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Avoided Cost - 2026\19 - UTSch37 IRP25Update - Aug 2026\Filing Package\"/>
    </mc:Choice>
  </mc:AlternateContent>
  <xr:revisionPtr revIDLastSave="0" documentId="13_ncr:1_{9EBF11B9-7BF6-441E-B4C1-CECFBA813258}" xr6:coauthVersionLast="47" xr6:coauthVersionMax="47" xr10:uidLastSave="{00000000-0000-0000-0000-000000000000}"/>
  <bookViews>
    <workbookView xWindow="28680" yWindow="0" windowWidth="29040" windowHeight="15720" xr2:uid="{11162701-9D55-420E-BB41-83989B1E3105}"/>
  </bookViews>
  <sheets>
    <sheet name="Table 1" sheetId="25" r:id="rId1"/>
    <sheet name="Table 2" sheetId="66" r:id="rId2"/>
    <sheet name="Table 4" sheetId="28" r:id="rId3"/>
    <sheet name="Table 5" sheetId="31" r:id="rId4"/>
    <sheet name="Table3Compare" sheetId="131" state="hidden" r:id="rId5"/>
    <sheet name="GCC.PX.UTS.2035" sheetId="194" r:id="rId6"/>
    <sheet name="GCC.PX.UTS.2036" sheetId="205" state="hidden" r:id="rId7"/>
    <sheet name="GCC.PX.UTS.2038" sheetId="206" state="hidden" r:id="rId8"/>
    <sheet name="GSC.PX.BDG.2038" sheetId="207" state="hidden" r:id="rId9"/>
    <sheet name="2025 IRPUpdt Assumptions" sheetId="203" state="hidden" r:id="rId10"/>
  </sheets>
  <externalReferences>
    <externalReference r:id="rId11"/>
  </externalReferences>
  <definedNames>
    <definedName name="_xlnm._FilterDatabase" localSheetId="9" hidden="1">'2025 IRPUpdt Assumptions'!$A$90:$R$132</definedName>
    <definedName name="_xlnm._FilterDatabase" localSheetId="4" hidden="1">Table3Compare!#REF!</definedName>
    <definedName name="_j1" localSheetId="5" hidden="1">{"PRINT",#N/A,TRUE,"APPA";"PRINT",#N/A,TRUE,"APS";"PRINT",#N/A,TRUE,"BHPL";"PRINT",#N/A,TRUE,"BHPL2";"PRINT",#N/A,TRUE,"CDWR";"PRINT",#N/A,TRUE,"EWEB";"PRINT",#N/A,TRUE,"LADWP";"PRINT",#N/A,TRUE,"NEVBASE"}</definedName>
    <definedName name="_j1" localSheetId="6" hidden="1">{"PRINT",#N/A,TRUE,"APPA";"PRINT",#N/A,TRUE,"APS";"PRINT",#N/A,TRUE,"BHPL";"PRINT",#N/A,TRUE,"BHPL2";"PRINT",#N/A,TRUE,"CDWR";"PRINT",#N/A,TRUE,"EWEB";"PRINT",#N/A,TRUE,"LADWP";"PRINT",#N/A,TRUE,"NEVBASE"}</definedName>
    <definedName name="_j1" localSheetId="7" hidden="1">{"PRINT",#N/A,TRUE,"APPA";"PRINT",#N/A,TRUE,"APS";"PRINT",#N/A,TRUE,"BHPL";"PRINT",#N/A,TRUE,"BHPL2";"PRINT",#N/A,TRUE,"CDWR";"PRINT",#N/A,TRUE,"EWEB";"PRINT",#N/A,TRUE,"LADWP";"PRINT",#N/A,TRUE,"NEVBASE"}</definedName>
    <definedName name="_j1" localSheetId="8" hidden="1">{"PRINT",#N/A,TRUE,"APPA";"PRINT",#N/A,TRUE,"APS";"PRINT",#N/A,TRUE,"BHPL";"PRINT",#N/A,TRUE,"BHPL2";"PRINT",#N/A,TRUE,"CDWR";"PRINT",#N/A,TRUE,"EWEB";"PRINT",#N/A,TRUE,"LADWP";"PRINT",#N/A,TRUE,"NEVBASE"}</definedName>
    <definedName name="_j1" localSheetId="1" hidden="1">{"PRINT",#N/A,TRUE,"APPA";"PRINT",#N/A,TRUE,"APS";"PRINT",#N/A,TRUE,"BHPL";"PRINT",#N/A,TRUE,"BHPL2";"PRINT",#N/A,TRUE,"CDWR";"PRINT",#N/A,TRUE,"EWEB";"PRINT",#N/A,TRUE,"LADWP";"PRINT",#N/A,TRUE,"NEVBASE"}</definedName>
    <definedName name="_j1" hidden="1">{"PRINT",#N/A,TRUE,"APPA";"PRINT",#N/A,TRUE,"APS";"PRINT",#N/A,TRUE,"BHPL";"PRINT",#N/A,TRUE,"BHPL2";"PRINT",#N/A,TRUE,"CDWR";"PRINT",#N/A,TRUE,"EWEB";"PRINT",#N/A,TRUE,"LADWP";"PRINT",#N/A,TRUE,"NEVBASE"}</definedName>
    <definedName name="_j2" localSheetId="5" hidden="1">{"PRINT",#N/A,TRUE,"APPA";"PRINT",#N/A,TRUE,"APS";"PRINT",#N/A,TRUE,"BHPL";"PRINT",#N/A,TRUE,"BHPL2";"PRINT",#N/A,TRUE,"CDWR";"PRINT",#N/A,TRUE,"EWEB";"PRINT",#N/A,TRUE,"LADWP";"PRINT",#N/A,TRUE,"NEVBASE"}</definedName>
    <definedName name="_j2" localSheetId="6" hidden="1">{"PRINT",#N/A,TRUE,"APPA";"PRINT",#N/A,TRUE,"APS";"PRINT",#N/A,TRUE,"BHPL";"PRINT",#N/A,TRUE,"BHPL2";"PRINT",#N/A,TRUE,"CDWR";"PRINT",#N/A,TRUE,"EWEB";"PRINT",#N/A,TRUE,"LADWP";"PRINT",#N/A,TRUE,"NEVBASE"}</definedName>
    <definedName name="_j2" localSheetId="7" hidden="1">{"PRINT",#N/A,TRUE,"APPA";"PRINT",#N/A,TRUE,"APS";"PRINT",#N/A,TRUE,"BHPL";"PRINT",#N/A,TRUE,"BHPL2";"PRINT",#N/A,TRUE,"CDWR";"PRINT",#N/A,TRUE,"EWEB";"PRINT",#N/A,TRUE,"LADWP";"PRINT",#N/A,TRUE,"NEVBASE"}</definedName>
    <definedName name="_j2" localSheetId="8" hidden="1">{"PRINT",#N/A,TRUE,"APPA";"PRINT",#N/A,TRUE,"APS";"PRINT",#N/A,TRUE,"BHPL";"PRINT",#N/A,TRUE,"BHPL2";"PRINT",#N/A,TRUE,"CDWR";"PRINT",#N/A,TRUE,"EWEB";"PRINT",#N/A,TRUE,"LADWP";"PRINT",#N/A,TRUE,"NEVBASE"}</definedName>
    <definedName name="_j2" localSheetId="1" hidden="1">{"PRINT",#N/A,TRUE,"APPA";"PRINT",#N/A,TRUE,"APS";"PRINT",#N/A,TRUE,"BHPL";"PRINT",#N/A,TRUE,"BHPL2";"PRINT",#N/A,TRUE,"CDWR";"PRINT",#N/A,TRUE,"EWEB";"PRINT",#N/A,TRUE,"LADWP";"PRINT",#N/A,TRUE,"NEVBASE"}</definedName>
    <definedName name="_j2" hidden="1">{"PRINT",#N/A,TRUE,"APPA";"PRINT",#N/A,TRUE,"APS";"PRINT",#N/A,TRUE,"BHPL";"PRINT",#N/A,TRUE,"BHPL2";"PRINT",#N/A,TRUE,"CDWR";"PRINT",#N/A,TRUE,"EWEB";"PRINT",#N/A,TRUE,"LADWP";"PRINT",#N/A,TRUE,"NEVBASE"}</definedName>
    <definedName name="_j3" localSheetId="5" hidden="1">{"PRINT",#N/A,TRUE,"APPA";"PRINT",#N/A,TRUE,"APS";"PRINT",#N/A,TRUE,"BHPL";"PRINT",#N/A,TRUE,"BHPL2";"PRINT",#N/A,TRUE,"CDWR";"PRINT",#N/A,TRUE,"EWEB";"PRINT",#N/A,TRUE,"LADWP";"PRINT",#N/A,TRUE,"NEVBASE"}</definedName>
    <definedName name="_j3" localSheetId="6" hidden="1">{"PRINT",#N/A,TRUE,"APPA";"PRINT",#N/A,TRUE,"APS";"PRINT",#N/A,TRUE,"BHPL";"PRINT",#N/A,TRUE,"BHPL2";"PRINT",#N/A,TRUE,"CDWR";"PRINT",#N/A,TRUE,"EWEB";"PRINT",#N/A,TRUE,"LADWP";"PRINT",#N/A,TRUE,"NEVBASE"}</definedName>
    <definedName name="_j3" localSheetId="7" hidden="1">{"PRINT",#N/A,TRUE,"APPA";"PRINT",#N/A,TRUE,"APS";"PRINT",#N/A,TRUE,"BHPL";"PRINT",#N/A,TRUE,"BHPL2";"PRINT",#N/A,TRUE,"CDWR";"PRINT",#N/A,TRUE,"EWEB";"PRINT",#N/A,TRUE,"LADWP";"PRINT",#N/A,TRUE,"NEVBASE"}</definedName>
    <definedName name="_j3" localSheetId="8" hidden="1">{"PRINT",#N/A,TRUE,"APPA";"PRINT",#N/A,TRUE,"APS";"PRINT",#N/A,TRUE,"BHPL";"PRINT",#N/A,TRUE,"BHPL2";"PRINT",#N/A,TRUE,"CDWR";"PRINT",#N/A,TRUE,"EWEB";"PRINT",#N/A,TRUE,"LADWP";"PRINT",#N/A,TRUE,"NEVBASE"}</definedName>
    <definedName name="_j3" localSheetId="1" hidden="1">{"PRINT",#N/A,TRUE,"APPA";"PRINT",#N/A,TRUE,"APS";"PRINT",#N/A,TRUE,"BHPL";"PRINT",#N/A,TRUE,"BHPL2";"PRINT",#N/A,TRUE,"CDWR";"PRINT",#N/A,TRUE,"EWEB";"PRINT",#N/A,TRUE,"LADWP";"PRINT",#N/A,TRUE,"NEVBASE"}</definedName>
    <definedName name="_j3" hidden="1">{"PRINT",#N/A,TRUE,"APPA";"PRINT",#N/A,TRUE,"APS";"PRINT",#N/A,TRUE,"BHPL";"PRINT",#N/A,TRUE,"BHPL2";"PRINT",#N/A,TRUE,"CDWR";"PRINT",#N/A,TRUE,"EWEB";"PRINT",#N/A,TRUE,"LADWP";"PRINT",#N/A,TRUE,"NEVBASE"}</definedName>
    <definedName name="_j4" localSheetId="5" hidden="1">{"PRINT",#N/A,TRUE,"APPA";"PRINT",#N/A,TRUE,"APS";"PRINT",#N/A,TRUE,"BHPL";"PRINT",#N/A,TRUE,"BHPL2";"PRINT",#N/A,TRUE,"CDWR";"PRINT",#N/A,TRUE,"EWEB";"PRINT",#N/A,TRUE,"LADWP";"PRINT",#N/A,TRUE,"NEVBASE"}</definedName>
    <definedName name="_j4" localSheetId="6" hidden="1">{"PRINT",#N/A,TRUE,"APPA";"PRINT",#N/A,TRUE,"APS";"PRINT",#N/A,TRUE,"BHPL";"PRINT",#N/A,TRUE,"BHPL2";"PRINT",#N/A,TRUE,"CDWR";"PRINT",#N/A,TRUE,"EWEB";"PRINT",#N/A,TRUE,"LADWP";"PRINT",#N/A,TRUE,"NEVBASE"}</definedName>
    <definedName name="_j4" localSheetId="7" hidden="1">{"PRINT",#N/A,TRUE,"APPA";"PRINT",#N/A,TRUE,"APS";"PRINT",#N/A,TRUE,"BHPL";"PRINT",#N/A,TRUE,"BHPL2";"PRINT",#N/A,TRUE,"CDWR";"PRINT",#N/A,TRUE,"EWEB";"PRINT",#N/A,TRUE,"LADWP";"PRINT",#N/A,TRUE,"NEVBASE"}</definedName>
    <definedName name="_j4" localSheetId="8" hidden="1">{"PRINT",#N/A,TRUE,"APPA";"PRINT",#N/A,TRUE,"APS";"PRINT",#N/A,TRUE,"BHPL";"PRINT",#N/A,TRUE,"BHPL2";"PRINT",#N/A,TRUE,"CDWR";"PRINT",#N/A,TRUE,"EWEB";"PRINT",#N/A,TRUE,"LADWP";"PRINT",#N/A,TRUE,"NEVBASE"}</definedName>
    <definedName name="_j4" localSheetId="1" hidden="1">{"PRINT",#N/A,TRUE,"APPA";"PRINT",#N/A,TRUE,"APS";"PRINT",#N/A,TRUE,"BHPL";"PRINT",#N/A,TRUE,"BHPL2";"PRINT",#N/A,TRUE,"CDWR";"PRINT",#N/A,TRUE,"EWEB";"PRINT",#N/A,TRUE,"LADWP";"PRINT",#N/A,TRUE,"NEVBASE"}</definedName>
    <definedName name="_j4" hidden="1">{"PRINT",#N/A,TRUE,"APPA";"PRINT",#N/A,TRUE,"APS";"PRINT",#N/A,TRUE,"BHPL";"PRINT",#N/A,TRUE,"BHPL2";"PRINT",#N/A,TRUE,"CDWR";"PRINT",#N/A,TRUE,"EWEB";"PRINT",#N/A,TRUE,"LADWP";"PRINT",#N/A,TRUE,"NEVBASE"}</definedName>
    <definedName name="_j5" localSheetId="5" hidden="1">{"PRINT",#N/A,TRUE,"APPA";"PRINT",#N/A,TRUE,"APS";"PRINT",#N/A,TRUE,"BHPL";"PRINT",#N/A,TRUE,"BHPL2";"PRINT",#N/A,TRUE,"CDWR";"PRINT",#N/A,TRUE,"EWEB";"PRINT",#N/A,TRUE,"LADWP";"PRINT",#N/A,TRUE,"NEVBASE"}</definedName>
    <definedName name="_j5" localSheetId="6" hidden="1">{"PRINT",#N/A,TRUE,"APPA";"PRINT",#N/A,TRUE,"APS";"PRINT",#N/A,TRUE,"BHPL";"PRINT",#N/A,TRUE,"BHPL2";"PRINT",#N/A,TRUE,"CDWR";"PRINT",#N/A,TRUE,"EWEB";"PRINT",#N/A,TRUE,"LADWP";"PRINT",#N/A,TRUE,"NEVBASE"}</definedName>
    <definedName name="_j5" localSheetId="7" hidden="1">{"PRINT",#N/A,TRUE,"APPA";"PRINT",#N/A,TRUE,"APS";"PRINT",#N/A,TRUE,"BHPL";"PRINT",#N/A,TRUE,"BHPL2";"PRINT",#N/A,TRUE,"CDWR";"PRINT",#N/A,TRUE,"EWEB";"PRINT",#N/A,TRUE,"LADWP";"PRINT",#N/A,TRUE,"NEVBASE"}</definedName>
    <definedName name="_j5" localSheetId="8" hidden="1">{"PRINT",#N/A,TRUE,"APPA";"PRINT",#N/A,TRUE,"APS";"PRINT",#N/A,TRUE,"BHPL";"PRINT",#N/A,TRUE,"BHPL2";"PRINT",#N/A,TRUE,"CDWR";"PRINT",#N/A,TRUE,"EWEB";"PRINT",#N/A,TRUE,"LADWP";"PRINT",#N/A,TRUE,"NEVBASE"}</definedName>
    <definedName name="_j5" localSheetId="1" hidden="1">{"PRINT",#N/A,TRUE,"APPA";"PRINT",#N/A,TRUE,"APS";"PRINT",#N/A,TRUE,"BHPL";"PRINT",#N/A,TRUE,"BHPL2";"PRINT",#N/A,TRUE,"CDWR";"PRINT",#N/A,TRUE,"EWEB";"PRINT",#N/A,TRUE,"LADWP";"PRINT",#N/A,TRUE,"NEVBASE"}</definedName>
    <definedName name="_j5" hidden="1">{"PRINT",#N/A,TRUE,"APPA";"PRINT",#N/A,TRUE,"APS";"PRINT",#N/A,TRUE,"BHPL";"PRINT",#N/A,TRUE,"BHPL2";"PRINT",#N/A,TRUE,"CDWR";"PRINT",#N/A,TRUE,"EWEB";"PRINT",#N/A,TRUE,"LADWP";"PRINT",#N/A,TRUE,"NEVBASE"}</definedName>
    <definedName name="_Order1" hidden="1">255</definedName>
    <definedName name="_Order2" hidden="1">0</definedName>
    <definedName name="Discount_Rate">'Table 1'!$I$50</definedName>
    <definedName name="Inflation">'Table 1'!$J$52</definedName>
    <definedName name="OATT">#REF!</definedName>
    <definedName name="_xlnm.Print_Area" localSheetId="5">'GCC.PX.UTS.2035'!$A$1:$K$114</definedName>
    <definedName name="_xlnm.Print_Area" localSheetId="6">'GCC.PX.UTS.2036'!$A$1:$K$115</definedName>
    <definedName name="_xlnm.Print_Area" localSheetId="7">'GCC.PX.UTS.2038'!$A$1:$K$115</definedName>
    <definedName name="_xlnm.Print_Area" localSheetId="8">'GSC.PX.BDG.2038'!$A$1:$K$115</definedName>
    <definedName name="_xlnm.Print_Area" localSheetId="0">'Table 1'!$A$1:$H$67</definedName>
    <definedName name="_xlnm.Print_Area" localSheetId="3">'Table 5'!$A$1:$H$324</definedName>
    <definedName name="_xlnm.Print_Area" localSheetId="4">Table3Compare!$A$1:$D$37</definedName>
    <definedName name="Real_Discount_Rate">'Table 1'!$J$54</definedName>
    <definedName name="RenewableMarketShape">#REF!</definedName>
    <definedName name="RevenueSum">"GRID Thermal Revenue!R2C1:R4C2"</definedName>
    <definedName name="Study_CF">'Table 5'!$M$8</definedName>
    <definedName name="Study_MW">'Table 5'!$M$6</definedName>
    <definedName name="TransCapRecovFc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3" i="31" l="1"/>
  <c r="M14" i="31"/>
  <c r="L14" i="31" s="1"/>
  <c r="AB9" i="31"/>
  <c r="AB8" i="31"/>
  <c r="O30" i="66"/>
  <c r="N30" i="66"/>
  <c r="M30" i="66"/>
  <c r="L30" i="66"/>
  <c r="K30" i="66"/>
  <c r="J30" i="66"/>
  <c r="I30" i="66"/>
  <c r="H30" i="66"/>
  <c r="G30" i="66"/>
  <c r="F30" i="66"/>
  <c r="E30" i="66"/>
  <c r="D30" i="66"/>
  <c r="C30" i="66"/>
  <c r="B30" i="66"/>
  <c r="O29" i="66"/>
  <c r="N29" i="66"/>
  <c r="M29" i="66"/>
  <c r="L29" i="66"/>
  <c r="K29" i="66"/>
  <c r="J29" i="66"/>
  <c r="I29" i="66"/>
  <c r="H29" i="66"/>
  <c r="G29" i="66"/>
  <c r="F29" i="66"/>
  <c r="E29" i="66"/>
  <c r="D29" i="66"/>
  <c r="C29" i="66"/>
  <c r="B29" i="66"/>
  <c r="O28" i="66"/>
  <c r="N28" i="66"/>
  <c r="M28" i="66"/>
  <c r="L28" i="66"/>
  <c r="K28" i="66"/>
  <c r="J28" i="66"/>
  <c r="I28" i="66"/>
  <c r="H28" i="66"/>
  <c r="G28" i="66"/>
  <c r="F28" i="66"/>
  <c r="E28" i="66"/>
  <c r="D28" i="66"/>
  <c r="C28" i="66"/>
  <c r="B28" i="66"/>
  <c r="O27" i="66"/>
  <c r="N27" i="66"/>
  <c r="M27" i="66"/>
  <c r="L27" i="66"/>
  <c r="K27" i="66"/>
  <c r="J27" i="66"/>
  <c r="I27" i="66"/>
  <c r="H27" i="66"/>
  <c r="G27" i="66"/>
  <c r="F27" i="66"/>
  <c r="E27" i="66"/>
  <c r="D27" i="66"/>
  <c r="C27" i="66"/>
  <c r="B27" i="66"/>
  <c r="O26" i="66"/>
  <c r="N26" i="66"/>
  <c r="M26" i="66"/>
  <c r="L26" i="66"/>
  <c r="K26" i="66"/>
  <c r="J26" i="66"/>
  <c r="I26" i="66"/>
  <c r="H26" i="66"/>
  <c r="G26" i="66"/>
  <c r="F26" i="66"/>
  <c r="E26" i="66"/>
  <c r="D26" i="66"/>
  <c r="C26" i="66"/>
  <c r="B26" i="66"/>
  <c r="O25" i="66"/>
  <c r="N25" i="66"/>
  <c r="M25" i="66"/>
  <c r="L25" i="66"/>
  <c r="K25" i="66"/>
  <c r="J25" i="66"/>
  <c r="I25" i="66"/>
  <c r="H25" i="66"/>
  <c r="G25" i="66"/>
  <c r="F25" i="66"/>
  <c r="E25" i="66"/>
  <c r="D25" i="66"/>
  <c r="C25" i="66"/>
  <c r="B25" i="66"/>
  <c r="O24" i="66"/>
  <c r="N24" i="66"/>
  <c r="M24" i="66"/>
  <c r="L24" i="66"/>
  <c r="K24" i="66"/>
  <c r="J24" i="66"/>
  <c r="I24" i="66"/>
  <c r="H24" i="66"/>
  <c r="G24" i="66"/>
  <c r="F24" i="66"/>
  <c r="E24" i="66"/>
  <c r="D24" i="66"/>
  <c r="C24" i="66"/>
  <c r="B24" i="66"/>
  <c r="O23" i="66"/>
  <c r="N23" i="66"/>
  <c r="M23" i="66"/>
  <c r="L23" i="66"/>
  <c r="K23" i="66"/>
  <c r="J23" i="66"/>
  <c r="I23" i="66"/>
  <c r="H23" i="66"/>
  <c r="G23" i="66"/>
  <c r="F23" i="66"/>
  <c r="E23" i="66"/>
  <c r="D23" i="66"/>
  <c r="C23" i="66"/>
  <c r="B23" i="66"/>
  <c r="O22" i="66"/>
  <c r="N22" i="66"/>
  <c r="M22" i="66"/>
  <c r="L22" i="66"/>
  <c r="K22" i="66"/>
  <c r="J22" i="66"/>
  <c r="I22" i="66"/>
  <c r="H22" i="66"/>
  <c r="G22" i="66"/>
  <c r="F22" i="66"/>
  <c r="E22" i="66"/>
  <c r="D22" i="66"/>
  <c r="C22" i="66"/>
  <c r="B22" i="66"/>
  <c r="O21" i="66"/>
  <c r="N21" i="66"/>
  <c r="M21" i="66"/>
  <c r="L21" i="66"/>
  <c r="K21" i="66"/>
  <c r="J21" i="66"/>
  <c r="I21" i="66"/>
  <c r="H21" i="66"/>
  <c r="G21" i="66"/>
  <c r="F21" i="66"/>
  <c r="E21" i="66"/>
  <c r="D21" i="66"/>
  <c r="C21" i="66"/>
  <c r="B21" i="66"/>
  <c r="O20" i="66"/>
  <c r="N20" i="66"/>
  <c r="M20" i="66"/>
  <c r="L20" i="66"/>
  <c r="K20" i="66"/>
  <c r="J20" i="66"/>
  <c r="I20" i="66"/>
  <c r="H20" i="66"/>
  <c r="G20" i="66"/>
  <c r="F20" i="66"/>
  <c r="E20" i="66"/>
  <c r="D20" i="66"/>
  <c r="C20" i="66"/>
  <c r="B20" i="66"/>
  <c r="O19" i="66"/>
  <c r="N19" i="66"/>
  <c r="M19" i="66"/>
  <c r="L19" i="66"/>
  <c r="K19" i="66"/>
  <c r="J19" i="66"/>
  <c r="I19" i="66"/>
  <c r="H19" i="66"/>
  <c r="G19" i="66"/>
  <c r="F19" i="66"/>
  <c r="E19" i="66"/>
  <c r="D19" i="66"/>
  <c r="C19" i="66"/>
  <c r="B19" i="66"/>
  <c r="O18" i="66"/>
  <c r="N18" i="66"/>
  <c r="M18" i="66"/>
  <c r="L18" i="66"/>
  <c r="K18" i="66"/>
  <c r="J18" i="66"/>
  <c r="I18" i="66"/>
  <c r="H18" i="66"/>
  <c r="G18" i="66"/>
  <c r="F18" i="66"/>
  <c r="E18" i="66"/>
  <c r="D18" i="66"/>
  <c r="C18" i="66"/>
  <c r="B18" i="66"/>
  <c r="O17" i="66"/>
  <c r="N17" i="66"/>
  <c r="M17" i="66"/>
  <c r="L17" i="66"/>
  <c r="K17" i="66"/>
  <c r="J17" i="66"/>
  <c r="I17" i="66"/>
  <c r="H17" i="66"/>
  <c r="G17" i="66"/>
  <c r="F17" i="66"/>
  <c r="E17" i="66"/>
  <c r="D17" i="66"/>
  <c r="C17" i="66"/>
  <c r="B17" i="66"/>
  <c r="O16" i="66"/>
  <c r="N16" i="66"/>
  <c r="M16" i="66"/>
  <c r="L16" i="66"/>
  <c r="K16" i="66"/>
  <c r="J16" i="66"/>
  <c r="I16" i="66"/>
  <c r="H16" i="66"/>
  <c r="G16" i="66"/>
  <c r="F16" i="66"/>
  <c r="E16" i="66"/>
  <c r="D16" i="66"/>
  <c r="C16" i="66"/>
  <c r="B16" i="66"/>
  <c r="O15" i="66"/>
  <c r="N15" i="66"/>
  <c r="M15" i="66"/>
  <c r="L15" i="66"/>
  <c r="K15" i="66"/>
  <c r="J15" i="66"/>
  <c r="I15" i="66"/>
  <c r="H15" i="66"/>
  <c r="G15" i="66"/>
  <c r="F15" i="66"/>
  <c r="E15" i="66"/>
  <c r="D15" i="66"/>
  <c r="C15" i="66"/>
  <c r="B15" i="66"/>
  <c r="O14" i="66"/>
  <c r="N14" i="66"/>
  <c r="M14" i="66"/>
  <c r="L14" i="66"/>
  <c r="K14" i="66"/>
  <c r="J14" i="66"/>
  <c r="I14" i="66"/>
  <c r="H14" i="66"/>
  <c r="G14" i="66"/>
  <c r="F14" i="66"/>
  <c r="E14" i="66"/>
  <c r="D14" i="66"/>
  <c r="C14" i="66"/>
  <c r="B14" i="66"/>
  <c r="O13" i="66"/>
  <c r="N13" i="66"/>
  <c r="M13" i="66"/>
  <c r="L13" i="66"/>
  <c r="K13" i="66"/>
  <c r="J13" i="66"/>
  <c r="I13" i="66"/>
  <c r="H13" i="66"/>
  <c r="G13" i="66"/>
  <c r="F13" i="66"/>
  <c r="E13" i="66"/>
  <c r="D13" i="66"/>
  <c r="C13" i="66"/>
  <c r="B13" i="66"/>
  <c r="R7" i="25"/>
  <c r="S5" i="25"/>
  <c r="R5" i="25"/>
  <c r="Q5" i="25"/>
  <c r="I50" i="25"/>
  <c r="V324" i="31" l="1"/>
  <c r="AB310" i="31" l="1"/>
  <c r="AB286" i="31"/>
  <c r="AB318" i="31"/>
  <c r="AB302" i="31"/>
  <c r="AB294" i="31"/>
  <c r="AB278" i="31"/>
  <c r="AB296" i="31"/>
  <c r="AB309" i="31"/>
  <c r="AB285" i="31"/>
  <c r="AB287" i="31"/>
  <c r="AB317" i="31"/>
  <c r="AB301" i="31"/>
  <c r="AB293" i="31"/>
  <c r="AB277" i="31"/>
  <c r="AB324" i="31"/>
  <c r="AB292" i="31"/>
  <c r="AB305" i="31"/>
  <c r="AB312" i="31"/>
  <c r="AB311" i="31"/>
  <c r="AB316" i="31"/>
  <c r="AB308" i="31"/>
  <c r="AB300" i="31"/>
  <c r="AB284" i="31"/>
  <c r="AB297" i="31"/>
  <c r="AB323" i="31"/>
  <c r="AB298" i="31"/>
  <c r="AB289" i="31"/>
  <c r="AB280" i="31"/>
  <c r="AB303" i="31"/>
  <c r="AB315" i="31"/>
  <c r="AB307" i="31"/>
  <c r="AB299" i="31"/>
  <c r="AB291" i="31"/>
  <c r="AB283" i="31"/>
  <c r="AB306" i="31"/>
  <c r="AB282" i="31"/>
  <c r="AB281" i="31"/>
  <c r="AB288" i="31"/>
  <c r="AB322" i="31"/>
  <c r="AB290" i="31"/>
  <c r="AB320" i="31"/>
  <c r="AB319" i="31"/>
  <c r="AB279" i="31"/>
  <c r="AB314" i="31"/>
  <c r="AB304" i="31"/>
  <c r="AB295" i="31"/>
  <c r="AB321" i="31"/>
  <c r="AB313" i="31"/>
  <c r="I13" i="31" l="1"/>
  <c r="I25" i="31" s="1"/>
  <c r="I37" i="31" s="1"/>
  <c r="I49" i="31" s="1"/>
  <c r="I61" i="31" s="1"/>
  <c r="I73" i="31" s="1"/>
  <c r="I85" i="31" s="1"/>
  <c r="I97" i="31" s="1"/>
  <c r="I109" i="31" s="1"/>
  <c r="I121" i="31" s="1"/>
  <c r="I133" i="31" s="1"/>
  <c r="I145" i="31" s="1"/>
  <c r="I157" i="31" s="1"/>
  <c r="I169" i="31" s="1"/>
  <c r="I181" i="31" s="1"/>
  <c r="I193" i="31" s="1"/>
  <c r="I205" i="31" s="1"/>
  <c r="I217" i="31" s="1"/>
  <c r="I229" i="31" s="1"/>
  <c r="I241" i="31" s="1"/>
  <c r="I253" i="31" s="1"/>
  <c r="I265" i="31" s="1"/>
  <c r="I277" i="31" s="1"/>
  <c r="I289" i="31" s="1"/>
  <c r="I301" i="31" s="1"/>
  <c r="I313" i="31" s="1"/>
  <c r="S7" i="25" l="1"/>
  <c r="D6" i="131" l="1"/>
  <c r="D2" i="131"/>
  <c r="C2" i="131"/>
  <c r="B2" i="131"/>
  <c r="C6" i="131"/>
  <c r="B6" i="131"/>
  <c r="CI9" i="25"/>
  <c r="CL9" i="25"/>
  <c r="CM9" i="25"/>
  <c r="CI8" i="25"/>
  <c r="CJ8" i="25"/>
  <c r="CJ9" i="25" s="1"/>
  <c r="CK8" i="25"/>
  <c r="CK9" i="25" s="1"/>
  <c r="AA324" i="31" l="1"/>
  <c r="AA309" i="31"/>
  <c r="AA293" i="31"/>
  <c r="AA277" i="31"/>
  <c r="AA290" i="31"/>
  <c r="AA305" i="31"/>
  <c r="AA285" i="31"/>
  <c r="AA300" i="31"/>
  <c r="AA299" i="31"/>
  <c r="AA282" i="31"/>
  <c r="AA280" i="31"/>
  <c r="AA295" i="31"/>
  <c r="AA310" i="31"/>
  <c r="AA308" i="31"/>
  <c r="AA292" i="31"/>
  <c r="AA289" i="31"/>
  <c r="AA297" i="31"/>
  <c r="AA278" i="31"/>
  <c r="AA323" i="31"/>
  <c r="AA307" i="31"/>
  <c r="AA291" i="31"/>
  <c r="AA306" i="31"/>
  <c r="AA304" i="31"/>
  <c r="AA288" i="31"/>
  <c r="AA316" i="31"/>
  <c r="AA283" i="31"/>
  <c r="AA298" i="31"/>
  <c r="AA296" i="31"/>
  <c r="AA322" i="31"/>
  <c r="AA321" i="31"/>
  <c r="AA320" i="31"/>
  <c r="AA319" i="31"/>
  <c r="AA303" i="31"/>
  <c r="AA287" i="31"/>
  <c r="AA302" i="31"/>
  <c r="AA317" i="31"/>
  <c r="AA301" i="31"/>
  <c r="AA284" i="31"/>
  <c r="AA314" i="31"/>
  <c r="AA311" i="31"/>
  <c r="AA318" i="31"/>
  <c r="AA286" i="31"/>
  <c r="AA315" i="31"/>
  <c r="AA313" i="31"/>
  <c r="AA281" i="31"/>
  <c r="AA312" i="31"/>
  <c r="AA279" i="31"/>
  <c r="AA294" i="31"/>
  <c r="Q213" i="203"/>
  <c r="R213" i="203" s="1"/>
  <c r="Q214" i="203"/>
  <c r="R214" i="203" s="1"/>
  <c r="Q215" i="203"/>
  <c r="Q216" i="203"/>
  <c r="Q217" i="203"/>
  <c r="R217" i="203" s="1"/>
  <c r="Q218" i="203"/>
  <c r="R218" i="203" s="1"/>
  <c r="Q219" i="203"/>
  <c r="R219" i="203" s="1"/>
  <c r="Q220" i="203"/>
  <c r="Q221" i="203"/>
  <c r="Q222" i="203"/>
  <c r="Q223" i="203"/>
  <c r="R224" i="203" s="1"/>
  <c r="Q224" i="203"/>
  <c r="Q225" i="203"/>
  <c r="Q226" i="203"/>
  <c r="R226" i="203" s="1"/>
  <c r="Q227" i="203"/>
  <c r="R227" i="203" s="1"/>
  <c r="Q228" i="203"/>
  <c r="R228" i="203" s="1"/>
  <c r="Q229" i="203"/>
  <c r="Q230" i="203"/>
  <c r="R230" i="203" s="1"/>
  <c r="Q231" i="203"/>
  <c r="Q232" i="203"/>
  <c r="R232" i="203" s="1"/>
  <c r="Q233" i="203"/>
  <c r="R233" i="203" s="1"/>
  <c r="Q234" i="203"/>
  <c r="R216" i="203"/>
  <c r="R220" i="203"/>
  <c r="R222" i="203"/>
  <c r="R234" i="203"/>
  <c r="Q212" i="203"/>
  <c r="R215" i="203"/>
  <c r="R221" i="203"/>
  <c r="R225" i="203"/>
  <c r="R231" i="203"/>
  <c r="P234" i="203"/>
  <c r="P233" i="203"/>
  <c r="P232" i="203"/>
  <c r="P231" i="203"/>
  <c r="P230" i="203"/>
  <c r="P229" i="203"/>
  <c r="P228" i="203"/>
  <c r="P227" i="203"/>
  <c r="P226" i="203"/>
  <c r="P225" i="203"/>
  <c r="P224" i="203"/>
  <c r="P223" i="203"/>
  <c r="P222" i="203"/>
  <c r="P221" i="203"/>
  <c r="P220" i="203"/>
  <c r="P219" i="203"/>
  <c r="P218" i="203"/>
  <c r="P217" i="203"/>
  <c r="P216" i="203"/>
  <c r="P215" i="203"/>
  <c r="P214" i="203"/>
  <c r="P213" i="203"/>
  <c r="P212" i="203"/>
  <c r="P211" i="203"/>
  <c r="P208" i="203"/>
  <c r="P207" i="203"/>
  <c r="P206" i="203"/>
  <c r="P205" i="203"/>
  <c r="P204" i="203"/>
  <c r="P203" i="203"/>
  <c r="P202" i="203"/>
  <c r="P201" i="203"/>
  <c r="P200" i="203"/>
  <c r="P199" i="203"/>
  <c r="P198" i="203"/>
  <c r="P197" i="203"/>
  <c r="P196" i="203"/>
  <c r="P195" i="203"/>
  <c r="P194" i="203"/>
  <c r="P193" i="203"/>
  <c r="P192" i="203"/>
  <c r="P191" i="203"/>
  <c r="P190" i="203"/>
  <c r="P189" i="203"/>
  <c r="P188" i="203"/>
  <c r="P186" i="203"/>
  <c r="P185" i="203"/>
  <c r="P184" i="203"/>
  <c r="P183" i="203"/>
  <c r="P182" i="203"/>
  <c r="P181" i="203"/>
  <c r="P180" i="203"/>
  <c r="P179" i="203"/>
  <c r="P178" i="203"/>
  <c r="P177" i="203"/>
  <c r="P176" i="203"/>
  <c r="P175" i="203"/>
  <c r="P174" i="203"/>
  <c r="P173" i="203"/>
  <c r="P172" i="203"/>
  <c r="P171" i="203"/>
  <c r="P170" i="203"/>
  <c r="P169" i="203"/>
  <c r="P168" i="203"/>
  <c r="P167" i="203"/>
  <c r="P166" i="203"/>
  <c r="P165" i="203"/>
  <c r="R229" i="203" l="1"/>
  <c r="R223" i="203"/>
  <c r="E13" i="207" l="1"/>
  <c r="E14" i="207" s="1"/>
  <c r="E15" i="207" s="1"/>
  <c r="E16" i="207" s="1"/>
  <c r="E17" i="207" s="1"/>
  <c r="E18" i="207" s="1"/>
  <c r="E19" i="207" s="1"/>
  <c r="E20" i="207" s="1"/>
  <c r="E21" i="207" s="1"/>
  <c r="E22" i="207" s="1"/>
  <c r="E23" i="207" s="1"/>
  <c r="E24" i="207" s="1"/>
  <c r="E25" i="207" s="1"/>
  <c r="E26" i="207" s="1"/>
  <c r="E27" i="207" s="1"/>
  <c r="E28" i="207" s="1"/>
  <c r="E29" i="207" s="1"/>
  <c r="E30" i="207" s="1"/>
  <c r="E31" i="207" s="1"/>
  <c r="E32" i="207" s="1"/>
  <c r="E33" i="207" s="1"/>
  <c r="E34" i="207" s="1"/>
  <c r="E35" i="207" s="1"/>
  <c r="E36" i="207" s="1"/>
  <c r="E37" i="207" s="1"/>
  <c r="E38" i="207" s="1"/>
  <c r="E39" i="207" s="1"/>
  <c r="E40" i="207" s="1"/>
  <c r="E41" i="207" s="1"/>
  <c r="E42" i="207" s="1"/>
  <c r="E43" i="207" s="1"/>
  <c r="E44" i="207" s="1"/>
  <c r="E45" i="207" s="1"/>
  <c r="E46" i="207" s="1"/>
  <c r="E47" i="207" s="1"/>
  <c r="E48" i="207" s="1"/>
  <c r="E49" i="207" s="1"/>
  <c r="E50" i="207" s="1"/>
  <c r="E51" i="207" s="1"/>
  <c r="E52" i="207" s="1"/>
  <c r="E53" i="207" s="1"/>
  <c r="E54" i="207" s="1"/>
  <c r="E55" i="207" s="1"/>
  <c r="E56" i="207" s="1"/>
  <c r="E57" i="207" s="1"/>
  <c r="E58" i="207" s="1"/>
  <c r="E59" i="207" s="1"/>
  <c r="E60" i="207" s="1"/>
  <c r="E61" i="207" s="1"/>
  <c r="E62" i="207" s="1"/>
  <c r="E63" i="207" s="1"/>
  <c r="G85" i="207"/>
  <c r="E107" i="207"/>
  <c r="I10" i="207"/>
  <c r="I11" i="207" s="1"/>
  <c r="I12" i="207" s="1"/>
  <c r="I13" i="207" s="1"/>
  <c r="I14" i="207" s="1"/>
  <c r="I15" i="207" s="1"/>
  <c r="I16" i="207" s="1"/>
  <c r="I17" i="207" s="1"/>
  <c r="I18" i="207" s="1"/>
  <c r="I19" i="207" s="1"/>
  <c r="I20" i="207" s="1"/>
  <c r="I21" i="207" s="1"/>
  <c r="I22" i="207" s="1"/>
  <c r="I23" i="207" s="1"/>
  <c r="I24" i="207" s="1"/>
  <c r="I25" i="207" s="1"/>
  <c r="I26" i="207" s="1"/>
  <c r="I27" i="207" s="1"/>
  <c r="I28" i="207" s="1"/>
  <c r="I29" i="207" s="1"/>
  <c r="I30" i="207" s="1"/>
  <c r="I31" i="207" s="1"/>
  <c r="I32" i="207" s="1"/>
  <c r="I33" i="207" s="1"/>
  <c r="I34" i="207" s="1"/>
  <c r="I35" i="207" s="1"/>
  <c r="I36" i="207" s="1"/>
  <c r="I37" i="207" s="1"/>
  <c r="I38" i="207" s="1"/>
  <c r="I39" i="207" s="1"/>
  <c r="I40" i="207" s="1"/>
  <c r="I41" i="207" s="1"/>
  <c r="I42" i="207" s="1"/>
  <c r="I43" i="207" s="1"/>
  <c r="I44" i="207" s="1"/>
  <c r="I45" i="207" s="1"/>
  <c r="I46" i="207" s="1"/>
  <c r="I47" i="207" s="1"/>
  <c r="I48" i="207" s="1"/>
  <c r="I49" i="207" s="1"/>
  <c r="I50" i="207" s="1"/>
  <c r="I51" i="207" s="1"/>
  <c r="I52" i="207" s="1"/>
  <c r="I53" i="207" s="1"/>
  <c r="I54" i="207" s="1"/>
  <c r="I55" i="207" s="1"/>
  <c r="I56" i="207" s="1"/>
  <c r="I57" i="207" s="1"/>
  <c r="I58" i="207" s="1"/>
  <c r="I59" i="207" s="1"/>
  <c r="I60" i="207" s="1"/>
  <c r="I61" i="207" s="1"/>
  <c r="I62" i="207" s="1"/>
  <c r="I63" i="207" s="1"/>
  <c r="C100" i="207"/>
  <c r="C101" i="207"/>
  <c r="C102" i="207" s="1"/>
  <c r="C10" i="207"/>
  <c r="C11" i="207" s="1"/>
  <c r="C12" i="207" s="1"/>
  <c r="C13" i="207" s="1"/>
  <c r="C14" i="207" s="1"/>
  <c r="C15" i="207" s="1"/>
  <c r="C16" i="207" s="1"/>
  <c r="C17" i="207" s="1"/>
  <c r="C18" i="207" s="1"/>
  <c r="C19" i="207" s="1"/>
  <c r="C20" i="207" s="1"/>
  <c r="C21" i="207" s="1"/>
  <c r="C22" i="207" s="1"/>
  <c r="C23" i="207" s="1"/>
  <c r="F80" i="207"/>
  <c r="E90" i="207"/>
  <c r="K86" i="207"/>
  <c r="J86" i="207"/>
  <c r="H86" i="207"/>
  <c r="G86" i="207"/>
  <c r="F86" i="207"/>
  <c r="C86" i="207"/>
  <c r="K85" i="207"/>
  <c r="J85" i="207"/>
  <c r="C85" i="207"/>
  <c r="D74" i="207"/>
  <c r="C74" i="207"/>
  <c r="C73" i="207"/>
  <c r="C72" i="207"/>
  <c r="C71" i="207"/>
  <c r="B11" i="207"/>
  <c r="B12" i="207" s="1"/>
  <c r="B13" i="207" s="1"/>
  <c r="B14" i="207" s="1"/>
  <c r="B15" i="207" s="1"/>
  <c r="B16" i="207" s="1"/>
  <c r="B17" i="207" s="1"/>
  <c r="B18" i="207" s="1"/>
  <c r="B19" i="207" s="1"/>
  <c r="B20" i="207" s="1"/>
  <c r="B21" i="207" s="1"/>
  <c r="B22" i="207" s="1"/>
  <c r="B23" i="207" s="1"/>
  <c r="B24" i="207" s="1"/>
  <c r="B25" i="207" s="1"/>
  <c r="B26" i="207" s="1"/>
  <c r="B27" i="207" s="1"/>
  <c r="B28" i="207" s="1"/>
  <c r="B29" i="207" s="1"/>
  <c r="B30" i="207" s="1"/>
  <c r="B31" i="207" s="1"/>
  <c r="B32" i="207" s="1"/>
  <c r="B33" i="207" s="1"/>
  <c r="B34" i="207" s="1"/>
  <c r="B35" i="207" s="1"/>
  <c r="B36" i="207" s="1"/>
  <c r="B37" i="207" s="1"/>
  <c r="B38" i="207" s="1"/>
  <c r="B39" i="207" s="1"/>
  <c r="B40" i="207" s="1"/>
  <c r="B41" i="207" s="1"/>
  <c r="B42" i="207" s="1"/>
  <c r="B43" i="207" s="1"/>
  <c r="B44" i="207" s="1"/>
  <c r="B45" i="207" s="1"/>
  <c r="B46" i="207" s="1"/>
  <c r="B47" i="207" s="1"/>
  <c r="B48" i="207" s="1"/>
  <c r="B49" i="207" s="1"/>
  <c r="B50" i="207" s="1"/>
  <c r="B51" i="207" s="1"/>
  <c r="B52" i="207" s="1"/>
  <c r="B53" i="207" s="1"/>
  <c r="B54" i="207" s="1"/>
  <c r="B55" i="207" s="1"/>
  <c r="B56" i="207" s="1"/>
  <c r="B57" i="207" s="1"/>
  <c r="B58" i="207" s="1"/>
  <c r="B59" i="207" s="1"/>
  <c r="B60" i="207" s="1"/>
  <c r="B61" i="207" s="1"/>
  <c r="B62" i="207" s="1"/>
  <c r="B63" i="207" s="1"/>
  <c r="H10" i="207"/>
  <c r="H11" i="207" s="1"/>
  <c r="H12" i="207" s="1"/>
  <c r="H13" i="207" s="1"/>
  <c r="H14" i="207" s="1"/>
  <c r="H15" i="207" s="1"/>
  <c r="H16" i="207" s="1"/>
  <c r="H17" i="207" s="1"/>
  <c r="H18" i="207" s="1"/>
  <c r="H19" i="207" s="1"/>
  <c r="H20" i="207" s="1"/>
  <c r="H21" i="207" s="1"/>
  <c r="H22" i="207" s="1"/>
  <c r="H23" i="207" s="1"/>
  <c r="H24" i="207" s="1"/>
  <c r="H25" i="207" s="1"/>
  <c r="H26" i="207" s="1"/>
  <c r="H27" i="207" s="1"/>
  <c r="H28" i="207" s="1"/>
  <c r="H29" i="207" s="1"/>
  <c r="H30" i="207" s="1"/>
  <c r="H31" i="207" s="1"/>
  <c r="H32" i="207" s="1"/>
  <c r="H33" i="207" s="1"/>
  <c r="H34" i="207" s="1"/>
  <c r="H35" i="207" s="1"/>
  <c r="H36" i="207" s="1"/>
  <c r="H37" i="207" s="1"/>
  <c r="H38" i="207" s="1"/>
  <c r="H39" i="207" s="1"/>
  <c r="H40" i="207" s="1"/>
  <c r="H41" i="207" s="1"/>
  <c r="H42" i="207" s="1"/>
  <c r="H43" i="207" s="1"/>
  <c r="H44" i="207" s="1"/>
  <c r="H45" i="207" s="1"/>
  <c r="H46" i="207" s="1"/>
  <c r="H47" i="207" s="1"/>
  <c r="H48" i="207" s="1"/>
  <c r="H49" i="207" s="1"/>
  <c r="H50" i="207" s="1"/>
  <c r="H51" i="207" s="1"/>
  <c r="H52" i="207" s="1"/>
  <c r="H53" i="207" s="1"/>
  <c r="H54" i="207" s="1"/>
  <c r="H55" i="207" s="1"/>
  <c r="H56" i="207" s="1"/>
  <c r="H57" i="207" s="1"/>
  <c r="H58" i="207" s="1"/>
  <c r="H59" i="207" s="1"/>
  <c r="H60" i="207" s="1"/>
  <c r="H61" i="207" s="1"/>
  <c r="H62" i="207" s="1"/>
  <c r="H63" i="207" s="1"/>
  <c r="B8" i="207"/>
  <c r="G85" i="206"/>
  <c r="E107" i="206"/>
  <c r="D72" i="206"/>
  <c r="K85" i="206"/>
  <c r="I10" i="206"/>
  <c r="I11" i="206" s="1"/>
  <c r="I12" i="206" s="1"/>
  <c r="I13" i="206" s="1"/>
  <c r="I14" i="206" s="1"/>
  <c r="I15" i="206" s="1"/>
  <c r="I16" i="206" s="1"/>
  <c r="I17" i="206" s="1"/>
  <c r="I18" i="206" s="1"/>
  <c r="I19" i="206" s="1"/>
  <c r="I20" i="206" s="1"/>
  <c r="I21" i="206" s="1"/>
  <c r="I22" i="206" s="1"/>
  <c r="I23" i="206" s="1"/>
  <c r="I24" i="206" s="1"/>
  <c r="I25" i="206" s="1"/>
  <c r="I26" i="206" s="1"/>
  <c r="I27" i="206" s="1"/>
  <c r="I28" i="206" s="1"/>
  <c r="I29" i="206" s="1"/>
  <c r="I30" i="206" s="1"/>
  <c r="I31" i="206" s="1"/>
  <c r="I32" i="206" s="1"/>
  <c r="I33" i="206" s="1"/>
  <c r="I34" i="206" s="1"/>
  <c r="I35" i="206" s="1"/>
  <c r="I36" i="206" s="1"/>
  <c r="I37" i="206" s="1"/>
  <c r="I38" i="206" s="1"/>
  <c r="I39" i="206" s="1"/>
  <c r="I40" i="206" s="1"/>
  <c r="I41" i="206" s="1"/>
  <c r="I42" i="206" s="1"/>
  <c r="I43" i="206" s="1"/>
  <c r="I44" i="206" s="1"/>
  <c r="I45" i="206" s="1"/>
  <c r="I46" i="206" s="1"/>
  <c r="I47" i="206" s="1"/>
  <c r="I48" i="206" s="1"/>
  <c r="I49" i="206" s="1"/>
  <c r="I50" i="206" s="1"/>
  <c r="I51" i="206" s="1"/>
  <c r="I52" i="206" s="1"/>
  <c r="I53" i="206" s="1"/>
  <c r="I54" i="206" s="1"/>
  <c r="I55" i="206" s="1"/>
  <c r="I56" i="206" s="1"/>
  <c r="I57" i="206" s="1"/>
  <c r="I58" i="206" s="1"/>
  <c r="I59" i="206" s="1"/>
  <c r="I60" i="206" s="1"/>
  <c r="I61" i="206" s="1"/>
  <c r="I62" i="206" s="1"/>
  <c r="I63" i="206" s="1"/>
  <c r="C101" i="206"/>
  <c r="F85" i="206"/>
  <c r="E90" i="206"/>
  <c r="K86" i="206"/>
  <c r="J86" i="206"/>
  <c r="G86" i="206"/>
  <c r="F86" i="206"/>
  <c r="C86" i="206"/>
  <c r="C85" i="206"/>
  <c r="D74" i="206"/>
  <c r="C74" i="206"/>
  <c r="C73" i="206"/>
  <c r="C72" i="206"/>
  <c r="C71" i="206"/>
  <c r="B17" i="206"/>
  <c r="B18" i="206" s="1"/>
  <c r="B19" i="206" s="1"/>
  <c r="B20" i="206" s="1"/>
  <c r="B21" i="206" s="1"/>
  <c r="B22" i="206" s="1"/>
  <c r="B23" i="206" s="1"/>
  <c r="B24" i="206" s="1"/>
  <c r="B25" i="206" s="1"/>
  <c r="B26" i="206" s="1"/>
  <c r="B27" i="206" s="1"/>
  <c r="B28" i="206" s="1"/>
  <c r="B29" i="206" s="1"/>
  <c r="B30" i="206" s="1"/>
  <c r="B31" i="206" s="1"/>
  <c r="B32" i="206" s="1"/>
  <c r="B33" i="206" s="1"/>
  <c r="B34" i="206" s="1"/>
  <c r="B35" i="206" s="1"/>
  <c r="B36" i="206" s="1"/>
  <c r="B37" i="206" s="1"/>
  <c r="B38" i="206" s="1"/>
  <c r="B39" i="206" s="1"/>
  <c r="B40" i="206" s="1"/>
  <c r="B41" i="206" s="1"/>
  <c r="B42" i="206" s="1"/>
  <c r="B43" i="206" s="1"/>
  <c r="B44" i="206" s="1"/>
  <c r="B45" i="206" s="1"/>
  <c r="B46" i="206" s="1"/>
  <c r="B47" i="206" s="1"/>
  <c r="B48" i="206" s="1"/>
  <c r="B49" i="206" s="1"/>
  <c r="B50" i="206" s="1"/>
  <c r="B51" i="206" s="1"/>
  <c r="B52" i="206" s="1"/>
  <c r="B53" i="206" s="1"/>
  <c r="B54" i="206" s="1"/>
  <c r="B55" i="206" s="1"/>
  <c r="B56" i="206" s="1"/>
  <c r="B57" i="206" s="1"/>
  <c r="B58" i="206" s="1"/>
  <c r="B59" i="206" s="1"/>
  <c r="B60" i="206" s="1"/>
  <c r="B61" i="206" s="1"/>
  <c r="B62" i="206" s="1"/>
  <c r="B63" i="206" s="1"/>
  <c r="B15" i="206"/>
  <c r="B16" i="206" s="1"/>
  <c r="B12" i="206"/>
  <c r="B13" i="206" s="1"/>
  <c r="B14" i="206" s="1"/>
  <c r="B11" i="206"/>
  <c r="B8" i="206"/>
  <c r="H10" i="205"/>
  <c r="H11" i="205" s="1"/>
  <c r="H12" i="205" s="1"/>
  <c r="H13" i="205" s="1"/>
  <c r="H14" i="205" s="1"/>
  <c r="H15" i="205" s="1"/>
  <c r="H16" i="205" s="1"/>
  <c r="H17" i="205" s="1"/>
  <c r="H18" i="205" s="1"/>
  <c r="H19" i="205" s="1"/>
  <c r="H20" i="205" s="1"/>
  <c r="H21" i="205" s="1"/>
  <c r="H22" i="205" s="1"/>
  <c r="H23" i="205" s="1"/>
  <c r="H24" i="205" s="1"/>
  <c r="H25" i="205" s="1"/>
  <c r="H26" i="205" s="1"/>
  <c r="H27" i="205" s="1"/>
  <c r="H28" i="205" s="1"/>
  <c r="H29" i="205" s="1"/>
  <c r="H30" i="205" s="1"/>
  <c r="H31" i="205" s="1"/>
  <c r="H32" i="205" s="1"/>
  <c r="H33" i="205" s="1"/>
  <c r="H34" i="205" s="1"/>
  <c r="H35" i="205" s="1"/>
  <c r="H36" i="205" s="1"/>
  <c r="H37" i="205" s="1"/>
  <c r="H38" i="205" s="1"/>
  <c r="H39" i="205" s="1"/>
  <c r="H40" i="205" s="1"/>
  <c r="H41" i="205" s="1"/>
  <c r="H42" i="205" s="1"/>
  <c r="H43" i="205" s="1"/>
  <c r="H44" i="205" s="1"/>
  <c r="H45" i="205" s="1"/>
  <c r="H46" i="205" s="1"/>
  <c r="H47" i="205" s="1"/>
  <c r="H48" i="205" s="1"/>
  <c r="H49" i="205" s="1"/>
  <c r="H50" i="205" s="1"/>
  <c r="H51" i="205" s="1"/>
  <c r="H52" i="205" s="1"/>
  <c r="H53" i="205" s="1"/>
  <c r="H54" i="205" s="1"/>
  <c r="H55" i="205" s="1"/>
  <c r="H56" i="205" s="1"/>
  <c r="H57" i="205" s="1"/>
  <c r="H58" i="205" s="1"/>
  <c r="H59" i="205" s="1"/>
  <c r="H60" i="205" s="1"/>
  <c r="H61" i="205" s="1"/>
  <c r="H62" i="205" s="1"/>
  <c r="H63" i="205" s="1"/>
  <c r="G85" i="205"/>
  <c r="E107" i="205"/>
  <c r="K85" i="205"/>
  <c r="I10" i="205"/>
  <c r="I11" i="205" s="1"/>
  <c r="I12" i="205" s="1"/>
  <c r="I13" i="205" s="1"/>
  <c r="I14" i="205" s="1"/>
  <c r="I15" i="205" s="1"/>
  <c r="I16" i="205" s="1"/>
  <c r="I17" i="205" s="1"/>
  <c r="I18" i="205" s="1"/>
  <c r="I19" i="205" s="1"/>
  <c r="I20" i="205" s="1"/>
  <c r="I21" i="205" s="1"/>
  <c r="I22" i="205" s="1"/>
  <c r="I23" i="205" s="1"/>
  <c r="I24" i="205" s="1"/>
  <c r="I25" i="205" s="1"/>
  <c r="I26" i="205" s="1"/>
  <c r="I27" i="205" s="1"/>
  <c r="I28" i="205" s="1"/>
  <c r="I29" i="205" s="1"/>
  <c r="I30" i="205" s="1"/>
  <c r="I31" i="205" s="1"/>
  <c r="I32" i="205" s="1"/>
  <c r="I33" i="205" s="1"/>
  <c r="I34" i="205" s="1"/>
  <c r="I35" i="205" s="1"/>
  <c r="I36" i="205" s="1"/>
  <c r="I37" i="205" s="1"/>
  <c r="I38" i="205" s="1"/>
  <c r="I39" i="205" s="1"/>
  <c r="I40" i="205" s="1"/>
  <c r="I41" i="205" s="1"/>
  <c r="I42" i="205" s="1"/>
  <c r="I43" i="205" s="1"/>
  <c r="I44" i="205" s="1"/>
  <c r="I45" i="205" s="1"/>
  <c r="I46" i="205" s="1"/>
  <c r="I47" i="205" s="1"/>
  <c r="I48" i="205" s="1"/>
  <c r="I49" i="205" s="1"/>
  <c r="I50" i="205" s="1"/>
  <c r="I51" i="205" s="1"/>
  <c r="I52" i="205" s="1"/>
  <c r="I53" i="205" s="1"/>
  <c r="I54" i="205" s="1"/>
  <c r="I55" i="205" s="1"/>
  <c r="I56" i="205" s="1"/>
  <c r="I57" i="205" s="1"/>
  <c r="I58" i="205" s="1"/>
  <c r="I59" i="205" s="1"/>
  <c r="I60" i="205" s="1"/>
  <c r="I61" i="205" s="1"/>
  <c r="I62" i="205" s="1"/>
  <c r="I63" i="205" s="1"/>
  <c r="H80" i="205"/>
  <c r="F85" i="205"/>
  <c r="F87" i="205" s="1"/>
  <c r="E90" i="205"/>
  <c r="K86" i="205"/>
  <c r="J86" i="205"/>
  <c r="G86" i="205"/>
  <c r="H86" i="205" s="1"/>
  <c r="F86" i="205"/>
  <c r="C86" i="205"/>
  <c r="C85" i="205"/>
  <c r="D74" i="205"/>
  <c r="C74" i="205"/>
  <c r="C73" i="205"/>
  <c r="C72" i="205"/>
  <c r="C71" i="205"/>
  <c r="B11" i="205"/>
  <c r="B12" i="205" s="1"/>
  <c r="B13" i="205" s="1"/>
  <c r="B14" i="205" s="1"/>
  <c r="B15" i="205" s="1"/>
  <c r="B16" i="205" s="1"/>
  <c r="B17" i="205" s="1"/>
  <c r="B18" i="205" s="1"/>
  <c r="B19" i="205" s="1"/>
  <c r="B20" i="205" s="1"/>
  <c r="B21" i="205" s="1"/>
  <c r="B22" i="205" s="1"/>
  <c r="B23" i="205" s="1"/>
  <c r="B24" i="205" s="1"/>
  <c r="B25" i="205" s="1"/>
  <c r="B26" i="205" s="1"/>
  <c r="B27" i="205" s="1"/>
  <c r="B28" i="205" s="1"/>
  <c r="B29" i="205" s="1"/>
  <c r="B30" i="205" s="1"/>
  <c r="B31" i="205" s="1"/>
  <c r="B32" i="205" s="1"/>
  <c r="B33" i="205" s="1"/>
  <c r="B34" i="205" s="1"/>
  <c r="B35" i="205" s="1"/>
  <c r="B36" i="205" s="1"/>
  <c r="B37" i="205" s="1"/>
  <c r="B38" i="205" s="1"/>
  <c r="B39" i="205" s="1"/>
  <c r="B40" i="205" s="1"/>
  <c r="B41" i="205" s="1"/>
  <c r="B42" i="205" s="1"/>
  <c r="B43" i="205" s="1"/>
  <c r="B44" i="205" s="1"/>
  <c r="B45" i="205" s="1"/>
  <c r="B46" i="205" s="1"/>
  <c r="B47" i="205" s="1"/>
  <c r="B48" i="205" s="1"/>
  <c r="B49" i="205" s="1"/>
  <c r="B50" i="205" s="1"/>
  <c r="B51" i="205" s="1"/>
  <c r="B52" i="205" s="1"/>
  <c r="B53" i="205" s="1"/>
  <c r="B54" i="205" s="1"/>
  <c r="B55" i="205" s="1"/>
  <c r="B56" i="205" s="1"/>
  <c r="B57" i="205" s="1"/>
  <c r="B58" i="205" s="1"/>
  <c r="B59" i="205" s="1"/>
  <c r="B60" i="205" s="1"/>
  <c r="B61" i="205" s="1"/>
  <c r="B62" i="205" s="1"/>
  <c r="B63" i="205" s="1"/>
  <c r="B8" i="205"/>
  <c r="J85" i="205" l="1"/>
  <c r="H85" i="206"/>
  <c r="C100" i="205"/>
  <c r="F80" i="206"/>
  <c r="F82" i="206" s="1"/>
  <c r="G80" i="206" s="1"/>
  <c r="G82" i="206" s="1"/>
  <c r="J85" i="206"/>
  <c r="C100" i="206"/>
  <c r="F80" i="205"/>
  <c r="C101" i="205"/>
  <c r="C102" i="205" s="1"/>
  <c r="D72" i="207"/>
  <c r="D112" i="207"/>
  <c r="D72" i="205"/>
  <c r="C102" i="206"/>
  <c r="C103" i="206" s="1"/>
  <c r="D23" i="207"/>
  <c r="D24" i="207" s="1"/>
  <c r="D112" i="205"/>
  <c r="C103" i="207"/>
  <c r="F82" i="207"/>
  <c r="G80" i="207" s="1"/>
  <c r="G82" i="207" s="1"/>
  <c r="H80" i="207"/>
  <c r="F85" i="207"/>
  <c r="F87" i="207" s="1"/>
  <c r="H86" i="206"/>
  <c r="D112" i="206"/>
  <c r="H10" i="206"/>
  <c r="H11" i="206" s="1"/>
  <c r="H12" i="206" s="1"/>
  <c r="H13" i="206" s="1"/>
  <c r="H14" i="206" s="1"/>
  <c r="H15" i="206" s="1"/>
  <c r="H16" i="206" s="1"/>
  <c r="H17" i="206" s="1"/>
  <c r="H18" i="206" s="1"/>
  <c r="H19" i="206" s="1"/>
  <c r="H20" i="206" s="1"/>
  <c r="H21" i="206" s="1"/>
  <c r="H22" i="206" s="1"/>
  <c r="H23" i="206" s="1"/>
  <c r="H24" i="206" s="1"/>
  <c r="H25" i="206" s="1"/>
  <c r="H26" i="206" s="1"/>
  <c r="H27" i="206" s="1"/>
  <c r="H28" i="206" s="1"/>
  <c r="H29" i="206" s="1"/>
  <c r="H30" i="206" s="1"/>
  <c r="H31" i="206" s="1"/>
  <c r="H32" i="206" s="1"/>
  <c r="H33" i="206" s="1"/>
  <c r="H34" i="206" s="1"/>
  <c r="H35" i="206" s="1"/>
  <c r="H36" i="206" s="1"/>
  <c r="H37" i="206" s="1"/>
  <c r="H38" i="206" s="1"/>
  <c r="H39" i="206" s="1"/>
  <c r="H40" i="206" s="1"/>
  <c r="H41" i="206" s="1"/>
  <c r="H42" i="206" s="1"/>
  <c r="H43" i="206" s="1"/>
  <c r="H44" i="206" s="1"/>
  <c r="H45" i="206" s="1"/>
  <c r="H46" i="206" s="1"/>
  <c r="H47" i="206" s="1"/>
  <c r="H48" i="206" s="1"/>
  <c r="H49" i="206" s="1"/>
  <c r="H50" i="206" s="1"/>
  <c r="H51" i="206" s="1"/>
  <c r="H52" i="206" s="1"/>
  <c r="H53" i="206" s="1"/>
  <c r="H54" i="206" s="1"/>
  <c r="H55" i="206" s="1"/>
  <c r="H56" i="206" s="1"/>
  <c r="H57" i="206" s="1"/>
  <c r="H58" i="206" s="1"/>
  <c r="H59" i="206" s="1"/>
  <c r="H60" i="206" s="1"/>
  <c r="H61" i="206" s="1"/>
  <c r="H62" i="206" s="1"/>
  <c r="H63" i="206" s="1"/>
  <c r="F87" i="206"/>
  <c r="H80" i="206"/>
  <c r="C10" i="206"/>
  <c r="C11" i="206" s="1"/>
  <c r="C12" i="206" s="1"/>
  <c r="C13" i="206" s="1"/>
  <c r="C14" i="206" s="1"/>
  <c r="C15" i="206" s="1"/>
  <c r="C16" i="206" s="1"/>
  <c r="C17" i="206" s="1"/>
  <c r="C18" i="206" s="1"/>
  <c r="C19" i="206" s="1"/>
  <c r="C20" i="206" s="1"/>
  <c r="C21" i="206" s="1"/>
  <c r="C22" i="206" s="1"/>
  <c r="C23" i="206" s="1"/>
  <c r="D23" i="206" s="1"/>
  <c r="C103" i="205"/>
  <c r="H85" i="205"/>
  <c r="C10" i="205"/>
  <c r="C11" i="205" s="1"/>
  <c r="C12" i="205" s="1"/>
  <c r="C13" i="205" s="1"/>
  <c r="C14" i="205" s="1"/>
  <c r="C15" i="205" s="1"/>
  <c r="C16" i="205" s="1"/>
  <c r="C17" i="205" s="1"/>
  <c r="C18" i="205" s="1"/>
  <c r="C19" i="205" s="1"/>
  <c r="C20" i="205" s="1"/>
  <c r="C21" i="205" s="1"/>
  <c r="D21" i="205" s="1"/>
  <c r="H82" i="206" l="1"/>
  <c r="H87" i="206"/>
  <c r="H82" i="207"/>
  <c r="F10" i="206"/>
  <c r="F11" i="206" s="1"/>
  <c r="F12" i="206" s="1"/>
  <c r="F13" i="206" s="1"/>
  <c r="F14" i="206" s="1"/>
  <c r="F15" i="206" s="1"/>
  <c r="F16" i="206" s="1"/>
  <c r="F17" i="206" s="1"/>
  <c r="F18" i="206" s="1"/>
  <c r="F19" i="206" s="1"/>
  <c r="F20" i="206" s="1"/>
  <c r="F21" i="206" s="1"/>
  <c r="F22" i="206" s="1"/>
  <c r="F23" i="206" s="1"/>
  <c r="F24" i="206" s="1"/>
  <c r="F25" i="206" s="1"/>
  <c r="F26" i="206" s="1"/>
  <c r="F27" i="206" s="1"/>
  <c r="F28" i="206" s="1"/>
  <c r="F29" i="206" s="1"/>
  <c r="F30" i="206" s="1"/>
  <c r="F31" i="206" s="1"/>
  <c r="F32" i="206" s="1"/>
  <c r="F33" i="206" s="1"/>
  <c r="F34" i="206" s="1"/>
  <c r="F35" i="206" s="1"/>
  <c r="F36" i="206" s="1"/>
  <c r="F37" i="206" s="1"/>
  <c r="F38" i="206" s="1"/>
  <c r="F39" i="206" s="1"/>
  <c r="F40" i="206" s="1"/>
  <c r="F41" i="206" s="1"/>
  <c r="F42" i="206" s="1"/>
  <c r="F43" i="206" s="1"/>
  <c r="F44" i="206" s="1"/>
  <c r="F45" i="206" s="1"/>
  <c r="F46" i="206" s="1"/>
  <c r="F47" i="206" s="1"/>
  <c r="F48" i="206" s="1"/>
  <c r="F49" i="206" s="1"/>
  <c r="F50" i="206" s="1"/>
  <c r="F51" i="206" s="1"/>
  <c r="F52" i="206" s="1"/>
  <c r="F53" i="206" s="1"/>
  <c r="F54" i="206" s="1"/>
  <c r="F55" i="206" s="1"/>
  <c r="F56" i="206" s="1"/>
  <c r="F57" i="206" s="1"/>
  <c r="F58" i="206" s="1"/>
  <c r="F59" i="206" s="1"/>
  <c r="F60" i="206" s="1"/>
  <c r="F61" i="206" s="1"/>
  <c r="F62" i="206" s="1"/>
  <c r="F63" i="206" s="1"/>
  <c r="I80" i="206"/>
  <c r="I82" i="206" s="1"/>
  <c r="F82" i="205"/>
  <c r="H82" i="205" s="1"/>
  <c r="I80" i="207"/>
  <c r="I82" i="207" s="1"/>
  <c r="F10" i="207"/>
  <c r="F11" i="207" s="1"/>
  <c r="F12" i="207" s="1"/>
  <c r="F13" i="207" s="1"/>
  <c r="F14" i="207" s="1"/>
  <c r="F15" i="207" s="1"/>
  <c r="F16" i="207" s="1"/>
  <c r="F17" i="207" s="1"/>
  <c r="F18" i="207" s="1"/>
  <c r="F19" i="207" s="1"/>
  <c r="F20" i="207" s="1"/>
  <c r="F21" i="207" s="1"/>
  <c r="F22" i="207" s="1"/>
  <c r="F23" i="207" s="1"/>
  <c r="D25" i="207"/>
  <c r="H85" i="207"/>
  <c r="G87" i="206"/>
  <c r="D109" i="206"/>
  <c r="I85" i="206"/>
  <c r="H87" i="205"/>
  <c r="F10" i="205"/>
  <c r="F11" i="205" s="1"/>
  <c r="F12" i="205" s="1"/>
  <c r="F13" i="205" s="1"/>
  <c r="F14" i="205" s="1"/>
  <c r="F15" i="205" s="1"/>
  <c r="F16" i="205" s="1"/>
  <c r="F17" i="205" s="1"/>
  <c r="F18" i="205" s="1"/>
  <c r="F19" i="205" s="1"/>
  <c r="F20" i="205" s="1"/>
  <c r="F21" i="205" s="1"/>
  <c r="F22" i="205" s="1"/>
  <c r="F23" i="205" s="1"/>
  <c r="F24" i="205" s="1"/>
  <c r="F25" i="205" s="1"/>
  <c r="F26" i="205" s="1"/>
  <c r="F27" i="205" s="1"/>
  <c r="F28" i="205" s="1"/>
  <c r="F29" i="205" s="1"/>
  <c r="F30" i="205" s="1"/>
  <c r="F31" i="205" s="1"/>
  <c r="F32" i="205" s="1"/>
  <c r="F33" i="205" s="1"/>
  <c r="F34" i="205" s="1"/>
  <c r="F35" i="205" s="1"/>
  <c r="F36" i="205" s="1"/>
  <c r="F37" i="205" s="1"/>
  <c r="F38" i="205" s="1"/>
  <c r="F39" i="205" s="1"/>
  <c r="F40" i="205" s="1"/>
  <c r="F41" i="205" s="1"/>
  <c r="F42" i="205" s="1"/>
  <c r="F43" i="205" s="1"/>
  <c r="F44" i="205" s="1"/>
  <c r="F45" i="205" s="1"/>
  <c r="F46" i="205" s="1"/>
  <c r="F47" i="205" s="1"/>
  <c r="F48" i="205" s="1"/>
  <c r="F49" i="205" s="1"/>
  <c r="F50" i="205" s="1"/>
  <c r="F51" i="205" s="1"/>
  <c r="F52" i="205" s="1"/>
  <c r="F53" i="205" s="1"/>
  <c r="F54" i="205" s="1"/>
  <c r="F55" i="205" s="1"/>
  <c r="F56" i="205" s="1"/>
  <c r="F57" i="205" s="1"/>
  <c r="F58" i="205" s="1"/>
  <c r="F59" i="205" s="1"/>
  <c r="F60" i="205" s="1"/>
  <c r="F61" i="205" s="1"/>
  <c r="F62" i="205" s="1"/>
  <c r="F63" i="205" s="1"/>
  <c r="I80" i="205"/>
  <c r="I82" i="205" s="1"/>
  <c r="G80" i="205" l="1"/>
  <c r="G82" i="205" s="1"/>
  <c r="F24" i="207"/>
  <c r="G23" i="207"/>
  <c r="H87" i="207"/>
  <c r="D26" i="207"/>
  <c r="I86" i="206"/>
  <c r="J87" i="206" s="1"/>
  <c r="K87" i="206"/>
  <c r="D109" i="205"/>
  <c r="G87" i="205"/>
  <c r="I85" i="205"/>
  <c r="D22" i="205"/>
  <c r="I87" i="206" l="1"/>
  <c r="D27" i="207"/>
  <c r="D109" i="207"/>
  <c r="G87" i="207"/>
  <c r="I85" i="207"/>
  <c r="F25" i="207"/>
  <c r="G24" i="207"/>
  <c r="J61" i="206"/>
  <c r="J45" i="206"/>
  <c r="J29" i="206"/>
  <c r="J52" i="206"/>
  <c r="J36" i="206"/>
  <c r="J59" i="206"/>
  <c r="J43" i="206"/>
  <c r="J27" i="206"/>
  <c r="J60" i="206"/>
  <c r="J44" i="206"/>
  <c r="J28" i="206"/>
  <c r="J54" i="206"/>
  <c r="J38" i="206"/>
  <c r="J51" i="206"/>
  <c r="J35" i="206"/>
  <c r="J63" i="206"/>
  <c r="J58" i="206"/>
  <c r="J42" i="206"/>
  <c r="J26" i="206"/>
  <c r="J49" i="206"/>
  <c r="J33" i="206"/>
  <c r="J31" i="206"/>
  <c r="J56" i="206"/>
  <c r="J40" i="206"/>
  <c r="J24" i="206"/>
  <c r="J47" i="206"/>
  <c r="J55" i="206"/>
  <c r="J30" i="206"/>
  <c r="J57" i="206"/>
  <c r="J53" i="206"/>
  <c r="J62" i="206"/>
  <c r="J34" i="206"/>
  <c r="J32" i="206"/>
  <c r="J41" i="206"/>
  <c r="J37" i="206"/>
  <c r="J23" i="206"/>
  <c r="J25" i="206"/>
  <c r="J39" i="206"/>
  <c r="J50" i="206"/>
  <c r="J46" i="206"/>
  <c r="J48" i="206"/>
  <c r="D24" i="206"/>
  <c r="D23" i="205"/>
  <c r="I86" i="205"/>
  <c r="K87" i="205" s="1"/>
  <c r="I87" i="205"/>
  <c r="F26" i="207" l="1"/>
  <c r="G25" i="207"/>
  <c r="I86" i="207"/>
  <c r="K87" i="207" s="1"/>
  <c r="D28" i="207"/>
  <c r="D25" i="206"/>
  <c r="J52" i="205"/>
  <c r="J36" i="205"/>
  <c r="J27" i="205"/>
  <c r="J29" i="205"/>
  <c r="J59" i="205"/>
  <c r="J43" i="205"/>
  <c r="J50" i="205"/>
  <c r="J34" i="205"/>
  <c r="J57" i="205"/>
  <c r="J41" i="205"/>
  <c r="J25" i="205"/>
  <c r="J48" i="205"/>
  <c r="J32" i="205"/>
  <c r="J55" i="205"/>
  <c r="J39" i="205"/>
  <c r="J23" i="205"/>
  <c r="J47" i="205"/>
  <c r="J31" i="205"/>
  <c r="J62" i="205"/>
  <c r="J46" i="205"/>
  <c r="J30" i="205"/>
  <c r="J22" i="205"/>
  <c r="J61" i="205"/>
  <c r="J53" i="205"/>
  <c r="J37" i="205"/>
  <c r="J21" i="205"/>
  <c r="J45" i="205"/>
  <c r="J60" i="205"/>
  <c r="J44" i="205"/>
  <c r="J28" i="205"/>
  <c r="J38" i="205"/>
  <c r="J51" i="205"/>
  <c r="J35" i="205"/>
  <c r="J58" i="205"/>
  <c r="J42" i="205"/>
  <c r="J26" i="205"/>
  <c r="J49" i="205"/>
  <c r="J33" i="205"/>
  <c r="J54" i="205"/>
  <c r="J56" i="205"/>
  <c r="J40" i="205"/>
  <c r="J24" i="205"/>
  <c r="J63" i="205"/>
  <c r="J87" i="205"/>
  <c r="D24" i="205"/>
  <c r="I87" i="207" l="1"/>
  <c r="J87" i="207"/>
  <c r="D29" i="207"/>
  <c r="J61" i="207"/>
  <c r="J45" i="207"/>
  <c r="J29" i="207"/>
  <c r="J52" i="207"/>
  <c r="J59" i="207"/>
  <c r="J43" i="207"/>
  <c r="J27" i="207"/>
  <c r="J32" i="207"/>
  <c r="J50" i="207"/>
  <c r="J34" i="207"/>
  <c r="J57" i="207"/>
  <c r="J41" i="207"/>
  <c r="J25" i="207"/>
  <c r="K25" i="207" s="1"/>
  <c r="J55" i="207"/>
  <c r="J62" i="207"/>
  <c r="J46" i="207"/>
  <c r="J30" i="207"/>
  <c r="J53" i="207"/>
  <c r="J37" i="207"/>
  <c r="J56" i="207"/>
  <c r="J24" i="207"/>
  <c r="K24" i="207" s="1"/>
  <c r="J38" i="207"/>
  <c r="J60" i="207"/>
  <c r="J44" i="207"/>
  <c r="J28" i="207"/>
  <c r="J40" i="207"/>
  <c r="J36" i="207"/>
  <c r="J39" i="207"/>
  <c r="J23" i="207"/>
  <c r="J51" i="207"/>
  <c r="J35" i="207"/>
  <c r="J47" i="207"/>
  <c r="J31" i="207"/>
  <c r="J58" i="207"/>
  <c r="J42" i="207"/>
  <c r="J26" i="207"/>
  <c r="J63" i="207"/>
  <c r="J49" i="207"/>
  <c r="J33" i="207"/>
  <c r="J54" i="207"/>
  <c r="J48" i="207"/>
  <c r="F27" i="207"/>
  <c r="G26" i="207"/>
  <c r="D26" i="206"/>
  <c r="D25" i="205"/>
  <c r="D30" i="207" l="1"/>
  <c r="K23" i="207"/>
  <c r="K26" i="207"/>
  <c r="F28" i="207"/>
  <c r="G27" i="207"/>
  <c r="K27" i="207" s="1"/>
  <c r="D27" i="206"/>
  <c r="D26" i="205"/>
  <c r="F29" i="207" l="1"/>
  <c r="G28" i="207"/>
  <c r="K28" i="207" s="1"/>
  <c r="D31" i="207"/>
  <c r="D28" i="206"/>
  <c r="D27" i="205"/>
  <c r="D32" i="207" l="1"/>
  <c r="F30" i="207"/>
  <c r="G29" i="207"/>
  <c r="D29" i="206"/>
  <c r="D28" i="205"/>
  <c r="D33" i="207" l="1"/>
  <c r="F31" i="207"/>
  <c r="G30" i="207"/>
  <c r="K30" i="207" s="1"/>
  <c r="K29" i="207"/>
  <c r="D30" i="206"/>
  <c r="D29" i="205"/>
  <c r="F32" i="207" l="1"/>
  <c r="G31" i="207"/>
  <c r="K31" i="207" s="1"/>
  <c r="D34" i="207"/>
  <c r="D31" i="206"/>
  <c r="D30" i="205"/>
  <c r="D35" i="207" l="1"/>
  <c r="F33" i="207"/>
  <c r="G32" i="207"/>
  <c r="K32" i="207" s="1"/>
  <c r="D32" i="206"/>
  <c r="D31" i="205"/>
  <c r="D36" i="207" l="1"/>
  <c r="F34" i="207"/>
  <c r="G33" i="207"/>
  <c r="K33" i="207" s="1"/>
  <c r="D33" i="206"/>
  <c r="D32" i="205"/>
  <c r="F35" i="207" l="1"/>
  <c r="G34" i="207"/>
  <c r="K34" i="207" s="1"/>
  <c r="D37" i="207"/>
  <c r="D34" i="206"/>
  <c r="D33" i="205"/>
  <c r="D38" i="207" l="1"/>
  <c r="F36" i="207"/>
  <c r="G35" i="207"/>
  <c r="K35" i="207" s="1"/>
  <c r="D35" i="206"/>
  <c r="D34" i="205"/>
  <c r="F37" i="207" l="1"/>
  <c r="G36" i="207"/>
  <c r="K36" i="207" s="1"/>
  <c r="D39" i="207"/>
  <c r="D36" i="206"/>
  <c r="D35" i="205"/>
  <c r="D40" i="207" l="1"/>
  <c r="F38" i="207"/>
  <c r="G37" i="207"/>
  <c r="K37" i="207" s="1"/>
  <c r="D37" i="206"/>
  <c r="D36" i="205"/>
  <c r="F39" i="207" l="1"/>
  <c r="G38" i="207"/>
  <c r="K38" i="207" s="1"/>
  <c r="D41" i="207"/>
  <c r="D38" i="206"/>
  <c r="D37" i="205"/>
  <c r="F40" i="207" l="1"/>
  <c r="G39" i="207"/>
  <c r="K39" i="207" s="1"/>
  <c r="D42" i="207"/>
  <c r="D39" i="206"/>
  <c r="D38" i="205"/>
  <c r="F41" i="207" l="1"/>
  <c r="G40" i="207"/>
  <c r="K40" i="207" s="1"/>
  <c r="D43" i="207"/>
  <c r="D40" i="206"/>
  <c r="D39" i="205"/>
  <c r="D44" i="207" l="1"/>
  <c r="F42" i="207"/>
  <c r="G41" i="207"/>
  <c r="K41" i="207" s="1"/>
  <c r="D41" i="206"/>
  <c r="D40" i="205"/>
  <c r="D45" i="207" l="1"/>
  <c r="F43" i="207"/>
  <c r="G42" i="207"/>
  <c r="K42" i="207" s="1"/>
  <c r="D42" i="206"/>
  <c r="D41" i="205"/>
  <c r="D46" i="207" l="1"/>
  <c r="F44" i="207"/>
  <c r="G43" i="207"/>
  <c r="K43" i="207" s="1"/>
  <c r="D43" i="206"/>
  <c r="D42" i="205"/>
  <c r="F45" i="207" l="1"/>
  <c r="G44" i="207"/>
  <c r="K44" i="207" s="1"/>
  <c r="D47" i="207"/>
  <c r="D44" i="206"/>
  <c r="D43" i="205"/>
  <c r="F46" i="207" l="1"/>
  <c r="G45" i="207"/>
  <c r="K45" i="207" s="1"/>
  <c r="D48" i="207"/>
  <c r="D45" i="206"/>
  <c r="D44" i="205"/>
  <c r="D49" i="207" l="1"/>
  <c r="F47" i="207"/>
  <c r="G46" i="207"/>
  <c r="K46" i="207" s="1"/>
  <c r="D46" i="206"/>
  <c r="D45" i="205"/>
  <c r="F48" i="207" l="1"/>
  <c r="G47" i="207"/>
  <c r="K47" i="207" s="1"/>
  <c r="D50" i="207"/>
  <c r="D47" i="206"/>
  <c r="D46" i="205"/>
  <c r="D51" i="207" l="1"/>
  <c r="F49" i="207"/>
  <c r="G48" i="207"/>
  <c r="K48" i="207" s="1"/>
  <c r="D48" i="206"/>
  <c r="D47" i="205"/>
  <c r="F50" i="207" l="1"/>
  <c r="G49" i="207"/>
  <c r="K49" i="207" s="1"/>
  <c r="D52" i="207"/>
  <c r="D49" i="206"/>
  <c r="D48" i="205"/>
  <c r="D53" i="207" l="1"/>
  <c r="F51" i="207"/>
  <c r="G50" i="207"/>
  <c r="K50" i="207" s="1"/>
  <c r="D50" i="206"/>
  <c r="D49" i="205"/>
  <c r="F52" i="207" l="1"/>
  <c r="G51" i="207"/>
  <c r="K51" i="207" s="1"/>
  <c r="D54" i="207"/>
  <c r="D51" i="206"/>
  <c r="D50" i="205"/>
  <c r="D55" i="207" l="1"/>
  <c r="F53" i="207"/>
  <c r="G52" i="207"/>
  <c r="K52" i="207" s="1"/>
  <c r="D52" i="206"/>
  <c r="D51" i="205"/>
  <c r="F54" i="207" l="1"/>
  <c r="G53" i="207"/>
  <c r="K53" i="207" s="1"/>
  <c r="D56" i="207"/>
  <c r="D53" i="206"/>
  <c r="D52" i="205"/>
  <c r="D57" i="207" l="1"/>
  <c r="F55" i="207"/>
  <c r="G54" i="207"/>
  <c r="K54" i="207" s="1"/>
  <c r="D54" i="206"/>
  <c r="D53" i="205"/>
  <c r="F56" i="207" l="1"/>
  <c r="G55" i="207"/>
  <c r="K55" i="207" s="1"/>
  <c r="D58" i="207"/>
  <c r="D55" i="206"/>
  <c r="D54" i="205"/>
  <c r="D59" i="207" l="1"/>
  <c r="F57" i="207"/>
  <c r="G56" i="207"/>
  <c r="K56" i="207" s="1"/>
  <c r="D56" i="206"/>
  <c r="D55" i="205"/>
  <c r="F58" i="207" l="1"/>
  <c r="G57" i="207"/>
  <c r="K57" i="207" s="1"/>
  <c r="D60" i="207"/>
  <c r="D57" i="206"/>
  <c r="D56" i="205"/>
  <c r="D61" i="207" l="1"/>
  <c r="F59" i="207"/>
  <c r="G58" i="207"/>
  <c r="K58" i="207" s="1"/>
  <c r="D58" i="206"/>
  <c r="D57" i="205"/>
  <c r="F60" i="207" l="1"/>
  <c r="G59" i="207"/>
  <c r="K59" i="207" s="1"/>
  <c r="D62" i="207"/>
  <c r="D59" i="206"/>
  <c r="D58" i="205"/>
  <c r="D63" i="207" l="1"/>
  <c r="F61" i="207"/>
  <c r="G60" i="207"/>
  <c r="K60" i="207" s="1"/>
  <c r="D60" i="206"/>
  <c r="D59" i="205"/>
  <c r="F62" i="207" l="1"/>
  <c r="G61" i="207"/>
  <c r="K61" i="207" s="1"/>
  <c r="D61" i="206"/>
  <c r="D60" i="205"/>
  <c r="F63" i="207" l="1"/>
  <c r="G63" i="207" s="1"/>
  <c r="K63" i="207" s="1"/>
  <c r="G62" i="207"/>
  <c r="D62" i="206"/>
  <c r="D61" i="205"/>
  <c r="K62" i="207" l="1"/>
  <c r="D63" i="206"/>
  <c r="D62" i="205"/>
  <c r="D63" i="205" l="1"/>
  <c r="L141" i="203" l="1"/>
  <c r="L142" i="203"/>
  <c r="L143" i="203"/>
  <c r="L140" i="203"/>
  <c r="L160" i="203"/>
  <c r="L148" i="203" l="1"/>
  <c r="L154" i="203"/>
  <c r="L153" i="203"/>
  <c r="L152" i="203"/>
  <c r="L151" i="203"/>
  <c r="L159" i="203"/>
  <c r="L157" i="203"/>
  <c r="L155" i="203"/>
  <c r="L150" i="203"/>
  <c r="L149" i="203"/>
  <c r="L147" i="203"/>
  <c r="L146" i="203"/>
  <c r="L145" i="203"/>
  <c r="L144" i="203"/>
  <c r="L158" i="203"/>
  <c r="L156" i="203"/>
  <c r="D114" i="205" l="1"/>
  <c r="E13" i="205" s="1"/>
  <c r="E14" i="205" s="1"/>
  <c r="E15" i="205" s="1"/>
  <c r="E16" i="205" s="1"/>
  <c r="E17" i="205" s="1"/>
  <c r="E18" i="205" s="1"/>
  <c r="E19" i="205" s="1"/>
  <c r="E20" i="205" s="1"/>
  <c r="D114" i="194"/>
  <c r="E13" i="194" s="1"/>
  <c r="E14" i="194" s="1"/>
  <c r="E15" i="194" s="1"/>
  <c r="E16" i="194" s="1"/>
  <c r="E17" i="194" s="1"/>
  <c r="E18" i="194" s="1"/>
  <c r="E19" i="194" s="1"/>
  <c r="E20" i="194" s="1"/>
  <c r="E21" i="194" s="1"/>
  <c r="E22" i="194" s="1"/>
  <c r="E23" i="194" s="1"/>
  <c r="E24" i="194" s="1"/>
  <c r="E25" i="194" s="1"/>
  <c r="E26" i="194" s="1"/>
  <c r="E27" i="194" s="1"/>
  <c r="E28" i="194" s="1"/>
  <c r="E29" i="194" s="1"/>
  <c r="E30" i="194" s="1"/>
  <c r="E31" i="194" s="1"/>
  <c r="E32" i="194" s="1"/>
  <c r="E33" i="194" s="1"/>
  <c r="E34" i="194" s="1"/>
  <c r="E35" i="194" s="1"/>
  <c r="E36" i="194" s="1"/>
  <c r="E37" i="194" s="1"/>
  <c r="E38" i="194" s="1"/>
  <c r="E39" i="194" s="1"/>
  <c r="E40" i="194" s="1"/>
  <c r="E41" i="194" s="1"/>
  <c r="E42" i="194" s="1"/>
  <c r="E43" i="194" s="1"/>
  <c r="E44" i="194" s="1"/>
  <c r="E45" i="194" s="1"/>
  <c r="E46" i="194" s="1"/>
  <c r="E47" i="194" s="1"/>
  <c r="E48" i="194" s="1"/>
  <c r="E49" i="194" s="1"/>
  <c r="E50" i="194" s="1"/>
  <c r="E51" i="194" s="1"/>
  <c r="E52" i="194" s="1"/>
  <c r="E53" i="194" s="1"/>
  <c r="E54" i="194" s="1"/>
  <c r="E55" i="194" s="1"/>
  <c r="E56" i="194" s="1"/>
  <c r="E57" i="194" s="1"/>
  <c r="E58" i="194" s="1"/>
  <c r="E59" i="194" s="1"/>
  <c r="E60" i="194" s="1"/>
  <c r="E61" i="194" s="1"/>
  <c r="E62" i="194" s="1"/>
  <c r="E63" i="194" s="1"/>
  <c r="D114" i="206"/>
  <c r="E13" i="206" s="1"/>
  <c r="E14" i="206" s="1"/>
  <c r="E15" i="206" s="1"/>
  <c r="E16" i="206" s="1"/>
  <c r="E17" i="206" s="1"/>
  <c r="E18" i="206" s="1"/>
  <c r="E19" i="206" s="1"/>
  <c r="E20" i="206" s="1"/>
  <c r="D115" i="205"/>
  <c r="D115" i="206"/>
  <c r="E21" i="205" l="1"/>
  <c r="E21" i="206"/>
  <c r="E22" i="206" s="1"/>
  <c r="E23" i="206" s="1"/>
  <c r="E22" i="205"/>
  <c r="G21" i="205"/>
  <c r="K21" i="205" l="1"/>
  <c r="E23" i="205"/>
  <c r="G22" i="205"/>
  <c r="K22" i="205" s="1"/>
  <c r="E24" i="206"/>
  <c r="G23" i="206"/>
  <c r="E25" i="206" l="1"/>
  <c r="G24" i="206"/>
  <c r="K24" i="206" s="1"/>
  <c r="K23" i="206"/>
  <c r="E24" i="205"/>
  <c r="G23" i="205"/>
  <c r="K23" i="205" s="1"/>
  <c r="E25" i="205" l="1"/>
  <c r="G24" i="205"/>
  <c r="K24" i="205" s="1"/>
  <c r="E26" i="206"/>
  <c r="G25" i="206"/>
  <c r="K25" i="206" l="1"/>
  <c r="E27" i="206"/>
  <c r="G26" i="206"/>
  <c r="K26" i="206" s="1"/>
  <c r="E26" i="205"/>
  <c r="G25" i="205"/>
  <c r="K25" i="205" l="1"/>
  <c r="E27" i="205"/>
  <c r="G26" i="205"/>
  <c r="K26" i="205" s="1"/>
  <c r="E28" i="206"/>
  <c r="G27" i="206"/>
  <c r="K27" i="206" s="1"/>
  <c r="E29" i="206" l="1"/>
  <c r="G28" i="206"/>
  <c r="K28" i="206" s="1"/>
  <c r="E28" i="205"/>
  <c r="G27" i="205"/>
  <c r="K27" i="205" s="1"/>
  <c r="E29" i="205" l="1"/>
  <c r="G28" i="205"/>
  <c r="K28" i="205" s="1"/>
  <c r="E30" i="206"/>
  <c r="G29" i="206"/>
  <c r="K29" i="206" l="1"/>
  <c r="E31" i="206"/>
  <c r="G30" i="206"/>
  <c r="K30" i="206" s="1"/>
  <c r="E30" i="205"/>
  <c r="G29" i="205"/>
  <c r="K29" i="205" s="1"/>
  <c r="E32" i="206" l="1"/>
  <c r="G31" i="206"/>
  <c r="K31" i="206" s="1"/>
  <c r="E31" i="205"/>
  <c r="G30" i="205"/>
  <c r="K30" i="205" s="1"/>
  <c r="E33" i="206" l="1"/>
  <c r="G32" i="206"/>
  <c r="K32" i="206" s="1"/>
  <c r="E32" i="205"/>
  <c r="G31" i="205"/>
  <c r="K31" i="205" s="1"/>
  <c r="E34" i="206" l="1"/>
  <c r="G33" i="206"/>
  <c r="K33" i="206" s="1"/>
  <c r="E33" i="205"/>
  <c r="G32" i="205"/>
  <c r="K32" i="205" s="1"/>
  <c r="E35" i="206" l="1"/>
  <c r="G34" i="206"/>
  <c r="K34" i="206" s="1"/>
  <c r="E34" i="205"/>
  <c r="G33" i="205"/>
  <c r="K33" i="205" s="1"/>
  <c r="E36" i="206" l="1"/>
  <c r="G35" i="206"/>
  <c r="K35" i="206" s="1"/>
  <c r="E35" i="205"/>
  <c r="G34" i="205"/>
  <c r="K34" i="205" s="1"/>
  <c r="E36" i="205" l="1"/>
  <c r="G35" i="205"/>
  <c r="K35" i="205" s="1"/>
  <c r="E37" i="206"/>
  <c r="G36" i="206"/>
  <c r="K36" i="206" s="1"/>
  <c r="E38" i="206" l="1"/>
  <c r="G37" i="206"/>
  <c r="K37" i="206" s="1"/>
  <c r="E37" i="205"/>
  <c r="G36" i="205"/>
  <c r="K36" i="205" s="1"/>
  <c r="E38" i="205" l="1"/>
  <c r="G37" i="205"/>
  <c r="K37" i="205" s="1"/>
  <c r="E39" i="206"/>
  <c r="G38" i="206"/>
  <c r="K38" i="206" s="1"/>
  <c r="E40" i="206" l="1"/>
  <c r="G39" i="206"/>
  <c r="K39" i="206" s="1"/>
  <c r="E39" i="205"/>
  <c r="G38" i="205"/>
  <c r="K38" i="205" s="1"/>
  <c r="E40" i="205" l="1"/>
  <c r="G39" i="205"/>
  <c r="K39" i="205" s="1"/>
  <c r="E41" i="206"/>
  <c r="G40" i="206"/>
  <c r="K40" i="206" s="1"/>
  <c r="E42" i="206" l="1"/>
  <c r="G41" i="206"/>
  <c r="K41" i="206" s="1"/>
  <c r="E41" i="205"/>
  <c r="G40" i="205"/>
  <c r="K40" i="205" s="1"/>
  <c r="E42" i="205" l="1"/>
  <c r="G41" i="205"/>
  <c r="K41" i="205" s="1"/>
  <c r="E43" i="206"/>
  <c r="G42" i="206"/>
  <c r="K42" i="206" s="1"/>
  <c r="E44" i="206" l="1"/>
  <c r="G43" i="206"/>
  <c r="K43" i="206" s="1"/>
  <c r="E43" i="205"/>
  <c r="G42" i="205"/>
  <c r="K42" i="205" s="1"/>
  <c r="E44" i="205" l="1"/>
  <c r="G43" i="205"/>
  <c r="K43" i="205" s="1"/>
  <c r="E45" i="206"/>
  <c r="G44" i="206"/>
  <c r="K44" i="206" s="1"/>
  <c r="E46" i="206" l="1"/>
  <c r="G45" i="206"/>
  <c r="K45" i="206" s="1"/>
  <c r="E45" i="205"/>
  <c r="G44" i="205"/>
  <c r="K44" i="205" s="1"/>
  <c r="E46" i="205" l="1"/>
  <c r="G45" i="205"/>
  <c r="K45" i="205" s="1"/>
  <c r="E47" i="206"/>
  <c r="G46" i="206"/>
  <c r="K46" i="206" s="1"/>
  <c r="E48" i="206" l="1"/>
  <c r="G47" i="206"/>
  <c r="K47" i="206" s="1"/>
  <c r="E47" i="205"/>
  <c r="G46" i="205"/>
  <c r="K46" i="205" s="1"/>
  <c r="E48" i="205" l="1"/>
  <c r="G47" i="205"/>
  <c r="K47" i="205" s="1"/>
  <c r="E49" i="206"/>
  <c r="G48" i="206"/>
  <c r="K48" i="206" s="1"/>
  <c r="E50" i="206" l="1"/>
  <c r="G49" i="206"/>
  <c r="K49" i="206" s="1"/>
  <c r="E49" i="205"/>
  <c r="G48" i="205"/>
  <c r="K48" i="205" s="1"/>
  <c r="E50" i="205" l="1"/>
  <c r="G49" i="205"/>
  <c r="K49" i="205" s="1"/>
  <c r="E51" i="206"/>
  <c r="G50" i="206"/>
  <c r="K50" i="206" s="1"/>
  <c r="E52" i="206" l="1"/>
  <c r="G51" i="206"/>
  <c r="K51" i="206" s="1"/>
  <c r="E51" i="205"/>
  <c r="G50" i="205"/>
  <c r="K50" i="205" s="1"/>
  <c r="E52" i="205" l="1"/>
  <c r="G51" i="205"/>
  <c r="K51" i="205" s="1"/>
  <c r="E53" i="206"/>
  <c r="G52" i="206"/>
  <c r="K52" i="206" s="1"/>
  <c r="E54" i="206" l="1"/>
  <c r="G53" i="206"/>
  <c r="K53" i="206" s="1"/>
  <c r="E53" i="205"/>
  <c r="G52" i="205"/>
  <c r="K52" i="205" s="1"/>
  <c r="E54" i="205" l="1"/>
  <c r="G53" i="205"/>
  <c r="K53" i="205" s="1"/>
  <c r="E55" i="206"/>
  <c r="G54" i="206"/>
  <c r="K54" i="206" s="1"/>
  <c r="E56" i="206" l="1"/>
  <c r="G55" i="206"/>
  <c r="K55" i="206" s="1"/>
  <c r="E55" i="205"/>
  <c r="G54" i="205"/>
  <c r="K54" i="205" s="1"/>
  <c r="E56" i="205" l="1"/>
  <c r="G55" i="205"/>
  <c r="K55" i="205" s="1"/>
  <c r="E57" i="206"/>
  <c r="G56" i="206"/>
  <c r="K56" i="206" s="1"/>
  <c r="E58" i="206" l="1"/>
  <c r="G57" i="206"/>
  <c r="K57" i="206" s="1"/>
  <c r="E57" i="205"/>
  <c r="G56" i="205"/>
  <c r="K56" i="205" s="1"/>
  <c r="E58" i="205" l="1"/>
  <c r="G57" i="205"/>
  <c r="K57" i="205" s="1"/>
  <c r="E59" i="206"/>
  <c r="G58" i="206"/>
  <c r="K58" i="206" s="1"/>
  <c r="E60" i="206" l="1"/>
  <c r="G59" i="206"/>
  <c r="K59" i="206" s="1"/>
  <c r="E59" i="205"/>
  <c r="G58" i="205"/>
  <c r="K58" i="205" s="1"/>
  <c r="E60" i="205" l="1"/>
  <c r="G59" i="205"/>
  <c r="K59" i="205" s="1"/>
  <c r="E61" i="206"/>
  <c r="G60" i="206"/>
  <c r="K60" i="206" s="1"/>
  <c r="E62" i="206" l="1"/>
  <c r="G61" i="206"/>
  <c r="K61" i="206" s="1"/>
  <c r="E61" i="205"/>
  <c r="G60" i="205"/>
  <c r="K60" i="205" l="1"/>
  <c r="E62" i="205"/>
  <c r="G61" i="205"/>
  <c r="K61" i="205" s="1"/>
  <c r="E63" i="206"/>
  <c r="G63" i="206" s="1"/>
  <c r="K63" i="206" s="1"/>
  <c r="G62" i="206"/>
  <c r="K62" i="206" l="1"/>
  <c r="E63" i="205"/>
  <c r="G63" i="205" s="1"/>
  <c r="K63" i="205" s="1"/>
  <c r="G62" i="205"/>
  <c r="K62" i="205" s="1"/>
  <c r="D112" i="194" l="1"/>
  <c r="C100" i="194"/>
  <c r="C101" i="194"/>
  <c r="C10" i="194" l="1"/>
  <c r="F80" i="194" l="1"/>
  <c r="C102" i="194"/>
  <c r="C103" i="194"/>
  <c r="F10" i="194" l="1"/>
  <c r="I80" i="194"/>
  <c r="AB14" i="31" l="1"/>
  <c r="AB15" i="31"/>
  <c r="AB16" i="31"/>
  <c r="AB17" i="31"/>
  <c r="AB18" i="31"/>
  <c r="F18" i="31" s="1"/>
  <c r="C18" i="31" s="1" a="1"/>
  <c r="C18" i="31" s="1"/>
  <c r="AB19" i="31"/>
  <c r="F19" i="31" s="1"/>
  <c r="C19" i="31" s="1" a="1"/>
  <c r="C19" i="31" s="1"/>
  <c r="AB20" i="31"/>
  <c r="F20" i="31" s="1"/>
  <c r="C20" i="31" s="1" a="1"/>
  <c r="C20" i="31" s="1"/>
  <c r="AB21" i="31"/>
  <c r="F21" i="31" s="1"/>
  <c r="C21" i="31" s="1" a="1"/>
  <c r="C21" i="31" s="1"/>
  <c r="AB22" i="31"/>
  <c r="F22" i="31" s="1"/>
  <c r="C22" i="31" s="1" a="1"/>
  <c r="C22" i="31" s="1"/>
  <c r="AB23" i="31"/>
  <c r="F23" i="31" s="1"/>
  <c r="C23" i="31" s="1" a="1"/>
  <c r="C23" i="31" s="1"/>
  <c r="AB24" i="31"/>
  <c r="F24" i="31" s="1"/>
  <c r="C24" i="31" s="1" a="1"/>
  <c r="C24" i="31" s="1"/>
  <c r="AB25" i="31"/>
  <c r="F25" i="31" s="1"/>
  <c r="C25" i="31" s="1" a="1"/>
  <c r="C25" i="31" s="1"/>
  <c r="AB26" i="31"/>
  <c r="F26" i="31" s="1"/>
  <c r="C26" i="31" s="1" a="1"/>
  <c r="C26" i="31" s="1"/>
  <c r="AB27" i="31"/>
  <c r="F27" i="31" s="1"/>
  <c r="C27" i="31" s="1" a="1"/>
  <c r="C27" i="31" s="1"/>
  <c r="AB28" i="31"/>
  <c r="F28" i="31" s="1"/>
  <c r="C28" i="31" s="1" a="1"/>
  <c r="C28" i="31" s="1"/>
  <c r="AB29" i="31"/>
  <c r="F29" i="31" s="1"/>
  <c r="C29" i="31" s="1" a="1"/>
  <c r="C29" i="31" s="1"/>
  <c r="AB30" i="31"/>
  <c r="F30" i="31" s="1"/>
  <c r="C30" i="31" s="1" a="1"/>
  <c r="C30" i="31" s="1"/>
  <c r="AB31" i="31"/>
  <c r="F31" i="31" s="1"/>
  <c r="C31" i="31" s="1" a="1"/>
  <c r="C31" i="31" s="1"/>
  <c r="AB32" i="31"/>
  <c r="F32" i="31" s="1"/>
  <c r="C32" i="31" s="1" a="1"/>
  <c r="C32" i="31" s="1"/>
  <c r="AB33" i="31"/>
  <c r="F33" i="31" s="1"/>
  <c r="C33" i="31" s="1" a="1"/>
  <c r="C33" i="31" s="1"/>
  <c r="AB34" i="31"/>
  <c r="F34" i="31" s="1"/>
  <c r="C34" i="31" s="1" a="1"/>
  <c r="C34" i="31" s="1"/>
  <c r="AB35" i="31"/>
  <c r="F35" i="31" s="1"/>
  <c r="C35" i="31" s="1" a="1"/>
  <c r="C35" i="31" s="1"/>
  <c r="AB36" i="31"/>
  <c r="F36" i="31" s="1"/>
  <c r="C36" i="31" s="1" a="1"/>
  <c r="C36" i="31" s="1"/>
  <c r="AB37" i="31"/>
  <c r="F37" i="31" s="1"/>
  <c r="C37" i="31" s="1" a="1"/>
  <c r="C37" i="31" s="1"/>
  <c r="AB38" i="31"/>
  <c r="F38" i="31" s="1"/>
  <c r="C38" i="31" s="1" a="1"/>
  <c r="C38" i="31" s="1"/>
  <c r="AB39" i="31"/>
  <c r="F39" i="31" s="1"/>
  <c r="C39" i="31" s="1" a="1"/>
  <c r="C39" i="31" s="1"/>
  <c r="AB40" i="31"/>
  <c r="F40" i="31" s="1"/>
  <c r="C40" i="31" s="1" a="1"/>
  <c r="C40" i="31" s="1"/>
  <c r="AB41" i="31"/>
  <c r="F41" i="31" s="1"/>
  <c r="C41" i="31" s="1" a="1"/>
  <c r="C41" i="31" s="1"/>
  <c r="AB42" i="31"/>
  <c r="F42" i="31" s="1"/>
  <c r="C42" i="31" s="1" a="1"/>
  <c r="C42" i="31" s="1"/>
  <c r="AB43" i="31"/>
  <c r="F43" i="31" s="1"/>
  <c r="C43" i="31" s="1" a="1"/>
  <c r="C43" i="31" s="1"/>
  <c r="AB44" i="31"/>
  <c r="F44" i="31" s="1"/>
  <c r="C44" i="31" s="1" a="1"/>
  <c r="C44" i="31" s="1"/>
  <c r="AB45" i="31"/>
  <c r="F45" i="31" s="1"/>
  <c r="C45" i="31" s="1" a="1"/>
  <c r="C45" i="31" s="1"/>
  <c r="AB46" i="31"/>
  <c r="F46" i="31" s="1"/>
  <c r="C46" i="31" s="1" a="1"/>
  <c r="C46" i="31" s="1"/>
  <c r="AB47" i="31"/>
  <c r="F47" i="31" s="1"/>
  <c r="C47" i="31" s="1" a="1"/>
  <c r="C47" i="31" s="1"/>
  <c r="AB48" i="31"/>
  <c r="F48" i="31" s="1"/>
  <c r="C48" i="31" s="1" a="1"/>
  <c r="C48" i="31" s="1"/>
  <c r="AB325" i="31"/>
  <c r="AB326" i="31"/>
  <c r="AB327" i="31"/>
  <c r="AB328" i="31"/>
  <c r="AB329" i="31"/>
  <c r="AB330" i="31"/>
  <c r="AB331" i="31"/>
  <c r="AB332" i="31"/>
  <c r="AB333" i="31"/>
  <c r="AB13" i="31"/>
  <c r="A10" i="31"/>
  <c r="A8" i="31"/>
  <c r="A7" i="31"/>
  <c r="R5" i="31"/>
  <c r="R6" i="31" s="1"/>
  <c r="Q5" i="31"/>
  <c r="Q6" i="31" s="1"/>
  <c r="S6" i="31"/>
  <c r="X42" i="31" l="1"/>
  <c r="X43" i="31"/>
  <c r="X44" i="31"/>
  <c r="X45" i="31"/>
  <c r="X46" i="31"/>
  <c r="X47" i="31"/>
  <c r="X48" i="31"/>
  <c r="X49" i="31"/>
  <c r="X50" i="31"/>
  <c r="ET38" i="25" l="1"/>
  <c r="ES38" i="25"/>
  <c r="ER38" i="25"/>
  <c r="EQ38" i="25"/>
  <c r="EP38" i="25"/>
  <c r="EO38" i="25"/>
  <c r="EN38" i="25"/>
  <c r="EM38" i="25"/>
  <c r="EL38" i="25"/>
  <c r="EK38" i="25"/>
  <c r="EJ38" i="25"/>
  <c r="EI38" i="25"/>
  <c r="EH38" i="25"/>
  <c r="EG38" i="25"/>
  <c r="EF38" i="25"/>
  <c r="EE38" i="25"/>
  <c r="ED38" i="25"/>
  <c r="ET37" i="25"/>
  <c r="ES37" i="25"/>
  <c r="ER37" i="25"/>
  <c r="EQ37" i="25"/>
  <c r="EP37" i="25"/>
  <c r="EO37" i="25"/>
  <c r="EN37" i="25"/>
  <c r="EM37" i="25"/>
  <c r="EL37" i="25"/>
  <c r="EK37" i="25"/>
  <c r="EJ37" i="25"/>
  <c r="EI37" i="25"/>
  <c r="EH37" i="25"/>
  <c r="EG37" i="25"/>
  <c r="EF37" i="25"/>
  <c r="EE37" i="25"/>
  <c r="ED37" i="25"/>
  <c r="ET36" i="25"/>
  <c r="ES36" i="25"/>
  <c r="ER36" i="25"/>
  <c r="EQ36" i="25"/>
  <c r="EP36" i="25"/>
  <c r="EO36" i="25"/>
  <c r="EN36" i="25"/>
  <c r="EM36" i="25"/>
  <c r="EL36" i="25"/>
  <c r="EK36" i="25"/>
  <c r="EJ36" i="25"/>
  <c r="EI36" i="25"/>
  <c r="EH36" i="25"/>
  <c r="EG36" i="25"/>
  <c r="EF36" i="25"/>
  <c r="EE36" i="25"/>
  <c r="ED36" i="25"/>
  <c r="ET35" i="25"/>
  <c r="ES35" i="25"/>
  <c r="ER35" i="25"/>
  <c r="EQ35" i="25"/>
  <c r="EP35" i="25"/>
  <c r="EO35" i="25"/>
  <c r="EN35" i="25"/>
  <c r="EM35" i="25"/>
  <c r="EL35" i="25"/>
  <c r="EK35" i="25"/>
  <c r="EJ35" i="25"/>
  <c r="EI35" i="25"/>
  <c r="EH35" i="25"/>
  <c r="EG35" i="25"/>
  <c r="EF35" i="25"/>
  <c r="EE35" i="25"/>
  <c r="ED35" i="25"/>
  <c r="FE33" i="25" l="1"/>
  <c r="ET33" i="25"/>
  <c r="ES33" i="25"/>
  <c r="ER33" i="25"/>
  <c r="EQ33" i="25"/>
  <c r="EP33" i="25"/>
  <c r="EO33" i="25"/>
  <c r="EN33" i="25"/>
  <c r="EM33" i="25"/>
  <c r="EL33" i="25"/>
  <c r="EK33" i="25"/>
  <c r="EJ33" i="25"/>
  <c r="EI33" i="25"/>
  <c r="EH33" i="25"/>
  <c r="EG33" i="25"/>
  <c r="EF33" i="25"/>
  <c r="EE33" i="25"/>
  <c r="ED33" i="25"/>
  <c r="FE20" i="25" l="1"/>
  <c r="FE21" i="25"/>
  <c r="FE22" i="25"/>
  <c r="FE23" i="25"/>
  <c r="FE24" i="25"/>
  <c r="FE25" i="25"/>
  <c r="FE26" i="25"/>
  <c r="FE27" i="25"/>
  <c r="FE28" i="25"/>
  <c r="FE29" i="25"/>
  <c r="FE30" i="25"/>
  <c r="FE31" i="25"/>
  <c r="FE32" i="25"/>
  <c r="Q7" i="25"/>
  <c r="BG9" i="25"/>
  <c r="BF9" i="25"/>
  <c r="BE9" i="25"/>
  <c r="BD9" i="25"/>
  <c r="BC9" i="25"/>
  <c r="BB9" i="25"/>
  <c r="BA9" i="25"/>
  <c r="S9" i="25" s="1"/>
  <c r="AZ9" i="25"/>
  <c r="R9" i="25" s="1"/>
  <c r="AY9" i="25"/>
  <c r="Q9" i="25" s="1"/>
  <c r="BA8" i="25"/>
  <c r="S8" i="25" s="1"/>
  <c r="AZ8" i="25"/>
  <c r="R8" i="25" s="1"/>
  <c r="AY8" i="25"/>
  <c r="Q8" i="25" s="1"/>
  <c r="BA7" i="25"/>
  <c r="AZ7" i="25"/>
  <c r="AY7" i="25"/>
  <c r="FE9" i="25" l="1"/>
  <c r="P7" i="25" l="1"/>
  <c r="AX7" i="25"/>
  <c r="M17" i="28" l="1"/>
  <c r="M19" i="28"/>
  <c r="M21" i="28"/>
  <c r="M23" i="28"/>
  <c r="M25" i="28"/>
  <c r="M27" i="28"/>
  <c r="M76" i="28"/>
  <c r="M78" i="28"/>
  <c r="M84" i="28"/>
  <c r="M86" i="28"/>
  <c r="M88" i="28"/>
  <c r="M90" i="28"/>
  <c r="M96" i="28"/>
  <c r="M98" i="28"/>
  <c r="M102" i="28"/>
  <c r="M103" i="28"/>
  <c r="M104" i="28"/>
  <c r="M105" i="28"/>
  <c r="M106" i="28"/>
  <c r="M107" i="28"/>
  <c r="M108" i="28"/>
  <c r="M109" i="28"/>
  <c r="M110" i="28"/>
  <c r="M111" i="28"/>
  <c r="M112" i="28"/>
  <c r="M113" i="28"/>
  <c r="M114" i="28"/>
  <c r="M115" i="28"/>
  <c r="M116" i="28"/>
  <c r="M117" i="28"/>
  <c r="M118" i="28"/>
  <c r="M119" i="28"/>
  <c r="M120" i="28"/>
  <c r="M121" i="28"/>
  <c r="M122" i="28"/>
  <c r="M123" i="28"/>
  <c r="M124" i="28"/>
  <c r="M125" i="28"/>
  <c r="M126" i="28"/>
  <c r="M127" i="28"/>
  <c r="M128" i="28"/>
  <c r="M129" i="28"/>
  <c r="M130" i="28"/>
  <c r="M131" i="28"/>
  <c r="M132" i="28"/>
  <c r="M133" i="28"/>
  <c r="M134" i="28"/>
  <c r="M135" i="28"/>
  <c r="M137" i="28"/>
  <c r="M138" i="28"/>
  <c r="M140" i="28"/>
  <c r="M143" i="28"/>
  <c r="M144" i="28"/>
  <c r="M146" i="28"/>
  <c r="M149" i="28"/>
  <c r="M150" i="28"/>
  <c r="M152" i="28"/>
  <c r="M155" i="28"/>
  <c r="M156" i="28"/>
  <c r="M158" i="28"/>
  <c r="M162" i="28"/>
  <c r="M164" i="28"/>
  <c r="M165" i="28"/>
  <c r="M166" i="28"/>
  <c r="M167" i="28"/>
  <c r="M168" i="28"/>
  <c r="M169" i="28"/>
  <c r="M170" i="28"/>
  <c r="M171" i="28"/>
  <c r="M172" i="28"/>
  <c r="M173" i="28"/>
  <c r="M175" i="28"/>
  <c r="M176" i="28"/>
  <c r="M177" i="28"/>
  <c r="M178" i="28"/>
  <c r="M179" i="28"/>
  <c r="M181" i="28"/>
  <c r="M182" i="28"/>
  <c r="M183" i="28"/>
  <c r="M184" i="28"/>
  <c r="M187" i="28"/>
  <c r="M188" i="28"/>
  <c r="M190" i="28"/>
  <c r="M193" i="28"/>
  <c r="M194" i="28"/>
  <c r="M196" i="28"/>
  <c r="M199" i="28"/>
  <c r="M200" i="28"/>
  <c r="M202" i="28"/>
  <c r="M205" i="28"/>
  <c r="M206" i="28"/>
  <c r="M208" i="28"/>
  <c r="M211" i="28"/>
  <c r="M212" i="28"/>
  <c r="M214" i="28"/>
  <c r="M216" i="28"/>
  <c r="M217" i="28"/>
  <c r="M218" i="28"/>
  <c r="M219" i="28"/>
  <c r="M220" i="28"/>
  <c r="M221" i="28"/>
  <c r="M222" i="28"/>
  <c r="M223" i="28"/>
  <c r="M224" i="28"/>
  <c r="M225" i="28"/>
  <c r="M226" i="28"/>
  <c r="M227" i="28"/>
  <c r="M228" i="28"/>
  <c r="M229" i="28"/>
  <c r="M230" i="28"/>
  <c r="M231" i="28"/>
  <c r="M232" i="28"/>
  <c r="M233" i="28"/>
  <c r="M234" i="28"/>
  <c r="M235" i="28"/>
  <c r="M236" i="28"/>
  <c r="M237" i="28"/>
  <c r="M238" i="28"/>
  <c r="M239" i="28"/>
  <c r="M240" i="28"/>
  <c r="M241" i="28"/>
  <c r="M242" i="28"/>
  <c r="M243" i="28"/>
  <c r="M244" i="28"/>
  <c r="M245" i="28"/>
  <c r="M246" i="28"/>
  <c r="M247" i="28"/>
  <c r="M248" i="28"/>
  <c r="M249" i="28"/>
  <c r="M250" i="28"/>
  <c r="M251" i="28"/>
  <c r="M252" i="28"/>
  <c r="M253" i="28"/>
  <c r="M254" i="28"/>
  <c r="M255" i="28"/>
  <c r="M256" i="28"/>
  <c r="M257" i="28"/>
  <c r="M258" i="28"/>
  <c r="M259" i="28"/>
  <c r="M260" i="28"/>
  <c r="M261" i="28"/>
  <c r="M262" i="28"/>
  <c r="M263" i="28"/>
  <c r="M264" i="28"/>
  <c r="M265" i="28"/>
  <c r="M266" i="28"/>
  <c r="M267" i="28"/>
  <c r="M268" i="28"/>
  <c r="M269" i="28"/>
  <c r="M270" i="28"/>
  <c r="M271" i="28"/>
  <c r="M272" i="28"/>
  <c r="M273" i="28"/>
  <c r="M274" i="28"/>
  <c r="M275" i="28"/>
  <c r="M276" i="28"/>
  <c r="M277" i="28"/>
  <c r="M278" i="28"/>
  <c r="M279" i="28"/>
  <c r="M280" i="28"/>
  <c r="M281" i="28"/>
  <c r="M282" i="28"/>
  <c r="M283" i="28"/>
  <c r="M285" i="28"/>
  <c r="M286" i="28"/>
  <c r="M288" i="28"/>
  <c r="M289" i="28"/>
  <c r="M291" i="28"/>
  <c r="M292" i="28"/>
  <c r="M294" i="28"/>
  <c r="M295" i="28"/>
  <c r="M297" i="28"/>
  <c r="M299" i="28"/>
  <c r="M364" i="28" l="1"/>
  <c r="M358" i="28"/>
  <c r="M363" i="28"/>
  <c r="M357" i="28"/>
  <c r="M362" i="28"/>
  <c r="M356" i="28"/>
  <c r="M361" i="28"/>
  <c r="M355" i="28"/>
  <c r="M360" i="28"/>
  <c r="M354" i="28"/>
  <c r="M365" i="28"/>
  <c r="M359" i="28"/>
  <c r="M353" i="28"/>
  <c r="M352" i="28"/>
  <c r="M351" i="28"/>
  <c r="M350" i="28"/>
  <c r="M349" i="28"/>
  <c r="M348" i="28"/>
  <c r="M347" i="28"/>
  <c r="M346" i="28"/>
  <c r="M345" i="28"/>
  <c r="M344" i="28"/>
  <c r="M343" i="28"/>
  <c r="M342" i="28"/>
  <c r="M341" i="28"/>
  <c r="M340" i="28"/>
  <c r="M339" i="28"/>
  <c r="M338" i="28"/>
  <c r="M337" i="28"/>
  <c r="M336" i="28"/>
  <c r="M335" i="28"/>
  <c r="M334" i="28"/>
  <c r="M333" i="28"/>
  <c r="M332" i="28"/>
  <c r="M331" i="28"/>
  <c r="M330" i="28"/>
  <c r="M329" i="28"/>
  <c r="M328" i="28"/>
  <c r="M327" i="28"/>
  <c r="M326" i="28"/>
  <c r="M325" i="28"/>
  <c r="M324" i="28"/>
  <c r="M323" i="28"/>
  <c r="M322" i="28"/>
  <c r="M321" i="28"/>
  <c r="M320" i="28"/>
  <c r="M319" i="28"/>
  <c r="M318" i="28"/>
  <c r="M317" i="28"/>
  <c r="M316" i="28"/>
  <c r="M315" i="28"/>
  <c r="M314" i="28"/>
  <c r="M313" i="28"/>
  <c r="M312" i="28"/>
  <c r="M311" i="28"/>
  <c r="M310" i="28"/>
  <c r="M309" i="28"/>
  <c r="M308" i="28"/>
  <c r="M307" i="28"/>
  <c r="M306" i="28"/>
  <c r="M305" i="28"/>
  <c r="M304" i="28"/>
  <c r="M303" i="28"/>
  <c r="M302" i="28"/>
  <c r="M301" i="28"/>
  <c r="M300" i="28"/>
  <c r="M298" i="28"/>
  <c r="M296" i="28"/>
  <c r="M293" i="28"/>
  <c r="M290" i="28"/>
  <c r="M287" i="28"/>
  <c r="M284" i="28"/>
  <c r="M204" i="28"/>
  <c r="M192" i="28"/>
  <c r="M163" i="28"/>
  <c r="M161" i="28"/>
  <c r="M136" i="28"/>
  <c r="M213" i="28"/>
  <c r="M201" i="28"/>
  <c r="M189" i="28"/>
  <c r="M174" i="28"/>
  <c r="M160" i="28"/>
  <c r="M151" i="28"/>
  <c r="M148" i="28"/>
  <c r="M139" i="28"/>
  <c r="M215" i="28"/>
  <c r="M203" i="28"/>
  <c r="M191" i="28"/>
  <c r="M159" i="28"/>
  <c r="M147" i="28"/>
  <c r="M210" i="28"/>
  <c r="M198" i="28"/>
  <c r="M186" i="28"/>
  <c r="M207" i="28"/>
  <c r="M195" i="28"/>
  <c r="M157" i="28"/>
  <c r="M154" i="28"/>
  <c r="M145" i="28"/>
  <c r="M142" i="28"/>
  <c r="M209" i="28"/>
  <c r="M197" i="28"/>
  <c r="M185" i="28"/>
  <c r="M180" i="28"/>
  <c r="M153" i="28"/>
  <c r="M141" i="28"/>
  <c r="M100" i="28"/>
  <c r="M73" i="28"/>
  <c r="M71" i="28"/>
  <c r="M69" i="28"/>
  <c r="M67" i="28"/>
  <c r="M65" i="28"/>
  <c r="M63" i="28"/>
  <c r="M61" i="28"/>
  <c r="M59" i="28"/>
  <c r="M57" i="28"/>
  <c r="M55" i="28"/>
  <c r="M53" i="28"/>
  <c r="M51" i="28"/>
  <c r="M49" i="28"/>
  <c r="M47" i="28"/>
  <c r="M45" i="28"/>
  <c r="M43" i="28"/>
  <c r="M41" i="28"/>
  <c r="M39" i="28"/>
  <c r="M37" i="28"/>
  <c r="M35" i="28"/>
  <c r="M33" i="28"/>
  <c r="M31" i="28"/>
  <c r="M29" i="28"/>
  <c r="M74" i="28"/>
  <c r="M72" i="28"/>
  <c r="M70" i="28"/>
  <c r="M68" i="28"/>
  <c r="M66" i="28"/>
  <c r="M64" i="28"/>
  <c r="M62" i="28"/>
  <c r="M60" i="28"/>
  <c r="M58" i="28"/>
  <c r="M56" i="28"/>
  <c r="M54" i="28"/>
  <c r="M52" i="28"/>
  <c r="M50" i="28"/>
  <c r="M48" i="28"/>
  <c r="M46" i="28"/>
  <c r="M44" i="28"/>
  <c r="M42" i="28"/>
  <c r="M40" i="28"/>
  <c r="M38" i="28"/>
  <c r="M36" i="28"/>
  <c r="M34" i="28"/>
  <c r="M32" i="28"/>
  <c r="M30" i="28"/>
  <c r="M28" i="28"/>
  <c r="M26" i="28"/>
  <c r="M24" i="28"/>
  <c r="M22" i="28"/>
  <c r="M20" i="28"/>
  <c r="M18" i="28"/>
  <c r="M91" i="28"/>
  <c r="M79" i="28"/>
  <c r="M93" i="28"/>
  <c r="M81" i="28"/>
  <c r="M101" i="28"/>
  <c r="M95" i="28"/>
  <c r="M92" i="28"/>
  <c r="M83" i="28"/>
  <c r="M80" i="28"/>
  <c r="M89" i="28"/>
  <c r="M77" i="28"/>
  <c r="M97" i="28"/>
  <c r="M94" i="28"/>
  <c r="M85" i="28"/>
  <c r="M82" i="28"/>
  <c r="M99" i="28"/>
  <c r="M87" i="28"/>
  <c r="M75" i="28"/>
  <c r="D74" i="194" l="1"/>
  <c r="C73" i="194"/>
  <c r="C74" i="194"/>
  <c r="C71" i="194"/>
  <c r="E90" i="194"/>
  <c r="E107" i="194"/>
  <c r="H10" i="194"/>
  <c r="I10" i="194"/>
  <c r="H80" i="194" l="1"/>
  <c r="K85" i="194" l="1"/>
  <c r="F85" i="194"/>
  <c r="K86" i="194"/>
  <c r="J86" i="194"/>
  <c r="G86" i="194"/>
  <c r="F86" i="194"/>
  <c r="C86" i="194"/>
  <c r="G85" i="194"/>
  <c r="C85" i="194"/>
  <c r="C72" i="194"/>
  <c r="B11" i="194"/>
  <c r="B12" i="194" s="1"/>
  <c r="B13" i="194" s="1"/>
  <c r="B14" i="194" s="1"/>
  <c r="B15" i="194" s="1"/>
  <c r="B8" i="194"/>
  <c r="F82" i="194" l="1"/>
  <c r="H82" i="194" s="1"/>
  <c r="H86" i="194"/>
  <c r="F87" i="194"/>
  <c r="B16" i="194"/>
  <c r="H85" i="194"/>
  <c r="J85" i="194"/>
  <c r="I82" i="194" l="1"/>
  <c r="G80" i="194"/>
  <c r="G82" i="194" s="1"/>
  <c r="H87" i="194"/>
  <c r="I85" i="194" s="1"/>
  <c r="B17" i="194"/>
  <c r="B18" i="194" l="1"/>
  <c r="I86" i="194"/>
  <c r="K87" i="194" s="1"/>
  <c r="D109" i="194"/>
  <c r="G87" i="194"/>
  <c r="I87" i="194" l="1"/>
  <c r="J87" i="194"/>
  <c r="B19" i="194"/>
  <c r="B20" i="194" l="1"/>
  <c r="B21" i="194" l="1"/>
  <c r="B22" i="194" l="1"/>
  <c r="B23" i="194" l="1"/>
  <c r="B24" i="194" l="1"/>
  <c r="B25" i="194" l="1"/>
  <c r="B26" i="194" l="1"/>
  <c r="B27" i="194" l="1"/>
  <c r="B28" i="194" l="1"/>
  <c r="B29" i="194" l="1"/>
  <c r="B30" i="194" l="1"/>
  <c r="B31" i="194" l="1"/>
  <c r="B32" i="194" s="1"/>
  <c r="B33" i="194" s="1"/>
  <c r="B34" i="194" s="1"/>
  <c r="B35" i="194" s="1"/>
  <c r="B36" i="194" s="1"/>
  <c r="B37" i="194" s="1"/>
  <c r="B38" i="194" s="1"/>
  <c r="B39" i="194" s="1"/>
  <c r="B40" i="194" s="1"/>
  <c r="B41" i="194" s="1"/>
  <c r="B42" i="194" s="1"/>
  <c r="B43" i="194" s="1"/>
  <c r="B44" i="194" s="1"/>
  <c r="B45" i="194" s="1"/>
  <c r="B46" i="194" s="1"/>
  <c r="B47" i="194" s="1"/>
  <c r="B48" i="194" s="1"/>
  <c r="B49" i="194" s="1"/>
  <c r="B50" i="194" s="1"/>
  <c r="B51" i="194" s="1"/>
  <c r="B52" i="194" s="1"/>
  <c r="B53" i="194" s="1"/>
  <c r="B54" i="194" s="1"/>
  <c r="B55" i="194" s="1"/>
  <c r="B56" i="194" s="1"/>
  <c r="B57" i="194" s="1"/>
  <c r="B58" i="194" s="1"/>
  <c r="B59" i="194" s="1"/>
  <c r="B60" i="194" s="1"/>
  <c r="B61" i="194" s="1"/>
  <c r="B62" i="194" s="1"/>
  <c r="B63" i="194" s="1"/>
  <c r="D72" i="194" l="1"/>
  <c r="AX8" i="25" l="1"/>
  <c r="P8" i="25" s="1"/>
  <c r="I11" i="194" l="1"/>
  <c r="I12" i="194" s="1"/>
  <c r="I13" i="194" s="1"/>
  <c r="I14" i="194" s="1"/>
  <c r="I15" i="194" s="1"/>
  <c r="I16" i="194" s="1"/>
  <c r="I17" i="194" s="1"/>
  <c r="I18" i="194" s="1"/>
  <c r="I19" i="194" s="1"/>
  <c r="I20" i="194" s="1"/>
  <c r="I21" i="194" s="1"/>
  <c r="I22" i="194" s="1"/>
  <c r="I23" i="194" s="1"/>
  <c r="I24" i="194" s="1"/>
  <c r="I25" i="194" s="1"/>
  <c r="I26" i="194" s="1"/>
  <c r="I27" i="194" s="1"/>
  <c r="I28" i="194" s="1"/>
  <c r="I29" i="194" s="1"/>
  <c r="I30" i="194" s="1"/>
  <c r="I31" i="194" s="1"/>
  <c r="I32" i="194" s="1"/>
  <c r="I33" i="194" s="1"/>
  <c r="I34" i="194" s="1"/>
  <c r="I35" i="194" s="1"/>
  <c r="I36" i="194" s="1"/>
  <c r="I37" i="194" s="1"/>
  <c r="I38" i="194" s="1"/>
  <c r="I39" i="194" s="1"/>
  <c r="I40" i="194" s="1"/>
  <c r="I41" i="194" s="1"/>
  <c r="I42" i="194" s="1"/>
  <c r="I43" i="194" s="1"/>
  <c r="I44" i="194" s="1"/>
  <c r="I45" i="194" s="1"/>
  <c r="I46" i="194" s="1"/>
  <c r="I47" i="194" s="1"/>
  <c r="I48" i="194" s="1"/>
  <c r="I49" i="194" s="1"/>
  <c r="I50" i="194" s="1"/>
  <c r="I51" i="194" s="1"/>
  <c r="I52" i="194" s="1"/>
  <c r="I53" i="194" s="1"/>
  <c r="I54" i="194" s="1"/>
  <c r="I55" i="194" s="1"/>
  <c r="I56" i="194" s="1"/>
  <c r="I57" i="194" s="1"/>
  <c r="I58" i="194" s="1"/>
  <c r="I59" i="194" s="1"/>
  <c r="I60" i="194" s="1"/>
  <c r="I61" i="194" s="1"/>
  <c r="I62" i="194" s="1"/>
  <c r="I63" i="194" s="1"/>
  <c r="J66" i="206" l="1"/>
  <c r="J66" i="205"/>
  <c r="J66" i="207"/>
  <c r="G66" i="207"/>
  <c r="K66" i="207"/>
  <c r="K66" i="205"/>
  <c r="G66" i="205"/>
  <c r="G66" i="206"/>
  <c r="K66" i="206"/>
  <c r="AA354" i="31"/>
  <c r="AA338" i="31"/>
  <c r="AA274" i="31"/>
  <c r="AA258" i="31"/>
  <c r="AA242" i="31"/>
  <c r="AA226" i="31"/>
  <c r="AA210" i="31"/>
  <c r="AA194" i="31"/>
  <c r="AA178" i="31"/>
  <c r="AA162" i="31"/>
  <c r="AA146" i="31"/>
  <c r="AA130" i="31"/>
  <c r="AA114" i="31"/>
  <c r="AA98" i="31"/>
  <c r="AA82" i="31"/>
  <c r="AA66" i="31"/>
  <c r="AA50" i="31"/>
  <c r="AA34" i="31"/>
  <c r="AA18" i="31"/>
  <c r="AA129" i="31"/>
  <c r="AA81" i="31"/>
  <c r="AA49" i="31"/>
  <c r="AA17" i="31"/>
  <c r="AA190" i="31"/>
  <c r="AA142" i="31"/>
  <c r="AA62" i="31"/>
  <c r="AA173" i="31"/>
  <c r="AA93" i="31"/>
  <c r="AA13" i="31"/>
  <c r="AA44" i="31"/>
  <c r="AA27" i="31"/>
  <c r="AA247" i="31"/>
  <c r="AA70" i="31"/>
  <c r="AA101" i="31"/>
  <c r="AA148" i="31"/>
  <c r="AA195" i="31"/>
  <c r="AA353" i="31"/>
  <c r="AA337" i="31"/>
  <c r="AA273" i="31"/>
  <c r="AA257" i="31"/>
  <c r="AA241" i="31"/>
  <c r="AA225" i="31"/>
  <c r="AA209" i="31"/>
  <c r="AA193" i="31"/>
  <c r="AA177" i="31"/>
  <c r="AA161" i="31"/>
  <c r="AA145" i="31"/>
  <c r="AA113" i="31"/>
  <c r="AA97" i="31"/>
  <c r="AA65" i="31"/>
  <c r="AA33" i="31"/>
  <c r="AA206" i="31"/>
  <c r="AA126" i="31"/>
  <c r="AA30" i="31"/>
  <c r="AA157" i="31"/>
  <c r="AA61" i="31"/>
  <c r="AA76" i="31"/>
  <c r="AA42" i="31"/>
  <c r="AA231" i="31"/>
  <c r="AA149" i="31"/>
  <c r="AA180" i="31"/>
  <c r="AA275" i="31"/>
  <c r="AA67" i="31"/>
  <c r="AA352" i="31"/>
  <c r="AA336" i="31"/>
  <c r="AA272" i="31"/>
  <c r="AA256" i="31"/>
  <c r="AA240" i="31"/>
  <c r="AA224" i="31"/>
  <c r="AA208" i="31"/>
  <c r="AA192" i="31"/>
  <c r="AA176" i="31"/>
  <c r="AA160" i="31"/>
  <c r="AA144" i="31"/>
  <c r="AA128" i="31"/>
  <c r="AA112" i="31"/>
  <c r="AA96" i="31"/>
  <c r="AA80" i="31"/>
  <c r="AA64" i="31"/>
  <c r="AA48" i="31"/>
  <c r="AA32" i="31"/>
  <c r="AA16" i="31"/>
  <c r="AA238" i="31"/>
  <c r="AA110" i="31"/>
  <c r="AA14" i="31"/>
  <c r="AA125" i="31"/>
  <c r="AA29" i="31"/>
  <c r="AA28" i="31"/>
  <c r="AA58" i="31"/>
  <c r="AA262" i="31"/>
  <c r="AA22" i="31"/>
  <c r="AA85" i="31"/>
  <c r="AA212" i="31"/>
  <c r="AA339" i="31"/>
  <c r="AA131" i="31"/>
  <c r="AA367" i="31"/>
  <c r="AA351" i="31"/>
  <c r="AA335" i="31"/>
  <c r="AA271" i="31"/>
  <c r="AA255" i="31"/>
  <c r="AA239" i="31"/>
  <c r="AA223" i="31"/>
  <c r="AA207" i="31"/>
  <c r="AA191" i="31"/>
  <c r="AA175" i="31"/>
  <c r="AA159" i="31"/>
  <c r="AA143" i="31"/>
  <c r="AA127" i="31"/>
  <c r="AA111" i="31"/>
  <c r="AA95" i="31"/>
  <c r="AA79" i="31"/>
  <c r="AA63" i="31"/>
  <c r="AA47" i="31"/>
  <c r="AA31" i="31"/>
  <c r="AA15" i="31"/>
  <c r="AA334" i="31"/>
  <c r="AA270" i="31"/>
  <c r="AA222" i="31"/>
  <c r="AA158" i="31"/>
  <c r="AA94" i="31"/>
  <c r="AA46" i="31"/>
  <c r="AA189" i="31"/>
  <c r="AA77" i="31"/>
  <c r="AA92" i="31"/>
  <c r="AA43" i="31"/>
  <c r="AA72" i="31"/>
  <c r="AA167" i="31"/>
  <c r="AA87" i="31"/>
  <c r="AA342" i="31"/>
  <c r="AA150" i="31"/>
  <c r="AA245" i="31"/>
  <c r="AA37" i="31"/>
  <c r="AA52" i="31"/>
  <c r="AA147" i="31"/>
  <c r="AA366" i="31"/>
  <c r="AA350" i="31"/>
  <c r="AA254" i="31"/>
  <c r="AA174" i="31"/>
  <c r="AA78" i="31"/>
  <c r="AA141" i="31"/>
  <c r="AA45" i="31"/>
  <c r="AA59" i="31"/>
  <c r="AA40" i="31"/>
  <c r="AA199" i="31"/>
  <c r="AA71" i="31"/>
  <c r="AA214" i="31"/>
  <c r="AA118" i="31"/>
  <c r="AA21" i="31"/>
  <c r="AA20" i="31"/>
  <c r="AA115" i="31"/>
  <c r="AA365" i="31"/>
  <c r="AA349" i="31"/>
  <c r="AA333" i="31"/>
  <c r="AA269" i="31"/>
  <c r="AA253" i="31"/>
  <c r="AA237" i="31"/>
  <c r="AA221" i="31"/>
  <c r="AA205" i="31"/>
  <c r="AA109" i="31"/>
  <c r="AA60" i="31"/>
  <c r="AA88" i="31"/>
  <c r="AA135" i="31"/>
  <c r="AA166" i="31"/>
  <c r="AA133" i="31"/>
  <c r="AA68" i="31"/>
  <c r="AA227" i="31"/>
  <c r="AA364" i="31"/>
  <c r="AA348" i="31"/>
  <c r="AA332" i="31"/>
  <c r="AA268" i="31"/>
  <c r="AA252" i="31"/>
  <c r="AA236" i="31"/>
  <c r="AA220" i="31"/>
  <c r="AA204" i="31"/>
  <c r="AA188" i="31"/>
  <c r="AA172" i="31"/>
  <c r="AA156" i="31"/>
  <c r="AA140" i="31"/>
  <c r="AA124" i="31"/>
  <c r="AA108" i="31"/>
  <c r="AA246" i="31"/>
  <c r="AA54" i="31"/>
  <c r="AA165" i="31"/>
  <c r="AA100" i="31"/>
  <c r="AA243" i="31"/>
  <c r="AA19" i="31"/>
  <c r="AA363" i="31"/>
  <c r="AA347" i="31"/>
  <c r="AA331" i="31"/>
  <c r="AA267" i="31"/>
  <c r="AA251" i="31"/>
  <c r="AA235" i="31"/>
  <c r="AA219" i="31"/>
  <c r="AA203" i="31"/>
  <c r="AA187" i="31"/>
  <c r="AA171" i="31"/>
  <c r="AA155" i="31"/>
  <c r="AA139" i="31"/>
  <c r="AA123" i="31"/>
  <c r="AA107" i="31"/>
  <c r="AA91" i="31"/>
  <c r="AA75" i="31"/>
  <c r="AA56" i="31"/>
  <c r="AA183" i="31"/>
  <c r="AA23" i="31"/>
  <c r="AA230" i="31"/>
  <c r="AA213" i="31"/>
  <c r="AA116" i="31"/>
  <c r="AA259" i="31"/>
  <c r="AA35" i="31"/>
  <c r="AA362" i="31"/>
  <c r="AA346" i="31"/>
  <c r="AA330" i="31"/>
  <c r="AA266" i="31"/>
  <c r="AA250" i="31"/>
  <c r="AA234" i="31"/>
  <c r="AA218" i="31"/>
  <c r="AA202" i="31"/>
  <c r="AA186" i="31"/>
  <c r="AA170" i="31"/>
  <c r="AA154" i="31"/>
  <c r="AA138" i="31"/>
  <c r="AA122" i="31"/>
  <c r="AA106" i="31"/>
  <c r="AA90" i="31"/>
  <c r="AA74" i="31"/>
  <c r="AA26" i="31"/>
  <c r="AA151" i="31"/>
  <c r="AA358" i="31"/>
  <c r="AA86" i="31"/>
  <c r="AA117" i="31"/>
  <c r="AA164" i="31"/>
  <c r="AA211" i="31"/>
  <c r="AA361" i="31"/>
  <c r="AA345" i="31"/>
  <c r="AA329" i="31"/>
  <c r="AA265" i="31"/>
  <c r="AA249" i="31"/>
  <c r="AA233" i="31"/>
  <c r="AA217" i="31"/>
  <c r="AA201" i="31"/>
  <c r="AA185" i="31"/>
  <c r="AA169" i="31"/>
  <c r="AA153" i="31"/>
  <c r="AA137" i="31"/>
  <c r="AA121" i="31"/>
  <c r="AA105" i="31"/>
  <c r="AA89" i="31"/>
  <c r="AA73" i="31"/>
  <c r="AA57" i="31"/>
  <c r="AA41" i="31"/>
  <c r="AA25" i="31"/>
  <c r="AA120" i="31"/>
  <c r="AA215" i="31"/>
  <c r="AA55" i="31"/>
  <c r="AA134" i="31"/>
  <c r="AA197" i="31"/>
  <c r="AA69" i="31"/>
  <c r="AA132" i="31"/>
  <c r="AA83" i="31"/>
  <c r="AA360" i="31"/>
  <c r="AA344" i="31"/>
  <c r="AA328" i="31"/>
  <c r="AA264" i="31"/>
  <c r="AA248" i="31"/>
  <c r="AA232" i="31"/>
  <c r="AA216" i="31"/>
  <c r="AA200" i="31"/>
  <c r="AA184" i="31"/>
  <c r="AA168" i="31"/>
  <c r="AA152" i="31"/>
  <c r="AA136" i="31"/>
  <c r="AA104" i="31"/>
  <c r="AA24" i="31"/>
  <c r="AA119" i="31"/>
  <c r="AA39" i="31"/>
  <c r="AA326" i="31"/>
  <c r="AA102" i="31"/>
  <c r="AA229" i="31"/>
  <c r="AA196" i="31"/>
  <c r="AA179" i="31"/>
  <c r="AA359" i="31"/>
  <c r="AA343" i="31"/>
  <c r="AA327" i="31"/>
  <c r="AA263" i="31"/>
  <c r="AA103" i="31"/>
  <c r="AA198" i="31"/>
  <c r="AA38" i="31"/>
  <c r="AA181" i="31"/>
  <c r="AA84" i="31"/>
  <c r="AA51" i="31"/>
  <c r="AA182" i="31"/>
  <c r="AA357" i="31"/>
  <c r="AA341" i="31"/>
  <c r="AA325" i="31"/>
  <c r="AA261" i="31"/>
  <c r="AA53" i="31"/>
  <c r="AA36" i="31"/>
  <c r="AA99" i="31"/>
  <c r="AA356" i="31"/>
  <c r="AA340" i="31"/>
  <c r="AA276" i="31"/>
  <c r="AA260" i="31"/>
  <c r="AA244" i="31"/>
  <c r="AA228" i="31"/>
  <c r="AA355" i="31"/>
  <c r="AA163" i="31"/>
  <c r="J54" i="25"/>
  <c r="C11" i="194"/>
  <c r="C12" i="194" s="1"/>
  <c r="C13" i="194" s="1"/>
  <c r="C14" i="194" s="1"/>
  <c r="C15" i="194" s="1"/>
  <c r="C16" i="194" s="1"/>
  <c r="C17" i="194" s="1"/>
  <c r="C18" i="194" s="1"/>
  <c r="C19" i="194" s="1"/>
  <c r="C20" i="194" s="1"/>
  <c r="D20" i="194" s="1"/>
  <c r="H11" i="194"/>
  <c r="H12" i="194" s="1"/>
  <c r="H13" i="194" s="1"/>
  <c r="H14" i="194" s="1"/>
  <c r="H15" i="194" s="1"/>
  <c r="H16" i="194" s="1"/>
  <c r="F11" i="194"/>
  <c r="F12" i="194" l="1"/>
  <c r="H17" i="194"/>
  <c r="H18" i="194" l="1"/>
  <c r="F13" i="194"/>
  <c r="F14" i="194" l="1"/>
  <c r="H19" i="194"/>
  <c r="F15" i="194" l="1"/>
  <c r="H20" i="194"/>
  <c r="H21" i="194" l="1"/>
  <c r="J20" i="194"/>
  <c r="F16" i="194"/>
  <c r="D21" i="194"/>
  <c r="D22" i="194" l="1"/>
  <c r="F17" i="194"/>
  <c r="H22" i="194"/>
  <c r="J21" i="194"/>
  <c r="H23" i="194" l="1"/>
  <c r="J22" i="194"/>
  <c r="F18" i="194"/>
  <c r="D23" i="194"/>
  <c r="D24" i="194" l="1"/>
  <c r="F19" i="194"/>
  <c r="H24" i="194"/>
  <c r="J23" i="194"/>
  <c r="F20" i="194" l="1"/>
  <c r="H25" i="194"/>
  <c r="J24" i="194"/>
  <c r="D25" i="194"/>
  <c r="D26" i="194" l="1"/>
  <c r="H26" i="194"/>
  <c r="J25" i="194"/>
  <c r="F21" i="194"/>
  <c r="G20" i="194"/>
  <c r="F22" i="194" l="1"/>
  <c r="G21" i="194"/>
  <c r="K21" i="194" s="1"/>
  <c r="K20" i="194"/>
  <c r="H27" i="194"/>
  <c r="J26" i="194"/>
  <c r="D27" i="194"/>
  <c r="D28" i="194" l="1"/>
  <c r="H28" i="194"/>
  <c r="J27" i="194"/>
  <c r="F23" i="194"/>
  <c r="G22" i="194"/>
  <c r="K22" i="194" l="1"/>
  <c r="F24" i="194"/>
  <c r="G23" i="194"/>
  <c r="K23" i="194" s="1"/>
  <c r="H29" i="194"/>
  <c r="J28" i="194"/>
  <c r="D29" i="194"/>
  <c r="D30" i="194" l="1"/>
  <c r="H30" i="194"/>
  <c r="J29" i="194"/>
  <c r="F25" i="194"/>
  <c r="G24" i="194"/>
  <c r="K24" i="194" s="1"/>
  <c r="F26" i="194" l="1"/>
  <c r="G25" i="194"/>
  <c r="K25" i="194" s="1"/>
  <c r="H31" i="194"/>
  <c r="J30" i="194"/>
  <c r="D31" i="194"/>
  <c r="D32" i="194" l="1"/>
  <c r="H32" i="194"/>
  <c r="J31" i="194"/>
  <c r="F27" i="194"/>
  <c r="G26" i="194"/>
  <c r="K26" i="194" s="1"/>
  <c r="D33" i="194" l="1"/>
  <c r="F28" i="194"/>
  <c r="G27" i="194"/>
  <c r="K27" i="194" s="1"/>
  <c r="H33" i="194"/>
  <c r="J32" i="194"/>
  <c r="H34" i="194" l="1"/>
  <c r="J33" i="194"/>
  <c r="F29" i="194"/>
  <c r="G28" i="194"/>
  <c r="K28" i="194" s="1"/>
  <c r="D34" i="194"/>
  <c r="D35" i="194" l="1"/>
  <c r="F30" i="194"/>
  <c r="G29" i="194"/>
  <c r="K29" i="194" s="1"/>
  <c r="H35" i="194"/>
  <c r="J34" i="194"/>
  <c r="H36" i="194" l="1"/>
  <c r="J35" i="194"/>
  <c r="F31" i="194"/>
  <c r="G30" i="194"/>
  <c r="K30" i="194" s="1"/>
  <c r="D36" i="194"/>
  <c r="D37" i="194" l="1"/>
  <c r="F32" i="194"/>
  <c r="G31" i="194"/>
  <c r="K31" i="194" s="1"/>
  <c r="H37" i="194"/>
  <c r="J36" i="194"/>
  <c r="H38" i="194" l="1"/>
  <c r="J37" i="194"/>
  <c r="F33" i="194"/>
  <c r="G32" i="194"/>
  <c r="K32" i="194" s="1"/>
  <c r="D38" i="194"/>
  <c r="D39" i="194" l="1"/>
  <c r="F34" i="194"/>
  <c r="G33" i="194"/>
  <c r="K33" i="194" s="1"/>
  <c r="H39" i="194"/>
  <c r="J38" i="194"/>
  <c r="H40" i="194" l="1"/>
  <c r="J39" i="194"/>
  <c r="D40" i="194"/>
  <c r="F35" i="194"/>
  <c r="G34" i="194"/>
  <c r="K34" i="194" s="1"/>
  <c r="F36" i="194" l="1"/>
  <c r="G35" i="194"/>
  <c r="K35" i="194" s="1"/>
  <c r="D41" i="194"/>
  <c r="H41" i="194"/>
  <c r="J40" i="194"/>
  <c r="H42" i="194" l="1"/>
  <c r="J41" i="194"/>
  <c r="D42" i="194"/>
  <c r="F37" i="194"/>
  <c r="G36" i="194"/>
  <c r="K36" i="194" s="1"/>
  <c r="F38" i="194" l="1"/>
  <c r="G37" i="194"/>
  <c r="K37" i="194" s="1"/>
  <c r="D43" i="194"/>
  <c r="H43" i="194"/>
  <c r="J42" i="194"/>
  <c r="H44" i="194" l="1"/>
  <c r="J43" i="194"/>
  <c r="D44" i="194"/>
  <c r="F39" i="194"/>
  <c r="G38" i="194"/>
  <c r="K38" i="194" s="1"/>
  <c r="F40" i="194" l="1"/>
  <c r="G39" i="194"/>
  <c r="K39" i="194" s="1"/>
  <c r="D45" i="194"/>
  <c r="H45" i="194"/>
  <c r="J44" i="194"/>
  <c r="H46" i="194" l="1"/>
  <c r="J45" i="194"/>
  <c r="D46" i="194"/>
  <c r="F41" i="194"/>
  <c r="G40" i="194"/>
  <c r="K40" i="194" s="1"/>
  <c r="F42" i="194" l="1"/>
  <c r="G41" i="194"/>
  <c r="K41" i="194" s="1"/>
  <c r="D47" i="194"/>
  <c r="H47" i="194"/>
  <c r="J46" i="194"/>
  <c r="H48" i="194" l="1"/>
  <c r="J47" i="194"/>
  <c r="D48" i="194"/>
  <c r="F43" i="194"/>
  <c r="G42" i="194"/>
  <c r="K42" i="194" s="1"/>
  <c r="F44" i="194" l="1"/>
  <c r="G43" i="194"/>
  <c r="K43" i="194" s="1"/>
  <c r="D49" i="194"/>
  <c r="H49" i="194"/>
  <c r="J48" i="194"/>
  <c r="H50" i="194" l="1"/>
  <c r="J49" i="194"/>
  <c r="D50" i="194"/>
  <c r="F45" i="194"/>
  <c r="G44" i="194"/>
  <c r="K44" i="194" s="1"/>
  <c r="F46" i="194" l="1"/>
  <c r="G45" i="194"/>
  <c r="K45" i="194" s="1"/>
  <c r="D51" i="194"/>
  <c r="H51" i="194"/>
  <c r="J50" i="194"/>
  <c r="H52" i="194" l="1"/>
  <c r="J51" i="194"/>
  <c r="D52" i="194"/>
  <c r="F47" i="194"/>
  <c r="G46" i="194"/>
  <c r="K46" i="194" s="1"/>
  <c r="D53" i="194" l="1"/>
  <c r="F48" i="194"/>
  <c r="G47" i="194"/>
  <c r="K47" i="194" s="1"/>
  <c r="H53" i="194"/>
  <c r="J52" i="194"/>
  <c r="H54" i="194" l="1"/>
  <c r="J53" i="194"/>
  <c r="F49" i="194"/>
  <c r="G48" i="194"/>
  <c r="K48" i="194" s="1"/>
  <c r="D54" i="194"/>
  <c r="F50" i="194" l="1"/>
  <c r="G49" i="194"/>
  <c r="K49" i="194" s="1"/>
  <c r="D55" i="194"/>
  <c r="H55" i="194"/>
  <c r="J54" i="194"/>
  <c r="H56" i="194" l="1"/>
  <c r="J55" i="194"/>
  <c r="D56" i="194"/>
  <c r="D57" i="194" s="1"/>
  <c r="F51" i="194"/>
  <c r="G50" i="194"/>
  <c r="K50" i="194" s="1"/>
  <c r="D58" i="194" l="1"/>
  <c r="J56" i="194"/>
  <c r="H57" i="194"/>
  <c r="F52" i="194"/>
  <c r="G51" i="194"/>
  <c r="K51" i="194" s="1"/>
  <c r="H58" i="194" l="1"/>
  <c r="J57" i="194"/>
  <c r="D59" i="194"/>
  <c r="F53" i="194"/>
  <c r="G52" i="194"/>
  <c r="K52" i="194" s="1"/>
  <c r="D60" i="194" l="1"/>
  <c r="H59" i="194"/>
  <c r="J58" i="194"/>
  <c r="F54" i="194"/>
  <c r="G53" i="194"/>
  <c r="K53" i="194" s="1"/>
  <c r="H60" i="194" l="1"/>
  <c r="J59" i="194"/>
  <c r="J66" i="194" s="1"/>
  <c r="D61" i="194"/>
  <c r="F55" i="194"/>
  <c r="G54" i="194"/>
  <c r="K54" i="194" s="1"/>
  <c r="D62" i="194" l="1"/>
  <c r="D63" i="194" s="1"/>
  <c r="H61" i="194"/>
  <c r="J60" i="194"/>
  <c r="F56" i="194"/>
  <c r="G55" i="194"/>
  <c r="G56" i="194" l="1"/>
  <c r="K56" i="194" s="1"/>
  <c r="F57" i="194"/>
  <c r="H62" i="194"/>
  <c r="J61" i="194"/>
  <c r="K55" i="194"/>
  <c r="J62" i="194" l="1"/>
  <c r="H63" i="194"/>
  <c r="J63" i="194" s="1"/>
  <c r="F58" i="194"/>
  <c r="G57" i="194"/>
  <c r="K57" i="194" s="1"/>
  <c r="F59" i="194" l="1"/>
  <c r="G58" i="194"/>
  <c r="K58" i="194" s="1"/>
  <c r="F60" i="194" l="1"/>
  <c r="G59" i="194"/>
  <c r="K59" i="194" l="1"/>
  <c r="K66" i="194" s="1"/>
  <c r="G66" i="194"/>
  <c r="F61" i="194"/>
  <c r="G60" i="194"/>
  <c r="K60" i="194" s="1"/>
  <c r="F62" i="194" l="1"/>
  <c r="G61" i="194"/>
  <c r="K61" i="194" s="1"/>
  <c r="G62" i="194" l="1"/>
  <c r="K62" i="194" s="1"/>
  <c r="F63" i="194"/>
  <c r="G63" i="194" s="1"/>
  <c r="K63" i="194" s="1"/>
  <c r="A7" i="131" l="1"/>
  <c r="D7" i="131" l="1"/>
  <c r="C7" i="131"/>
  <c r="B7" i="131"/>
  <c r="A8" i="131"/>
  <c r="D8" i="131" l="1"/>
  <c r="B8" i="131"/>
  <c r="C8" i="131"/>
  <c r="A9" i="131"/>
  <c r="D9" i="131" l="1"/>
  <c r="B9" i="131"/>
  <c r="C9" i="131"/>
  <c r="A10" i="131"/>
  <c r="D10" i="131" l="1"/>
  <c r="B10" i="131"/>
  <c r="C10" i="131"/>
  <c r="A11" i="131"/>
  <c r="D11" i="131" l="1"/>
  <c r="B11" i="131"/>
  <c r="C11" i="131"/>
  <c r="A12" i="131"/>
  <c r="C12" i="131" l="1"/>
  <c r="B12" i="131"/>
  <c r="D12" i="131"/>
  <c r="A13" i="131"/>
  <c r="B13" i="131" l="1"/>
  <c r="C13" i="131"/>
  <c r="D13" i="131"/>
  <c r="A14" i="131"/>
  <c r="C14" i="131" l="1"/>
  <c r="B14" i="131"/>
  <c r="D14" i="131"/>
  <c r="A15" i="131"/>
  <c r="C15" i="131" l="1"/>
  <c r="B15" i="131"/>
  <c r="D15" i="131"/>
  <c r="A16" i="131"/>
  <c r="D16" i="131" l="1"/>
  <c r="C16" i="131"/>
  <c r="B16" i="131"/>
  <c r="A17" i="131"/>
  <c r="D17" i="131" l="1"/>
  <c r="B17" i="131"/>
  <c r="C17" i="131"/>
  <c r="A18" i="131"/>
  <c r="D18" i="131" l="1"/>
  <c r="B18" i="131"/>
  <c r="C18" i="131"/>
  <c r="A19" i="131"/>
  <c r="D19" i="131" l="1"/>
  <c r="B19" i="131"/>
  <c r="C19" i="131"/>
  <c r="A20" i="131"/>
  <c r="D20" i="131" l="1"/>
  <c r="B20" i="131"/>
  <c r="C20" i="131"/>
  <c r="A21" i="131"/>
  <c r="C21" i="131" l="1"/>
  <c r="D21" i="131"/>
  <c r="B21" i="131"/>
  <c r="A22" i="131"/>
  <c r="C22" i="131" l="1"/>
  <c r="B22" i="131"/>
  <c r="D22" i="131"/>
  <c r="A23" i="131"/>
  <c r="B23" i="131" l="1"/>
  <c r="C23" i="131"/>
  <c r="D23" i="131"/>
  <c r="A24" i="131"/>
  <c r="B24" i="131" l="1"/>
  <c r="D24" i="131"/>
  <c r="C24" i="131"/>
  <c r="A25" i="131"/>
  <c r="C25" i="131" l="1"/>
  <c r="D25" i="131"/>
  <c r="B25" i="131"/>
  <c r="A26" i="131"/>
  <c r="D26" i="131" l="1"/>
  <c r="B26" i="131"/>
  <c r="C26" i="131"/>
  <c r="A27" i="131"/>
  <c r="C27" i="131" l="1"/>
  <c r="D27" i="131"/>
  <c r="B27" i="131"/>
  <c r="A28" i="131"/>
  <c r="D28" i="131" l="1"/>
  <c r="B28" i="131"/>
  <c r="C28" i="131"/>
  <c r="A29" i="131"/>
  <c r="B29" i="131" l="1"/>
  <c r="C29" i="131"/>
  <c r="D29" i="131"/>
  <c r="A30" i="131"/>
  <c r="C30" i="131" l="1"/>
  <c r="B30" i="131"/>
  <c r="D30" i="131"/>
  <c r="A31" i="131"/>
  <c r="C31" i="131" l="1"/>
  <c r="B31" i="131"/>
  <c r="D31" i="131"/>
  <c r="A32" i="131"/>
  <c r="D32" i="131" l="1"/>
  <c r="C32" i="131"/>
  <c r="B32" i="131"/>
  <c r="A33" i="131"/>
  <c r="D33" i="131" l="1"/>
  <c r="C33" i="131"/>
  <c r="B33" i="131"/>
  <c r="A34" i="131"/>
  <c r="B65" i="25"/>
  <c r="B60" i="25"/>
  <c r="A64" i="25"/>
  <c r="A59" i="25"/>
  <c r="D34" i="131" l="1"/>
  <c r="B34" i="131"/>
  <c r="C34" i="131"/>
  <c r="A35" i="131"/>
  <c r="ER9" i="25"/>
  <c r="EQ9" i="25"/>
  <c r="EP9" i="25"/>
  <c r="EH9" i="25"/>
  <c r="EG9" i="25"/>
  <c r="EF9" i="25"/>
  <c r="EE9" i="25"/>
  <c r="B35" i="131" l="1"/>
  <c r="C35" i="131"/>
  <c r="D35" i="131"/>
  <c r="A36" i="131"/>
  <c r="EN9" i="25"/>
  <c r="EL9" i="25"/>
  <c r="EJ9" i="25"/>
  <c r="C36" i="131" l="1"/>
  <c r="D36" i="131"/>
  <c r="B36" i="131"/>
  <c r="A37" i="131"/>
  <c r="EI9" i="25"/>
  <c r="B37" i="131" l="1"/>
  <c r="C37" i="131"/>
  <c r="D37" i="131"/>
  <c r="ED9" i="25"/>
  <c r="EB9" i="25" l="1"/>
  <c r="EO9" i="25" l="1"/>
  <c r="EC9" i="25" l="1"/>
  <c r="EK9" i="25" l="1"/>
  <c r="AX9" i="25" l="1"/>
  <c r="P9" i="25" s="1"/>
  <c r="EM9" i="25"/>
  <c r="EA9" i="25" l="1"/>
  <c r="DS9" i="25" l="1"/>
  <c r="B55" i="25" l="1"/>
  <c r="D9" i="28" l="1"/>
  <c r="DX9" i="25" l="1"/>
  <c r="DV9" i="25"/>
  <c r="ET9" i="25" l="1"/>
  <c r="ES9" i="25"/>
  <c r="DZ9" i="25"/>
  <c r="DY9" i="25"/>
  <c r="DW9" i="25" l="1"/>
  <c r="DU9" i="25"/>
  <c r="DT9" i="25"/>
  <c r="DR9" i="25"/>
  <c r="C10" i="25" l="1"/>
  <c r="E9" i="28" l="1"/>
  <c r="F9" i="28"/>
  <c r="B53" i="28" l="1"/>
  <c r="B18" i="28" l="1"/>
  <c r="B19" i="28" l="1"/>
  <c r="B20" i="28" l="1"/>
  <c r="B21" i="28" l="1"/>
  <c r="B3" i="31"/>
  <c r="B22" i="28" l="1"/>
  <c r="B23" i="28" l="1"/>
  <c r="B24" i="28" l="1"/>
  <c r="B25" i="28" l="1"/>
  <c r="B26" i="28" l="1"/>
  <c r="B27" i="28" l="1"/>
  <c r="B28" i="28" l="1"/>
  <c r="B29" i="28" l="1"/>
  <c r="B30" i="28" l="1"/>
  <c r="B31" i="28" l="1"/>
  <c r="B32" i="28" l="1"/>
  <c r="B33" i="28" l="1"/>
  <c r="B34" i="28" l="1"/>
  <c r="B35" i="28" l="1"/>
  <c r="B36" i="28" s="1"/>
  <c r="D36" i="28" l="1"/>
  <c r="B37" i="28"/>
  <c r="E36" i="28"/>
  <c r="F36" i="28"/>
  <c r="C36" i="28"/>
  <c r="E37" i="28" l="1"/>
  <c r="C37" i="28"/>
  <c r="F37" i="28"/>
  <c r="D37" i="28"/>
  <c r="F30" i="28" l="1"/>
  <c r="F27" i="28"/>
  <c r="D26" i="28"/>
  <c r="D18" i="28"/>
  <c r="D34" i="28"/>
  <c r="E29" i="28"/>
  <c r="D22" i="28"/>
  <c r="F20" i="28"/>
  <c r="D23" i="28"/>
  <c r="F18" i="28"/>
  <c r="D35" i="28"/>
  <c r="E22" i="28"/>
  <c r="E33" i="28"/>
  <c r="D27" i="28"/>
  <c r="D30" i="28"/>
  <c r="E35" i="28"/>
  <c r="F22" i="28"/>
  <c r="E26" i="28"/>
  <c r="D19" i="28"/>
  <c r="F17" i="28"/>
  <c r="E30" i="28"/>
  <c r="F23" i="28"/>
  <c r="E20" i="28"/>
  <c r="E24" i="28"/>
  <c r="D31" i="28"/>
  <c r="D17" i="28"/>
  <c r="E19" i="28"/>
  <c r="D29" i="28"/>
  <c r="D33" i="28"/>
  <c r="F32" i="28"/>
  <c r="E23" i="28"/>
  <c r="D20" i="28"/>
  <c r="E17" i="28"/>
  <c r="E34" i="28"/>
  <c r="D32" i="28"/>
  <c r="F31" i="28"/>
  <c r="F26" i="28"/>
  <c r="E28" i="28"/>
  <c r="F34" i="28"/>
  <c r="F29" i="28"/>
  <c r="D21" i="28"/>
  <c r="D25" i="28"/>
  <c r="F21" i="28"/>
  <c r="E27" i="28"/>
  <c r="F24" i="28"/>
  <c r="D24" i="28"/>
  <c r="E21" i="28"/>
  <c r="F35" i="28"/>
  <c r="F25" i="28"/>
  <c r="E32" i="28"/>
  <c r="E18" i="28"/>
  <c r="F33" i="28"/>
  <c r="E31" i="28"/>
  <c r="F28" i="28"/>
  <c r="F19" i="28"/>
  <c r="D28" i="28"/>
  <c r="E25" i="28"/>
  <c r="J10" i="31"/>
  <c r="B9" i="31" s="1"/>
  <c r="J9" i="31" l="1"/>
  <c r="I14" i="31" l="1"/>
  <c r="I26" i="31" s="1"/>
  <c r="I38" i="31" s="1"/>
  <c r="I50" i="31" s="1"/>
  <c r="I62" i="31" s="1"/>
  <c r="I74" i="31" s="1"/>
  <c r="I86" i="31" s="1"/>
  <c r="I98" i="31" s="1"/>
  <c r="I110" i="31" s="1"/>
  <c r="I122" i="31" s="1"/>
  <c r="I134" i="31" s="1"/>
  <c r="I146" i="31" s="1"/>
  <c r="I158" i="31" s="1"/>
  <c r="I170" i="31" s="1"/>
  <c r="I182" i="31" s="1"/>
  <c r="I194" i="31" s="1"/>
  <c r="I206" i="31" s="1"/>
  <c r="I218" i="31" s="1"/>
  <c r="I230" i="31" s="1"/>
  <c r="I242" i="31" s="1"/>
  <c r="I254" i="31" s="1"/>
  <c r="I266" i="31" s="1"/>
  <c r="I278" i="31" s="1"/>
  <c r="I290" i="31" s="1"/>
  <c r="I302" i="31" s="1"/>
  <c r="I314" i="31" s="1"/>
  <c r="K10" i="31"/>
  <c r="I15" i="31" l="1"/>
  <c r="I27" i="31" s="1"/>
  <c r="I39" i="31" s="1"/>
  <c r="I51" i="31" s="1"/>
  <c r="I63" i="31" s="1"/>
  <c r="I75" i="31" s="1"/>
  <c r="I87" i="31" s="1"/>
  <c r="I99" i="31" s="1"/>
  <c r="I111" i="31" s="1"/>
  <c r="I123" i="31" s="1"/>
  <c r="I135" i="31" s="1"/>
  <c r="I147" i="31" s="1"/>
  <c r="I159" i="31" s="1"/>
  <c r="I171" i="31" s="1"/>
  <c r="I183" i="31" s="1"/>
  <c r="I195" i="31" s="1"/>
  <c r="I207" i="31" s="1"/>
  <c r="I219" i="31" s="1"/>
  <c r="I231" i="31" s="1"/>
  <c r="I243" i="31" s="1"/>
  <c r="I255" i="31" s="1"/>
  <c r="I267" i="31" s="1"/>
  <c r="I279" i="31" s="1"/>
  <c r="I291" i="31" s="1"/>
  <c r="I303" i="31" s="1"/>
  <c r="I315" i="31" s="1"/>
  <c r="I16" i="31" l="1"/>
  <c r="I28" i="31" s="1"/>
  <c r="I40" i="31" s="1"/>
  <c r="I52" i="31" s="1"/>
  <c r="I64" i="31" s="1"/>
  <c r="I76" i="31" s="1"/>
  <c r="I88" i="31" s="1"/>
  <c r="I100" i="31" s="1"/>
  <c r="I112" i="31" s="1"/>
  <c r="I124" i="31" s="1"/>
  <c r="I136" i="31" s="1"/>
  <c r="I148" i="31" s="1"/>
  <c r="I160" i="31" s="1"/>
  <c r="I172" i="31" s="1"/>
  <c r="I184" i="31" s="1"/>
  <c r="I196" i="31" s="1"/>
  <c r="I208" i="31" s="1"/>
  <c r="I220" i="31" s="1"/>
  <c r="I232" i="31" s="1"/>
  <c r="I244" i="31" s="1"/>
  <c r="I256" i="31" s="1"/>
  <c r="I268" i="31" s="1"/>
  <c r="I280" i="31" s="1"/>
  <c r="I292" i="31" s="1"/>
  <c r="I304" i="31" s="1"/>
  <c r="I316" i="31" s="1"/>
  <c r="I17" i="31" l="1"/>
  <c r="I29" i="31" s="1"/>
  <c r="I41" i="31" s="1"/>
  <c r="I53" i="31" s="1"/>
  <c r="I65" i="31" s="1"/>
  <c r="I77" i="31" s="1"/>
  <c r="I89" i="31" s="1"/>
  <c r="I101" i="31" s="1"/>
  <c r="I113" i="31" s="1"/>
  <c r="I125" i="31" s="1"/>
  <c r="I137" i="31" s="1"/>
  <c r="I149" i="31" s="1"/>
  <c r="I161" i="31" s="1"/>
  <c r="I173" i="31" s="1"/>
  <c r="I185" i="31" s="1"/>
  <c r="I197" i="31" s="1"/>
  <c r="I209" i="31" s="1"/>
  <c r="I221" i="31" s="1"/>
  <c r="I233" i="31" s="1"/>
  <c r="I245" i="31" s="1"/>
  <c r="I257" i="31" s="1"/>
  <c r="I269" i="31" s="1"/>
  <c r="I281" i="31" s="1"/>
  <c r="I293" i="31" s="1"/>
  <c r="I305" i="31" s="1"/>
  <c r="I317" i="31" s="1"/>
  <c r="I18" i="31" l="1"/>
  <c r="I30" i="31" s="1"/>
  <c r="I42" i="31" s="1"/>
  <c r="I54" i="31" s="1"/>
  <c r="I66" i="31" s="1"/>
  <c r="I78" i="31" s="1"/>
  <c r="I90" i="31" s="1"/>
  <c r="I102" i="31" s="1"/>
  <c r="I114" i="31" s="1"/>
  <c r="I126" i="31" s="1"/>
  <c r="I138" i="31" s="1"/>
  <c r="I150" i="31" s="1"/>
  <c r="I162" i="31" s="1"/>
  <c r="I174" i="31" s="1"/>
  <c r="I186" i="31" s="1"/>
  <c r="I198" i="31" s="1"/>
  <c r="I210" i="31" s="1"/>
  <c r="I222" i="31" s="1"/>
  <c r="I234" i="31" s="1"/>
  <c r="I246" i="31" s="1"/>
  <c r="I258" i="31" s="1"/>
  <c r="I270" i="31" s="1"/>
  <c r="I282" i="31" s="1"/>
  <c r="I294" i="31" s="1"/>
  <c r="I306" i="31" s="1"/>
  <c r="I318" i="31" s="1"/>
  <c r="I19" i="31" l="1"/>
  <c r="I31" i="31" s="1"/>
  <c r="I43" i="31" s="1"/>
  <c r="I55" i="31" s="1"/>
  <c r="I67" i="31" s="1"/>
  <c r="I79" i="31" s="1"/>
  <c r="I91" i="31" s="1"/>
  <c r="I103" i="31" s="1"/>
  <c r="I115" i="31" s="1"/>
  <c r="I127" i="31" s="1"/>
  <c r="I139" i="31" s="1"/>
  <c r="I151" i="31" s="1"/>
  <c r="I163" i="31" s="1"/>
  <c r="I175" i="31" s="1"/>
  <c r="I187" i="31" s="1"/>
  <c r="I199" i="31" s="1"/>
  <c r="I211" i="31" s="1"/>
  <c r="I223" i="31" s="1"/>
  <c r="I235" i="31" s="1"/>
  <c r="I247" i="31" s="1"/>
  <c r="I259" i="31" s="1"/>
  <c r="I271" i="31" s="1"/>
  <c r="I283" i="31" s="1"/>
  <c r="I295" i="31" s="1"/>
  <c r="I307" i="31" s="1"/>
  <c r="I319" i="31" s="1"/>
  <c r="I20" i="31" l="1"/>
  <c r="I32" i="31" s="1"/>
  <c r="I44" i="31" s="1"/>
  <c r="I56" i="31" s="1"/>
  <c r="I68" i="31" s="1"/>
  <c r="I80" i="31" s="1"/>
  <c r="I92" i="31" s="1"/>
  <c r="I104" i="31" s="1"/>
  <c r="I116" i="31" s="1"/>
  <c r="I128" i="31" s="1"/>
  <c r="I140" i="31" s="1"/>
  <c r="I152" i="31" s="1"/>
  <c r="I164" i="31" s="1"/>
  <c r="I176" i="31" s="1"/>
  <c r="I188" i="31" s="1"/>
  <c r="I200" i="31" s="1"/>
  <c r="I212" i="31" s="1"/>
  <c r="I224" i="31" s="1"/>
  <c r="I236" i="31" s="1"/>
  <c r="I248" i="31" s="1"/>
  <c r="I260" i="31" s="1"/>
  <c r="I272" i="31" s="1"/>
  <c r="I284" i="31" s="1"/>
  <c r="I296" i="31" s="1"/>
  <c r="I308" i="31" s="1"/>
  <c r="I320" i="31" s="1"/>
  <c r="I21" i="31" l="1"/>
  <c r="I33" i="31" s="1"/>
  <c r="I45" i="31" s="1"/>
  <c r="I57" i="31" s="1"/>
  <c r="I69" i="31" s="1"/>
  <c r="I81" i="31" s="1"/>
  <c r="I93" i="31" s="1"/>
  <c r="I105" i="31" s="1"/>
  <c r="I117" i="31" s="1"/>
  <c r="I129" i="31" s="1"/>
  <c r="I141" i="31" s="1"/>
  <c r="I153" i="31" s="1"/>
  <c r="I165" i="31" s="1"/>
  <c r="I177" i="31" s="1"/>
  <c r="I189" i="31" s="1"/>
  <c r="I201" i="31" s="1"/>
  <c r="I213" i="31" s="1"/>
  <c r="I225" i="31" s="1"/>
  <c r="I237" i="31" s="1"/>
  <c r="I249" i="31" s="1"/>
  <c r="I261" i="31" s="1"/>
  <c r="I273" i="31" s="1"/>
  <c r="I285" i="31" s="1"/>
  <c r="I297" i="31" s="1"/>
  <c r="I309" i="31" s="1"/>
  <c r="I321" i="31" s="1"/>
  <c r="I22" i="31" l="1"/>
  <c r="I34" i="31" s="1"/>
  <c r="I46" i="31" s="1"/>
  <c r="I58" i="31" s="1"/>
  <c r="I70" i="31" s="1"/>
  <c r="I82" i="31" s="1"/>
  <c r="I94" i="31" s="1"/>
  <c r="I106" i="31" s="1"/>
  <c r="I118" i="31" s="1"/>
  <c r="I130" i="31" s="1"/>
  <c r="I142" i="31" s="1"/>
  <c r="I154" i="31" s="1"/>
  <c r="I166" i="31" s="1"/>
  <c r="I178" i="31" s="1"/>
  <c r="I190" i="31" s="1"/>
  <c r="I202" i="31" s="1"/>
  <c r="I214" i="31" s="1"/>
  <c r="I226" i="31" s="1"/>
  <c r="I238" i="31" s="1"/>
  <c r="I250" i="31" s="1"/>
  <c r="I262" i="31" s="1"/>
  <c r="I274" i="31" s="1"/>
  <c r="I286" i="31" s="1"/>
  <c r="I298" i="31" s="1"/>
  <c r="I310" i="31" s="1"/>
  <c r="I322" i="31" s="1"/>
  <c r="I23" i="31" l="1"/>
  <c r="I35" i="31" s="1"/>
  <c r="I47" i="31" s="1"/>
  <c r="I59" i="31" s="1"/>
  <c r="I71" i="31" s="1"/>
  <c r="I83" i="31" s="1"/>
  <c r="I95" i="31" s="1"/>
  <c r="I107" i="31" s="1"/>
  <c r="I119" i="31" s="1"/>
  <c r="I131" i="31" s="1"/>
  <c r="I143" i="31" s="1"/>
  <c r="I155" i="31" s="1"/>
  <c r="I167" i="31" s="1"/>
  <c r="I179" i="31" s="1"/>
  <c r="I191" i="31" s="1"/>
  <c r="I203" i="31" s="1"/>
  <c r="I215" i="31" s="1"/>
  <c r="I227" i="31" s="1"/>
  <c r="I239" i="31" s="1"/>
  <c r="I251" i="31" s="1"/>
  <c r="I263" i="31" s="1"/>
  <c r="I275" i="31" s="1"/>
  <c r="I287" i="31" s="1"/>
  <c r="I299" i="31" s="1"/>
  <c r="I311" i="31" s="1"/>
  <c r="I323" i="31" s="1"/>
  <c r="I24" i="31" l="1"/>
  <c r="I36" i="31" s="1"/>
  <c r="I48" i="31" s="1"/>
  <c r="I60" i="31" s="1"/>
  <c r="I72" i="31" s="1"/>
  <c r="I84" i="31" s="1"/>
  <c r="I96" i="31" s="1"/>
  <c r="I108" i="31" s="1"/>
  <c r="I120" i="31" s="1"/>
  <c r="I132" i="31" s="1"/>
  <c r="I144" i="31" s="1"/>
  <c r="I156" i="31" s="1"/>
  <c r="I168" i="31" s="1"/>
  <c r="I180" i="31" s="1"/>
  <c r="I192" i="31" s="1"/>
  <c r="I204" i="31" s="1"/>
  <c r="I216" i="31" s="1"/>
  <c r="I228" i="31" s="1"/>
  <c r="I240" i="31" s="1"/>
  <c r="I252" i="31" s="1"/>
  <c r="I264" i="31" s="1"/>
  <c r="I276" i="31" s="1"/>
  <c r="I288" i="31" s="1"/>
  <c r="I300" i="31" s="1"/>
  <c r="I312" i="31" s="1"/>
  <c r="I324" i="31" s="1"/>
  <c r="C32" i="28" l="1"/>
  <c r="C28" i="28"/>
  <c r="C33" i="28"/>
  <c r="C9" i="28"/>
  <c r="C23" i="28" l="1"/>
  <c r="C18" i="28"/>
  <c r="C21" i="28"/>
  <c r="C17" i="28"/>
  <c r="C30" i="28"/>
  <c r="C34" i="28"/>
  <c r="C20" i="28"/>
  <c r="C26" i="28"/>
  <c r="C31" i="28"/>
  <c r="C24" i="28"/>
  <c r="C22" i="28"/>
  <c r="C25" i="28"/>
  <c r="C19" i="28"/>
  <c r="C29" i="28"/>
  <c r="C27" i="28"/>
  <c r="C35" i="28"/>
  <c r="J13" i="31" l="1"/>
  <c r="L16" i="31"/>
  <c r="B14" i="31"/>
  <c r="B13" i="25" l="1"/>
  <c r="J14" i="31"/>
  <c r="B15" i="31"/>
  <c r="L17" i="31"/>
  <c r="O13" i="25"/>
  <c r="B14" i="25"/>
  <c r="O14" i="25" l="1"/>
  <c r="B15" i="25"/>
  <c r="FC13" i="25"/>
  <c r="CG13" i="25"/>
  <c r="L18" i="31"/>
  <c r="B16" i="31"/>
  <c r="J15" i="31"/>
  <c r="CI13" i="25" l="1"/>
  <c r="CK13" i="25"/>
  <c r="CJ13" i="25"/>
  <c r="L19" i="31"/>
  <c r="ER13" i="25"/>
  <c r="ES13" i="25"/>
  <c r="ET13" i="25"/>
  <c r="EP13" i="25"/>
  <c r="B16" i="25"/>
  <c r="O15" i="25"/>
  <c r="FC14" i="25"/>
  <c r="ET14" i="25"/>
  <c r="CG14" i="25"/>
  <c r="ES14" i="25"/>
  <c r="ER14" i="25"/>
  <c r="J16" i="31"/>
  <c r="B17" i="31"/>
  <c r="EQ13" i="25"/>
  <c r="CI14" i="25" l="1"/>
  <c r="CJ14" i="25"/>
  <c r="CK14" i="25"/>
  <c r="EQ14" i="25"/>
  <c r="EP14" i="25"/>
  <c r="B18" i="31"/>
  <c r="J17" i="31"/>
  <c r="L20" i="31"/>
  <c r="ET15" i="25"/>
  <c r="CG15" i="25"/>
  <c r="FC15" i="25"/>
  <c r="B17" i="25"/>
  <c r="O16" i="25"/>
  <c r="ES15" i="25"/>
  <c r="CJ15" i="25" l="1"/>
  <c r="CI15" i="25"/>
  <c r="CK15" i="25"/>
  <c r="EP15" i="25"/>
  <c r="ER15" i="25"/>
  <c r="FC16" i="25"/>
  <c r="ES16" i="25"/>
  <c r="CG16" i="25"/>
  <c r="J18" i="31"/>
  <c r="B19" i="31"/>
  <c r="O17" i="25"/>
  <c r="B18" i="25"/>
  <c r="L21" i="31"/>
  <c r="EQ15" i="25"/>
  <c r="EP16" i="25"/>
  <c r="CK16" i="25" l="1"/>
  <c r="CI16" i="25"/>
  <c r="CJ16" i="25"/>
  <c r="ET16" i="25"/>
  <c r="ER16" i="25"/>
  <c r="B20" i="31"/>
  <c r="J19" i="31"/>
  <c r="L22" i="31"/>
  <c r="O18" i="25"/>
  <c r="B19" i="25"/>
  <c r="CG17" i="25"/>
  <c r="FC17" i="25"/>
  <c r="ET17" i="25"/>
  <c r="EQ16" i="25"/>
  <c r="CI17" i="25" l="1"/>
  <c r="CK17" i="25"/>
  <c r="CJ17" i="25"/>
  <c r="EQ17" i="25"/>
  <c r="ER17" i="25"/>
  <c r="L23" i="31"/>
  <c r="EP17" i="25"/>
  <c r="ES17" i="25"/>
  <c r="J20" i="31"/>
  <c r="B21" i="31"/>
  <c r="O19" i="25"/>
  <c r="B20" i="25"/>
  <c r="CG18" i="25"/>
  <c r="FC18" i="25"/>
  <c r="ET18" i="25"/>
  <c r="CI18" i="25" l="1"/>
  <c r="CJ18" i="25"/>
  <c r="CK18" i="25"/>
  <c r="EQ18" i="25"/>
  <c r="EP18" i="25"/>
  <c r="B22" i="31"/>
  <c r="J21" i="31"/>
  <c r="ER18" i="25"/>
  <c r="O20" i="25"/>
  <c r="B21" i="25"/>
  <c r="L24" i="31"/>
  <c r="CG19" i="25"/>
  <c r="ES19" i="25"/>
  <c r="FC19" i="25"/>
  <c r="ES18" i="25"/>
  <c r="CK19" i="25" l="1"/>
  <c r="CJ19" i="25"/>
  <c r="CI19" i="25"/>
  <c r="EP19" i="25"/>
  <c r="EQ19" i="25"/>
  <c r="ER19" i="25"/>
  <c r="L25" i="31"/>
  <c r="O21" i="25"/>
  <c r="B22" i="25"/>
  <c r="FC20" i="25"/>
  <c r="ET20" i="25"/>
  <c r="CG20" i="25"/>
  <c r="ES20" i="25"/>
  <c r="ET19" i="25"/>
  <c r="B23" i="31"/>
  <c r="J22" i="31"/>
  <c r="CI20" i="25" l="1"/>
  <c r="CJ20" i="25"/>
  <c r="CK20" i="25"/>
  <c r="EQ20" i="25"/>
  <c r="EP20" i="25"/>
  <c r="ER20" i="25"/>
  <c r="B23" i="25"/>
  <c r="O22" i="25"/>
  <c r="CG21" i="25"/>
  <c r="FC21" i="25"/>
  <c r="ES21" i="25"/>
  <c r="J23" i="31"/>
  <c r="B24" i="31"/>
  <c r="L26" i="31"/>
  <c r="CI21" i="25" l="1"/>
  <c r="CJ21" i="25"/>
  <c r="CK21" i="25"/>
  <c r="EQ21" i="25"/>
  <c r="EP21" i="25"/>
  <c r="ET21" i="25"/>
  <c r="CG22" i="25"/>
  <c r="ET22" i="25"/>
  <c r="ES22" i="25"/>
  <c r="FC22" i="25"/>
  <c r="B24" i="25"/>
  <c r="O23" i="25"/>
  <c r="ER21" i="25"/>
  <c r="L27" i="31"/>
  <c r="J24" i="31"/>
  <c r="B25" i="31"/>
  <c r="CK22" i="25" l="1"/>
  <c r="CJ22" i="25"/>
  <c r="CI22" i="25"/>
  <c r="EP22" i="25"/>
  <c r="EQ22" i="25"/>
  <c r="ER22" i="25"/>
  <c r="ET23" i="25"/>
  <c r="CG23" i="25"/>
  <c r="ES23" i="25"/>
  <c r="FC23" i="25"/>
  <c r="O24" i="25"/>
  <c r="B25" i="25"/>
  <c r="J25" i="31"/>
  <c r="B26" i="31"/>
  <c r="L28" i="31"/>
  <c r="CK23" i="25" l="1"/>
  <c r="CI23" i="25"/>
  <c r="CJ23" i="25"/>
  <c r="EP23" i="25"/>
  <c r="EQ23" i="25"/>
  <c r="L29" i="31"/>
  <c r="O25" i="25"/>
  <c r="B26" i="25"/>
  <c r="ET24" i="25"/>
  <c r="FC24" i="25"/>
  <c r="CG24" i="25"/>
  <c r="ES24" i="25"/>
  <c r="B27" i="31"/>
  <c r="J26" i="31"/>
  <c r="ER23" i="25"/>
  <c r="CK24" i="25" l="1"/>
  <c r="CI24" i="25"/>
  <c r="CJ24" i="25"/>
  <c r="EQ24" i="25"/>
  <c r="EP24" i="25"/>
  <c r="ER24" i="25"/>
  <c r="O26" i="25"/>
  <c r="B27" i="25"/>
  <c r="CG25" i="25"/>
  <c r="FC25" i="25"/>
  <c r="ES25" i="25"/>
  <c r="ET25" i="25"/>
  <c r="B28" i="31"/>
  <c r="J27" i="31"/>
  <c r="L30" i="31"/>
  <c r="CJ25" i="25" l="1"/>
  <c r="CI25" i="25"/>
  <c r="CK25" i="25"/>
  <c r="EP25" i="25"/>
  <c r="EQ25" i="25"/>
  <c r="ER25" i="25"/>
  <c r="B29" i="31"/>
  <c r="J28" i="31"/>
  <c r="B28" i="25"/>
  <c r="O27" i="25"/>
  <c r="ES26" i="25"/>
  <c r="FC26" i="25"/>
  <c r="ET26" i="25"/>
  <c r="CG26" i="25"/>
  <c r="L31" i="31"/>
  <c r="CJ26" i="25" l="1"/>
  <c r="CK26" i="25"/>
  <c r="CI26" i="25"/>
  <c r="EQ26" i="25"/>
  <c r="EP26" i="25"/>
  <c r="ES27" i="25"/>
  <c r="FC27" i="25"/>
  <c r="CG27" i="25"/>
  <c r="ET27" i="25"/>
  <c r="O28" i="25"/>
  <c r="B29" i="25"/>
  <c r="L32" i="31"/>
  <c r="B30" i="31"/>
  <c r="J29" i="31"/>
  <c r="ER26" i="25"/>
  <c r="CK27" i="25" l="1"/>
  <c r="CI27" i="25"/>
  <c r="CJ27" i="25"/>
  <c r="EP27" i="25"/>
  <c r="EQ27" i="25"/>
  <c r="O29" i="25"/>
  <c r="B30" i="25"/>
  <c r="ES28" i="25"/>
  <c r="ET28" i="25"/>
  <c r="FC28" i="25"/>
  <c r="CG28" i="25"/>
  <c r="ER27" i="25"/>
  <c r="B31" i="31"/>
  <c r="J30" i="31"/>
  <c r="L33" i="31"/>
  <c r="CI28" i="25" l="1"/>
  <c r="CJ28" i="25"/>
  <c r="CK28" i="25"/>
  <c r="EQ28" i="25"/>
  <c r="EP28" i="25"/>
  <c r="ER28" i="25"/>
  <c r="B32" i="31"/>
  <c r="J31" i="31"/>
  <c r="B31" i="25"/>
  <c r="O30" i="25"/>
  <c r="ES29" i="25"/>
  <c r="CG29" i="25"/>
  <c r="FC29" i="25"/>
  <c r="ET29" i="25"/>
  <c r="L34" i="31"/>
  <c r="CK29" i="25" l="1"/>
  <c r="CI29" i="25"/>
  <c r="CJ29" i="25"/>
  <c r="EP29" i="25"/>
  <c r="EQ29" i="25"/>
  <c r="ER29" i="25"/>
  <c r="CG30" i="25"/>
  <c r="ET30" i="25"/>
  <c r="ES30" i="25"/>
  <c r="FC30" i="25"/>
  <c r="B32" i="25"/>
  <c r="B33" i="25" s="1"/>
  <c r="O33" i="25" s="1"/>
  <c r="O31" i="25"/>
  <c r="B33" i="31"/>
  <c r="J32" i="31"/>
  <c r="L35" i="31"/>
  <c r="CK30" i="25" l="1"/>
  <c r="CI30" i="25"/>
  <c r="CJ30" i="25"/>
  <c r="FC33" i="25"/>
  <c r="CG33" i="25"/>
  <c r="EP30" i="25"/>
  <c r="EQ30" i="25"/>
  <c r="ER30" i="25"/>
  <c r="L36" i="31"/>
  <c r="ES31" i="25"/>
  <c r="CG31" i="25"/>
  <c r="FC31" i="25"/>
  <c r="ET31" i="25"/>
  <c r="O32" i="25"/>
  <c r="J33" i="31"/>
  <c r="B34" i="31"/>
  <c r="CJ31" i="25" l="1"/>
  <c r="CI31" i="25"/>
  <c r="CK31" i="25"/>
  <c r="CI33" i="25"/>
  <c r="CJ33" i="25"/>
  <c r="CK33" i="25"/>
  <c r="EQ31" i="25"/>
  <c r="EP31" i="25"/>
  <c r="ER31" i="25"/>
  <c r="B34" i="25"/>
  <c r="B35" i="25" s="1"/>
  <c r="B35" i="31"/>
  <c r="J34" i="31"/>
  <c r="CG32" i="25"/>
  <c r="ES32" i="25"/>
  <c r="ET32" i="25"/>
  <c r="FC32" i="25"/>
  <c r="L37" i="31"/>
  <c r="CK32" i="25" l="1"/>
  <c r="CI32" i="25"/>
  <c r="CJ32" i="25"/>
  <c r="O35" i="25"/>
  <c r="B36" i="25"/>
  <c r="EP32" i="25"/>
  <c r="EQ32" i="25"/>
  <c r="L38" i="31"/>
  <c r="ER32" i="25"/>
  <c r="J35" i="31"/>
  <c r="B36" i="31"/>
  <c r="O34" i="25"/>
  <c r="O36" i="25" l="1"/>
  <c r="B37" i="25"/>
  <c r="FC35" i="25"/>
  <c r="CG35" i="25"/>
  <c r="CG34" i="25"/>
  <c r="FC34" i="25"/>
  <c r="B37" i="31"/>
  <c r="J36" i="31"/>
  <c r="L39" i="31"/>
  <c r="CK34" i="25" l="1"/>
  <c r="CI34" i="25"/>
  <c r="CJ34" i="25"/>
  <c r="CJ35" i="25"/>
  <c r="CK35" i="25"/>
  <c r="CI35" i="25"/>
  <c r="O37" i="25"/>
  <c r="B38" i="25"/>
  <c r="FC36" i="25"/>
  <c r="CG36" i="25"/>
  <c r="ER34" i="25"/>
  <c r="L40" i="31"/>
  <c r="B38" i="31"/>
  <c r="J37" i="31"/>
  <c r="EP34" i="25"/>
  <c r="ES34" i="25"/>
  <c r="EQ34" i="25"/>
  <c r="ET34" i="25"/>
  <c r="CI36" i="25" l="1"/>
  <c r="CJ36" i="25"/>
  <c r="CK36" i="25"/>
  <c r="FC37" i="25"/>
  <c r="CG37" i="25"/>
  <c r="O38" i="25"/>
  <c r="B39" i="31"/>
  <c r="J38" i="31"/>
  <c r="L41" i="31"/>
  <c r="CI37" i="25" l="1"/>
  <c r="CK37" i="25"/>
  <c r="CJ37" i="25"/>
  <c r="FC38" i="25"/>
  <c r="CG38" i="25"/>
  <c r="L42" i="31"/>
  <c r="J39" i="31"/>
  <c r="B40" i="31"/>
  <c r="CI38" i="25" l="1"/>
  <c r="CJ38" i="25"/>
  <c r="CK38" i="25"/>
  <c r="B41" i="31"/>
  <c r="J40" i="31"/>
  <c r="J41" i="31" l="1"/>
  <c r="B42" i="31"/>
  <c r="J42" i="31" l="1"/>
  <c r="B43" i="31"/>
  <c r="B44" i="31" l="1"/>
  <c r="J43" i="31"/>
  <c r="J44" i="31" l="1"/>
  <c r="B45" i="31"/>
  <c r="B46" i="31" l="1"/>
  <c r="J45" i="31"/>
  <c r="J46" i="31" l="1"/>
  <c r="B47" i="31"/>
  <c r="J47" i="31" l="1"/>
  <c r="B48" i="31"/>
  <c r="J48" i="31" l="1"/>
  <c r="B49" i="31"/>
  <c r="B50" i="31" l="1"/>
  <c r="J49" i="31"/>
  <c r="AB49" i="31" l="1"/>
  <c r="F49" i="31" s="1"/>
  <c r="C49" i="31" s="1" a="1"/>
  <c r="C49" i="31" s="1"/>
  <c r="B51" i="31"/>
  <c r="J50" i="31"/>
  <c r="AB50" i="31" l="1"/>
  <c r="F50" i="31" s="1"/>
  <c r="C50" i="31" s="1" a="1"/>
  <c r="C50" i="31" s="1"/>
  <c r="J51" i="31"/>
  <c r="B52" i="31"/>
  <c r="AB51" i="31" l="1"/>
  <c r="F51" i="31" s="1"/>
  <c r="C51" i="31" s="1" a="1"/>
  <c r="C51" i="31" s="1"/>
  <c r="J52" i="31"/>
  <c r="B53" i="31"/>
  <c r="AB52" i="31" l="1"/>
  <c r="F52" i="31" s="1"/>
  <c r="C52" i="31" s="1" a="1"/>
  <c r="C52" i="31" s="1"/>
  <c r="B54" i="31"/>
  <c r="J53" i="31"/>
  <c r="AB53" i="31" l="1"/>
  <c r="F53" i="31" s="1"/>
  <c r="C53" i="31" s="1" a="1"/>
  <c r="C53" i="31" s="1"/>
  <c r="J54" i="31"/>
  <c r="B55" i="31"/>
  <c r="AB54" i="31" l="1"/>
  <c r="F54" i="31" s="1"/>
  <c r="C54" i="31" s="1" a="1"/>
  <c r="C54" i="31" s="1"/>
  <c r="J55" i="31"/>
  <c r="B56" i="31"/>
  <c r="AB55" i="31" l="1"/>
  <c r="F55" i="31" s="1"/>
  <c r="C55" i="31" s="1" a="1"/>
  <c r="C55" i="31" s="1"/>
  <c r="B57" i="31"/>
  <c r="J56" i="31"/>
  <c r="AB56" i="31" l="1"/>
  <c r="F56" i="31" s="1"/>
  <c r="C56" i="31" s="1" a="1"/>
  <c r="C56" i="31" s="1"/>
  <c r="J57" i="31"/>
  <c r="AB57" i="31" s="1"/>
  <c r="F57" i="31" s="1"/>
  <c r="C57" i="31" s="1" a="1"/>
  <c r="C57" i="31" s="1"/>
  <c r="B58" i="31"/>
  <c r="J58" i="31" l="1"/>
  <c r="B59" i="31"/>
  <c r="AB58" i="31" l="1"/>
  <c r="F58" i="31" s="1"/>
  <c r="C58" i="31" s="1" a="1"/>
  <c r="C58" i="31" s="1"/>
  <c r="J59" i="31"/>
  <c r="B60" i="31"/>
  <c r="AB59" i="31" l="1"/>
  <c r="F59" i="31" s="1"/>
  <c r="C59" i="31" s="1" a="1"/>
  <c r="C59" i="31" s="1"/>
  <c r="J60" i="31"/>
  <c r="B61" i="31"/>
  <c r="AB60" i="31" l="1"/>
  <c r="F60" i="31" s="1"/>
  <c r="C60" i="31" s="1" a="1"/>
  <c r="C60" i="31" s="1"/>
  <c r="J61" i="31"/>
  <c r="B62" i="31"/>
  <c r="AB61" i="31" l="1"/>
  <c r="F61" i="31" s="1"/>
  <c r="C61" i="31" s="1" a="1"/>
  <c r="C61" i="31" s="1"/>
  <c r="J62" i="31"/>
  <c r="B63" i="31"/>
  <c r="AB62" i="31" l="1"/>
  <c r="F62" i="31" s="1"/>
  <c r="C62" i="31" s="1" a="1"/>
  <c r="C62" i="31" s="1"/>
  <c r="J63" i="31"/>
  <c r="B64" i="31"/>
  <c r="AB63" i="31" l="1"/>
  <c r="F63" i="31" s="1"/>
  <c r="C63" i="31" s="1" a="1"/>
  <c r="C63" i="31" s="1"/>
  <c r="J64" i="31"/>
  <c r="B65" i="31"/>
  <c r="AB64" i="31" l="1"/>
  <c r="F64" i="31" s="1"/>
  <c r="C64" i="31" s="1" a="1"/>
  <c r="C64" i="31" s="1"/>
  <c r="J65" i="31"/>
  <c r="B66" i="31"/>
  <c r="AB65" i="31" l="1"/>
  <c r="F65" i="31" s="1"/>
  <c r="C65" i="31" s="1" a="1"/>
  <c r="C65" i="31" s="1"/>
  <c r="J66" i="31"/>
  <c r="B67" i="31"/>
  <c r="AB66" i="31" l="1"/>
  <c r="F66" i="31" s="1"/>
  <c r="C66" i="31" s="1" a="1"/>
  <c r="C66" i="31" s="1"/>
  <c r="J67" i="31"/>
  <c r="B68" i="31"/>
  <c r="AB67" i="31" l="1"/>
  <c r="F67" i="31" s="1"/>
  <c r="C67" i="31" s="1" a="1"/>
  <c r="C67" i="31" s="1"/>
  <c r="J68" i="31"/>
  <c r="B69" i="31"/>
  <c r="AB68" i="31" l="1"/>
  <c r="F68" i="31" s="1"/>
  <c r="C68" i="31" s="1" a="1"/>
  <c r="C68" i="31" s="1"/>
  <c r="J69" i="31"/>
  <c r="AB69" i="31" s="1"/>
  <c r="F69" i="31" s="1"/>
  <c r="C69" i="31" s="1" a="1"/>
  <c r="C69" i="31" s="1"/>
  <c r="B70" i="31"/>
  <c r="J70" i="31" l="1"/>
  <c r="B71" i="31"/>
  <c r="AB70" i="31" l="1"/>
  <c r="F70" i="31" s="1"/>
  <c r="C70" i="31" s="1" a="1"/>
  <c r="C70" i="31" s="1"/>
  <c r="J71" i="31"/>
  <c r="B72" i="31"/>
  <c r="AB71" i="31" l="1"/>
  <c r="F71" i="31" s="1"/>
  <c r="C71" i="31" s="1" a="1"/>
  <c r="C71" i="31" s="1"/>
  <c r="J72" i="31"/>
  <c r="B73" i="31"/>
  <c r="AB72" i="31" l="1"/>
  <c r="F72" i="31" s="1"/>
  <c r="C72" i="31" s="1" a="1"/>
  <c r="C72" i="31" s="1"/>
  <c r="J73" i="31"/>
  <c r="B74" i="31"/>
  <c r="AB73" i="31" l="1"/>
  <c r="F73" i="31" s="1"/>
  <c r="C73" i="31" s="1" a="1"/>
  <c r="C73" i="31" s="1"/>
  <c r="B75" i="31"/>
  <c r="J74" i="31"/>
  <c r="AB74" i="31" l="1"/>
  <c r="F74" i="31" s="1"/>
  <c r="C74" i="31" s="1" a="1"/>
  <c r="C74" i="31" s="1"/>
  <c r="J75" i="31"/>
  <c r="B76" i="31"/>
  <c r="AB75" i="31" l="1"/>
  <c r="F75" i="31" s="1"/>
  <c r="C75" i="31" s="1" a="1"/>
  <c r="C75" i="31" s="1"/>
  <c r="J76" i="31"/>
  <c r="B77" i="31"/>
  <c r="AB76" i="31" l="1"/>
  <c r="F76" i="31" s="1"/>
  <c r="C76" i="31" s="1" a="1"/>
  <c r="C76" i="31" s="1"/>
  <c r="J77" i="31"/>
  <c r="B78" i="31"/>
  <c r="AB77" i="31" l="1"/>
  <c r="F77" i="31" s="1"/>
  <c r="C77" i="31" s="1" a="1"/>
  <c r="C77" i="31" s="1"/>
  <c r="J78" i="31"/>
  <c r="B79" i="31"/>
  <c r="AB78" i="31" l="1"/>
  <c r="F78" i="31" s="1"/>
  <c r="C78" i="31" s="1" a="1"/>
  <c r="C78" i="31" s="1"/>
  <c r="J79" i="31"/>
  <c r="B80" i="31"/>
  <c r="AB79" i="31" l="1"/>
  <c r="F79" i="31" s="1"/>
  <c r="C79" i="31" s="1" a="1"/>
  <c r="C79" i="31" s="1"/>
  <c r="J80" i="31"/>
  <c r="B81" i="31"/>
  <c r="AB80" i="31" l="1"/>
  <c r="F80" i="31" s="1"/>
  <c r="C80" i="31" s="1" a="1"/>
  <c r="C80" i="31" s="1"/>
  <c r="J81" i="31"/>
  <c r="AB81" i="31" s="1"/>
  <c r="F81" i="31" s="1"/>
  <c r="C81" i="31" s="1" a="1"/>
  <c r="C81" i="31" s="1"/>
  <c r="B82" i="31"/>
  <c r="J82" i="31" l="1"/>
  <c r="B83" i="31"/>
  <c r="AB82" i="31" l="1"/>
  <c r="F82" i="31" s="1"/>
  <c r="C82" i="31" s="1" a="1"/>
  <c r="C82" i="31" s="1"/>
  <c r="J83" i="31"/>
  <c r="B84" i="31"/>
  <c r="AB83" i="31" l="1"/>
  <c r="F83" i="31" s="1"/>
  <c r="C83" i="31" s="1" a="1"/>
  <c r="C83" i="31" s="1"/>
  <c r="J84" i="31"/>
  <c r="B85" i="31"/>
  <c r="AB84" i="31" l="1"/>
  <c r="F84" i="31" s="1"/>
  <c r="C84" i="31" s="1" a="1"/>
  <c r="C84" i="31" s="1"/>
  <c r="J85" i="31"/>
  <c r="B86" i="31"/>
  <c r="AB85" i="31" l="1"/>
  <c r="F85" i="31" s="1"/>
  <c r="C85" i="31" s="1" a="1"/>
  <c r="C85" i="31" s="1"/>
  <c r="J86" i="31"/>
  <c r="B87" i="31"/>
  <c r="AB86" i="31" l="1"/>
  <c r="F86" i="31" s="1"/>
  <c r="C86" i="31" s="1" a="1"/>
  <c r="C86" i="31" s="1"/>
  <c r="J87" i="31"/>
  <c r="B88" i="31"/>
  <c r="AB87" i="31" l="1"/>
  <c r="F87" i="31" s="1"/>
  <c r="C87" i="31" s="1" a="1"/>
  <c r="C87" i="31" s="1"/>
  <c r="J88" i="31"/>
  <c r="B89" i="31"/>
  <c r="AB88" i="31" l="1"/>
  <c r="F88" i="31" s="1"/>
  <c r="C88" i="31" s="1" a="1"/>
  <c r="C88" i="31" s="1"/>
  <c r="J89" i="31"/>
  <c r="B90" i="31"/>
  <c r="AB89" i="31" l="1"/>
  <c r="F89" i="31" s="1"/>
  <c r="C89" i="31" s="1" a="1"/>
  <c r="C89" i="31" s="1"/>
  <c r="J90" i="31"/>
  <c r="B91" i="31"/>
  <c r="AB90" i="31" l="1"/>
  <c r="F90" i="31" s="1"/>
  <c r="C90" i="31" s="1" a="1"/>
  <c r="C90" i="31" s="1"/>
  <c r="J91" i="31"/>
  <c r="B92" i="31"/>
  <c r="AB91" i="31" l="1"/>
  <c r="F91" i="31" s="1"/>
  <c r="C91" i="31" s="1" a="1"/>
  <c r="C91" i="31" s="1"/>
  <c r="J92" i="31"/>
  <c r="B93" i="31"/>
  <c r="AB92" i="31" l="1"/>
  <c r="F92" i="31" s="1"/>
  <c r="C92" i="31" s="1" a="1"/>
  <c r="C92" i="31" s="1"/>
  <c r="B94" i="31"/>
  <c r="J93" i="31"/>
  <c r="AB93" i="31" s="1"/>
  <c r="F93" i="31" s="1"/>
  <c r="C93" i="31" s="1" a="1"/>
  <c r="C93" i="31" s="1"/>
  <c r="J94" i="31" l="1"/>
  <c r="B95" i="31"/>
  <c r="AB94" i="31" l="1"/>
  <c r="F94" i="31" s="1"/>
  <c r="C94" i="31" s="1" a="1"/>
  <c r="C94" i="31" s="1"/>
  <c r="J95" i="31"/>
  <c r="B96" i="31"/>
  <c r="AB95" i="31" l="1"/>
  <c r="F95" i="31" s="1"/>
  <c r="C95" i="31" s="1" a="1"/>
  <c r="C95" i="31" s="1"/>
  <c r="J96" i="31"/>
  <c r="B97" i="31"/>
  <c r="AB96" i="31" l="1"/>
  <c r="F96" i="31" s="1"/>
  <c r="C96" i="31" s="1" a="1"/>
  <c r="C96" i="31" s="1"/>
  <c r="J97" i="31"/>
  <c r="B98" i="31"/>
  <c r="AB97" i="31" l="1"/>
  <c r="F97" i="31" s="1"/>
  <c r="C97" i="31" s="1" a="1"/>
  <c r="C97" i="31" s="1"/>
  <c r="J98" i="31"/>
  <c r="B99" i="31"/>
  <c r="AB98" i="31" l="1"/>
  <c r="F98" i="31" s="1"/>
  <c r="C98" i="31" s="1" a="1"/>
  <c r="C98" i="31" s="1"/>
  <c r="J99" i="31"/>
  <c r="B100" i="31"/>
  <c r="AB99" i="31" l="1"/>
  <c r="F99" i="31" s="1"/>
  <c r="C99" i="31" s="1" a="1"/>
  <c r="C99" i="31" s="1"/>
  <c r="J100" i="31"/>
  <c r="B101" i="31"/>
  <c r="AB100" i="31" l="1"/>
  <c r="F100" i="31" s="1"/>
  <c r="C100" i="31" s="1" a="1"/>
  <c r="C100" i="31" s="1"/>
  <c r="J101" i="31"/>
  <c r="B102" i="31"/>
  <c r="AB101" i="31" l="1"/>
  <c r="F101" i="31" s="1"/>
  <c r="C101" i="31" s="1" a="1"/>
  <c r="C101" i="31" s="1"/>
  <c r="J102" i="31"/>
  <c r="B103" i="31"/>
  <c r="AB102" i="31" l="1"/>
  <c r="F102" i="31" s="1"/>
  <c r="C102" i="31" s="1" a="1"/>
  <c r="C102" i="31" s="1"/>
  <c r="J103" i="31"/>
  <c r="B104" i="31"/>
  <c r="AB103" i="31" l="1"/>
  <c r="F103" i="31" s="1"/>
  <c r="C103" i="31" s="1" a="1"/>
  <c r="C103" i="31" s="1"/>
  <c r="J104" i="31"/>
  <c r="B105" i="31"/>
  <c r="AB104" i="31" l="1"/>
  <c r="F104" i="31" s="1"/>
  <c r="C104" i="31" s="1" a="1"/>
  <c r="C104" i="31" s="1"/>
  <c r="J105" i="31"/>
  <c r="AB105" i="31" s="1"/>
  <c r="F105" i="31" s="1"/>
  <c r="C105" i="31" s="1" a="1"/>
  <c r="C105" i="31" s="1"/>
  <c r="B106" i="31"/>
  <c r="J106" i="31" l="1"/>
  <c r="B107" i="31"/>
  <c r="AB106" i="31" l="1"/>
  <c r="F106" i="31" s="1"/>
  <c r="C106" i="31" s="1" a="1"/>
  <c r="C106" i="31" s="1"/>
  <c r="J107" i="31"/>
  <c r="B108" i="31"/>
  <c r="AB107" i="31" l="1"/>
  <c r="F107" i="31" s="1"/>
  <c r="C107" i="31" s="1" a="1"/>
  <c r="C107" i="31" s="1"/>
  <c r="J108" i="31"/>
  <c r="B109" i="31"/>
  <c r="AB108" i="31" l="1"/>
  <c r="F108" i="31" s="1"/>
  <c r="C108" i="31" s="1" a="1"/>
  <c r="C108" i="31" s="1"/>
  <c r="J109" i="31"/>
  <c r="B110" i="31"/>
  <c r="AB109" i="31" l="1"/>
  <c r="F109" i="31" s="1"/>
  <c r="C109" i="31" s="1" a="1"/>
  <c r="C109" i="31" s="1"/>
  <c r="J110" i="31"/>
  <c r="B111" i="31"/>
  <c r="AB110" i="31" l="1"/>
  <c r="F110" i="31" s="1"/>
  <c r="C110" i="31" s="1" a="1"/>
  <c r="C110" i="31" s="1"/>
  <c r="J111" i="31"/>
  <c r="B112" i="31"/>
  <c r="AB111" i="31" l="1"/>
  <c r="F111" i="31" s="1"/>
  <c r="C111" i="31" s="1" a="1"/>
  <c r="C111" i="31" s="1"/>
  <c r="J112" i="31"/>
  <c r="B113" i="31"/>
  <c r="AB112" i="31" l="1"/>
  <c r="F112" i="31" s="1"/>
  <c r="C112" i="31" s="1" a="1"/>
  <c r="C112" i="31" s="1"/>
  <c r="J113" i="31"/>
  <c r="B114" i="31"/>
  <c r="AB113" i="31" l="1"/>
  <c r="F113" i="31" s="1"/>
  <c r="C113" i="31" s="1" a="1"/>
  <c r="C113" i="31" s="1"/>
  <c r="B115" i="31"/>
  <c r="J114" i="31"/>
  <c r="AB114" i="31" l="1"/>
  <c r="F114" i="31" s="1"/>
  <c r="C114" i="31" s="1" a="1"/>
  <c r="C114" i="31" s="1"/>
  <c r="J115" i="31"/>
  <c r="B116" i="31"/>
  <c r="AB115" i="31" l="1"/>
  <c r="F115" i="31" s="1"/>
  <c r="C115" i="31" s="1" a="1"/>
  <c r="C115" i="31" s="1"/>
  <c r="J116" i="31"/>
  <c r="B117" i="31"/>
  <c r="AB116" i="31" l="1"/>
  <c r="F116" i="31" s="1"/>
  <c r="C116" i="31" s="1" a="1"/>
  <c r="C116" i="31" s="1"/>
  <c r="J117" i="31"/>
  <c r="AB117" i="31" s="1"/>
  <c r="F117" i="31" s="1"/>
  <c r="C117" i="31" s="1" a="1"/>
  <c r="C117" i="31" s="1"/>
  <c r="B118" i="31"/>
  <c r="J118" i="31" l="1"/>
  <c r="B119" i="31"/>
  <c r="AB118" i="31" l="1"/>
  <c r="F118" i="31" s="1"/>
  <c r="C118" i="31" s="1" a="1"/>
  <c r="C118" i="31" s="1"/>
  <c r="J119" i="31"/>
  <c r="B120" i="31"/>
  <c r="AB119" i="31" l="1"/>
  <c r="F119" i="31" s="1"/>
  <c r="C119" i="31" s="1" a="1"/>
  <c r="C119" i="31" s="1"/>
  <c r="J120" i="31"/>
  <c r="B121" i="31"/>
  <c r="AB120" i="31" l="1"/>
  <c r="F120" i="31" s="1"/>
  <c r="C120" i="31" s="1" a="1"/>
  <c r="C120" i="31" s="1"/>
  <c r="J121" i="31"/>
  <c r="B122" i="31"/>
  <c r="AB121" i="31" l="1"/>
  <c r="F121" i="31" s="1"/>
  <c r="C121" i="31" s="1" a="1"/>
  <c r="C121" i="31" s="1"/>
  <c r="J122" i="31"/>
  <c r="B123" i="31"/>
  <c r="AB122" i="31" l="1"/>
  <c r="F122" i="31" s="1"/>
  <c r="C122" i="31" s="1" a="1"/>
  <c r="C122" i="31" s="1"/>
  <c r="J123" i="31"/>
  <c r="B124" i="31"/>
  <c r="AB123" i="31" l="1"/>
  <c r="F123" i="31" s="1"/>
  <c r="C123" i="31" s="1" a="1"/>
  <c r="C123" i="31" s="1"/>
  <c r="J124" i="31"/>
  <c r="B125" i="31"/>
  <c r="AB124" i="31" l="1"/>
  <c r="F124" i="31" s="1"/>
  <c r="C124" i="31" s="1" a="1"/>
  <c r="C124" i="31" s="1"/>
  <c r="J125" i="31"/>
  <c r="B126" i="31"/>
  <c r="AB125" i="31" l="1"/>
  <c r="F125" i="31" s="1"/>
  <c r="C125" i="31" s="1" a="1"/>
  <c r="C125" i="31" s="1"/>
  <c r="B127" i="31"/>
  <c r="J126" i="31"/>
  <c r="AB126" i="31" l="1"/>
  <c r="F126" i="31" s="1"/>
  <c r="C126" i="31" s="1" a="1"/>
  <c r="C126" i="31" s="1"/>
  <c r="J127" i="31"/>
  <c r="B128" i="31"/>
  <c r="AB127" i="31" l="1"/>
  <c r="F127" i="31" s="1"/>
  <c r="C127" i="31" s="1" a="1"/>
  <c r="C127" i="31" s="1"/>
  <c r="B129" i="31"/>
  <c r="J128" i="31"/>
  <c r="AB128" i="31" l="1"/>
  <c r="F128" i="31" s="1"/>
  <c r="C128" i="31" s="1" a="1"/>
  <c r="C128" i="31" s="1"/>
  <c r="J129" i="31"/>
  <c r="AB129" i="31" s="1"/>
  <c r="F129" i="31" s="1"/>
  <c r="C129" i="31" s="1" a="1"/>
  <c r="C129" i="31" s="1"/>
  <c r="B130" i="31"/>
  <c r="B131" i="31" l="1"/>
  <c r="J130" i="31"/>
  <c r="AB130" i="31" l="1"/>
  <c r="F130" i="31" s="1"/>
  <c r="C130" i="31" s="1" a="1"/>
  <c r="C130" i="31" s="1"/>
  <c r="J131" i="31"/>
  <c r="B132" i="31"/>
  <c r="AB131" i="31" l="1"/>
  <c r="F131" i="31" s="1"/>
  <c r="C131" i="31" s="1" a="1"/>
  <c r="C131" i="31" s="1"/>
  <c r="J132" i="31"/>
  <c r="B133" i="31"/>
  <c r="AB132" i="31" l="1"/>
  <c r="F132" i="31" s="1"/>
  <c r="C132" i="31" s="1" a="1"/>
  <c r="C132" i="31" s="1"/>
  <c r="J133" i="31"/>
  <c r="B134" i="31"/>
  <c r="AB133" i="31" l="1"/>
  <c r="F133" i="31" s="1"/>
  <c r="C133" i="31" s="1" a="1"/>
  <c r="C133" i="31" s="1"/>
  <c r="B135" i="31"/>
  <c r="J134" i="31"/>
  <c r="AB134" i="31" l="1"/>
  <c r="F134" i="31" s="1"/>
  <c r="C134" i="31" s="1" a="1"/>
  <c r="C134" i="31" s="1"/>
  <c r="J135" i="31"/>
  <c r="B136" i="31"/>
  <c r="AB135" i="31" l="1"/>
  <c r="F135" i="31" s="1"/>
  <c r="C135" i="31" s="1" a="1"/>
  <c r="C135" i="31" s="1"/>
  <c r="J136" i="31"/>
  <c r="B137" i="31"/>
  <c r="AB136" i="31" l="1"/>
  <c r="F136" i="31" s="1"/>
  <c r="C136" i="31" s="1" a="1"/>
  <c r="C136" i="31" s="1"/>
  <c r="J137" i="31"/>
  <c r="B138" i="31"/>
  <c r="AB137" i="31" l="1"/>
  <c r="F137" i="31" s="1"/>
  <c r="C137" i="31" s="1" a="1"/>
  <c r="C137" i="31" s="1"/>
  <c r="J138" i="31"/>
  <c r="B139" i="31"/>
  <c r="AB138" i="31" l="1"/>
  <c r="F138" i="31" s="1"/>
  <c r="C138" i="31" s="1" a="1"/>
  <c r="C138" i="31" s="1"/>
  <c r="J139" i="31"/>
  <c r="B140" i="31"/>
  <c r="AB139" i="31" l="1"/>
  <c r="F139" i="31" s="1"/>
  <c r="C139" i="31" s="1" a="1"/>
  <c r="C139" i="31" s="1"/>
  <c r="J140" i="31"/>
  <c r="B141" i="31"/>
  <c r="AB140" i="31" l="1"/>
  <c r="F140" i="31" s="1"/>
  <c r="C140" i="31" s="1" a="1"/>
  <c r="C140" i="31" s="1"/>
  <c r="J141" i="31"/>
  <c r="AB141" i="31" s="1"/>
  <c r="F141" i="31" s="1"/>
  <c r="C141" i="31" s="1" a="1"/>
  <c r="C141" i="31" s="1"/>
  <c r="B142" i="31"/>
  <c r="J142" i="31" l="1"/>
  <c r="B143" i="31"/>
  <c r="AB142" i="31" l="1"/>
  <c r="F142" i="31" s="1"/>
  <c r="C142" i="31" s="1" a="1"/>
  <c r="C142" i="31" s="1"/>
  <c r="J143" i="31"/>
  <c r="B144" i="31"/>
  <c r="AB143" i="31" l="1"/>
  <c r="F143" i="31" s="1"/>
  <c r="C143" i="31" s="1" a="1"/>
  <c r="C143" i="31" s="1"/>
  <c r="J144" i="31"/>
  <c r="B145" i="31"/>
  <c r="AB144" i="31" l="1"/>
  <c r="F144" i="31" s="1"/>
  <c r="C144" i="31" s="1" a="1"/>
  <c r="C144" i="31" s="1"/>
  <c r="B146" i="31"/>
  <c r="J145" i="31"/>
  <c r="AB145" i="31" l="1"/>
  <c r="F145" i="31" s="1"/>
  <c r="C145" i="31" s="1" a="1"/>
  <c r="C145" i="31" s="1"/>
  <c r="J146" i="31"/>
  <c r="B147" i="31"/>
  <c r="AB146" i="31" l="1"/>
  <c r="F146" i="31" s="1"/>
  <c r="C146" i="31" s="1" a="1"/>
  <c r="C146" i="31" s="1"/>
  <c r="J147" i="31"/>
  <c r="B148" i="31"/>
  <c r="AB147" i="31" l="1"/>
  <c r="F147" i="31" s="1"/>
  <c r="C147" i="31" s="1" a="1"/>
  <c r="C147" i="31" s="1"/>
  <c r="B149" i="31"/>
  <c r="J148" i="31"/>
  <c r="AB148" i="31" l="1"/>
  <c r="F148" i="31" s="1"/>
  <c r="C148" i="31" s="1" a="1"/>
  <c r="C148" i="31" s="1"/>
  <c r="B150" i="31"/>
  <c r="J149" i="31"/>
  <c r="AB149" i="31" l="1"/>
  <c r="F149" i="31" s="1"/>
  <c r="C149" i="31" s="1" a="1"/>
  <c r="C149" i="31" s="1"/>
  <c r="J150" i="31"/>
  <c r="B151" i="31"/>
  <c r="AB150" i="31" l="1"/>
  <c r="F150" i="31" s="1"/>
  <c r="C150" i="31" s="1" a="1"/>
  <c r="C150" i="31" s="1"/>
  <c r="J151" i="31"/>
  <c r="B152" i="31"/>
  <c r="AB151" i="31" l="1"/>
  <c r="F151" i="31" s="1"/>
  <c r="C151" i="31" s="1" a="1"/>
  <c r="C151" i="31" s="1"/>
  <c r="J152" i="31"/>
  <c r="B153" i="31"/>
  <c r="AB152" i="31" l="1"/>
  <c r="F152" i="31" s="1"/>
  <c r="C152" i="31" s="1" a="1"/>
  <c r="C152" i="31" s="1"/>
  <c r="J153" i="31"/>
  <c r="AB153" i="31" s="1"/>
  <c r="F153" i="31" s="1"/>
  <c r="C153" i="31" s="1" a="1"/>
  <c r="C153" i="31" s="1"/>
  <c r="B154" i="31"/>
  <c r="J154" i="31" l="1"/>
  <c r="B155" i="31"/>
  <c r="AB154" i="31" l="1"/>
  <c r="F154" i="31" s="1"/>
  <c r="C154" i="31" s="1" a="1"/>
  <c r="C154" i="31" s="1"/>
  <c r="J155" i="31"/>
  <c r="B156" i="31"/>
  <c r="AB155" i="31" l="1"/>
  <c r="F155" i="31" s="1"/>
  <c r="C155" i="31" s="1" a="1"/>
  <c r="C155" i="31" s="1"/>
  <c r="J156" i="31"/>
  <c r="B157" i="31"/>
  <c r="AB156" i="31" l="1"/>
  <c r="F156" i="31" s="1"/>
  <c r="C156" i="31" s="1" a="1"/>
  <c r="C156" i="31" s="1"/>
  <c r="J157" i="31"/>
  <c r="B158" i="31"/>
  <c r="AB157" i="31" l="1"/>
  <c r="F157" i="31" s="1"/>
  <c r="C157" i="31" s="1" a="1"/>
  <c r="C157" i="31" s="1"/>
  <c r="J158" i="31"/>
  <c r="B159" i="31"/>
  <c r="AB158" i="31" l="1"/>
  <c r="F158" i="31" s="1"/>
  <c r="C158" i="31" s="1" a="1"/>
  <c r="C158" i="31" s="1"/>
  <c r="J159" i="31"/>
  <c r="B160" i="31"/>
  <c r="AB159" i="31" l="1"/>
  <c r="F159" i="31" s="1"/>
  <c r="C159" i="31" s="1" a="1"/>
  <c r="C159" i="31" s="1"/>
  <c r="J160" i="31"/>
  <c r="B161" i="31"/>
  <c r="AB160" i="31" l="1"/>
  <c r="F160" i="31" s="1"/>
  <c r="C160" i="31" s="1" a="1"/>
  <c r="C160" i="31" s="1"/>
  <c r="B162" i="31"/>
  <c r="J161" i="31"/>
  <c r="AB161" i="31" l="1"/>
  <c r="F161" i="31" s="1"/>
  <c r="C161" i="31" s="1" a="1"/>
  <c r="C161" i="31" s="1"/>
  <c r="J162" i="31"/>
  <c r="B163" i="31"/>
  <c r="AB162" i="31" l="1"/>
  <c r="F162" i="31" s="1"/>
  <c r="C162" i="31" s="1" a="1"/>
  <c r="C162" i="31" s="1"/>
  <c r="B164" i="31"/>
  <c r="J163" i="31"/>
  <c r="AB163" i="31" l="1"/>
  <c r="F163" i="31" s="1"/>
  <c r="C163" i="31" s="1" a="1"/>
  <c r="C163" i="31" s="1"/>
  <c r="J164" i="31"/>
  <c r="B165" i="31"/>
  <c r="AB164" i="31" l="1"/>
  <c r="F164" i="31" s="1"/>
  <c r="C164" i="31" s="1" a="1"/>
  <c r="C164" i="31" s="1"/>
  <c r="J165" i="31"/>
  <c r="AB165" i="31" s="1"/>
  <c r="F165" i="31" s="1"/>
  <c r="C165" i="31" s="1" a="1"/>
  <c r="C165" i="31" s="1"/>
  <c r="B166" i="31"/>
  <c r="J166" i="31" l="1"/>
  <c r="B167" i="31"/>
  <c r="AB166" i="31" l="1"/>
  <c r="F166" i="31" s="1"/>
  <c r="C166" i="31" s="1" a="1"/>
  <c r="C166" i="31" s="1"/>
  <c r="B168" i="31"/>
  <c r="J167" i="31"/>
  <c r="AB167" i="31" l="1"/>
  <c r="F167" i="31" s="1"/>
  <c r="C167" i="31" s="1" a="1"/>
  <c r="C167" i="31" s="1"/>
  <c r="J168" i="31"/>
  <c r="B169" i="31"/>
  <c r="AB168" i="31" l="1"/>
  <c r="F168" i="31" s="1"/>
  <c r="C168" i="31" s="1" a="1"/>
  <c r="C168" i="31" s="1"/>
  <c r="J169" i="31"/>
  <c r="B170" i="31"/>
  <c r="AB169" i="31" l="1"/>
  <c r="F169" i="31" s="1"/>
  <c r="C169" i="31" s="1" a="1"/>
  <c r="C169" i="31" s="1"/>
  <c r="B171" i="31"/>
  <c r="J170" i="31"/>
  <c r="AB170" i="31" l="1"/>
  <c r="F170" i="31" s="1"/>
  <c r="C170" i="31" s="1" a="1"/>
  <c r="C170" i="31" s="1"/>
  <c r="J171" i="31"/>
  <c r="B172" i="31"/>
  <c r="AB171" i="31" l="1"/>
  <c r="F171" i="31" s="1"/>
  <c r="C171" i="31" s="1" a="1"/>
  <c r="C171" i="31" s="1"/>
  <c r="B173" i="31"/>
  <c r="J172" i="31"/>
  <c r="AB172" i="31" l="1"/>
  <c r="F172" i="31" s="1"/>
  <c r="C172" i="31" s="1" a="1"/>
  <c r="C172" i="31" s="1"/>
  <c r="J173" i="31"/>
  <c r="B174" i="31"/>
  <c r="AB173" i="31" l="1"/>
  <c r="F173" i="31" s="1"/>
  <c r="C173" i="31" s="1" a="1"/>
  <c r="C173" i="31" s="1"/>
  <c r="J174" i="31"/>
  <c r="B175" i="31"/>
  <c r="AB174" i="31" l="1"/>
  <c r="F174" i="31" s="1"/>
  <c r="C174" i="31" s="1" a="1"/>
  <c r="C174" i="31" s="1"/>
  <c r="J175" i="31"/>
  <c r="B176" i="31"/>
  <c r="AB175" i="31" l="1"/>
  <c r="F175" i="31" s="1"/>
  <c r="C175" i="31" s="1" a="1"/>
  <c r="C175" i="31" s="1"/>
  <c r="J176" i="31"/>
  <c r="B177" i="31"/>
  <c r="AB176" i="31" l="1"/>
  <c r="F176" i="31" s="1"/>
  <c r="C176" i="31" s="1" a="1"/>
  <c r="C176" i="31" s="1"/>
  <c r="J177" i="31"/>
  <c r="AB177" i="31" s="1"/>
  <c r="F177" i="31" s="1"/>
  <c r="C177" i="31" s="1" a="1"/>
  <c r="C177" i="31" s="1"/>
  <c r="B178" i="31"/>
  <c r="J178" i="31" l="1"/>
  <c r="B179" i="31"/>
  <c r="AB178" i="31" l="1"/>
  <c r="F178" i="31" s="1"/>
  <c r="C178" i="31" s="1" a="1"/>
  <c r="C178" i="31" s="1"/>
  <c r="J179" i="31"/>
  <c r="B180" i="31"/>
  <c r="AB179" i="31" l="1"/>
  <c r="F179" i="31" s="1"/>
  <c r="C179" i="31" s="1" a="1"/>
  <c r="C179" i="31" s="1"/>
  <c r="J180" i="31"/>
  <c r="B181" i="31"/>
  <c r="AB180" i="31" l="1"/>
  <c r="F180" i="31" s="1"/>
  <c r="C180" i="31" s="1" a="1"/>
  <c r="C180" i="31" s="1"/>
  <c r="J181" i="31"/>
  <c r="B182" i="31"/>
  <c r="AB181" i="31" l="1"/>
  <c r="F181" i="31" s="1"/>
  <c r="C181" i="31" s="1" a="1"/>
  <c r="C181" i="31" s="1"/>
  <c r="J182" i="31"/>
  <c r="B183" i="31"/>
  <c r="AB182" i="31" l="1"/>
  <c r="F182" i="31" s="1"/>
  <c r="C182" i="31" s="1" a="1"/>
  <c r="C182" i="31" s="1"/>
  <c r="B184" i="31"/>
  <c r="J183" i="31"/>
  <c r="AB183" i="31" l="1"/>
  <c r="F183" i="31" s="1"/>
  <c r="C183" i="31" s="1" a="1"/>
  <c r="C183" i="31" s="1"/>
  <c r="J184" i="31"/>
  <c r="B185" i="31"/>
  <c r="AB184" i="31" l="1"/>
  <c r="F184" i="31" s="1"/>
  <c r="C184" i="31" s="1" a="1"/>
  <c r="C184" i="31" s="1"/>
  <c r="B186" i="31"/>
  <c r="J185" i="31"/>
  <c r="AB185" i="31" l="1"/>
  <c r="F185" i="31" s="1"/>
  <c r="C185" i="31" s="1" a="1"/>
  <c r="C185" i="31" s="1"/>
  <c r="J186" i="31"/>
  <c r="B187" i="31"/>
  <c r="AB186" i="31" l="1"/>
  <c r="F186" i="31" s="1"/>
  <c r="C186" i="31" s="1" a="1"/>
  <c r="C186" i="31" s="1"/>
  <c r="J187" i="31"/>
  <c r="B188" i="31"/>
  <c r="AB187" i="31" l="1"/>
  <c r="F187" i="31" s="1"/>
  <c r="C187" i="31" s="1" a="1"/>
  <c r="C187" i="31" s="1"/>
  <c r="B189" i="31"/>
  <c r="J188" i="31"/>
  <c r="AB188" i="31" l="1"/>
  <c r="F188" i="31" s="1"/>
  <c r="C188" i="31" s="1" a="1"/>
  <c r="C188" i="31" s="1"/>
  <c r="J189" i="31"/>
  <c r="AB189" i="31" s="1"/>
  <c r="F189" i="31" s="1"/>
  <c r="C189" i="31" s="1" a="1"/>
  <c r="C189" i="31" s="1"/>
  <c r="B190" i="31"/>
  <c r="J190" i="31" l="1"/>
  <c r="B191" i="31"/>
  <c r="AB190" i="31" l="1"/>
  <c r="F190" i="31" s="1"/>
  <c r="C190" i="31" s="1" a="1"/>
  <c r="C190" i="31" s="1"/>
  <c r="B192" i="31"/>
  <c r="J191" i="31"/>
  <c r="AB191" i="31" l="1"/>
  <c r="F191" i="31" s="1"/>
  <c r="C191" i="31" s="1" a="1"/>
  <c r="C191" i="31" s="1"/>
  <c r="B193" i="31"/>
  <c r="J192" i="31"/>
  <c r="AB192" i="31" l="1"/>
  <c r="F192" i="31" s="1"/>
  <c r="C192" i="31" s="1" a="1"/>
  <c r="C192" i="31" s="1"/>
  <c r="B194" i="31"/>
  <c r="J193" i="31"/>
  <c r="AB193" i="31" l="1"/>
  <c r="F193" i="31" s="1"/>
  <c r="C193" i="31" s="1" a="1"/>
  <c r="C193" i="31" s="1"/>
  <c r="B195" i="31"/>
  <c r="J194" i="31"/>
  <c r="AB194" i="31" l="1"/>
  <c r="F194" i="31" s="1"/>
  <c r="C194" i="31" s="1" a="1"/>
  <c r="C194" i="31" s="1"/>
  <c r="J195" i="31"/>
  <c r="B196" i="31"/>
  <c r="AB195" i="31" l="1"/>
  <c r="F195" i="31" s="1"/>
  <c r="C195" i="31" s="1" a="1"/>
  <c r="C195" i="31" s="1"/>
  <c r="J196" i="31"/>
  <c r="B197" i="31"/>
  <c r="AB196" i="31" l="1"/>
  <c r="F196" i="31" s="1"/>
  <c r="C196" i="31" s="1" a="1"/>
  <c r="C196" i="31" s="1"/>
  <c r="J197" i="31"/>
  <c r="B198" i="31"/>
  <c r="AB197" i="31" l="1"/>
  <c r="F197" i="31" s="1"/>
  <c r="C197" i="31" s="1" a="1"/>
  <c r="C197" i="31" s="1"/>
  <c r="J198" i="31"/>
  <c r="B199" i="31"/>
  <c r="AB198" i="31" l="1"/>
  <c r="F198" i="31" s="1"/>
  <c r="C198" i="31" s="1" a="1"/>
  <c r="C198" i="31" s="1"/>
  <c r="J199" i="31"/>
  <c r="B200" i="31"/>
  <c r="AB199" i="31" l="1"/>
  <c r="F199" i="31" s="1"/>
  <c r="C199" i="31" s="1" a="1"/>
  <c r="C199" i="31" s="1"/>
  <c r="J200" i="31"/>
  <c r="B201" i="31"/>
  <c r="AB200" i="31" l="1"/>
  <c r="F200" i="31" s="1"/>
  <c r="C200" i="31" s="1" a="1"/>
  <c r="C200" i="31" s="1"/>
  <c r="B202" i="31"/>
  <c r="J201" i="31"/>
  <c r="AB201" i="31" l="1"/>
  <c r="F201" i="31" s="1"/>
  <c r="C201" i="31" s="1" a="1"/>
  <c r="C201" i="31" s="1"/>
  <c r="B203" i="31"/>
  <c r="J202" i="31"/>
  <c r="AB202" i="31" l="1"/>
  <c r="F202" i="31" s="1"/>
  <c r="C202" i="31" s="1" a="1"/>
  <c r="C202" i="31" s="1"/>
  <c r="B204" i="31"/>
  <c r="J203" i="31"/>
  <c r="AB203" i="31" l="1"/>
  <c r="F203" i="31" s="1"/>
  <c r="C203" i="31" s="1" a="1"/>
  <c r="C203" i="31" s="1"/>
  <c r="J204" i="31"/>
  <c r="B205" i="31"/>
  <c r="AB204" i="31" l="1"/>
  <c r="F204" i="31" s="1"/>
  <c r="C204" i="31" s="1" a="1"/>
  <c r="C204" i="31" s="1"/>
  <c r="J205" i="31"/>
  <c r="B206" i="31"/>
  <c r="AB205" i="31" l="1"/>
  <c r="F205" i="31" s="1"/>
  <c r="C205" i="31" s="1" a="1"/>
  <c r="C205" i="31" s="1"/>
  <c r="J206" i="31"/>
  <c r="B207" i="31"/>
  <c r="AB206" i="31" l="1"/>
  <c r="F206" i="31" s="1"/>
  <c r="C206" i="31" s="1" a="1"/>
  <c r="C206" i="31" s="1"/>
  <c r="B208" i="31"/>
  <c r="J207" i="31"/>
  <c r="AB207" i="31" l="1"/>
  <c r="F207" i="31" s="1"/>
  <c r="C207" i="31" s="1" a="1"/>
  <c r="C207" i="31" s="1"/>
  <c r="J208" i="31"/>
  <c r="B209" i="31"/>
  <c r="AB208" i="31" l="1"/>
  <c r="F208" i="31" s="1"/>
  <c r="C208" i="31" s="1" a="1"/>
  <c r="C208" i="31" s="1"/>
  <c r="J209" i="31"/>
  <c r="B210" i="31"/>
  <c r="AB209" i="31" l="1"/>
  <c r="F209" i="31" s="1"/>
  <c r="C209" i="31" s="1" a="1"/>
  <c r="C209" i="31" s="1"/>
  <c r="B211" i="31"/>
  <c r="J210" i="31"/>
  <c r="AB210" i="31" l="1"/>
  <c r="F210" i="31" s="1"/>
  <c r="C210" i="31" s="1" a="1"/>
  <c r="C210" i="31" s="1"/>
  <c r="B212" i="31"/>
  <c r="J211" i="31"/>
  <c r="AB211" i="31" l="1"/>
  <c r="F211" i="31" s="1"/>
  <c r="C211" i="31" s="1" a="1"/>
  <c r="C211" i="31" s="1"/>
  <c r="J212" i="31"/>
  <c r="B213" i="31"/>
  <c r="AB212" i="31" l="1"/>
  <c r="F212" i="31" s="1"/>
  <c r="C212" i="31" s="1" a="1"/>
  <c r="C212" i="31" s="1"/>
  <c r="J213" i="31"/>
  <c r="B214" i="31"/>
  <c r="AB213" i="31" l="1"/>
  <c r="F213" i="31" s="1"/>
  <c r="C213" i="31" s="1" a="1"/>
  <c r="C213" i="31" s="1"/>
  <c r="B215" i="31"/>
  <c r="J214" i="31"/>
  <c r="AB214" i="31" l="1"/>
  <c r="F214" i="31" s="1"/>
  <c r="C214" i="31" s="1" a="1"/>
  <c r="C214" i="31" s="1"/>
  <c r="B216" i="31"/>
  <c r="J215" i="31"/>
  <c r="AB215" i="31" l="1"/>
  <c r="F215" i="31" s="1"/>
  <c r="C215" i="31" s="1" a="1"/>
  <c r="C215" i="31" s="1"/>
  <c r="B217" i="31"/>
  <c r="J216" i="31"/>
  <c r="AB216" i="31" l="1"/>
  <c r="F216" i="31" s="1"/>
  <c r="C216" i="31" s="1" a="1"/>
  <c r="C216" i="31" s="1"/>
  <c r="B218" i="31"/>
  <c r="J217" i="31"/>
  <c r="AB217" i="31" l="1"/>
  <c r="F217" i="31" s="1"/>
  <c r="C217" i="31" s="1" a="1"/>
  <c r="C217" i="31" s="1"/>
  <c r="B219" i="31"/>
  <c r="J218" i="31"/>
  <c r="AB218" i="31" l="1"/>
  <c r="F218" i="31" s="1"/>
  <c r="C218" i="31" s="1" a="1"/>
  <c r="C218" i="31" s="1"/>
  <c r="B220" i="31"/>
  <c r="J219" i="31"/>
  <c r="AB219" i="31" l="1"/>
  <c r="F219" i="31" s="1"/>
  <c r="C219" i="31" s="1" a="1"/>
  <c r="C219" i="31" s="1"/>
  <c r="B221" i="31"/>
  <c r="J220" i="31"/>
  <c r="AB220" i="31" l="1"/>
  <c r="F220" i="31" s="1"/>
  <c r="C220" i="31" s="1" a="1"/>
  <c r="C220" i="31" s="1"/>
  <c r="B222" i="31"/>
  <c r="J221" i="31"/>
  <c r="AB221" i="31" l="1"/>
  <c r="F221" i="31" s="1"/>
  <c r="C221" i="31" s="1" a="1"/>
  <c r="C221" i="31" s="1"/>
  <c r="B223" i="31"/>
  <c r="J222" i="31"/>
  <c r="AB222" i="31" l="1"/>
  <c r="F222" i="31" s="1"/>
  <c r="C222" i="31" s="1" a="1"/>
  <c r="C222" i="31" s="1"/>
  <c r="B224" i="31"/>
  <c r="J223" i="31"/>
  <c r="AB223" i="31" l="1"/>
  <c r="F223" i="31" s="1"/>
  <c r="C223" i="31" s="1" a="1"/>
  <c r="C223" i="31" s="1"/>
  <c r="B225" i="31"/>
  <c r="J224" i="31"/>
  <c r="AB224" i="31" l="1"/>
  <c r="F224" i="31" s="1"/>
  <c r="C224" i="31" s="1" a="1"/>
  <c r="C224" i="31" s="1"/>
  <c r="B226" i="31"/>
  <c r="J225" i="31"/>
  <c r="AB225" i="31" l="1"/>
  <c r="F225" i="31" s="1"/>
  <c r="C225" i="31" s="1" a="1"/>
  <c r="C225" i="31" s="1"/>
  <c r="B227" i="31"/>
  <c r="J226" i="31"/>
  <c r="AB226" i="31" l="1"/>
  <c r="F226" i="31" s="1"/>
  <c r="C226" i="31" s="1" a="1"/>
  <c r="C226" i="31" s="1"/>
  <c r="B228" i="31"/>
  <c r="J227" i="31"/>
  <c r="AB227" i="31" l="1"/>
  <c r="F227" i="31" s="1"/>
  <c r="C227" i="31" s="1" a="1"/>
  <c r="C227" i="31" s="1"/>
  <c r="B229" i="31"/>
  <c r="J228" i="31"/>
  <c r="AB228" i="31" l="1"/>
  <c r="F228" i="31" s="1"/>
  <c r="C228" i="31" s="1" a="1"/>
  <c r="C228" i="31" s="1"/>
  <c r="B230" i="31"/>
  <c r="J229" i="31"/>
  <c r="AB229" i="31" l="1"/>
  <c r="F229" i="31" s="1"/>
  <c r="C229" i="31" s="1" a="1"/>
  <c r="C229" i="31" s="1"/>
  <c r="B231" i="31"/>
  <c r="J230" i="31"/>
  <c r="AB230" i="31" l="1"/>
  <c r="F230" i="31" s="1"/>
  <c r="C230" i="31" s="1" a="1"/>
  <c r="C230" i="31" s="1"/>
  <c r="B232" i="31"/>
  <c r="J231" i="31"/>
  <c r="AB231" i="31" l="1"/>
  <c r="F231" i="31" s="1"/>
  <c r="C231" i="31" s="1" a="1"/>
  <c r="C231" i="31" s="1"/>
  <c r="B233" i="31"/>
  <c r="J232" i="31"/>
  <c r="AB232" i="31" l="1"/>
  <c r="F232" i="31" s="1"/>
  <c r="C232" i="31" s="1" a="1"/>
  <c r="C232" i="31" s="1"/>
  <c r="B234" i="31"/>
  <c r="J233" i="31"/>
  <c r="AB233" i="31" l="1"/>
  <c r="F233" i="31" s="1"/>
  <c r="C233" i="31" s="1" a="1"/>
  <c r="C233" i="31" s="1"/>
  <c r="B235" i="31"/>
  <c r="J234" i="31"/>
  <c r="AB234" i="31" l="1"/>
  <c r="F234" i="31" s="1"/>
  <c r="C234" i="31" s="1" a="1"/>
  <c r="C234" i="31" s="1"/>
  <c r="B236" i="31"/>
  <c r="J235" i="31"/>
  <c r="AB235" i="31" l="1"/>
  <c r="F235" i="31" s="1"/>
  <c r="C235" i="31" s="1" a="1"/>
  <c r="C235" i="31" s="1"/>
  <c r="B237" i="31"/>
  <c r="J236" i="31"/>
  <c r="AB236" i="31" l="1"/>
  <c r="F236" i="31" s="1"/>
  <c r="C236" i="31" s="1" a="1"/>
  <c r="C236" i="31" s="1"/>
  <c r="B238" i="31"/>
  <c r="J237" i="31"/>
  <c r="AB237" i="31" l="1"/>
  <c r="F237" i="31" s="1"/>
  <c r="C237" i="31" s="1" a="1"/>
  <c r="C237" i="31" s="1"/>
  <c r="B239" i="31"/>
  <c r="J238" i="31"/>
  <c r="AB238" i="31" l="1"/>
  <c r="F238" i="31" s="1"/>
  <c r="C238" i="31" s="1" a="1"/>
  <c r="C238" i="31" s="1"/>
  <c r="B240" i="31"/>
  <c r="J239" i="31"/>
  <c r="AB239" i="31" l="1"/>
  <c r="F239" i="31" s="1"/>
  <c r="C239" i="31" s="1" a="1"/>
  <c r="C239" i="31" s="1"/>
  <c r="B241" i="31"/>
  <c r="J240" i="31"/>
  <c r="AB240" i="31" l="1"/>
  <c r="F240" i="31" s="1"/>
  <c r="C240" i="31" s="1" a="1"/>
  <c r="C240" i="31" s="1"/>
  <c r="J241" i="31"/>
  <c r="B242" i="31"/>
  <c r="AB241" i="31" l="1"/>
  <c r="F241" i="31" s="1"/>
  <c r="C241" i="31" s="1" a="1"/>
  <c r="C241" i="31" s="1"/>
  <c r="J242" i="31"/>
  <c r="B243" i="31"/>
  <c r="AB242" i="31" l="1"/>
  <c r="F242" i="31" s="1"/>
  <c r="C242" i="31" s="1" a="1"/>
  <c r="C242" i="31" s="1"/>
  <c r="J243" i="31"/>
  <c r="B244" i="31"/>
  <c r="AB243" i="31" l="1"/>
  <c r="F243" i="31" s="1"/>
  <c r="C243" i="31" s="1" a="1"/>
  <c r="C243" i="31" s="1"/>
  <c r="J244" i="31"/>
  <c r="B245" i="31"/>
  <c r="AB244" i="31" l="1"/>
  <c r="F244" i="31" s="1"/>
  <c r="C244" i="31" s="1" a="1"/>
  <c r="C244" i="31" s="1"/>
  <c r="J245" i="31"/>
  <c r="B246" i="31"/>
  <c r="AB245" i="31" l="1"/>
  <c r="F245" i="31" s="1"/>
  <c r="C245" i="31" s="1" a="1"/>
  <c r="C245" i="31" s="1"/>
  <c r="J246" i="31"/>
  <c r="B247" i="31"/>
  <c r="AB246" i="31" l="1"/>
  <c r="F246" i="31" s="1"/>
  <c r="C246" i="31" s="1" a="1"/>
  <c r="C246" i="31" s="1"/>
  <c r="J247" i="31"/>
  <c r="B248" i="31"/>
  <c r="AB247" i="31" l="1"/>
  <c r="F247" i="31" s="1"/>
  <c r="C247" i="31" s="1" a="1"/>
  <c r="C247" i="31" s="1"/>
  <c r="J248" i="31"/>
  <c r="B249" i="31"/>
  <c r="AB248" i="31" l="1"/>
  <c r="F248" i="31" s="1"/>
  <c r="C248" i="31" s="1" a="1"/>
  <c r="C248" i="31" s="1"/>
  <c r="J249" i="31"/>
  <c r="B250" i="31"/>
  <c r="AB249" i="31" l="1"/>
  <c r="F249" i="31" s="1"/>
  <c r="C249" i="31" s="1" a="1"/>
  <c r="C249" i="31" s="1"/>
  <c r="J250" i="31"/>
  <c r="B251" i="31"/>
  <c r="AB250" i="31" l="1"/>
  <c r="F250" i="31" s="1"/>
  <c r="C250" i="31" s="1" a="1"/>
  <c r="C250" i="31" s="1"/>
  <c r="J251" i="31"/>
  <c r="B252" i="31"/>
  <c r="AB251" i="31" l="1"/>
  <c r="F251" i="31" s="1"/>
  <c r="C251" i="31" s="1" a="1"/>
  <c r="C251" i="31" s="1"/>
  <c r="J252" i="31"/>
  <c r="B253" i="31"/>
  <c r="AB252" i="31" l="1"/>
  <c r="F252" i="31" s="1"/>
  <c r="C252" i="31" s="1" a="1"/>
  <c r="C252" i="31" s="1"/>
  <c r="J253" i="31"/>
  <c r="C253" i="31" s="1" a="1"/>
  <c r="C253" i="31" s="1"/>
  <c r="B254" i="31"/>
  <c r="AB253" i="31" l="1"/>
  <c r="F253" i="31" s="1"/>
  <c r="J254" i="31"/>
  <c r="C254" i="31" s="1" a="1"/>
  <c r="C254" i="31" s="1"/>
  <c r="B255" i="31"/>
  <c r="AB254" i="31" l="1"/>
  <c r="F254" i="31" s="1"/>
  <c r="J255" i="31"/>
  <c r="C255" i="31" s="1" a="1"/>
  <c r="C255" i="31" s="1"/>
  <c r="B256" i="31"/>
  <c r="AB255" i="31" l="1"/>
  <c r="F255" i="31" s="1"/>
  <c r="J256" i="31"/>
  <c r="C256" i="31" s="1" a="1"/>
  <c r="C256" i="31" s="1"/>
  <c r="B257" i="31"/>
  <c r="AB256" i="31" l="1"/>
  <c r="F256" i="31" s="1"/>
  <c r="J257" i="31"/>
  <c r="C257" i="31" s="1" a="1"/>
  <c r="C257" i="31" s="1"/>
  <c r="B258" i="31"/>
  <c r="AB257" i="31" l="1"/>
  <c r="F257" i="31" s="1"/>
  <c r="J258" i="31"/>
  <c r="C258" i="31" s="1" a="1"/>
  <c r="C258" i="31" s="1"/>
  <c r="B259" i="31"/>
  <c r="AB258" i="31" l="1"/>
  <c r="F258" i="31" s="1"/>
  <c r="J259" i="31"/>
  <c r="C259" i="31" s="1" a="1"/>
  <c r="C259" i="31" s="1"/>
  <c r="B260" i="31"/>
  <c r="AB259" i="31" l="1"/>
  <c r="F259" i="31" s="1"/>
  <c r="J260" i="31"/>
  <c r="C260" i="31" s="1" a="1"/>
  <c r="C260" i="31" s="1"/>
  <c r="B261" i="31"/>
  <c r="AB260" i="31" l="1"/>
  <c r="F260" i="31" s="1"/>
  <c r="J261" i="31"/>
  <c r="C261" i="31" s="1" a="1"/>
  <c r="C261" i="31" s="1"/>
  <c r="B262" i="31"/>
  <c r="AB261" i="31" l="1"/>
  <c r="F261" i="31" s="1"/>
  <c r="J262" i="31"/>
  <c r="C262" i="31" s="1" a="1"/>
  <c r="C262" i="31" s="1"/>
  <c r="B263" i="31"/>
  <c r="AB262" i="31" l="1"/>
  <c r="F262" i="31" s="1"/>
  <c r="J263" i="31"/>
  <c r="C263" i="31" s="1" a="1"/>
  <c r="C263" i="31" s="1"/>
  <c r="B264" i="31"/>
  <c r="AB263" i="31" l="1"/>
  <c r="F263" i="31" s="1"/>
  <c r="J264" i="31"/>
  <c r="C264" i="31" s="1" a="1"/>
  <c r="C264" i="31" s="1"/>
  <c r="B265" i="31"/>
  <c r="AB264" i="31" l="1"/>
  <c r="F264" i="31" s="1"/>
  <c r="J265" i="31"/>
  <c r="C265" i="31" s="1" a="1"/>
  <c r="C265" i="31" s="1"/>
  <c r="B266" i="31"/>
  <c r="AB265" i="31" l="1"/>
  <c r="F265" i="31" s="1"/>
  <c r="B267" i="31"/>
  <c r="J266" i="31"/>
  <c r="C266" i="31" s="1" a="1"/>
  <c r="C266" i="31" s="1"/>
  <c r="AB266" i="31" l="1"/>
  <c r="F266" i="31" s="1"/>
  <c r="B268" i="31"/>
  <c r="J267" i="31"/>
  <c r="C267" i="31" s="1" a="1"/>
  <c r="C267" i="31" s="1"/>
  <c r="AB267" i="31" l="1"/>
  <c r="F267" i="31" s="1"/>
  <c r="J268" i="31"/>
  <c r="C268" i="31" s="1" a="1"/>
  <c r="C268" i="31" s="1"/>
  <c r="B269" i="31"/>
  <c r="AB268" i="31" l="1"/>
  <c r="F268" i="31" s="1"/>
  <c r="J269" i="31"/>
  <c r="C269" i="31" s="1" a="1"/>
  <c r="C269" i="31" s="1"/>
  <c r="B270" i="31"/>
  <c r="AB269" i="31" l="1"/>
  <c r="F269" i="31" s="1"/>
  <c r="B271" i="31"/>
  <c r="J270" i="31"/>
  <c r="C270" i="31" s="1" a="1"/>
  <c r="C270" i="31" s="1"/>
  <c r="AB270" i="31" l="1"/>
  <c r="F270" i="31" s="1"/>
  <c r="B272" i="31"/>
  <c r="J271" i="31"/>
  <c r="C271" i="31" s="1" a="1"/>
  <c r="C271" i="31" s="1"/>
  <c r="AB271" i="31" l="1"/>
  <c r="F271" i="31" s="1"/>
  <c r="B273" i="31"/>
  <c r="J272" i="31"/>
  <c r="C272" i="31" s="1" a="1"/>
  <c r="C272" i="31" s="1"/>
  <c r="AB272" i="31" l="1"/>
  <c r="F272" i="31" s="1"/>
  <c r="J273" i="31"/>
  <c r="C273" i="31" s="1" a="1"/>
  <c r="C273" i="31" s="1"/>
  <c r="B274" i="31"/>
  <c r="AB273" i="31" l="1"/>
  <c r="F273" i="31" s="1"/>
  <c r="J274" i="31"/>
  <c r="C274" i="31" s="1" a="1"/>
  <c r="C274" i="31" s="1"/>
  <c r="B275" i="31"/>
  <c r="AB274" i="31" l="1"/>
  <c r="F274" i="31" s="1"/>
  <c r="J275" i="31"/>
  <c r="C275" i="31" s="1" a="1"/>
  <c r="C275" i="31" s="1"/>
  <c r="B276" i="31"/>
  <c r="B277" i="31" s="1"/>
  <c r="J277" i="31" l="1"/>
  <c r="B278" i="31"/>
  <c r="AB275" i="31"/>
  <c r="F275" i="31" s="1"/>
  <c r="J276" i="31"/>
  <c r="C276" i="31" s="1" a="1"/>
  <c r="C276" i="31" s="1"/>
  <c r="C277" i="31" l="1" a="1"/>
  <c r="C277" i="31" s="1"/>
  <c r="F277" i="31"/>
  <c r="B279" i="31"/>
  <c r="J278" i="31"/>
  <c r="AB276" i="31"/>
  <c r="F276" i="31" s="1"/>
  <c r="U40" i="31"/>
  <c r="U39" i="31"/>
  <c r="U41" i="31"/>
  <c r="C278" i="31" l="1" a="1"/>
  <c r="C278" i="31" s="1"/>
  <c r="F278" i="31"/>
  <c r="K277" i="31"/>
  <c r="J279" i="31"/>
  <c r="B280" i="31"/>
  <c r="U38" i="31"/>
  <c r="C279" i="31" l="1" a="1"/>
  <c r="C279" i="31" s="1"/>
  <c r="F279" i="31"/>
  <c r="K278" i="31"/>
  <c r="V277" i="31" s="1"/>
  <c r="B281" i="31"/>
  <c r="J280" i="31"/>
  <c r="EO31" i="25"/>
  <c r="EO18" i="25"/>
  <c r="EO24" i="25"/>
  <c r="EO22" i="25"/>
  <c r="EO13" i="25"/>
  <c r="EO14" i="25"/>
  <c r="EO15" i="25"/>
  <c r="EO16" i="25"/>
  <c r="EO17" i="25"/>
  <c r="EO19" i="25"/>
  <c r="EO20" i="25"/>
  <c r="EO21" i="25"/>
  <c r="EO23" i="25"/>
  <c r="EO26" i="25"/>
  <c r="EO29" i="25"/>
  <c r="EO32" i="25"/>
  <c r="EO34" i="25"/>
  <c r="EO30" i="25"/>
  <c r="EO28" i="25"/>
  <c r="EO25" i="25"/>
  <c r="EO27" i="25"/>
  <c r="C280" i="31" l="1" a="1"/>
  <c r="C280" i="31" s="1"/>
  <c r="F280" i="31"/>
  <c r="J281" i="31"/>
  <c r="B282" i="31"/>
  <c r="K279" i="31"/>
  <c r="V278" i="31" s="1"/>
  <c r="ED13" i="25"/>
  <c r="ED14" i="25"/>
  <c r="C281" i="31" l="1" a="1"/>
  <c r="C281" i="31" s="1"/>
  <c r="F281" i="31"/>
  <c r="K280" i="31"/>
  <c r="V279" i="31" s="1"/>
  <c r="J282" i="31"/>
  <c r="B283" i="31"/>
  <c r="EN13" i="25"/>
  <c r="EN14" i="25"/>
  <c r="C282" i="31" l="1" a="1"/>
  <c r="C282" i="31" s="1"/>
  <c r="F282" i="31"/>
  <c r="K281" i="31"/>
  <c r="V280" i="31" s="1"/>
  <c r="B284" i="31"/>
  <c r="J283" i="31"/>
  <c r="EG13" i="25"/>
  <c r="EI13" i="25"/>
  <c r="EI14" i="25"/>
  <c r="C283" i="31" l="1" a="1"/>
  <c r="C283" i="31" s="1"/>
  <c r="F283" i="31"/>
  <c r="K282" i="31"/>
  <c r="V281" i="31" s="1"/>
  <c r="B285" i="31"/>
  <c r="J284" i="31"/>
  <c r="EG14" i="25"/>
  <c r="EM13" i="25"/>
  <c r="ED15" i="25"/>
  <c r="C284" i="31" l="1" a="1"/>
  <c r="C284" i="31" s="1"/>
  <c r="F284" i="31"/>
  <c r="J285" i="31"/>
  <c r="B286" i="31"/>
  <c r="K283" i="31"/>
  <c r="V282" i="31" s="1"/>
  <c r="EF13" i="25"/>
  <c r="C285" i="31" l="1" a="1"/>
  <c r="C285" i="31" s="1"/>
  <c r="F285" i="31"/>
  <c r="J286" i="31"/>
  <c r="B287" i="31"/>
  <c r="K284" i="31"/>
  <c r="V283" i="31" s="1"/>
  <c r="EK13" i="25"/>
  <c r="EM14" i="25"/>
  <c r="EN15" i="25"/>
  <c r="C286" i="31" l="1" a="1"/>
  <c r="C286" i="31" s="1"/>
  <c r="F286" i="31"/>
  <c r="K285" i="31"/>
  <c r="V284" i="31" s="1"/>
  <c r="J287" i="31"/>
  <c r="B288" i="31"/>
  <c r="EF14" i="25"/>
  <c r="EE13" i="25"/>
  <c r="EI15" i="25"/>
  <c r="C287" i="31" l="1" a="1"/>
  <c r="C287" i="31" s="1"/>
  <c r="F287" i="31"/>
  <c r="K286" i="31"/>
  <c r="V285" i="31" s="1"/>
  <c r="J288" i="31"/>
  <c r="B289" i="31"/>
  <c r="EK14" i="25"/>
  <c r="EL13" i="25"/>
  <c r="EG15" i="25"/>
  <c r="C288" i="31" l="1" a="1"/>
  <c r="C288" i="31" s="1"/>
  <c r="F288" i="31"/>
  <c r="K287" i="31"/>
  <c r="V286" i="31" s="1"/>
  <c r="J289" i="31"/>
  <c r="B290" i="31"/>
  <c r="EE14" i="25"/>
  <c r="C289" i="31" l="1" a="1"/>
  <c r="C289" i="31" s="1"/>
  <c r="F289" i="31"/>
  <c r="J290" i="31"/>
  <c r="B291" i="31"/>
  <c r="K288" i="31"/>
  <c r="V287" i="31" s="1"/>
  <c r="EL14" i="25"/>
  <c r="EM15" i="25"/>
  <c r="C290" i="31" l="1" a="1"/>
  <c r="C290" i="31" s="1"/>
  <c r="F290" i="31"/>
  <c r="K289" i="31"/>
  <c r="V288" i="31" s="1"/>
  <c r="B292" i="31"/>
  <c r="J291" i="31"/>
  <c r="EF15" i="25"/>
  <c r="F291" i="31" l="1"/>
  <c r="C291" i="31" a="1"/>
  <c r="C291" i="31" s="1"/>
  <c r="K290" i="31"/>
  <c r="V289" i="31" s="1"/>
  <c r="J292" i="31"/>
  <c r="B293" i="31"/>
  <c r="EK15" i="25"/>
  <c r="F292" i="31" l="1"/>
  <c r="C292" i="31" a="1"/>
  <c r="C292" i="31" s="1"/>
  <c r="B294" i="31"/>
  <c r="J293" i="31"/>
  <c r="K291" i="31"/>
  <c r="V290" i="31" s="1"/>
  <c r="EE15" i="25"/>
  <c r="F293" i="31" l="1"/>
  <c r="C293" i="31" a="1"/>
  <c r="C293" i="31" s="1"/>
  <c r="B295" i="31"/>
  <c r="J294" i="31"/>
  <c r="K292" i="31"/>
  <c r="V291" i="31" s="1"/>
  <c r="EL15" i="25"/>
  <c r="F294" i="31" l="1"/>
  <c r="C294" i="31" a="1"/>
  <c r="C294" i="31" s="1"/>
  <c r="B296" i="31"/>
  <c r="J295" i="31"/>
  <c r="K293" i="31"/>
  <c r="V292" i="31" s="1"/>
  <c r="ED26" i="25"/>
  <c r="ED18" i="25"/>
  <c r="F295" i="31" l="1"/>
  <c r="C295" i="31" a="1"/>
  <c r="C295" i="31" s="1"/>
  <c r="K294" i="31"/>
  <c r="V293" i="31" s="1"/>
  <c r="J296" i="31"/>
  <c r="B297" i="31"/>
  <c r="ED16" i="25"/>
  <c r="ED25" i="25"/>
  <c r="ED19" i="25"/>
  <c r="ED17" i="25"/>
  <c r="ED24" i="25"/>
  <c r="ED23" i="25"/>
  <c r="ED22" i="25"/>
  <c r="ED21" i="25"/>
  <c r="ED30" i="25"/>
  <c r="ED29" i="25"/>
  <c r="ED28" i="25"/>
  <c r="ED20" i="25"/>
  <c r="ED27" i="25"/>
  <c r="F296" i="31" l="1"/>
  <c r="C296" i="31" a="1"/>
  <c r="C296" i="31" s="1"/>
  <c r="J297" i="31"/>
  <c r="B298" i="31"/>
  <c r="K295" i="31"/>
  <c r="V294" i="31" s="1"/>
  <c r="EN28" i="25"/>
  <c r="EN30" i="25"/>
  <c r="EN16" i="25"/>
  <c r="EN18" i="25"/>
  <c r="EN17" i="25"/>
  <c r="EN21" i="25"/>
  <c r="EN20" i="25"/>
  <c r="EN19" i="25"/>
  <c r="EN22" i="25"/>
  <c r="EN23" i="25"/>
  <c r="EN24" i="25"/>
  <c r="EN26" i="25"/>
  <c r="EN25" i="25"/>
  <c r="EN29" i="25"/>
  <c r="EN27" i="25"/>
  <c r="C297" i="31" l="1" a="1"/>
  <c r="C297" i="31" s="1"/>
  <c r="F297" i="31"/>
  <c r="J298" i="31"/>
  <c r="B299" i="31"/>
  <c r="K296" i="31"/>
  <c r="V295" i="31" s="1"/>
  <c r="EI16" i="25"/>
  <c r="EI18" i="25"/>
  <c r="EI20" i="25"/>
  <c r="EI21" i="25"/>
  <c r="EI22" i="25"/>
  <c r="EI23" i="25"/>
  <c r="EI24" i="25"/>
  <c r="EI26" i="25"/>
  <c r="EI25" i="25"/>
  <c r="EI27" i="25"/>
  <c r="EI29" i="25"/>
  <c r="EI28" i="25"/>
  <c r="EI19" i="25"/>
  <c r="EI30" i="25"/>
  <c r="EI17" i="25"/>
  <c r="F298" i="31" l="1"/>
  <c r="C298" i="31" a="1"/>
  <c r="C298" i="31" s="1"/>
  <c r="K297" i="31"/>
  <c r="V296" i="31" s="1"/>
  <c r="J299" i="31"/>
  <c r="B300" i="31"/>
  <c r="EG21" i="25"/>
  <c r="EG20" i="25"/>
  <c r="EG19" i="25"/>
  <c r="EG22" i="25"/>
  <c r="EG23" i="25"/>
  <c r="EG24" i="25"/>
  <c r="EG25" i="25"/>
  <c r="EG27" i="25"/>
  <c r="EG26" i="25"/>
  <c r="EG28" i="25"/>
  <c r="EG29" i="25"/>
  <c r="EG30" i="25"/>
  <c r="EG17" i="25"/>
  <c r="EG16" i="25"/>
  <c r="EG18" i="25"/>
  <c r="F299" i="31" l="1"/>
  <c r="C299" i="31" a="1"/>
  <c r="C299" i="31" s="1"/>
  <c r="K298" i="31"/>
  <c r="V297" i="31" s="1"/>
  <c r="J300" i="31"/>
  <c r="B301" i="31"/>
  <c r="EM21" i="25"/>
  <c r="EM22" i="25"/>
  <c r="EM23" i="25"/>
  <c r="EM24" i="25"/>
  <c r="EM25" i="25"/>
  <c r="EM27" i="25"/>
  <c r="EM26" i="25"/>
  <c r="EM28" i="25"/>
  <c r="EM29" i="25"/>
  <c r="EM30" i="25"/>
  <c r="EM16" i="25"/>
  <c r="EM18" i="25"/>
  <c r="EM17" i="25"/>
  <c r="EM19" i="25"/>
  <c r="EM20" i="25"/>
  <c r="EF16" i="25"/>
  <c r="EF17" i="25"/>
  <c r="EF18" i="25"/>
  <c r="EF20" i="25"/>
  <c r="EF21" i="25"/>
  <c r="EF19" i="25"/>
  <c r="EF22" i="25"/>
  <c r="EF23" i="25"/>
  <c r="EF24" i="25"/>
  <c r="EF25" i="25"/>
  <c r="EF27" i="25"/>
  <c r="EF26" i="25"/>
  <c r="EF28" i="25"/>
  <c r="EF29" i="25"/>
  <c r="EF30" i="25"/>
  <c r="F300" i="31" l="1"/>
  <c r="C300" i="31" a="1"/>
  <c r="C300" i="31" s="1"/>
  <c r="K299" i="31"/>
  <c r="V298" i="31" s="1"/>
  <c r="B302" i="31"/>
  <c r="J301" i="31"/>
  <c r="EK21" i="25"/>
  <c r="EK20" i="25"/>
  <c r="EK22" i="25"/>
  <c r="EK23" i="25"/>
  <c r="EK24" i="25"/>
  <c r="EK25" i="25"/>
  <c r="EK27" i="25"/>
  <c r="EK26" i="25"/>
  <c r="EK28" i="25"/>
  <c r="EK29" i="25"/>
  <c r="EK30" i="25"/>
  <c r="EK16" i="25"/>
  <c r="EK17" i="25"/>
  <c r="EK18" i="25"/>
  <c r="EK19" i="25"/>
  <c r="F301" i="31" l="1"/>
  <c r="C301" i="31" a="1"/>
  <c r="C301" i="31" s="1"/>
  <c r="J302" i="31"/>
  <c r="B303" i="31"/>
  <c r="K300" i="31"/>
  <c r="V299" i="31" s="1"/>
  <c r="EE22" i="25"/>
  <c r="EE24" i="25"/>
  <c r="EE25" i="25"/>
  <c r="EE19" i="25"/>
  <c r="EE27" i="25"/>
  <c r="EE21" i="25"/>
  <c r="EE17" i="25"/>
  <c r="EE30" i="25"/>
  <c r="EE29" i="25"/>
  <c r="EE28" i="25"/>
  <c r="EE26" i="25"/>
  <c r="EE23" i="25"/>
  <c r="EE18" i="25"/>
  <c r="EE20" i="25"/>
  <c r="EE16" i="25"/>
  <c r="EL23" i="25"/>
  <c r="EL24" i="25"/>
  <c r="EL27" i="25"/>
  <c r="EL25" i="25"/>
  <c r="EL26" i="25"/>
  <c r="EL28" i="25"/>
  <c r="EL29" i="25"/>
  <c r="EL30" i="25"/>
  <c r="EL16" i="25"/>
  <c r="EL17" i="25"/>
  <c r="EL18" i="25"/>
  <c r="EL19" i="25"/>
  <c r="EL21" i="25"/>
  <c r="EL20" i="25"/>
  <c r="EL22" i="25"/>
  <c r="F302" i="31" l="1"/>
  <c r="C302" i="31" a="1"/>
  <c r="C302" i="31" s="1"/>
  <c r="K301" i="31"/>
  <c r="V300" i="31" s="1"/>
  <c r="J303" i="31"/>
  <c r="B304" i="31"/>
  <c r="ED31" i="25"/>
  <c r="ED32" i="25"/>
  <c r="ED34" i="25"/>
  <c r="C303" i="31" l="1" a="1"/>
  <c r="C303" i="31" s="1"/>
  <c r="F303" i="31"/>
  <c r="K302" i="31"/>
  <c r="V301" i="31" s="1"/>
  <c r="B305" i="31"/>
  <c r="J304" i="31"/>
  <c r="EI31" i="25"/>
  <c r="EI32" i="25"/>
  <c r="EI34" i="25"/>
  <c r="EN34" i="25"/>
  <c r="EN31" i="25"/>
  <c r="EN32" i="25"/>
  <c r="C304" i="31" l="1" a="1"/>
  <c r="C304" i="31" s="1"/>
  <c r="F304" i="31"/>
  <c r="J305" i="31"/>
  <c r="B306" i="31"/>
  <c r="K303" i="31"/>
  <c r="V302" i="31" s="1"/>
  <c r="EK34" i="25"/>
  <c r="EK31" i="25"/>
  <c r="EK32" i="25"/>
  <c r="EM31" i="25"/>
  <c r="EM34" i="25"/>
  <c r="EM32" i="25"/>
  <c r="EF34" i="25"/>
  <c r="EF31" i="25"/>
  <c r="EF32" i="25"/>
  <c r="EG34" i="25"/>
  <c r="EG32" i="25"/>
  <c r="EG31" i="25"/>
  <c r="F305" i="31" l="1"/>
  <c r="C305" i="31" a="1"/>
  <c r="C305" i="31" s="1"/>
  <c r="K304" i="31"/>
  <c r="V303" i="31" s="1"/>
  <c r="J306" i="31"/>
  <c r="B307" i="31"/>
  <c r="EE34" i="25"/>
  <c r="EE32" i="25"/>
  <c r="EE31" i="25"/>
  <c r="F306" i="31" l="1"/>
  <c r="C306" i="31" a="1"/>
  <c r="C306" i="31" s="1"/>
  <c r="K305" i="31"/>
  <c r="V304" i="31" s="1"/>
  <c r="J307" i="31"/>
  <c r="B308" i="31"/>
  <c r="EL34" i="25"/>
  <c r="EL32" i="25"/>
  <c r="EL31" i="25"/>
  <c r="C307" i="31" l="1" a="1"/>
  <c r="C307" i="31" s="1"/>
  <c r="F307" i="31"/>
  <c r="J308" i="31"/>
  <c r="B309" i="31"/>
  <c r="K306" i="31"/>
  <c r="V305" i="31" s="1"/>
  <c r="FE13" i="25"/>
  <c r="FE14" i="25"/>
  <c r="FE15" i="25"/>
  <c r="FE16" i="25"/>
  <c r="FE17" i="25"/>
  <c r="FE18" i="25"/>
  <c r="FE19" i="25"/>
  <c r="C308" i="31" l="1" a="1"/>
  <c r="C308" i="31" s="1"/>
  <c r="F308" i="31"/>
  <c r="K307" i="31"/>
  <c r="V306" i="31" s="1"/>
  <c r="J309" i="31"/>
  <c r="B310" i="31"/>
  <c r="EH15" i="25"/>
  <c r="F309" i="31" l="1"/>
  <c r="C309" i="31" a="1"/>
  <c r="C309" i="31" s="1"/>
  <c r="K308" i="31"/>
  <c r="V307" i="31" s="1"/>
  <c r="B311" i="31"/>
  <c r="J310" i="31"/>
  <c r="EH13" i="25"/>
  <c r="EH14" i="25"/>
  <c r="EH16" i="25"/>
  <c r="EH17" i="25"/>
  <c r="EH18" i="25"/>
  <c r="EH19" i="25"/>
  <c r="EH20" i="25"/>
  <c r="EH21" i="25"/>
  <c r="EH22" i="25"/>
  <c r="C310" i="31" l="1" a="1"/>
  <c r="C310" i="31" s="1"/>
  <c r="F310" i="31"/>
  <c r="K309" i="31"/>
  <c r="V308" i="31" s="1"/>
  <c r="B312" i="31"/>
  <c r="J311" i="31"/>
  <c r="EH23" i="25"/>
  <c r="C311" i="31" l="1" a="1"/>
  <c r="C311" i="31" s="1"/>
  <c r="F311" i="31"/>
  <c r="S41" i="31"/>
  <c r="J312" i="31"/>
  <c r="B313" i="31"/>
  <c r="K310" i="31"/>
  <c r="V309" i="31" s="1"/>
  <c r="EH24" i="25"/>
  <c r="EH25" i="25"/>
  <c r="EH26" i="25"/>
  <c r="C312" i="31" l="1" a="1"/>
  <c r="C312" i="31" s="1"/>
  <c r="F312" i="31"/>
  <c r="B314" i="31"/>
  <c r="J313" i="31"/>
  <c r="K311" i="31"/>
  <c r="V310" i="31" s="1"/>
  <c r="EJ14" i="25"/>
  <c r="EJ13" i="25"/>
  <c r="EJ16" i="25"/>
  <c r="EJ17" i="25"/>
  <c r="EJ18" i="25"/>
  <c r="EJ21" i="25"/>
  <c r="EJ20" i="25"/>
  <c r="EJ22" i="25"/>
  <c r="EJ24" i="25"/>
  <c r="EJ26" i="25"/>
  <c r="EJ19" i="25"/>
  <c r="EJ23" i="25"/>
  <c r="EJ25" i="25"/>
  <c r="EJ15" i="25"/>
  <c r="C313" i="31" l="1" a="1"/>
  <c r="C313" i="31" s="1"/>
  <c r="F313" i="31"/>
  <c r="J314" i="31"/>
  <c r="B315" i="31"/>
  <c r="K312" i="31"/>
  <c r="V311" i="31" s="1"/>
  <c r="EH27" i="25"/>
  <c r="EH28" i="25"/>
  <c r="EJ28" i="25"/>
  <c r="EJ27" i="25"/>
  <c r="C314" i="31" l="1" a="1"/>
  <c r="C314" i="31" s="1"/>
  <c r="F314" i="31"/>
  <c r="B316" i="31"/>
  <c r="J315" i="31"/>
  <c r="K313" i="31"/>
  <c r="V312" i="31" s="1"/>
  <c r="EH29" i="25"/>
  <c r="F315" i="31" l="1"/>
  <c r="C315" i="31" a="1"/>
  <c r="C315" i="31" s="1"/>
  <c r="K314" i="31"/>
  <c r="V313" i="31" s="1"/>
  <c r="J316" i="31"/>
  <c r="B317" i="31"/>
  <c r="EJ29" i="25"/>
  <c r="F316" i="31" l="1"/>
  <c r="C316" i="31" a="1"/>
  <c r="C316" i="31" s="1"/>
  <c r="B318" i="31"/>
  <c r="J317" i="31"/>
  <c r="K315" i="31"/>
  <c r="V314" i="31" s="1"/>
  <c r="EH30" i="25"/>
  <c r="C317" i="31" l="1" a="1"/>
  <c r="C317" i="31" s="1"/>
  <c r="F317" i="31"/>
  <c r="K316" i="31"/>
  <c r="V315" i="31" s="1"/>
  <c r="J318" i="31"/>
  <c r="B319" i="31"/>
  <c r="EH31" i="25"/>
  <c r="EJ30" i="25"/>
  <c r="EJ34" i="25"/>
  <c r="EJ31" i="25"/>
  <c r="EJ32" i="25"/>
  <c r="C318" i="31" l="1" a="1"/>
  <c r="C318" i="31" s="1"/>
  <c r="F318" i="31"/>
  <c r="K317" i="31"/>
  <c r="V316" i="31" s="1"/>
  <c r="J319" i="31"/>
  <c r="B320" i="31"/>
  <c r="EH34" i="25"/>
  <c r="EH32" i="25"/>
  <c r="F319" i="31" l="1"/>
  <c r="C319" i="31" a="1"/>
  <c r="C319" i="31" s="1"/>
  <c r="J320" i="31"/>
  <c r="B321" i="31"/>
  <c r="K318" i="31"/>
  <c r="V317" i="31" s="1"/>
  <c r="F320" i="31" l="1"/>
  <c r="C320" i="31" a="1"/>
  <c r="C320" i="31" s="1"/>
  <c r="J321" i="31"/>
  <c r="B322" i="31"/>
  <c r="K319" i="31"/>
  <c r="V318" i="31" s="1"/>
  <c r="A54" i="25"/>
  <c r="C321" i="31" l="1" a="1"/>
  <c r="C321" i="31" s="1"/>
  <c r="F321" i="31"/>
  <c r="K320" i="31"/>
  <c r="V319" i="31" s="1"/>
  <c r="B323" i="31"/>
  <c r="J322" i="31"/>
  <c r="DR35" i="25"/>
  <c r="DR36" i="25"/>
  <c r="DR37" i="25"/>
  <c r="DR38" i="25"/>
  <c r="DR21" i="25"/>
  <c r="DR34" i="25"/>
  <c r="DR26" i="25"/>
  <c r="DR31" i="25"/>
  <c r="DR16" i="25"/>
  <c r="DR22" i="25"/>
  <c r="DR23" i="25"/>
  <c r="DR20" i="25"/>
  <c r="DR29" i="25"/>
  <c r="DR24" i="25"/>
  <c r="DR28" i="25"/>
  <c r="DR30" i="25"/>
  <c r="DR27" i="25"/>
  <c r="DR19" i="25"/>
  <c r="DR14" i="25"/>
  <c r="DR18" i="25"/>
  <c r="DR13" i="25"/>
  <c r="DR15" i="25"/>
  <c r="DR33" i="25"/>
  <c r="DR17" i="25"/>
  <c r="DR32" i="25"/>
  <c r="DR25" i="25"/>
  <c r="C322" i="31" l="1" a="1"/>
  <c r="C322" i="31" s="1"/>
  <c r="F322" i="31"/>
  <c r="J323" i="31"/>
  <c r="B324" i="31"/>
  <c r="J324" i="31" s="1"/>
  <c r="K321" i="31"/>
  <c r="V320" i="31" s="1"/>
  <c r="F324" i="31" l="1"/>
  <c r="C324" i="31" a="1"/>
  <c r="C324" i="31" s="1"/>
  <c r="C323" i="31" a="1"/>
  <c r="C323" i="31" s="1"/>
  <c r="F323" i="31"/>
  <c r="K322" i="31"/>
  <c r="V321" i="31" s="1"/>
  <c r="M41" i="31"/>
  <c r="V276" i="31"/>
  <c r="K323" i="31" l="1"/>
  <c r="V322" i="31" s="1"/>
  <c r="K324" i="31"/>
  <c r="V323" i="31" s="1"/>
  <c r="O41" i="31"/>
  <c r="Q41" i="31" s="1"/>
  <c r="O39" i="31"/>
  <c r="O38" i="31"/>
  <c r="O40" i="31" l="1"/>
  <c r="M38" i="31" l="1"/>
  <c r="S38" i="31"/>
  <c r="M39" i="31" l="1"/>
  <c r="Q38" i="31"/>
  <c r="S39" i="31"/>
  <c r="S40" i="31" l="1"/>
  <c r="Q39" i="31"/>
  <c r="M40" i="31"/>
  <c r="Q40" i="31" l="1"/>
  <c r="BB38" i="25" l="1"/>
  <c r="BB36" i="25"/>
  <c r="BB35" i="25"/>
  <c r="BB37" i="25"/>
  <c r="BC38" i="25" l="1"/>
  <c r="BC36" i="25"/>
  <c r="BC37" i="25"/>
  <c r="BC35" i="25"/>
  <c r="BD35" i="25"/>
  <c r="BD38" i="25"/>
  <c r="BD37" i="25"/>
  <c r="BD36" i="25"/>
  <c r="BE37" i="25"/>
  <c r="BE38" i="25"/>
  <c r="BE36" i="25"/>
  <c r="BE35" i="25"/>
  <c r="BF38" i="25"/>
  <c r="BF37" i="25"/>
  <c r="BF35" i="25"/>
  <c r="BF36" i="25"/>
  <c r="BG38" i="25"/>
  <c r="BG36" i="25"/>
  <c r="BG35" i="25"/>
  <c r="BG37" i="25"/>
  <c r="K58" i="31" l="1"/>
  <c r="V57" i="31" s="1"/>
  <c r="K86" i="31"/>
  <c r="V85" i="31" s="1"/>
  <c r="K77" i="31"/>
  <c r="V76" i="31" s="1"/>
  <c r="K27" i="31"/>
  <c r="V26" i="31" s="1"/>
  <c r="K109" i="31"/>
  <c r="V108" i="31" s="1"/>
  <c r="K136" i="31"/>
  <c r="V135" i="31" s="1"/>
  <c r="K62" i="31"/>
  <c r="V61" i="31" s="1"/>
  <c r="K55" i="31"/>
  <c r="V54" i="31" s="1"/>
  <c r="K90" i="31"/>
  <c r="V89" i="31" s="1"/>
  <c r="K70" i="31"/>
  <c r="V69" i="31" s="1"/>
  <c r="K29" i="31"/>
  <c r="V28" i="31" s="1"/>
  <c r="K157" i="31"/>
  <c r="V156" i="31" s="1"/>
  <c r="K46" i="31"/>
  <c r="V45" i="31" s="1"/>
  <c r="K69" i="31"/>
  <c r="V68" i="31" s="1"/>
  <c r="K49" i="31"/>
  <c r="V48" i="31" s="1"/>
  <c r="O19" i="31"/>
  <c r="K31" i="31"/>
  <c r="V30" i="31" s="1"/>
  <c r="K115" i="31"/>
  <c r="V114" i="31" s="1"/>
  <c r="K89" i="31"/>
  <c r="V88" i="31" s="1"/>
  <c r="K104" i="31"/>
  <c r="V103" i="31" s="1"/>
  <c r="K28" i="31"/>
  <c r="V27" i="31" s="1"/>
  <c r="K66" i="31"/>
  <c r="V65" i="31" s="1"/>
  <c r="K114" i="31"/>
  <c r="V113" i="31" s="1"/>
  <c r="K51" i="31"/>
  <c r="V50" i="31" s="1"/>
  <c r="K88" i="31"/>
  <c r="V87" i="31" s="1"/>
  <c r="K68" i="31"/>
  <c r="V67" i="31" s="1"/>
  <c r="K181" i="31"/>
  <c r="V180" i="31" s="1"/>
  <c r="K146" i="31"/>
  <c r="V145" i="31" s="1"/>
  <c r="K85" i="31"/>
  <c r="V84" i="31" s="1"/>
  <c r="K133" i="31"/>
  <c r="V132" i="31" s="1"/>
  <c r="K21" i="31"/>
  <c r="V20" i="31" s="1"/>
  <c r="K98" i="31"/>
  <c r="V97" i="31" s="1"/>
  <c r="K81" i="31"/>
  <c r="V80" i="31" s="1"/>
  <c r="K111" i="31"/>
  <c r="V110" i="31" s="1"/>
  <c r="K22" i="31"/>
  <c r="V21" i="31" s="1"/>
  <c r="K44" i="31"/>
  <c r="V43" i="31" s="1"/>
  <c r="K14" i="31"/>
  <c r="V13" i="31" s="1"/>
  <c r="K59" i="31"/>
  <c r="V58" i="31" s="1"/>
  <c r="K123" i="31"/>
  <c r="V122" i="31" s="1"/>
  <c r="K30" i="31"/>
  <c r="V29" i="31" s="1"/>
  <c r="K125" i="31"/>
  <c r="V124" i="31" s="1"/>
  <c r="K135" i="31"/>
  <c r="V134" i="31" s="1"/>
  <c r="K78" i="31"/>
  <c r="V77" i="31" s="1"/>
  <c r="K82" i="31"/>
  <c r="V81" i="31" s="1"/>
  <c r="K50" i="31"/>
  <c r="V49" i="31" s="1"/>
  <c r="K32" i="31"/>
  <c r="V31" i="31" s="1"/>
  <c r="K99" i="31"/>
  <c r="V98" i="31" s="1"/>
  <c r="K56" i="31"/>
  <c r="V55" i="31" s="1"/>
  <c r="K170" i="31"/>
  <c r="V169" i="31" s="1"/>
  <c r="K73" i="31"/>
  <c r="V72" i="31" s="1"/>
  <c r="K110" i="31"/>
  <c r="V109" i="31" s="1"/>
  <c r="K17" i="31"/>
  <c r="V16" i="31" s="1"/>
  <c r="K53" i="31"/>
  <c r="V52" i="31" s="1"/>
  <c r="K113" i="31"/>
  <c r="V112" i="31" s="1"/>
  <c r="K75" i="31"/>
  <c r="V74" i="31" s="1"/>
  <c r="K74" i="31"/>
  <c r="V73" i="31" s="1"/>
  <c r="K80" i="31"/>
  <c r="V79" i="31" s="1"/>
  <c r="K57" i="31"/>
  <c r="V56" i="31" s="1"/>
  <c r="K40" i="31"/>
  <c r="V39" i="31" s="1"/>
  <c r="K121" i="31"/>
  <c r="V120" i="31" s="1"/>
  <c r="K101" i="31"/>
  <c r="V100" i="31" s="1"/>
  <c r="K158" i="31"/>
  <c r="V157" i="31" s="1"/>
  <c r="K13" i="31"/>
  <c r="O16" i="31"/>
  <c r="K100" i="31"/>
  <c r="V99" i="31" s="1"/>
  <c r="K19" i="31"/>
  <c r="V18" i="31" s="1"/>
  <c r="K64" i="31"/>
  <c r="V63" i="31" s="1"/>
  <c r="K71" i="31"/>
  <c r="V70" i="31" s="1"/>
  <c r="K124" i="31"/>
  <c r="V123" i="31" s="1"/>
  <c r="K16" i="31"/>
  <c r="V15" i="31" s="1"/>
  <c r="K97" i="31"/>
  <c r="V96" i="31" s="1"/>
  <c r="K63" i="31"/>
  <c r="V62" i="31" s="1"/>
  <c r="K169" i="31"/>
  <c r="V168" i="31" s="1"/>
  <c r="K35" i="31"/>
  <c r="V34" i="31" s="1"/>
  <c r="K159" i="31"/>
  <c r="V158" i="31" s="1"/>
  <c r="K23" i="31"/>
  <c r="V22" i="31" s="1"/>
  <c r="K37" i="31"/>
  <c r="V36" i="31" s="1"/>
  <c r="O18" i="31"/>
  <c r="K145" i="31"/>
  <c r="V144" i="31" s="1"/>
  <c r="K18" i="31"/>
  <c r="V17" i="31" s="1"/>
  <c r="K45" i="31"/>
  <c r="V44" i="31" s="1"/>
  <c r="K26" i="31"/>
  <c r="V25" i="31" s="1"/>
  <c r="K65" i="31"/>
  <c r="V64" i="31" s="1"/>
  <c r="K47" i="31"/>
  <c r="V46" i="31" s="1"/>
  <c r="K60" i="31"/>
  <c r="V59" i="31" s="1"/>
  <c r="K24" i="31"/>
  <c r="V23" i="31" s="1"/>
  <c r="K42" i="31"/>
  <c r="V41" i="31" s="1"/>
  <c r="K137" i="31"/>
  <c r="V136" i="31" s="1"/>
  <c r="K79" i="31"/>
  <c r="V78" i="31" s="1"/>
  <c r="K147" i="31"/>
  <c r="V146" i="31" s="1"/>
  <c r="K52" i="31"/>
  <c r="V51" i="31" s="1"/>
  <c r="K148" i="31"/>
  <c r="V147" i="31" s="1"/>
  <c r="K76" i="31"/>
  <c r="V75" i="31" s="1"/>
  <c r="K134" i="31"/>
  <c r="V133" i="31" s="1"/>
  <c r="K25" i="31"/>
  <c r="V24" i="31" s="1"/>
  <c r="O17" i="31"/>
  <c r="K34" i="31"/>
  <c r="V33" i="31" s="1"/>
  <c r="K38" i="31"/>
  <c r="V37" i="31" s="1"/>
  <c r="K43" i="31"/>
  <c r="V42" i="31" s="1"/>
  <c r="K122" i="31"/>
  <c r="V121" i="31" s="1"/>
  <c r="K48" i="31"/>
  <c r="V47" i="31" s="1"/>
  <c r="K92" i="31"/>
  <c r="V91" i="31" s="1"/>
  <c r="K91" i="31"/>
  <c r="V90" i="31" s="1"/>
  <c r="K15" i="31"/>
  <c r="V14" i="31" s="1"/>
  <c r="K41" i="31"/>
  <c r="V40" i="31" s="1"/>
  <c r="K103" i="31"/>
  <c r="V102" i="31" s="1"/>
  <c r="K54" i="31"/>
  <c r="V53" i="31" s="1"/>
  <c r="K20" i="31"/>
  <c r="V19" i="31" s="1"/>
  <c r="K87" i="31"/>
  <c r="V86" i="31" s="1"/>
  <c r="K112" i="31"/>
  <c r="V111" i="31" s="1"/>
  <c r="K126" i="31"/>
  <c r="V125" i="31" s="1"/>
  <c r="K39" i="31"/>
  <c r="V38" i="31" s="1"/>
  <c r="K33" i="31"/>
  <c r="V32" i="31" s="1"/>
  <c r="K67" i="31"/>
  <c r="V66" i="31" s="1"/>
  <c r="K93" i="31"/>
  <c r="V92" i="31" s="1"/>
  <c r="K61" i="31"/>
  <c r="V60" i="31" s="1"/>
  <c r="K102" i="31"/>
  <c r="V101" i="31" s="1"/>
  <c r="O20" i="31"/>
  <c r="D12" i="31" l="1"/>
  <c r="G12" i="31" s="1"/>
  <c r="S19" i="31"/>
  <c r="K182" i="31"/>
  <c r="V181" i="31" s="1"/>
  <c r="K193" i="31"/>
  <c r="V192" i="31" s="1"/>
  <c r="K94" i="31"/>
  <c r="V93" i="31" s="1"/>
  <c r="M19" i="31"/>
  <c r="K160" i="31"/>
  <c r="V159" i="31" s="1"/>
  <c r="V12" i="31"/>
  <c r="K4" i="31"/>
  <c r="K5" i="31"/>
  <c r="M20" i="31"/>
  <c r="K72" i="31"/>
  <c r="V71" i="31" s="1"/>
  <c r="S18" i="31"/>
  <c r="M16" i="31"/>
  <c r="K83" i="31"/>
  <c r="V82" i="31" s="1"/>
  <c r="M18" i="31"/>
  <c r="S16" i="31"/>
  <c r="K138" i="31"/>
  <c r="V137" i="31" s="1"/>
  <c r="K105" i="31"/>
  <c r="V104" i="31" s="1"/>
  <c r="K116" i="31"/>
  <c r="V115" i="31" s="1"/>
  <c r="K127" i="31"/>
  <c r="V126" i="31" s="1"/>
  <c r="K149" i="31"/>
  <c r="V148" i="31" s="1"/>
  <c r="K171" i="31"/>
  <c r="V170" i="31" s="1"/>
  <c r="M17" i="31"/>
  <c r="K36" i="31"/>
  <c r="V35" i="31" s="1"/>
  <c r="S17" i="31" s="1"/>
  <c r="S20" i="31" l="1"/>
  <c r="K194" i="31"/>
  <c r="V193" i="31" s="1"/>
  <c r="Q19" i="31"/>
  <c r="K172" i="31"/>
  <c r="V171" i="31" s="1"/>
  <c r="K150" i="31"/>
  <c r="V149" i="31" s="1"/>
  <c r="K117" i="31"/>
  <c r="V116" i="31" s="1"/>
  <c r="Q16" i="31"/>
  <c r="Q17" i="31"/>
  <c r="K139" i="31"/>
  <c r="V138" i="31" s="1"/>
  <c r="Q18" i="31"/>
  <c r="O205" i="31"/>
  <c r="K205" i="31"/>
  <c r="V204" i="31" s="1"/>
  <c r="K183" i="31"/>
  <c r="V182" i="31" s="1"/>
  <c r="K161" i="31"/>
  <c r="V160" i="31" s="1"/>
  <c r="K95" i="31"/>
  <c r="V94" i="31" s="1"/>
  <c r="K128" i="31"/>
  <c r="V127" i="31" s="1"/>
  <c r="K106" i="31"/>
  <c r="V105" i="31" s="1"/>
  <c r="Q20" i="31"/>
  <c r="K6" i="31"/>
  <c r="B5" i="31" s="1"/>
  <c r="K3" i="25"/>
  <c r="M8" i="31"/>
  <c r="O22" i="31"/>
  <c r="G9" i="25" l="1"/>
  <c r="B5" i="25"/>
  <c r="K129" i="31"/>
  <c r="V128" i="31" s="1"/>
  <c r="M22" i="31"/>
  <c r="K96" i="31"/>
  <c r="V95" i="31" s="1"/>
  <c r="S22" i="31" s="1"/>
  <c r="K162" i="31"/>
  <c r="V161" i="31" s="1"/>
  <c r="K184" i="31"/>
  <c r="V183" i="31" s="1"/>
  <c r="K206" i="31"/>
  <c r="V205" i="31" s="1"/>
  <c r="O206" i="31"/>
  <c r="K140" i="31"/>
  <c r="V139" i="31" s="1"/>
  <c r="K118" i="31"/>
  <c r="V117" i="31" s="1"/>
  <c r="K107" i="31"/>
  <c r="V106" i="31" s="1"/>
  <c r="K151" i="31"/>
  <c r="V150" i="31" s="1"/>
  <c r="K173" i="31"/>
  <c r="V172" i="31" s="1"/>
  <c r="K195" i="31"/>
  <c r="V194" i="31" s="1"/>
  <c r="K217" i="31"/>
  <c r="V216" i="31" s="1"/>
  <c r="O217" i="31"/>
  <c r="E35" i="25"/>
  <c r="E38" i="25"/>
  <c r="E16" i="25"/>
  <c r="E19" i="25"/>
  <c r="E15" i="25"/>
  <c r="E37" i="25"/>
  <c r="E17" i="25"/>
  <c r="E36" i="25"/>
  <c r="E13" i="25"/>
  <c r="E14" i="25"/>
  <c r="Q22" i="31" l="1"/>
  <c r="O21" i="31"/>
  <c r="K141" i="31"/>
  <c r="V140" i="31" s="1"/>
  <c r="K108" i="31"/>
  <c r="V107" i="31" s="1"/>
  <c r="O229" i="31"/>
  <c r="K229" i="31"/>
  <c r="V228" i="31" s="1"/>
  <c r="K207" i="31"/>
  <c r="V206" i="31" s="1"/>
  <c r="O207" i="31"/>
  <c r="K84" i="31"/>
  <c r="V83" i="31" s="1"/>
  <c r="K185" i="31"/>
  <c r="V184" i="31" s="1"/>
  <c r="K163" i="31"/>
  <c r="V162" i="31" s="1"/>
  <c r="K130" i="31"/>
  <c r="V129" i="31" s="1"/>
  <c r="B5" i="28"/>
  <c r="B4" i="31"/>
  <c r="B5" i="66"/>
  <c r="K119" i="31"/>
  <c r="V118" i="31" s="1"/>
  <c r="O218" i="31"/>
  <c r="K218" i="31"/>
  <c r="V217" i="31" s="1"/>
  <c r="K196" i="31"/>
  <c r="V195" i="31" s="1"/>
  <c r="K174" i="31"/>
  <c r="V173" i="31" s="1"/>
  <c r="K152" i="31"/>
  <c r="V151" i="31" s="1"/>
  <c r="E20" i="25"/>
  <c r="E18" i="25"/>
  <c r="M21" i="31" l="1"/>
  <c r="M23" i="31"/>
  <c r="K208" i="31"/>
  <c r="V207" i="31" s="1"/>
  <c r="O208" i="31"/>
  <c r="O230" i="31"/>
  <c r="K230" i="31"/>
  <c r="V229" i="31" s="1"/>
  <c r="K131" i="31"/>
  <c r="V130" i="31" s="1"/>
  <c r="K120" i="31"/>
  <c r="V119" i="31" s="1"/>
  <c r="K153" i="31"/>
  <c r="V152" i="31" s="1"/>
  <c r="K175" i="31"/>
  <c r="V174" i="31" s="1"/>
  <c r="K197" i="31"/>
  <c r="V196" i="31" s="1"/>
  <c r="O219" i="31"/>
  <c r="K219" i="31"/>
  <c r="V218" i="31" s="1"/>
  <c r="S21" i="31"/>
  <c r="K241" i="31"/>
  <c r="V240" i="31" s="1"/>
  <c r="K142" i="31"/>
  <c r="V141" i="31" s="1"/>
  <c r="K164" i="31"/>
  <c r="V163" i="31" s="1"/>
  <c r="K186" i="31"/>
  <c r="V185" i="31" s="1"/>
  <c r="E21" i="25"/>
  <c r="Q21" i="31" l="1"/>
  <c r="O209" i="31"/>
  <c r="K209" i="31"/>
  <c r="V208" i="31" s="1"/>
  <c r="K187" i="31"/>
  <c r="V186" i="31" s="1"/>
  <c r="K165" i="31"/>
  <c r="V164" i="31" s="1"/>
  <c r="K253" i="31"/>
  <c r="V252" i="31" s="1"/>
  <c r="K143" i="31"/>
  <c r="V142" i="31" s="1"/>
  <c r="O220" i="31"/>
  <c r="K220" i="31"/>
  <c r="V219" i="31" s="1"/>
  <c r="K242" i="31"/>
  <c r="V241" i="31" s="1"/>
  <c r="K198" i="31"/>
  <c r="V197" i="31" s="1"/>
  <c r="K176" i="31"/>
  <c r="V175" i="31" s="1"/>
  <c r="K132" i="31"/>
  <c r="V131" i="31" s="1"/>
  <c r="K154" i="31"/>
  <c r="V153" i="31" s="1"/>
  <c r="O231" i="31"/>
  <c r="K231" i="31"/>
  <c r="V230" i="31" s="1"/>
  <c r="E22" i="25"/>
  <c r="K210" i="31" l="1"/>
  <c r="V209" i="31" s="1"/>
  <c r="O210" i="31"/>
  <c r="K254" i="31"/>
  <c r="V253" i="31" s="1"/>
  <c r="K232" i="31"/>
  <c r="V231" i="31" s="1"/>
  <c r="O232" i="31"/>
  <c r="K155" i="31"/>
  <c r="V154" i="31" s="1"/>
  <c r="K265" i="31"/>
  <c r="V264" i="31" s="1"/>
  <c r="K144" i="31"/>
  <c r="V143" i="31" s="1"/>
  <c r="K243" i="31"/>
  <c r="V242" i="31" s="1"/>
  <c r="K177" i="31"/>
  <c r="V176" i="31" s="1"/>
  <c r="K199" i="31"/>
  <c r="V198" i="31" s="1"/>
  <c r="K221" i="31"/>
  <c r="V220" i="31" s="1"/>
  <c r="O221" i="31"/>
  <c r="K166" i="31"/>
  <c r="V165" i="31" s="1"/>
  <c r="K188" i="31"/>
  <c r="V187" i="31" s="1"/>
  <c r="E23" i="25"/>
  <c r="K189" i="31" l="1"/>
  <c r="V188" i="31" s="1"/>
  <c r="K167" i="31"/>
  <c r="V166" i="31" s="1"/>
  <c r="K255" i="31"/>
  <c r="V254" i="31" s="1"/>
  <c r="K222" i="31"/>
  <c r="V221" i="31" s="1"/>
  <c r="O222" i="31"/>
  <c r="K244" i="31"/>
  <c r="V243" i="31" s="1"/>
  <c r="K156" i="31"/>
  <c r="V155" i="31" s="1"/>
  <c r="K178" i="31"/>
  <c r="V177" i="31" s="1"/>
  <c r="K200" i="31"/>
  <c r="V199" i="31" s="1"/>
  <c r="K266" i="31"/>
  <c r="V265" i="31" s="1"/>
  <c r="O233" i="31"/>
  <c r="K233" i="31"/>
  <c r="V232" i="31" s="1"/>
  <c r="K211" i="31"/>
  <c r="V210" i="31" s="1"/>
  <c r="O211" i="31"/>
  <c r="E24" i="25"/>
  <c r="K168" i="31" l="1"/>
  <c r="V167" i="31" s="1"/>
  <c r="O234" i="31"/>
  <c r="K234" i="31"/>
  <c r="V233" i="31" s="1"/>
  <c r="K190" i="31"/>
  <c r="V189" i="31" s="1"/>
  <c r="K267" i="31"/>
  <c r="V266" i="31" s="1"/>
  <c r="O212" i="31"/>
  <c r="K212" i="31"/>
  <c r="V211" i="31" s="1"/>
  <c r="K179" i="31"/>
  <c r="V178" i="31" s="1"/>
  <c r="K245" i="31"/>
  <c r="V244" i="31" s="1"/>
  <c r="K256" i="31"/>
  <c r="V255" i="31" s="1"/>
  <c r="K201" i="31"/>
  <c r="V200" i="31" s="1"/>
  <c r="K223" i="31"/>
  <c r="V222" i="31" s="1"/>
  <c r="O223" i="31"/>
  <c r="E25" i="25"/>
  <c r="O224" i="31" l="1"/>
  <c r="K224" i="31"/>
  <c r="V223" i="31" s="1"/>
  <c r="K202" i="31"/>
  <c r="V201" i="31" s="1"/>
  <c r="K268" i="31"/>
  <c r="V267" i="31" s="1"/>
  <c r="K191" i="31"/>
  <c r="V190" i="31" s="1"/>
  <c r="K246" i="31"/>
  <c r="V245" i="31" s="1"/>
  <c r="K257" i="31"/>
  <c r="V256" i="31" s="1"/>
  <c r="O235" i="31"/>
  <c r="K235" i="31"/>
  <c r="V234" i="31" s="1"/>
  <c r="K180" i="31"/>
  <c r="V179" i="31" s="1"/>
  <c r="K213" i="31"/>
  <c r="V212" i="31" s="1"/>
  <c r="O213" i="31"/>
  <c r="E26" i="25"/>
  <c r="F10" i="31"/>
  <c r="K247" i="31" l="1"/>
  <c r="V246" i="31" s="1"/>
  <c r="K258" i="31"/>
  <c r="V257" i="31" s="1"/>
  <c r="K192" i="31"/>
  <c r="V191" i="31" s="1"/>
  <c r="K203" i="31"/>
  <c r="V202" i="31" s="1"/>
  <c r="O225" i="31"/>
  <c r="K225" i="31"/>
  <c r="V224" i="31" s="1"/>
  <c r="K214" i="31"/>
  <c r="V213" i="31" s="1"/>
  <c r="O214" i="31"/>
  <c r="O236" i="31"/>
  <c r="K236" i="31"/>
  <c r="V235" i="31" s="1"/>
  <c r="K269" i="31"/>
  <c r="V268" i="31" s="1"/>
  <c r="F8" i="31"/>
  <c r="C10" i="31"/>
  <c r="E27" i="25"/>
  <c r="E57" i="25" l="1"/>
  <c r="K215" i="31"/>
  <c r="V214" i="31" s="1"/>
  <c r="O215" i="31"/>
  <c r="K270" i="31"/>
  <c r="V269" i="31" s="1"/>
  <c r="O226" i="31"/>
  <c r="K226" i="31"/>
  <c r="V225" i="31" s="1"/>
  <c r="O237" i="31"/>
  <c r="K237" i="31"/>
  <c r="V236" i="31" s="1"/>
  <c r="K259" i="31"/>
  <c r="V258" i="31" s="1"/>
  <c r="K248" i="31"/>
  <c r="V247" i="31" s="1"/>
  <c r="K204" i="31"/>
  <c r="V203" i="31" s="1"/>
  <c r="E28" i="25"/>
  <c r="F7" i="31"/>
  <c r="C8" i="31"/>
  <c r="E61" i="25" l="1"/>
  <c r="K271" i="31"/>
  <c r="V270" i="31" s="1"/>
  <c r="O238" i="31"/>
  <c r="K238" i="31"/>
  <c r="V237" i="31" s="1"/>
  <c r="K249" i="31"/>
  <c r="V248" i="31" s="1"/>
  <c r="O227" i="31"/>
  <c r="K227" i="31"/>
  <c r="V226" i="31" s="1"/>
  <c r="K260" i="31"/>
  <c r="V259" i="31" s="1"/>
  <c r="K216" i="31"/>
  <c r="V215" i="31" s="1"/>
  <c r="O216" i="31"/>
  <c r="C7" i="31"/>
  <c r="E29" i="25"/>
  <c r="E67" i="25" l="1"/>
  <c r="K272" i="31"/>
  <c r="V271" i="31" s="1"/>
  <c r="K240" i="31"/>
  <c r="V239" i="31" s="1"/>
  <c r="K250" i="31"/>
  <c r="V249" i="31" s="1"/>
  <c r="O239" i="31"/>
  <c r="K239" i="31"/>
  <c r="V238" i="31" s="1"/>
  <c r="K261" i="31"/>
  <c r="V260" i="31" s="1"/>
  <c r="E31" i="25"/>
  <c r="M25" i="31" l="1"/>
  <c r="M26" i="31"/>
  <c r="M30" i="31"/>
  <c r="M28" i="31"/>
  <c r="M24" i="31"/>
  <c r="M29" i="31"/>
  <c r="M27" i="31"/>
  <c r="M31" i="31"/>
  <c r="M32" i="31"/>
  <c r="M34" i="31"/>
  <c r="K262" i="31"/>
  <c r="V261" i="31" s="1"/>
  <c r="K273" i="31"/>
  <c r="V272" i="31" s="1"/>
  <c r="K252" i="31"/>
  <c r="V251" i="31" s="1"/>
  <c r="K251" i="31"/>
  <c r="V250" i="31" s="1"/>
  <c r="E32" i="25"/>
  <c r="M36" i="31" l="1"/>
  <c r="K264" i="31"/>
  <c r="V263" i="31" s="1"/>
  <c r="O228" i="31"/>
  <c r="K228" i="31"/>
  <c r="V227" i="31" s="1"/>
  <c r="O240" i="31"/>
  <c r="K263" i="31"/>
  <c r="V262" i="31" s="1"/>
  <c r="K274" i="31"/>
  <c r="V273" i="31" s="1"/>
  <c r="E33" i="25"/>
  <c r="E30" i="25"/>
  <c r="M33" i="31" l="1"/>
  <c r="M37" i="31"/>
  <c r="O25" i="31"/>
  <c r="Q25" i="31" s="1"/>
  <c r="O28" i="31"/>
  <c r="Q28" i="31" s="1"/>
  <c r="O30" i="31"/>
  <c r="Q30" i="31" s="1"/>
  <c r="O26" i="31"/>
  <c r="Q26" i="31" s="1"/>
  <c r="O24" i="31"/>
  <c r="O23" i="31"/>
  <c r="O29" i="31"/>
  <c r="Q29" i="31" s="1"/>
  <c r="O31" i="31"/>
  <c r="Q31" i="31" s="1"/>
  <c r="O27" i="31"/>
  <c r="Q27" i="31" s="1"/>
  <c r="O32" i="31"/>
  <c r="Q32" i="31" s="1"/>
  <c r="O33" i="31"/>
  <c r="O34" i="31"/>
  <c r="Q34" i="31" s="1"/>
  <c r="O35" i="31"/>
  <c r="O36" i="31"/>
  <c r="Q36" i="31" s="1"/>
  <c r="O37" i="31"/>
  <c r="K275" i="31"/>
  <c r="V274" i="31" s="1"/>
  <c r="K276" i="31"/>
  <c r="V275" i="31" s="1"/>
  <c r="E34" i="25"/>
  <c r="Q23" i="31" l="1"/>
  <c r="Q24" i="31"/>
  <c r="Q37" i="31"/>
  <c r="Q33" i="31"/>
  <c r="M35" i="31"/>
  <c r="S23" i="31"/>
  <c r="S25" i="31"/>
  <c r="S29" i="31"/>
  <c r="S28" i="31"/>
  <c r="S27" i="31"/>
  <c r="S26" i="31"/>
  <c r="S24" i="31"/>
  <c r="S31" i="31"/>
  <c r="S30" i="31"/>
  <c r="S32" i="31"/>
  <c r="S33" i="31"/>
  <c r="S34" i="31"/>
  <c r="S35" i="31"/>
  <c r="S36" i="31"/>
  <c r="S37" i="31"/>
  <c r="Q35" i="31" l="1"/>
  <c r="AZ18" i="25"/>
  <c r="AZ23" i="25"/>
  <c r="AZ25" i="25"/>
  <c r="AZ28" i="25"/>
  <c r="AZ33" i="25"/>
  <c r="AZ34" i="25"/>
  <c r="AZ37" i="25"/>
  <c r="AZ38" i="25"/>
  <c r="AY13" i="25"/>
  <c r="AY14" i="25"/>
  <c r="AY16" i="25"/>
  <c r="AY18" i="25"/>
  <c r="AY24" i="25"/>
  <c r="AY27" i="25"/>
  <c r="AY28" i="25"/>
  <c r="AY29" i="25"/>
  <c r="AY33" i="25"/>
  <c r="AY32" i="25"/>
  <c r="AY34" i="25"/>
  <c r="BA13" i="25"/>
  <c r="BA15" i="25"/>
  <c r="BA16" i="25"/>
  <c r="BA17" i="25"/>
  <c r="BA18" i="25"/>
  <c r="BA19" i="25"/>
  <c r="BA20" i="25"/>
  <c r="BA21" i="25"/>
  <c r="BA22" i="25"/>
  <c r="BA23" i="25"/>
  <c r="BA24" i="25"/>
  <c r="BA28" i="25"/>
  <c r="BA30" i="25"/>
  <c r="BA35" i="25"/>
  <c r="BA36" i="25"/>
  <c r="BA37" i="25"/>
  <c r="BA38" i="25"/>
  <c r="BA25" i="25"/>
  <c r="BA27" i="25"/>
  <c r="BA31" i="25"/>
  <c r="BA14" i="25"/>
  <c r="BA29" i="25"/>
  <c r="BA32" i="25"/>
  <c r="BA26" i="25"/>
  <c r="AZ30" i="25"/>
  <c r="AZ22" i="25"/>
  <c r="AZ17" i="25"/>
  <c r="AZ14" i="25"/>
  <c r="AZ32" i="25"/>
  <c r="AZ16" i="25"/>
  <c r="AZ20" i="25"/>
  <c r="AZ27" i="25"/>
  <c r="AZ19" i="25"/>
  <c r="AZ31" i="25"/>
  <c r="AZ24" i="25"/>
  <c r="AZ35" i="25"/>
  <c r="AZ15" i="25"/>
  <c r="AZ29" i="25"/>
  <c r="AZ26" i="25"/>
  <c r="AZ13" i="25"/>
  <c r="AZ36" i="25"/>
  <c r="AZ21" i="25"/>
  <c r="AY20" i="25"/>
  <c r="AY38" i="25"/>
  <c r="AY22" i="25"/>
  <c r="AY36" i="25"/>
  <c r="AY25" i="25"/>
  <c r="AY23" i="25"/>
  <c r="AY37" i="25"/>
  <c r="AY31" i="25"/>
  <c r="AY17" i="25"/>
  <c r="AY30" i="25"/>
  <c r="AY26" i="25"/>
  <c r="AY15" i="25"/>
  <c r="AY21" i="25"/>
  <c r="AY19" i="25"/>
  <c r="AY35" i="25"/>
  <c r="DS21" i="25" l="1"/>
  <c r="DS30" i="25"/>
  <c r="DS25" i="25"/>
  <c r="DS20" i="25"/>
  <c r="DS24" i="25"/>
  <c r="DS34" i="25"/>
  <c r="DS23" i="25"/>
  <c r="DS26" i="25"/>
  <c r="DS38" i="25"/>
  <c r="DS33" i="25"/>
  <c r="DS29" i="25"/>
  <c r="DS27" i="25"/>
  <c r="DS32" i="25"/>
  <c r="DS31" i="25"/>
  <c r="DS36" i="25"/>
  <c r="FA36" i="25" s="1"/>
  <c r="C36" i="25" s="1"/>
  <c r="DS28" i="25"/>
  <c r="DS13" i="25"/>
  <c r="DS22" i="25"/>
  <c r="DS35" i="25"/>
  <c r="DS16" i="25"/>
  <c r="DS15" i="25"/>
  <c r="DS19" i="25"/>
  <c r="DS18" i="25"/>
  <c r="DS37" i="25"/>
  <c r="DS14" i="25"/>
  <c r="DS17" i="25"/>
  <c r="DU20" i="25"/>
  <c r="DU24" i="25"/>
  <c r="DU32" i="25"/>
  <c r="DU25" i="25"/>
  <c r="DU34" i="25"/>
  <c r="DU35" i="25"/>
  <c r="DU30" i="25"/>
  <c r="DU21" i="25"/>
  <c r="DU16" i="25"/>
  <c r="DU31" i="25"/>
  <c r="DU26" i="25"/>
  <c r="DU38" i="25"/>
  <c r="DU22" i="25"/>
  <c r="DU14" i="25"/>
  <c r="DU36" i="25"/>
  <c r="DU37" i="25"/>
  <c r="DU29" i="25"/>
  <c r="DU18" i="25"/>
  <c r="DU33" i="25"/>
  <c r="DU23" i="25"/>
  <c r="DU19" i="25"/>
  <c r="DU28" i="25"/>
  <c r="DU15" i="25"/>
  <c r="DU17" i="25"/>
  <c r="DU13" i="25"/>
  <c r="DU27" i="25"/>
  <c r="DT20" i="25"/>
  <c r="DT15" i="25"/>
  <c r="DT35" i="25"/>
  <c r="DT16" i="25"/>
  <c r="DT19" i="25"/>
  <c r="DT38" i="25"/>
  <c r="DT18" i="25"/>
  <c r="DT17" i="25"/>
  <c r="DT13" i="25"/>
  <c r="DT14" i="25"/>
  <c r="DT21" i="25"/>
  <c r="DT22" i="25"/>
  <c r="DT34" i="25"/>
  <c r="DT36" i="25"/>
  <c r="DT25" i="25"/>
  <c r="DT23" i="25"/>
  <c r="DT33" i="25"/>
  <c r="DT37" i="25"/>
  <c r="DT31" i="25"/>
  <c r="DT30" i="25"/>
  <c r="DT28" i="25"/>
  <c r="DT27" i="25"/>
  <c r="DT32" i="25"/>
  <c r="DT26" i="25"/>
  <c r="DT29" i="25"/>
  <c r="DT24" i="25"/>
  <c r="FA27" i="25" l="1"/>
  <c r="C27" i="25" s="1"/>
  <c r="D187" i="31" s="1"/>
  <c r="E187" i="31" s="1"/>
  <c r="G187" i="31" s="1"/>
  <c r="FA32" i="25"/>
  <c r="C32" i="25" s="1"/>
  <c r="D244" i="31" s="1"/>
  <c r="E244" i="31" s="1"/>
  <c r="FA18" i="25"/>
  <c r="C18" i="25" s="1"/>
  <c r="D79" i="31" s="1"/>
  <c r="E79" i="31" s="1"/>
  <c r="G79" i="31" s="1"/>
  <c r="FA17" i="25"/>
  <c r="C17" i="25" s="1"/>
  <c r="D61" i="31" s="1"/>
  <c r="E61" i="31" s="1"/>
  <c r="D248" i="31"/>
  <c r="E248" i="31" s="1"/>
  <c r="D249" i="31"/>
  <c r="E249" i="31" s="1"/>
  <c r="D250" i="31"/>
  <c r="E250" i="31" s="1"/>
  <c r="D251" i="31"/>
  <c r="E251" i="31" s="1"/>
  <c r="D252" i="31"/>
  <c r="E252" i="31" s="1"/>
  <c r="FA38" i="25"/>
  <c r="C38" i="25" s="1"/>
  <c r="FA37" i="25"/>
  <c r="C37" i="25" s="1"/>
  <c r="D289" i="31"/>
  <c r="D290" i="31"/>
  <c r="E290" i="31" s="1"/>
  <c r="D291" i="31"/>
  <c r="E291" i="31" s="1"/>
  <c r="D292" i="31"/>
  <c r="E292" i="31" s="1"/>
  <c r="D293" i="31"/>
  <c r="E293" i="31" s="1"/>
  <c r="D294" i="31"/>
  <c r="E294" i="31" s="1"/>
  <c r="D295" i="31"/>
  <c r="E295" i="31" s="1"/>
  <c r="D296" i="31"/>
  <c r="E296" i="31" s="1"/>
  <c r="D297" i="31"/>
  <c r="E297" i="31" s="1"/>
  <c r="D298" i="31"/>
  <c r="E298" i="31" s="1"/>
  <c r="D299" i="31"/>
  <c r="E299" i="31" s="1"/>
  <c r="D300" i="31"/>
  <c r="E300" i="31" s="1"/>
  <c r="D181" i="31"/>
  <c r="D182" i="31"/>
  <c r="E182" i="31" s="1"/>
  <c r="D183" i="31"/>
  <c r="E183" i="31" s="1"/>
  <c r="D184" i="31"/>
  <c r="E184" i="31" s="1"/>
  <c r="D185" i="31"/>
  <c r="E185" i="31" s="1"/>
  <c r="D186" i="31"/>
  <c r="D188" i="31"/>
  <c r="E188" i="31" s="1"/>
  <c r="G188" i="31" s="1"/>
  <c r="D190" i="31"/>
  <c r="E190" i="31" s="1"/>
  <c r="G190" i="31" s="1"/>
  <c r="D191" i="31"/>
  <c r="E191" i="31" s="1"/>
  <c r="G191" i="31" s="1"/>
  <c r="D73" i="31"/>
  <c r="D74" i="31"/>
  <c r="E74" i="31" s="1"/>
  <c r="D75" i="31"/>
  <c r="E75" i="31" s="1"/>
  <c r="D76" i="31"/>
  <c r="E76" i="31" s="1"/>
  <c r="D77" i="31"/>
  <c r="E77" i="31" s="1"/>
  <c r="D78" i="31"/>
  <c r="FA35" i="25"/>
  <c r="C35" i="25" s="1"/>
  <c r="FA31" i="25"/>
  <c r="C31" i="25" s="1"/>
  <c r="FA14" i="25"/>
  <c r="C14" i="25" s="1"/>
  <c r="FA29" i="25"/>
  <c r="C29" i="25" s="1"/>
  <c r="FA33" i="25"/>
  <c r="C33" i="25" s="1"/>
  <c r="FA19" i="25"/>
  <c r="C19" i="25" s="1"/>
  <c r="FA26" i="25"/>
  <c r="C26" i="25" s="1"/>
  <c r="FA23" i="25"/>
  <c r="C23" i="25" s="1"/>
  <c r="FA34" i="25"/>
  <c r="C34" i="25" s="1"/>
  <c r="FA15" i="25"/>
  <c r="C15" i="25" s="1"/>
  <c r="FA24" i="25"/>
  <c r="C24" i="25" s="1"/>
  <c r="FA16" i="25"/>
  <c r="C16" i="25" s="1"/>
  <c r="FA20" i="25"/>
  <c r="C20" i="25" s="1"/>
  <c r="FA22" i="25"/>
  <c r="C22" i="25" s="1"/>
  <c r="FA25" i="25"/>
  <c r="C25" i="25" s="1"/>
  <c r="FA13" i="25"/>
  <c r="C13" i="25" s="1"/>
  <c r="FA30" i="25"/>
  <c r="C30" i="25" s="1"/>
  <c r="FA28" i="25"/>
  <c r="C28" i="25" s="1"/>
  <c r="FA21" i="25"/>
  <c r="C21" i="25" s="1"/>
  <c r="D247" i="31" l="1"/>
  <c r="E247" i="31" s="1"/>
  <c r="D245" i="31"/>
  <c r="E245" i="31" s="1"/>
  <c r="D243" i="31"/>
  <c r="E243" i="31" s="1"/>
  <c r="D192" i="31"/>
  <c r="E192" i="31" s="1"/>
  <c r="G192" i="31" s="1"/>
  <c r="D246" i="31"/>
  <c r="D189" i="31"/>
  <c r="E189" i="31" s="1"/>
  <c r="G189" i="31" s="1"/>
  <c r="D242" i="31"/>
  <c r="E242" i="31" s="1"/>
  <c r="G242" i="31" s="1"/>
  <c r="D241" i="31"/>
  <c r="E241" i="31" s="1"/>
  <c r="D72" i="31"/>
  <c r="D81" i="31"/>
  <c r="E81" i="31" s="1"/>
  <c r="G81" i="31" s="1"/>
  <c r="D84" i="31"/>
  <c r="E84" i="31" s="1"/>
  <c r="G84" i="31" s="1"/>
  <c r="D83" i="31"/>
  <c r="E83" i="31" s="1"/>
  <c r="G83" i="31" s="1"/>
  <c r="D82" i="31"/>
  <c r="E82" i="31" s="1"/>
  <c r="G82" i="31" s="1"/>
  <c r="D71" i="31"/>
  <c r="E71" i="31" s="1"/>
  <c r="G71" i="31" s="1"/>
  <c r="D80" i="31"/>
  <c r="E80" i="31" s="1"/>
  <c r="G80" i="31" s="1"/>
  <c r="D70" i="31"/>
  <c r="E70" i="31" s="1"/>
  <c r="G70" i="31" s="1"/>
  <c r="D64" i="31"/>
  <c r="E64" i="31" s="1"/>
  <c r="G64" i="31" s="1"/>
  <c r="D69" i="31"/>
  <c r="E69" i="31" s="1"/>
  <c r="G69" i="31" s="1"/>
  <c r="D68" i="31"/>
  <c r="E68" i="31" s="1"/>
  <c r="G68" i="31" s="1"/>
  <c r="D67" i="31"/>
  <c r="E67" i="31" s="1"/>
  <c r="G67" i="31" s="1"/>
  <c r="D66" i="31"/>
  <c r="D65" i="31"/>
  <c r="E65" i="31" s="1"/>
  <c r="G65" i="31" s="1"/>
  <c r="D63" i="31"/>
  <c r="E63" i="31" s="1"/>
  <c r="G63" i="31" s="1"/>
  <c r="D62" i="31"/>
  <c r="E62" i="31" s="1"/>
  <c r="G62" i="31" s="1"/>
  <c r="G185" i="31"/>
  <c r="G184" i="31"/>
  <c r="G182" i="31"/>
  <c r="G76" i="31"/>
  <c r="G183" i="31"/>
  <c r="G77" i="31"/>
  <c r="G75" i="31"/>
  <c r="G74" i="31"/>
  <c r="G294" i="31"/>
  <c r="G293" i="31"/>
  <c r="D145" i="31"/>
  <c r="D146" i="31"/>
  <c r="E146" i="31" s="1"/>
  <c r="D147" i="31"/>
  <c r="E147" i="31" s="1"/>
  <c r="D148" i="31"/>
  <c r="E148" i="31" s="1"/>
  <c r="D149" i="31"/>
  <c r="E149" i="31" s="1"/>
  <c r="D150" i="31"/>
  <c r="D151" i="31"/>
  <c r="E151" i="31" s="1"/>
  <c r="G151" i="31" s="1"/>
  <c r="D152" i="31"/>
  <c r="E152" i="31" s="1"/>
  <c r="G152" i="31" s="1"/>
  <c r="D153" i="31"/>
  <c r="E153" i="31" s="1"/>
  <c r="G153" i="31" s="1"/>
  <c r="D154" i="31"/>
  <c r="E154" i="31" s="1"/>
  <c r="G154" i="31" s="1"/>
  <c r="D155" i="31"/>
  <c r="E155" i="31" s="1"/>
  <c r="G155" i="31" s="1"/>
  <c r="D156" i="31"/>
  <c r="E156" i="31" s="1"/>
  <c r="G156" i="31" s="1"/>
  <c r="G292" i="31"/>
  <c r="D37" i="31"/>
  <c r="D38" i="31"/>
  <c r="E38" i="31" s="1"/>
  <c r="D39" i="31"/>
  <c r="E39" i="31" s="1"/>
  <c r="D40" i="31"/>
  <c r="E40" i="31" s="1"/>
  <c r="D41" i="31"/>
  <c r="E41" i="31" s="1"/>
  <c r="D42" i="31"/>
  <c r="D43" i="31"/>
  <c r="E43" i="31" s="1"/>
  <c r="G43" i="31" s="1"/>
  <c r="D44" i="31"/>
  <c r="E44" i="31" s="1"/>
  <c r="G44" i="31" s="1"/>
  <c r="D45" i="31"/>
  <c r="E45" i="31" s="1"/>
  <c r="G45" i="31" s="1"/>
  <c r="D46" i="31"/>
  <c r="E46" i="31" s="1"/>
  <c r="G46" i="31" s="1"/>
  <c r="D47" i="31"/>
  <c r="E47" i="31" s="1"/>
  <c r="G47" i="31" s="1"/>
  <c r="D48" i="31"/>
  <c r="E48" i="31" s="1"/>
  <c r="G48" i="31" s="1"/>
  <c r="G291" i="31"/>
  <c r="D265" i="31"/>
  <c r="D266" i="31"/>
  <c r="E266" i="31" s="1"/>
  <c r="D267" i="31"/>
  <c r="E267" i="31" s="1"/>
  <c r="D268" i="31"/>
  <c r="E268" i="31" s="1"/>
  <c r="D269" i="31"/>
  <c r="E269" i="31" s="1"/>
  <c r="D270" i="31"/>
  <c r="D271" i="31"/>
  <c r="E271" i="31" s="1"/>
  <c r="D272" i="31"/>
  <c r="E272" i="31" s="1"/>
  <c r="D273" i="31"/>
  <c r="E273" i="31" s="1"/>
  <c r="D274" i="31"/>
  <c r="E274" i="31" s="1"/>
  <c r="D275" i="31"/>
  <c r="E275" i="31" s="1"/>
  <c r="D276" i="31"/>
  <c r="E276" i="31" s="1"/>
  <c r="G290" i="31"/>
  <c r="D133" i="31"/>
  <c r="D134" i="31"/>
  <c r="E134" i="31" s="1"/>
  <c r="D135" i="31"/>
  <c r="E135" i="31" s="1"/>
  <c r="D136" i="31"/>
  <c r="E136" i="31" s="1"/>
  <c r="D137" i="31"/>
  <c r="E137" i="31" s="1"/>
  <c r="D138" i="31"/>
  <c r="D139" i="31"/>
  <c r="E139" i="31" s="1"/>
  <c r="G139" i="31" s="1"/>
  <c r="D140" i="31"/>
  <c r="E140" i="31" s="1"/>
  <c r="G140" i="31" s="1"/>
  <c r="D141" i="31"/>
  <c r="E141" i="31" s="1"/>
  <c r="G141" i="31" s="1"/>
  <c r="D142" i="31"/>
  <c r="E142" i="31" s="1"/>
  <c r="G142" i="31" s="1"/>
  <c r="D143" i="31"/>
  <c r="E143" i="31" s="1"/>
  <c r="G143" i="31" s="1"/>
  <c r="D144" i="31"/>
  <c r="E144" i="31" s="1"/>
  <c r="G144" i="31" s="1"/>
  <c r="E289" i="31"/>
  <c r="N39" i="31"/>
  <c r="D301" i="31"/>
  <c r="D302" i="31"/>
  <c r="E302" i="31" s="1"/>
  <c r="D303" i="31"/>
  <c r="E303" i="31" s="1"/>
  <c r="D304" i="31"/>
  <c r="E304" i="31" s="1"/>
  <c r="D305" i="31"/>
  <c r="E305" i="31" s="1"/>
  <c r="D306" i="31"/>
  <c r="E306" i="31" s="1"/>
  <c r="D307" i="31"/>
  <c r="E307" i="31" s="1"/>
  <c r="D308" i="31"/>
  <c r="E308" i="31" s="1"/>
  <c r="D309" i="31"/>
  <c r="E309" i="31" s="1"/>
  <c r="D310" i="31"/>
  <c r="E310" i="31" s="1"/>
  <c r="D311" i="31"/>
  <c r="E311" i="31" s="1"/>
  <c r="D312" i="31"/>
  <c r="E312" i="31" s="1"/>
  <c r="D169" i="31"/>
  <c r="D170" i="31"/>
  <c r="E170" i="31" s="1"/>
  <c r="D171" i="31"/>
  <c r="E171" i="31" s="1"/>
  <c r="D172" i="31"/>
  <c r="E172" i="31" s="1"/>
  <c r="D173" i="31"/>
  <c r="E173" i="31" s="1"/>
  <c r="D174" i="31"/>
  <c r="D175" i="31"/>
  <c r="E175" i="31" s="1"/>
  <c r="G175" i="31" s="1"/>
  <c r="D176" i="31"/>
  <c r="E176" i="31" s="1"/>
  <c r="G176" i="31" s="1"/>
  <c r="D177" i="31"/>
  <c r="E177" i="31" s="1"/>
  <c r="G177" i="31" s="1"/>
  <c r="D178" i="31"/>
  <c r="E178" i="31" s="1"/>
  <c r="G178" i="31" s="1"/>
  <c r="D179" i="31"/>
  <c r="E179" i="31" s="1"/>
  <c r="G179" i="31" s="1"/>
  <c r="D180" i="31"/>
  <c r="E180" i="31" s="1"/>
  <c r="G180" i="31" s="1"/>
  <c r="D313" i="31"/>
  <c r="D314" i="31"/>
  <c r="E314" i="31" s="1"/>
  <c r="D315" i="31"/>
  <c r="E315" i="31" s="1"/>
  <c r="D316" i="31"/>
  <c r="E316" i="31" s="1"/>
  <c r="D317" i="31"/>
  <c r="E317" i="31" s="1"/>
  <c r="D318" i="31"/>
  <c r="E318" i="31" s="1"/>
  <c r="D319" i="31"/>
  <c r="E319" i="31" s="1"/>
  <c r="D320" i="31"/>
  <c r="E320" i="31" s="1"/>
  <c r="D321" i="31"/>
  <c r="E321" i="31" s="1"/>
  <c r="D322" i="31"/>
  <c r="E322" i="31" s="1"/>
  <c r="D323" i="31"/>
  <c r="E323" i="31" s="1"/>
  <c r="D324" i="31"/>
  <c r="E324" i="31" s="1"/>
  <c r="D253" i="31"/>
  <c r="D254" i="31"/>
  <c r="E254" i="31" s="1"/>
  <c r="D255" i="31"/>
  <c r="E255" i="31" s="1"/>
  <c r="D256" i="31"/>
  <c r="E256" i="31" s="1"/>
  <c r="D257" i="31"/>
  <c r="E257" i="31" s="1"/>
  <c r="D258" i="31"/>
  <c r="D259" i="31"/>
  <c r="E259" i="31" s="1"/>
  <c r="D260" i="31"/>
  <c r="E260" i="31" s="1"/>
  <c r="D261" i="31"/>
  <c r="E261" i="31" s="1"/>
  <c r="D262" i="31"/>
  <c r="E262" i="31" s="1"/>
  <c r="D263" i="31"/>
  <c r="E263" i="31" s="1"/>
  <c r="D264" i="31"/>
  <c r="E264" i="31" s="1"/>
  <c r="D205" i="31"/>
  <c r="D206" i="31"/>
  <c r="E206" i="31" s="1"/>
  <c r="D207" i="31"/>
  <c r="E207" i="31" s="1"/>
  <c r="D208" i="31"/>
  <c r="E208" i="31" s="1"/>
  <c r="D209" i="31"/>
  <c r="E209" i="31" s="1"/>
  <c r="D210" i="31"/>
  <c r="D211" i="31"/>
  <c r="E211" i="31" s="1"/>
  <c r="D212" i="31"/>
  <c r="E212" i="31" s="1"/>
  <c r="D213" i="31"/>
  <c r="E213" i="31" s="1"/>
  <c r="D214" i="31"/>
  <c r="E214" i="31" s="1"/>
  <c r="D215" i="31"/>
  <c r="E215" i="31" s="1"/>
  <c r="D216" i="31"/>
  <c r="E216" i="31" s="1"/>
  <c r="D97" i="31"/>
  <c r="D98" i="31"/>
  <c r="E98" i="31" s="1"/>
  <c r="D99" i="31"/>
  <c r="E99" i="31" s="1"/>
  <c r="D100" i="31"/>
  <c r="E100" i="31" s="1"/>
  <c r="D101" i="31"/>
  <c r="E101" i="31" s="1"/>
  <c r="D102" i="31"/>
  <c r="D103" i="31"/>
  <c r="E103" i="31" s="1"/>
  <c r="G103" i="31" s="1"/>
  <c r="D105" i="31"/>
  <c r="E105" i="31" s="1"/>
  <c r="G105" i="31" s="1"/>
  <c r="D104" i="31"/>
  <c r="E104" i="31" s="1"/>
  <c r="G104" i="31" s="1"/>
  <c r="D106" i="31"/>
  <c r="E106" i="31" s="1"/>
  <c r="G106" i="31" s="1"/>
  <c r="D107" i="31"/>
  <c r="E107" i="31" s="1"/>
  <c r="G107" i="31" s="1"/>
  <c r="D108" i="31"/>
  <c r="E108" i="31" s="1"/>
  <c r="G108" i="31" s="1"/>
  <c r="D25" i="31"/>
  <c r="D26" i="31"/>
  <c r="E26" i="31" s="1"/>
  <c r="D27" i="31"/>
  <c r="E27" i="31" s="1"/>
  <c r="D28" i="31"/>
  <c r="E28" i="31" s="1"/>
  <c r="D29" i="31"/>
  <c r="E29" i="31" s="1"/>
  <c r="D30" i="31"/>
  <c r="D31" i="31"/>
  <c r="E31" i="31" s="1"/>
  <c r="G31" i="31" s="1"/>
  <c r="D32" i="31"/>
  <c r="E32" i="31" s="1"/>
  <c r="G32" i="31" s="1"/>
  <c r="D33" i="31"/>
  <c r="E33" i="31" s="1"/>
  <c r="G33" i="31" s="1"/>
  <c r="D34" i="31"/>
  <c r="E34" i="31" s="1"/>
  <c r="G34" i="31" s="1"/>
  <c r="D35" i="31"/>
  <c r="E35" i="31" s="1"/>
  <c r="G35" i="31" s="1"/>
  <c r="D36" i="31"/>
  <c r="E36" i="31" s="1"/>
  <c r="G36" i="31" s="1"/>
  <c r="G300" i="31"/>
  <c r="D109" i="31"/>
  <c r="D110" i="31"/>
  <c r="E110" i="31" s="1"/>
  <c r="D111" i="31"/>
  <c r="E111" i="31" s="1"/>
  <c r="D112" i="31"/>
  <c r="E112" i="31" s="1"/>
  <c r="D113" i="31"/>
  <c r="E113" i="31" s="1"/>
  <c r="D114" i="31"/>
  <c r="D115" i="31"/>
  <c r="E115" i="31" s="1"/>
  <c r="G115" i="31" s="1"/>
  <c r="D117" i="31"/>
  <c r="E117" i="31" s="1"/>
  <c r="G117" i="31" s="1"/>
  <c r="D116" i="31"/>
  <c r="E116" i="31" s="1"/>
  <c r="G116" i="31" s="1"/>
  <c r="D118" i="31"/>
  <c r="E118" i="31" s="1"/>
  <c r="G118" i="31" s="1"/>
  <c r="D119" i="31"/>
  <c r="E119" i="31" s="1"/>
  <c r="G119" i="31" s="1"/>
  <c r="D120" i="31"/>
  <c r="E120" i="31" s="1"/>
  <c r="G120" i="31" s="1"/>
  <c r="G299" i="31"/>
  <c r="G298" i="31"/>
  <c r="D18" i="31"/>
  <c r="D19" i="31"/>
  <c r="E19" i="31" s="1"/>
  <c r="G19" i="31" s="1"/>
  <c r="D20" i="31"/>
  <c r="E20" i="31" s="1"/>
  <c r="G20" i="31" s="1"/>
  <c r="D21" i="31"/>
  <c r="E21" i="31" s="1"/>
  <c r="G21" i="31" s="1"/>
  <c r="D22" i="31"/>
  <c r="E22" i="31" s="1"/>
  <c r="G22" i="31" s="1"/>
  <c r="D23" i="31"/>
  <c r="E23" i="31" s="1"/>
  <c r="G23" i="31" s="1"/>
  <c r="D24" i="31"/>
  <c r="E24" i="31" s="1"/>
  <c r="G24" i="31" s="1"/>
  <c r="G297" i="31"/>
  <c r="D49" i="31"/>
  <c r="D50" i="31"/>
  <c r="E50" i="31" s="1"/>
  <c r="D51" i="31"/>
  <c r="E51" i="31" s="1"/>
  <c r="D52" i="31"/>
  <c r="E52" i="31" s="1"/>
  <c r="D53" i="31"/>
  <c r="E53" i="31" s="1"/>
  <c r="D54" i="31"/>
  <c r="D55" i="31"/>
  <c r="E55" i="31" s="1"/>
  <c r="G55" i="31" s="1"/>
  <c r="D56" i="31"/>
  <c r="E56" i="31" s="1"/>
  <c r="G56" i="31" s="1"/>
  <c r="D57" i="31"/>
  <c r="E57" i="31" s="1"/>
  <c r="G57" i="31" s="1"/>
  <c r="D58" i="31"/>
  <c r="E58" i="31" s="1"/>
  <c r="G58" i="31" s="1"/>
  <c r="D59" i="31"/>
  <c r="E59" i="31" s="1"/>
  <c r="G59" i="31" s="1"/>
  <c r="D60" i="31"/>
  <c r="E60" i="31" s="1"/>
  <c r="G60" i="31" s="1"/>
  <c r="D85" i="31"/>
  <c r="E85" i="31" s="1"/>
  <c r="D86" i="31"/>
  <c r="E86" i="31" s="1"/>
  <c r="D87" i="31"/>
  <c r="E87" i="31" s="1"/>
  <c r="D88" i="31"/>
  <c r="E88" i="31" s="1"/>
  <c r="D89" i="31"/>
  <c r="E89" i="31" s="1"/>
  <c r="D90" i="31"/>
  <c r="D91" i="31"/>
  <c r="E91" i="31" s="1"/>
  <c r="G91" i="31" s="1"/>
  <c r="D93" i="31"/>
  <c r="E93" i="31" s="1"/>
  <c r="G93" i="31" s="1"/>
  <c r="D92" i="31"/>
  <c r="E92" i="31" s="1"/>
  <c r="G92" i="31" s="1"/>
  <c r="D94" i="31"/>
  <c r="E94" i="31" s="1"/>
  <c r="G94" i="31" s="1"/>
  <c r="D95" i="31"/>
  <c r="E95" i="31" s="1"/>
  <c r="G95" i="31" s="1"/>
  <c r="D96" i="31"/>
  <c r="D193" i="31"/>
  <c r="D194" i="31"/>
  <c r="E194" i="31" s="1"/>
  <c r="D195" i="31"/>
  <c r="E195" i="31" s="1"/>
  <c r="D196" i="31"/>
  <c r="E196" i="31" s="1"/>
  <c r="D197" i="31"/>
  <c r="E197" i="31" s="1"/>
  <c r="D198" i="31"/>
  <c r="D199" i="31"/>
  <c r="E199" i="31" s="1"/>
  <c r="G199" i="31" s="1"/>
  <c r="D200" i="31"/>
  <c r="E200" i="31" s="1"/>
  <c r="G200" i="31" s="1"/>
  <c r="D201" i="31"/>
  <c r="E201" i="31" s="1"/>
  <c r="G201" i="31" s="1"/>
  <c r="D202" i="31"/>
  <c r="E202" i="31" s="1"/>
  <c r="G202" i="31" s="1"/>
  <c r="D203" i="31"/>
  <c r="E203" i="31" s="1"/>
  <c r="G203" i="31" s="1"/>
  <c r="D204" i="31"/>
  <c r="E204" i="31" s="1"/>
  <c r="G204" i="31" s="1"/>
  <c r="D157" i="31"/>
  <c r="D158" i="31"/>
  <c r="E158" i="31" s="1"/>
  <c r="D159" i="31"/>
  <c r="E159" i="31" s="1"/>
  <c r="D160" i="31"/>
  <c r="E160" i="31" s="1"/>
  <c r="D161" i="31"/>
  <c r="E161" i="31" s="1"/>
  <c r="D162" i="31"/>
  <c r="D163" i="31"/>
  <c r="E163" i="31" s="1"/>
  <c r="G163" i="31" s="1"/>
  <c r="D165" i="31"/>
  <c r="E165" i="31" s="1"/>
  <c r="G165" i="31" s="1"/>
  <c r="D164" i="31"/>
  <c r="E164" i="31" s="1"/>
  <c r="G164" i="31" s="1"/>
  <c r="D166" i="31"/>
  <c r="E166" i="31" s="1"/>
  <c r="G166" i="31" s="1"/>
  <c r="D167" i="31"/>
  <c r="E167" i="31" s="1"/>
  <c r="G167" i="31" s="1"/>
  <c r="D168" i="31"/>
  <c r="E168" i="31" s="1"/>
  <c r="G168" i="31" s="1"/>
  <c r="D277" i="31"/>
  <c r="D278" i="31"/>
  <c r="E278" i="31" s="1"/>
  <c r="D279" i="31"/>
  <c r="E279" i="31" s="1"/>
  <c r="D280" i="31"/>
  <c r="E280" i="31" s="1"/>
  <c r="D281" i="31"/>
  <c r="E281" i="31" s="1"/>
  <c r="D282" i="31"/>
  <c r="E282" i="31" s="1"/>
  <c r="D283" i="31"/>
  <c r="E283" i="31" s="1"/>
  <c r="D284" i="31"/>
  <c r="E284" i="31" s="1"/>
  <c r="D285" i="31"/>
  <c r="E285" i="31" s="1"/>
  <c r="D286" i="31"/>
  <c r="E286" i="31" s="1"/>
  <c r="D287" i="31"/>
  <c r="E287" i="31" s="1"/>
  <c r="D288" i="31"/>
  <c r="E288" i="31" s="1"/>
  <c r="G296" i="31"/>
  <c r="D217" i="31"/>
  <c r="D218" i="31"/>
  <c r="E218" i="31" s="1"/>
  <c r="D219" i="31"/>
  <c r="E219" i="31" s="1"/>
  <c r="D220" i="31"/>
  <c r="E220" i="31" s="1"/>
  <c r="D221" i="31"/>
  <c r="E221" i="31" s="1"/>
  <c r="D222" i="31"/>
  <c r="D223" i="31"/>
  <c r="E223" i="31" s="1"/>
  <c r="D224" i="31"/>
  <c r="E224" i="31" s="1"/>
  <c r="D225" i="31"/>
  <c r="E225" i="31" s="1"/>
  <c r="D226" i="31"/>
  <c r="E226" i="31" s="1"/>
  <c r="D227" i="31"/>
  <c r="E227" i="31" s="1"/>
  <c r="D228" i="31"/>
  <c r="E228" i="31" s="1"/>
  <c r="D229" i="31"/>
  <c r="E229" i="31" s="1"/>
  <c r="D230" i="31"/>
  <c r="E230" i="31" s="1"/>
  <c r="D231" i="31"/>
  <c r="E231" i="31" s="1"/>
  <c r="G231" i="31" s="1"/>
  <c r="D232" i="31"/>
  <c r="E232" i="31" s="1"/>
  <c r="D233" i="31"/>
  <c r="E233" i="31" s="1"/>
  <c r="D234" i="31"/>
  <c r="E234" i="31" s="1"/>
  <c r="D235" i="31"/>
  <c r="E235" i="31" s="1"/>
  <c r="G235" i="31" s="1"/>
  <c r="D236" i="31"/>
  <c r="E236" i="31" s="1"/>
  <c r="G236" i="31" s="1"/>
  <c r="D237" i="31"/>
  <c r="E237" i="31" s="1"/>
  <c r="G237" i="31" s="1"/>
  <c r="D238" i="31"/>
  <c r="E238" i="31" s="1"/>
  <c r="D239" i="31"/>
  <c r="E239" i="31" s="1"/>
  <c r="G239" i="31" s="1"/>
  <c r="D240" i="31"/>
  <c r="E240" i="31" s="1"/>
  <c r="G240" i="31" s="1"/>
  <c r="D121" i="31"/>
  <c r="D122" i="31"/>
  <c r="E122" i="31" s="1"/>
  <c r="D123" i="31"/>
  <c r="E123" i="31" s="1"/>
  <c r="D124" i="31"/>
  <c r="E124" i="31" s="1"/>
  <c r="D125" i="31"/>
  <c r="E125" i="31" s="1"/>
  <c r="D126" i="31"/>
  <c r="D127" i="31"/>
  <c r="E127" i="31" s="1"/>
  <c r="G127" i="31" s="1"/>
  <c r="D128" i="31"/>
  <c r="E128" i="31" s="1"/>
  <c r="G128" i="31" s="1"/>
  <c r="D129" i="31"/>
  <c r="E129" i="31" s="1"/>
  <c r="G129" i="31" s="1"/>
  <c r="D130" i="31"/>
  <c r="E130" i="31" s="1"/>
  <c r="G130" i="31" s="1"/>
  <c r="D131" i="31"/>
  <c r="E131" i="31" s="1"/>
  <c r="G131" i="31" s="1"/>
  <c r="D132" i="31"/>
  <c r="E132" i="31" s="1"/>
  <c r="G132" i="31" s="1"/>
  <c r="G295" i="31"/>
  <c r="E66" i="31"/>
  <c r="G61" i="31"/>
  <c r="E181" i="31"/>
  <c r="N30" i="31"/>
  <c r="G252" i="31"/>
  <c r="E186" i="31"/>
  <c r="G186" i="31" s="1"/>
  <c r="U30" i="31"/>
  <c r="G251" i="31"/>
  <c r="G244" i="31"/>
  <c r="G250" i="31"/>
  <c r="E72" i="31"/>
  <c r="G72" i="31" s="1"/>
  <c r="G249" i="31"/>
  <c r="G248" i="31"/>
  <c r="E78" i="31"/>
  <c r="G78" i="31" s="1"/>
  <c r="G247" i="31"/>
  <c r="E246" i="31"/>
  <c r="U35" i="31"/>
  <c r="G243" i="31"/>
  <c r="E73" i="31"/>
  <c r="G245" i="31"/>
  <c r="G36" i="25"/>
  <c r="G32" i="25"/>
  <c r="G18" i="25"/>
  <c r="D10" i="31"/>
  <c r="G27" i="25"/>
  <c r="D8" i="31"/>
  <c r="G17" i="25"/>
  <c r="D7" i="31"/>
  <c r="G31" i="25"/>
  <c r="N21" i="31" l="1"/>
  <c r="N35" i="31"/>
  <c r="X35" i="31" s="1"/>
  <c r="U21" i="31"/>
  <c r="U20" i="31"/>
  <c r="N20" i="31"/>
  <c r="P20" i="31" s="1"/>
  <c r="G196" i="31"/>
  <c r="G149" i="31"/>
  <c r="G195" i="31"/>
  <c r="G197" i="31"/>
  <c r="G40" i="31"/>
  <c r="G147" i="31"/>
  <c r="G88" i="31"/>
  <c r="G161" i="31"/>
  <c r="G136" i="31"/>
  <c r="G232" i="31"/>
  <c r="G146" i="31"/>
  <c r="N230" i="31"/>
  <c r="G87" i="31"/>
  <c r="G113" i="31"/>
  <c r="G41" i="31"/>
  <c r="G28" i="31"/>
  <c r="G38" i="31"/>
  <c r="G27" i="31"/>
  <c r="G125" i="31"/>
  <c r="G194" i="31"/>
  <c r="G134" i="31"/>
  <c r="G137" i="31"/>
  <c r="G86" i="31"/>
  <c r="G122" i="31"/>
  <c r="G158" i="31"/>
  <c r="G101" i="31"/>
  <c r="G173" i="31"/>
  <c r="G148" i="31"/>
  <c r="G111" i="31"/>
  <c r="G123" i="31"/>
  <c r="G159" i="31"/>
  <c r="G172" i="31"/>
  <c r="G39" i="31"/>
  <c r="G26" i="31"/>
  <c r="G124" i="31"/>
  <c r="G160" i="31"/>
  <c r="G100" i="31"/>
  <c r="G52" i="31"/>
  <c r="G99" i="31"/>
  <c r="G51" i="31"/>
  <c r="G98" i="31"/>
  <c r="G170" i="31"/>
  <c r="G135" i="31"/>
  <c r="G171" i="31"/>
  <c r="G50" i="31"/>
  <c r="G29" i="31"/>
  <c r="G112" i="31"/>
  <c r="G110" i="31"/>
  <c r="G53" i="31"/>
  <c r="N232" i="31"/>
  <c r="G89" i="31"/>
  <c r="N238" i="31"/>
  <c r="N236" i="31"/>
  <c r="G238" i="31"/>
  <c r="N235" i="31"/>
  <c r="N233" i="31"/>
  <c r="N239" i="31"/>
  <c r="N240" i="31"/>
  <c r="G230" i="31"/>
  <c r="N237" i="31"/>
  <c r="G323" i="31"/>
  <c r="G303" i="31"/>
  <c r="G322" i="31"/>
  <c r="G302" i="31"/>
  <c r="G304" i="31"/>
  <c r="G321" i="31"/>
  <c r="E301" i="31"/>
  <c r="N40" i="31"/>
  <c r="G288" i="31"/>
  <c r="G320" i="31"/>
  <c r="R39" i="31"/>
  <c r="P39" i="31"/>
  <c r="X39" i="31"/>
  <c r="G287" i="31"/>
  <c r="G319" i="31"/>
  <c r="G289" i="31"/>
  <c r="G286" i="31"/>
  <c r="G318" i="31"/>
  <c r="G285" i="31"/>
  <c r="G317" i="31"/>
  <c r="G284" i="31"/>
  <c r="G316" i="31"/>
  <c r="G312" i="31"/>
  <c r="G315" i="31"/>
  <c r="G311" i="31"/>
  <c r="G282" i="31"/>
  <c r="G314" i="31"/>
  <c r="G310" i="31"/>
  <c r="G283" i="31"/>
  <c r="G281" i="31"/>
  <c r="N41" i="31"/>
  <c r="E313" i="31"/>
  <c r="G309" i="31"/>
  <c r="G324" i="31"/>
  <c r="G280" i="31"/>
  <c r="G308" i="31"/>
  <c r="N231" i="31"/>
  <c r="G279" i="31"/>
  <c r="G307" i="31"/>
  <c r="N34" i="31"/>
  <c r="G233" i="31"/>
  <c r="U34" i="31"/>
  <c r="G278" i="31"/>
  <c r="G306" i="31"/>
  <c r="E277" i="31"/>
  <c r="N38" i="31"/>
  <c r="G305" i="31"/>
  <c r="G7" i="31"/>
  <c r="G67" i="25" s="1"/>
  <c r="C66" i="25"/>
  <c r="G10" i="31"/>
  <c r="C56" i="25"/>
  <c r="C61" i="25"/>
  <c r="G8" i="31"/>
  <c r="G62" i="25" s="1"/>
  <c r="G246" i="31"/>
  <c r="G271" i="31"/>
  <c r="G234" i="31"/>
  <c r="N206" i="31"/>
  <c r="G206" i="31"/>
  <c r="E270" i="31"/>
  <c r="U37" i="31"/>
  <c r="E42" i="31"/>
  <c r="G42" i="31" s="1"/>
  <c r="U18" i="31"/>
  <c r="G264" i="31"/>
  <c r="E205" i="31"/>
  <c r="N32" i="31"/>
  <c r="E157" i="31"/>
  <c r="N28" i="31"/>
  <c r="G269" i="31"/>
  <c r="N18" i="31"/>
  <c r="E37" i="31"/>
  <c r="G263" i="31"/>
  <c r="E174" i="31"/>
  <c r="G174" i="31" s="1"/>
  <c r="U29" i="31"/>
  <c r="G268" i="31"/>
  <c r="E102" i="31"/>
  <c r="G102" i="31" s="1"/>
  <c r="U23" i="31"/>
  <c r="G262" i="31"/>
  <c r="G66" i="31"/>
  <c r="R30" i="31"/>
  <c r="X30" i="31"/>
  <c r="P30" i="31"/>
  <c r="N227" i="31"/>
  <c r="G227" i="31"/>
  <c r="P239" i="31" s="1"/>
  <c r="G261" i="31"/>
  <c r="E265" i="31"/>
  <c r="N37" i="31"/>
  <c r="G259" i="31"/>
  <c r="N19" i="31"/>
  <c r="E49" i="31"/>
  <c r="G181" i="31"/>
  <c r="G216" i="31"/>
  <c r="P216" i="31" s="1"/>
  <c r="N216" i="31"/>
  <c r="G226" i="31"/>
  <c r="N226" i="31"/>
  <c r="G266" i="31"/>
  <c r="E138" i="31"/>
  <c r="G138" i="31" s="1"/>
  <c r="U26" i="31"/>
  <c r="E258" i="31"/>
  <c r="U36" i="31"/>
  <c r="E150" i="31"/>
  <c r="G150" i="31" s="1"/>
  <c r="U27" i="31"/>
  <c r="E54" i="31"/>
  <c r="G54" i="31" s="1"/>
  <c r="U19" i="31"/>
  <c r="N22" i="31"/>
  <c r="E96" i="31"/>
  <c r="G96" i="31" s="1"/>
  <c r="N215" i="31"/>
  <c r="G215" i="31"/>
  <c r="P215" i="31" s="1"/>
  <c r="G225" i="31"/>
  <c r="P237" i="31" s="1"/>
  <c r="N225" i="31"/>
  <c r="G267" i="31"/>
  <c r="G260" i="31"/>
  <c r="G229" i="31"/>
  <c r="E169" i="31"/>
  <c r="N29" i="31"/>
  <c r="E133" i="31"/>
  <c r="N26" i="31"/>
  <c r="G257" i="31"/>
  <c r="N214" i="31"/>
  <c r="G214" i="31"/>
  <c r="P214" i="31" s="1"/>
  <c r="N224" i="31"/>
  <c r="G224" i="31"/>
  <c r="N228" i="31"/>
  <c r="G228" i="31"/>
  <c r="P240" i="31" s="1"/>
  <c r="R35" i="31"/>
  <c r="G256" i="31"/>
  <c r="E145" i="31"/>
  <c r="N27" i="31"/>
  <c r="N213" i="31"/>
  <c r="G213" i="31"/>
  <c r="P213" i="31" s="1"/>
  <c r="N223" i="31"/>
  <c r="G223" i="31"/>
  <c r="G241" i="31"/>
  <c r="E30" i="31"/>
  <c r="G30" i="31" s="1"/>
  <c r="U17" i="31"/>
  <c r="E114" i="31"/>
  <c r="G114" i="31" s="1"/>
  <c r="U24" i="31"/>
  <c r="G255" i="31"/>
  <c r="N212" i="31"/>
  <c r="G212" i="31"/>
  <c r="P212" i="31" s="1"/>
  <c r="E222" i="31"/>
  <c r="U33" i="31"/>
  <c r="E198" i="31"/>
  <c r="G198" i="31" s="1"/>
  <c r="U31" i="31"/>
  <c r="R21" i="31"/>
  <c r="P21" i="31"/>
  <c r="X21" i="31"/>
  <c r="G275" i="31"/>
  <c r="G254" i="31"/>
  <c r="G85" i="31"/>
  <c r="N211" i="31"/>
  <c r="G211" i="31"/>
  <c r="P211" i="31" s="1"/>
  <c r="G221" i="31"/>
  <c r="N221" i="31"/>
  <c r="G73" i="31"/>
  <c r="G276" i="31"/>
  <c r="E109" i="31"/>
  <c r="N24" i="31"/>
  <c r="E253" i="31"/>
  <c r="N36" i="31"/>
  <c r="E90" i="31"/>
  <c r="U22" i="31"/>
  <c r="E210" i="31"/>
  <c r="U32" i="31"/>
  <c r="G220" i="31"/>
  <c r="N220" i="31"/>
  <c r="N16" i="31"/>
  <c r="E25" i="31"/>
  <c r="N17" i="31"/>
  <c r="G274" i="31"/>
  <c r="E126" i="31"/>
  <c r="G126" i="31" s="1"/>
  <c r="U25" i="31"/>
  <c r="N209" i="31"/>
  <c r="G209" i="31"/>
  <c r="N219" i="31"/>
  <c r="G219" i="31"/>
  <c r="G273" i="31"/>
  <c r="R20" i="31"/>
  <c r="X20" i="31"/>
  <c r="E162" i="31"/>
  <c r="G162" i="31" s="1"/>
  <c r="U28" i="31"/>
  <c r="N208" i="31"/>
  <c r="G208" i="31"/>
  <c r="N218" i="31"/>
  <c r="G218" i="31"/>
  <c r="E18" i="31"/>
  <c r="G18" i="31" s="1"/>
  <c r="U16" i="31"/>
  <c r="G272" i="31"/>
  <c r="E97" i="31"/>
  <c r="N23" i="31"/>
  <c r="E121" i="31"/>
  <c r="N25" i="31"/>
  <c r="G207" i="31"/>
  <c r="P207" i="31" s="1"/>
  <c r="N207" i="31"/>
  <c r="E217" i="31"/>
  <c r="N33" i="31"/>
  <c r="E193" i="31"/>
  <c r="N31" i="31"/>
  <c r="G16" i="25"/>
  <c r="E7" i="31"/>
  <c r="G38" i="25"/>
  <c r="G21" i="25"/>
  <c r="G19" i="25"/>
  <c r="G22" i="25"/>
  <c r="G26" i="25"/>
  <c r="G14" i="25"/>
  <c r="G30" i="25"/>
  <c r="E10" i="31"/>
  <c r="G24" i="25"/>
  <c r="G29" i="25"/>
  <c r="G23" i="25"/>
  <c r="G25" i="25"/>
  <c r="E8" i="31"/>
  <c r="G33" i="25"/>
  <c r="G37" i="25"/>
  <c r="G28" i="25"/>
  <c r="G13" i="25"/>
  <c r="G15" i="25"/>
  <c r="G34" i="25"/>
  <c r="G35" i="25"/>
  <c r="G20" i="25"/>
  <c r="P209" i="31" l="1"/>
  <c r="P35" i="31"/>
  <c r="P208" i="31"/>
  <c r="P233" i="31"/>
  <c r="P206" i="31"/>
  <c r="X34" i="31"/>
  <c r="P230" i="31"/>
  <c r="G57" i="25"/>
  <c r="I87" i="25" s="1"/>
  <c r="G301" i="31"/>
  <c r="R38" i="31"/>
  <c r="P38" i="31"/>
  <c r="X38" i="31"/>
  <c r="G313" i="31"/>
  <c r="G277" i="31"/>
  <c r="R41" i="31"/>
  <c r="X41" i="31"/>
  <c r="P41" i="31"/>
  <c r="P34" i="31"/>
  <c r="R34" i="31"/>
  <c r="R40" i="31"/>
  <c r="P40" i="31"/>
  <c r="X40" i="31"/>
  <c r="P224" i="31"/>
  <c r="P220" i="31"/>
  <c r="P223" i="31"/>
  <c r="P226" i="31"/>
  <c r="P219" i="31"/>
  <c r="I86" i="25"/>
  <c r="G25" i="31"/>
  <c r="G270" i="31"/>
  <c r="R18" i="31"/>
  <c r="X18" i="31"/>
  <c r="P18" i="31"/>
  <c r="R16" i="31"/>
  <c r="X16" i="31"/>
  <c r="P16" i="31"/>
  <c r="P221" i="31"/>
  <c r="N222" i="31"/>
  <c r="G222" i="31"/>
  <c r="P234" i="31" s="1"/>
  <c r="P26" i="31"/>
  <c r="R26" i="31"/>
  <c r="X26" i="31"/>
  <c r="R22" i="31"/>
  <c r="X22" i="31"/>
  <c r="P22" i="31"/>
  <c r="P231" i="31"/>
  <c r="R17" i="31"/>
  <c r="P17" i="31"/>
  <c r="X17" i="31"/>
  <c r="R25" i="31"/>
  <c r="X25" i="31"/>
  <c r="P25" i="31"/>
  <c r="X27" i="31"/>
  <c r="R27" i="31"/>
  <c r="P27" i="31"/>
  <c r="G133" i="31"/>
  <c r="G121" i="31"/>
  <c r="G145" i="31"/>
  <c r="X29" i="31"/>
  <c r="P29" i="31"/>
  <c r="R29" i="31"/>
  <c r="R28" i="31"/>
  <c r="P28" i="31"/>
  <c r="X28" i="31"/>
  <c r="N234" i="31"/>
  <c r="N217" i="31"/>
  <c r="G217" i="31"/>
  <c r="P229" i="31" s="1"/>
  <c r="X23" i="31"/>
  <c r="R23" i="31"/>
  <c r="P23" i="31"/>
  <c r="G169" i="31"/>
  <c r="G49" i="31"/>
  <c r="G157" i="31"/>
  <c r="G97" i="31"/>
  <c r="N229" i="31"/>
  <c r="R19" i="31"/>
  <c r="X19" i="31"/>
  <c r="P19" i="31"/>
  <c r="R33" i="31"/>
  <c r="X33" i="31"/>
  <c r="P33" i="31"/>
  <c r="N210" i="31"/>
  <c r="G210" i="31"/>
  <c r="P210" i="31" s="1"/>
  <c r="X32" i="31"/>
  <c r="R32" i="31"/>
  <c r="P32" i="31"/>
  <c r="G258" i="31"/>
  <c r="G205" i="31"/>
  <c r="N205" i="31"/>
  <c r="G37" i="31"/>
  <c r="G90" i="31"/>
  <c r="P232" i="31"/>
  <c r="R37" i="31"/>
  <c r="P37" i="31"/>
  <c r="X37" i="31"/>
  <c r="P235" i="31"/>
  <c r="R36" i="31"/>
  <c r="P36" i="31"/>
  <c r="X36" i="31"/>
  <c r="P228" i="31"/>
  <c r="P238" i="31"/>
  <c r="G265" i="31"/>
  <c r="P218" i="31"/>
  <c r="G253" i="31"/>
  <c r="X24" i="31"/>
  <c r="R24" i="31"/>
  <c r="P24" i="31"/>
  <c r="P31" i="31"/>
  <c r="R31" i="31"/>
  <c r="X31" i="31"/>
  <c r="G109" i="31"/>
  <c r="P227" i="31"/>
  <c r="G193" i="31"/>
  <c r="P236" i="31"/>
  <c r="P225" i="31"/>
  <c r="P222" i="31" l="1"/>
  <c r="P217" i="31"/>
  <c r="P205" i="3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PacifiCorp</author>
  </authors>
  <commentList>
    <comment ref="H5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PacifiCorp:</t>
        </r>
        <r>
          <rPr>
            <sz val="8"/>
            <color indexed="81"/>
            <rFont val="Tahoma"/>
            <family val="2"/>
          </rPr>
          <t xml:space="preserve">
Date that deal is evaluated.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<sst xmlns="http://schemas.openxmlformats.org/spreadsheetml/2006/main" count="2379" uniqueCount="291">
  <si>
    <t>Year</t>
  </si>
  <si>
    <t>(a)</t>
  </si>
  <si>
    <t>(b)</t>
  </si>
  <si>
    <t>(c)</t>
  </si>
  <si>
    <t>(d)</t>
  </si>
  <si>
    <t>(e)</t>
  </si>
  <si>
    <t>Capacity</t>
  </si>
  <si>
    <t>(f)</t>
  </si>
  <si>
    <t>$/kW</t>
  </si>
  <si>
    <t>$/kW-yr</t>
  </si>
  <si>
    <t>Estimated Capital Cost</t>
  </si>
  <si>
    <t>Variable O&amp;M</t>
  </si>
  <si>
    <t>Total Price @</t>
  </si>
  <si>
    <t>Capacity Factor</t>
  </si>
  <si>
    <t xml:space="preserve"> $/kW-yr</t>
  </si>
  <si>
    <t>Avoided Cost Prices</t>
  </si>
  <si>
    <t>Energy</t>
  </si>
  <si>
    <t>Only Price</t>
  </si>
  <si>
    <t>Table 1</t>
  </si>
  <si>
    <t>Fuel Cost</t>
  </si>
  <si>
    <t>(g)</t>
  </si>
  <si>
    <t>(h)</t>
  </si>
  <si>
    <t>(i)</t>
  </si>
  <si>
    <t>Sources, Inputs and Assumptions</t>
  </si>
  <si>
    <t>PacifiCorp</t>
  </si>
  <si>
    <t>Delivered</t>
  </si>
  <si>
    <t>Peak Type:</t>
  </si>
  <si>
    <t>Quote Date</t>
  </si>
  <si>
    <t>Burnertip Natural Gas Price Forecast</t>
  </si>
  <si>
    <t>$/MWh</t>
  </si>
  <si>
    <t>MW</t>
  </si>
  <si>
    <t>CF</t>
  </si>
  <si>
    <t>Appendix B</t>
  </si>
  <si>
    <t xml:space="preserve">  Capacity Factor</t>
  </si>
  <si>
    <t>Start</t>
  </si>
  <si>
    <t>Resource Capacity</t>
  </si>
  <si>
    <t>Nominal Avoided Costs Calculated Monthly</t>
  </si>
  <si>
    <t>End</t>
  </si>
  <si>
    <t>Capacity $</t>
  </si>
  <si>
    <t>Total</t>
  </si>
  <si>
    <t>Month</t>
  </si>
  <si>
    <t>Avoided $</t>
  </si>
  <si>
    <t>MWH</t>
  </si>
  <si>
    <t>Offset</t>
  </si>
  <si>
    <t>Date Test</t>
  </si>
  <si>
    <t>Dollars</t>
  </si>
  <si>
    <t>AC Price</t>
  </si>
  <si>
    <t>Total Resource Costs</t>
  </si>
  <si>
    <r>
      <t>$/MWh</t>
    </r>
    <r>
      <rPr>
        <vertAlign val="superscript"/>
        <sz val="9"/>
        <rFont val="Times New Roman"/>
        <family val="1"/>
      </rPr>
      <t xml:space="preserve"> (2)</t>
    </r>
  </si>
  <si>
    <t>Study_Name:</t>
  </si>
  <si>
    <t>Table 4</t>
  </si>
  <si>
    <t>Table 3</t>
  </si>
  <si>
    <t>&lt;---- Calculated Monthly</t>
  </si>
  <si>
    <t>Capacity Contribution</t>
  </si>
  <si>
    <t>IRP - Utah Greenfield</t>
  </si>
  <si>
    <t>IRP West Side</t>
  </si>
  <si>
    <t>IRP - Wyo NE</t>
  </si>
  <si>
    <t>energy</t>
  </si>
  <si>
    <t>capacity</t>
  </si>
  <si>
    <t>Resource Cost ($/kw-year)</t>
  </si>
  <si>
    <t>Deferred Cost (Millions $/year)</t>
  </si>
  <si>
    <t>Total Capacity Deferral</t>
  </si>
  <si>
    <t>$/kw-year</t>
  </si>
  <si>
    <t>Millions $/year</t>
  </si>
  <si>
    <t xml:space="preserve">start </t>
  </si>
  <si>
    <t>end</t>
  </si>
  <si>
    <t>Transmission Deferral (MW)</t>
  </si>
  <si>
    <t>West Side</t>
  </si>
  <si>
    <t>Network Upgrade</t>
  </si>
  <si>
    <t>Year of deferral</t>
  </si>
  <si>
    <t>Table 2</t>
  </si>
  <si>
    <t>Avoided Energy Costs - Scheduled Hours ($/MWh)</t>
  </si>
  <si>
    <t>Winter Season</t>
  </si>
  <si>
    <t>Summer Season</t>
  </si>
  <si>
    <t>Energy Only</t>
  </si>
  <si>
    <t>COD</t>
  </si>
  <si>
    <t>Naughton</t>
  </si>
  <si>
    <t>Burner tip</t>
  </si>
  <si>
    <t>Network Upgrade ($/kw-yr)</t>
  </si>
  <si>
    <t>Total Fixed Cost</t>
  </si>
  <si>
    <t>if Deferred 1</t>
  </si>
  <si>
    <t>Collection</t>
  </si>
  <si>
    <t>Parent Object</t>
  </si>
  <si>
    <t>Child Object</t>
  </si>
  <si>
    <t>Property</t>
  </si>
  <si>
    <t>Value</t>
  </si>
  <si>
    <t>Data File</t>
  </si>
  <si>
    <t>Units</t>
  </si>
  <si>
    <t>Band</t>
  </si>
  <si>
    <t>Date From</t>
  </si>
  <si>
    <t>Date To</t>
  </si>
  <si>
    <t>Timeslice</t>
  </si>
  <si>
    <t>Action</t>
  </si>
  <si>
    <t>Expression</t>
  </si>
  <si>
    <t>Scenario</t>
  </si>
  <si>
    <t>Memo</t>
  </si>
  <si>
    <t>Category</t>
  </si>
  <si>
    <t>System</t>
  </si>
  <si>
    <t>Inflation</t>
  </si>
  <si>
    <t>Profile</t>
  </si>
  <si>
    <t>-</t>
  </si>
  <si>
    <t>=</t>
  </si>
  <si>
    <t>Solar</t>
  </si>
  <si>
    <t>Annual</t>
  </si>
  <si>
    <t>Total Net Power Cost ($ 000)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</si>
  <si>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</si>
  <si>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</si>
  <si>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</si>
  <si>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</si>
  <si>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</si>
  <si>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</si>
  <si>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</si>
  <si>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</si>
  <si>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</si>
  <si>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</si>
  <si>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</si>
  <si>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</si>
  <si>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FO&amp;M Charge</t>
  </si>
  <si>
    <t xml:space="preserve">Summer </t>
  </si>
  <si>
    <t>Generators</t>
  </si>
  <si>
    <t>PV_.PX.COR._.PTC.Utility_Scale</t>
  </si>
  <si>
    <t>Build Cost</t>
  </si>
  <si>
    <t>×</t>
  </si>
  <si>
    <t>IRPPVESC</t>
  </si>
  <si>
    <t>New Solar</t>
  </si>
  <si>
    <t>PV_.PX.SOR._.PTC.Utility_Scale</t>
  </si>
  <si>
    <t>PV_.PX.SUM._.PTC.Utility_Scale</t>
  </si>
  <si>
    <t>PV_.PX.UTS._.PTC.Utility_Scale</t>
  </si>
  <si>
    <t>PV_.PX.YAK._.PTC.Utility_Scale</t>
  </si>
  <si>
    <t>IRPWDESC</t>
  </si>
  <si>
    <t>New Wind</t>
  </si>
  <si>
    <t>WD_.PX.WMV._.PTC.Utility_Scale</t>
  </si>
  <si>
    <t>IRPWDESC_Small</t>
  </si>
  <si>
    <t>WD_.PX.WYE._.PTC.Utility_Scale</t>
  </si>
  <si>
    <t>$/kW/yr</t>
  </si>
  <si>
    <t>Escalation Rates</t>
  </si>
  <si>
    <t>IRPPVESC_Small</t>
  </si>
  <si>
    <t>VO&amp;M Charge</t>
  </si>
  <si>
    <t>PV_.PX.WWA._.PTC.Utility_Scale</t>
  </si>
  <si>
    <t>Inflation rate</t>
  </si>
  <si>
    <t>GSC.PX.BDG._.___.Frame</t>
  </si>
  <si>
    <t>New Gas</t>
  </si>
  <si>
    <t>First Year Fixed Capital Cost at Real Levelized Rate</t>
  </si>
  <si>
    <t>Fixed O&amp;M + Pipeline</t>
  </si>
  <si>
    <t>Total Resource Fixed Costs</t>
  </si>
  <si>
    <t>Total Resource Energy Cost</t>
  </si>
  <si>
    <t>$/MMBtu</t>
  </si>
  <si>
    <t>Statistics</t>
  </si>
  <si>
    <t>Percent</t>
  </si>
  <si>
    <t>Cap Cost</t>
  </si>
  <si>
    <t>Fixed</t>
  </si>
  <si>
    <t>Capacity Weighted</t>
  </si>
  <si>
    <t>aMW</t>
  </si>
  <si>
    <t>Variable</t>
  </si>
  <si>
    <t>Heat Rate</t>
  </si>
  <si>
    <t>Energy Weighted</t>
  </si>
  <si>
    <t>Rounded</t>
  </si>
  <si>
    <t xml:space="preserve">  MW Plant Capacity</t>
  </si>
  <si>
    <t xml:space="preserve">  Fixed O&amp;M &amp; Capitalized O&amp;M ($/kW-Yr)</t>
  </si>
  <si>
    <t xml:space="preserve">  Variable O&amp;M Costs &amp; Capitalized Variable O&amp;M ($/MWh)</t>
  </si>
  <si>
    <t xml:space="preserve">  Heat Rate in btu/kWh</t>
  </si>
  <si>
    <t>Assumed ITC</t>
  </si>
  <si>
    <t xml:space="preserve">  Energy Weighted Capacity Factor</t>
  </si>
  <si>
    <t>Fuel Cost ($/mmBtu )</t>
  </si>
  <si>
    <t>Fuel Cost ($/MWH)</t>
  </si>
  <si>
    <t xml:space="preserve"> Gas Price Forecast (Sept 2024 MM)</t>
  </si>
  <si>
    <t>First year real levelized costs</t>
  </si>
  <si>
    <t>Source: (a)(d)(e)(g)</t>
  </si>
  <si>
    <t>Nominal 40 year Levelized</t>
  </si>
  <si>
    <t>mapping to CC_LOLP</t>
  </si>
  <si>
    <t>Cluster 2/3 - Willamette Valley - Fry-Full Circle 230 kV</t>
  </si>
  <si>
    <t>PV_.PX.BOR._.PTC.Utility_Scale</t>
  </si>
  <si>
    <t>PV_.PX.COR._.PTC.Small_Scale</t>
  </si>
  <si>
    <t>PV_.PX.GOE._.PTC.Utility_Scale</t>
  </si>
  <si>
    <t>PV_.PX.NUT._.PTC.Utility_Scale</t>
  </si>
  <si>
    <t>PV_.PX.WYN._.PTC.Small_Scale</t>
  </si>
  <si>
    <t>WD_.PX.BOR._.PTC.Utility_Scale</t>
  </si>
  <si>
    <t>WD_.PX.COR._.PTC.Utility_Scale</t>
  </si>
  <si>
    <t>WD_.PX.GOE._.PTC.Utility_Scale</t>
  </si>
  <si>
    <t>WD_.PX.SOR._.PTC.Utility_Scale</t>
  </si>
  <si>
    <t>WD_.PX.SUM._.PTC.Utility_Scale</t>
  </si>
  <si>
    <t>WD_.PX.UTS._.PTC.Utility_Scale</t>
  </si>
  <si>
    <t>WD_.PX.WWA._.PTC.Utility_Scale</t>
  </si>
  <si>
    <t>WD_.PX.WYN._.PTC.Small_Scale</t>
  </si>
  <si>
    <t>WD_.PX.YAK._.PTC.Utility_Scale</t>
  </si>
  <si>
    <t>Real Discount Rate</t>
  </si>
  <si>
    <t>TransCapRecovFct</t>
  </si>
  <si>
    <t>OATT</t>
  </si>
  <si>
    <t>Build Investment $/kW-yr of Interconnect</t>
  </si>
  <si>
    <t>Degradation for Adj beyond 2046</t>
  </si>
  <si>
    <t>15 Year Starting 2027</t>
  </si>
  <si>
    <t>15 Year Starting 2026</t>
  </si>
  <si>
    <t>15 Year Starting 2028</t>
  </si>
  <si>
    <t>laST Plexos Model Year</t>
  </si>
  <si>
    <t>Resource type</t>
  </si>
  <si>
    <t>Appendix D</t>
  </si>
  <si>
    <t>GCC.PX.DJW._.DF_.H_2x1</t>
  </si>
  <si>
    <t>GCC.PX.UTS._.DF_.H_2x1</t>
  </si>
  <si>
    <t>GCC.PX.WYE._.DF_.H_2x1</t>
  </si>
  <si>
    <t>GSC.PX.WYE._.___.Frame</t>
  </si>
  <si>
    <t>IRPPV_NTC_ESC</t>
  </si>
  <si>
    <t>IRPPV_NTC_ESC_Small</t>
  </si>
  <si>
    <t>PV_.PX.COR._.NTC.Small_Scale</t>
  </si>
  <si>
    <t>PV_.PX.COR._.NTC.Utility_Scale</t>
  </si>
  <si>
    <t>PV_.PX.NUT._.NTC.Utility_Scale</t>
  </si>
  <si>
    <t>PV_.PX.SUM._.NTC.Utility_Scale</t>
  </si>
  <si>
    <t>PV_.PX.UTS._.NTC.Utility_Scale</t>
  </si>
  <si>
    <t>PV_.PX.WWA._.NTC.Utility_Scale</t>
  </si>
  <si>
    <t>PV_.PX.WYN._.NTC.Small_Scale</t>
  </si>
  <si>
    <t>PV_.PX.YAK._.NTC.Utility_Scale</t>
  </si>
  <si>
    <t>IRPWD_NTC_ESC</t>
  </si>
  <si>
    <t>IRPWD_NTC_ESC_Small</t>
  </si>
  <si>
    <t>WD_.PX.COR._.NTC.Utility_Scale</t>
  </si>
  <si>
    <t>WD_.PX.SOR._.NTC.Utility_Scale</t>
  </si>
  <si>
    <t>WD_.PX.SUM._.NTC.Utility_Scale</t>
  </si>
  <si>
    <t>WD_.PX.WMV._.NTC.Utility_Scale</t>
  </si>
  <si>
    <t>WD_.PX.WYE._.NTC.Utility_Scale</t>
  </si>
  <si>
    <t>WD_.PX.WYN._.NTC.Small_Scale</t>
  </si>
  <si>
    <t>WD_.PX.YAK._.NTC.Utility_Scale</t>
  </si>
  <si>
    <t>25 IRP Update SSR</t>
  </si>
  <si>
    <t>H:\2025 IRP Update\03. Assumptions\12. New Resources (SSR)\[RESD SSR Database 2025 v9 20250219 Modifiers Expanded Table 2 2025 IRP Update Draft.xlsx]Build Cost</t>
  </si>
  <si>
    <t>H:\2025 IRP Update\03. Assumptions\12. New Resources (SSR)\[RESD SSR Database 2025 v9 20250219 Modifiers Expanded Table 2 2025 IRP Update Draft.xlsx]FOM</t>
  </si>
  <si>
    <t>H:\2025 IRP Update\03. Assumptions\12. New Resources (SSR)\[RESD SSR Database 2025 v9 20250219 Modifiers Expanded Table 2 2025 IRP Update Draft.xlsx]VOM</t>
  </si>
  <si>
    <t>CCCT Dry "H", 2X1, DF, with SCR</t>
  </si>
  <si>
    <t xml:space="preserve">Utah South -  CCCT Dry "H", 2X1, DF, with SCR (GCC.PX.UTS._.DF_.H_2x1) </t>
  </si>
  <si>
    <t>CCCT</t>
  </si>
  <si>
    <t>Plant Costs  - 2025 IRP Update</t>
  </si>
  <si>
    <t>2025 $</t>
  </si>
  <si>
    <t xml:space="preserve">  Plant capacity cost - in $/kW</t>
  </si>
  <si>
    <t xml:space="preserve">  Max Load Heat Rate on Gas (Btu/kw)</t>
  </si>
  <si>
    <t xml:space="preserve">  Gas Fired Conversion Load (MMBtu/d)</t>
  </si>
  <si>
    <t xml:space="preserve">  Fixed Demand Transportation Charge (Tariff) ($/mmBtu-day)</t>
  </si>
  <si>
    <t xml:space="preserve">  Transportation Commodity / Usage Charge ($/MMBtu)</t>
  </si>
  <si>
    <t xml:space="preserve">  ACA Charge ($/MMBtu)</t>
  </si>
  <si>
    <t xml:space="preserve">  Total Variable Charges ($/MMBtu)</t>
  </si>
  <si>
    <t xml:space="preserve">  Fixed Transport Charge $/Year</t>
  </si>
  <si>
    <t xml:space="preserve">  Fixed Pipeline in $/kW</t>
  </si>
  <si>
    <t xml:space="preserve">  Fixed O&amp;M including Fixed Pipeline &amp; Capitalized O&amp;M ($/kW-Yr)</t>
  </si>
  <si>
    <t>Demolition Cost - in $/kW</t>
  </si>
  <si>
    <t xml:space="preserve"> Export (MW)</t>
  </si>
  <si>
    <t xml:space="preserve"> Import (MW)</t>
  </si>
  <si>
    <t xml:space="preserve"> Interconnect (MW)</t>
  </si>
  <si>
    <t>Build Investment ($m)</t>
  </si>
  <si>
    <t xml:space="preserve"> Build (%)</t>
  </si>
  <si>
    <t>From</t>
  </si>
  <si>
    <t>To</t>
  </si>
  <si>
    <t>B2H</t>
  </si>
  <si>
    <t>Hemingway</t>
  </si>
  <si>
    <t>Boardman</t>
  </si>
  <si>
    <t>B2H - Idaho Power Asset Transfer</t>
  </si>
  <si>
    <t>Borah</t>
  </si>
  <si>
    <t>B2H - IPC PTP Eastbound</t>
  </si>
  <si>
    <t>Walla Walla</t>
  </si>
  <si>
    <t>B2H-Enabled BPA Central OR Load Service</t>
  </si>
  <si>
    <t>n/a</t>
  </si>
  <si>
    <t>Serial queue: Central Oregon</t>
  </si>
  <si>
    <t>Utah South - Wasatch Front: Spanish Fork - Mercer 345 kV</t>
  </si>
  <si>
    <t>Utah South</t>
  </si>
  <si>
    <t>Wasatch Front</t>
  </si>
  <si>
    <t>Ben Lomond Upgrades</t>
  </si>
  <si>
    <t>NUT</t>
  </si>
  <si>
    <t>Cluster 1 Area 11: Willamette Valley</t>
  </si>
  <si>
    <t>Serial/Cluster 1/2: Yakima</t>
  </si>
  <si>
    <t>Cluster 1 Area 14: Summer Lake</t>
  </si>
  <si>
    <t>Summer Lake</t>
  </si>
  <si>
    <t>Cluster 2 Area 23: Willamette Valley</t>
  </si>
  <si>
    <t>Cluster 2 Area 18: Central Oregon 500 kV Substation</t>
  </si>
  <si>
    <t>Utah South - Wasatch Front: Huntington - Clover 345 kV</t>
  </si>
  <si>
    <t>Goshen - Blackfoot 161 kV</t>
  </si>
  <si>
    <t>Goshen</t>
  </si>
  <si>
    <t>Cluster 1/2/3: Walla Walla</t>
  </si>
  <si>
    <t>Cluster 2/3: Willamette Valley - Central Oregon 230 kV</t>
  </si>
  <si>
    <t>Willamette Valley</t>
  </si>
  <si>
    <t>Central OR</t>
  </si>
  <si>
    <t>Serial through Cluster 1 Area 13: Southern Oregon</t>
  </si>
  <si>
    <t>Cluster 2 Area 6: Goshen</t>
  </si>
  <si>
    <t>Grand Total</t>
  </si>
  <si>
    <t/>
  </si>
  <si>
    <t>2028 $</t>
  </si>
  <si>
    <t>2036 $</t>
  </si>
  <si>
    <t>2025 IRP Update - Utah South -  CCCT Dry "H", 2X1, DF, with SCR</t>
  </si>
  <si>
    <t xml:space="preserve">Wyoming East-Brownfield - SCCT Frame "F" x1, with SCR (GSC.PX.BDG._.___.Frame) </t>
  </si>
  <si>
    <t>SCCT</t>
  </si>
  <si>
    <t>H:\2025 IRP\03. Assumptions\12. New Resources (SSR)\RESD SSR Database 2025 v6 20240923 Modifiers Expanded.xlsx - Cost Forecasts Tab</t>
  </si>
  <si>
    <t>H:\2025 IRP Update\03. Assumptions\04. Financial\[25IRPU Plexos Inflation inputs 2025Q1 CONF.xlsb]Inflation</t>
  </si>
  <si>
    <t>THERMAL</t>
  </si>
  <si>
    <t>lookup</t>
  </si>
  <si>
    <t>Corrected for missing one day data from ST due to stiching in PLEXOS</t>
  </si>
  <si>
    <t>EFOR %</t>
  </si>
  <si>
    <t>QF - Sch37 - UT - Wind</t>
  </si>
  <si>
    <t>Discount Rate - 2025 IRP Update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</si>
</sst>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2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&quot;$&quot;#,##0"/>
    <numFmt numFmtId="166" formatCode="&quot;$&quot;#,##0.00"/>
    <numFmt numFmtId="167" formatCode="0.0%"/>
    <numFmt numFmtId="168" formatCode="_(* #,##0.00_);_(* \(#,##0.00\);_(* &quot;-&quot;_);_(@_)"/>
    <numFmt numFmtId="169" formatCode="_(&quot;$&quot;* #,##0_);_(&quot;$&quot;* \(#,##0\);_(&quot;$&quot;* &quot;-&quot;??_);_(@_)"/>
    <numFmt numFmtId="170" formatCode="mmm\ yyyy&quot;   &quot;"/>
    <numFmt numFmtId="171" formatCode="_(* #,##0_);[Red]_(* \(#,##0\);_(* &quot;-&quot;_);_(@_)"/>
    <numFmt numFmtId="172" formatCode="_(* #,##0.00_);[Red]_(* \(#,##0.00\);_(* &quot;-&quot;_);_(@_)"/>
    <numFmt numFmtId="173" formatCode="_(* #,##0.0_);[Red]_(* \(#,##0.0\);_(* &quot;-&quot;_);_(@_)"/>
    <numFmt numFmtId="174" formatCode="0.000%"/>
    <numFmt numFmtId="175" formatCode="&quot;$&quot;###0;[Red]\(&quot;$&quot;###0\)"/>
    <numFmt numFmtId="176" formatCode="0.0"/>
    <numFmt numFmtId="177" formatCode="&quot;$&quot;#,##0.00_)\(\5\)"/>
    <numFmt numFmtId="178" formatCode="&quot;$&quot;#,##0.00_)"/>
    <numFmt numFmtId="179" formatCode="#,##0.0000_);\(#,##0.0000\)"/>
    <numFmt numFmtId="180" formatCode="m/d/yyyy\ h:mm:ss"/>
    <numFmt numFmtId="181" formatCode="_(* #,##0.000_);[Red]_(* \(#,##0.000\);_(* &quot;-&quot;_);_(@_)"/>
    <numFmt numFmtId="182" formatCode="_(* #,##0.000_);_(* \(#,##0.000\);_(* &quot;-&quot;_);_(@_)"/>
    <numFmt numFmtId="183" formatCode="_(* #,##0.0_);_(* \(#,##0.0\);_(* &quot;-&quot;??_);_(@_)"/>
    <numFmt numFmtId="184" formatCode="0.0000%"/>
    <numFmt numFmtId="185" formatCode="&quot;$&quot;#,##0.0000_);\(&quot;$&quot;#,##0.0000\)"/>
    <numFmt numFmtId="186" formatCode="_(* #,##0.0000000_);[Red]_(* \(#,##0.0000000\);_(* &quot;-&quot;_);_(@_)"/>
    <numFmt numFmtId="187" formatCode="_(* #,##0.00000000_);_(* \(#,##0.00000000\);_(* &quot;-&quot;??_);_(@_)"/>
    <numFmt numFmtId="188" formatCode="0.00000000%"/>
  </numFmts>
  <fonts count="41">
    <font>
      <sz val="10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</font>
    <font>
      <b/>
      <sz val="9"/>
      <name val="Times New Roman"/>
      <family val="1"/>
    </font>
    <font>
      <b/>
      <i/>
      <sz val="8"/>
      <color indexed="18"/>
      <name val="Helv"/>
    </font>
    <font>
      <vertAlign val="superscript"/>
      <sz val="9"/>
      <name val="Times New Roman"/>
      <family val="1"/>
    </font>
    <font>
      <b/>
      <sz val="8"/>
      <name val="Times New Roman"/>
      <family val="1"/>
    </font>
    <font>
      <sz val="6"/>
      <name val="Times New Roman"/>
      <family val="1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u/>
      <sz val="12"/>
      <name val="Times New Roman"/>
      <family val="1"/>
    </font>
    <font>
      <sz val="8"/>
      <color indexed="12"/>
      <name val="Arial"/>
      <family val="2"/>
    </font>
    <font>
      <sz val="8"/>
      <color indexed="48"/>
      <name val="Arial"/>
      <family val="2"/>
    </font>
    <font>
      <sz val="9"/>
      <name val="Times New Roman"/>
      <family val="1"/>
    </font>
    <font>
      <sz val="8"/>
      <name val="Helv"/>
    </font>
    <font>
      <b/>
      <sz val="12"/>
      <name val="Arial"/>
      <family val="2"/>
    </font>
    <font>
      <sz val="10"/>
      <name val="Calibri"/>
      <family val="2"/>
      <scheme val="minor"/>
    </font>
    <font>
      <sz val="10"/>
      <color rgb="FFFF0000"/>
      <name val="Arial"/>
      <family val="2"/>
    </font>
    <font>
      <sz val="10"/>
      <color rgb="FFFF0000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7"/>
      <name val="Times New Roman"/>
      <family val="1"/>
    </font>
    <font>
      <b/>
      <sz val="9"/>
      <name val="Arial"/>
      <family val="2"/>
    </font>
    <font>
      <u/>
      <sz val="10"/>
      <name val="Times New Roman"/>
      <family val="1"/>
    </font>
    <font>
      <sz val="10"/>
      <name val="Geneva"/>
      <family val="2"/>
    </font>
    <font>
      <b/>
      <sz val="9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1"/>
      <color theme="1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2">
    <xf numFmtId="171" fontId="0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2" fillId="0" borderId="0" applyNumberFormat="0" applyFill="0" applyBorder="0" applyAlignment="0">
      <protection locked="0"/>
    </xf>
    <xf numFmtId="41" fontId="7" fillId="0" borderId="0"/>
    <xf numFmtId="171" fontId="7" fillId="0" borderId="0"/>
    <xf numFmtId="0" fontId="7" fillId="0" borderId="0"/>
    <xf numFmtId="9" fontId="5" fillId="0" borderId="0" applyFont="0" applyFill="0" applyBorder="0" applyAlignment="0" applyProtection="0"/>
    <xf numFmtId="167" fontId="5" fillId="0" borderId="0"/>
    <xf numFmtId="167" fontId="5" fillId="0" borderId="0"/>
    <xf numFmtId="41" fontId="7" fillId="0" borderId="0"/>
    <xf numFmtId="171" fontId="7" fillId="0" borderId="0"/>
    <xf numFmtId="171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5" fontId="25" fillId="0" borderId="0" applyFont="0" applyFill="0" applyBorder="0" applyProtection="0">
      <alignment horizontal="right"/>
    </xf>
    <xf numFmtId="176" fontId="18" fillId="0" borderId="0" applyNumberFormat="0" applyFill="0" applyBorder="0" applyAlignment="0" applyProtection="0"/>
    <xf numFmtId="0" fontId="16" fillId="0" borderId="20" applyNumberFormat="0" applyBorder="0" applyAlignment="0"/>
    <xf numFmtId="12" fontId="26" fillId="7" borderId="19">
      <alignment horizontal="left"/>
    </xf>
    <xf numFmtId="37" fontId="16" fillId="8" borderId="0" applyNumberFormat="0" applyBorder="0" applyAlignment="0" applyProtection="0"/>
    <xf numFmtId="37" fontId="16" fillId="0" borderId="0"/>
    <xf numFmtId="3" fontId="22" fillId="9" borderId="21" applyProtection="0"/>
    <xf numFmtId="9" fontId="5" fillId="0" borderId="0" applyFont="0" applyFill="0" applyBorder="0" applyAlignment="0" applyProtection="0"/>
    <xf numFmtId="171" fontId="7" fillId="0" borderId="0"/>
    <xf numFmtId="171" fontId="5" fillId="0" borderId="0"/>
    <xf numFmtId="43" fontId="4" fillId="0" borderId="0" applyFont="0" applyFill="0" applyBorder="0" applyAlignment="0" applyProtection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5" fillId="0" borderId="0"/>
  </cellStyleXfs>
  <cellXfs count="310">
    <xf numFmtId="171" fontId="0" fillId="0" borderId="0" xfId="0"/>
    <xf numFmtId="171" fontId="8" fillId="0" borderId="0" xfId="0" applyFont="1" applyAlignment="1">
      <alignment horizontal="centerContinuous"/>
    </xf>
    <xf numFmtId="171" fontId="11" fillId="0" borderId="0" xfId="0" applyFont="1" applyAlignment="1">
      <alignment horizontal="centerContinuous"/>
    </xf>
    <xf numFmtId="171" fontId="7" fillId="0" borderId="0" xfId="0" applyFont="1"/>
    <xf numFmtId="171" fontId="9" fillId="0" borderId="0" xfId="0" applyFont="1" applyAlignment="1">
      <alignment horizontal="centerContinuous"/>
    </xf>
    <xf numFmtId="171" fontId="7" fillId="0" borderId="0" xfId="0" applyFont="1" applyAlignment="1">
      <alignment horizontal="center"/>
    </xf>
    <xf numFmtId="8" fontId="7" fillId="0" borderId="0" xfId="0" applyNumberFormat="1" applyFont="1"/>
    <xf numFmtId="8" fontId="7" fillId="0" borderId="2" xfId="0" applyNumberFormat="1" applyFont="1" applyBorder="1" applyAlignment="1">
      <alignment horizontal="center"/>
    </xf>
    <xf numFmtId="8" fontId="7" fillId="0" borderId="0" xfId="0" applyNumberFormat="1" applyFont="1" applyAlignment="1">
      <alignment horizontal="center"/>
    </xf>
    <xf numFmtId="171" fontId="7" fillId="0" borderId="0" xfId="0" quotePrefix="1" applyFont="1"/>
    <xf numFmtId="171" fontId="7" fillId="0" borderId="0" xfId="0" applyFont="1" applyAlignment="1">
      <alignment horizontal="centerContinuous"/>
    </xf>
    <xf numFmtId="8" fontId="7" fillId="0" borderId="8" xfId="0" applyNumberFormat="1" applyFont="1" applyBorder="1" applyAlignment="1">
      <alignment horizontal="center"/>
    </xf>
    <xf numFmtId="0" fontId="7" fillId="0" borderId="10" xfId="0" applyNumberFormat="1" applyFont="1" applyBorder="1" applyAlignment="1">
      <alignment horizontal="center"/>
    </xf>
    <xf numFmtId="171" fontId="6" fillId="0" borderId="5" xfId="0" applyFont="1" applyBorder="1" applyAlignment="1">
      <alignment horizontal="center"/>
    </xf>
    <xf numFmtId="171" fontId="6" fillId="0" borderId="5" xfId="0" applyFont="1" applyBorder="1" applyAlignment="1">
      <alignment horizontal="center" wrapText="1"/>
    </xf>
    <xf numFmtId="171" fontId="14" fillId="0" borderId="6" xfId="0" quotePrefix="1" applyFont="1" applyBorder="1" applyAlignment="1">
      <alignment horizontal="center" wrapText="1"/>
    </xf>
    <xf numFmtId="171" fontId="14" fillId="0" borderId="6" xfId="0" applyFont="1" applyBorder="1" applyAlignment="1">
      <alignment horizontal="center" wrapText="1"/>
    </xf>
    <xf numFmtId="171" fontId="6" fillId="0" borderId="0" xfId="0" applyFont="1" applyAlignment="1">
      <alignment horizontal="centerContinuous"/>
    </xf>
    <xf numFmtId="171" fontId="6" fillId="0" borderId="5" xfId="0" applyFont="1" applyBorder="1"/>
    <xf numFmtId="171" fontId="6" fillId="0" borderId="13" xfId="0" applyFont="1" applyBorder="1" applyAlignment="1">
      <alignment horizontal="center"/>
    </xf>
    <xf numFmtId="171" fontId="6" fillId="0" borderId="6" xfId="0" applyFont="1" applyBorder="1"/>
    <xf numFmtId="171" fontId="6" fillId="0" borderId="6" xfId="0" applyFont="1" applyBorder="1" applyAlignment="1">
      <alignment horizontal="center"/>
    </xf>
    <xf numFmtId="8" fontId="15" fillId="0" borderId="0" xfId="0" applyNumberFormat="1" applyFont="1" applyAlignment="1">
      <alignment horizontal="center"/>
    </xf>
    <xf numFmtId="0" fontId="6" fillId="0" borderId="0" xfId="0" applyNumberFormat="1" applyFont="1" applyAlignment="1">
      <alignment horizontal="center"/>
    </xf>
    <xf numFmtId="166" fontId="7" fillId="0" borderId="0" xfId="0" applyNumberFormat="1" applyFont="1" applyAlignment="1">
      <alignment horizontal="center"/>
    </xf>
    <xf numFmtId="171" fontId="9" fillId="0" borderId="7" xfId="0" applyFont="1" applyBorder="1" applyAlignment="1">
      <alignment horizontal="centerContinuous"/>
    </xf>
    <xf numFmtId="171" fontId="16" fillId="2" borderId="0" xfId="0" applyFont="1" applyFill="1" applyAlignment="1">
      <alignment horizontal="centerContinuous"/>
    </xf>
    <xf numFmtId="171" fontId="18" fillId="2" borderId="0" xfId="0" applyFont="1" applyFill="1" applyAlignment="1">
      <alignment horizontal="centerContinuous"/>
    </xf>
    <xf numFmtId="170" fontId="16" fillId="2" borderId="0" xfId="1" applyNumberFormat="1" applyFont="1" applyFill="1" applyAlignment="1">
      <alignment horizontal="centerContinuous"/>
    </xf>
    <xf numFmtId="171" fontId="16" fillId="0" borderId="0" xfId="0" applyFont="1"/>
    <xf numFmtId="171" fontId="18" fillId="0" borderId="0" xfId="0" applyFont="1" applyAlignment="1">
      <alignment wrapText="1"/>
    </xf>
    <xf numFmtId="171" fontId="16" fillId="0" borderId="0" xfId="0" applyFont="1" applyAlignment="1">
      <alignment horizontal="center"/>
    </xf>
    <xf numFmtId="168" fontId="16" fillId="0" borderId="0" xfId="0" applyNumberFormat="1" applyFont="1"/>
    <xf numFmtId="2" fontId="7" fillId="0" borderId="0" xfId="0" applyNumberFormat="1" applyFont="1" applyAlignment="1">
      <alignment horizontal="center"/>
    </xf>
    <xf numFmtId="39" fontId="7" fillId="0" borderId="0" xfId="0" applyNumberFormat="1" applyFont="1" applyAlignment="1">
      <alignment horizontal="center"/>
    </xf>
    <xf numFmtId="171" fontId="6" fillId="0" borderId="0" xfId="0" applyFont="1" applyAlignment="1">
      <alignment horizontal="center"/>
    </xf>
    <xf numFmtId="167" fontId="0" fillId="0" borderId="0" xfId="7" applyNumberFormat="1" applyFont="1" applyFill="1"/>
    <xf numFmtId="171" fontId="6" fillId="0" borderId="16" xfId="5" applyFont="1" applyBorder="1" applyAlignment="1">
      <alignment horizontal="centerContinuous"/>
    </xf>
    <xf numFmtId="171" fontId="21" fillId="0" borderId="0" xfId="5" applyFont="1"/>
    <xf numFmtId="171" fontId="16" fillId="0" borderId="0" xfId="0" applyFont="1" applyAlignment="1">
      <alignment horizontal="centerContinuous"/>
    </xf>
    <xf numFmtId="171" fontId="7" fillId="0" borderId="0" xfId="0" applyFont="1" applyAlignment="1">
      <alignment horizontal="left" indent="1"/>
    </xf>
    <xf numFmtId="43" fontId="0" fillId="0" borderId="0" xfId="1" applyFont="1" applyFill="1"/>
    <xf numFmtId="171" fontId="0" fillId="0" borderId="0" xfId="0" quotePrefix="1"/>
    <xf numFmtId="41" fontId="7" fillId="0" borderId="0" xfId="10"/>
    <xf numFmtId="0" fontId="0" fillId="0" borderId="0" xfId="10" applyNumberFormat="1" applyFont="1" applyAlignment="1">
      <alignment horizontal="left"/>
    </xf>
    <xf numFmtId="172" fontId="0" fillId="0" borderId="0" xfId="0" applyNumberFormat="1"/>
    <xf numFmtId="171" fontId="10" fillId="0" borderId="0" xfId="0" applyFont="1"/>
    <xf numFmtId="171" fontId="18" fillId="2" borderId="0" xfId="0" applyFont="1" applyFill="1" applyAlignment="1">
      <alignment horizontal="center"/>
    </xf>
    <xf numFmtId="14" fontId="22" fillId="3" borderId="7" xfId="0" applyNumberFormat="1" applyFont="1" applyFill="1" applyBorder="1" applyAlignment="1">
      <alignment horizontal="center"/>
    </xf>
    <xf numFmtId="14" fontId="23" fillId="2" borderId="0" xfId="0" applyNumberFormat="1" applyFont="1" applyFill="1" applyAlignment="1">
      <alignment horizontal="centerContinuous" vertical="center"/>
    </xf>
    <xf numFmtId="171" fontId="10" fillId="0" borderId="0" xfId="0" applyFont="1" applyAlignment="1">
      <alignment horizontal="center"/>
    </xf>
    <xf numFmtId="171" fontId="16" fillId="2" borderId="0" xfId="0" applyFont="1" applyFill="1" applyAlignment="1">
      <alignment horizontal="centerContinuous" wrapText="1"/>
    </xf>
    <xf numFmtId="171" fontId="16" fillId="0" borderId="15" xfId="0" applyFont="1" applyBorder="1" applyAlignment="1">
      <alignment horizontal="center"/>
    </xf>
    <xf numFmtId="0" fontId="10" fillId="0" borderId="0" xfId="0" applyNumberFormat="1" applyFont="1" applyAlignment="1">
      <alignment horizontal="center"/>
    </xf>
    <xf numFmtId="171" fontId="10" fillId="4" borderId="14" xfId="0" applyFont="1" applyFill="1" applyBorder="1"/>
    <xf numFmtId="0" fontId="6" fillId="0" borderId="0" xfId="0" applyNumberFormat="1" applyFont="1"/>
    <xf numFmtId="177" fontId="7" fillId="0" borderId="0" xfId="0" applyNumberFormat="1" applyFont="1" applyAlignment="1">
      <alignment horizontal="center"/>
    </xf>
    <xf numFmtId="10" fontId="0" fillId="5" borderId="0" xfId="7" applyNumberFormat="1" applyFont="1" applyFill="1"/>
    <xf numFmtId="9" fontId="27" fillId="0" borderId="0" xfId="7" applyFont="1"/>
    <xf numFmtId="171" fontId="8" fillId="0" borderId="0" xfId="23" applyFont="1" applyAlignment="1">
      <alignment horizontal="centerContinuous"/>
    </xf>
    <xf numFmtId="171" fontId="7" fillId="0" borderId="0" xfId="23" applyAlignment="1">
      <alignment horizontal="centerContinuous"/>
    </xf>
    <xf numFmtId="171" fontId="7" fillId="0" borderId="0" xfId="23"/>
    <xf numFmtId="171" fontId="10" fillId="0" borderId="0" xfId="23" quotePrefix="1" applyFont="1" applyAlignment="1">
      <alignment horizontal="center"/>
    </xf>
    <xf numFmtId="0" fontId="7" fillId="0" borderId="0" xfId="23" applyNumberFormat="1"/>
    <xf numFmtId="8" fontId="7" fillId="0" borderId="0" xfId="23" applyNumberFormat="1" applyAlignment="1">
      <alignment horizontal="right"/>
    </xf>
    <xf numFmtId="8" fontId="7" fillId="0" borderId="0" xfId="23" applyNumberFormat="1"/>
    <xf numFmtId="172" fontId="7" fillId="0" borderId="0" xfId="23" applyNumberFormat="1"/>
    <xf numFmtId="171" fontId="6" fillId="0" borderId="0" xfId="0" applyFont="1" applyAlignment="1">
      <alignment horizontal="left"/>
    </xf>
    <xf numFmtId="167" fontId="0" fillId="0" borderId="0" xfId="7" applyNumberFormat="1" applyFont="1"/>
    <xf numFmtId="171" fontId="7" fillId="0" borderId="1" xfId="0" applyFont="1" applyBorder="1" applyAlignment="1">
      <alignment horizontal="center"/>
    </xf>
    <xf numFmtId="173" fontId="0" fillId="0" borderId="0" xfId="0" applyNumberFormat="1"/>
    <xf numFmtId="171" fontId="6" fillId="0" borderId="0" xfId="0" applyFont="1" applyAlignment="1">
      <alignment vertical="top" wrapText="1"/>
    </xf>
    <xf numFmtId="171" fontId="6" fillId="0" borderId="0" xfId="0" applyFont="1" applyAlignment="1">
      <alignment horizontal="left" vertical="top" wrapText="1"/>
    </xf>
    <xf numFmtId="171" fontId="7" fillId="0" borderId="0" xfId="0" applyFont="1" applyAlignment="1">
      <alignment horizontal="left" vertical="top" wrapText="1"/>
    </xf>
    <xf numFmtId="178" fontId="7" fillId="0" borderId="0" xfId="0" applyNumberFormat="1" applyFont="1" applyAlignment="1">
      <alignment horizontal="center"/>
    </xf>
    <xf numFmtId="171" fontId="0" fillId="0" borderId="0" xfId="0" applyAlignment="1">
      <alignment wrapText="1"/>
    </xf>
    <xf numFmtId="171" fontId="7" fillId="0" borderId="0" xfId="0" applyFont="1" applyAlignment="1">
      <alignment wrapText="1"/>
    </xf>
    <xf numFmtId="171" fontId="7" fillId="0" borderId="0" xfId="0" applyFont="1" applyAlignment="1">
      <alignment horizontal="center" wrapText="1"/>
    </xf>
    <xf numFmtId="171" fontId="6" fillId="0" borderId="0" xfId="0" applyFont="1" applyAlignment="1">
      <alignment horizontal="center" wrapText="1"/>
    </xf>
    <xf numFmtId="167" fontId="7" fillId="0" borderId="0" xfId="7" applyNumberFormat="1" applyFont="1" applyFill="1" applyAlignment="1">
      <alignment horizontal="center" wrapText="1"/>
    </xf>
    <xf numFmtId="2" fontId="7" fillId="0" borderId="0" xfId="0" applyNumberFormat="1" applyFont="1" applyAlignment="1">
      <alignment horizontal="center" wrapText="1"/>
    </xf>
    <xf numFmtId="179" fontId="0" fillId="0" borderId="0" xfId="1" applyNumberFormat="1" applyFont="1"/>
    <xf numFmtId="167" fontId="24" fillId="0" borderId="0" xfId="7" applyNumberFormat="1" applyFont="1" applyFill="1" applyAlignment="1">
      <alignment wrapText="1"/>
    </xf>
    <xf numFmtId="171" fontId="6" fillId="0" borderId="0" xfId="0" applyFont="1" applyAlignment="1">
      <alignment wrapText="1"/>
    </xf>
    <xf numFmtId="171" fontId="7" fillId="0" borderId="0" xfId="23" applyAlignment="1">
      <alignment wrapText="1"/>
    </xf>
    <xf numFmtId="171" fontId="0" fillId="10" borderId="0" xfId="0" applyFill="1" applyAlignment="1">
      <alignment wrapText="1"/>
    </xf>
    <xf numFmtId="171" fontId="30" fillId="0" borderId="0" xfId="0" applyFont="1" applyAlignment="1">
      <alignment horizontal="centerContinuous"/>
    </xf>
    <xf numFmtId="171" fontId="31" fillId="0" borderId="0" xfId="0" applyFont="1" applyAlignment="1">
      <alignment horizontal="centerContinuous"/>
    </xf>
    <xf numFmtId="171" fontId="30" fillId="0" borderId="0" xfId="0" applyFont="1"/>
    <xf numFmtId="171" fontId="31" fillId="0" borderId="0" xfId="0" applyFont="1"/>
    <xf numFmtId="171" fontId="7" fillId="0" borderId="0" xfId="0" quotePrefix="1" applyFont="1" applyAlignment="1">
      <alignment horizontal="center"/>
    </xf>
    <xf numFmtId="8" fontId="32" fillId="0" borderId="0" xfId="0" applyNumberFormat="1" applyFont="1" applyAlignment="1">
      <alignment horizontal="center"/>
    </xf>
    <xf numFmtId="8" fontId="32" fillId="0" borderId="0" xfId="0" applyNumberFormat="1" applyFont="1" applyAlignment="1">
      <alignment horizontal="left"/>
    </xf>
    <xf numFmtId="171" fontId="7" fillId="0" borderId="22" xfId="0" applyFont="1" applyBorder="1" applyAlignment="1">
      <alignment horizontal="center"/>
    </xf>
    <xf numFmtId="171" fontId="7" fillId="0" borderId="5" xfId="0" applyFont="1" applyBorder="1" applyAlignment="1">
      <alignment horizontal="centerContinuous"/>
    </xf>
    <xf numFmtId="171" fontId="7" fillId="0" borderId="5" xfId="0" quotePrefix="1" applyFont="1" applyBorder="1" applyAlignment="1">
      <alignment horizontal="centerContinuous"/>
    </xf>
    <xf numFmtId="171" fontId="7" fillId="0" borderId="4" xfId="0" applyFont="1" applyBorder="1" applyAlignment="1">
      <alignment horizontal="centerContinuous"/>
    </xf>
    <xf numFmtId="171" fontId="7" fillId="0" borderId="7" xfId="0" applyFont="1" applyBorder="1" applyAlignment="1">
      <alignment horizontal="centerContinuous"/>
    </xf>
    <xf numFmtId="171" fontId="7" fillId="0" borderId="3" xfId="0" applyFont="1" applyBorder="1" applyAlignment="1">
      <alignment horizontal="centerContinuous"/>
    </xf>
    <xf numFmtId="171" fontId="7" fillId="0" borderId="22" xfId="0" applyFont="1" applyBorder="1" applyAlignment="1">
      <alignment horizontal="centerContinuous"/>
    </xf>
    <xf numFmtId="171" fontId="7" fillId="0" borderId="2" xfId="0" applyFont="1" applyBorder="1" applyAlignment="1">
      <alignment horizontal="centerContinuous"/>
    </xf>
    <xf numFmtId="171" fontId="7" fillId="0" borderId="8" xfId="0" applyFont="1" applyBorder="1" applyAlignment="1">
      <alignment horizontal="centerContinuous"/>
    </xf>
    <xf numFmtId="171" fontId="7" fillId="0" borderId="23" xfId="0" applyFont="1" applyBorder="1" applyAlignment="1">
      <alignment horizontal="center"/>
    </xf>
    <xf numFmtId="171" fontId="7" fillId="0" borderId="3" xfId="0" applyFont="1" applyBorder="1" applyAlignment="1">
      <alignment horizontal="center"/>
    </xf>
    <xf numFmtId="171" fontId="7" fillId="0" borderId="9" xfId="0" applyFont="1" applyBorder="1" applyAlignment="1">
      <alignment horizontal="center"/>
    </xf>
    <xf numFmtId="171" fontId="7" fillId="0" borderId="4" xfId="0" applyFont="1" applyBorder="1" applyAlignment="1">
      <alignment horizontal="center"/>
    </xf>
    <xf numFmtId="0" fontId="7" fillId="0" borderId="22" xfId="0" applyNumberFormat="1" applyFont="1" applyBorder="1" applyAlignment="1">
      <alignment horizontal="center"/>
    </xf>
    <xf numFmtId="8" fontId="7" fillId="0" borderId="5" xfId="0" applyNumberFormat="1" applyFont="1" applyBorder="1"/>
    <xf numFmtId="8" fontId="7" fillId="11" borderId="22" xfId="0" applyNumberFormat="1" applyFont="1" applyFill="1" applyBorder="1" applyAlignment="1">
      <alignment horizontal="center"/>
    </xf>
    <xf numFmtId="8" fontId="7" fillId="11" borderId="2" xfId="0" applyNumberFormat="1" applyFont="1" applyFill="1" applyBorder="1" applyAlignment="1">
      <alignment horizontal="center"/>
    </xf>
    <xf numFmtId="8" fontId="7" fillId="11" borderId="8" xfId="0" applyNumberFormat="1" applyFont="1" applyFill="1" applyBorder="1" applyAlignment="1">
      <alignment horizontal="center"/>
    </xf>
    <xf numFmtId="1" fontId="7" fillId="0" borderId="22" xfId="0" applyNumberFormat="1" applyFont="1" applyBorder="1" applyAlignment="1">
      <alignment horizontal="center"/>
    </xf>
    <xf numFmtId="43" fontId="7" fillId="0" borderId="13" xfId="0" applyNumberFormat="1" applyFont="1" applyBorder="1"/>
    <xf numFmtId="43" fontId="7" fillId="0" borderId="0" xfId="0" applyNumberFormat="1" applyFont="1" applyAlignment="1">
      <alignment horizontal="center"/>
    </xf>
    <xf numFmtId="43" fontId="7" fillId="0" borderId="11" xfId="0" applyNumberFormat="1" applyFont="1" applyBorder="1" applyAlignment="1">
      <alignment horizontal="center"/>
    </xf>
    <xf numFmtId="43" fontId="7" fillId="0" borderId="10" xfId="0" applyNumberFormat="1" applyFont="1" applyBorder="1" applyAlignment="1">
      <alignment horizontal="center"/>
    </xf>
    <xf numFmtId="0" fontId="7" fillId="0" borderId="23" xfId="0" applyNumberFormat="1" applyFont="1" applyBorder="1" applyAlignment="1">
      <alignment horizontal="center"/>
    </xf>
    <xf numFmtId="43" fontId="7" fillId="0" borderId="6" xfId="0" applyNumberFormat="1" applyFont="1" applyBorder="1"/>
    <xf numFmtId="43" fontId="7" fillId="0" borderId="1" xfId="0" applyNumberFormat="1" applyFont="1" applyBorder="1" applyAlignment="1">
      <alignment horizontal="center"/>
    </xf>
    <xf numFmtId="43" fontId="7" fillId="0" borderId="12" xfId="0" applyNumberFormat="1" applyFont="1" applyBorder="1" applyAlignment="1">
      <alignment horizontal="center"/>
    </xf>
    <xf numFmtId="43" fontId="7" fillId="0" borderId="23" xfId="0" applyNumberFormat="1" applyFont="1" applyBorder="1" applyAlignment="1">
      <alignment horizontal="center"/>
    </xf>
    <xf numFmtId="171" fontId="7" fillId="0" borderId="0" xfId="0" applyFont="1" applyAlignment="1">
      <alignment horizontal="left"/>
    </xf>
    <xf numFmtId="171" fontId="7" fillId="0" borderId="0" xfId="0" quotePrefix="1" applyFont="1" applyAlignment="1">
      <alignment horizontal="left" vertical="top"/>
    </xf>
    <xf numFmtId="172" fontId="7" fillId="0" borderId="0" xfId="0" applyNumberFormat="1" applyFont="1"/>
    <xf numFmtId="1" fontId="7" fillId="0" borderId="10" xfId="0" applyNumberFormat="1" applyFont="1" applyBorder="1" applyAlignment="1">
      <alignment horizontal="center"/>
    </xf>
    <xf numFmtId="1" fontId="7" fillId="0" borderId="23" xfId="0" applyNumberFormat="1" applyFont="1" applyBorder="1" applyAlignment="1">
      <alignment horizontal="center"/>
    </xf>
    <xf numFmtId="173" fontId="7" fillId="0" borderId="0" xfId="23" applyNumberFormat="1"/>
    <xf numFmtId="0" fontId="0" fillId="0" borderId="0" xfId="0" applyNumberFormat="1"/>
    <xf numFmtId="41" fontId="0" fillId="0" borderId="0" xfId="4" applyFont="1"/>
    <xf numFmtId="171" fontId="6" fillId="0" borderId="0" xfId="0" applyFont="1"/>
    <xf numFmtId="8" fontId="29" fillId="0" borderId="0" xfId="23" applyNumberFormat="1" applyFont="1"/>
    <xf numFmtId="171" fontId="0" fillId="0" borderId="10" xfId="0" applyBorder="1" applyAlignment="1">
      <alignment wrapText="1"/>
    </xf>
    <xf numFmtId="171" fontId="0" fillId="0" borderId="0" xfId="0" applyAlignment="1">
      <alignment horizontal="center"/>
    </xf>
    <xf numFmtId="0" fontId="6" fillId="0" borderId="22" xfId="0" applyNumberFormat="1" applyFont="1" applyBorder="1"/>
    <xf numFmtId="171" fontId="0" fillId="5" borderId="22" xfId="0" applyFill="1" applyBorder="1"/>
    <xf numFmtId="171" fontId="0" fillId="0" borderId="0" xfId="0" applyAlignment="1">
      <alignment horizontal="center" wrapText="1"/>
    </xf>
    <xf numFmtId="171" fontId="0" fillId="6" borderId="0" xfId="0" applyFill="1" applyAlignment="1">
      <alignment wrapText="1"/>
    </xf>
    <xf numFmtId="7" fontId="7" fillId="0" borderId="5" xfId="0" applyNumberFormat="1" applyFont="1" applyBorder="1"/>
    <xf numFmtId="7" fontId="7" fillId="0" borderId="2" xfId="0" applyNumberFormat="1" applyFont="1" applyBorder="1" applyAlignment="1">
      <alignment horizontal="center"/>
    </xf>
    <xf numFmtId="7" fontId="7" fillId="0" borderId="8" xfId="0" applyNumberFormat="1" applyFont="1" applyBorder="1" applyAlignment="1">
      <alignment horizontal="center"/>
    </xf>
    <xf numFmtId="7" fontId="7" fillId="0" borderId="22" xfId="0" applyNumberFormat="1" applyFont="1" applyBorder="1" applyAlignment="1">
      <alignment horizontal="center"/>
    </xf>
    <xf numFmtId="7" fontId="7" fillId="0" borderId="13" xfId="0" applyNumberFormat="1" applyFont="1" applyBorder="1"/>
    <xf numFmtId="7" fontId="7" fillId="0" borderId="0" xfId="0" applyNumberFormat="1" applyFont="1" applyAlignment="1">
      <alignment horizontal="center"/>
    </xf>
    <xf numFmtId="7" fontId="7" fillId="0" borderId="11" xfId="0" applyNumberFormat="1" applyFont="1" applyBorder="1" applyAlignment="1">
      <alignment horizontal="center"/>
    </xf>
    <xf numFmtId="7" fontId="7" fillId="0" borderId="10" xfId="0" applyNumberFormat="1" applyFont="1" applyBorder="1" applyAlignment="1">
      <alignment horizontal="center"/>
    </xf>
    <xf numFmtId="7" fontId="7" fillId="0" borderId="6" xfId="0" applyNumberFormat="1" applyFont="1" applyBorder="1"/>
    <xf numFmtId="7" fontId="7" fillId="0" borderId="1" xfId="0" applyNumberFormat="1" applyFont="1" applyBorder="1" applyAlignment="1">
      <alignment horizontal="center"/>
    </xf>
    <xf numFmtId="7" fontId="7" fillId="0" borderId="12" xfId="0" applyNumberFormat="1" applyFont="1" applyBorder="1" applyAlignment="1">
      <alignment horizontal="center"/>
    </xf>
    <xf numFmtId="7" fontId="7" fillId="0" borderId="23" xfId="0" applyNumberFormat="1" applyFont="1" applyBorder="1" applyAlignment="1">
      <alignment horizontal="center"/>
    </xf>
    <xf numFmtId="171" fontId="17" fillId="0" borderId="0" xfId="9" applyNumberFormat="1" applyFont="1" applyAlignment="1">
      <alignment horizontal="centerContinuous"/>
    </xf>
    <xf numFmtId="171" fontId="5" fillId="0" borderId="5" xfId="9" applyNumberFormat="1" applyBorder="1" applyAlignment="1">
      <alignment horizontal="center"/>
    </xf>
    <xf numFmtId="171" fontId="5" fillId="0" borderId="7" xfId="9" applyNumberFormat="1" applyBorder="1" applyAlignment="1">
      <alignment horizontal="center"/>
    </xf>
    <xf numFmtId="171" fontId="5" fillId="0" borderId="3" xfId="9" applyNumberFormat="1" applyBorder="1" applyAlignment="1">
      <alignment horizontal="centerContinuous"/>
    </xf>
    <xf numFmtId="171" fontId="5" fillId="0" borderId="4" xfId="9" applyNumberFormat="1" applyBorder="1" applyAlignment="1">
      <alignment horizontal="centerContinuous"/>
    </xf>
    <xf numFmtId="171" fontId="5" fillId="0" borderId="6" xfId="9" applyNumberFormat="1" applyBorder="1" applyAlignment="1">
      <alignment horizontal="center"/>
    </xf>
    <xf numFmtId="171" fontId="5" fillId="0" borderId="4" xfId="9" applyNumberFormat="1" applyBorder="1" applyAlignment="1">
      <alignment horizontal="center"/>
    </xf>
    <xf numFmtId="171" fontId="5" fillId="0" borderId="3" xfId="9" applyNumberFormat="1" applyBorder="1" applyAlignment="1">
      <alignment horizontal="center"/>
    </xf>
    <xf numFmtId="171" fontId="5" fillId="0" borderId="9" xfId="9" applyNumberFormat="1" applyBorder="1" applyAlignment="1">
      <alignment horizontal="centerContinuous"/>
    </xf>
    <xf numFmtId="17" fontId="5" fillId="0" borderId="5" xfId="9" applyNumberFormat="1" applyBorder="1" applyAlignment="1">
      <alignment horizontal="center"/>
    </xf>
    <xf numFmtId="17" fontId="5" fillId="0" borderId="13" xfId="9" applyNumberFormat="1" applyBorder="1" applyAlignment="1">
      <alignment horizontal="center"/>
    </xf>
    <xf numFmtId="17" fontId="5" fillId="0" borderId="6" xfId="9" applyNumberFormat="1" applyBorder="1" applyAlignment="1">
      <alignment horizontal="center"/>
    </xf>
    <xf numFmtId="8" fontId="7" fillId="10" borderId="0" xfId="23" applyNumberFormat="1" applyFill="1" applyAlignment="1">
      <alignment horizontal="right"/>
    </xf>
    <xf numFmtId="171" fontId="0" fillId="5" borderId="0" xfId="0" applyFill="1" applyAlignment="1">
      <alignment wrapText="1"/>
    </xf>
    <xf numFmtId="172" fontId="0" fillId="0" borderId="0" xfId="1" applyNumberFormat="1" applyFont="1"/>
    <xf numFmtId="172" fontId="7" fillId="0" borderId="0" xfId="10" applyNumberFormat="1"/>
    <xf numFmtId="0" fontId="0" fillId="0" borderId="0" xfId="6" applyFont="1" applyAlignment="1">
      <alignment horizontal="center"/>
    </xf>
    <xf numFmtId="0" fontId="7" fillId="0" borderId="0" xfId="0" applyNumberFormat="1" applyFont="1" applyAlignment="1">
      <alignment horizontal="center"/>
    </xf>
    <xf numFmtId="8" fontId="7" fillId="0" borderId="0" xfId="0" quotePrefix="1" applyNumberFormat="1" applyFont="1" applyAlignment="1">
      <alignment horizontal="center"/>
    </xf>
    <xf numFmtId="0" fontId="1" fillId="0" borderId="0" xfId="29"/>
    <xf numFmtId="10" fontId="0" fillId="0" borderId="0" xfId="0" applyNumberFormat="1"/>
    <xf numFmtId="164" fontId="0" fillId="0" borderId="0" xfId="0" applyNumberFormat="1"/>
    <xf numFmtId="9" fontId="0" fillId="0" borderId="0" xfId="0" applyNumberFormat="1"/>
    <xf numFmtId="181" fontId="0" fillId="0" borderId="0" xfId="0" applyNumberFormat="1"/>
    <xf numFmtId="8" fontId="7" fillId="0" borderId="0" xfId="0" applyNumberFormat="1" applyFont="1" applyAlignment="1">
      <alignment wrapText="1"/>
    </xf>
    <xf numFmtId="171" fontId="0" fillId="0" borderId="0" xfId="0" applyAlignment="1">
      <alignment horizontal="centerContinuous"/>
    </xf>
    <xf numFmtId="171" fontId="6" fillId="0" borderId="5" xfId="0" applyFont="1" applyBorder="1" applyAlignment="1">
      <alignment horizontal="centerContinuous" wrapText="1"/>
    </xf>
    <xf numFmtId="171" fontId="11" fillId="0" borderId="6" xfId="0" applyFont="1" applyBorder="1" applyAlignment="1">
      <alignment horizontal="centerContinuous"/>
    </xf>
    <xf numFmtId="171" fontId="10" fillId="0" borderId="0" xfId="0" quotePrefix="1" applyFont="1" applyAlignment="1">
      <alignment horizontal="center"/>
    </xf>
    <xf numFmtId="6" fontId="0" fillId="0" borderId="0" xfId="0" applyNumberFormat="1" applyAlignment="1">
      <alignment horizontal="right"/>
    </xf>
    <xf numFmtId="8" fontId="0" fillId="0" borderId="0" xfId="0" applyNumberFormat="1" applyAlignment="1">
      <alignment horizontal="right"/>
    </xf>
    <xf numFmtId="8" fontId="0" fillId="0" borderId="0" xfId="0" applyNumberFormat="1"/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0" fontId="7" fillId="0" borderId="0" xfId="7" applyNumberFormat="1" applyFont="1" applyFill="1" applyBorder="1"/>
    <xf numFmtId="171" fontId="0" fillId="0" borderId="0" xfId="5" applyFont="1"/>
    <xf numFmtId="172" fontId="0" fillId="0" borderId="0" xfId="5" applyNumberFormat="1" applyFont="1"/>
    <xf numFmtId="182" fontId="0" fillId="0" borderId="0" xfId="0" applyNumberFormat="1"/>
    <xf numFmtId="10" fontId="0" fillId="0" borderId="0" xfId="7" applyNumberFormat="1" applyFont="1"/>
    <xf numFmtId="41" fontId="0" fillId="0" borderId="0" xfId="5" applyNumberFormat="1" applyFont="1"/>
    <xf numFmtId="171" fontId="6" fillId="0" borderId="17" xfId="0" applyFont="1" applyBorder="1" applyAlignment="1">
      <alignment horizontal="centerContinuous"/>
    </xf>
    <xf numFmtId="171" fontId="6" fillId="0" borderId="24" xfId="0" applyFont="1" applyBorder="1" applyAlignment="1">
      <alignment horizontal="centerContinuous"/>
    </xf>
    <xf numFmtId="171" fontId="0" fillId="0" borderId="18" xfId="0" applyBorder="1" applyAlignment="1">
      <alignment horizontal="centerContinuous"/>
    </xf>
    <xf numFmtId="171" fontId="6" fillId="0" borderId="7" xfId="0" applyFont="1" applyBorder="1" applyAlignment="1">
      <alignment horizontal="centerContinuous"/>
    </xf>
    <xf numFmtId="171" fontId="6" fillId="0" borderId="9" xfId="0" applyFont="1" applyBorder="1" applyAlignment="1">
      <alignment horizontal="centerContinuous"/>
    </xf>
    <xf numFmtId="171" fontId="6" fillId="0" borderId="7" xfId="0" applyFont="1" applyBorder="1" applyAlignment="1">
      <alignment horizontal="center"/>
    </xf>
    <xf numFmtId="41" fontId="0" fillId="0" borderId="0" xfId="0" applyNumberFormat="1"/>
    <xf numFmtId="6" fontId="0" fillId="0" borderId="0" xfId="2" applyNumberFormat="1" applyFont="1" applyFill="1" applyAlignment="1">
      <alignment horizontal="center"/>
    </xf>
    <xf numFmtId="8" fontId="0" fillId="0" borderId="0" xfId="2" applyNumberFormat="1" applyFont="1" applyFill="1" applyAlignment="1">
      <alignment horizontal="center"/>
    </xf>
    <xf numFmtId="41" fontId="34" fillId="0" borderId="0" xfId="0" applyNumberFormat="1" applyFont="1"/>
    <xf numFmtId="167" fontId="34" fillId="0" borderId="0" xfId="7" applyNumberFormat="1" applyFont="1" applyFill="1"/>
    <xf numFmtId="6" fontId="34" fillId="0" borderId="0" xfId="2" applyNumberFormat="1" applyFont="1" applyFill="1" applyAlignment="1">
      <alignment horizontal="center"/>
    </xf>
    <xf numFmtId="8" fontId="34" fillId="0" borderId="0" xfId="2" applyNumberFormat="1" applyFont="1" applyFill="1" applyAlignment="1">
      <alignment horizontal="center"/>
    </xf>
    <xf numFmtId="183" fontId="7" fillId="0" borderId="0" xfId="1" applyNumberFormat="1" applyFont="1" applyFill="1"/>
    <xf numFmtId="6" fontId="0" fillId="0" borderId="0" xfId="2" applyNumberFormat="1" applyFont="1" applyFill="1"/>
    <xf numFmtId="8" fontId="0" fillId="0" borderId="0" xfId="2" applyNumberFormat="1" applyFont="1" applyFill="1"/>
    <xf numFmtId="171" fontId="6" fillId="0" borderId="7" xfId="5" applyFont="1" applyBorder="1" applyAlignment="1">
      <alignment horizontal="centerContinuous"/>
    </xf>
    <xf numFmtId="171" fontId="0" fillId="0" borderId="0" xfId="5" applyFont="1" applyAlignment="1">
      <alignment horizontal="left"/>
    </xf>
    <xf numFmtId="171" fontId="0" fillId="0" borderId="0" xfId="0" applyAlignment="1">
      <alignment horizontal="left"/>
    </xf>
    <xf numFmtId="164" fontId="0" fillId="0" borderId="0" xfId="0" applyNumberFormat="1" applyAlignment="1">
      <alignment horizontal="center"/>
    </xf>
    <xf numFmtId="171" fontId="34" fillId="0" borderId="0" xfId="0" applyFont="1"/>
    <xf numFmtId="173" fontId="34" fillId="0" borderId="0" xfId="0" applyNumberFormat="1" applyFont="1"/>
    <xf numFmtId="43" fontId="34" fillId="0" borderId="0" xfId="2" applyNumberFormat="1" applyFont="1" applyFill="1"/>
    <xf numFmtId="164" fontId="34" fillId="0" borderId="0" xfId="0" applyNumberFormat="1" applyFont="1" applyAlignment="1">
      <alignment horizontal="center"/>
    </xf>
    <xf numFmtId="167" fontId="0" fillId="0" borderId="0" xfId="0" applyNumberFormat="1"/>
    <xf numFmtId="164" fontId="10" fillId="0" borderId="0" xfId="0" applyNumberFormat="1" applyFont="1" applyAlignment="1">
      <alignment horizontal="right"/>
    </xf>
    <xf numFmtId="171" fontId="0" fillId="0" borderId="9" xfId="0" applyBorder="1" applyAlignment="1">
      <alignment horizontal="centerContinuous"/>
    </xf>
    <xf numFmtId="171" fontId="0" fillId="0" borderId="4" xfId="0" applyBorder="1" applyAlignment="1">
      <alignment horizontal="centerContinuous"/>
    </xf>
    <xf numFmtId="169" fontId="0" fillId="0" borderId="0" xfId="2" applyNumberFormat="1" applyFont="1" applyFill="1"/>
    <xf numFmtId="165" fontId="0" fillId="0" borderId="0" xfId="0" applyNumberFormat="1" applyAlignment="1">
      <alignment horizontal="right"/>
    </xf>
    <xf numFmtId="44" fontId="0" fillId="0" borderId="0" xfId="2" applyFont="1" applyFill="1"/>
    <xf numFmtId="9" fontId="0" fillId="0" borderId="0" xfId="7" applyFont="1"/>
    <xf numFmtId="174" fontId="0" fillId="0" borderId="0" xfId="0" applyNumberFormat="1"/>
    <xf numFmtId="174" fontId="0" fillId="0" borderId="0" xfId="7" applyNumberFormat="1" applyFont="1"/>
    <xf numFmtId="10" fontId="0" fillId="0" borderId="0" xfId="7" applyNumberFormat="1" applyFont="1" applyFill="1"/>
    <xf numFmtId="7" fontId="0" fillId="0" borderId="0" xfId="2" applyNumberFormat="1" applyFont="1" applyFill="1"/>
    <xf numFmtId="165" fontId="0" fillId="10" borderId="0" xfId="0" applyNumberFormat="1" applyFill="1" applyAlignment="1">
      <alignment horizontal="center"/>
    </xf>
    <xf numFmtId="44" fontId="7" fillId="10" borderId="0" xfId="23" applyNumberFormat="1" applyFill="1" applyAlignment="1">
      <alignment horizontal="right"/>
    </xf>
    <xf numFmtId="43" fontId="36" fillId="0" borderId="0" xfId="31" applyNumberFormat="1" applyFont="1" applyAlignment="1">
      <alignment horizontal="center" wrapText="1"/>
    </xf>
    <xf numFmtId="164" fontId="0" fillId="0" borderId="0" xfId="1" applyNumberFormat="1" applyFont="1" applyFill="1"/>
    <xf numFmtId="181" fontId="7" fillId="10" borderId="0" xfId="23" applyNumberFormat="1" applyFill="1" applyAlignment="1">
      <alignment horizontal="right"/>
    </xf>
    <xf numFmtId="17" fontId="5" fillId="6" borderId="5" xfId="9" applyNumberFormat="1" applyFill="1" applyBorder="1" applyAlignment="1">
      <alignment horizontal="center"/>
    </xf>
    <xf numFmtId="167" fontId="0" fillId="10" borderId="0" xfId="7" applyNumberFormat="1" applyFont="1" applyFill="1"/>
    <xf numFmtId="8" fontId="7" fillId="12" borderId="0" xfId="23" applyNumberFormat="1" applyFill="1" applyAlignment="1">
      <alignment horizontal="right"/>
    </xf>
    <xf numFmtId="173" fontId="0" fillId="0" borderId="7" xfId="0" applyNumberFormat="1" applyBorder="1"/>
    <xf numFmtId="8" fontId="7" fillId="0" borderId="0" xfId="1" applyNumberFormat="1" applyFont="1"/>
    <xf numFmtId="44" fontId="0" fillId="0" borderId="0" xfId="14" applyFont="1" applyFill="1"/>
    <xf numFmtId="171" fontId="7" fillId="10" borderId="0" xfId="0" applyFont="1" applyFill="1" applyAlignment="1">
      <alignment horizontal="center" wrapText="1"/>
    </xf>
    <xf numFmtId="171" fontId="0" fillId="10" borderId="0" xfId="0" applyFill="1"/>
    <xf numFmtId="8" fontId="7" fillId="10" borderId="0" xfId="0" applyNumberFormat="1" applyFont="1" applyFill="1" applyAlignment="1">
      <alignment horizontal="center"/>
    </xf>
    <xf numFmtId="171" fontId="5" fillId="0" borderId="13" xfId="9" applyNumberFormat="1" applyBorder="1" applyAlignment="1">
      <alignment horizontal="center"/>
    </xf>
    <xf numFmtId="171" fontId="5" fillId="0" borderId="0" xfId="9" applyNumberFormat="1"/>
    <xf numFmtId="171" fontId="28" fillId="0" borderId="0" xfId="9" applyNumberFormat="1" applyFont="1"/>
    <xf numFmtId="17" fontId="5" fillId="0" borderId="0" xfId="9" applyNumberFormat="1"/>
    <xf numFmtId="173" fontId="5" fillId="0" borderId="0" xfId="9" applyNumberFormat="1"/>
    <xf numFmtId="171" fontId="17" fillId="0" borderId="0" xfId="9" applyNumberFormat="1" applyFont="1"/>
    <xf numFmtId="171" fontId="29" fillId="0" borderId="0" xfId="0" applyFont="1"/>
    <xf numFmtId="169" fontId="5" fillId="0" borderId="0" xfId="2" applyNumberFormat="1" applyFont="1" applyFill="1" applyAlignment="1"/>
    <xf numFmtId="37" fontId="5" fillId="0" borderId="0" xfId="2" applyNumberFormat="1" applyFont="1" applyFill="1" applyAlignment="1"/>
    <xf numFmtId="7" fontId="5" fillId="0" borderId="0" xfId="2" applyNumberFormat="1" applyFont="1" applyFill="1" applyAlignment="1"/>
    <xf numFmtId="10" fontId="5" fillId="0" borderId="0" xfId="7" applyNumberFormat="1" applyFont="1" applyFill="1" applyAlignment="1"/>
    <xf numFmtId="171" fontId="7" fillId="0" borderId="0" xfId="9" applyNumberFormat="1" applyFont="1"/>
    <xf numFmtId="10" fontId="5" fillId="0" borderId="0" xfId="9" applyNumberFormat="1"/>
    <xf numFmtId="174" fontId="5" fillId="0" borderId="0" xfId="7" applyNumberFormat="1" applyFont="1" applyFill="1" applyAlignment="1"/>
    <xf numFmtId="171" fontId="5" fillId="10" borderId="2" xfId="9" applyNumberFormat="1" applyFill="1" applyBorder="1"/>
    <xf numFmtId="41" fontId="5" fillId="0" borderId="8" xfId="9" applyNumberFormat="1" applyBorder="1"/>
    <xf numFmtId="41" fontId="5" fillId="0" borderId="0" xfId="9" applyNumberFormat="1"/>
    <xf numFmtId="171" fontId="5" fillId="10" borderId="10" xfId="9" applyNumberFormat="1" applyFill="1" applyBorder="1"/>
    <xf numFmtId="168" fontId="5" fillId="0" borderId="8" xfId="9" applyNumberFormat="1" applyBorder="1"/>
    <xf numFmtId="171" fontId="28" fillId="6" borderId="5" xfId="9" applyNumberFormat="1" applyFont="1" applyFill="1" applyBorder="1"/>
    <xf numFmtId="0" fontId="5" fillId="0" borderId="0" xfId="9" applyNumberFormat="1"/>
    <xf numFmtId="167" fontId="0" fillId="0" borderId="0" xfId="7" applyNumberFormat="1" applyFont="1" applyFill="1" applyAlignment="1"/>
    <xf numFmtId="184" fontId="5" fillId="0" borderId="0" xfId="7" applyNumberFormat="1" applyAlignment="1"/>
    <xf numFmtId="171" fontId="5" fillId="10" borderId="0" xfId="9" applyNumberFormat="1" applyFill="1"/>
    <xf numFmtId="41" fontId="5" fillId="0" borderId="11" xfId="9" applyNumberFormat="1" applyBorder="1"/>
    <xf numFmtId="168" fontId="5" fillId="0" borderId="11" xfId="9" applyNumberFormat="1" applyBorder="1"/>
    <xf numFmtId="171" fontId="5" fillId="0" borderId="13" xfId="9" applyNumberFormat="1" applyBorder="1"/>
    <xf numFmtId="171" fontId="33" fillId="0" borderId="0" xfId="9" applyNumberFormat="1" applyFont="1"/>
    <xf numFmtId="43" fontId="5" fillId="0" borderId="0" xfId="9" applyNumberFormat="1"/>
    <xf numFmtId="172" fontId="5" fillId="0" borderId="0" xfId="9" applyNumberFormat="1"/>
    <xf numFmtId="171" fontId="5" fillId="10" borderId="1" xfId="9" applyNumberFormat="1" applyFill="1" applyBorder="1"/>
    <xf numFmtId="41" fontId="5" fillId="0" borderId="12" xfId="9" applyNumberFormat="1" applyBorder="1"/>
    <xf numFmtId="168" fontId="5" fillId="0" borderId="12" xfId="9" applyNumberFormat="1" applyBorder="1"/>
    <xf numFmtId="171" fontId="5" fillId="0" borderId="6" xfId="9" applyNumberFormat="1" applyBorder="1"/>
    <xf numFmtId="171" fontId="5" fillId="0" borderId="5" xfId="9" applyNumberFormat="1" applyBorder="1"/>
    <xf numFmtId="167" fontId="5" fillId="0" borderId="0" xfId="7" applyNumberFormat="1" applyAlignment="1"/>
    <xf numFmtId="185" fontId="0" fillId="0" borderId="0" xfId="2" applyNumberFormat="1" applyFont="1" applyFill="1"/>
    <xf numFmtId="5" fontId="0" fillId="0" borderId="0" xfId="2" applyNumberFormat="1" applyFont="1" applyFill="1"/>
    <xf numFmtId="44" fontId="6" fillId="0" borderId="0" xfId="14" applyFont="1" applyFill="1"/>
    <xf numFmtId="171" fontId="6" fillId="0" borderId="3" xfId="5" applyFont="1" applyBorder="1" applyAlignment="1">
      <alignment horizontal="centerContinuous"/>
    </xf>
    <xf numFmtId="180" fontId="0" fillId="0" borderId="0" xfId="0" applyNumberFormat="1"/>
    <xf numFmtId="171" fontId="37" fillId="0" borderId="0" xfId="0" applyFont="1"/>
    <xf numFmtId="0" fontId="1" fillId="0" borderId="0" xfId="29" applyAlignment="1">
      <alignment horizontal="right"/>
    </xf>
    <xf numFmtId="171" fontId="38" fillId="0" borderId="0" xfId="0" applyFont="1"/>
    <xf numFmtId="3" fontId="37" fillId="0" borderId="0" xfId="0" applyNumberFormat="1" applyFont="1"/>
    <xf numFmtId="0" fontId="40" fillId="0" borderId="0" xfId="0" applyNumberFormat="1" applyFont="1"/>
    <xf numFmtId="171" fontId="40" fillId="0" borderId="0" xfId="0" applyFont="1" applyAlignment="1">
      <alignment horizontal="center" wrapText="1"/>
    </xf>
    <xf numFmtId="171" fontId="38" fillId="0" borderId="0" xfId="0" applyFont="1" applyAlignment="1">
      <alignment horizontal="center" wrapText="1"/>
    </xf>
    <xf numFmtId="37" fontId="37" fillId="0" borderId="0" xfId="0" applyNumberFormat="1" applyFont="1"/>
    <xf numFmtId="164" fontId="37" fillId="0" borderId="0" xfId="0" applyNumberFormat="1" applyFont="1"/>
    <xf numFmtId="9" fontId="37" fillId="0" borderId="0" xfId="0" applyNumberFormat="1" applyFont="1"/>
    <xf numFmtId="171" fontId="37" fillId="0" borderId="0" xfId="0" applyFont="1" applyAlignment="1">
      <alignment horizontal="center"/>
    </xf>
    <xf numFmtId="171" fontId="40" fillId="0" borderId="0" xfId="0" applyFont="1"/>
    <xf numFmtId="37" fontId="40" fillId="0" borderId="0" xfId="0" applyNumberFormat="1" applyFont="1"/>
    <xf numFmtId="164" fontId="40" fillId="0" borderId="0" xfId="0" applyNumberFormat="1" applyFont="1"/>
    <xf numFmtId="9" fontId="39" fillId="0" borderId="0" xfId="0" applyNumberFormat="1" applyFont="1"/>
    <xf numFmtId="186" fontId="0" fillId="0" borderId="0" xfId="0" applyNumberFormat="1"/>
    <xf numFmtId="188" fontId="0" fillId="0" borderId="0" xfId="7" applyNumberFormat="1" applyFont="1" applyFill="1"/>
    <xf numFmtId="187" fontId="0" fillId="0" borderId="0" xfId="1" applyNumberFormat="1" applyFont="1" applyFill="1"/>
    <xf numFmtId="0" fontId="6" fillId="0" borderId="2" xfId="0" applyNumberFormat="1" applyFont="1" applyBorder="1"/>
    <xf numFmtId="0" fontId="6" fillId="0" borderId="9" xfId="0" applyNumberFormat="1" applyFont="1" applyBorder="1"/>
    <xf numFmtId="171" fontId="0" fillId="0" borderId="2" xfId="0" applyBorder="1"/>
    <xf numFmtId="171" fontId="9" fillId="0" borderId="9" xfId="0" applyFont="1" applyBorder="1" applyAlignment="1">
      <alignment horizontal="centerContinuous"/>
    </xf>
    <xf numFmtId="171" fontId="7" fillId="0" borderId="9" xfId="0" applyFont="1" applyBorder="1"/>
    <xf numFmtId="171" fontId="7" fillId="0" borderId="4" xfId="0" applyFont="1" applyBorder="1"/>
    <xf numFmtId="171" fontId="17" fillId="0" borderId="0" xfId="9" applyNumberFormat="1" applyFont="1" applyAlignment="1">
      <alignment wrapText="1"/>
    </xf>
    <xf numFmtId="171" fontId="17" fillId="0" borderId="0" xfId="9" applyNumberFormat="1" applyFont="1" applyAlignment="1">
      <alignment horizontal="center" vertical="top" wrapText="1"/>
    </xf>
    <xf numFmtId="171" fontId="7" fillId="0" borderId="0" xfId="0" applyFont="1" applyAlignment="1">
      <alignment horizontal="center" vertical="top"/>
    </xf>
    <xf numFmtId="171" fontId="7" fillId="0" borderId="0" xfId="0" applyFont="1" applyAlignment="1">
      <alignment horizontal="center"/>
    </xf>
    <xf numFmtId="171" fontId="7" fillId="0" borderId="0" xfId="0" applyFont="1" applyAlignment="1">
      <alignment horizontal="center" wrapText="1"/>
    </xf>
    <xf numFmtId="171" fontId="0" fillId="0" borderId="0" xfId="0"/>
  </cellXfs>
  <cellStyles count="32">
    <cellStyle name="Comma" xfId="1" builtinId="3"/>
    <cellStyle name="Comma 2" xfId="13" xr:uid="{00000000-0005-0000-0000-000001000000}"/>
    <cellStyle name="Comma 3" xfId="25" xr:uid="{00000000-0005-0000-0000-000002000000}"/>
    <cellStyle name="Comma 4" xfId="30" xr:uid="{A3FB4B8C-4A53-4BFE-AEEA-210CBD17E4BA}"/>
    <cellStyle name="Currency" xfId="2" builtinId="4"/>
    <cellStyle name="Currency 2" xfId="14" xr:uid="{00000000-0005-0000-0000-000004000000}"/>
    <cellStyle name="Currency No Comma" xfId="15" xr:uid="{00000000-0005-0000-0000-000005000000}"/>
    <cellStyle name="Input" xfId="3" builtinId="20" customBuiltin="1"/>
    <cellStyle name="MCP" xfId="16" xr:uid="{00000000-0005-0000-0000-000008000000}"/>
    <cellStyle name="noninput" xfId="17" xr:uid="{00000000-0005-0000-0000-000009000000}"/>
    <cellStyle name="Normal" xfId="0" builtinId="0" customBuiltin="1"/>
    <cellStyle name="Normal 176" xfId="26" xr:uid="{00000000-0005-0000-0000-00000B000000}"/>
    <cellStyle name="Normal 2" xfId="8" xr:uid="{00000000-0005-0000-0000-00000C000000}"/>
    <cellStyle name="Normal 2 2" xfId="12" xr:uid="{00000000-0005-0000-0000-00000D000000}"/>
    <cellStyle name="Normal 3" xfId="9" xr:uid="{00000000-0005-0000-0000-00000E000000}"/>
    <cellStyle name="Normal 3 2" xfId="24" xr:uid="{00000000-0005-0000-0000-00000F000000}"/>
    <cellStyle name="Normal 4" xfId="27" xr:uid="{BA8DBA90-AAD7-4CA6-94F8-314B62EFEC5D}"/>
    <cellStyle name="Normal 5" xfId="11" xr:uid="{00000000-0005-0000-0000-000010000000}"/>
    <cellStyle name="Normal 6" xfId="29" xr:uid="{06ADD81D-AA05-4A1B-9F3A-93B5216B4484}"/>
    <cellStyle name="Normal_Book1" xfId="31" xr:uid="{2540E772-5D45-47B6-93DD-2DC530777622}"/>
    <cellStyle name="Normal_DRR AC Study - Utah Valley - 53 MW 90 CF (2.28.2005)" xfId="4" xr:uid="{00000000-0005-0000-0000-000011000000}"/>
    <cellStyle name="Normal_OR AC Sch 37 - AC  Study (Gold) _2009 06 19" xfId="5" xr:uid="{00000000-0005-0000-0000-000013000000}"/>
    <cellStyle name="Normal_UT 2008.Q2 - Compliance - Appendix B - AC Study_2008 08 05" xfId="10" xr:uid="{00000000-0005-0000-0000-000015000000}"/>
    <cellStyle name="Normal_UT AC 2004 - AC Study (As Ordered by Commission)" xfId="6" xr:uid="{00000000-0005-0000-0000-000016000000}"/>
    <cellStyle name="Normal_WY AC 2009 - AC Study (Wind Study)_2009 08 11" xfId="23" xr:uid="{00000000-0005-0000-0000-000017000000}"/>
    <cellStyle name="Password" xfId="18" xr:uid="{00000000-0005-0000-0000-000018000000}"/>
    <cellStyle name="Percent" xfId="7" builtinId="5"/>
    <cellStyle name="Percent 2" xfId="22" xr:uid="{00000000-0005-0000-0000-00001A000000}"/>
    <cellStyle name="Percent 3" xfId="28" xr:uid="{2FD40A0F-9507-4F56-B751-0CD871CA965A}"/>
    <cellStyle name="Unprot" xfId="19" xr:uid="{00000000-0005-0000-0000-00001B000000}"/>
    <cellStyle name="Unprot$" xfId="20" xr:uid="{00000000-0005-0000-0000-00001C000000}"/>
    <cellStyle name="Unprotect" xfId="21" xr:uid="{00000000-0005-0000-0000-00001D000000}"/>
  </cellStyles>
  <dxfs count="3">
    <dxf>
      <border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border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/>
        <i/>
        <condense val="0"/>
        <extend val="0"/>
      </font>
      <fill>
        <patternFill>
          <bgColor indexed="42"/>
        </patternFill>
      </fill>
    </dxf>
  </dxfs>
  <tableStyles count="0" defaultTableStyle="TableStyleMedium9" defaultPivotStyle="PivotStyleLight16"/>
  <colors>
    <mruColors>
      <color rgb="FFCCECFF"/>
      <color rgb="FFCCFFCC"/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6-035-T06_CONF%20Workpaper%20PLEXOS_ST%20Study%20Wind%2008-12-26_CONF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portData"/>
      <sheetName val="SidebySide"/>
      <sheetName val="Summary"/>
      <sheetName val="Avoided Costs"/>
      <sheetName val="Delta"/>
      <sheetName val="NPC"/>
      <sheetName val="Base"/>
      <sheetName val="Definitions"/>
      <sheetName val="Log"/>
      <sheetName val="NetRevn"/>
      <sheetName val="Check MWH"/>
      <sheetName val="Gen_TotSysCost"/>
      <sheetName val="Sheet1"/>
      <sheetName val="Gen_GWH"/>
      <sheetName val="Bat_VOMCost"/>
      <sheetName val="Bat_LoadGWH"/>
      <sheetName val="Bat_GenGWH"/>
      <sheetName val="Gen_PumpLoad"/>
      <sheetName val="Gen_PumpCost"/>
      <sheetName val="Region_Load"/>
      <sheetName val="Mrkt_Cost"/>
      <sheetName val="Mrkt_Rvn"/>
      <sheetName val="Mrkt_PGWH"/>
      <sheetName val="Mrkt_SGWH"/>
      <sheetName val="Rsrv_ShrtGWH"/>
      <sheetName val="Bat_GenCapMW"/>
      <sheetName val="Gen_InstMW"/>
      <sheetName val="Gen_NetRvn"/>
      <sheetName val="Region_DumpGWH"/>
      <sheetName val="Region_DumpECost"/>
      <sheetName val="Region_UnservedGWH"/>
      <sheetName val="Region_UnservedECost"/>
      <sheetName val="Gen_Emission"/>
    </sheetNames>
    <sheetDataSet>
      <sheetData sheetId="0">
        <row r="12">
          <cell r="F12" t="str">
            <v>WD_QF_UTN_Sch37_UT</v>
          </cell>
        </row>
      </sheetData>
      <sheetData sheetId="1"/>
      <sheetData sheetId="2"/>
      <sheetData sheetId="3">
        <row r="8">
          <cell r="B8">
            <v>2027</v>
          </cell>
          <cell r="C8">
            <v>19.429662981303313</v>
          </cell>
          <cell r="D8">
            <v>29.825198887611506</v>
          </cell>
          <cell r="E8">
            <v>24.870561571216538</v>
          </cell>
          <cell r="F8">
            <v>11.690218944267414</v>
          </cell>
          <cell r="G8">
            <v>8.0745008454892826</v>
          </cell>
          <cell r="H8">
            <v>10.501465788758178</v>
          </cell>
          <cell r="I8">
            <v>12.269175411698162</v>
          </cell>
          <cell r="J8">
            <v>38.723774856812632</v>
          </cell>
          <cell r="K8">
            <v>33.601685673974046</v>
          </cell>
          <cell r="L8">
            <v>17.510989253526521</v>
          </cell>
          <cell r="M8">
            <v>13.096818559246156</v>
          </cell>
          <cell r="N8">
            <v>23.310602071148459</v>
          </cell>
          <cell r="O8">
            <v>27.388555451800013</v>
          </cell>
        </row>
        <row r="9">
          <cell r="B9">
            <v>2028</v>
          </cell>
          <cell r="C9">
            <v>23.646249421056641</v>
          </cell>
          <cell r="D9">
            <v>29.827199035111462</v>
          </cell>
          <cell r="E9">
            <v>31.506549983101138</v>
          </cell>
          <cell r="F9">
            <v>13.614917752723111</v>
          </cell>
          <cell r="G9">
            <v>14.97470281394286</v>
          </cell>
          <cell r="H9">
            <v>17.428771872809914</v>
          </cell>
          <cell r="I9">
            <v>13.934531769584741</v>
          </cell>
          <cell r="J9">
            <v>49.387673600978232</v>
          </cell>
          <cell r="K9">
            <v>27.661542458681161</v>
          </cell>
          <cell r="L9">
            <v>27.368918819563795</v>
          </cell>
          <cell r="M9">
            <v>11.445195960164225</v>
          </cell>
          <cell r="N9">
            <v>35.987157441010041</v>
          </cell>
          <cell r="O9">
            <v>33.320026050338647</v>
          </cell>
        </row>
        <row r="10">
          <cell r="B10">
            <v>2029</v>
          </cell>
          <cell r="C10">
            <v>25.923397252181001</v>
          </cell>
          <cell r="D10">
            <v>32.036553220768425</v>
          </cell>
          <cell r="E10">
            <v>34.504286611136436</v>
          </cell>
          <cell r="F10">
            <v>7.6049368591872746</v>
          </cell>
          <cell r="G10">
            <v>11.457978060175723</v>
          </cell>
          <cell r="H10">
            <v>15.864351066600367</v>
          </cell>
          <cell r="I10">
            <v>13.870542485016111</v>
          </cell>
          <cell r="J10">
            <v>49.444274632666392</v>
          </cell>
          <cell r="K10">
            <v>34.309684361057833</v>
          </cell>
          <cell r="L10">
            <v>35.739923090869667</v>
          </cell>
          <cell r="M10">
            <v>26.429396979934378</v>
          </cell>
          <cell r="N10">
            <v>35.966202091416299</v>
          </cell>
          <cell r="O10">
            <v>40.249838543279708</v>
          </cell>
        </row>
        <row r="11">
          <cell r="B11">
            <v>2030</v>
          </cell>
          <cell r="C11">
            <v>37.356028354195743</v>
          </cell>
          <cell r="D11">
            <v>45.24802473642012</v>
          </cell>
          <cell r="E11">
            <v>42.949454422824118</v>
          </cell>
          <cell r="F11">
            <v>9.6006655304450064</v>
          </cell>
          <cell r="G11">
            <v>26.058160444109305</v>
          </cell>
          <cell r="H11">
            <v>24.090751649184476</v>
          </cell>
          <cell r="I11">
            <v>33.204980642004436</v>
          </cell>
          <cell r="J11">
            <v>44.189405071205577</v>
          </cell>
          <cell r="K11">
            <v>51.006849306943295</v>
          </cell>
          <cell r="L11">
            <v>49.057230528177946</v>
          </cell>
          <cell r="M11">
            <v>41.727756348130782</v>
          </cell>
          <cell r="N11">
            <v>52.325821419238295</v>
          </cell>
          <cell r="O11">
            <v>49.59650184382474</v>
          </cell>
        </row>
        <row r="12">
          <cell r="B12">
            <v>2031</v>
          </cell>
          <cell r="C12">
            <v>50.238481918715848</v>
          </cell>
          <cell r="D12">
            <v>53.13548440705668</v>
          </cell>
          <cell r="E12">
            <v>47.488240260735296</v>
          </cell>
          <cell r="F12">
            <v>37.648283092212658</v>
          </cell>
          <cell r="G12">
            <v>29.369247945279341</v>
          </cell>
          <cell r="H12">
            <v>33.762888152459709</v>
          </cell>
          <cell r="I12">
            <v>36.6949604041437</v>
          </cell>
          <cell r="J12">
            <v>99.533142102517857</v>
          </cell>
          <cell r="K12">
            <v>63.2853121990631</v>
          </cell>
          <cell r="L12">
            <v>52.298711516842971</v>
          </cell>
          <cell r="M12">
            <v>43.448062360701982</v>
          </cell>
          <cell r="N12">
            <v>54.142827555976616</v>
          </cell>
          <cell r="O12">
            <v>82.021935660411756</v>
          </cell>
        </row>
        <row r="13">
          <cell r="B13">
            <v>2032</v>
          </cell>
          <cell r="C13">
            <v>49.057698116737313</v>
          </cell>
          <cell r="D13">
            <v>54.216269618665848</v>
          </cell>
          <cell r="E13">
            <v>47.194404830520419</v>
          </cell>
          <cell r="F13">
            <v>39.918330398281725</v>
          </cell>
          <cell r="G13">
            <v>29.356028173534852</v>
          </cell>
          <cell r="H13">
            <v>35.621027908358293</v>
          </cell>
          <cell r="I13">
            <v>29.685020637346991</v>
          </cell>
          <cell r="J13">
            <v>108.7060894900941</v>
          </cell>
          <cell r="K13">
            <v>63.874812166900639</v>
          </cell>
          <cell r="L13">
            <v>51.228277124617144</v>
          </cell>
          <cell r="M13">
            <v>37.7398226533196</v>
          </cell>
          <cell r="N13">
            <v>51.469912367859536</v>
          </cell>
          <cell r="O13">
            <v>80.806387517426288</v>
          </cell>
        </row>
        <row r="14">
          <cell r="B14">
            <v>2033</v>
          </cell>
          <cell r="C14">
            <v>49.568194752766459</v>
          </cell>
          <cell r="D14">
            <v>46.392635435554837</v>
          </cell>
          <cell r="E14">
            <v>47.052785385892136</v>
          </cell>
          <cell r="F14">
            <v>35.40341287327356</v>
          </cell>
          <cell r="G14">
            <v>37.10890587530325</v>
          </cell>
          <cell r="H14">
            <v>30.28734852457702</v>
          </cell>
          <cell r="I14">
            <v>35.629999844019686</v>
          </cell>
          <cell r="J14">
            <v>98.596271677339644</v>
          </cell>
          <cell r="K14">
            <v>58.975110539188172</v>
          </cell>
          <cell r="L14">
            <v>49.706001671396002</v>
          </cell>
          <cell r="M14">
            <v>51.132723187213301</v>
          </cell>
          <cell r="N14">
            <v>56.373708718155889</v>
          </cell>
          <cell r="O14">
            <v>82.404644811048058</v>
          </cell>
        </row>
        <row r="15">
          <cell r="B15">
            <v>2034</v>
          </cell>
          <cell r="C15">
            <v>49.805481607824049</v>
          </cell>
          <cell r="D15">
            <v>53.584560477434344</v>
          </cell>
          <cell r="E15">
            <v>60.138650516818522</v>
          </cell>
          <cell r="F15">
            <v>36.933259634204227</v>
          </cell>
          <cell r="G15">
            <v>28.991047098673828</v>
          </cell>
          <cell r="H15">
            <v>28.935855287851652</v>
          </cell>
          <cell r="I15">
            <v>45.675751349196013</v>
          </cell>
          <cell r="J15">
            <v>94.453921826636602</v>
          </cell>
          <cell r="K15">
            <v>61.55287039170684</v>
          </cell>
          <cell r="L15">
            <v>53.7439631036519</v>
          </cell>
          <cell r="M15">
            <v>35.794505500789036</v>
          </cell>
          <cell r="N15">
            <v>54.775593991073521</v>
          </cell>
          <cell r="O15">
            <v>83.908167180398536</v>
          </cell>
        </row>
        <row r="16">
          <cell r="B16">
            <v>2035</v>
          </cell>
          <cell r="C16">
            <v>41.081546547761768</v>
          </cell>
          <cell r="D16">
            <v>47.446937147789498</v>
          </cell>
          <cell r="E16">
            <v>47.435997106320769</v>
          </cell>
          <cell r="F16">
            <v>28.778150997420244</v>
          </cell>
          <cell r="G16">
            <v>30.297165121199129</v>
          </cell>
          <cell r="H16">
            <v>33.794722202500353</v>
          </cell>
          <cell r="I16">
            <v>42.470462438463969</v>
          </cell>
          <cell r="J16">
            <v>58.428632764324327</v>
          </cell>
          <cell r="K16">
            <v>32.793991716410574</v>
          </cell>
          <cell r="L16">
            <v>35.394231189443587</v>
          </cell>
          <cell r="M16">
            <v>41.277783348962174</v>
          </cell>
          <cell r="N16">
            <v>50.887871503147132</v>
          </cell>
          <cell r="O16">
            <v>53.78747442453102</v>
          </cell>
        </row>
        <row r="17">
          <cell r="B17">
            <v>2036</v>
          </cell>
          <cell r="C17">
            <v>36.248710806349465</v>
          </cell>
          <cell r="D17">
            <v>48.806342027970643</v>
          </cell>
          <cell r="E17">
            <v>42.093754781329366</v>
          </cell>
          <cell r="F17">
            <v>26.666663257905853</v>
          </cell>
          <cell r="G17">
            <v>30.859613095502088</v>
          </cell>
          <cell r="H17">
            <v>24.297046093629472</v>
          </cell>
          <cell r="I17">
            <v>44.509875348550807</v>
          </cell>
          <cell r="J17">
            <v>6.0486936407436849</v>
          </cell>
          <cell r="K17">
            <v>30.267098147230534</v>
          </cell>
          <cell r="L17">
            <v>52.21406034218338</v>
          </cell>
          <cell r="M17">
            <v>33.009358280319923</v>
          </cell>
          <cell r="N17">
            <v>50.710635375783646</v>
          </cell>
          <cell r="O17">
            <v>45.708529221265728</v>
          </cell>
        </row>
        <row r="18">
          <cell r="B18">
            <v>2037</v>
          </cell>
          <cell r="C18">
            <v>38.981510417148158</v>
          </cell>
          <cell r="D18">
            <v>40.414791651196623</v>
          </cell>
          <cell r="E18">
            <v>47.968957926053804</v>
          </cell>
          <cell r="F18">
            <v>33.771172854643332</v>
          </cell>
          <cell r="G18">
            <v>30.210883356978183</v>
          </cell>
          <cell r="H18">
            <v>34.255103649395046</v>
          </cell>
          <cell r="I18">
            <v>40.677681748510992</v>
          </cell>
          <cell r="J18">
            <v>42.707523180746193</v>
          </cell>
          <cell r="K18">
            <v>27.388854027570577</v>
          </cell>
          <cell r="L18">
            <v>31.315587373262495</v>
          </cell>
          <cell r="M18">
            <v>43.038519347334002</v>
          </cell>
          <cell r="N18">
            <v>48.30810117314283</v>
          </cell>
          <cell r="O18">
            <v>45.800526260474498</v>
          </cell>
        </row>
        <row r="19">
          <cell r="B19">
            <v>2038</v>
          </cell>
          <cell r="C19">
            <v>40.016620249429025</v>
          </cell>
          <cell r="D19">
            <v>42.940298349079889</v>
          </cell>
          <cell r="E19">
            <v>46.68005917274251</v>
          </cell>
          <cell r="F19">
            <v>32.601085156517875</v>
          </cell>
          <cell r="G19">
            <v>30.661466577708957</v>
          </cell>
          <cell r="H19">
            <v>36.785769272171095</v>
          </cell>
          <cell r="I19">
            <v>38.439828704335405</v>
          </cell>
          <cell r="J19">
            <v>36.357930899996326</v>
          </cell>
          <cell r="K19">
            <v>30.49292799137007</v>
          </cell>
          <cell r="L19">
            <v>39.107375449723129</v>
          </cell>
          <cell r="M19">
            <v>45.482393134290525</v>
          </cell>
          <cell r="N19">
            <v>50.397081226239131</v>
          </cell>
          <cell r="O19">
            <v>52.415643428834244</v>
          </cell>
        </row>
        <row r="20">
          <cell r="B20">
            <v>2039</v>
          </cell>
          <cell r="C20">
            <v>42.380637492416263</v>
          </cell>
          <cell r="D20">
            <v>71.207524125700161</v>
          </cell>
          <cell r="E20">
            <v>45.798442152717151</v>
          </cell>
          <cell r="F20">
            <v>31.525879295468222</v>
          </cell>
          <cell r="G20">
            <v>27.235647772059384</v>
          </cell>
          <cell r="H20">
            <v>34.186660121639243</v>
          </cell>
          <cell r="I20">
            <v>40.061959558631408</v>
          </cell>
          <cell r="J20">
            <v>40.467911834677224</v>
          </cell>
          <cell r="K20">
            <v>37.760881038817324</v>
          </cell>
          <cell r="L20">
            <v>34.033536063664322</v>
          </cell>
          <cell r="M20">
            <v>45.877795992102158</v>
          </cell>
          <cell r="N20">
            <v>55.509416388731815</v>
          </cell>
          <cell r="O20">
            <v>47.722807454948466</v>
          </cell>
        </row>
        <row r="21">
          <cell r="B21">
            <v>2040</v>
          </cell>
          <cell r="C21">
            <v>43.250519147829934</v>
          </cell>
          <cell r="D21">
            <v>54.114769235500873</v>
          </cell>
          <cell r="E21">
            <v>48.996841024706981</v>
          </cell>
          <cell r="F21">
            <v>32.131221113630588</v>
          </cell>
          <cell r="G21">
            <v>32.469672837345563</v>
          </cell>
          <cell r="H21">
            <v>30.449778636532361</v>
          </cell>
          <cell r="I21">
            <v>41.568683496974444</v>
          </cell>
          <cell r="J21">
            <v>56.23827025524578</v>
          </cell>
          <cell r="K21">
            <v>36.656650646814143</v>
          </cell>
          <cell r="L21">
            <v>45.016859500708726</v>
          </cell>
          <cell r="M21">
            <v>46.092273361628287</v>
          </cell>
          <cell r="N21">
            <v>55.612755962202705</v>
          </cell>
          <cell r="O21">
            <v>51.081302675906372</v>
          </cell>
        </row>
        <row r="22">
          <cell r="B22">
            <v>2041</v>
          </cell>
          <cell r="C22">
            <v>44.307795150809255</v>
          </cell>
          <cell r="D22">
            <v>46.81516461547622</v>
          </cell>
          <cell r="E22">
            <v>60.169102665857849</v>
          </cell>
          <cell r="F22">
            <v>34.784176920602093</v>
          </cell>
          <cell r="G22">
            <v>34.185080129928238</v>
          </cell>
          <cell r="H22">
            <v>30.290866320149291</v>
          </cell>
          <cell r="I22">
            <v>42.855027213465547</v>
          </cell>
          <cell r="J22">
            <v>41.759346442011498</v>
          </cell>
          <cell r="K22">
            <v>42.889543317859399</v>
          </cell>
          <cell r="L22">
            <v>46.947130373528026</v>
          </cell>
          <cell r="M22">
            <v>48.727720819335524</v>
          </cell>
          <cell r="N22">
            <v>62.110616271156275</v>
          </cell>
          <cell r="O22">
            <v>49.628692581004422</v>
          </cell>
        </row>
        <row r="23">
          <cell r="B23">
            <v>2042</v>
          </cell>
          <cell r="C23">
            <v>47.023144420086091</v>
          </cell>
          <cell r="D23">
            <v>69.342135467049786</v>
          </cell>
          <cell r="E23">
            <v>60.31106900593948</v>
          </cell>
          <cell r="F23">
            <v>40.392762501739</v>
          </cell>
          <cell r="G23">
            <v>33.390143368390994</v>
          </cell>
          <cell r="H23">
            <v>34.390226991767264</v>
          </cell>
          <cell r="I23">
            <v>41.956037977685405</v>
          </cell>
          <cell r="J23">
            <v>49.918827864941903</v>
          </cell>
          <cell r="K23">
            <v>42.45590901040476</v>
          </cell>
          <cell r="L23">
            <v>46.380395446646119</v>
          </cell>
          <cell r="M23">
            <v>45.30389617079463</v>
          </cell>
          <cell r="N23">
            <v>57.816368327694029</v>
          </cell>
          <cell r="O23">
            <v>50.011190856087055</v>
          </cell>
        </row>
        <row r="24">
          <cell r="B24">
            <v>2043</v>
          </cell>
          <cell r="C24">
            <v>51.601788112441945</v>
          </cell>
          <cell r="D24">
            <v>61.379457830956213</v>
          </cell>
          <cell r="E24">
            <v>65.323540866066679</v>
          </cell>
          <cell r="F24">
            <v>44.068329657447663</v>
          </cell>
          <cell r="G24">
            <v>37.373074807482404</v>
          </cell>
          <cell r="H24">
            <v>42.593029617908527</v>
          </cell>
          <cell r="I24">
            <v>50.573741556370805</v>
          </cell>
          <cell r="J24">
            <v>44.681898418059639</v>
          </cell>
          <cell r="K24">
            <v>60.311212202851749</v>
          </cell>
          <cell r="L24">
            <v>58.590027763551817</v>
          </cell>
          <cell r="M24">
            <v>46.403476815116015</v>
          </cell>
          <cell r="N24">
            <v>60.54413314649068</v>
          </cell>
          <cell r="O24">
            <v>58.943620397162022</v>
          </cell>
        </row>
        <row r="25">
          <cell r="B25">
            <v>2044</v>
          </cell>
          <cell r="C25">
            <v>52.068471644016533</v>
          </cell>
          <cell r="D25">
            <v>66.257089593940265</v>
          </cell>
          <cell r="E25">
            <v>59.836776352461101</v>
          </cell>
          <cell r="F25">
            <v>42.808260100965576</v>
          </cell>
          <cell r="G25">
            <v>44.491349599836504</v>
          </cell>
          <cell r="H25">
            <v>37.968612716450068</v>
          </cell>
          <cell r="I25">
            <v>47.580347021562716</v>
          </cell>
          <cell r="J25">
            <v>53.046640008791201</v>
          </cell>
          <cell r="K25">
            <v>51.260591043427645</v>
          </cell>
          <cell r="L25">
            <v>49.676654552485338</v>
          </cell>
          <cell r="M25">
            <v>54.819214029638914</v>
          </cell>
          <cell r="N25">
            <v>64.534430108757576</v>
          </cell>
          <cell r="O25">
            <v>60.918365699729542</v>
          </cell>
        </row>
      </sheetData>
      <sheetData sheetId="4">
        <row r="1">
          <cell r="A1" t="str">
            <v>PacifiCorp</v>
          </cell>
        </row>
        <row r="2">
          <cell r="A2" t="str">
            <v>Avoided Cost Study</v>
          </cell>
        </row>
        <row r="3">
          <cell r="A3" t="str">
            <v>Period = 2026-2045</v>
          </cell>
          <cell r="G3" t="b">
            <v>1</v>
          </cell>
        </row>
        <row r="4">
          <cell r="F4">
            <v>44197</v>
          </cell>
          <cell r="G4">
            <v>44228</v>
          </cell>
          <cell r="R4" t="str">
            <v>Year</v>
          </cell>
          <cell r="AE4" t="str">
            <v>Year</v>
          </cell>
          <cell r="AR4" t="str">
            <v>Year</v>
          </cell>
          <cell r="BE4" t="str">
            <v>Year</v>
          </cell>
          <cell r="BR4" t="str">
            <v>Year</v>
          </cell>
          <cell r="CE4" t="str">
            <v>Year</v>
          </cell>
          <cell r="CR4" t="str">
            <v>Year</v>
          </cell>
          <cell r="DE4" t="str">
            <v>Year</v>
          </cell>
          <cell r="DR4" t="str">
            <v>Year</v>
          </cell>
          <cell r="EE4" t="str">
            <v>Year</v>
          </cell>
          <cell r="ER4" t="str">
            <v>Year</v>
          </cell>
          <cell r="FE4" t="str">
            <v>Year</v>
          </cell>
          <cell r="FR4" t="str">
            <v>Year</v>
          </cell>
          <cell r="GE4" t="str">
            <v>Year</v>
          </cell>
          <cell r="GR4" t="str">
            <v>Year</v>
          </cell>
          <cell r="HE4" t="str">
            <v>Year</v>
          </cell>
          <cell r="HR4" t="str">
            <v>Year</v>
          </cell>
          <cell r="IE4" t="str">
            <v>Year</v>
          </cell>
          <cell r="IR4" t="str">
            <v>Year</v>
          </cell>
          <cell r="JE4" t="str">
            <v>Year</v>
          </cell>
        </row>
        <row r="5">
          <cell r="F5">
            <v>46023</v>
          </cell>
          <cell r="G5">
            <v>46054</v>
          </cell>
          <cell r="H5">
            <v>46082</v>
          </cell>
          <cell r="I5">
            <v>46113</v>
          </cell>
          <cell r="J5">
            <v>46143</v>
          </cell>
          <cell r="K5">
            <v>46174</v>
          </cell>
          <cell r="L5">
            <v>46204</v>
          </cell>
          <cell r="M5">
            <v>46235</v>
          </cell>
          <cell r="N5">
            <v>46266</v>
          </cell>
          <cell r="O5">
            <v>46296</v>
          </cell>
          <cell r="P5">
            <v>46327</v>
          </cell>
          <cell r="Q5">
            <v>46357</v>
          </cell>
          <cell r="R5">
            <v>2027</v>
          </cell>
          <cell r="S5">
            <v>46388</v>
          </cell>
          <cell r="T5">
            <v>46419</v>
          </cell>
          <cell r="U5">
            <v>46447</v>
          </cell>
          <cell r="V5">
            <v>46478</v>
          </cell>
          <cell r="W5">
            <v>46508</v>
          </cell>
          <cell r="X5">
            <v>46539</v>
          </cell>
          <cell r="Y5">
            <v>46569</v>
          </cell>
          <cell r="Z5">
            <v>46600</v>
          </cell>
          <cell r="AA5">
            <v>46631</v>
          </cell>
          <cell r="AB5">
            <v>46661</v>
          </cell>
          <cell r="AC5">
            <v>46692</v>
          </cell>
          <cell r="AD5">
            <v>46722</v>
          </cell>
          <cell r="AE5">
            <v>2028</v>
          </cell>
          <cell r="AF5">
            <v>46753</v>
          </cell>
          <cell r="AG5">
            <v>46784</v>
          </cell>
          <cell r="AH5">
            <v>46813</v>
          </cell>
          <cell r="AI5">
            <v>46844</v>
          </cell>
          <cell r="AJ5">
            <v>46874</v>
          </cell>
          <cell r="AK5">
            <v>46905</v>
          </cell>
          <cell r="AL5">
            <v>46935</v>
          </cell>
          <cell r="AM5">
            <v>46966</v>
          </cell>
          <cell r="AN5">
            <v>46997</v>
          </cell>
          <cell r="AO5">
            <v>47027</v>
          </cell>
          <cell r="AP5">
            <v>47058</v>
          </cell>
          <cell r="AQ5">
            <v>47088</v>
          </cell>
          <cell r="AR5">
            <v>2029</v>
          </cell>
          <cell r="AS5">
            <v>47119</v>
          </cell>
          <cell r="AT5">
            <v>47150</v>
          </cell>
          <cell r="AU5">
            <v>47178</v>
          </cell>
          <cell r="AV5">
            <v>47209</v>
          </cell>
          <cell r="AW5">
            <v>47239</v>
          </cell>
          <cell r="AX5">
            <v>47270</v>
          </cell>
          <cell r="AY5">
            <v>47300</v>
          </cell>
          <cell r="AZ5">
            <v>47331</v>
          </cell>
          <cell r="BA5">
            <v>47362</v>
          </cell>
          <cell r="BB5">
            <v>47392</v>
          </cell>
          <cell r="BC5">
            <v>47423</v>
          </cell>
          <cell r="BD5">
            <v>47453</v>
          </cell>
          <cell r="BE5">
            <v>2030</v>
          </cell>
          <cell r="BF5">
            <v>47484</v>
          </cell>
          <cell r="BG5">
            <v>47515</v>
          </cell>
          <cell r="BH5">
            <v>47543</v>
          </cell>
          <cell r="BI5">
            <v>47574</v>
          </cell>
          <cell r="BJ5">
            <v>47604</v>
          </cell>
          <cell r="BK5">
            <v>47635</v>
          </cell>
          <cell r="BL5">
            <v>47665</v>
          </cell>
          <cell r="BM5">
            <v>47696</v>
          </cell>
          <cell r="BN5">
            <v>47727</v>
          </cell>
          <cell r="BO5">
            <v>47757</v>
          </cell>
          <cell r="BP5">
            <v>47788</v>
          </cell>
          <cell r="BQ5">
            <v>47818</v>
          </cell>
          <cell r="BR5">
            <v>2031</v>
          </cell>
          <cell r="BS5">
            <v>47849</v>
          </cell>
          <cell r="BT5">
            <v>47880</v>
          </cell>
          <cell r="BU5">
            <v>47908</v>
          </cell>
          <cell r="BV5">
            <v>47939</v>
          </cell>
          <cell r="BW5">
            <v>47969</v>
          </cell>
          <cell r="BX5">
            <v>48000</v>
          </cell>
          <cell r="BY5">
            <v>48030</v>
          </cell>
          <cell r="BZ5">
            <v>48061</v>
          </cell>
          <cell r="CA5">
            <v>48092</v>
          </cell>
          <cell r="CB5">
            <v>48122</v>
          </cell>
          <cell r="CC5">
            <v>48153</v>
          </cell>
          <cell r="CD5">
            <v>48183</v>
          </cell>
          <cell r="CE5">
            <v>2032</v>
          </cell>
          <cell r="CF5">
            <v>48214</v>
          </cell>
          <cell r="CG5">
            <v>48245</v>
          </cell>
          <cell r="CH5">
            <v>48274</v>
          </cell>
          <cell r="CI5">
            <v>48305</v>
          </cell>
          <cell r="CJ5">
            <v>48335</v>
          </cell>
          <cell r="CK5">
            <v>48366</v>
          </cell>
          <cell r="CL5">
            <v>48396</v>
          </cell>
          <cell r="CM5">
            <v>48427</v>
          </cell>
          <cell r="CN5">
            <v>48458</v>
          </cell>
          <cell r="CO5">
            <v>48488</v>
          </cell>
          <cell r="CP5">
            <v>48519</v>
          </cell>
          <cell r="CQ5">
            <v>48549</v>
          </cell>
          <cell r="CR5">
            <v>2033</v>
          </cell>
          <cell r="CS5">
            <v>48580</v>
          </cell>
          <cell r="CT5">
            <v>48611</v>
          </cell>
          <cell r="CU5">
            <v>48639</v>
          </cell>
          <cell r="CV5">
            <v>48670</v>
          </cell>
          <cell r="CW5">
            <v>48700</v>
          </cell>
          <cell r="CX5">
            <v>48731</v>
          </cell>
          <cell r="CY5">
            <v>48761</v>
          </cell>
          <cell r="CZ5">
            <v>48792</v>
          </cell>
          <cell r="DA5">
            <v>48823</v>
          </cell>
          <cell r="DB5">
            <v>48853</v>
          </cell>
          <cell r="DC5">
            <v>48884</v>
          </cell>
          <cell r="DD5">
            <v>48914</v>
          </cell>
          <cell r="DE5">
            <v>2034</v>
          </cell>
          <cell r="DF5">
            <v>48945</v>
          </cell>
          <cell r="DG5">
            <v>48976</v>
          </cell>
          <cell r="DH5">
            <v>49004</v>
          </cell>
          <cell r="DI5">
            <v>49035</v>
          </cell>
          <cell r="DJ5">
            <v>49065</v>
          </cell>
          <cell r="DK5">
            <v>49096</v>
          </cell>
          <cell r="DL5">
            <v>49126</v>
          </cell>
          <cell r="DM5">
            <v>49157</v>
          </cell>
          <cell r="DN5">
            <v>49188</v>
          </cell>
          <cell r="DO5">
            <v>49218</v>
          </cell>
          <cell r="DP5">
            <v>49249</v>
          </cell>
          <cell r="DQ5">
            <v>49279</v>
          </cell>
          <cell r="DR5">
            <v>2035</v>
          </cell>
          <cell r="DS5">
            <v>49310</v>
          </cell>
          <cell r="DT5">
            <v>49341</v>
          </cell>
          <cell r="DU5">
            <v>49369</v>
          </cell>
          <cell r="DV5">
            <v>49400</v>
          </cell>
          <cell r="DW5">
            <v>49430</v>
          </cell>
          <cell r="DX5">
            <v>49461</v>
          </cell>
          <cell r="DY5">
            <v>49491</v>
          </cell>
          <cell r="DZ5">
            <v>49522</v>
          </cell>
          <cell r="EA5">
            <v>49553</v>
          </cell>
          <cell r="EB5">
            <v>49583</v>
          </cell>
          <cell r="EC5">
            <v>49614</v>
          </cell>
          <cell r="ED5">
            <v>49644</v>
          </cell>
          <cell r="EE5">
            <v>2036</v>
          </cell>
          <cell r="EF5">
            <v>49675</v>
          </cell>
          <cell r="EG5">
            <v>49706</v>
          </cell>
          <cell r="EH5">
            <v>49735</v>
          </cell>
          <cell r="EI5">
            <v>49766</v>
          </cell>
          <cell r="EJ5">
            <v>49796</v>
          </cell>
          <cell r="EK5">
            <v>49827</v>
          </cell>
          <cell r="EL5">
            <v>49857</v>
          </cell>
          <cell r="EM5">
            <v>49888</v>
          </cell>
          <cell r="EN5">
            <v>49919</v>
          </cell>
          <cell r="EO5">
            <v>49949</v>
          </cell>
          <cell r="EP5">
            <v>49980</v>
          </cell>
          <cell r="EQ5">
            <v>50010</v>
          </cell>
          <cell r="ER5">
            <v>2037</v>
          </cell>
          <cell r="ES5">
            <v>50041</v>
          </cell>
          <cell r="ET5">
            <v>50072</v>
          </cell>
          <cell r="EU5">
            <v>50100</v>
          </cell>
          <cell r="EV5">
            <v>50131</v>
          </cell>
          <cell r="EW5">
            <v>50161</v>
          </cell>
          <cell r="EX5">
            <v>50192</v>
          </cell>
          <cell r="EY5">
            <v>50222</v>
          </cell>
          <cell r="EZ5">
            <v>50253</v>
          </cell>
          <cell r="FA5">
            <v>50284</v>
          </cell>
          <cell r="FB5">
            <v>50314</v>
          </cell>
          <cell r="FC5">
            <v>50345</v>
          </cell>
          <cell r="FD5">
            <v>50375</v>
          </cell>
          <cell r="FE5">
            <v>2038</v>
          </cell>
          <cell r="FF5">
            <v>50406</v>
          </cell>
          <cell r="FG5">
            <v>50437</v>
          </cell>
          <cell r="FH5">
            <v>50465</v>
          </cell>
          <cell r="FI5">
            <v>50496</v>
          </cell>
          <cell r="FJ5">
            <v>50526</v>
          </cell>
          <cell r="FK5">
            <v>50557</v>
          </cell>
          <cell r="FL5">
            <v>50587</v>
          </cell>
          <cell r="FM5">
            <v>50618</v>
          </cell>
          <cell r="FN5">
            <v>50649</v>
          </cell>
          <cell r="FO5">
            <v>50679</v>
          </cell>
          <cell r="FP5">
            <v>50710</v>
          </cell>
          <cell r="FQ5">
            <v>50740</v>
          </cell>
          <cell r="FR5">
            <v>2039</v>
          </cell>
          <cell r="FS5">
            <v>50771</v>
          </cell>
          <cell r="FT5">
            <v>50802</v>
          </cell>
          <cell r="FU5">
            <v>50830</v>
          </cell>
          <cell r="FV5">
            <v>50861</v>
          </cell>
          <cell r="FW5">
            <v>50891</v>
          </cell>
          <cell r="FX5">
            <v>50922</v>
          </cell>
          <cell r="FY5">
            <v>50952</v>
          </cell>
          <cell r="FZ5">
            <v>50983</v>
          </cell>
          <cell r="GA5">
            <v>51014</v>
          </cell>
          <cell r="GB5">
            <v>51044</v>
          </cell>
          <cell r="GC5">
            <v>51075</v>
          </cell>
          <cell r="GD5">
            <v>51105</v>
          </cell>
          <cell r="GE5">
            <v>2040</v>
          </cell>
          <cell r="GF5">
            <v>51136</v>
          </cell>
          <cell r="GG5">
            <v>51167</v>
          </cell>
          <cell r="GH5">
            <v>51196</v>
          </cell>
          <cell r="GI5">
            <v>51227</v>
          </cell>
          <cell r="GJ5">
            <v>51257</v>
          </cell>
          <cell r="GK5">
            <v>51288</v>
          </cell>
          <cell r="GL5">
            <v>51318</v>
          </cell>
          <cell r="GM5">
            <v>51349</v>
          </cell>
          <cell r="GN5">
            <v>51380</v>
          </cell>
          <cell r="GO5">
            <v>51410</v>
          </cell>
          <cell r="GP5">
            <v>51441</v>
          </cell>
          <cell r="GQ5">
            <v>51471</v>
          </cell>
          <cell r="GR5">
            <v>2041</v>
          </cell>
          <cell r="GS5">
            <v>51502</v>
          </cell>
          <cell r="GT5">
            <v>51533</v>
          </cell>
          <cell r="GU5">
            <v>51561</v>
          </cell>
          <cell r="GV5">
            <v>51592</v>
          </cell>
          <cell r="GW5">
            <v>51622</v>
          </cell>
          <cell r="GX5">
            <v>51653</v>
          </cell>
          <cell r="GY5">
            <v>51683</v>
          </cell>
          <cell r="GZ5">
            <v>51714</v>
          </cell>
          <cell r="HA5">
            <v>51745</v>
          </cell>
          <cell r="HB5">
            <v>51775</v>
          </cell>
          <cell r="HC5">
            <v>51806</v>
          </cell>
          <cell r="HD5">
            <v>51836</v>
          </cell>
          <cell r="HE5">
            <v>2042</v>
          </cell>
          <cell r="HF5">
            <v>51867</v>
          </cell>
          <cell r="HG5">
            <v>51898</v>
          </cell>
          <cell r="HH5">
            <v>51926</v>
          </cell>
          <cell r="HI5">
            <v>51957</v>
          </cell>
          <cell r="HJ5">
            <v>51987</v>
          </cell>
          <cell r="HK5">
            <v>52018</v>
          </cell>
          <cell r="HL5">
            <v>52048</v>
          </cell>
          <cell r="HM5">
            <v>52079</v>
          </cell>
          <cell r="HN5">
            <v>52110</v>
          </cell>
          <cell r="HO5">
            <v>52140</v>
          </cell>
          <cell r="HP5">
            <v>52171</v>
          </cell>
          <cell r="HQ5">
            <v>52201</v>
          </cell>
          <cell r="HR5">
            <v>2043</v>
          </cell>
          <cell r="HS5">
            <v>52232</v>
          </cell>
          <cell r="HT5">
            <v>52263</v>
          </cell>
          <cell r="HU5">
            <v>52291</v>
          </cell>
          <cell r="HV5">
            <v>52322</v>
          </cell>
          <cell r="HW5">
            <v>52352</v>
          </cell>
          <cell r="HX5">
            <v>52383</v>
          </cell>
          <cell r="HY5">
            <v>52413</v>
          </cell>
          <cell r="HZ5">
            <v>52444</v>
          </cell>
          <cell r="IA5">
            <v>52475</v>
          </cell>
          <cell r="IB5">
            <v>52505</v>
          </cell>
          <cell r="IC5">
            <v>52536</v>
          </cell>
          <cell r="ID5">
            <v>52566</v>
          </cell>
          <cell r="IE5">
            <v>2044</v>
          </cell>
          <cell r="IF5">
            <v>52597</v>
          </cell>
          <cell r="IG5">
            <v>52628</v>
          </cell>
          <cell r="IH5">
            <v>52657</v>
          </cell>
          <cell r="II5">
            <v>52688</v>
          </cell>
          <cell r="IJ5">
            <v>52718</v>
          </cell>
          <cell r="IK5">
            <v>52749</v>
          </cell>
          <cell r="IL5">
            <v>52779</v>
          </cell>
          <cell r="IM5">
            <v>52810</v>
          </cell>
          <cell r="IN5">
            <v>52841</v>
          </cell>
          <cell r="IO5">
            <v>52871</v>
          </cell>
          <cell r="IP5">
            <v>52902</v>
          </cell>
          <cell r="IQ5">
            <v>52932</v>
          </cell>
          <cell r="IR5">
            <v>2045</v>
          </cell>
          <cell r="IS5">
            <v>52963</v>
          </cell>
          <cell r="IT5">
            <v>52994</v>
          </cell>
          <cell r="IU5">
            <v>53022</v>
          </cell>
          <cell r="IV5">
            <v>53053</v>
          </cell>
          <cell r="IW5">
            <v>53083</v>
          </cell>
          <cell r="IX5">
            <v>53114</v>
          </cell>
          <cell r="IY5">
            <v>53144</v>
          </cell>
          <cell r="IZ5">
            <v>53175</v>
          </cell>
          <cell r="JA5">
            <v>53206</v>
          </cell>
          <cell r="JB5">
            <v>53236</v>
          </cell>
          <cell r="JC5">
            <v>53267</v>
          </cell>
          <cell r="JD5">
            <v>53297</v>
          </cell>
          <cell r="JE5">
            <v>2046</v>
          </cell>
          <cell r="JF5">
            <v>53328</v>
          </cell>
          <cell r="JG5">
            <v>53359</v>
          </cell>
          <cell r="JH5">
            <v>53387</v>
          </cell>
          <cell r="JI5">
            <v>53418</v>
          </cell>
          <cell r="JJ5">
            <v>53448</v>
          </cell>
          <cell r="JK5">
            <v>53479</v>
          </cell>
          <cell r="JL5">
            <v>53509</v>
          </cell>
          <cell r="JM5">
            <v>53540</v>
          </cell>
          <cell r="JN5">
            <v>53571</v>
          </cell>
          <cell r="JO5">
            <v>53601</v>
          </cell>
          <cell r="JP5">
            <v>53632</v>
          </cell>
          <cell r="JQ5">
            <v>53662</v>
          </cell>
        </row>
        <row r="6">
          <cell r="A6"/>
          <cell r="F6"/>
          <cell r="G6"/>
          <cell r="H6"/>
          <cell r="I6"/>
          <cell r="J6"/>
          <cell r="K6"/>
          <cell r="L6"/>
          <cell r="M6"/>
          <cell r="N6"/>
          <cell r="O6"/>
          <cell r="P6"/>
          <cell r="Q6"/>
          <cell r="R6"/>
          <cell r="S6"/>
          <cell r="T6"/>
          <cell r="U6"/>
          <cell r="V6"/>
          <cell r="W6"/>
          <cell r="X6"/>
          <cell r="Y6"/>
          <cell r="Z6"/>
          <cell r="AA6"/>
          <cell r="AB6"/>
          <cell r="AC6"/>
          <cell r="AD6"/>
          <cell r="AE6"/>
          <cell r="AF6"/>
          <cell r="AG6"/>
          <cell r="AH6"/>
          <cell r="AI6"/>
          <cell r="AJ6"/>
          <cell r="AK6"/>
          <cell r="AL6"/>
          <cell r="AM6"/>
          <cell r="AN6"/>
          <cell r="AO6"/>
          <cell r="AP6"/>
          <cell r="AQ6"/>
          <cell r="AR6"/>
          <cell r="AS6"/>
          <cell r="AT6"/>
          <cell r="AU6"/>
          <cell r="AV6"/>
          <cell r="AW6"/>
          <cell r="AX6"/>
          <cell r="AY6"/>
          <cell r="AZ6"/>
          <cell r="BA6"/>
          <cell r="BB6"/>
          <cell r="BC6"/>
          <cell r="BD6"/>
          <cell r="BE6"/>
          <cell r="BF6"/>
          <cell r="BG6"/>
          <cell r="BH6"/>
          <cell r="BI6"/>
          <cell r="BJ6"/>
          <cell r="BK6"/>
          <cell r="BL6"/>
          <cell r="BM6"/>
          <cell r="BN6"/>
          <cell r="BO6"/>
          <cell r="BP6"/>
          <cell r="BQ6"/>
          <cell r="BR6"/>
          <cell r="BS6"/>
          <cell r="BT6"/>
          <cell r="BU6"/>
          <cell r="BV6"/>
          <cell r="BW6"/>
          <cell r="BX6"/>
          <cell r="BY6"/>
          <cell r="BZ6"/>
          <cell r="CA6"/>
          <cell r="CB6"/>
          <cell r="CC6"/>
          <cell r="CD6"/>
          <cell r="CE6"/>
          <cell r="CF6"/>
          <cell r="CG6"/>
          <cell r="CH6"/>
          <cell r="CI6"/>
          <cell r="CJ6"/>
          <cell r="CK6"/>
          <cell r="CL6"/>
          <cell r="CM6"/>
          <cell r="CN6"/>
          <cell r="CO6"/>
          <cell r="CP6"/>
          <cell r="CQ6"/>
          <cell r="CR6"/>
          <cell r="CS6"/>
          <cell r="CT6"/>
          <cell r="CU6"/>
          <cell r="CV6"/>
          <cell r="CW6"/>
          <cell r="CX6"/>
          <cell r="CY6"/>
          <cell r="CZ6"/>
          <cell r="DA6"/>
          <cell r="DB6"/>
          <cell r="DC6"/>
          <cell r="DD6"/>
          <cell r="DE6"/>
          <cell r="DF6"/>
          <cell r="DG6"/>
          <cell r="DH6"/>
          <cell r="DI6"/>
          <cell r="DJ6"/>
          <cell r="DK6"/>
          <cell r="DL6"/>
          <cell r="DM6"/>
          <cell r="DN6"/>
          <cell r="DO6"/>
          <cell r="DP6"/>
          <cell r="DQ6"/>
          <cell r="DR6"/>
          <cell r="DS6"/>
          <cell r="DT6"/>
          <cell r="DU6"/>
          <cell r="DV6"/>
          <cell r="DW6"/>
          <cell r="DX6"/>
          <cell r="DY6"/>
          <cell r="DZ6"/>
          <cell r="EA6"/>
          <cell r="EB6"/>
          <cell r="EC6"/>
          <cell r="ED6"/>
          <cell r="EE6"/>
          <cell r="EF6"/>
          <cell r="EG6"/>
          <cell r="EH6"/>
          <cell r="EI6"/>
          <cell r="EJ6"/>
          <cell r="EK6"/>
          <cell r="EL6"/>
          <cell r="EM6"/>
          <cell r="EN6"/>
          <cell r="EO6"/>
          <cell r="EP6"/>
          <cell r="EQ6"/>
          <cell r="ER6"/>
          <cell r="ES6"/>
          <cell r="ET6"/>
          <cell r="EU6"/>
          <cell r="EV6"/>
          <cell r="EW6"/>
          <cell r="EX6"/>
          <cell r="EY6"/>
          <cell r="EZ6"/>
          <cell r="FA6"/>
          <cell r="FB6"/>
          <cell r="FC6"/>
          <cell r="FD6"/>
          <cell r="FE6"/>
          <cell r="FF6"/>
          <cell r="FG6"/>
          <cell r="FH6"/>
          <cell r="FI6"/>
          <cell r="FJ6"/>
          <cell r="FK6"/>
          <cell r="FL6"/>
          <cell r="FM6"/>
          <cell r="FN6"/>
          <cell r="FO6"/>
          <cell r="FP6"/>
          <cell r="FQ6"/>
          <cell r="FR6"/>
          <cell r="FS6"/>
          <cell r="FT6"/>
          <cell r="FU6"/>
          <cell r="FV6"/>
          <cell r="FW6"/>
          <cell r="FX6"/>
          <cell r="FY6"/>
          <cell r="FZ6"/>
          <cell r="GA6"/>
          <cell r="GB6"/>
          <cell r="GC6"/>
          <cell r="GD6"/>
          <cell r="GE6"/>
          <cell r="GF6"/>
          <cell r="GG6"/>
          <cell r="GH6"/>
          <cell r="GI6"/>
          <cell r="GJ6"/>
          <cell r="GK6"/>
          <cell r="GL6"/>
          <cell r="GM6"/>
          <cell r="GN6"/>
          <cell r="GO6"/>
          <cell r="GP6"/>
          <cell r="GQ6"/>
          <cell r="GR6"/>
          <cell r="GS6"/>
          <cell r="GT6"/>
          <cell r="GU6"/>
          <cell r="GV6"/>
          <cell r="GW6"/>
          <cell r="GX6"/>
          <cell r="GY6"/>
          <cell r="GZ6"/>
          <cell r="HA6"/>
          <cell r="HB6"/>
          <cell r="HC6"/>
          <cell r="HD6"/>
          <cell r="HE6"/>
          <cell r="HF6"/>
          <cell r="HG6"/>
          <cell r="HH6"/>
          <cell r="HI6"/>
          <cell r="HJ6"/>
          <cell r="HK6"/>
          <cell r="HL6"/>
          <cell r="HM6"/>
          <cell r="HN6"/>
          <cell r="HO6"/>
          <cell r="HP6"/>
          <cell r="HQ6"/>
          <cell r="HR6"/>
          <cell r="HS6"/>
          <cell r="HT6"/>
          <cell r="HU6"/>
          <cell r="HV6"/>
          <cell r="HW6"/>
          <cell r="HX6"/>
          <cell r="HY6"/>
          <cell r="HZ6"/>
          <cell r="IA6"/>
          <cell r="IB6"/>
          <cell r="IC6"/>
          <cell r="ID6"/>
          <cell r="IE6"/>
          <cell r="IF6"/>
          <cell r="IG6"/>
          <cell r="IH6"/>
          <cell r="II6"/>
          <cell r="IJ6"/>
          <cell r="IK6"/>
          <cell r="IL6"/>
          <cell r="IM6"/>
          <cell r="IN6"/>
          <cell r="IO6"/>
          <cell r="IP6"/>
          <cell r="IQ6"/>
          <cell r="IR6"/>
          <cell r="IS6"/>
          <cell r="IT6"/>
          <cell r="IU6"/>
          <cell r="IV6"/>
          <cell r="IW6"/>
          <cell r="IX6"/>
          <cell r="IY6"/>
          <cell r="IZ6"/>
          <cell r="JA6"/>
          <cell r="JB6"/>
          <cell r="JC6"/>
          <cell r="JD6"/>
          <cell r="JE6"/>
          <cell r="JF6"/>
          <cell r="JG6"/>
          <cell r="JH6"/>
          <cell r="JI6"/>
          <cell r="JJ6"/>
          <cell r="JK6"/>
          <cell r="JL6"/>
          <cell r="JM6"/>
          <cell r="JN6"/>
          <cell r="JO6"/>
          <cell r="JP6"/>
          <cell r="JQ6"/>
        </row>
        <row r="7">
          <cell r="A7" t="str">
            <v>COSTS ($ 000)</v>
          </cell>
          <cell r="F7"/>
          <cell r="G7"/>
          <cell r="H7"/>
          <cell r="I7"/>
          <cell r="J7"/>
          <cell r="K7"/>
          <cell r="L7"/>
          <cell r="M7"/>
          <cell r="N7"/>
          <cell r="O7"/>
          <cell r="P7"/>
          <cell r="Q7"/>
          <cell r="R7"/>
          <cell r="S7"/>
          <cell r="T7"/>
          <cell r="U7"/>
          <cell r="V7"/>
          <cell r="W7"/>
          <cell r="X7"/>
          <cell r="Y7"/>
          <cell r="Z7"/>
          <cell r="AA7"/>
          <cell r="AB7"/>
          <cell r="AC7"/>
          <cell r="AD7"/>
          <cell r="AE7"/>
          <cell r="AF7"/>
          <cell r="AG7"/>
          <cell r="AH7"/>
          <cell r="AI7"/>
          <cell r="AJ7"/>
          <cell r="AK7"/>
          <cell r="AL7"/>
          <cell r="AM7"/>
          <cell r="AN7"/>
          <cell r="AO7"/>
          <cell r="AP7"/>
          <cell r="AQ7"/>
          <cell r="AR7"/>
          <cell r="AS7"/>
          <cell r="AT7"/>
          <cell r="AU7"/>
          <cell r="AV7"/>
          <cell r="AW7"/>
          <cell r="AX7"/>
          <cell r="AY7"/>
          <cell r="AZ7"/>
          <cell r="BA7"/>
          <cell r="BB7"/>
          <cell r="BC7"/>
          <cell r="BD7"/>
          <cell r="BE7"/>
          <cell r="BF7"/>
          <cell r="BG7"/>
          <cell r="BH7"/>
          <cell r="BI7"/>
          <cell r="BJ7"/>
          <cell r="BK7"/>
          <cell r="BL7"/>
          <cell r="BM7"/>
          <cell r="BN7"/>
          <cell r="BO7"/>
          <cell r="BP7"/>
          <cell r="BQ7"/>
          <cell r="BR7"/>
          <cell r="BS7"/>
          <cell r="BT7"/>
          <cell r="BU7"/>
          <cell r="BV7"/>
          <cell r="BW7"/>
          <cell r="BX7"/>
          <cell r="BY7"/>
          <cell r="BZ7"/>
          <cell r="CA7"/>
          <cell r="CB7"/>
          <cell r="CC7"/>
          <cell r="CD7"/>
          <cell r="CE7"/>
          <cell r="CF7"/>
          <cell r="CG7"/>
          <cell r="CH7"/>
          <cell r="CI7"/>
          <cell r="CJ7"/>
          <cell r="CK7"/>
          <cell r="CL7"/>
          <cell r="CM7"/>
          <cell r="CN7"/>
          <cell r="CO7"/>
          <cell r="CP7"/>
          <cell r="CQ7"/>
          <cell r="CR7"/>
          <cell r="CS7"/>
          <cell r="CT7"/>
          <cell r="CU7"/>
          <cell r="CV7"/>
          <cell r="CW7"/>
          <cell r="CX7"/>
          <cell r="CY7"/>
          <cell r="CZ7"/>
          <cell r="DA7"/>
          <cell r="DB7"/>
          <cell r="DC7"/>
          <cell r="DD7"/>
          <cell r="DE7"/>
          <cell r="DF7"/>
          <cell r="DG7"/>
          <cell r="DH7"/>
          <cell r="DI7"/>
          <cell r="DJ7"/>
          <cell r="DK7"/>
          <cell r="DL7"/>
          <cell r="DM7"/>
          <cell r="DN7"/>
          <cell r="DO7"/>
          <cell r="DP7"/>
          <cell r="DQ7"/>
          <cell r="DR7"/>
          <cell r="DS7"/>
          <cell r="DT7"/>
          <cell r="DU7"/>
          <cell r="DV7"/>
          <cell r="DW7"/>
          <cell r="DX7"/>
          <cell r="DY7"/>
          <cell r="DZ7"/>
          <cell r="EA7"/>
          <cell r="EB7"/>
          <cell r="EC7"/>
          <cell r="ED7"/>
          <cell r="EE7"/>
          <cell r="EF7"/>
          <cell r="EG7"/>
          <cell r="EH7"/>
          <cell r="EI7"/>
          <cell r="EJ7"/>
          <cell r="EK7"/>
          <cell r="EL7"/>
          <cell r="EM7"/>
          <cell r="EN7"/>
          <cell r="EO7"/>
          <cell r="EP7"/>
          <cell r="EQ7"/>
          <cell r="ER7"/>
          <cell r="ES7"/>
          <cell r="ET7"/>
          <cell r="EU7"/>
          <cell r="EV7"/>
          <cell r="EW7"/>
          <cell r="EX7"/>
          <cell r="EY7"/>
          <cell r="EZ7"/>
          <cell r="FA7"/>
          <cell r="FB7"/>
          <cell r="FC7"/>
          <cell r="FD7"/>
          <cell r="FE7"/>
          <cell r="FF7"/>
          <cell r="FG7"/>
          <cell r="FH7"/>
          <cell r="FI7"/>
          <cell r="FJ7"/>
          <cell r="FK7"/>
          <cell r="FL7"/>
          <cell r="FM7"/>
          <cell r="FN7"/>
          <cell r="FO7"/>
          <cell r="FP7"/>
          <cell r="FQ7"/>
          <cell r="FR7"/>
          <cell r="FS7"/>
          <cell r="FT7"/>
          <cell r="FU7"/>
          <cell r="FV7"/>
          <cell r="FW7"/>
          <cell r="FX7"/>
          <cell r="FY7"/>
          <cell r="FZ7"/>
          <cell r="GA7"/>
          <cell r="GB7"/>
          <cell r="GC7"/>
          <cell r="GD7"/>
          <cell r="GE7"/>
          <cell r="GF7"/>
          <cell r="GG7"/>
          <cell r="GH7"/>
          <cell r="GI7"/>
          <cell r="GJ7"/>
          <cell r="GK7"/>
          <cell r="GL7"/>
          <cell r="GM7"/>
          <cell r="GN7"/>
          <cell r="GO7"/>
          <cell r="GP7"/>
          <cell r="GQ7"/>
          <cell r="GR7"/>
          <cell r="GS7"/>
          <cell r="GT7"/>
          <cell r="GU7"/>
          <cell r="GV7"/>
          <cell r="GW7"/>
          <cell r="GX7"/>
          <cell r="GY7"/>
          <cell r="GZ7"/>
          <cell r="HA7"/>
          <cell r="HB7"/>
          <cell r="HC7"/>
          <cell r="HD7"/>
          <cell r="HE7"/>
          <cell r="HF7"/>
          <cell r="HG7"/>
          <cell r="HH7"/>
          <cell r="HI7"/>
          <cell r="HJ7"/>
          <cell r="HK7"/>
          <cell r="HL7"/>
          <cell r="HM7"/>
          <cell r="HN7"/>
          <cell r="HO7"/>
          <cell r="HP7"/>
          <cell r="HQ7"/>
          <cell r="HR7"/>
          <cell r="HS7"/>
          <cell r="HT7"/>
          <cell r="HU7"/>
          <cell r="HV7"/>
          <cell r="HW7"/>
          <cell r="HX7"/>
          <cell r="HY7"/>
          <cell r="HZ7"/>
          <cell r="IA7"/>
          <cell r="IB7"/>
          <cell r="IC7"/>
          <cell r="ID7"/>
          <cell r="IE7"/>
          <cell r="IF7"/>
          <cell r="IG7"/>
          <cell r="IH7"/>
          <cell r="II7"/>
          <cell r="IJ7"/>
          <cell r="IK7"/>
          <cell r="IL7"/>
          <cell r="IM7"/>
          <cell r="IN7"/>
          <cell r="IO7"/>
          <cell r="IP7"/>
          <cell r="IQ7"/>
          <cell r="IR7"/>
          <cell r="IS7"/>
          <cell r="IT7"/>
          <cell r="IU7"/>
          <cell r="IV7"/>
          <cell r="IW7"/>
          <cell r="IX7"/>
          <cell r="IY7"/>
          <cell r="IZ7"/>
          <cell r="JA7"/>
          <cell r="JB7"/>
          <cell r="JC7"/>
          <cell r="JD7"/>
          <cell r="JE7"/>
          <cell r="JF7"/>
          <cell r="JG7"/>
          <cell r="JH7"/>
          <cell r="JI7"/>
          <cell r="JJ7"/>
          <cell r="JK7"/>
          <cell r="JL7"/>
          <cell r="JM7"/>
          <cell r="JN7"/>
          <cell r="JO7"/>
          <cell r="JP7"/>
          <cell r="JQ7"/>
        </row>
        <row r="8">
          <cell r="A8"/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0</v>
          </cell>
          <cell r="CV10">
            <v>0</v>
          </cell>
          <cell r="CW10">
            <v>0</v>
          </cell>
          <cell r="CX10">
            <v>0</v>
          </cell>
          <cell r="CY10">
            <v>0</v>
          </cell>
          <cell r="CZ10">
            <v>0</v>
          </cell>
          <cell r="DA10">
            <v>0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K10">
            <v>0</v>
          </cell>
          <cell r="DL10">
            <v>0</v>
          </cell>
          <cell r="DM10">
            <v>0</v>
          </cell>
          <cell r="DN10">
            <v>0</v>
          </cell>
          <cell r="DO10">
            <v>0</v>
          </cell>
          <cell r="DP10">
            <v>0</v>
          </cell>
          <cell r="DQ10">
            <v>0</v>
          </cell>
          <cell r="DR10">
            <v>0</v>
          </cell>
          <cell r="DS10">
            <v>0</v>
          </cell>
          <cell r="DT10">
            <v>0</v>
          </cell>
          <cell r="DU10">
            <v>0</v>
          </cell>
          <cell r="DV10">
            <v>0</v>
          </cell>
          <cell r="DW10">
            <v>0</v>
          </cell>
          <cell r="DX10">
            <v>0</v>
          </cell>
          <cell r="DY10">
            <v>0</v>
          </cell>
          <cell r="DZ10">
            <v>0</v>
          </cell>
          <cell r="EA10">
            <v>0</v>
          </cell>
          <cell r="EB10">
            <v>0</v>
          </cell>
          <cell r="EC10">
            <v>0</v>
          </cell>
          <cell r="ED10">
            <v>0</v>
          </cell>
          <cell r="EE10">
            <v>0</v>
          </cell>
          <cell r="EF10">
            <v>0</v>
          </cell>
          <cell r="EG10">
            <v>0</v>
          </cell>
          <cell r="EH10">
            <v>0</v>
          </cell>
          <cell r="EI10">
            <v>0</v>
          </cell>
          <cell r="EJ10">
            <v>0</v>
          </cell>
          <cell r="EK10">
            <v>0</v>
          </cell>
          <cell r="EL10">
            <v>0</v>
          </cell>
          <cell r="EM10">
            <v>0</v>
          </cell>
          <cell r="EN10">
            <v>0</v>
          </cell>
          <cell r="EO10">
            <v>0</v>
          </cell>
          <cell r="EP10">
            <v>0</v>
          </cell>
          <cell r="EQ10">
            <v>0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0</v>
          </cell>
          <cell r="EW10">
            <v>0</v>
          </cell>
          <cell r="EX10">
            <v>0</v>
          </cell>
          <cell r="EY10">
            <v>0</v>
          </cell>
          <cell r="EZ10">
            <v>0</v>
          </cell>
          <cell r="FA10">
            <v>0</v>
          </cell>
          <cell r="FB10">
            <v>0</v>
          </cell>
          <cell r="FC10">
            <v>0</v>
          </cell>
          <cell r="FD10">
            <v>0</v>
          </cell>
          <cell r="FE10">
            <v>0</v>
          </cell>
          <cell r="FF10">
            <v>0</v>
          </cell>
          <cell r="FG10">
            <v>0</v>
          </cell>
          <cell r="FH10">
            <v>0</v>
          </cell>
          <cell r="FI10">
            <v>0</v>
          </cell>
          <cell r="FJ10">
            <v>0</v>
          </cell>
          <cell r="FK10">
            <v>0</v>
          </cell>
          <cell r="FL10">
            <v>0</v>
          </cell>
          <cell r="FM10">
            <v>0</v>
          </cell>
          <cell r="FN10">
            <v>0</v>
          </cell>
          <cell r="FO10">
            <v>0</v>
          </cell>
          <cell r="FP10">
            <v>0</v>
          </cell>
          <cell r="FQ10">
            <v>0</v>
          </cell>
          <cell r="FR10">
            <v>0</v>
          </cell>
          <cell r="FS10">
            <v>0</v>
          </cell>
          <cell r="FT10">
            <v>0</v>
          </cell>
          <cell r="FU10">
            <v>0</v>
          </cell>
          <cell r="FV10">
            <v>0</v>
          </cell>
          <cell r="FW10">
            <v>0</v>
          </cell>
          <cell r="FX10">
            <v>0</v>
          </cell>
          <cell r="FY10">
            <v>0</v>
          </cell>
          <cell r="FZ10">
            <v>0</v>
          </cell>
          <cell r="GA10">
            <v>0</v>
          </cell>
          <cell r="GB10">
            <v>0</v>
          </cell>
          <cell r="GC10">
            <v>0</v>
          </cell>
          <cell r="GD10">
            <v>0</v>
          </cell>
          <cell r="GE10">
            <v>0</v>
          </cell>
          <cell r="GF10">
            <v>0</v>
          </cell>
          <cell r="GG10">
            <v>0</v>
          </cell>
          <cell r="GH10">
            <v>0</v>
          </cell>
          <cell r="GI10">
            <v>0</v>
          </cell>
          <cell r="GJ10">
            <v>0</v>
          </cell>
          <cell r="GK10">
            <v>0</v>
          </cell>
          <cell r="GL10">
            <v>0</v>
          </cell>
          <cell r="GM10">
            <v>0</v>
          </cell>
          <cell r="GN10">
            <v>0</v>
          </cell>
          <cell r="GO10">
            <v>0</v>
          </cell>
          <cell r="GP10">
            <v>0</v>
          </cell>
          <cell r="GQ10">
            <v>0</v>
          </cell>
          <cell r="GR10">
            <v>0</v>
          </cell>
          <cell r="GS10">
            <v>0</v>
          </cell>
          <cell r="GT10">
            <v>0</v>
          </cell>
          <cell r="GU10">
            <v>0</v>
          </cell>
          <cell r="GV10">
            <v>0</v>
          </cell>
          <cell r="GW10">
            <v>0</v>
          </cell>
          <cell r="GX10">
            <v>0</v>
          </cell>
          <cell r="GY10">
            <v>0</v>
          </cell>
          <cell r="GZ10">
            <v>0</v>
          </cell>
          <cell r="HA10">
            <v>0</v>
          </cell>
          <cell r="HB10">
            <v>0</v>
          </cell>
          <cell r="HC10">
            <v>0</v>
          </cell>
          <cell r="HD10">
            <v>0</v>
          </cell>
          <cell r="HE10">
            <v>0</v>
          </cell>
          <cell r="HF10">
            <v>0</v>
          </cell>
          <cell r="HG10">
            <v>0</v>
          </cell>
          <cell r="HH10">
            <v>0</v>
          </cell>
          <cell r="HI10">
            <v>0</v>
          </cell>
          <cell r="HJ10">
            <v>0</v>
          </cell>
          <cell r="HK10">
            <v>0</v>
          </cell>
          <cell r="HL10">
            <v>0</v>
          </cell>
          <cell r="HM10">
            <v>0</v>
          </cell>
          <cell r="HN10">
            <v>0</v>
          </cell>
          <cell r="HO10">
            <v>0</v>
          </cell>
          <cell r="HP10">
            <v>0</v>
          </cell>
          <cell r="HQ10">
            <v>0</v>
          </cell>
          <cell r="HR10">
            <v>0</v>
          </cell>
          <cell r="HS10">
            <v>0</v>
          </cell>
          <cell r="HT10">
            <v>0</v>
          </cell>
          <cell r="HU10">
            <v>0</v>
          </cell>
          <cell r="HV10">
            <v>0</v>
          </cell>
          <cell r="HW10">
            <v>0</v>
          </cell>
          <cell r="HX10">
            <v>0</v>
          </cell>
          <cell r="HY10">
            <v>0</v>
          </cell>
          <cell r="HZ10">
            <v>0</v>
          </cell>
          <cell r="IA10">
            <v>0</v>
          </cell>
          <cell r="IB10">
            <v>0</v>
          </cell>
          <cell r="IC10">
            <v>0</v>
          </cell>
          <cell r="ID10">
            <v>0</v>
          </cell>
          <cell r="IE10">
            <v>0</v>
          </cell>
          <cell r="IF10">
            <v>0</v>
          </cell>
          <cell r="IG10">
            <v>0</v>
          </cell>
          <cell r="IH10">
            <v>0</v>
          </cell>
          <cell r="II10">
            <v>0</v>
          </cell>
          <cell r="IJ10">
            <v>0</v>
          </cell>
          <cell r="IK10">
            <v>0</v>
          </cell>
          <cell r="IL10">
            <v>0</v>
          </cell>
          <cell r="IM10">
            <v>0</v>
          </cell>
          <cell r="IN10">
            <v>0</v>
          </cell>
          <cell r="IO10">
            <v>0</v>
          </cell>
          <cell r="IP10">
            <v>0</v>
          </cell>
          <cell r="IQ10">
            <v>0</v>
          </cell>
          <cell r="IR10">
            <v>0</v>
          </cell>
          <cell r="IS10">
            <v>0</v>
          </cell>
          <cell r="IT10">
            <v>0</v>
          </cell>
          <cell r="IU10">
            <v>0</v>
          </cell>
          <cell r="IV10">
            <v>0</v>
          </cell>
          <cell r="IW10">
            <v>0</v>
          </cell>
          <cell r="IX10">
            <v>0</v>
          </cell>
          <cell r="IY10">
            <v>0</v>
          </cell>
          <cell r="IZ10">
            <v>0</v>
          </cell>
          <cell r="JA10">
            <v>0</v>
          </cell>
          <cell r="JB10">
            <v>0</v>
          </cell>
          <cell r="JC10">
            <v>0</v>
          </cell>
          <cell r="JD10">
            <v>0</v>
          </cell>
          <cell r="JE10">
            <v>0</v>
          </cell>
          <cell r="JF10">
            <v>0</v>
          </cell>
          <cell r="JG10">
            <v>0</v>
          </cell>
          <cell r="JH10">
            <v>0</v>
          </cell>
          <cell r="JI10">
            <v>0</v>
          </cell>
          <cell r="JJ10">
            <v>0</v>
          </cell>
          <cell r="JK10">
            <v>0</v>
          </cell>
          <cell r="JL10">
            <v>0</v>
          </cell>
          <cell r="JM10">
            <v>0</v>
          </cell>
          <cell r="JN10">
            <v>0</v>
          </cell>
          <cell r="JO10">
            <v>0</v>
          </cell>
          <cell r="JP10">
            <v>0</v>
          </cell>
          <cell r="JQ10">
            <v>0</v>
          </cell>
        </row>
        <row r="11"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N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0</v>
          </cell>
          <cell r="EW11">
            <v>0</v>
          </cell>
          <cell r="EX11">
            <v>0</v>
          </cell>
          <cell r="EY11">
            <v>0</v>
          </cell>
          <cell r="EZ11">
            <v>0</v>
          </cell>
          <cell r="FA11">
            <v>0</v>
          </cell>
          <cell r="FB11">
            <v>0</v>
          </cell>
          <cell r="FC11">
            <v>0</v>
          </cell>
          <cell r="FD11">
            <v>0</v>
          </cell>
          <cell r="FE11">
            <v>0</v>
          </cell>
          <cell r="FF11">
            <v>0</v>
          </cell>
          <cell r="FG11">
            <v>0</v>
          </cell>
          <cell r="FH11">
            <v>0</v>
          </cell>
          <cell r="FI11">
            <v>0</v>
          </cell>
          <cell r="FJ11">
            <v>0</v>
          </cell>
          <cell r="FK11">
            <v>0</v>
          </cell>
          <cell r="FL11">
            <v>0</v>
          </cell>
          <cell r="FM11">
            <v>0</v>
          </cell>
          <cell r="FN11">
            <v>0</v>
          </cell>
          <cell r="FO11">
            <v>0</v>
          </cell>
          <cell r="FP11">
            <v>0</v>
          </cell>
          <cell r="FQ11">
            <v>0</v>
          </cell>
          <cell r="FR11">
            <v>0</v>
          </cell>
          <cell r="FS11">
            <v>0</v>
          </cell>
          <cell r="FT11">
            <v>0</v>
          </cell>
          <cell r="FU11">
            <v>0</v>
          </cell>
          <cell r="FV11">
            <v>0</v>
          </cell>
          <cell r="FW11">
            <v>0</v>
          </cell>
          <cell r="FX11">
            <v>0</v>
          </cell>
          <cell r="FY11">
            <v>0</v>
          </cell>
          <cell r="FZ11">
            <v>0</v>
          </cell>
          <cell r="GA11">
            <v>0</v>
          </cell>
          <cell r="GB11">
            <v>0</v>
          </cell>
          <cell r="GC11">
            <v>0</v>
          </cell>
          <cell r="GD11">
            <v>0</v>
          </cell>
          <cell r="GE11">
            <v>0</v>
          </cell>
          <cell r="GF11">
            <v>0</v>
          </cell>
          <cell r="GG11">
            <v>0</v>
          </cell>
          <cell r="GH11">
            <v>0</v>
          </cell>
          <cell r="GI11">
            <v>0</v>
          </cell>
          <cell r="GJ11">
            <v>0</v>
          </cell>
          <cell r="GK11">
            <v>0</v>
          </cell>
          <cell r="GL11">
            <v>0</v>
          </cell>
          <cell r="GM11">
            <v>0</v>
          </cell>
          <cell r="GN11">
            <v>0</v>
          </cell>
          <cell r="GO11">
            <v>0</v>
          </cell>
          <cell r="GP11">
            <v>0</v>
          </cell>
          <cell r="GQ11">
            <v>0</v>
          </cell>
          <cell r="GR11">
            <v>0</v>
          </cell>
          <cell r="GS11">
            <v>0</v>
          </cell>
          <cell r="GT11">
            <v>0</v>
          </cell>
          <cell r="GU11">
            <v>0</v>
          </cell>
          <cell r="GV11">
            <v>0</v>
          </cell>
          <cell r="GW11">
            <v>0</v>
          </cell>
          <cell r="GX11">
            <v>0</v>
          </cell>
          <cell r="GY11">
            <v>0</v>
          </cell>
          <cell r="GZ11">
            <v>0</v>
          </cell>
          <cell r="HA11">
            <v>0</v>
          </cell>
          <cell r="HB11">
            <v>0</v>
          </cell>
          <cell r="HC11">
            <v>0</v>
          </cell>
          <cell r="HD11">
            <v>0</v>
          </cell>
          <cell r="HE11">
            <v>0</v>
          </cell>
          <cell r="HF11">
            <v>0</v>
          </cell>
          <cell r="HG11">
            <v>0</v>
          </cell>
          <cell r="HH11">
            <v>0</v>
          </cell>
          <cell r="HI11">
            <v>0</v>
          </cell>
          <cell r="HJ11">
            <v>0</v>
          </cell>
          <cell r="HK11">
            <v>0</v>
          </cell>
          <cell r="HL11">
            <v>0</v>
          </cell>
          <cell r="HM11">
            <v>0</v>
          </cell>
          <cell r="HN11">
            <v>0</v>
          </cell>
          <cell r="HO11">
            <v>0</v>
          </cell>
          <cell r="HP11">
            <v>0</v>
          </cell>
          <cell r="HQ11">
            <v>0</v>
          </cell>
          <cell r="HR11">
            <v>0</v>
          </cell>
          <cell r="HS11">
            <v>0</v>
          </cell>
          <cell r="HT11">
            <v>0</v>
          </cell>
          <cell r="HU11">
            <v>0</v>
          </cell>
          <cell r="HV11">
            <v>0</v>
          </cell>
          <cell r="HW11">
            <v>0</v>
          </cell>
          <cell r="HX11">
            <v>0</v>
          </cell>
          <cell r="HY11">
            <v>0</v>
          </cell>
          <cell r="HZ11">
            <v>0</v>
          </cell>
          <cell r="IA11">
            <v>0</v>
          </cell>
          <cell r="IB11">
            <v>0</v>
          </cell>
          <cell r="IC11">
            <v>0</v>
          </cell>
          <cell r="ID11">
            <v>0</v>
          </cell>
          <cell r="IE11">
            <v>0</v>
          </cell>
          <cell r="IF11">
            <v>0</v>
          </cell>
          <cell r="IG11">
            <v>0</v>
          </cell>
          <cell r="IH11">
            <v>0</v>
          </cell>
          <cell r="II11">
            <v>0</v>
          </cell>
          <cell r="IJ11">
            <v>0</v>
          </cell>
          <cell r="IK11">
            <v>0</v>
          </cell>
          <cell r="IL11">
            <v>0</v>
          </cell>
          <cell r="IM11">
            <v>0</v>
          </cell>
          <cell r="IN11">
            <v>0</v>
          </cell>
          <cell r="IO11">
            <v>0</v>
          </cell>
          <cell r="IP11">
            <v>0</v>
          </cell>
          <cell r="IQ11">
            <v>0</v>
          </cell>
          <cell r="IR11">
            <v>0</v>
          </cell>
          <cell r="IS11">
            <v>0</v>
          </cell>
          <cell r="IT11">
            <v>0</v>
          </cell>
          <cell r="IU11">
            <v>0</v>
          </cell>
          <cell r="IV11">
            <v>0</v>
          </cell>
          <cell r="IW11">
            <v>0</v>
          </cell>
          <cell r="IX11">
            <v>0</v>
          </cell>
          <cell r="IY11">
            <v>0</v>
          </cell>
          <cell r="IZ11">
            <v>0</v>
          </cell>
          <cell r="JA11">
            <v>0</v>
          </cell>
          <cell r="JB11">
            <v>0</v>
          </cell>
          <cell r="JC11">
            <v>0</v>
          </cell>
          <cell r="JD11">
            <v>0</v>
          </cell>
          <cell r="JE11">
            <v>0</v>
          </cell>
          <cell r="JF11">
            <v>0</v>
          </cell>
          <cell r="JG11">
            <v>0</v>
          </cell>
          <cell r="JH11">
            <v>0</v>
          </cell>
          <cell r="JI11">
            <v>0</v>
          </cell>
          <cell r="JJ11">
            <v>0</v>
          </cell>
          <cell r="JK11">
            <v>0</v>
          </cell>
          <cell r="JL11">
            <v>0</v>
          </cell>
          <cell r="JM11">
            <v>0</v>
          </cell>
          <cell r="JN11">
            <v>0</v>
          </cell>
          <cell r="JO11">
            <v>0</v>
          </cell>
          <cell r="JP11">
            <v>0</v>
          </cell>
          <cell r="JQ11">
            <v>0</v>
          </cell>
        </row>
        <row r="12"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N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0</v>
          </cell>
          <cell r="EW12">
            <v>0</v>
          </cell>
          <cell r="EX12">
            <v>0</v>
          </cell>
          <cell r="EY12">
            <v>0</v>
          </cell>
          <cell r="EZ12">
            <v>0</v>
          </cell>
          <cell r="FA12">
            <v>0</v>
          </cell>
          <cell r="FB12">
            <v>0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G12">
            <v>0</v>
          </cell>
          <cell r="FH12">
            <v>0</v>
          </cell>
          <cell r="FI12">
            <v>0</v>
          </cell>
          <cell r="FJ12">
            <v>0</v>
          </cell>
          <cell r="FK12">
            <v>0</v>
          </cell>
          <cell r="FL12">
            <v>0</v>
          </cell>
          <cell r="FM12">
            <v>0</v>
          </cell>
          <cell r="FN12">
            <v>0</v>
          </cell>
          <cell r="FO12">
            <v>0</v>
          </cell>
          <cell r="FP12">
            <v>0</v>
          </cell>
          <cell r="FQ12">
            <v>0</v>
          </cell>
          <cell r="FR12">
            <v>0</v>
          </cell>
          <cell r="FS12">
            <v>0</v>
          </cell>
          <cell r="FT12">
            <v>0</v>
          </cell>
          <cell r="FU12">
            <v>0</v>
          </cell>
          <cell r="FV12">
            <v>0</v>
          </cell>
          <cell r="FW12">
            <v>0</v>
          </cell>
          <cell r="FX12">
            <v>0</v>
          </cell>
          <cell r="FY12">
            <v>0</v>
          </cell>
          <cell r="FZ12">
            <v>0</v>
          </cell>
          <cell r="GA12">
            <v>0</v>
          </cell>
          <cell r="GB12">
            <v>0</v>
          </cell>
          <cell r="GC12">
            <v>0</v>
          </cell>
          <cell r="GD12">
            <v>0</v>
          </cell>
          <cell r="GE12">
            <v>0</v>
          </cell>
          <cell r="GF12">
            <v>0</v>
          </cell>
          <cell r="GG12">
            <v>0</v>
          </cell>
          <cell r="GH12">
            <v>0</v>
          </cell>
          <cell r="GI12">
            <v>0</v>
          </cell>
          <cell r="GJ12">
            <v>0</v>
          </cell>
          <cell r="GK12">
            <v>0</v>
          </cell>
          <cell r="GL12">
            <v>0</v>
          </cell>
          <cell r="GM12">
            <v>0</v>
          </cell>
          <cell r="GN12">
            <v>0</v>
          </cell>
          <cell r="GO12">
            <v>0</v>
          </cell>
          <cell r="GP12">
            <v>0</v>
          </cell>
          <cell r="GQ12">
            <v>0</v>
          </cell>
          <cell r="GR12">
            <v>0</v>
          </cell>
          <cell r="GS12">
            <v>0</v>
          </cell>
          <cell r="GT12">
            <v>0</v>
          </cell>
          <cell r="GU12">
            <v>0</v>
          </cell>
          <cell r="GV12">
            <v>0</v>
          </cell>
          <cell r="GW12">
            <v>0</v>
          </cell>
          <cell r="GX12">
            <v>0</v>
          </cell>
          <cell r="GY12">
            <v>0</v>
          </cell>
          <cell r="GZ12">
            <v>0</v>
          </cell>
          <cell r="HA12">
            <v>0</v>
          </cell>
          <cell r="HB12">
            <v>0</v>
          </cell>
          <cell r="HC12">
            <v>0</v>
          </cell>
          <cell r="HD12">
            <v>0</v>
          </cell>
          <cell r="HE12">
            <v>0</v>
          </cell>
          <cell r="HF12">
            <v>0</v>
          </cell>
          <cell r="HG12">
            <v>0</v>
          </cell>
          <cell r="HH12">
            <v>0</v>
          </cell>
          <cell r="HI12">
            <v>0</v>
          </cell>
          <cell r="HJ12">
            <v>0</v>
          </cell>
          <cell r="HK12">
            <v>0</v>
          </cell>
          <cell r="HL12">
            <v>0</v>
          </cell>
          <cell r="HM12">
            <v>0</v>
          </cell>
          <cell r="HN12">
            <v>0</v>
          </cell>
          <cell r="HO12">
            <v>0</v>
          </cell>
          <cell r="HP12">
            <v>0</v>
          </cell>
          <cell r="HQ12">
            <v>0</v>
          </cell>
          <cell r="HR12">
            <v>0</v>
          </cell>
          <cell r="HS12">
            <v>0</v>
          </cell>
          <cell r="HT12">
            <v>0</v>
          </cell>
          <cell r="HU12">
            <v>0</v>
          </cell>
          <cell r="HV12">
            <v>0</v>
          </cell>
          <cell r="HW12">
            <v>0</v>
          </cell>
          <cell r="HX12">
            <v>0</v>
          </cell>
          <cell r="HY12">
            <v>0</v>
          </cell>
          <cell r="HZ12">
            <v>0</v>
          </cell>
          <cell r="IA12">
            <v>0</v>
          </cell>
          <cell r="IB12">
            <v>0</v>
          </cell>
          <cell r="IC12">
            <v>0</v>
          </cell>
          <cell r="ID12">
            <v>0</v>
          </cell>
          <cell r="IE12">
            <v>0</v>
          </cell>
          <cell r="IF12">
            <v>0</v>
          </cell>
          <cell r="IG12">
            <v>0</v>
          </cell>
          <cell r="IH12">
            <v>0</v>
          </cell>
          <cell r="II12">
            <v>0</v>
          </cell>
          <cell r="IJ12">
            <v>0</v>
          </cell>
          <cell r="IK12">
            <v>0</v>
          </cell>
          <cell r="IL12">
            <v>0</v>
          </cell>
          <cell r="IM12">
            <v>0</v>
          </cell>
          <cell r="IN12">
            <v>0</v>
          </cell>
          <cell r="IO12">
            <v>0</v>
          </cell>
          <cell r="IP12">
            <v>0</v>
          </cell>
          <cell r="IQ12">
            <v>0</v>
          </cell>
          <cell r="IR12">
            <v>0</v>
          </cell>
          <cell r="IS12">
            <v>0</v>
          </cell>
          <cell r="IT12">
            <v>0</v>
          </cell>
          <cell r="IU12">
            <v>0</v>
          </cell>
          <cell r="IV12">
            <v>0</v>
          </cell>
          <cell r="IW12">
            <v>0</v>
          </cell>
          <cell r="IX12">
            <v>0</v>
          </cell>
          <cell r="IY12">
            <v>0</v>
          </cell>
          <cell r="IZ12">
            <v>0</v>
          </cell>
          <cell r="JA12">
            <v>0</v>
          </cell>
          <cell r="JB12">
            <v>0</v>
          </cell>
          <cell r="JC12">
            <v>0</v>
          </cell>
          <cell r="JD12">
            <v>0</v>
          </cell>
          <cell r="JE12">
            <v>0</v>
          </cell>
          <cell r="JF12">
            <v>0</v>
          </cell>
          <cell r="JG12">
            <v>0</v>
          </cell>
          <cell r="JH12">
            <v>0</v>
          </cell>
          <cell r="JI12">
            <v>0</v>
          </cell>
          <cell r="JJ12">
            <v>0</v>
          </cell>
          <cell r="JK12">
            <v>0</v>
          </cell>
          <cell r="JL12">
            <v>0</v>
          </cell>
          <cell r="JM12">
            <v>0</v>
          </cell>
          <cell r="JN12">
            <v>0</v>
          </cell>
          <cell r="JO12">
            <v>0</v>
          </cell>
          <cell r="JP12">
            <v>0</v>
          </cell>
          <cell r="JQ12">
            <v>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0</v>
          </cell>
          <cell r="EW13">
            <v>0</v>
          </cell>
          <cell r="EX13">
            <v>0</v>
          </cell>
          <cell r="EY13">
            <v>0</v>
          </cell>
          <cell r="EZ13">
            <v>0</v>
          </cell>
          <cell r="FA13">
            <v>0</v>
          </cell>
          <cell r="FB13">
            <v>0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>
            <v>0</v>
          </cell>
          <cell r="FH13">
            <v>0</v>
          </cell>
          <cell r="FI13">
            <v>0</v>
          </cell>
          <cell r="FJ13">
            <v>0</v>
          </cell>
          <cell r="FK13">
            <v>0</v>
          </cell>
          <cell r="FL13">
            <v>0</v>
          </cell>
          <cell r="FM13">
            <v>0</v>
          </cell>
          <cell r="FN13">
            <v>0</v>
          </cell>
          <cell r="FO13">
            <v>0</v>
          </cell>
          <cell r="FP13">
            <v>0</v>
          </cell>
          <cell r="FQ13">
            <v>0</v>
          </cell>
          <cell r="FR13">
            <v>0</v>
          </cell>
          <cell r="FS13">
            <v>0</v>
          </cell>
          <cell r="FT13">
            <v>0</v>
          </cell>
          <cell r="FU13">
            <v>0</v>
          </cell>
          <cell r="FV13">
            <v>0</v>
          </cell>
          <cell r="FW13">
            <v>0</v>
          </cell>
          <cell r="FX13">
            <v>0</v>
          </cell>
          <cell r="FY13">
            <v>0</v>
          </cell>
          <cell r="FZ13">
            <v>0</v>
          </cell>
          <cell r="GA13">
            <v>0</v>
          </cell>
          <cell r="GB13">
            <v>0</v>
          </cell>
          <cell r="GC13">
            <v>0</v>
          </cell>
          <cell r="GD13">
            <v>0</v>
          </cell>
          <cell r="GE13">
            <v>0</v>
          </cell>
          <cell r="GF13">
            <v>0</v>
          </cell>
          <cell r="GG13">
            <v>0</v>
          </cell>
          <cell r="GH13">
            <v>0</v>
          </cell>
          <cell r="GI13">
            <v>0</v>
          </cell>
          <cell r="GJ13">
            <v>0</v>
          </cell>
          <cell r="GK13">
            <v>0</v>
          </cell>
          <cell r="GL13">
            <v>0</v>
          </cell>
          <cell r="GM13">
            <v>0</v>
          </cell>
          <cell r="GN13">
            <v>0</v>
          </cell>
          <cell r="GO13">
            <v>0</v>
          </cell>
          <cell r="GP13">
            <v>0</v>
          </cell>
          <cell r="GQ13">
            <v>0</v>
          </cell>
          <cell r="GR13">
            <v>0</v>
          </cell>
          <cell r="GS13">
            <v>0</v>
          </cell>
          <cell r="GT13">
            <v>0</v>
          </cell>
          <cell r="GU13">
            <v>0</v>
          </cell>
          <cell r="GV13">
            <v>0</v>
          </cell>
          <cell r="GW13">
            <v>0</v>
          </cell>
          <cell r="GX13">
            <v>0</v>
          </cell>
          <cell r="GY13">
            <v>0</v>
          </cell>
          <cell r="GZ13">
            <v>0</v>
          </cell>
          <cell r="HA13">
            <v>0</v>
          </cell>
          <cell r="HB13">
            <v>0</v>
          </cell>
          <cell r="HC13">
            <v>0</v>
          </cell>
          <cell r="HD13">
            <v>0</v>
          </cell>
          <cell r="HE13">
            <v>0</v>
          </cell>
          <cell r="HF13">
            <v>0</v>
          </cell>
          <cell r="HG13">
            <v>0</v>
          </cell>
          <cell r="HH13">
            <v>0</v>
          </cell>
          <cell r="HI13">
            <v>0</v>
          </cell>
          <cell r="HJ13">
            <v>0</v>
          </cell>
          <cell r="HK13">
            <v>0</v>
          </cell>
          <cell r="HL13">
            <v>0</v>
          </cell>
          <cell r="HM13">
            <v>0</v>
          </cell>
          <cell r="HN13">
            <v>0</v>
          </cell>
          <cell r="HO13">
            <v>0</v>
          </cell>
          <cell r="HP13">
            <v>0</v>
          </cell>
          <cell r="HQ13">
            <v>0</v>
          </cell>
          <cell r="HR13">
            <v>0</v>
          </cell>
          <cell r="HS13">
            <v>0</v>
          </cell>
          <cell r="HT13">
            <v>0</v>
          </cell>
          <cell r="HU13">
            <v>0</v>
          </cell>
          <cell r="HV13">
            <v>0</v>
          </cell>
          <cell r="HW13">
            <v>0</v>
          </cell>
          <cell r="HX13">
            <v>0</v>
          </cell>
          <cell r="HY13">
            <v>0</v>
          </cell>
          <cell r="HZ13">
            <v>0</v>
          </cell>
          <cell r="IA13">
            <v>0</v>
          </cell>
          <cell r="IB13">
            <v>0</v>
          </cell>
          <cell r="IC13">
            <v>0</v>
          </cell>
          <cell r="ID13">
            <v>0</v>
          </cell>
          <cell r="IE13">
            <v>0</v>
          </cell>
          <cell r="IF13">
            <v>0</v>
          </cell>
          <cell r="IG13">
            <v>0</v>
          </cell>
          <cell r="IH13">
            <v>0</v>
          </cell>
          <cell r="II13">
            <v>0</v>
          </cell>
          <cell r="IJ13">
            <v>0</v>
          </cell>
          <cell r="IK13">
            <v>0</v>
          </cell>
          <cell r="IL13">
            <v>0</v>
          </cell>
          <cell r="IM13">
            <v>0</v>
          </cell>
          <cell r="IN13">
            <v>0</v>
          </cell>
          <cell r="IO13">
            <v>0</v>
          </cell>
          <cell r="IP13">
            <v>0</v>
          </cell>
          <cell r="IQ13">
            <v>0</v>
          </cell>
          <cell r="IR13">
            <v>0</v>
          </cell>
          <cell r="IS13">
            <v>0</v>
          </cell>
          <cell r="IT13">
            <v>0</v>
          </cell>
          <cell r="IU13">
            <v>0</v>
          </cell>
          <cell r="IV13">
            <v>0</v>
          </cell>
          <cell r="IW13">
            <v>0</v>
          </cell>
          <cell r="IX13">
            <v>0</v>
          </cell>
          <cell r="IY13">
            <v>0</v>
          </cell>
          <cell r="IZ13">
            <v>0</v>
          </cell>
          <cell r="JA13">
            <v>0</v>
          </cell>
          <cell r="JB13">
            <v>0</v>
          </cell>
          <cell r="JC13">
            <v>0</v>
          </cell>
          <cell r="JD13">
            <v>0</v>
          </cell>
          <cell r="JE13">
            <v>0</v>
          </cell>
          <cell r="JF13">
            <v>0</v>
          </cell>
          <cell r="JG13">
            <v>0</v>
          </cell>
          <cell r="JH13">
            <v>0</v>
          </cell>
          <cell r="JI13">
            <v>0</v>
          </cell>
          <cell r="JJ13">
            <v>0</v>
          </cell>
          <cell r="JK13">
            <v>0</v>
          </cell>
          <cell r="JL13">
            <v>0</v>
          </cell>
          <cell r="JM13">
            <v>0</v>
          </cell>
          <cell r="JN13">
            <v>0</v>
          </cell>
          <cell r="JO13">
            <v>0</v>
          </cell>
          <cell r="JP13">
            <v>0</v>
          </cell>
          <cell r="JQ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N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0</v>
          </cell>
          <cell r="EW14">
            <v>0</v>
          </cell>
          <cell r="EX14">
            <v>0</v>
          </cell>
          <cell r="EY14">
            <v>0</v>
          </cell>
          <cell r="EZ14">
            <v>0</v>
          </cell>
          <cell r="FA14">
            <v>0</v>
          </cell>
          <cell r="FB14">
            <v>0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>
            <v>0</v>
          </cell>
          <cell r="FH14">
            <v>0</v>
          </cell>
          <cell r="FI14">
            <v>0</v>
          </cell>
          <cell r="FJ14">
            <v>0</v>
          </cell>
          <cell r="FK14">
            <v>0</v>
          </cell>
          <cell r="FL14">
            <v>0</v>
          </cell>
          <cell r="FM14">
            <v>0</v>
          </cell>
          <cell r="FN14">
            <v>0</v>
          </cell>
          <cell r="FO14">
            <v>0</v>
          </cell>
          <cell r="FP14">
            <v>0</v>
          </cell>
          <cell r="FQ14">
            <v>0</v>
          </cell>
          <cell r="FR14">
            <v>0</v>
          </cell>
          <cell r="FS14">
            <v>0</v>
          </cell>
          <cell r="FT14">
            <v>0</v>
          </cell>
          <cell r="FU14">
            <v>0</v>
          </cell>
          <cell r="FV14">
            <v>0</v>
          </cell>
          <cell r="FW14">
            <v>0</v>
          </cell>
          <cell r="FX14">
            <v>0</v>
          </cell>
          <cell r="FY14">
            <v>0</v>
          </cell>
          <cell r="FZ14">
            <v>0</v>
          </cell>
          <cell r="GA14">
            <v>0</v>
          </cell>
          <cell r="GB14">
            <v>0</v>
          </cell>
          <cell r="GC14">
            <v>0</v>
          </cell>
          <cell r="GD14">
            <v>0</v>
          </cell>
          <cell r="GE14">
            <v>0</v>
          </cell>
          <cell r="GF14">
            <v>0</v>
          </cell>
          <cell r="GG14">
            <v>0</v>
          </cell>
          <cell r="GH14">
            <v>0</v>
          </cell>
          <cell r="GI14">
            <v>0</v>
          </cell>
          <cell r="GJ14">
            <v>0</v>
          </cell>
          <cell r="GK14">
            <v>0</v>
          </cell>
          <cell r="GL14">
            <v>0</v>
          </cell>
          <cell r="GM14">
            <v>0</v>
          </cell>
          <cell r="GN14">
            <v>0</v>
          </cell>
          <cell r="GO14">
            <v>0</v>
          </cell>
          <cell r="GP14">
            <v>0</v>
          </cell>
          <cell r="GQ14">
            <v>0</v>
          </cell>
          <cell r="GR14">
            <v>0</v>
          </cell>
          <cell r="GS14">
            <v>0</v>
          </cell>
          <cell r="GT14">
            <v>0</v>
          </cell>
          <cell r="GU14">
            <v>0</v>
          </cell>
          <cell r="GV14">
            <v>0</v>
          </cell>
          <cell r="GW14">
            <v>0</v>
          </cell>
          <cell r="GX14">
            <v>0</v>
          </cell>
          <cell r="GY14">
            <v>0</v>
          </cell>
          <cell r="GZ14">
            <v>0</v>
          </cell>
          <cell r="HA14">
            <v>0</v>
          </cell>
          <cell r="HB14">
            <v>0</v>
          </cell>
          <cell r="HC14">
            <v>0</v>
          </cell>
          <cell r="HD14">
            <v>0</v>
          </cell>
          <cell r="HE14">
            <v>0</v>
          </cell>
          <cell r="HF14">
            <v>0</v>
          </cell>
          <cell r="HG14">
            <v>0</v>
          </cell>
          <cell r="HH14">
            <v>0</v>
          </cell>
          <cell r="HI14">
            <v>0</v>
          </cell>
          <cell r="HJ14">
            <v>0</v>
          </cell>
          <cell r="HK14">
            <v>0</v>
          </cell>
          <cell r="HL14">
            <v>0</v>
          </cell>
          <cell r="HM14">
            <v>0</v>
          </cell>
          <cell r="HN14">
            <v>0</v>
          </cell>
          <cell r="HO14">
            <v>0</v>
          </cell>
          <cell r="HP14">
            <v>0</v>
          </cell>
          <cell r="HQ14">
            <v>0</v>
          </cell>
          <cell r="HR14">
            <v>0</v>
          </cell>
          <cell r="HS14">
            <v>0</v>
          </cell>
          <cell r="HT14">
            <v>0</v>
          </cell>
          <cell r="HU14">
            <v>0</v>
          </cell>
          <cell r="HV14">
            <v>0</v>
          </cell>
          <cell r="HW14">
            <v>0</v>
          </cell>
          <cell r="HX14">
            <v>0</v>
          </cell>
          <cell r="HY14">
            <v>0</v>
          </cell>
          <cell r="HZ14">
            <v>0</v>
          </cell>
          <cell r="IA14">
            <v>0</v>
          </cell>
          <cell r="IB14">
            <v>0</v>
          </cell>
          <cell r="IC14">
            <v>0</v>
          </cell>
          <cell r="ID14">
            <v>0</v>
          </cell>
          <cell r="IE14">
            <v>0</v>
          </cell>
          <cell r="IF14">
            <v>0</v>
          </cell>
          <cell r="IG14">
            <v>0</v>
          </cell>
          <cell r="IH14">
            <v>0</v>
          </cell>
          <cell r="II14">
            <v>0</v>
          </cell>
          <cell r="IJ14">
            <v>0</v>
          </cell>
          <cell r="IK14">
            <v>0</v>
          </cell>
          <cell r="IL14">
            <v>0</v>
          </cell>
          <cell r="IM14">
            <v>0</v>
          </cell>
          <cell r="IN14">
            <v>0</v>
          </cell>
          <cell r="IO14">
            <v>0</v>
          </cell>
          <cell r="IP14">
            <v>0</v>
          </cell>
          <cell r="IQ14">
            <v>0</v>
          </cell>
          <cell r="IR14">
            <v>0</v>
          </cell>
          <cell r="IS14">
            <v>0</v>
          </cell>
          <cell r="IT14">
            <v>0</v>
          </cell>
          <cell r="IU14">
            <v>0</v>
          </cell>
          <cell r="IV14">
            <v>0</v>
          </cell>
          <cell r="IW14">
            <v>0</v>
          </cell>
          <cell r="IX14">
            <v>0</v>
          </cell>
          <cell r="IY14">
            <v>0</v>
          </cell>
          <cell r="IZ14">
            <v>0</v>
          </cell>
          <cell r="JA14">
            <v>0</v>
          </cell>
          <cell r="JB14">
            <v>0</v>
          </cell>
          <cell r="JC14">
            <v>0</v>
          </cell>
          <cell r="JD14">
            <v>0</v>
          </cell>
          <cell r="JE14">
            <v>0</v>
          </cell>
          <cell r="JF14">
            <v>0</v>
          </cell>
          <cell r="JG14">
            <v>0</v>
          </cell>
          <cell r="JH14">
            <v>0</v>
          </cell>
          <cell r="JI14">
            <v>0</v>
          </cell>
          <cell r="JJ14">
            <v>0</v>
          </cell>
          <cell r="JK14">
            <v>0</v>
          </cell>
          <cell r="JL14">
            <v>0</v>
          </cell>
          <cell r="JM14">
            <v>0</v>
          </cell>
          <cell r="JN14">
            <v>0</v>
          </cell>
          <cell r="JO14">
            <v>0</v>
          </cell>
          <cell r="JP14">
            <v>0</v>
          </cell>
          <cell r="JQ14">
            <v>0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N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0</v>
          </cell>
          <cell r="EW15">
            <v>0</v>
          </cell>
          <cell r="EX15">
            <v>0</v>
          </cell>
          <cell r="EY15">
            <v>0</v>
          </cell>
          <cell r="EZ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  <cell r="FG15">
            <v>0</v>
          </cell>
          <cell r="FH15">
            <v>0</v>
          </cell>
          <cell r="FI15">
            <v>0</v>
          </cell>
          <cell r="FJ15">
            <v>0</v>
          </cell>
          <cell r="FK15">
            <v>0</v>
          </cell>
          <cell r="FL15">
            <v>0</v>
          </cell>
          <cell r="FM15">
            <v>0</v>
          </cell>
          <cell r="FN15">
            <v>0</v>
          </cell>
          <cell r="FO15">
            <v>0</v>
          </cell>
          <cell r="FP15">
            <v>0</v>
          </cell>
          <cell r="FQ15">
            <v>0</v>
          </cell>
          <cell r="FR15">
            <v>0</v>
          </cell>
          <cell r="FS15">
            <v>0</v>
          </cell>
          <cell r="FT15">
            <v>0</v>
          </cell>
          <cell r="FU15">
            <v>0</v>
          </cell>
          <cell r="FV15">
            <v>0</v>
          </cell>
          <cell r="FW15">
            <v>0</v>
          </cell>
          <cell r="FX15">
            <v>0</v>
          </cell>
          <cell r="FY15">
            <v>0</v>
          </cell>
          <cell r="FZ15">
            <v>0</v>
          </cell>
          <cell r="GA15">
            <v>0</v>
          </cell>
          <cell r="GB15">
            <v>0</v>
          </cell>
          <cell r="GC15">
            <v>0</v>
          </cell>
          <cell r="GD15">
            <v>0</v>
          </cell>
          <cell r="GE15">
            <v>0</v>
          </cell>
          <cell r="GF15">
            <v>0</v>
          </cell>
          <cell r="GG15">
            <v>0</v>
          </cell>
          <cell r="GH15">
            <v>0</v>
          </cell>
          <cell r="GI15">
            <v>0</v>
          </cell>
          <cell r="GJ15">
            <v>0</v>
          </cell>
          <cell r="GK15">
            <v>0</v>
          </cell>
          <cell r="GL15">
            <v>0</v>
          </cell>
          <cell r="GM15">
            <v>0</v>
          </cell>
          <cell r="GN15">
            <v>0</v>
          </cell>
          <cell r="GO15">
            <v>0</v>
          </cell>
          <cell r="GP15">
            <v>0</v>
          </cell>
          <cell r="GQ15">
            <v>0</v>
          </cell>
          <cell r="GR15">
            <v>0</v>
          </cell>
          <cell r="GS15">
            <v>0</v>
          </cell>
          <cell r="GT15">
            <v>0</v>
          </cell>
          <cell r="GU15">
            <v>0</v>
          </cell>
          <cell r="GV15">
            <v>0</v>
          </cell>
          <cell r="GW15">
            <v>0</v>
          </cell>
          <cell r="GX15">
            <v>0</v>
          </cell>
          <cell r="GY15">
            <v>0</v>
          </cell>
          <cell r="GZ15">
            <v>0</v>
          </cell>
          <cell r="HA15">
            <v>0</v>
          </cell>
          <cell r="HB15">
            <v>0</v>
          </cell>
          <cell r="HC15">
            <v>0</v>
          </cell>
          <cell r="HD15">
            <v>0</v>
          </cell>
          <cell r="HE15">
            <v>0</v>
          </cell>
          <cell r="HF15">
            <v>0</v>
          </cell>
          <cell r="HG15">
            <v>0</v>
          </cell>
          <cell r="HH15">
            <v>0</v>
          </cell>
          <cell r="HI15">
            <v>0</v>
          </cell>
          <cell r="HJ15">
            <v>0</v>
          </cell>
          <cell r="HK15">
            <v>0</v>
          </cell>
          <cell r="HL15">
            <v>0</v>
          </cell>
          <cell r="HM15">
            <v>0</v>
          </cell>
          <cell r="HN15">
            <v>0</v>
          </cell>
          <cell r="HO15">
            <v>0</v>
          </cell>
          <cell r="HP15">
            <v>0</v>
          </cell>
          <cell r="HQ15">
            <v>0</v>
          </cell>
          <cell r="HR15">
            <v>0</v>
          </cell>
          <cell r="HS15">
            <v>0</v>
          </cell>
          <cell r="HT15">
            <v>0</v>
          </cell>
          <cell r="HU15">
            <v>0</v>
          </cell>
          <cell r="HV15">
            <v>0</v>
          </cell>
          <cell r="HW15">
            <v>0</v>
          </cell>
          <cell r="HX15">
            <v>0</v>
          </cell>
          <cell r="HY15">
            <v>0</v>
          </cell>
          <cell r="HZ15">
            <v>0</v>
          </cell>
          <cell r="IA15">
            <v>0</v>
          </cell>
          <cell r="IB15">
            <v>0</v>
          </cell>
          <cell r="IC15">
            <v>0</v>
          </cell>
          <cell r="ID15">
            <v>0</v>
          </cell>
          <cell r="IE15">
            <v>0</v>
          </cell>
          <cell r="IF15">
            <v>0</v>
          </cell>
          <cell r="IG15">
            <v>0</v>
          </cell>
          <cell r="IH15">
            <v>0</v>
          </cell>
          <cell r="II15">
            <v>0</v>
          </cell>
          <cell r="IJ15">
            <v>0</v>
          </cell>
          <cell r="IK15">
            <v>0</v>
          </cell>
          <cell r="IL15">
            <v>0</v>
          </cell>
          <cell r="IM15">
            <v>0</v>
          </cell>
          <cell r="IN15">
            <v>0</v>
          </cell>
          <cell r="IO15">
            <v>0</v>
          </cell>
          <cell r="IP15">
            <v>0</v>
          </cell>
          <cell r="IQ15">
            <v>0</v>
          </cell>
          <cell r="IR15">
            <v>0</v>
          </cell>
          <cell r="IS15">
            <v>0</v>
          </cell>
          <cell r="IT15">
            <v>0</v>
          </cell>
          <cell r="IU15">
            <v>0</v>
          </cell>
          <cell r="IV15">
            <v>0</v>
          </cell>
          <cell r="IW15">
            <v>0</v>
          </cell>
          <cell r="IX15">
            <v>0</v>
          </cell>
          <cell r="IY15">
            <v>0</v>
          </cell>
          <cell r="IZ15">
            <v>0</v>
          </cell>
          <cell r="JA15">
            <v>0</v>
          </cell>
          <cell r="JB15">
            <v>0</v>
          </cell>
          <cell r="JC15">
            <v>0</v>
          </cell>
          <cell r="JD15">
            <v>0</v>
          </cell>
          <cell r="JE15">
            <v>0</v>
          </cell>
          <cell r="JF15">
            <v>0</v>
          </cell>
          <cell r="JG15">
            <v>0</v>
          </cell>
          <cell r="JH15">
            <v>0</v>
          </cell>
          <cell r="JI15">
            <v>0</v>
          </cell>
          <cell r="JJ15">
            <v>0</v>
          </cell>
          <cell r="JK15">
            <v>0</v>
          </cell>
          <cell r="JL15">
            <v>0</v>
          </cell>
          <cell r="JM15">
            <v>0</v>
          </cell>
          <cell r="JN15">
            <v>0</v>
          </cell>
          <cell r="JO15">
            <v>0</v>
          </cell>
          <cell r="JP15">
            <v>0</v>
          </cell>
          <cell r="JQ15">
            <v>0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N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0</v>
          </cell>
          <cell r="EW16">
            <v>0</v>
          </cell>
          <cell r="EX16">
            <v>0</v>
          </cell>
          <cell r="EY16">
            <v>0</v>
          </cell>
          <cell r="EZ16">
            <v>0</v>
          </cell>
          <cell r="FA16">
            <v>0</v>
          </cell>
          <cell r="FB16">
            <v>0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  <cell r="FG16">
            <v>0</v>
          </cell>
          <cell r="FH16">
            <v>0</v>
          </cell>
          <cell r="FI16">
            <v>0</v>
          </cell>
          <cell r="FJ16">
            <v>0</v>
          </cell>
          <cell r="FK16">
            <v>0</v>
          </cell>
          <cell r="FL16">
            <v>0</v>
          </cell>
          <cell r="FM16">
            <v>0</v>
          </cell>
          <cell r="FN16">
            <v>0</v>
          </cell>
          <cell r="FO16">
            <v>0</v>
          </cell>
          <cell r="FP16">
            <v>0</v>
          </cell>
          <cell r="FQ16">
            <v>0</v>
          </cell>
          <cell r="FR16">
            <v>0</v>
          </cell>
          <cell r="FS16">
            <v>0</v>
          </cell>
          <cell r="FT16">
            <v>0</v>
          </cell>
          <cell r="FU16">
            <v>0</v>
          </cell>
          <cell r="FV16">
            <v>0</v>
          </cell>
          <cell r="FW16">
            <v>0</v>
          </cell>
          <cell r="FX16">
            <v>0</v>
          </cell>
          <cell r="FY16">
            <v>0</v>
          </cell>
          <cell r="FZ16">
            <v>0</v>
          </cell>
          <cell r="GA16">
            <v>0</v>
          </cell>
          <cell r="GB16">
            <v>0</v>
          </cell>
          <cell r="GC16">
            <v>0</v>
          </cell>
          <cell r="GD16">
            <v>0</v>
          </cell>
          <cell r="GE16">
            <v>0</v>
          </cell>
          <cell r="GF16">
            <v>0</v>
          </cell>
          <cell r="GG16">
            <v>0</v>
          </cell>
          <cell r="GH16">
            <v>0</v>
          </cell>
          <cell r="GI16">
            <v>0</v>
          </cell>
          <cell r="GJ16">
            <v>0</v>
          </cell>
          <cell r="GK16">
            <v>0</v>
          </cell>
          <cell r="GL16">
            <v>0</v>
          </cell>
          <cell r="GM16">
            <v>0</v>
          </cell>
          <cell r="GN16">
            <v>0</v>
          </cell>
          <cell r="GO16">
            <v>0</v>
          </cell>
          <cell r="GP16">
            <v>0</v>
          </cell>
          <cell r="GQ16">
            <v>0</v>
          </cell>
          <cell r="GR16">
            <v>0</v>
          </cell>
          <cell r="GS16">
            <v>0</v>
          </cell>
          <cell r="GT16">
            <v>0</v>
          </cell>
          <cell r="GU16">
            <v>0</v>
          </cell>
          <cell r="GV16">
            <v>0</v>
          </cell>
          <cell r="GW16">
            <v>0</v>
          </cell>
          <cell r="GX16">
            <v>0</v>
          </cell>
          <cell r="GY16">
            <v>0</v>
          </cell>
          <cell r="GZ16">
            <v>0</v>
          </cell>
          <cell r="HA16">
            <v>0</v>
          </cell>
          <cell r="HB16">
            <v>0</v>
          </cell>
          <cell r="HC16">
            <v>0</v>
          </cell>
          <cell r="HD16">
            <v>0</v>
          </cell>
          <cell r="HE16">
            <v>0</v>
          </cell>
          <cell r="HF16">
            <v>0</v>
          </cell>
          <cell r="HG16">
            <v>0</v>
          </cell>
          <cell r="HH16">
            <v>0</v>
          </cell>
          <cell r="HI16">
            <v>0</v>
          </cell>
          <cell r="HJ16">
            <v>0</v>
          </cell>
          <cell r="HK16">
            <v>0</v>
          </cell>
          <cell r="HL16">
            <v>0</v>
          </cell>
          <cell r="HM16">
            <v>0</v>
          </cell>
          <cell r="HN16">
            <v>0</v>
          </cell>
          <cell r="HO16">
            <v>0</v>
          </cell>
          <cell r="HP16">
            <v>0</v>
          </cell>
          <cell r="HQ16">
            <v>0</v>
          </cell>
          <cell r="HR16">
            <v>0</v>
          </cell>
          <cell r="HS16">
            <v>0</v>
          </cell>
          <cell r="HT16">
            <v>0</v>
          </cell>
          <cell r="HU16">
            <v>0</v>
          </cell>
          <cell r="HV16">
            <v>0</v>
          </cell>
          <cell r="HW16">
            <v>0</v>
          </cell>
          <cell r="HX16">
            <v>0</v>
          </cell>
          <cell r="HY16">
            <v>0</v>
          </cell>
          <cell r="HZ16">
            <v>0</v>
          </cell>
          <cell r="IA16">
            <v>0</v>
          </cell>
          <cell r="IB16">
            <v>0</v>
          </cell>
          <cell r="IC16">
            <v>0</v>
          </cell>
          <cell r="ID16">
            <v>0</v>
          </cell>
          <cell r="IE16">
            <v>0</v>
          </cell>
          <cell r="IF16">
            <v>0</v>
          </cell>
          <cell r="IG16">
            <v>0</v>
          </cell>
          <cell r="IH16">
            <v>0</v>
          </cell>
          <cell r="II16">
            <v>0</v>
          </cell>
          <cell r="IJ16">
            <v>0</v>
          </cell>
          <cell r="IK16">
            <v>0</v>
          </cell>
          <cell r="IL16">
            <v>0</v>
          </cell>
          <cell r="IM16">
            <v>0</v>
          </cell>
          <cell r="IN16">
            <v>0</v>
          </cell>
          <cell r="IO16">
            <v>0</v>
          </cell>
          <cell r="IP16">
            <v>0</v>
          </cell>
          <cell r="IQ16">
            <v>0</v>
          </cell>
          <cell r="IR16">
            <v>0</v>
          </cell>
          <cell r="IS16">
            <v>0</v>
          </cell>
          <cell r="IT16">
            <v>0</v>
          </cell>
          <cell r="IU16">
            <v>0</v>
          </cell>
          <cell r="IV16">
            <v>0</v>
          </cell>
          <cell r="IW16">
            <v>0</v>
          </cell>
          <cell r="IX16">
            <v>0</v>
          </cell>
          <cell r="IY16">
            <v>0</v>
          </cell>
          <cell r="IZ16">
            <v>0</v>
          </cell>
          <cell r="JA16">
            <v>0</v>
          </cell>
          <cell r="JB16">
            <v>0</v>
          </cell>
          <cell r="JC16">
            <v>0</v>
          </cell>
          <cell r="JD16">
            <v>0</v>
          </cell>
          <cell r="JE16">
            <v>0</v>
          </cell>
          <cell r="JF16">
            <v>0</v>
          </cell>
          <cell r="JG16">
            <v>0</v>
          </cell>
          <cell r="JH16">
            <v>0</v>
          </cell>
          <cell r="JI16">
            <v>0</v>
          </cell>
          <cell r="JJ16">
            <v>0</v>
          </cell>
          <cell r="JK16">
            <v>0</v>
          </cell>
          <cell r="JL16">
            <v>0</v>
          </cell>
          <cell r="JM16">
            <v>0</v>
          </cell>
          <cell r="JN16">
            <v>0</v>
          </cell>
          <cell r="JO16">
            <v>0</v>
          </cell>
          <cell r="JP16">
            <v>0</v>
          </cell>
          <cell r="JQ16">
            <v>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N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  <cell r="ET17">
            <v>0</v>
          </cell>
          <cell r="EU17">
            <v>0</v>
          </cell>
          <cell r="EV17">
            <v>0</v>
          </cell>
          <cell r="EW17">
            <v>0</v>
          </cell>
          <cell r="EX17">
            <v>0</v>
          </cell>
          <cell r="EY17">
            <v>0</v>
          </cell>
          <cell r="EZ17">
            <v>0</v>
          </cell>
          <cell r="FA17">
            <v>0</v>
          </cell>
          <cell r="FB17">
            <v>0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  <cell r="FG17">
            <v>0</v>
          </cell>
          <cell r="FH17">
            <v>0</v>
          </cell>
          <cell r="FI17">
            <v>0</v>
          </cell>
          <cell r="FJ17">
            <v>0</v>
          </cell>
          <cell r="FK17">
            <v>0</v>
          </cell>
          <cell r="FL17">
            <v>0</v>
          </cell>
          <cell r="FM17">
            <v>0</v>
          </cell>
          <cell r="FN17">
            <v>0</v>
          </cell>
          <cell r="FO17">
            <v>0</v>
          </cell>
          <cell r="FP17">
            <v>0</v>
          </cell>
          <cell r="FQ17">
            <v>0</v>
          </cell>
          <cell r="FR17">
            <v>0</v>
          </cell>
          <cell r="FS17">
            <v>0</v>
          </cell>
          <cell r="FT17">
            <v>0</v>
          </cell>
          <cell r="FU17">
            <v>0</v>
          </cell>
          <cell r="FV17">
            <v>0</v>
          </cell>
          <cell r="FW17">
            <v>0</v>
          </cell>
          <cell r="FX17">
            <v>0</v>
          </cell>
          <cell r="FY17">
            <v>0</v>
          </cell>
          <cell r="FZ17">
            <v>0</v>
          </cell>
          <cell r="GA17">
            <v>0</v>
          </cell>
          <cell r="GB17">
            <v>0</v>
          </cell>
          <cell r="GC17">
            <v>0</v>
          </cell>
          <cell r="GD17">
            <v>0</v>
          </cell>
          <cell r="GE17">
            <v>0</v>
          </cell>
          <cell r="GF17">
            <v>0</v>
          </cell>
          <cell r="GG17">
            <v>0</v>
          </cell>
          <cell r="GH17">
            <v>0</v>
          </cell>
          <cell r="GI17">
            <v>0</v>
          </cell>
          <cell r="GJ17">
            <v>0</v>
          </cell>
          <cell r="GK17">
            <v>0</v>
          </cell>
          <cell r="GL17">
            <v>0</v>
          </cell>
          <cell r="GM17">
            <v>0</v>
          </cell>
          <cell r="GN17">
            <v>0</v>
          </cell>
          <cell r="GO17">
            <v>0</v>
          </cell>
          <cell r="GP17">
            <v>0</v>
          </cell>
          <cell r="GQ17">
            <v>0</v>
          </cell>
          <cell r="GR17">
            <v>0</v>
          </cell>
          <cell r="GS17">
            <v>0</v>
          </cell>
          <cell r="GT17">
            <v>0</v>
          </cell>
          <cell r="GU17">
            <v>0</v>
          </cell>
          <cell r="GV17">
            <v>0</v>
          </cell>
          <cell r="GW17">
            <v>0</v>
          </cell>
          <cell r="GX17">
            <v>0</v>
          </cell>
          <cell r="GY17">
            <v>0</v>
          </cell>
          <cell r="GZ17">
            <v>0</v>
          </cell>
          <cell r="HA17">
            <v>0</v>
          </cell>
          <cell r="HB17">
            <v>0</v>
          </cell>
          <cell r="HC17">
            <v>0</v>
          </cell>
          <cell r="HD17">
            <v>0</v>
          </cell>
          <cell r="HE17">
            <v>0</v>
          </cell>
          <cell r="HF17">
            <v>0</v>
          </cell>
          <cell r="HG17">
            <v>0</v>
          </cell>
          <cell r="HH17">
            <v>0</v>
          </cell>
          <cell r="HI17">
            <v>0</v>
          </cell>
          <cell r="HJ17">
            <v>0</v>
          </cell>
          <cell r="HK17">
            <v>0</v>
          </cell>
          <cell r="HL17">
            <v>0</v>
          </cell>
          <cell r="HM17">
            <v>0</v>
          </cell>
          <cell r="HN17">
            <v>0</v>
          </cell>
          <cell r="HO17">
            <v>0</v>
          </cell>
          <cell r="HP17">
            <v>0</v>
          </cell>
          <cell r="HQ17">
            <v>0</v>
          </cell>
          <cell r="HR17">
            <v>0</v>
          </cell>
          <cell r="HS17">
            <v>0</v>
          </cell>
          <cell r="HT17">
            <v>0</v>
          </cell>
          <cell r="HU17">
            <v>0</v>
          </cell>
          <cell r="HV17">
            <v>0</v>
          </cell>
          <cell r="HW17">
            <v>0</v>
          </cell>
          <cell r="HX17">
            <v>0</v>
          </cell>
          <cell r="HY17">
            <v>0</v>
          </cell>
          <cell r="HZ17">
            <v>0</v>
          </cell>
          <cell r="IA17">
            <v>0</v>
          </cell>
          <cell r="IB17">
            <v>0</v>
          </cell>
          <cell r="IC17">
            <v>0</v>
          </cell>
          <cell r="ID17">
            <v>0</v>
          </cell>
          <cell r="IE17">
            <v>0</v>
          </cell>
          <cell r="IF17">
            <v>0</v>
          </cell>
          <cell r="IG17">
            <v>0</v>
          </cell>
          <cell r="IH17">
            <v>0</v>
          </cell>
          <cell r="II17">
            <v>0</v>
          </cell>
          <cell r="IJ17">
            <v>0</v>
          </cell>
          <cell r="IK17">
            <v>0</v>
          </cell>
          <cell r="IL17">
            <v>0</v>
          </cell>
          <cell r="IM17">
            <v>0</v>
          </cell>
          <cell r="IN17">
            <v>0</v>
          </cell>
          <cell r="IO17">
            <v>0</v>
          </cell>
          <cell r="IP17">
            <v>0</v>
          </cell>
          <cell r="IQ17">
            <v>0</v>
          </cell>
          <cell r="IR17">
            <v>0</v>
          </cell>
          <cell r="IS17">
            <v>0</v>
          </cell>
          <cell r="IT17">
            <v>0</v>
          </cell>
          <cell r="IU17">
            <v>0</v>
          </cell>
          <cell r="IV17">
            <v>0</v>
          </cell>
          <cell r="IW17">
            <v>0</v>
          </cell>
          <cell r="IX17">
            <v>0</v>
          </cell>
          <cell r="IY17">
            <v>0</v>
          </cell>
          <cell r="IZ17">
            <v>0</v>
          </cell>
          <cell r="JA17">
            <v>0</v>
          </cell>
          <cell r="JB17">
            <v>0</v>
          </cell>
          <cell r="JC17">
            <v>0</v>
          </cell>
          <cell r="JD17">
            <v>0</v>
          </cell>
          <cell r="JE17">
            <v>0</v>
          </cell>
          <cell r="JF17">
            <v>0</v>
          </cell>
          <cell r="JG17">
            <v>0</v>
          </cell>
          <cell r="JH17">
            <v>0</v>
          </cell>
          <cell r="JI17">
            <v>0</v>
          </cell>
          <cell r="JJ17">
            <v>0</v>
          </cell>
          <cell r="JK17">
            <v>0</v>
          </cell>
          <cell r="JL17">
            <v>0</v>
          </cell>
          <cell r="JM17">
            <v>0</v>
          </cell>
          <cell r="JN17">
            <v>0</v>
          </cell>
          <cell r="JO17">
            <v>0</v>
          </cell>
          <cell r="JP17">
            <v>0</v>
          </cell>
          <cell r="JQ17">
            <v>0</v>
          </cell>
        </row>
        <row r="18"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0</v>
          </cell>
          <cell r="EW18">
            <v>0</v>
          </cell>
          <cell r="EX18">
            <v>0</v>
          </cell>
          <cell r="EY18">
            <v>0</v>
          </cell>
          <cell r="EZ18">
            <v>0</v>
          </cell>
          <cell r="FA18">
            <v>0</v>
          </cell>
          <cell r="FB18">
            <v>0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  <cell r="FG18">
            <v>0</v>
          </cell>
          <cell r="FH18">
            <v>0</v>
          </cell>
          <cell r="FI18">
            <v>0</v>
          </cell>
          <cell r="FJ18">
            <v>0</v>
          </cell>
          <cell r="FK18">
            <v>0</v>
          </cell>
          <cell r="FL18">
            <v>0</v>
          </cell>
          <cell r="FM18">
            <v>0</v>
          </cell>
          <cell r="FN18">
            <v>0</v>
          </cell>
          <cell r="FO18">
            <v>0</v>
          </cell>
          <cell r="FP18">
            <v>0</v>
          </cell>
          <cell r="FQ18">
            <v>0</v>
          </cell>
          <cell r="FR18">
            <v>0</v>
          </cell>
          <cell r="FS18">
            <v>0</v>
          </cell>
          <cell r="FT18">
            <v>0</v>
          </cell>
          <cell r="FU18">
            <v>0</v>
          </cell>
          <cell r="FV18">
            <v>0</v>
          </cell>
          <cell r="FW18">
            <v>0</v>
          </cell>
          <cell r="FX18">
            <v>0</v>
          </cell>
          <cell r="FY18">
            <v>0</v>
          </cell>
          <cell r="FZ18">
            <v>0</v>
          </cell>
          <cell r="GA18">
            <v>0</v>
          </cell>
          <cell r="GB18">
            <v>0</v>
          </cell>
          <cell r="GC18">
            <v>0</v>
          </cell>
          <cell r="GD18">
            <v>0</v>
          </cell>
          <cell r="GE18">
            <v>0</v>
          </cell>
          <cell r="GF18">
            <v>0</v>
          </cell>
          <cell r="GG18">
            <v>0</v>
          </cell>
          <cell r="GH18">
            <v>0</v>
          </cell>
          <cell r="GI18">
            <v>0</v>
          </cell>
          <cell r="GJ18">
            <v>0</v>
          </cell>
          <cell r="GK18">
            <v>0</v>
          </cell>
          <cell r="GL18">
            <v>0</v>
          </cell>
          <cell r="GM18">
            <v>0</v>
          </cell>
          <cell r="GN18">
            <v>0</v>
          </cell>
          <cell r="GO18">
            <v>0</v>
          </cell>
          <cell r="GP18">
            <v>0</v>
          </cell>
          <cell r="GQ18">
            <v>0</v>
          </cell>
          <cell r="GR18">
            <v>0</v>
          </cell>
          <cell r="GS18">
            <v>0</v>
          </cell>
          <cell r="GT18">
            <v>0</v>
          </cell>
          <cell r="GU18">
            <v>0</v>
          </cell>
          <cell r="GV18">
            <v>0</v>
          </cell>
          <cell r="GW18">
            <v>0</v>
          </cell>
          <cell r="GX18">
            <v>0</v>
          </cell>
          <cell r="GY18">
            <v>0</v>
          </cell>
          <cell r="GZ18">
            <v>0</v>
          </cell>
          <cell r="HA18">
            <v>0</v>
          </cell>
          <cell r="HB18">
            <v>0</v>
          </cell>
          <cell r="HC18">
            <v>0</v>
          </cell>
          <cell r="HD18">
            <v>0</v>
          </cell>
          <cell r="HE18">
            <v>0</v>
          </cell>
          <cell r="HF18">
            <v>0</v>
          </cell>
          <cell r="HG18">
            <v>0</v>
          </cell>
          <cell r="HH18">
            <v>0</v>
          </cell>
          <cell r="HI18">
            <v>0</v>
          </cell>
          <cell r="HJ18">
            <v>0</v>
          </cell>
          <cell r="HK18">
            <v>0</v>
          </cell>
          <cell r="HL18">
            <v>0</v>
          </cell>
          <cell r="HM18">
            <v>0</v>
          </cell>
          <cell r="HN18">
            <v>0</v>
          </cell>
          <cell r="HO18">
            <v>0</v>
          </cell>
          <cell r="HP18">
            <v>0</v>
          </cell>
          <cell r="HQ18">
            <v>0</v>
          </cell>
          <cell r="HR18">
            <v>0</v>
          </cell>
          <cell r="HS18">
            <v>0</v>
          </cell>
          <cell r="HT18">
            <v>0</v>
          </cell>
          <cell r="HU18">
            <v>0</v>
          </cell>
          <cell r="HV18">
            <v>0</v>
          </cell>
          <cell r="HW18">
            <v>0</v>
          </cell>
          <cell r="HX18">
            <v>0</v>
          </cell>
          <cell r="HY18">
            <v>0</v>
          </cell>
          <cell r="HZ18">
            <v>0</v>
          </cell>
          <cell r="IA18">
            <v>0</v>
          </cell>
          <cell r="IB18">
            <v>0</v>
          </cell>
          <cell r="IC18">
            <v>0</v>
          </cell>
          <cell r="ID18">
            <v>0</v>
          </cell>
          <cell r="IE18">
            <v>0</v>
          </cell>
          <cell r="IF18">
            <v>0</v>
          </cell>
          <cell r="IG18">
            <v>0</v>
          </cell>
          <cell r="IH18">
            <v>0</v>
          </cell>
          <cell r="II18">
            <v>0</v>
          </cell>
          <cell r="IJ18">
            <v>0</v>
          </cell>
          <cell r="IK18">
            <v>0</v>
          </cell>
          <cell r="IL18">
            <v>0</v>
          </cell>
          <cell r="IM18">
            <v>0</v>
          </cell>
          <cell r="IN18">
            <v>0</v>
          </cell>
          <cell r="IO18">
            <v>0</v>
          </cell>
          <cell r="IP18">
            <v>0</v>
          </cell>
          <cell r="IQ18">
            <v>0</v>
          </cell>
          <cell r="IR18">
            <v>0</v>
          </cell>
          <cell r="IS18">
            <v>0</v>
          </cell>
          <cell r="IT18">
            <v>0</v>
          </cell>
          <cell r="IU18">
            <v>0</v>
          </cell>
          <cell r="IV18">
            <v>0</v>
          </cell>
          <cell r="IW18">
            <v>0</v>
          </cell>
          <cell r="IX18">
            <v>0</v>
          </cell>
          <cell r="IY18">
            <v>0</v>
          </cell>
          <cell r="IZ18">
            <v>0</v>
          </cell>
          <cell r="JA18">
            <v>0</v>
          </cell>
          <cell r="JB18">
            <v>0</v>
          </cell>
          <cell r="JC18">
            <v>0</v>
          </cell>
          <cell r="JD18">
            <v>0</v>
          </cell>
          <cell r="JE18">
            <v>0</v>
          </cell>
          <cell r="JF18">
            <v>0</v>
          </cell>
          <cell r="JG18">
            <v>0</v>
          </cell>
          <cell r="JH18">
            <v>0</v>
          </cell>
          <cell r="JI18">
            <v>0</v>
          </cell>
          <cell r="JJ18">
            <v>0</v>
          </cell>
          <cell r="JK18">
            <v>0</v>
          </cell>
          <cell r="JL18">
            <v>0</v>
          </cell>
          <cell r="JM18">
            <v>0</v>
          </cell>
          <cell r="JN18">
            <v>0</v>
          </cell>
          <cell r="JO18">
            <v>0</v>
          </cell>
          <cell r="JP18">
            <v>0</v>
          </cell>
          <cell r="JQ18">
            <v>0</v>
          </cell>
        </row>
        <row r="19"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N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0</v>
          </cell>
          <cell r="EW19">
            <v>0</v>
          </cell>
          <cell r="EX19">
            <v>0</v>
          </cell>
          <cell r="EY19">
            <v>0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G19">
            <v>0</v>
          </cell>
          <cell r="FH19">
            <v>0</v>
          </cell>
          <cell r="FI19">
            <v>0</v>
          </cell>
          <cell r="FJ19">
            <v>0</v>
          </cell>
          <cell r="FK19">
            <v>0</v>
          </cell>
          <cell r="FL19">
            <v>0</v>
          </cell>
          <cell r="FM19">
            <v>0</v>
          </cell>
          <cell r="FN19">
            <v>0</v>
          </cell>
          <cell r="FO19">
            <v>0</v>
          </cell>
          <cell r="FP19">
            <v>0</v>
          </cell>
          <cell r="FQ19">
            <v>0</v>
          </cell>
          <cell r="FR19">
            <v>0</v>
          </cell>
          <cell r="FS19">
            <v>0</v>
          </cell>
          <cell r="FT19">
            <v>0</v>
          </cell>
          <cell r="FU19">
            <v>0</v>
          </cell>
          <cell r="FV19">
            <v>0</v>
          </cell>
          <cell r="FW19">
            <v>0</v>
          </cell>
          <cell r="FX19">
            <v>0</v>
          </cell>
          <cell r="FY19">
            <v>0</v>
          </cell>
          <cell r="FZ19">
            <v>0</v>
          </cell>
          <cell r="GA19">
            <v>0</v>
          </cell>
          <cell r="GB19">
            <v>0</v>
          </cell>
          <cell r="GC19">
            <v>0</v>
          </cell>
          <cell r="GD19">
            <v>0</v>
          </cell>
          <cell r="GE19">
            <v>0</v>
          </cell>
          <cell r="GF19">
            <v>0</v>
          </cell>
          <cell r="GG19">
            <v>0</v>
          </cell>
          <cell r="GH19">
            <v>0</v>
          </cell>
          <cell r="GI19">
            <v>0</v>
          </cell>
          <cell r="GJ19">
            <v>0</v>
          </cell>
          <cell r="GK19">
            <v>0</v>
          </cell>
          <cell r="GL19">
            <v>0</v>
          </cell>
          <cell r="GM19">
            <v>0</v>
          </cell>
          <cell r="GN19">
            <v>0</v>
          </cell>
          <cell r="GO19">
            <v>0</v>
          </cell>
          <cell r="GP19">
            <v>0</v>
          </cell>
          <cell r="GQ19">
            <v>0</v>
          </cell>
          <cell r="GR19">
            <v>0</v>
          </cell>
          <cell r="GS19">
            <v>0</v>
          </cell>
          <cell r="GT19">
            <v>0</v>
          </cell>
          <cell r="GU19">
            <v>0</v>
          </cell>
          <cell r="GV19">
            <v>0</v>
          </cell>
          <cell r="GW19">
            <v>0</v>
          </cell>
          <cell r="GX19">
            <v>0</v>
          </cell>
          <cell r="GY19">
            <v>0</v>
          </cell>
          <cell r="GZ19">
            <v>0</v>
          </cell>
          <cell r="HA19">
            <v>0</v>
          </cell>
          <cell r="HB19">
            <v>0</v>
          </cell>
          <cell r="HC19">
            <v>0</v>
          </cell>
          <cell r="HD19">
            <v>0</v>
          </cell>
          <cell r="HE19">
            <v>0</v>
          </cell>
          <cell r="HF19">
            <v>0</v>
          </cell>
          <cell r="HG19">
            <v>0</v>
          </cell>
          <cell r="HH19">
            <v>0</v>
          </cell>
          <cell r="HI19">
            <v>0</v>
          </cell>
          <cell r="HJ19">
            <v>0</v>
          </cell>
          <cell r="HK19">
            <v>0</v>
          </cell>
          <cell r="HL19">
            <v>0</v>
          </cell>
          <cell r="HM19">
            <v>0</v>
          </cell>
          <cell r="HN19">
            <v>0</v>
          </cell>
          <cell r="HO19">
            <v>0</v>
          </cell>
          <cell r="HP19">
            <v>0</v>
          </cell>
          <cell r="HQ19">
            <v>0</v>
          </cell>
          <cell r="HR19">
            <v>0</v>
          </cell>
          <cell r="HS19">
            <v>0</v>
          </cell>
          <cell r="HT19">
            <v>0</v>
          </cell>
          <cell r="HU19">
            <v>0</v>
          </cell>
          <cell r="HV19">
            <v>0</v>
          </cell>
          <cell r="HW19">
            <v>0</v>
          </cell>
          <cell r="HX19">
            <v>0</v>
          </cell>
          <cell r="HY19">
            <v>0</v>
          </cell>
          <cell r="HZ19">
            <v>0</v>
          </cell>
          <cell r="IA19">
            <v>0</v>
          </cell>
          <cell r="IB19">
            <v>0</v>
          </cell>
          <cell r="IC19">
            <v>0</v>
          </cell>
          <cell r="ID19">
            <v>0</v>
          </cell>
          <cell r="IE19">
            <v>0</v>
          </cell>
          <cell r="IF19">
            <v>0</v>
          </cell>
          <cell r="IG19">
            <v>0</v>
          </cell>
          <cell r="IH19">
            <v>0</v>
          </cell>
          <cell r="II19">
            <v>0</v>
          </cell>
          <cell r="IJ19">
            <v>0</v>
          </cell>
          <cell r="IK19">
            <v>0</v>
          </cell>
          <cell r="IL19">
            <v>0</v>
          </cell>
          <cell r="IM19">
            <v>0</v>
          </cell>
          <cell r="IN19">
            <v>0</v>
          </cell>
          <cell r="IO19">
            <v>0</v>
          </cell>
          <cell r="IP19">
            <v>0</v>
          </cell>
          <cell r="IQ19">
            <v>0</v>
          </cell>
          <cell r="IR19">
            <v>0</v>
          </cell>
          <cell r="IS19">
            <v>0</v>
          </cell>
          <cell r="IT19">
            <v>0</v>
          </cell>
          <cell r="IU19">
            <v>0</v>
          </cell>
          <cell r="IV19">
            <v>0</v>
          </cell>
          <cell r="IW19">
            <v>0</v>
          </cell>
          <cell r="IX19">
            <v>0</v>
          </cell>
          <cell r="IY19">
            <v>0</v>
          </cell>
          <cell r="IZ19">
            <v>0</v>
          </cell>
          <cell r="JA19">
            <v>0</v>
          </cell>
          <cell r="JB19">
            <v>0</v>
          </cell>
          <cell r="JC19">
            <v>0</v>
          </cell>
          <cell r="JD19">
            <v>0</v>
          </cell>
          <cell r="JE19">
            <v>0</v>
          </cell>
          <cell r="JF19">
            <v>0</v>
          </cell>
          <cell r="JG19">
            <v>0</v>
          </cell>
          <cell r="JH19">
            <v>0</v>
          </cell>
          <cell r="JI19">
            <v>0</v>
          </cell>
          <cell r="JJ19">
            <v>0</v>
          </cell>
          <cell r="JK19">
            <v>0</v>
          </cell>
          <cell r="JL19">
            <v>0</v>
          </cell>
          <cell r="JM19">
            <v>0</v>
          </cell>
          <cell r="JN19">
            <v>0</v>
          </cell>
          <cell r="JO19">
            <v>0</v>
          </cell>
          <cell r="JP19">
            <v>0</v>
          </cell>
          <cell r="JQ19">
            <v>0</v>
          </cell>
        </row>
        <row r="21">
          <cell r="F21">
            <v>-1.2051642743399498</v>
          </cell>
          <cell r="G21">
            <v>-2.0371587679846925E-2</v>
          </cell>
          <cell r="H21">
            <v>-6.8796862599356245E-3</v>
          </cell>
          <cell r="I21">
            <v>1.2217423941199286</v>
          </cell>
          <cell r="J21">
            <v>0.43252551111993398</v>
          </cell>
          <cell r="K21">
            <v>-3.3281443789974219E-2</v>
          </cell>
          <cell r="L21">
            <v>-0.35303040379994854</v>
          </cell>
          <cell r="M21">
            <v>-0.22617014453044249</v>
          </cell>
          <cell r="N21">
            <v>0.38789986778965613</v>
          </cell>
          <cell r="O21">
            <v>0.15453320672986592</v>
          </cell>
          <cell r="P21">
            <v>0.37559341912947275</v>
          </cell>
          <cell r="Q21">
            <v>-1.7042325526099376</v>
          </cell>
          <cell r="R21">
            <v>-4.0457632872858085E-2</v>
          </cell>
          <cell r="S21">
            <v>-1.2113540637997176</v>
          </cell>
          <cell r="T21">
            <v>-5.7894242260317696E-2</v>
          </cell>
          <cell r="U21">
            <v>0.20372157631027221</v>
          </cell>
          <cell r="V21">
            <v>0.17375583471005029</v>
          </cell>
          <cell r="W21">
            <v>0.20695057792011085</v>
          </cell>
          <cell r="X21">
            <v>0.47243092739995518</v>
          </cell>
          <cell r="Y21">
            <v>6.7140838420073123E-2</v>
          </cell>
          <cell r="Z21">
            <v>9.2306913369611721E-2</v>
          </cell>
          <cell r="AA21">
            <v>-8.7744451902835863E-3</v>
          </cell>
          <cell r="AB21">
            <v>0.1845591340907049</v>
          </cell>
          <cell r="AC21">
            <v>-3.9970116629319818E-2</v>
          </cell>
          <cell r="AD21">
            <v>-0.12333056721945468</v>
          </cell>
          <cell r="AE21">
            <v>6.2725808762625093</v>
          </cell>
          <cell r="AF21">
            <v>3.8930079487499825</v>
          </cell>
          <cell r="AG21">
            <v>-0.29608814369021275</v>
          </cell>
          <cell r="AH21">
            <v>0.17425476966036513</v>
          </cell>
          <cell r="AI21">
            <v>0.14538445788991794</v>
          </cell>
          <cell r="AJ21">
            <v>0.55813212786995337</v>
          </cell>
          <cell r="AK21">
            <v>0</v>
          </cell>
          <cell r="AL21">
            <v>0</v>
          </cell>
          <cell r="AM21">
            <v>0.11902459243083285</v>
          </cell>
          <cell r="AN21">
            <v>0.14030762762013183</v>
          </cell>
          <cell r="AO21">
            <v>0.90221509217008133</v>
          </cell>
          <cell r="AP21">
            <v>0.6181259974700879</v>
          </cell>
          <cell r="AQ21">
            <v>1.8216406089777593E-2</v>
          </cell>
          <cell r="AR21">
            <v>4.3502816070540575</v>
          </cell>
          <cell r="AS21">
            <v>-0.14720767436983806</v>
          </cell>
          <cell r="AT21">
            <v>-1.1116303928997695</v>
          </cell>
          <cell r="AU21">
            <v>3.9722673239793949E-2</v>
          </cell>
          <cell r="AV21">
            <v>0.23957270572009293</v>
          </cell>
          <cell r="AW21">
            <v>-3.0677646430149252E-2</v>
          </cell>
          <cell r="AX21">
            <v>7.1892219089932041E-2</v>
          </cell>
          <cell r="AY21">
            <v>0</v>
          </cell>
          <cell r="AZ21">
            <v>1.7148340130297584</v>
          </cell>
          <cell r="BA21">
            <v>1.2961850660390155</v>
          </cell>
          <cell r="BB21">
            <v>-0.37250308522970954</v>
          </cell>
          <cell r="BC21">
            <v>2.5215457562499068</v>
          </cell>
          <cell r="BD21">
            <v>0.12854797260979467</v>
          </cell>
          <cell r="BE21">
            <v>16.002898299309891</v>
          </cell>
          <cell r="BF21">
            <v>0.26584827563010549</v>
          </cell>
          <cell r="BG21">
            <v>7.2230861552500301</v>
          </cell>
          <cell r="BH21">
            <v>0.84845592411011239</v>
          </cell>
          <cell r="BI21">
            <v>0.6994629048100478</v>
          </cell>
          <cell r="BJ21">
            <v>0.1224674977900122</v>
          </cell>
          <cell r="BK21">
            <v>0.50441847244007931</v>
          </cell>
          <cell r="BL21">
            <v>0</v>
          </cell>
          <cell r="BM21">
            <v>0.81215792768989559</v>
          </cell>
          <cell r="BN21">
            <v>0.9142604702801691</v>
          </cell>
          <cell r="BO21">
            <v>-2.682310326008519E-2</v>
          </cell>
          <cell r="BP21">
            <v>3.6502916568697401</v>
          </cell>
          <cell r="BQ21">
            <v>0.98927211770001122</v>
          </cell>
          <cell r="BR21">
            <v>6.7862100435195316</v>
          </cell>
          <cell r="BS21">
            <v>2.0404263195998738</v>
          </cell>
          <cell r="BT21">
            <v>-0.19031604546989911</v>
          </cell>
          <cell r="BU21">
            <v>0.1666799441600233</v>
          </cell>
          <cell r="BV21">
            <v>-3.0064424650049659E-2</v>
          </cell>
          <cell r="BW21">
            <v>1.9922544325700073</v>
          </cell>
          <cell r="BX21">
            <v>0</v>
          </cell>
          <cell r="BY21">
            <v>-0.45759773183999641</v>
          </cell>
          <cell r="BZ21">
            <v>1.9709381449101784</v>
          </cell>
          <cell r="CA21">
            <v>0.30171137778006596</v>
          </cell>
          <cell r="CB21">
            <v>0.23648305046981477</v>
          </cell>
          <cell r="CC21">
            <v>0.4420000146901657</v>
          </cell>
          <cell r="CD21">
            <v>0.31369496129991603</v>
          </cell>
          <cell r="CE21">
            <v>17.251667819491558</v>
          </cell>
          <cell r="CF21">
            <v>2.210770706140238</v>
          </cell>
          <cell r="CG21">
            <v>2.2604411109198281</v>
          </cell>
          <cell r="CH21">
            <v>2.8008655105898015</v>
          </cell>
          <cell r="CI21">
            <v>4.0019628499976534E-3</v>
          </cell>
          <cell r="CJ21">
            <v>0.41764761849992738</v>
          </cell>
          <cell r="CK21">
            <v>8.2981574719951823E-2</v>
          </cell>
          <cell r="CL21">
            <v>-0.7549453519400231</v>
          </cell>
          <cell r="CM21">
            <v>7.5317906532000052</v>
          </cell>
          <cell r="CN21">
            <v>1.1284963311900356</v>
          </cell>
          <cell r="CO21">
            <v>0.28260536646007495</v>
          </cell>
          <cell r="CP21">
            <v>1.6192186995995144</v>
          </cell>
          <cell r="CQ21">
            <v>-0.33220636273972559</v>
          </cell>
          <cell r="CR21">
            <v>-0.18809362834144849</v>
          </cell>
          <cell r="CS21">
            <v>-7.1483680823600935</v>
          </cell>
          <cell r="CT21">
            <v>0.92267191512974023</v>
          </cell>
          <cell r="CU21">
            <v>-0.54333188672012511</v>
          </cell>
          <cell r="CV21">
            <v>0.77675306766013819</v>
          </cell>
          <cell r="CW21">
            <v>1.8165984255499552</v>
          </cell>
          <cell r="CX21">
            <v>0</v>
          </cell>
          <cell r="CY21">
            <v>1.391399598659973</v>
          </cell>
          <cell r="CZ21">
            <v>0.72905818116032606</v>
          </cell>
          <cell r="DA21">
            <v>2.0471839426995757</v>
          </cell>
          <cell r="DB21">
            <v>1.3790059195898721</v>
          </cell>
          <cell r="DC21">
            <v>-1.4546688905202245</v>
          </cell>
          <cell r="DD21">
            <v>-0.1043958191899037</v>
          </cell>
          <cell r="DE21">
            <v>10.111304790549184</v>
          </cell>
          <cell r="DF21">
            <v>-0.10667285972022</v>
          </cell>
          <cell r="DG21">
            <v>0.76080063853987667</v>
          </cell>
          <cell r="DH21">
            <v>2.6110397613199439</v>
          </cell>
          <cell r="DI21">
            <v>0.69720294543009231</v>
          </cell>
          <cell r="DJ21">
            <v>1.5696197681498916</v>
          </cell>
          <cell r="DK21">
            <v>1.5269422401097472</v>
          </cell>
          <cell r="DL21">
            <v>0.29478153906984517</v>
          </cell>
          <cell r="DM21">
            <v>-0.56475301103955644</v>
          </cell>
          <cell r="DN21">
            <v>1.8507399846093904</v>
          </cell>
          <cell r="DO21">
            <v>0.65400521171022774</v>
          </cell>
          <cell r="DP21">
            <v>2.1583002066204244</v>
          </cell>
          <cell r="DQ21">
            <v>-1.340701634250081</v>
          </cell>
          <cell r="DR21">
            <v>7.253232012350054</v>
          </cell>
          <cell r="DS21">
            <v>1.7414927190102389</v>
          </cell>
          <cell r="DT21">
            <v>1.7963761287401212</v>
          </cell>
          <cell r="DU21">
            <v>-2.3475089688599837</v>
          </cell>
          <cell r="DV21">
            <v>1.3416729187999863</v>
          </cell>
          <cell r="DW21">
            <v>0.6352445059699221</v>
          </cell>
          <cell r="DX21">
            <v>0.49551527416997487</v>
          </cell>
          <cell r="DY21">
            <v>3.2090954143695853</v>
          </cell>
          <cell r="DZ21">
            <v>0.21938010687972564</v>
          </cell>
          <cell r="EA21">
            <v>-0.21142704903013509</v>
          </cell>
          <cell r="EB21">
            <v>0.6365059613297035</v>
          </cell>
          <cell r="EC21">
            <v>1.898581834590459</v>
          </cell>
          <cell r="ED21">
            <v>-2.1616968336195441</v>
          </cell>
          <cell r="EE21">
            <v>15.991829065522325</v>
          </cell>
          <cell r="EF21">
            <v>4.3961314943901471</v>
          </cell>
          <cell r="EG21">
            <v>0.87455884857990895</v>
          </cell>
          <cell r="EH21">
            <v>0.55654422088014144</v>
          </cell>
          <cell r="EI21">
            <v>0.2604552096200905</v>
          </cell>
          <cell r="EJ21">
            <v>0.33928214819002278</v>
          </cell>
          <cell r="EK21">
            <v>0.74288489268997182</v>
          </cell>
          <cell r="EL21">
            <v>8.2467031269970903E-2</v>
          </cell>
          <cell r="EM21">
            <v>0.52201863753998623</v>
          </cell>
          <cell r="EN21">
            <v>4.6135805491112478</v>
          </cell>
          <cell r="EO21">
            <v>0.74604335912999886</v>
          </cell>
          <cell r="EP21">
            <v>3.7288530914197509</v>
          </cell>
          <cell r="EQ21">
            <v>-0.87099041730016324</v>
          </cell>
          <cell r="ER21">
            <v>2.8089905388442276</v>
          </cell>
          <cell r="ES21">
            <v>0.45072715265996521</v>
          </cell>
          <cell r="ET21">
            <v>-7.8756399179837899E-2</v>
          </cell>
          <cell r="EU21">
            <v>1.1357524616203136</v>
          </cell>
          <cell r="EV21">
            <v>1.7476936123500195</v>
          </cell>
          <cell r="EW21">
            <v>0.54815252263006187</v>
          </cell>
          <cell r="EX21">
            <v>7.9191009450028105E-2</v>
          </cell>
          <cell r="EY21">
            <v>0</v>
          </cell>
          <cell r="EZ21">
            <v>1.0064748610793686</v>
          </cell>
          <cell r="FA21">
            <v>0.8456644521202179</v>
          </cell>
          <cell r="FB21">
            <v>-0.90231960530991273</v>
          </cell>
          <cell r="FC21">
            <v>-0.21702454783007852</v>
          </cell>
          <cell r="FD21">
            <v>-1.806564980749954</v>
          </cell>
          <cell r="FE21">
            <v>6.7916214541910449</v>
          </cell>
          <cell r="FF21">
            <v>-0.63037995147033143</v>
          </cell>
          <cell r="FG21">
            <v>1.3053475733800042</v>
          </cell>
          <cell r="FH21">
            <v>0.89696588006995626</v>
          </cell>
          <cell r="FI21">
            <v>-1.5129124082099565</v>
          </cell>
          <cell r="FJ21">
            <v>1.515910572729922</v>
          </cell>
          <cell r="FK21">
            <v>-0.82458483461005017</v>
          </cell>
          <cell r="FL21">
            <v>2.41039051998996</v>
          </cell>
          <cell r="FM21">
            <v>0.43737802429131989</v>
          </cell>
          <cell r="FN21">
            <v>1.2314508703898355</v>
          </cell>
          <cell r="FO21">
            <v>0.79485369204007839</v>
          </cell>
          <cell r="FP21">
            <v>0.29687959921011497</v>
          </cell>
          <cell r="FQ21">
            <v>0.87032191637945289</v>
          </cell>
          <cell r="FR21">
            <v>7.0296251817599114</v>
          </cell>
          <cell r="FS21">
            <v>6.5248177781104459</v>
          </cell>
          <cell r="FT21">
            <v>-1.6192814012499639</v>
          </cell>
          <cell r="FU21">
            <v>0.40203563302998191</v>
          </cell>
          <cell r="FV21">
            <v>-0.12229561756001317</v>
          </cell>
          <cell r="FW21">
            <v>0.34642405923989372</v>
          </cell>
          <cell r="FX21">
            <v>-0.96593716473000768</v>
          </cell>
          <cell r="FY21">
            <v>0</v>
          </cell>
          <cell r="FZ21">
            <v>2.5025323515205855</v>
          </cell>
          <cell r="GA21">
            <v>-4.3133001472397154</v>
          </cell>
          <cell r="GB21">
            <v>0.57665117779970387</v>
          </cell>
          <cell r="GC21">
            <v>1.9683197337808451</v>
          </cell>
          <cell r="GD21">
            <v>1.7296587790597187</v>
          </cell>
          <cell r="GE21">
            <v>4.1806256051968376</v>
          </cell>
          <cell r="GF21">
            <v>0.47088493419005317</v>
          </cell>
          <cell r="GG21">
            <v>-7.7688578329798474E-2</v>
          </cell>
          <cell r="GH21">
            <v>0.38342696827999134</v>
          </cell>
          <cell r="GI21">
            <v>0.74535450014001015</v>
          </cell>
          <cell r="GJ21">
            <v>9.9109698109941746E-2</v>
          </cell>
          <cell r="GK21">
            <v>3.4568691030017362E-2</v>
          </cell>
          <cell r="GL21">
            <v>0</v>
          </cell>
          <cell r="GM21">
            <v>-3.9231945819797147</v>
          </cell>
          <cell r="GN21">
            <v>3.3622313784098878</v>
          </cell>
          <cell r="GO21">
            <v>1.0936334712500866</v>
          </cell>
          <cell r="GP21">
            <v>0.45228174085923456</v>
          </cell>
          <cell r="GQ21">
            <v>1.5400173832397286</v>
          </cell>
          <cell r="GR21">
            <v>-1.9295484865397157</v>
          </cell>
          <cell r="GS21">
            <v>-6.1738505769601488</v>
          </cell>
          <cell r="GT21">
            <v>2.2322808117301065</v>
          </cell>
          <cell r="GU21">
            <v>-0.20708615266005381</v>
          </cell>
          <cell r="GV21">
            <v>0</v>
          </cell>
          <cell r="GW21">
            <v>-0.21918271345998619</v>
          </cell>
          <cell r="GX21">
            <v>0</v>
          </cell>
          <cell r="GY21">
            <v>1.9048610494000968</v>
          </cell>
          <cell r="GZ21">
            <v>0.84537432852994243</v>
          </cell>
          <cell r="HA21">
            <v>0.38354340393971142</v>
          </cell>
          <cell r="HB21">
            <v>0.86987615768998694</v>
          </cell>
          <cell r="HC21">
            <v>-1.144136206460189</v>
          </cell>
          <cell r="HD21">
            <v>-0.4212285882906599</v>
          </cell>
          <cell r="HE21">
            <v>4.5685541966704477</v>
          </cell>
          <cell r="HF21">
            <v>0.86337332752987095</v>
          </cell>
          <cell r="HG21">
            <v>2.8446094158400683</v>
          </cell>
          <cell r="HH21">
            <v>-0.45250400533996071</v>
          </cell>
          <cell r="HI21">
            <v>0.13108800876000259</v>
          </cell>
          <cell r="HJ21">
            <v>9.1033757159948436E-2</v>
          </cell>
          <cell r="HK21">
            <v>0.43332229021007151</v>
          </cell>
          <cell r="HL21">
            <v>0.52093875455011585</v>
          </cell>
          <cell r="HM21">
            <v>-1.9453420927893603</v>
          </cell>
          <cell r="HN21">
            <v>0.14689251919116941</v>
          </cell>
          <cell r="HO21">
            <v>-0.10351160668005832</v>
          </cell>
          <cell r="HP21">
            <v>1.7396847409600014E-2</v>
          </cell>
          <cell r="HQ21">
            <v>2.0212569808300032</v>
          </cell>
          <cell r="HR21">
            <v>5.1735633154130483</v>
          </cell>
          <cell r="HS21">
            <v>-0.48265253358022164</v>
          </cell>
          <cell r="HT21">
            <v>-7.4774734200673265E-3</v>
          </cell>
          <cell r="HU21">
            <v>0</v>
          </cell>
          <cell r="HV21">
            <v>1.8471034707200005</v>
          </cell>
          <cell r="HW21">
            <v>0.91934323903996074</v>
          </cell>
          <cell r="HX21">
            <v>2.4390179711899691</v>
          </cell>
          <cell r="HY21">
            <v>-1.2360466238401386</v>
          </cell>
          <cell r="HZ21">
            <v>1.0184323299695279</v>
          </cell>
          <cell r="IA21">
            <v>-0.33382376779991318</v>
          </cell>
          <cell r="IB21">
            <v>0.55987760923994756</v>
          </cell>
          <cell r="IC21">
            <v>1.3990224016297361</v>
          </cell>
          <cell r="ID21">
            <v>-0.94923330773008274</v>
          </cell>
          <cell r="IE21">
            <v>1.2822611760857399</v>
          </cell>
          <cell r="IF21">
            <v>-0.48904119885992259</v>
          </cell>
          <cell r="IG21">
            <v>1.1811769412001922</v>
          </cell>
          <cell r="IH21">
            <v>0.41101857041000045</v>
          </cell>
          <cell r="II21">
            <v>0</v>
          </cell>
          <cell r="IJ21">
            <v>1.3755388312000036</v>
          </cell>
          <cell r="IK21">
            <v>0.66133208178007408</v>
          </cell>
          <cell r="IL21">
            <v>-0.58950107111968464</v>
          </cell>
          <cell r="IM21">
            <v>0.31843985655996221</v>
          </cell>
          <cell r="IN21">
            <v>-0.31506317037064946</v>
          </cell>
          <cell r="IO21">
            <v>-0.40712875691997397</v>
          </cell>
          <cell r="IP21">
            <v>2.1581886964495425</v>
          </cell>
          <cell r="IQ21">
            <v>-3.0226996042401879</v>
          </cell>
          <cell r="IR21">
            <v>6.0456124632473802</v>
          </cell>
          <cell r="IS21">
            <v>6.3148038728600113</v>
          </cell>
          <cell r="IT21">
            <v>-6.1291446929999438E-2</v>
          </cell>
          <cell r="IU21">
            <v>0.39064227319001077</v>
          </cell>
          <cell r="IV21">
            <v>2.9056187584899931</v>
          </cell>
          <cell r="IW21">
            <v>1.2657322358199963</v>
          </cell>
          <cell r="IX21">
            <v>4.009516565780018</v>
          </cell>
          <cell r="IY21">
            <v>-5.2442847900238121E-3</v>
          </cell>
          <cell r="IZ21">
            <v>-6.4102542725504463</v>
          </cell>
          <cell r="JA21">
            <v>-0.80966257673026121</v>
          </cell>
          <cell r="JB21">
            <v>-8.2002633119998336E-2</v>
          </cell>
          <cell r="JC21">
            <v>-0.66278068725932826</v>
          </cell>
          <cell r="JD21">
            <v>-0.80946534151007654</v>
          </cell>
          <cell r="JE21">
            <v>0</v>
          </cell>
          <cell r="JF21">
            <v>0</v>
          </cell>
          <cell r="JG21">
            <v>0</v>
          </cell>
          <cell r="JH21">
            <v>0</v>
          </cell>
          <cell r="JI21">
            <v>0</v>
          </cell>
          <cell r="JJ21">
            <v>0</v>
          </cell>
          <cell r="JK21">
            <v>0</v>
          </cell>
          <cell r="JL21">
            <v>0</v>
          </cell>
          <cell r="JM21">
            <v>0</v>
          </cell>
          <cell r="JN21">
            <v>0</v>
          </cell>
          <cell r="JO21">
            <v>0</v>
          </cell>
          <cell r="JP21">
            <v>0</v>
          </cell>
          <cell r="JQ21">
            <v>0</v>
          </cell>
        </row>
        <row r="22">
          <cell r="F22">
            <v>-4.1430334160054372E-2</v>
          </cell>
          <cell r="G22">
            <v>0</v>
          </cell>
          <cell r="H22">
            <v>2.7010159999463212E-4</v>
          </cell>
          <cell r="I22">
            <v>0</v>
          </cell>
          <cell r="J22">
            <v>0</v>
          </cell>
          <cell r="K22">
            <v>3.9666441260123975E-2</v>
          </cell>
          <cell r="L22">
            <v>1.4527230849098487</v>
          </cell>
          <cell r="M22">
            <v>7.1305972070149437E-2</v>
          </cell>
          <cell r="N22">
            <v>-3.824361167016832E-2</v>
          </cell>
          <cell r="O22">
            <v>0</v>
          </cell>
          <cell r="P22">
            <v>0</v>
          </cell>
          <cell r="Q22">
            <v>0</v>
          </cell>
          <cell r="R22">
            <v>-4.6883032668119995E-2</v>
          </cell>
          <cell r="S22">
            <v>-2.4262614609824595E-2</v>
          </cell>
          <cell r="T22">
            <v>0</v>
          </cell>
          <cell r="U22">
            <v>-4.436780779997207E-3</v>
          </cell>
          <cell r="V22">
            <v>0</v>
          </cell>
          <cell r="W22">
            <v>0</v>
          </cell>
          <cell r="X22">
            <v>0.17958205337004074</v>
          </cell>
          <cell r="Y22">
            <v>-0.30449840976052656</v>
          </cell>
          <cell r="Z22">
            <v>0</v>
          </cell>
          <cell r="AA22">
            <v>0.10673271911036863</v>
          </cell>
          <cell r="AB22">
            <v>0</v>
          </cell>
          <cell r="AC22">
            <v>0</v>
          </cell>
          <cell r="AD22">
            <v>0</v>
          </cell>
          <cell r="AE22">
            <v>1.1185385565404431</v>
          </cell>
          <cell r="AF22">
            <v>0</v>
          </cell>
          <cell r="AG22">
            <v>6.6309882509926865E-2</v>
          </cell>
          <cell r="AH22">
            <v>0</v>
          </cell>
          <cell r="AI22">
            <v>-2.1403778700005205E-2</v>
          </cell>
          <cell r="AJ22">
            <v>0.98427294083001016</v>
          </cell>
          <cell r="AK22">
            <v>8.9359511900056532E-2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1.2023925954235892</v>
          </cell>
          <cell r="AS22">
            <v>-0.12635008341976572</v>
          </cell>
          <cell r="AT22">
            <v>0</v>
          </cell>
          <cell r="AU22">
            <v>-1.2801082479882098E-2</v>
          </cell>
          <cell r="AV22">
            <v>0</v>
          </cell>
          <cell r="AW22">
            <v>0</v>
          </cell>
          <cell r="AX22">
            <v>1.1124889659868131E-2</v>
          </cell>
          <cell r="AY22">
            <v>0.77000571961980313</v>
          </cell>
          <cell r="AZ22">
            <v>0.45707305266114417</v>
          </cell>
          <cell r="BA22">
            <v>0.10334009938014788</v>
          </cell>
          <cell r="BB22">
            <v>0</v>
          </cell>
          <cell r="BC22">
            <v>0</v>
          </cell>
          <cell r="BD22">
            <v>0</v>
          </cell>
          <cell r="BE22">
            <v>-3.0108772970197606</v>
          </cell>
          <cell r="BF22">
            <v>1.1593042996601071</v>
          </cell>
          <cell r="BG22">
            <v>0</v>
          </cell>
          <cell r="BH22">
            <v>-5.7160951750120148E-2</v>
          </cell>
          <cell r="BI22">
            <v>0</v>
          </cell>
          <cell r="BJ22">
            <v>0.19390730357008579</v>
          </cell>
          <cell r="BK22">
            <v>0.26489212761998715</v>
          </cell>
          <cell r="BL22">
            <v>-4.446970000572037E-3</v>
          </cell>
          <cell r="BM22">
            <v>0.91838029117025144</v>
          </cell>
          <cell r="BN22">
            <v>-5.7996202598706077</v>
          </cell>
          <cell r="BO22">
            <v>0.1651727076299494</v>
          </cell>
          <cell r="BP22">
            <v>0.1486941549499079</v>
          </cell>
          <cell r="BQ22">
            <v>0</v>
          </cell>
          <cell r="BR22">
            <v>-8.5687632570625283E-2</v>
          </cell>
          <cell r="BS22">
            <v>0.3591180880500815</v>
          </cell>
          <cell r="BT22">
            <v>-0.44298458427988407</v>
          </cell>
          <cell r="BU22">
            <v>0</v>
          </cell>
          <cell r="BV22">
            <v>-5.9836753949980448E-2</v>
          </cell>
          <cell r="BW22">
            <v>0</v>
          </cell>
          <cell r="BX22">
            <v>-0.32214983418020893</v>
          </cell>
          <cell r="BY22">
            <v>0.81409972400979314</v>
          </cell>
          <cell r="BZ22">
            <v>0.20219927244033897</v>
          </cell>
          <cell r="CA22">
            <v>-3.1308707520111057E-2</v>
          </cell>
          <cell r="CB22">
            <v>-0.13617955264999182</v>
          </cell>
          <cell r="CC22">
            <v>0</v>
          </cell>
          <cell r="CD22">
            <v>-0.46864528449009413</v>
          </cell>
          <cell r="CE22">
            <v>-0.5158093484424171</v>
          </cell>
          <cell r="CF22">
            <v>1.0229095125598633</v>
          </cell>
          <cell r="CG22">
            <v>0</v>
          </cell>
          <cell r="CH22">
            <v>0.13672228116001861</v>
          </cell>
          <cell r="CI22">
            <v>0.38772285729010036</v>
          </cell>
          <cell r="CJ22">
            <v>0.57488814918997377</v>
          </cell>
          <cell r="CK22">
            <v>0.75679805335016681</v>
          </cell>
          <cell r="CL22">
            <v>-6.2746095629336196E-2</v>
          </cell>
          <cell r="CM22">
            <v>2.153701978519166</v>
          </cell>
          <cell r="CN22">
            <v>0.1370220336393686</v>
          </cell>
          <cell r="CO22">
            <v>3.377717742000641E-2</v>
          </cell>
          <cell r="CP22">
            <v>-5.6566052959401532</v>
          </cell>
          <cell r="CQ22">
            <v>0</v>
          </cell>
          <cell r="CR22">
            <v>1.0644512311992003</v>
          </cell>
          <cell r="CS22">
            <v>0</v>
          </cell>
          <cell r="CT22">
            <v>0</v>
          </cell>
          <cell r="CU22">
            <v>-0.79420874603988523</v>
          </cell>
          <cell r="CV22">
            <v>-0.80481363316999932</v>
          </cell>
          <cell r="CW22">
            <v>0.5131655678600282</v>
          </cell>
          <cell r="CX22">
            <v>6.4397558569999092</v>
          </cell>
          <cell r="CY22">
            <v>-0.2562531977200706</v>
          </cell>
          <cell r="CZ22">
            <v>-1.9771435550410388</v>
          </cell>
          <cell r="DA22">
            <v>0.1389356370900714</v>
          </cell>
          <cell r="DB22">
            <v>-2.2222883349800213</v>
          </cell>
          <cell r="DC22">
            <v>2.7301636200036228E-2</v>
          </cell>
          <cell r="DD22">
            <v>0</v>
          </cell>
          <cell r="DE22">
            <v>3.5354737723573635</v>
          </cell>
          <cell r="DF22">
            <v>-1.880081689932922E-3</v>
          </cell>
          <cell r="DG22">
            <v>0</v>
          </cell>
          <cell r="DH22">
            <v>-1.2609356528000717</v>
          </cell>
          <cell r="DI22">
            <v>0.59406858270000384</v>
          </cell>
          <cell r="DJ22">
            <v>0</v>
          </cell>
          <cell r="DK22">
            <v>0.51210746920014572</v>
          </cell>
          <cell r="DL22">
            <v>-0.25743171931026154</v>
          </cell>
          <cell r="DM22">
            <v>3.2246000787699813</v>
          </cell>
          <cell r="DN22">
            <v>0.12610687623009653</v>
          </cell>
          <cell r="DO22">
            <v>-1.0513210546699838</v>
          </cell>
          <cell r="DP22">
            <v>1.7027000115301689</v>
          </cell>
          <cell r="DQ22">
            <v>-5.2540737599883869E-2</v>
          </cell>
          <cell r="DR22">
            <v>-6.8372518341711839</v>
          </cell>
          <cell r="DS22">
            <v>0</v>
          </cell>
          <cell r="DT22">
            <v>0</v>
          </cell>
          <cell r="DU22">
            <v>0</v>
          </cell>
          <cell r="DV22">
            <v>-0.24559524966002755</v>
          </cell>
          <cell r="DW22">
            <v>8.8858645279998427E-2</v>
          </cell>
          <cell r="DX22">
            <v>0.15990000594001685</v>
          </cell>
          <cell r="DY22">
            <v>-4.9617550759203368</v>
          </cell>
          <cell r="DZ22">
            <v>-0.75191030361929734</v>
          </cell>
          <cell r="EA22">
            <v>-2.8665259274898744</v>
          </cell>
          <cell r="EB22">
            <v>0</v>
          </cell>
          <cell r="EC22">
            <v>1.739776071299957</v>
          </cell>
          <cell r="ED22">
            <v>0</v>
          </cell>
          <cell r="EE22">
            <v>-6.9035621766015538</v>
          </cell>
          <cell r="EF22">
            <v>0</v>
          </cell>
          <cell r="EG22">
            <v>0</v>
          </cell>
          <cell r="EH22">
            <v>9.6016462620013954E-2</v>
          </cell>
          <cell r="EI22">
            <v>6.411506974995973E-2</v>
          </cell>
          <cell r="EJ22">
            <v>7.3235058910000816E-2</v>
          </cell>
          <cell r="EK22">
            <v>0.18335943851991487</v>
          </cell>
          <cell r="EL22">
            <v>-11.64248147087892</v>
          </cell>
          <cell r="EM22">
            <v>-8.4497468450081215E-2</v>
          </cell>
          <cell r="EN22">
            <v>5.83237773619976</v>
          </cell>
          <cell r="EO22">
            <v>-1.5360093031999895</v>
          </cell>
          <cell r="EP22">
            <v>0.110322299929976</v>
          </cell>
          <cell r="EQ22">
            <v>0</v>
          </cell>
          <cell r="ER22">
            <v>1.0780317483586259</v>
          </cell>
          <cell r="ES22">
            <v>1.8221250300030079E-3</v>
          </cell>
          <cell r="ET22">
            <v>0.10686934879004184</v>
          </cell>
          <cell r="EU22">
            <v>0</v>
          </cell>
          <cell r="EV22">
            <v>-0.7194561490900071</v>
          </cell>
          <cell r="EW22">
            <v>0</v>
          </cell>
          <cell r="EX22">
            <v>0.67548244993002982</v>
          </cell>
          <cell r="EY22">
            <v>0.8625335948099746</v>
          </cell>
          <cell r="EZ22">
            <v>0.12633905605025575</v>
          </cell>
          <cell r="FA22">
            <v>-0.20966545785950075</v>
          </cell>
          <cell r="FB22">
            <v>3.0900719000328536E-3</v>
          </cell>
          <cell r="FC22">
            <v>0.23101670879987068</v>
          </cell>
          <cell r="FD22">
            <v>0</v>
          </cell>
          <cell r="FE22">
            <v>-7.3558022142824484</v>
          </cell>
          <cell r="FF22">
            <v>0</v>
          </cell>
          <cell r="FG22">
            <v>0</v>
          </cell>
          <cell r="FH22">
            <v>0</v>
          </cell>
          <cell r="FI22">
            <v>9.9050814999998238E-2</v>
          </cell>
          <cell r="FJ22">
            <v>0</v>
          </cell>
          <cell r="FK22">
            <v>0.4400996309299785</v>
          </cell>
          <cell r="FL22">
            <v>3.6541501820297526</v>
          </cell>
          <cell r="FM22">
            <v>-8.9730302989009942</v>
          </cell>
          <cell r="FN22">
            <v>-2.2103905116891838</v>
          </cell>
          <cell r="FO22">
            <v>-5.6154110940042301E-2</v>
          </cell>
          <cell r="FP22">
            <v>-0.30909054072026265</v>
          </cell>
          <cell r="FQ22">
            <v>-4.3737998998949479E-4</v>
          </cell>
          <cell r="FR22">
            <v>1.8688244108598155</v>
          </cell>
          <cell r="FS22">
            <v>7.2794820100625657E-3</v>
          </cell>
          <cell r="FT22">
            <v>0</v>
          </cell>
          <cell r="FU22">
            <v>0.71771756620989891</v>
          </cell>
          <cell r="FV22">
            <v>0</v>
          </cell>
          <cell r="FW22">
            <v>0</v>
          </cell>
          <cell r="FX22">
            <v>0.56704531510001743</v>
          </cell>
          <cell r="FY22">
            <v>2.708988345119451</v>
          </cell>
          <cell r="FZ22">
            <v>-0.80864591859972279</v>
          </cell>
          <cell r="GA22">
            <v>-0.94947549990024527</v>
          </cell>
          <cell r="GB22">
            <v>1.7039825120036767E-2</v>
          </cell>
          <cell r="GC22">
            <v>-0.25253221289995054</v>
          </cell>
          <cell r="GD22">
            <v>-0.13859249129995987</v>
          </cell>
          <cell r="GE22">
            <v>4.5783326443306578</v>
          </cell>
          <cell r="GF22">
            <v>0</v>
          </cell>
          <cell r="GG22">
            <v>0</v>
          </cell>
          <cell r="GH22">
            <v>9.8871797160029473E-2</v>
          </cell>
          <cell r="GI22">
            <v>1.2485176747700066</v>
          </cell>
          <cell r="GJ22">
            <v>0</v>
          </cell>
          <cell r="GK22">
            <v>0.6604729023199809</v>
          </cell>
          <cell r="GL22">
            <v>2.8443306199501421</v>
          </cell>
          <cell r="GM22">
            <v>-5.4533679779979138E-2</v>
          </cell>
          <cell r="GN22">
            <v>-0.14741014666992669</v>
          </cell>
          <cell r="GO22">
            <v>-7.1916523419986333E-2</v>
          </cell>
          <cell r="GP22">
            <v>0</v>
          </cell>
          <cell r="GQ22">
            <v>0</v>
          </cell>
          <cell r="GR22">
            <v>-0.81918762730856542</v>
          </cell>
          <cell r="GS22">
            <v>0</v>
          </cell>
          <cell r="GT22">
            <v>-2.9154225012462121E-4</v>
          </cell>
          <cell r="GU22">
            <v>-3.34631012900104E-2</v>
          </cell>
          <cell r="GV22">
            <v>2.0768320330006418E-2</v>
          </cell>
          <cell r="GW22">
            <v>0.64810508493999563</v>
          </cell>
          <cell r="GX22">
            <v>-1.3386495049799976</v>
          </cell>
          <cell r="GY22">
            <v>-0.2336704607498632</v>
          </cell>
          <cell r="GZ22">
            <v>0.21925590334990375</v>
          </cell>
          <cell r="HA22">
            <v>-0.11592101488986373</v>
          </cell>
          <cell r="HB22">
            <v>0.12922310140999116</v>
          </cell>
          <cell r="HC22">
            <v>-0.11454441318005593</v>
          </cell>
          <cell r="HD22">
            <v>0</v>
          </cell>
          <cell r="HE22">
            <v>-0.3400672547686554</v>
          </cell>
          <cell r="HF22">
            <v>0.2533472377497219</v>
          </cell>
          <cell r="HG22">
            <v>0</v>
          </cell>
          <cell r="HH22">
            <v>7.926975909003886E-2</v>
          </cell>
          <cell r="HI22">
            <v>0.22219265821000533</v>
          </cell>
          <cell r="HJ22">
            <v>0</v>
          </cell>
          <cell r="HK22">
            <v>9.7255057289999058E-2</v>
          </cell>
          <cell r="HL22">
            <v>-0.87097770226000648</v>
          </cell>
          <cell r="HM22">
            <v>-0.6754568682495119</v>
          </cell>
          <cell r="HN22">
            <v>0.26283046673006538</v>
          </cell>
          <cell r="HO22">
            <v>0.38525662885001566</v>
          </cell>
          <cell r="HP22">
            <v>-9.378449218024798E-2</v>
          </cell>
          <cell r="HQ22">
            <v>0</v>
          </cell>
          <cell r="HR22">
            <v>1.2631522151787067</v>
          </cell>
          <cell r="HS22">
            <v>3.6473338519954268E-2</v>
          </cell>
          <cell r="HT22">
            <v>0</v>
          </cell>
          <cell r="HU22">
            <v>2.1374381511899969</v>
          </cell>
          <cell r="HV22">
            <v>3.406000665000164E-2</v>
          </cell>
          <cell r="HW22">
            <v>6.6684043500000012E-2</v>
          </cell>
          <cell r="HX22">
            <v>0</v>
          </cell>
          <cell r="HY22">
            <v>-2.1275834552202468</v>
          </cell>
          <cell r="HZ22">
            <v>-1.3252079009500903</v>
          </cell>
          <cell r="IA22">
            <v>0.82323307437013682</v>
          </cell>
          <cell r="IB22">
            <v>0</v>
          </cell>
          <cell r="IC22">
            <v>1.6180549571199663</v>
          </cell>
          <cell r="ID22">
            <v>0</v>
          </cell>
          <cell r="IE22">
            <v>-1.620200481840584</v>
          </cell>
          <cell r="IF22">
            <v>0</v>
          </cell>
          <cell r="IG22">
            <v>-0.40084531265983969</v>
          </cell>
          <cell r="IH22">
            <v>-0.17875933264997457</v>
          </cell>
          <cell r="II22">
            <v>0</v>
          </cell>
          <cell r="IJ22">
            <v>0</v>
          </cell>
          <cell r="IK22">
            <v>0.57325917130998505</v>
          </cell>
          <cell r="IL22">
            <v>-1.0161650126706263</v>
          </cell>
          <cell r="IM22">
            <v>-9.0860525659991254E-2</v>
          </cell>
          <cell r="IN22">
            <v>1.1980441600144331E-2</v>
          </cell>
          <cell r="IO22">
            <v>1.2959909100004552E-2</v>
          </cell>
          <cell r="IP22">
            <v>-0.53176982021022923</v>
          </cell>
          <cell r="IQ22">
            <v>0</v>
          </cell>
          <cell r="IR22">
            <v>1.4561409214511514</v>
          </cell>
          <cell r="IS22">
            <v>-0.22220378131987673</v>
          </cell>
          <cell r="IT22">
            <v>0.70681105545008904</v>
          </cell>
          <cell r="IU22">
            <v>-0.54139931093999394</v>
          </cell>
          <cell r="IV22">
            <v>0</v>
          </cell>
          <cell r="IW22">
            <v>0</v>
          </cell>
          <cell r="IX22">
            <v>0</v>
          </cell>
          <cell r="IY22">
            <v>-0.12644794341008492</v>
          </cell>
          <cell r="IZ22">
            <v>-0.6577928279000389</v>
          </cell>
          <cell r="JA22">
            <v>2.4055100910600231</v>
          </cell>
          <cell r="JB22">
            <v>-0.10833636148998949</v>
          </cell>
          <cell r="JC22">
            <v>0</v>
          </cell>
          <cell r="JD22">
            <v>0</v>
          </cell>
          <cell r="JE22">
            <v>0</v>
          </cell>
          <cell r="JF22">
            <v>0</v>
          </cell>
          <cell r="JG22">
            <v>0</v>
          </cell>
          <cell r="JH22">
            <v>0</v>
          </cell>
          <cell r="JI22">
            <v>0</v>
          </cell>
          <cell r="JJ22">
            <v>0</v>
          </cell>
          <cell r="JK22">
            <v>0</v>
          </cell>
          <cell r="JL22">
            <v>0</v>
          </cell>
          <cell r="JM22">
            <v>0</v>
          </cell>
          <cell r="JN22">
            <v>0</v>
          </cell>
          <cell r="JO22">
            <v>0</v>
          </cell>
          <cell r="JP22">
            <v>0</v>
          </cell>
          <cell r="JQ22">
            <v>0</v>
          </cell>
        </row>
        <row r="23">
          <cell r="F23">
            <v>-0.68686690970992004</v>
          </cell>
          <cell r="G23">
            <v>5.6899423998402199E-4</v>
          </cell>
          <cell r="H23">
            <v>2.89007357300477E-2</v>
          </cell>
          <cell r="I23">
            <v>0.5906297497500077</v>
          </cell>
          <cell r="J23">
            <v>0.5745730073000459</v>
          </cell>
          <cell r="K23">
            <v>0.30473799952000036</v>
          </cell>
          <cell r="L23">
            <v>3.6496042099543047E-3</v>
          </cell>
          <cell r="M23">
            <v>1.1820164728901545</v>
          </cell>
          <cell r="N23">
            <v>0.12158417424961954</v>
          </cell>
          <cell r="O23">
            <v>1.5428863119800553</v>
          </cell>
          <cell r="P23">
            <v>7.5350870019974536E-5</v>
          </cell>
          <cell r="Q23">
            <v>1.2311447160300304E-2</v>
          </cell>
          <cell r="R23">
            <v>-0.47376422971865395</v>
          </cell>
          <cell r="S23">
            <v>-2.9871315889977268E-2</v>
          </cell>
          <cell r="T23">
            <v>-4.0425991979986975E-2</v>
          </cell>
          <cell r="U23">
            <v>4.1527595559955444E-2</v>
          </cell>
          <cell r="V23">
            <v>-2.0379345743697286</v>
          </cell>
          <cell r="W23">
            <v>0.23880756935000136</v>
          </cell>
          <cell r="X23">
            <v>0.17995004880998522</v>
          </cell>
          <cell r="Y23">
            <v>-0.28683178277970001</v>
          </cell>
          <cell r="Z23">
            <v>-4.3228900849726415E-2</v>
          </cell>
          <cell r="AA23">
            <v>1.8184107288307132</v>
          </cell>
          <cell r="AB23">
            <v>6.8229373820031469E-2</v>
          </cell>
          <cell r="AC23">
            <v>0</v>
          </cell>
          <cell r="AD23">
            <v>-0.3823969802197098</v>
          </cell>
          <cell r="AE23">
            <v>1.934293125221302</v>
          </cell>
          <cell r="AF23">
            <v>0</v>
          </cell>
          <cell r="AG23">
            <v>0.41178919323999708</v>
          </cell>
          <cell r="AH23">
            <v>0.94917665648006277</v>
          </cell>
          <cell r="AI23">
            <v>1.9304489209844178E-2</v>
          </cell>
          <cell r="AJ23">
            <v>-0.13865408209005636</v>
          </cell>
          <cell r="AK23">
            <v>0</v>
          </cell>
          <cell r="AL23">
            <v>-8.0550261259986655E-2</v>
          </cell>
          <cell r="AM23">
            <v>9.7841718950803624E-2</v>
          </cell>
          <cell r="AN23">
            <v>0.50701046614994993</v>
          </cell>
          <cell r="AO23">
            <v>0</v>
          </cell>
          <cell r="AP23">
            <v>0</v>
          </cell>
          <cell r="AQ23">
            <v>0.16837494454011903</v>
          </cell>
          <cell r="AR23">
            <v>1.7745801306300564</v>
          </cell>
          <cell r="AS23">
            <v>0</v>
          </cell>
          <cell r="AT23">
            <v>0</v>
          </cell>
          <cell r="AU23">
            <v>1.6146032370215835E-2</v>
          </cell>
          <cell r="AV23">
            <v>0</v>
          </cell>
          <cell r="AW23">
            <v>1.2076911328499591</v>
          </cell>
          <cell r="AX23">
            <v>0.18475306094001098</v>
          </cell>
          <cell r="AY23">
            <v>0</v>
          </cell>
          <cell r="AZ23">
            <v>0.25551466246997734</v>
          </cell>
          <cell r="BA23">
            <v>6.1070640069374349E-2</v>
          </cell>
          <cell r="BB23">
            <v>4.9404601929836645E-2</v>
          </cell>
          <cell r="BC23">
            <v>0</v>
          </cell>
          <cell r="BD23">
            <v>0</v>
          </cell>
          <cell r="BE23">
            <v>15.1044517340124</v>
          </cell>
          <cell r="BF23">
            <v>-0.15871860092011048</v>
          </cell>
          <cell r="BG23">
            <v>0</v>
          </cell>
          <cell r="BH23">
            <v>-6.3661337198936963E-3</v>
          </cell>
          <cell r="BI23">
            <v>1.2882163820704591</v>
          </cell>
          <cell r="BJ23">
            <v>0.58081972159004636</v>
          </cell>
          <cell r="BK23">
            <v>0</v>
          </cell>
          <cell r="BL23">
            <v>0.32710187675002089</v>
          </cell>
          <cell r="BM23">
            <v>3.2148321074701016</v>
          </cell>
          <cell r="BN23">
            <v>9.7873205832493113</v>
          </cell>
          <cell r="BO23">
            <v>0</v>
          </cell>
          <cell r="BP23">
            <v>7.1245797520077758E-2</v>
          </cell>
          <cell r="BQ23">
            <v>0</v>
          </cell>
          <cell r="BR23">
            <v>5.4783773942181142</v>
          </cell>
          <cell r="BS23">
            <v>-0.10571658522985672</v>
          </cell>
          <cell r="BT23">
            <v>2.4596408998197603</v>
          </cell>
          <cell r="BU23">
            <v>1.7988886735997767</v>
          </cell>
          <cell r="BV23">
            <v>-2.8394579749399327</v>
          </cell>
          <cell r="BW23">
            <v>0.28211736840000867</v>
          </cell>
          <cell r="BX23">
            <v>0</v>
          </cell>
          <cell r="BY23">
            <v>-0.10904780079090415</v>
          </cell>
          <cell r="BZ23">
            <v>1.4749054882895507</v>
          </cell>
          <cell r="CA23">
            <v>3.4695846703307325</v>
          </cell>
          <cell r="CB23">
            <v>-1.0105780881804094</v>
          </cell>
          <cell r="CC23">
            <v>5.804074292018413E-2</v>
          </cell>
          <cell r="CD23">
            <v>0</v>
          </cell>
          <cell r="CE23">
            <v>2.7213453615258913</v>
          </cell>
          <cell r="CF23">
            <v>-5.7536296616704021</v>
          </cell>
          <cell r="CG23">
            <v>0.69263881905999369</v>
          </cell>
          <cell r="CH23">
            <v>4.6987748028100214</v>
          </cell>
          <cell r="CI23">
            <v>2.1028024247098074</v>
          </cell>
          <cell r="CJ23">
            <v>2.2994413421899935</v>
          </cell>
          <cell r="CK23">
            <v>-1.1566668546000756</v>
          </cell>
          <cell r="CL23">
            <v>-0.72379609637982867</v>
          </cell>
          <cell r="CM23">
            <v>1.0737320212001578</v>
          </cell>
          <cell r="CN23">
            <v>2.8270958495604646</v>
          </cell>
          <cell r="CO23">
            <v>0</v>
          </cell>
          <cell r="CP23">
            <v>-3.0774834076598836</v>
          </cell>
          <cell r="CQ23">
            <v>-0.26156387769015055</v>
          </cell>
          <cell r="CR23">
            <v>6.1627652515599038</v>
          </cell>
          <cell r="CS23">
            <v>0</v>
          </cell>
          <cell r="CT23">
            <v>0.97670815401988875</v>
          </cell>
          <cell r="CU23">
            <v>-0.13548244354001326</v>
          </cell>
          <cell r="CV23">
            <v>0.18380525136012693</v>
          </cell>
          <cell r="CW23">
            <v>0.3618077436399858</v>
          </cell>
          <cell r="CX23">
            <v>-0.97548496483000235</v>
          </cell>
          <cell r="CY23">
            <v>-0.44153171660036605</v>
          </cell>
          <cell r="CZ23">
            <v>2.2064121365697247</v>
          </cell>
          <cell r="DA23">
            <v>0.70533236008941458</v>
          </cell>
          <cell r="DB23">
            <v>3.4724249048299498</v>
          </cell>
          <cell r="DC23">
            <v>2.1270483819989749E-2</v>
          </cell>
          <cell r="DD23">
            <v>-0.21249665779987481</v>
          </cell>
          <cell r="DE23">
            <v>4.5085725291355629</v>
          </cell>
          <cell r="DF23">
            <v>0</v>
          </cell>
          <cell r="DG23">
            <v>-1.7814490600130739E-2</v>
          </cell>
          <cell r="DH23">
            <v>0.25547119401994678</v>
          </cell>
          <cell r="DI23">
            <v>-1.0556611290198816</v>
          </cell>
          <cell r="DJ23">
            <v>0.11328408483998942</v>
          </cell>
          <cell r="DK23">
            <v>1.0188767662900204</v>
          </cell>
          <cell r="DL23">
            <v>-0.74730959239059302</v>
          </cell>
          <cell r="DM23">
            <v>2.9467257156102278</v>
          </cell>
          <cell r="DN23">
            <v>0.57989894392039787</v>
          </cell>
          <cell r="DO23">
            <v>1.415101036460328</v>
          </cell>
          <cell r="DP23">
            <v>0</v>
          </cell>
          <cell r="DQ23">
            <v>0</v>
          </cell>
          <cell r="DR23">
            <v>-2.3740714004597976</v>
          </cell>
          <cell r="DS23">
            <v>0</v>
          </cell>
          <cell r="DT23">
            <v>0.65839369017999161</v>
          </cell>
          <cell r="DU23">
            <v>0.35456477986008395</v>
          </cell>
          <cell r="DV23">
            <v>0.23294867145000353</v>
          </cell>
          <cell r="DW23">
            <v>0</v>
          </cell>
          <cell r="DX23">
            <v>0</v>
          </cell>
          <cell r="DY23">
            <v>-0.17664931017998242</v>
          </cell>
          <cell r="DZ23">
            <v>-2.5191856060698683</v>
          </cell>
          <cell r="EA23">
            <v>-9.4155085040256381E-2</v>
          </cell>
          <cell r="EB23">
            <v>-3.0863840690299185</v>
          </cell>
          <cell r="EC23">
            <v>2.2563955283699215</v>
          </cell>
          <cell r="ED23">
            <v>0</v>
          </cell>
          <cell r="EE23">
            <v>1.4222640583066095</v>
          </cell>
          <cell r="EF23">
            <v>-0.11654754686014712</v>
          </cell>
          <cell r="EG23">
            <v>1.2353315014479449E-4</v>
          </cell>
          <cell r="EH23">
            <v>-1.4583545210143711E-2</v>
          </cell>
          <cell r="EI23">
            <v>2.0110210384898437</v>
          </cell>
          <cell r="EJ23">
            <v>0.28566007777999403</v>
          </cell>
          <cell r="EK23">
            <v>0</v>
          </cell>
          <cell r="EL23">
            <v>-1.2389270671299073</v>
          </cell>
          <cell r="EM23">
            <v>-0.29536411428034626</v>
          </cell>
          <cell r="EN23">
            <v>-1.803725253399989</v>
          </cell>
          <cell r="EO23">
            <v>4.0324647824202202</v>
          </cell>
          <cell r="EP23">
            <v>-1.437857846650104</v>
          </cell>
          <cell r="EQ23">
            <v>0</v>
          </cell>
          <cell r="ER23">
            <v>-0.3194844911704422</v>
          </cell>
          <cell r="ES23">
            <v>-4.1189543689824859E-2</v>
          </cell>
          <cell r="ET23">
            <v>0</v>
          </cell>
          <cell r="EU23">
            <v>0.15236956118997114</v>
          </cell>
          <cell r="EV23">
            <v>0.17008065252991855</v>
          </cell>
          <cell r="EW23">
            <v>2.4345889252900008</v>
          </cell>
          <cell r="EX23">
            <v>0.83403935892999925</v>
          </cell>
          <cell r="EY23">
            <v>2.11690486462021</v>
          </cell>
          <cell r="EZ23">
            <v>-2.6427663403796942</v>
          </cell>
          <cell r="FA23">
            <v>-3.5250189757898625</v>
          </cell>
          <cell r="FB23">
            <v>0.2627710506699259</v>
          </cell>
          <cell r="FC23">
            <v>-8.1264044540148461E-2</v>
          </cell>
          <cell r="FD23">
            <v>0</v>
          </cell>
          <cell r="FE23">
            <v>-0.59587375251066987</v>
          </cell>
          <cell r="FF23">
            <v>-3.8380712243802009</v>
          </cell>
          <cell r="FG23">
            <v>0</v>
          </cell>
          <cell r="FH23">
            <v>2.8901626639935785E-2</v>
          </cell>
          <cell r="FI23">
            <v>0.16106092322991117</v>
          </cell>
          <cell r="FJ23">
            <v>0.90985440779999749</v>
          </cell>
          <cell r="FK23">
            <v>0.97558833753998897</v>
          </cell>
          <cell r="FL23">
            <v>-3.6195079820117826E-2</v>
          </cell>
          <cell r="FM23">
            <v>-1.3600729166996643</v>
          </cell>
          <cell r="FN23">
            <v>-0.93162669296953027</v>
          </cell>
          <cell r="FO23">
            <v>2.9805511606400614</v>
          </cell>
          <cell r="FP23">
            <v>0.51413570550994336</v>
          </cell>
          <cell r="FQ23">
            <v>0</v>
          </cell>
          <cell r="FR23">
            <v>3.3315530834734091</v>
          </cell>
          <cell r="FS23">
            <v>-8.2621791169913195E-2</v>
          </cell>
          <cell r="FT23">
            <v>0</v>
          </cell>
          <cell r="FU23">
            <v>0.3391143204501077</v>
          </cell>
          <cell r="FV23">
            <v>1.0880085426000505</v>
          </cell>
          <cell r="FW23">
            <v>0.11468679431999362</v>
          </cell>
          <cell r="FX23">
            <v>7.6451264829998422E-2</v>
          </cell>
          <cell r="FY23">
            <v>0.24378984988993579</v>
          </cell>
          <cell r="FZ23">
            <v>-1.5230680266402032</v>
          </cell>
          <cell r="GA23">
            <v>0.19260598540995488</v>
          </cell>
          <cell r="GB23">
            <v>3.5423743227802333</v>
          </cell>
          <cell r="GC23">
            <v>-0.65978817900031572</v>
          </cell>
          <cell r="GD23">
            <v>0</v>
          </cell>
          <cell r="GE23">
            <v>0.93916369160069735</v>
          </cell>
          <cell r="GF23">
            <v>0</v>
          </cell>
          <cell r="GG23">
            <v>0</v>
          </cell>
          <cell r="GH23">
            <v>-8.2621587000630825E-4</v>
          </cell>
          <cell r="GI23">
            <v>2.6563942140001018E-2</v>
          </cell>
          <cell r="GJ23">
            <v>0</v>
          </cell>
          <cell r="GK23">
            <v>0</v>
          </cell>
          <cell r="GL23">
            <v>-0.89885829192007805</v>
          </cell>
          <cell r="GM23">
            <v>1.1549454565099495</v>
          </cell>
          <cell r="GN23">
            <v>-0.28211864198988224</v>
          </cell>
          <cell r="GO23">
            <v>0.55192383855023763</v>
          </cell>
          <cell r="GP23">
            <v>0.38753360417990734</v>
          </cell>
          <cell r="GQ23">
            <v>0</v>
          </cell>
          <cell r="GR23">
            <v>4.1601100416373811</v>
          </cell>
          <cell r="GS23">
            <v>0.17418924420962867</v>
          </cell>
          <cell r="GT23">
            <v>4.5639813278698966</v>
          </cell>
          <cell r="GU23">
            <v>-3.3040857519949896E-2</v>
          </cell>
          <cell r="GV23">
            <v>0.65274476718002461</v>
          </cell>
          <cell r="GW23">
            <v>0</v>
          </cell>
          <cell r="GX23">
            <v>0</v>
          </cell>
          <cell r="GY23">
            <v>2.9986198969936595E-2</v>
          </cell>
          <cell r="GZ23">
            <v>-0.38663370952008336</v>
          </cell>
          <cell r="HA23">
            <v>-1.1449270055600209</v>
          </cell>
          <cell r="HB23">
            <v>1.2758910912500596</v>
          </cell>
          <cell r="HC23">
            <v>0</v>
          </cell>
          <cell r="HD23">
            <v>-0.9720810152393824</v>
          </cell>
          <cell r="HE23">
            <v>-1.3425853336921136</v>
          </cell>
          <cell r="HF23">
            <v>-0.14337612045983406</v>
          </cell>
          <cell r="HG23">
            <v>0.12466143634992477</v>
          </cell>
          <cell r="HH23">
            <v>-0.16889281864007444</v>
          </cell>
          <cell r="HI23">
            <v>0</v>
          </cell>
          <cell r="HJ23">
            <v>0</v>
          </cell>
          <cell r="HK23">
            <v>0</v>
          </cell>
          <cell r="HL23">
            <v>0.12765115257002435</v>
          </cell>
          <cell r="HM23">
            <v>-0.85329491654010781</v>
          </cell>
          <cell r="HN23">
            <v>-0.23918467367002449</v>
          </cell>
          <cell r="HO23">
            <v>0.48852109260008092</v>
          </cell>
          <cell r="HP23">
            <v>-0.67063591323994842</v>
          </cell>
          <cell r="HQ23">
            <v>-8.0345726601080969E-3</v>
          </cell>
          <cell r="HR23">
            <v>3.1286779592010134</v>
          </cell>
          <cell r="HS23">
            <v>-0.23981394628981434</v>
          </cell>
          <cell r="HT23">
            <v>2.3271189554598095</v>
          </cell>
          <cell r="HU23">
            <v>-0.91486357846008559</v>
          </cell>
          <cell r="HV23">
            <v>7.1484406249993526E-2</v>
          </cell>
          <cell r="HW23">
            <v>0</v>
          </cell>
          <cell r="HX23">
            <v>9.3672522580000361E-2</v>
          </cell>
          <cell r="HY23">
            <v>-2.4348166157399191</v>
          </cell>
          <cell r="HZ23">
            <v>1.108949882629986</v>
          </cell>
          <cell r="IA23">
            <v>0.63903045312008544</v>
          </cell>
          <cell r="IB23">
            <v>0.50437662011995599</v>
          </cell>
          <cell r="IC23">
            <v>1.9735392595298435</v>
          </cell>
          <cell r="ID23">
            <v>0</v>
          </cell>
          <cell r="IE23">
            <v>-9.6002076041222608</v>
          </cell>
          <cell r="IF23">
            <v>-6.0956277600598696</v>
          </cell>
          <cell r="IG23">
            <v>1.0264793779197134</v>
          </cell>
          <cell r="IH23">
            <v>-6.751045502994657E-2</v>
          </cell>
          <cell r="II23">
            <v>0</v>
          </cell>
          <cell r="IJ23">
            <v>1.6501401059997534E-2</v>
          </cell>
          <cell r="IK23">
            <v>0.15790696251999847</v>
          </cell>
          <cell r="IL23">
            <v>-1.0316918987900863</v>
          </cell>
          <cell r="IM23">
            <v>-3.4099995518799915</v>
          </cell>
          <cell r="IN23">
            <v>-0.62314251750990479</v>
          </cell>
          <cell r="IO23">
            <v>0.31361855847001152</v>
          </cell>
          <cell r="IP23">
            <v>0.76682513357991411</v>
          </cell>
          <cell r="IQ23">
            <v>-0.65356685440019646</v>
          </cell>
          <cell r="IR23">
            <v>2.9193680296593811</v>
          </cell>
          <cell r="IS23">
            <v>0.32327951987008419</v>
          </cell>
          <cell r="IT23">
            <v>1.0629203679995953</v>
          </cell>
          <cell r="IU23">
            <v>-0.13788241500992626</v>
          </cell>
          <cell r="IV23">
            <v>-4.9207581429996594E-2</v>
          </cell>
          <cell r="IW23">
            <v>0</v>
          </cell>
          <cell r="IX23">
            <v>0.48991752316999992</v>
          </cell>
          <cell r="IY23">
            <v>1.2215957669499176</v>
          </cell>
          <cell r="IZ23">
            <v>1.8458009973201115</v>
          </cell>
          <cell r="JA23">
            <v>5.3444834979927691E-2</v>
          </cell>
          <cell r="JB23">
            <v>-0.18499222962998374</v>
          </cell>
          <cell r="JC23">
            <v>-0.39011302856010843</v>
          </cell>
          <cell r="JD23">
            <v>-1.3153957260001334</v>
          </cell>
          <cell r="JE23">
            <v>0</v>
          </cell>
          <cell r="JF23">
            <v>0</v>
          </cell>
          <cell r="JG23">
            <v>0</v>
          </cell>
          <cell r="JH23">
            <v>0</v>
          </cell>
          <cell r="JI23">
            <v>0</v>
          </cell>
          <cell r="JJ23">
            <v>0</v>
          </cell>
          <cell r="JK23">
            <v>0</v>
          </cell>
          <cell r="JL23">
            <v>0</v>
          </cell>
          <cell r="JM23">
            <v>0</v>
          </cell>
          <cell r="JN23">
            <v>0</v>
          </cell>
          <cell r="JO23">
            <v>0</v>
          </cell>
          <cell r="JP23">
            <v>0</v>
          </cell>
          <cell r="JQ23">
            <v>0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0</v>
          </cell>
          <cell r="EW24">
            <v>0</v>
          </cell>
          <cell r="EX24">
            <v>0</v>
          </cell>
          <cell r="EY24">
            <v>0</v>
          </cell>
          <cell r="EZ24">
            <v>0</v>
          </cell>
          <cell r="FA24">
            <v>0</v>
          </cell>
          <cell r="FB24">
            <v>0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G24">
            <v>0</v>
          </cell>
          <cell r="FH24">
            <v>0</v>
          </cell>
          <cell r="FI24">
            <v>0</v>
          </cell>
          <cell r="FJ24">
            <v>0</v>
          </cell>
          <cell r="FK24">
            <v>0</v>
          </cell>
          <cell r="FL24">
            <v>0</v>
          </cell>
          <cell r="FM24">
            <v>0</v>
          </cell>
          <cell r="FN24">
            <v>0</v>
          </cell>
          <cell r="FO24">
            <v>0</v>
          </cell>
          <cell r="FP24">
            <v>0</v>
          </cell>
          <cell r="FQ24">
            <v>0</v>
          </cell>
          <cell r="FR24">
            <v>0</v>
          </cell>
          <cell r="FS24">
            <v>0</v>
          </cell>
          <cell r="FT24">
            <v>0</v>
          </cell>
          <cell r="FU24">
            <v>0</v>
          </cell>
          <cell r="FV24">
            <v>0</v>
          </cell>
          <cell r="FW24">
            <v>0</v>
          </cell>
          <cell r="FX24">
            <v>0</v>
          </cell>
          <cell r="FY24">
            <v>0</v>
          </cell>
          <cell r="FZ24">
            <v>0</v>
          </cell>
          <cell r="GA24">
            <v>0</v>
          </cell>
          <cell r="GB24">
            <v>0</v>
          </cell>
          <cell r="GC24">
            <v>0</v>
          </cell>
          <cell r="GD24">
            <v>0</v>
          </cell>
          <cell r="GE24">
            <v>0</v>
          </cell>
          <cell r="GF24">
            <v>0</v>
          </cell>
          <cell r="GG24">
            <v>0</v>
          </cell>
          <cell r="GH24">
            <v>0</v>
          </cell>
          <cell r="GI24">
            <v>0</v>
          </cell>
          <cell r="GJ24">
            <v>0</v>
          </cell>
          <cell r="GK24">
            <v>0</v>
          </cell>
          <cell r="GL24">
            <v>0</v>
          </cell>
          <cell r="GM24">
            <v>0</v>
          </cell>
          <cell r="GN24">
            <v>0</v>
          </cell>
          <cell r="GO24">
            <v>0</v>
          </cell>
          <cell r="GP24">
            <v>0</v>
          </cell>
          <cell r="GQ24">
            <v>0</v>
          </cell>
          <cell r="GR24">
            <v>0</v>
          </cell>
          <cell r="GS24">
            <v>0</v>
          </cell>
          <cell r="GT24">
            <v>0</v>
          </cell>
          <cell r="GU24">
            <v>0</v>
          </cell>
          <cell r="GV24">
            <v>0</v>
          </cell>
          <cell r="GW24">
            <v>0</v>
          </cell>
          <cell r="GX24">
            <v>0</v>
          </cell>
          <cell r="GY24">
            <v>0</v>
          </cell>
          <cell r="GZ24">
            <v>0</v>
          </cell>
          <cell r="HA24">
            <v>0</v>
          </cell>
          <cell r="HB24">
            <v>0</v>
          </cell>
          <cell r="HC24">
            <v>0</v>
          </cell>
          <cell r="HD24">
            <v>0</v>
          </cell>
          <cell r="HE24">
            <v>0</v>
          </cell>
          <cell r="HF24">
            <v>0</v>
          </cell>
          <cell r="HG24">
            <v>0</v>
          </cell>
          <cell r="HH24">
            <v>0</v>
          </cell>
          <cell r="HI24">
            <v>0</v>
          </cell>
          <cell r="HJ24">
            <v>0</v>
          </cell>
          <cell r="HK24">
            <v>0</v>
          </cell>
          <cell r="HL24">
            <v>0</v>
          </cell>
          <cell r="HM24">
            <v>0</v>
          </cell>
          <cell r="HN24">
            <v>0</v>
          </cell>
          <cell r="HO24">
            <v>0</v>
          </cell>
          <cell r="HP24">
            <v>0</v>
          </cell>
          <cell r="HQ24">
            <v>0</v>
          </cell>
          <cell r="HR24">
            <v>0</v>
          </cell>
          <cell r="HS24">
            <v>0</v>
          </cell>
          <cell r="HT24">
            <v>0</v>
          </cell>
          <cell r="HU24">
            <v>0</v>
          </cell>
          <cell r="HV24">
            <v>0</v>
          </cell>
          <cell r="HW24">
            <v>0</v>
          </cell>
          <cell r="HX24">
            <v>0</v>
          </cell>
          <cell r="HY24">
            <v>0</v>
          </cell>
          <cell r="HZ24">
            <v>0</v>
          </cell>
          <cell r="IA24">
            <v>0</v>
          </cell>
          <cell r="IB24">
            <v>0</v>
          </cell>
          <cell r="IC24">
            <v>0</v>
          </cell>
          <cell r="ID24">
            <v>0</v>
          </cell>
          <cell r="IE24">
            <v>0</v>
          </cell>
          <cell r="IF24">
            <v>0</v>
          </cell>
          <cell r="IG24">
            <v>0</v>
          </cell>
          <cell r="IH24">
            <v>0</v>
          </cell>
          <cell r="II24">
            <v>0</v>
          </cell>
          <cell r="IJ24">
            <v>0</v>
          </cell>
          <cell r="IK24">
            <v>0</v>
          </cell>
          <cell r="IL24">
            <v>0</v>
          </cell>
          <cell r="IM24">
            <v>0</v>
          </cell>
          <cell r="IN24">
            <v>0</v>
          </cell>
          <cell r="IO24">
            <v>0</v>
          </cell>
          <cell r="IP24">
            <v>0</v>
          </cell>
          <cell r="IQ24">
            <v>0</v>
          </cell>
          <cell r="IR24">
            <v>0</v>
          </cell>
          <cell r="IS24">
            <v>0</v>
          </cell>
          <cell r="IT24">
            <v>0</v>
          </cell>
          <cell r="IU24">
            <v>0</v>
          </cell>
          <cell r="IV24">
            <v>0</v>
          </cell>
          <cell r="IW24">
            <v>0</v>
          </cell>
          <cell r="IX24">
            <v>0</v>
          </cell>
          <cell r="IY24">
            <v>0</v>
          </cell>
          <cell r="IZ24">
            <v>0</v>
          </cell>
          <cell r="JA24">
            <v>0</v>
          </cell>
          <cell r="JB24">
            <v>0</v>
          </cell>
          <cell r="JC24">
            <v>0</v>
          </cell>
          <cell r="JD24">
            <v>0</v>
          </cell>
          <cell r="JE24">
            <v>0</v>
          </cell>
          <cell r="JF24">
            <v>0</v>
          </cell>
          <cell r="JG24">
            <v>0</v>
          </cell>
          <cell r="JH24">
            <v>0</v>
          </cell>
          <cell r="JI24">
            <v>0</v>
          </cell>
          <cell r="JJ24">
            <v>0</v>
          </cell>
          <cell r="JK24">
            <v>0</v>
          </cell>
          <cell r="JL24">
            <v>0</v>
          </cell>
          <cell r="JM24">
            <v>0</v>
          </cell>
          <cell r="JN24">
            <v>0</v>
          </cell>
          <cell r="JO24">
            <v>0</v>
          </cell>
          <cell r="JP24">
            <v>0</v>
          </cell>
          <cell r="JQ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N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>
            <v>0</v>
          </cell>
          <cell r="FH25">
            <v>0</v>
          </cell>
          <cell r="FI25">
            <v>0</v>
          </cell>
          <cell r="FJ25">
            <v>0</v>
          </cell>
          <cell r="FK25">
            <v>0</v>
          </cell>
          <cell r="FL25">
            <v>0</v>
          </cell>
          <cell r="FM25">
            <v>0</v>
          </cell>
          <cell r="FN25">
            <v>0</v>
          </cell>
          <cell r="FO25">
            <v>0</v>
          </cell>
          <cell r="FP25">
            <v>0</v>
          </cell>
          <cell r="FQ25">
            <v>0</v>
          </cell>
          <cell r="FR25">
            <v>0</v>
          </cell>
          <cell r="FS25">
            <v>0</v>
          </cell>
          <cell r="FT25">
            <v>0</v>
          </cell>
          <cell r="FU25">
            <v>0</v>
          </cell>
          <cell r="FV25">
            <v>0</v>
          </cell>
          <cell r="FW25">
            <v>0</v>
          </cell>
          <cell r="FX25">
            <v>0</v>
          </cell>
          <cell r="FY25">
            <v>0</v>
          </cell>
          <cell r="FZ25">
            <v>0</v>
          </cell>
          <cell r="GA25">
            <v>0</v>
          </cell>
          <cell r="GB25">
            <v>0</v>
          </cell>
          <cell r="GC25">
            <v>0</v>
          </cell>
          <cell r="GD25">
            <v>0</v>
          </cell>
          <cell r="GE25">
            <v>0</v>
          </cell>
          <cell r="GF25">
            <v>0</v>
          </cell>
          <cell r="GG25">
            <v>0</v>
          </cell>
          <cell r="GH25">
            <v>0</v>
          </cell>
          <cell r="GI25">
            <v>0</v>
          </cell>
          <cell r="GJ25">
            <v>0</v>
          </cell>
          <cell r="GK25">
            <v>0</v>
          </cell>
          <cell r="GL25">
            <v>0</v>
          </cell>
          <cell r="GM25">
            <v>0</v>
          </cell>
          <cell r="GN25">
            <v>0</v>
          </cell>
          <cell r="GO25">
            <v>0</v>
          </cell>
          <cell r="GP25">
            <v>0</v>
          </cell>
          <cell r="GQ25">
            <v>0</v>
          </cell>
          <cell r="GR25">
            <v>0</v>
          </cell>
          <cell r="GS25">
            <v>0</v>
          </cell>
          <cell r="GT25">
            <v>0</v>
          </cell>
          <cell r="GU25">
            <v>0</v>
          </cell>
          <cell r="GV25">
            <v>0</v>
          </cell>
          <cell r="GW25">
            <v>0</v>
          </cell>
          <cell r="GX25">
            <v>0</v>
          </cell>
          <cell r="GY25">
            <v>0</v>
          </cell>
          <cell r="GZ25">
            <v>0</v>
          </cell>
          <cell r="HA25">
            <v>0</v>
          </cell>
          <cell r="HB25">
            <v>0</v>
          </cell>
          <cell r="HC25">
            <v>0</v>
          </cell>
          <cell r="HD25">
            <v>0</v>
          </cell>
          <cell r="HE25">
            <v>0</v>
          </cell>
          <cell r="HF25">
            <v>0</v>
          </cell>
          <cell r="HG25">
            <v>0</v>
          </cell>
          <cell r="HH25">
            <v>0</v>
          </cell>
          <cell r="HI25">
            <v>0</v>
          </cell>
          <cell r="HJ25">
            <v>0</v>
          </cell>
          <cell r="HK25">
            <v>0</v>
          </cell>
          <cell r="HL25">
            <v>0</v>
          </cell>
          <cell r="HM25">
            <v>0</v>
          </cell>
          <cell r="HN25">
            <v>0</v>
          </cell>
          <cell r="HO25">
            <v>0</v>
          </cell>
          <cell r="HP25">
            <v>0</v>
          </cell>
          <cell r="HQ25">
            <v>0</v>
          </cell>
          <cell r="HR25">
            <v>0</v>
          </cell>
          <cell r="HS25">
            <v>0</v>
          </cell>
          <cell r="HT25">
            <v>0</v>
          </cell>
          <cell r="HU25">
            <v>0</v>
          </cell>
          <cell r="HV25">
            <v>0</v>
          </cell>
          <cell r="HW25">
            <v>0</v>
          </cell>
          <cell r="HX25">
            <v>0</v>
          </cell>
          <cell r="HY25">
            <v>0</v>
          </cell>
          <cell r="HZ25">
            <v>0</v>
          </cell>
          <cell r="IA25">
            <v>0</v>
          </cell>
          <cell r="IB25">
            <v>0</v>
          </cell>
          <cell r="IC25">
            <v>0</v>
          </cell>
          <cell r="ID25">
            <v>0</v>
          </cell>
          <cell r="IE25">
            <v>0</v>
          </cell>
          <cell r="IF25">
            <v>0</v>
          </cell>
          <cell r="IG25">
            <v>0</v>
          </cell>
          <cell r="IH25">
            <v>0</v>
          </cell>
          <cell r="II25">
            <v>0</v>
          </cell>
          <cell r="IJ25">
            <v>0</v>
          </cell>
          <cell r="IK25">
            <v>0</v>
          </cell>
          <cell r="IL25">
            <v>0</v>
          </cell>
          <cell r="IM25">
            <v>0</v>
          </cell>
          <cell r="IN25">
            <v>0</v>
          </cell>
          <cell r="IO25">
            <v>0</v>
          </cell>
          <cell r="IP25">
            <v>0</v>
          </cell>
          <cell r="IQ25">
            <v>0</v>
          </cell>
          <cell r="IR25">
            <v>0</v>
          </cell>
          <cell r="IS25">
            <v>0</v>
          </cell>
          <cell r="IT25">
            <v>0</v>
          </cell>
          <cell r="IU25">
            <v>0</v>
          </cell>
          <cell r="IV25">
            <v>0</v>
          </cell>
          <cell r="IW25">
            <v>0</v>
          </cell>
          <cell r="IX25">
            <v>0</v>
          </cell>
          <cell r="IY25">
            <v>0</v>
          </cell>
          <cell r="IZ25">
            <v>0</v>
          </cell>
          <cell r="JA25">
            <v>0</v>
          </cell>
          <cell r="JB25">
            <v>0</v>
          </cell>
          <cell r="JC25">
            <v>0</v>
          </cell>
          <cell r="JD25">
            <v>0</v>
          </cell>
          <cell r="JE25">
            <v>0</v>
          </cell>
          <cell r="JF25">
            <v>0</v>
          </cell>
          <cell r="JG25">
            <v>0</v>
          </cell>
          <cell r="JH25">
            <v>0</v>
          </cell>
          <cell r="JI25">
            <v>0</v>
          </cell>
          <cell r="JJ25">
            <v>0</v>
          </cell>
          <cell r="JK25">
            <v>0</v>
          </cell>
          <cell r="JL25">
            <v>0</v>
          </cell>
          <cell r="JM25">
            <v>0</v>
          </cell>
          <cell r="JN25">
            <v>0</v>
          </cell>
          <cell r="JO25">
            <v>0</v>
          </cell>
          <cell r="JP25">
            <v>0</v>
          </cell>
          <cell r="JQ25">
            <v>0</v>
          </cell>
        </row>
        <row r="26">
          <cell r="F26">
            <v>-4.9780596379946473E-2</v>
          </cell>
          <cell r="G26">
            <v>0</v>
          </cell>
          <cell r="H26">
            <v>1.706497866999257E-2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2.2382506199392083E-3</v>
          </cell>
          <cell r="N26">
            <v>1.0969384130021353E-2</v>
          </cell>
          <cell r="O26">
            <v>0</v>
          </cell>
          <cell r="P26">
            <v>0</v>
          </cell>
          <cell r="Q26">
            <v>-0.18478910034002638</v>
          </cell>
          <cell r="R26">
            <v>1.6245569467091627</v>
          </cell>
          <cell r="S26">
            <v>1.2937838350799211</v>
          </cell>
          <cell r="T26">
            <v>0</v>
          </cell>
          <cell r="U26">
            <v>0</v>
          </cell>
          <cell r="V26">
            <v>-4.9866972959989653E-2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0.1198189627600641</v>
          </cell>
          <cell r="AB26">
            <v>0</v>
          </cell>
          <cell r="AC26">
            <v>0.26082112182996298</v>
          </cell>
          <cell r="AD26">
            <v>0</v>
          </cell>
          <cell r="AE26">
            <v>0.34955844478827203</v>
          </cell>
          <cell r="AF26">
            <v>0.67946288672987976</v>
          </cell>
          <cell r="AG26">
            <v>0</v>
          </cell>
          <cell r="AH26">
            <v>-6.0237663200268798E-3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-0.33696534569003234</v>
          </cell>
          <cell r="AO26">
            <v>1.3084670070043103E-2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N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0</v>
          </cell>
          <cell r="EW26">
            <v>0</v>
          </cell>
          <cell r="EX26">
            <v>0</v>
          </cell>
          <cell r="EY26">
            <v>0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0</v>
          </cell>
          <cell r="FI26">
            <v>0</v>
          </cell>
          <cell r="FJ26">
            <v>0</v>
          </cell>
          <cell r="FK26">
            <v>0</v>
          </cell>
          <cell r="FL26">
            <v>0</v>
          </cell>
          <cell r="FM26">
            <v>0</v>
          </cell>
          <cell r="FN26">
            <v>0</v>
          </cell>
          <cell r="FO26">
            <v>0</v>
          </cell>
          <cell r="FP26">
            <v>0</v>
          </cell>
          <cell r="FQ26">
            <v>0</v>
          </cell>
          <cell r="FR26">
            <v>0</v>
          </cell>
          <cell r="FS26">
            <v>0</v>
          </cell>
          <cell r="FT26">
            <v>0</v>
          </cell>
          <cell r="FU26">
            <v>0</v>
          </cell>
          <cell r="FV26">
            <v>0</v>
          </cell>
          <cell r="FW26">
            <v>0</v>
          </cell>
          <cell r="FX26">
            <v>0</v>
          </cell>
          <cell r="FY26">
            <v>0</v>
          </cell>
          <cell r="FZ26">
            <v>0</v>
          </cell>
          <cell r="GA26">
            <v>0</v>
          </cell>
          <cell r="GB26">
            <v>0</v>
          </cell>
          <cell r="GC26">
            <v>0</v>
          </cell>
          <cell r="GD26">
            <v>0</v>
          </cell>
          <cell r="GE26">
            <v>0</v>
          </cell>
          <cell r="GF26">
            <v>0</v>
          </cell>
          <cell r="GG26">
            <v>0</v>
          </cell>
          <cell r="GH26">
            <v>0</v>
          </cell>
          <cell r="GI26">
            <v>0</v>
          </cell>
          <cell r="GJ26">
            <v>0</v>
          </cell>
          <cell r="GK26">
            <v>0</v>
          </cell>
          <cell r="GL26">
            <v>0</v>
          </cell>
          <cell r="GM26">
            <v>0</v>
          </cell>
          <cell r="GN26">
            <v>0</v>
          </cell>
          <cell r="GO26">
            <v>0</v>
          </cell>
          <cell r="GP26">
            <v>0</v>
          </cell>
          <cell r="GQ26">
            <v>0</v>
          </cell>
          <cell r="GR26">
            <v>0</v>
          </cell>
          <cell r="GS26">
            <v>0</v>
          </cell>
          <cell r="GT26">
            <v>0</v>
          </cell>
          <cell r="GU26">
            <v>0</v>
          </cell>
          <cell r="GV26">
            <v>0</v>
          </cell>
          <cell r="GW26">
            <v>0</v>
          </cell>
          <cell r="GX26">
            <v>0</v>
          </cell>
          <cell r="GY26">
            <v>0</v>
          </cell>
          <cell r="GZ26">
            <v>0</v>
          </cell>
          <cell r="HA26">
            <v>0</v>
          </cell>
          <cell r="HB26">
            <v>0</v>
          </cell>
          <cell r="HC26">
            <v>0</v>
          </cell>
          <cell r="HD26">
            <v>0</v>
          </cell>
          <cell r="HE26">
            <v>0</v>
          </cell>
          <cell r="HF26">
            <v>0</v>
          </cell>
          <cell r="HG26">
            <v>0</v>
          </cell>
          <cell r="HH26">
            <v>0</v>
          </cell>
          <cell r="HI26">
            <v>0</v>
          </cell>
          <cell r="HJ26">
            <v>0</v>
          </cell>
          <cell r="HK26">
            <v>0</v>
          </cell>
          <cell r="HL26">
            <v>0</v>
          </cell>
          <cell r="HM26">
            <v>0</v>
          </cell>
          <cell r="HN26">
            <v>0</v>
          </cell>
          <cell r="HO26">
            <v>0</v>
          </cell>
          <cell r="HP26">
            <v>0</v>
          </cell>
          <cell r="HQ26">
            <v>0</v>
          </cell>
          <cell r="HR26">
            <v>0</v>
          </cell>
          <cell r="HS26">
            <v>0</v>
          </cell>
          <cell r="HT26">
            <v>0</v>
          </cell>
          <cell r="HU26">
            <v>0</v>
          </cell>
          <cell r="HV26">
            <v>0</v>
          </cell>
          <cell r="HW26">
            <v>0</v>
          </cell>
          <cell r="HX26">
            <v>0</v>
          </cell>
          <cell r="HY26">
            <v>0</v>
          </cell>
          <cell r="HZ26">
            <v>0</v>
          </cell>
          <cell r="IA26">
            <v>0</v>
          </cell>
          <cell r="IB26">
            <v>0</v>
          </cell>
          <cell r="IC26">
            <v>0</v>
          </cell>
          <cell r="ID26">
            <v>0</v>
          </cell>
          <cell r="IE26">
            <v>0</v>
          </cell>
          <cell r="IF26">
            <v>0</v>
          </cell>
          <cell r="IG26">
            <v>0</v>
          </cell>
          <cell r="IH26">
            <v>0</v>
          </cell>
          <cell r="II26">
            <v>0</v>
          </cell>
          <cell r="IJ26">
            <v>0</v>
          </cell>
          <cell r="IK26">
            <v>0</v>
          </cell>
          <cell r="IL26">
            <v>0</v>
          </cell>
          <cell r="IM26">
            <v>0</v>
          </cell>
          <cell r="IN26">
            <v>0</v>
          </cell>
          <cell r="IO26">
            <v>0</v>
          </cell>
          <cell r="IP26">
            <v>0</v>
          </cell>
          <cell r="IQ26">
            <v>0</v>
          </cell>
          <cell r="IR26">
            <v>0</v>
          </cell>
          <cell r="IS26">
            <v>0</v>
          </cell>
          <cell r="IT26">
            <v>0</v>
          </cell>
          <cell r="IU26">
            <v>0</v>
          </cell>
          <cell r="IV26">
            <v>0</v>
          </cell>
          <cell r="IW26">
            <v>0</v>
          </cell>
          <cell r="IX26">
            <v>0</v>
          </cell>
          <cell r="IY26">
            <v>0</v>
          </cell>
          <cell r="IZ26">
            <v>0</v>
          </cell>
          <cell r="JA26">
            <v>0</v>
          </cell>
          <cell r="JB26">
            <v>0</v>
          </cell>
          <cell r="JC26">
            <v>0</v>
          </cell>
          <cell r="JD26">
            <v>0</v>
          </cell>
          <cell r="JE26">
            <v>0</v>
          </cell>
          <cell r="JF26">
            <v>0</v>
          </cell>
          <cell r="JG26">
            <v>0</v>
          </cell>
          <cell r="JH26">
            <v>0</v>
          </cell>
          <cell r="JI26">
            <v>0</v>
          </cell>
          <cell r="JJ26">
            <v>0</v>
          </cell>
          <cell r="JK26">
            <v>0</v>
          </cell>
          <cell r="JL26">
            <v>0</v>
          </cell>
          <cell r="JM26">
            <v>0</v>
          </cell>
          <cell r="JN26">
            <v>0</v>
          </cell>
          <cell r="JO26">
            <v>0</v>
          </cell>
          <cell r="JP26">
            <v>0</v>
          </cell>
          <cell r="JQ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N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>
            <v>0</v>
          </cell>
          <cell r="FH27">
            <v>0</v>
          </cell>
          <cell r="FI27">
            <v>0</v>
          </cell>
          <cell r="FJ27">
            <v>0</v>
          </cell>
          <cell r="FK27">
            <v>0</v>
          </cell>
          <cell r="FL27">
            <v>0</v>
          </cell>
          <cell r="FM27">
            <v>0</v>
          </cell>
          <cell r="FN27">
            <v>0</v>
          </cell>
          <cell r="FO27">
            <v>0</v>
          </cell>
          <cell r="FP27">
            <v>0</v>
          </cell>
          <cell r="FQ27">
            <v>0</v>
          </cell>
          <cell r="FR27">
            <v>0</v>
          </cell>
          <cell r="FS27">
            <v>0</v>
          </cell>
          <cell r="FT27">
            <v>0</v>
          </cell>
          <cell r="FU27">
            <v>0</v>
          </cell>
          <cell r="FV27">
            <v>0</v>
          </cell>
          <cell r="FW27">
            <v>0</v>
          </cell>
          <cell r="FX27">
            <v>0</v>
          </cell>
          <cell r="FY27">
            <v>0</v>
          </cell>
          <cell r="FZ27">
            <v>0</v>
          </cell>
          <cell r="GA27">
            <v>0</v>
          </cell>
          <cell r="GB27">
            <v>0</v>
          </cell>
          <cell r="GC27">
            <v>0</v>
          </cell>
          <cell r="GD27">
            <v>0</v>
          </cell>
          <cell r="GE27">
            <v>0</v>
          </cell>
          <cell r="GF27">
            <v>0</v>
          </cell>
          <cell r="GG27">
            <v>0</v>
          </cell>
          <cell r="GH27">
            <v>0</v>
          </cell>
          <cell r="GI27">
            <v>0</v>
          </cell>
          <cell r="GJ27">
            <v>0</v>
          </cell>
          <cell r="GK27">
            <v>0</v>
          </cell>
          <cell r="GL27">
            <v>0</v>
          </cell>
          <cell r="GM27">
            <v>0</v>
          </cell>
          <cell r="GN27">
            <v>0</v>
          </cell>
          <cell r="GO27">
            <v>0</v>
          </cell>
          <cell r="GP27">
            <v>0</v>
          </cell>
          <cell r="GQ27">
            <v>0</v>
          </cell>
          <cell r="GR27">
            <v>0</v>
          </cell>
          <cell r="GS27">
            <v>0</v>
          </cell>
          <cell r="GT27">
            <v>0</v>
          </cell>
          <cell r="GU27">
            <v>0</v>
          </cell>
          <cell r="GV27">
            <v>0</v>
          </cell>
          <cell r="GW27">
            <v>0</v>
          </cell>
          <cell r="GX27">
            <v>0</v>
          </cell>
          <cell r="GY27">
            <v>0</v>
          </cell>
          <cell r="GZ27">
            <v>0</v>
          </cell>
          <cell r="HA27">
            <v>0</v>
          </cell>
          <cell r="HB27">
            <v>0</v>
          </cell>
          <cell r="HC27">
            <v>0</v>
          </cell>
          <cell r="HD27">
            <v>0</v>
          </cell>
          <cell r="HE27">
            <v>0</v>
          </cell>
          <cell r="HF27">
            <v>0</v>
          </cell>
          <cell r="HG27">
            <v>0</v>
          </cell>
          <cell r="HH27">
            <v>0</v>
          </cell>
          <cell r="HI27">
            <v>0</v>
          </cell>
          <cell r="HJ27">
            <v>0</v>
          </cell>
          <cell r="HK27">
            <v>0</v>
          </cell>
          <cell r="HL27">
            <v>0</v>
          </cell>
          <cell r="HM27">
            <v>0</v>
          </cell>
          <cell r="HN27">
            <v>0</v>
          </cell>
          <cell r="HO27">
            <v>0</v>
          </cell>
          <cell r="HP27">
            <v>0</v>
          </cell>
          <cell r="HQ27">
            <v>0</v>
          </cell>
          <cell r="HR27">
            <v>0</v>
          </cell>
          <cell r="HS27">
            <v>0</v>
          </cell>
          <cell r="HT27">
            <v>0</v>
          </cell>
          <cell r="HU27">
            <v>0</v>
          </cell>
          <cell r="HV27">
            <v>0</v>
          </cell>
          <cell r="HW27">
            <v>0</v>
          </cell>
          <cell r="HX27">
            <v>0</v>
          </cell>
          <cell r="HY27">
            <v>0</v>
          </cell>
          <cell r="HZ27">
            <v>0</v>
          </cell>
          <cell r="IA27">
            <v>0</v>
          </cell>
          <cell r="IB27">
            <v>0</v>
          </cell>
          <cell r="IC27">
            <v>0</v>
          </cell>
          <cell r="ID27">
            <v>0</v>
          </cell>
          <cell r="IE27">
            <v>0</v>
          </cell>
          <cell r="IF27">
            <v>0</v>
          </cell>
          <cell r="IG27">
            <v>0</v>
          </cell>
          <cell r="IH27">
            <v>0</v>
          </cell>
          <cell r="II27">
            <v>0</v>
          </cell>
          <cell r="IJ27">
            <v>0</v>
          </cell>
          <cell r="IK27">
            <v>0</v>
          </cell>
          <cell r="IL27">
            <v>0</v>
          </cell>
          <cell r="IM27">
            <v>0</v>
          </cell>
          <cell r="IN27">
            <v>0</v>
          </cell>
          <cell r="IO27">
            <v>0</v>
          </cell>
          <cell r="IP27">
            <v>0</v>
          </cell>
          <cell r="IQ27">
            <v>0</v>
          </cell>
          <cell r="IR27">
            <v>0</v>
          </cell>
          <cell r="IS27">
            <v>0</v>
          </cell>
          <cell r="IT27">
            <v>0</v>
          </cell>
          <cell r="IU27">
            <v>0</v>
          </cell>
          <cell r="IV27">
            <v>0</v>
          </cell>
          <cell r="IW27">
            <v>0</v>
          </cell>
          <cell r="IX27">
            <v>0</v>
          </cell>
          <cell r="IY27">
            <v>0</v>
          </cell>
          <cell r="IZ27">
            <v>0</v>
          </cell>
          <cell r="JA27">
            <v>0</v>
          </cell>
          <cell r="JB27">
            <v>0</v>
          </cell>
          <cell r="JC27">
            <v>0</v>
          </cell>
          <cell r="JD27">
            <v>0</v>
          </cell>
          <cell r="JE27">
            <v>0</v>
          </cell>
          <cell r="JF27">
            <v>0</v>
          </cell>
          <cell r="JG27">
            <v>0</v>
          </cell>
          <cell r="JH27">
            <v>0</v>
          </cell>
          <cell r="JI27">
            <v>0</v>
          </cell>
          <cell r="JJ27">
            <v>0</v>
          </cell>
          <cell r="JK27">
            <v>0</v>
          </cell>
          <cell r="JL27">
            <v>0</v>
          </cell>
          <cell r="JM27">
            <v>0</v>
          </cell>
          <cell r="JN27">
            <v>0</v>
          </cell>
          <cell r="JO27">
            <v>0</v>
          </cell>
          <cell r="JP27">
            <v>0</v>
          </cell>
          <cell r="JQ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N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0</v>
          </cell>
          <cell r="EW28">
            <v>0</v>
          </cell>
          <cell r="EX28">
            <v>0</v>
          </cell>
          <cell r="EY28">
            <v>0</v>
          </cell>
          <cell r="EZ28">
            <v>0</v>
          </cell>
          <cell r="FA28">
            <v>0</v>
          </cell>
          <cell r="FB28">
            <v>0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>
            <v>0</v>
          </cell>
          <cell r="FH28">
            <v>0</v>
          </cell>
          <cell r="FI28">
            <v>0</v>
          </cell>
          <cell r="FJ28">
            <v>0</v>
          </cell>
          <cell r="FK28">
            <v>0</v>
          </cell>
          <cell r="FL28">
            <v>0</v>
          </cell>
          <cell r="FM28">
            <v>0</v>
          </cell>
          <cell r="FN28">
            <v>0</v>
          </cell>
          <cell r="FO28">
            <v>0</v>
          </cell>
          <cell r="FP28">
            <v>0</v>
          </cell>
          <cell r="FQ28">
            <v>0</v>
          </cell>
          <cell r="FR28">
            <v>0</v>
          </cell>
          <cell r="FS28">
            <v>0</v>
          </cell>
          <cell r="FT28">
            <v>0</v>
          </cell>
          <cell r="FU28">
            <v>0</v>
          </cell>
          <cell r="FV28">
            <v>0</v>
          </cell>
          <cell r="FW28">
            <v>0</v>
          </cell>
          <cell r="FX28">
            <v>0</v>
          </cell>
          <cell r="FY28">
            <v>0</v>
          </cell>
          <cell r="FZ28">
            <v>0</v>
          </cell>
          <cell r="GA28">
            <v>0</v>
          </cell>
          <cell r="GB28">
            <v>0</v>
          </cell>
          <cell r="GC28">
            <v>0</v>
          </cell>
          <cell r="GD28">
            <v>0</v>
          </cell>
          <cell r="GE28">
            <v>0</v>
          </cell>
          <cell r="GF28">
            <v>0</v>
          </cell>
          <cell r="GG28">
            <v>0</v>
          </cell>
          <cell r="GH28">
            <v>0</v>
          </cell>
          <cell r="GI28">
            <v>0</v>
          </cell>
          <cell r="GJ28">
            <v>0</v>
          </cell>
          <cell r="GK28">
            <v>0</v>
          </cell>
          <cell r="GL28">
            <v>0</v>
          </cell>
          <cell r="GM28">
            <v>0</v>
          </cell>
          <cell r="GN28">
            <v>0</v>
          </cell>
          <cell r="GO28">
            <v>0</v>
          </cell>
          <cell r="GP28">
            <v>0</v>
          </cell>
          <cell r="GQ28">
            <v>0</v>
          </cell>
          <cell r="GR28">
            <v>0</v>
          </cell>
          <cell r="GS28">
            <v>0</v>
          </cell>
          <cell r="GT28">
            <v>0</v>
          </cell>
          <cell r="GU28">
            <v>0</v>
          </cell>
          <cell r="GV28">
            <v>0</v>
          </cell>
          <cell r="GW28">
            <v>0</v>
          </cell>
          <cell r="GX28">
            <v>0</v>
          </cell>
          <cell r="GY28">
            <v>0</v>
          </cell>
          <cell r="GZ28">
            <v>0</v>
          </cell>
          <cell r="HA28">
            <v>0</v>
          </cell>
          <cell r="HB28">
            <v>0</v>
          </cell>
          <cell r="HC28">
            <v>0</v>
          </cell>
          <cell r="HD28">
            <v>0</v>
          </cell>
          <cell r="HE28">
            <v>0</v>
          </cell>
          <cell r="HF28">
            <v>0</v>
          </cell>
          <cell r="HG28">
            <v>0</v>
          </cell>
          <cell r="HH28">
            <v>0</v>
          </cell>
          <cell r="HI28">
            <v>0</v>
          </cell>
          <cell r="HJ28">
            <v>0</v>
          </cell>
          <cell r="HK28">
            <v>0</v>
          </cell>
          <cell r="HL28">
            <v>0</v>
          </cell>
          <cell r="HM28">
            <v>0</v>
          </cell>
          <cell r="HN28">
            <v>0</v>
          </cell>
          <cell r="HO28">
            <v>0</v>
          </cell>
          <cell r="HP28">
            <v>0</v>
          </cell>
          <cell r="HQ28">
            <v>0</v>
          </cell>
          <cell r="HR28">
            <v>0</v>
          </cell>
          <cell r="HS28">
            <v>0</v>
          </cell>
          <cell r="HT28">
            <v>0</v>
          </cell>
          <cell r="HU28">
            <v>0</v>
          </cell>
          <cell r="HV28">
            <v>0</v>
          </cell>
          <cell r="HW28">
            <v>0</v>
          </cell>
          <cell r="HX28">
            <v>0</v>
          </cell>
          <cell r="HY28">
            <v>0</v>
          </cell>
          <cell r="HZ28">
            <v>0</v>
          </cell>
          <cell r="IA28">
            <v>0</v>
          </cell>
          <cell r="IB28">
            <v>0</v>
          </cell>
          <cell r="IC28">
            <v>0</v>
          </cell>
          <cell r="ID28">
            <v>0</v>
          </cell>
          <cell r="IE28">
            <v>0</v>
          </cell>
          <cell r="IF28">
            <v>0</v>
          </cell>
          <cell r="IG28">
            <v>0</v>
          </cell>
          <cell r="IH28">
            <v>0</v>
          </cell>
          <cell r="II28">
            <v>0</v>
          </cell>
          <cell r="IJ28">
            <v>0</v>
          </cell>
          <cell r="IK28">
            <v>0</v>
          </cell>
          <cell r="IL28">
            <v>0</v>
          </cell>
          <cell r="IM28">
            <v>0</v>
          </cell>
          <cell r="IN28">
            <v>0</v>
          </cell>
          <cell r="IO28">
            <v>0</v>
          </cell>
          <cell r="IP28">
            <v>0</v>
          </cell>
          <cell r="IQ28">
            <v>0</v>
          </cell>
          <cell r="IR28">
            <v>0</v>
          </cell>
          <cell r="IS28">
            <v>0</v>
          </cell>
          <cell r="IT28">
            <v>0</v>
          </cell>
          <cell r="IU28">
            <v>0</v>
          </cell>
          <cell r="IV28">
            <v>0</v>
          </cell>
          <cell r="IW28">
            <v>0</v>
          </cell>
          <cell r="IX28">
            <v>0</v>
          </cell>
          <cell r="IY28">
            <v>0</v>
          </cell>
          <cell r="IZ28">
            <v>0</v>
          </cell>
          <cell r="JA28">
            <v>0</v>
          </cell>
          <cell r="JB28">
            <v>0</v>
          </cell>
          <cell r="JC28">
            <v>0</v>
          </cell>
          <cell r="JD28">
            <v>0</v>
          </cell>
          <cell r="JE28">
            <v>0</v>
          </cell>
          <cell r="JF28">
            <v>0</v>
          </cell>
          <cell r="JG28">
            <v>0</v>
          </cell>
          <cell r="JH28">
            <v>0</v>
          </cell>
          <cell r="JI28">
            <v>0</v>
          </cell>
          <cell r="JJ28">
            <v>0</v>
          </cell>
          <cell r="JK28">
            <v>0</v>
          </cell>
          <cell r="JL28">
            <v>0</v>
          </cell>
          <cell r="JM28">
            <v>0</v>
          </cell>
          <cell r="JN28">
            <v>0</v>
          </cell>
          <cell r="JO28">
            <v>0</v>
          </cell>
          <cell r="JP28">
            <v>0</v>
          </cell>
          <cell r="JQ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N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  <cell r="ET29">
            <v>0</v>
          </cell>
          <cell r="EU29">
            <v>0</v>
          </cell>
          <cell r="EV29">
            <v>0</v>
          </cell>
          <cell r="EW29">
            <v>0</v>
          </cell>
          <cell r="EX29">
            <v>0</v>
          </cell>
          <cell r="EY29">
            <v>0</v>
          </cell>
          <cell r="EZ29">
            <v>0</v>
          </cell>
          <cell r="FA29">
            <v>0</v>
          </cell>
          <cell r="FB29">
            <v>0</v>
          </cell>
          <cell r="FC29">
            <v>0</v>
          </cell>
          <cell r="FD29">
            <v>0</v>
          </cell>
          <cell r="FE29">
            <v>0</v>
          </cell>
          <cell r="FF29">
            <v>0</v>
          </cell>
          <cell r="FG29">
            <v>0</v>
          </cell>
          <cell r="FH29">
            <v>0</v>
          </cell>
          <cell r="FI29">
            <v>0</v>
          </cell>
          <cell r="FJ29">
            <v>0</v>
          </cell>
          <cell r="FK29">
            <v>0</v>
          </cell>
          <cell r="FL29">
            <v>0</v>
          </cell>
          <cell r="FM29">
            <v>0</v>
          </cell>
          <cell r="FN29">
            <v>0</v>
          </cell>
          <cell r="FO29">
            <v>0</v>
          </cell>
          <cell r="FP29">
            <v>0</v>
          </cell>
          <cell r="FQ29">
            <v>0</v>
          </cell>
          <cell r="FR29">
            <v>0</v>
          </cell>
          <cell r="FS29">
            <v>0</v>
          </cell>
          <cell r="FT29">
            <v>0</v>
          </cell>
          <cell r="FU29">
            <v>0</v>
          </cell>
          <cell r="FV29">
            <v>0</v>
          </cell>
          <cell r="FW29">
            <v>0</v>
          </cell>
          <cell r="FX29">
            <v>0</v>
          </cell>
          <cell r="FY29">
            <v>0</v>
          </cell>
          <cell r="FZ29">
            <v>0</v>
          </cell>
          <cell r="GA29">
            <v>0</v>
          </cell>
          <cell r="GB29">
            <v>0</v>
          </cell>
          <cell r="GC29">
            <v>0</v>
          </cell>
          <cell r="GD29">
            <v>0</v>
          </cell>
          <cell r="GE29">
            <v>0</v>
          </cell>
          <cell r="GF29">
            <v>0</v>
          </cell>
          <cell r="GG29">
            <v>0</v>
          </cell>
          <cell r="GH29">
            <v>0</v>
          </cell>
          <cell r="GI29">
            <v>0</v>
          </cell>
          <cell r="GJ29">
            <v>0</v>
          </cell>
          <cell r="GK29">
            <v>0</v>
          </cell>
          <cell r="GL29">
            <v>0</v>
          </cell>
          <cell r="GM29">
            <v>0</v>
          </cell>
          <cell r="GN29">
            <v>0</v>
          </cell>
          <cell r="GO29">
            <v>0</v>
          </cell>
          <cell r="GP29">
            <v>0</v>
          </cell>
          <cell r="GQ29">
            <v>0</v>
          </cell>
          <cell r="GR29">
            <v>0</v>
          </cell>
          <cell r="GS29">
            <v>0</v>
          </cell>
          <cell r="GT29">
            <v>0</v>
          </cell>
          <cell r="GU29">
            <v>0</v>
          </cell>
          <cell r="GV29">
            <v>0</v>
          </cell>
          <cell r="GW29">
            <v>0</v>
          </cell>
          <cell r="GX29">
            <v>0</v>
          </cell>
          <cell r="GY29">
            <v>0</v>
          </cell>
          <cell r="GZ29">
            <v>0</v>
          </cell>
          <cell r="HA29">
            <v>0</v>
          </cell>
          <cell r="HB29">
            <v>0</v>
          </cell>
          <cell r="HC29">
            <v>0</v>
          </cell>
          <cell r="HD29">
            <v>0</v>
          </cell>
          <cell r="HE29">
            <v>0</v>
          </cell>
          <cell r="HF29">
            <v>0</v>
          </cell>
          <cell r="HG29">
            <v>0</v>
          </cell>
          <cell r="HH29">
            <v>0</v>
          </cell>
          <cell r="HI29">
            <v>0</v>
          </cell>
          <cell r="HJ29">
            <v>0</v>
          </cell>
          <cell r="HK29">
            <v>0</v>
          </cell>
          <cell r="HL29">
            <v>0</v>
          </cell>
          <cell r="HM29">
            <v>0</v>
          </cell>
          <cell r="HN29">
            <v>0</v>
          </cell>
          <cell r="HO29">
            <v>0</v>
          </cell>
          <cell r="HP29">
            <v>0</v>
          </cell>
          <cell r="HQ29">
            <v>0</v>
          </cell>
          <cell r="HR29">
            <v>0</v>
          </cell>
          <cell r="HS29">
            <v>0</v>
          </cell>
          <cell r="HT29">
            <v>0</v>
          </cell>
          <cell r="HU29">
            <v>0</v>
          </cell>
          <cell r="HV29">
            <v>0</v>
          </cell>
          <cell r="HW29">
            <v>0</v>
          </cell>
          <cell r="HX29">
            <v>0</v>
          </cell>
          <cell r="HY29">
            <v>0</v>
          </cell>
          <cell r="HZ29">
            <v>0</v>
          </cell>
          <cell r="IA29">
            <v>0</v>
          </cell>
          <cell r="IB29">
            <v>0</v>
          </cell>
          <cell r="IC29">
            <v>0</v>
          </cell>
          <cell r="ID29">
            <v>0</v>
          </cell>
          <cell r="IE29">
            <v>0</v>
          </cell>
          <cell r="IF29">
            <v>0</v>
          </cell>
          <cell r="IG29">
            <v>0</v>
          </cell>
          <cell r="IH29">
            <v>0</v>
          </cell>
          <cell r="II29">
            <v>0</v>
          </cell>
          <cell r="IJ29">
            <v>0</v>
          </cell>
          <cell r="IK29">
            <v>0</v>
          </cell>
          <cell r="IL29">
            <v>0</v>
          </cell>
          <cell r="IM29">
            <v>0</v>
          </cell>
          <cell r="IN29">
            <v>0</v>
          </cell>
          <cell r="IO29">
            <v>0</v>
          </cell>
          <cell r="IP29">
            <v>0</v>
          </cell>
          <cell r="IQ29">
            <v>0</v>
          </cell>
          <cell r="IR29">
            <v>0</v>
          </cell>
          <cell r="IS29">
            <v>0</v>
          </cell>
          <cell r="IT29">
            <v>0</v>
          </cell>
          <cell r="IU29">
            <v>0</v>
          </cell>
          <cell r="IV29">
            <v>0</v>
          </cell>
          <cell r="IW29">
            <v>0</v>
          </cell>
          <cell r="IX29">
            <v>0</v>
          </cell>
          <cell r="IY29">
            <v>0</v>
          </cell>
          <cell r="IZ29">
            <v>0</v>
          </cell>
          <cell r="JA29">
            <v>0</v>
          </cell>
          <cell r="JB29">
            <v>0</v>
          </cell>
          <cell r="JC29">
            <v>0</v>
          </cell>
          <cell r="JD29">
            <v>0</v>
          </cell>
          <cell r="JE29">
            <v>0</v>
          </cell>
          <cell r="JF29">
            <v>0</v>
          </cell>
          <cell r="JG29">
            <v>0</v>
          </cell>
          <cell r="JH29">
            <v>0</v>
          </cell>
          <cell r="JI29">
            <v>0</v>
          </cell>
          <cell r="JJ29">
            <v>0</v>
          </cell>
          <cell r="JK29">
            <v>0</v>
          </cell>
          <cell r="JL29">
            <v>0</v>
          </cell>
          <cell r="JM29">
            <v>0</v>
          </cell>
          <cell r="JN29">
            <v>0</v>
          </cell>
          <cell r="JO29">
            <v>0</v>
          </cell>
          <cell r="JP29">
            <v>0</v>
          </cell>
          <cell r="JQ29">
            <v>0</v>
          </cell>
        </row>
        <row r="30">
          <cell r="F30">
            <v>-1.983242114589757</v>
          </cell>
          <cell r="G30">
            <v>-1.9802593440090277E-2</v>
          </cell>
          <cell r="H30">
            <v>3.935612973964453E-2</v>
          </cell>
          <cell r="I30">
            <v>1.8123721438698794</v>
          </cell>
          <cell r="J30">
            <v>1.0070985184199799</v>
          </cell>
          <cell r="K30">
            <v>0.31112299699020696</v>
          </cell>
          <cell r="L30">
            <v>1.1033422853188313</v>
          </cell>
          <cell r="M30">
            <v>1.0293905510516197</v>
          </cell>
          <cell r="N30">
            <v>0.48220981449776446</v>
          </cell>
          <cell r="O30">
            <v>1.6974195187094665</v>
          </cell>
          <cell r="P30">
            <v>0.3756687699988106</v>
          </cell>
          <cell r="Q30">
            <v>-1.8767102057890952</v>
          </cell>
          <cell r="R30">
            <v>1.0634520514286123</v>
          </cell>
          <cell r="S30">
            <v>2.8295840780629078E-2</v>
          </cell>
          <cell r="T30">
            <v>-9.8320234240418358E-2</v>
          </cell>
          <cell r="U30">
            <v>0.24081239109045782</v>
          </cell>
          <cell r="V30">
            <v>-1.9140457126204637</v>
          </cell>
          <cell r="W30">
            <v>0.44575814727022589</v>
          </cell>
          <cell r="X30">
            <v>0.83196302957958324</v>
          </cell>
          <cell r="Y30">
            <v>-0.52418935412060819</v>
          </cell>
          <cell r="Z30">
            <v>4.907801251829369E-2</v>
          </cell>
          <cell r="AA30">
            <v>2.0361879655101802</v>
          </cell>
          <cell r="AB30">
            <v>0.25278850791073637</v>
          </cell>
          <cell r="AC30">
            <v>0.22085100519961998</v>
          </cell>
          <cell r="AD30">
            <v>-0.50572754743916448</v>
          </cell>
          <cell r="AE30">
            <v>9.6749710027943365</v>
          </cell>
          <cell r="AF30">
            <v>4.5724708354809991</v>
          </cell>
          <cell r="AG30">
            <v>0.18201093205971119</v>
          </cell>
          <cell r="AH30">
            <v>1.1174076598199463</v>
          </cell>
          <cell r="AI30">
            <v>0.1432851683998706</v>
          </cell>
          <cell r="AJ30">
            <v>1.4037509866097935</v>
          </cell>
          <cell r="AK30">
            <v>8.9359511900056532E-2</v>
          </cell>
          <cell r="AL30">
            <v>-8.0550261260214029E-2</v>
          </cell>
          <cell r="AM30">
            <v>0.21686631138072698</v>
          </cell>
          <cell r="AN30">
            <v>0.31035274808164104</v>
          </cell>
          <cell r="AO30">
            <v>0.9152997622404655</v>
          </cell>
          <cell r="AP30">
            <v>0.6181259974700879</v>
          </cell>
          <cell r="AQ30">
            <v>0.18659135062989662</v>
          </cell>
          <cell r="AR30">
            <v>7.3272543330822373</v>
          </cell>
          <cell r="AS30">
            <v>-0.27355775778960378</v>
          </cell>
          <cell r="AT30">
            <v>-1.1116303928993148</v>
          </cell>
          <cell r="AU30">
            <v>4.3067623129900312E-2</v>
          </cell>
          <cell r="AV30">
            <v>0.23957270572009293</v>
          </cell>
          <cell r="AW30">
            <v>1.1770134864195825</v>
          </cell>
          <cell r="AX30">
            <v>0.2677701696902659</v>
          </cell>
          <cell r="AY30">
            <v>0.77000571961980313</v>
          </cell>
          <cell r="AZ30">
            <v>2.4274217281599704</v>
          </cell>
          <cell r="BA30">
            <v>1.4605958054871735</v>
          </cell>
          <cell r="BB30">
            <v>-0.3230984832989634</v>
          </cell>
          <cell r="BC30">
            <v>2.5215457562499068</v>
          </cell>
          <cell r="BD30">
            <v>0.12854797261024942</v>
          </cell>
          <cell r="BE30">
            <v>28.096472736287978</v>
          </cell>
          <cell r="BF30">
            <v>1.2664339743705568</v>
          </cell>
          <cell r="BG30">
            <v>7.2230861552507122</v>
          </cell>
          <cell r="BH30">
            <v>0.78492883864055329</v>
          </cell>
          <cell r="BI30">
            <v>1.9876792868803932</v>
          </cell>
          <cell r="BJ30">
            <v>0.89719452295048541</v>
          </cell>
          <cell r="BK30">
            <v>0.7693106000597254</v>
          </cell>
          <cell r="BL30">
            <v>0.32265490674944886</v>
          </cell>
          <cell r="BM30">
            <v>4.9453703263316129</v>
          </cell>
          <cell r="BN30">
            <v>4.9019607936606917</v>
          </cell>
          <cell r="BO30">
            <v>0.13834960437088739</v>
          </cell>
          <cell r="BP30">
            <v>3.8702316093394984</v>
          </cell>
          <cell r="BQ30">
            <v>0.9892721177002386</v>
          </cell>
          <cell r="BR30">
            <v>12.178899805163383</v>
          </cell>
          <cell r="BS30">
            <v>2.2938278224200985</v>
          </cell>
          <cell r="BT30">
            <v>1.8263402700704319</v>
          </cell>
          <cell r="BU30">
            <v>1.9655686177598</v>
          </cell>
          <cell r="BV30">
            <v>-2.9293591535397354</v>
          </cell>
          <cell r="BW30">
            <v>2.2743718009699023</v>
          </cell>
          <cell r="BX30">
            <v>-0.32214983417998155</v>
          </cell>
          <cell r="BY30">
            <v>0.24745419137980207</v>
          </cell>
          <cell r="BZ30">
            <v>3.6480429056427965</v>
          </cell>
          <cell r="CA30">
            <v>3.7399873405884136</v>
          </cell>
          <cell r="CB30">
            <v>-0.91027459036195069</v>
          </cell>
          <cell r="CC30">
            <v>0.50004075761171407</v>
          </cell>
          <cell r="CD30">
            <v>-0.15495032318995072</v>
          </cell>
          <cell r="CE30">
            <v>19.457203832585947</v>
          </cell>
          <cell r="CF30">
            <v>-2.5199494429707556</v>
          </cell>
          <cell r="CG30">
            <v>2.9530799299809587</v>
          </cell>
          <cell r="CH30">
            <v>7.6363625945596141</v>
          </cell>
          <cell r="CI30">
            <v>2.4945272448499054</v>
          </cell>
          <cell r="CJ30">
            <v>3.2919771098800084</v>
          </cell>
          <cell r="CK30">
            <v>-0.31688722653007062</v>
          </cell>
          <cell r="CL30">
            <v>-1.541487543949188</v>
          </cell>
          <cell r="CM30">
            <v>10.759224652920238</v>
          </cell>
          <cell r="CN30">
            <v>4.0926142143907782</v>
          </cell>
          <cell r="CO30">
            <v>0.3163825438805361</v>
          </cell>
          <cell r="CP30">
            <v>-7.1148700040012045</v>
          </cell>
          <cell r="CQ30">
            <v>-0.59377024042987614</v>
          </cell>
          <cell r="CR30">
            <v>7.0391228544322075</v>
          </cell>
          <cell r="CS30">
            <v>-7.1483680823603208</v>
          </cell>
          <cell r="CT30">
            <v>1.899380069149629</v>
          </cell>
          <cell r="CU30">
            <v>-1.473023076300251</v>
          </cell>
          <cell r="CV30">
            <v>0.15574468585055001</v>
          </cell>
          <cell r="CW30">
            <v>2.6915717370500261</v>
          </cell>
          <cell r="CX30">
            <v>5.4642708921696794</v>
          </cell>
          <cell r="CY30">
            <v>0.69361468433999107</v>
          </cell>
          <cell r="CZ30">
            <v>0.95832676268764772</v>
          </cell>
          <cell r="DA30">
            <v>2.8914519398786069</v>
          </cell>
          <cell r="DB30">
            <v>2.6291424894398006</v>
          </cell>
          <cell r="DC30">
            <v>-1.4060967704999712</v>
          </cell>
          <cell r="DD30">
            <v>-0.31689247698977852</v>
          </cell>
          <cell r="DE30">
            <v>18.155351092034834</v>
          </cell>
          <cell r="DF30">
            <v>-0.1085529414103803</v>
          </cell>
          <cell r="DG30">
            <v>0.74298614793997331</v>
          </cell>
          <cell r="DH30">
            <v>1.6055753025393642</v>
          </cell>
          <cell r="DI30">
            <v>0.23561039911010084</v>
          </cell>
          <cell r="DJ30">
            <v>1.6829038529898526</v>
          </cell>
          <cell r="DK30">
            <v>3.0579264755997428</v>
          </cell>
          <cell r="DL30">
            <v>-0.7099597726319189</v>
          </cell>
          <cell r="DM30">
            <v>5.6065727833411074</v>
          </cell>
          <cell r="DN30">
            <v>2.5567458047607943</v>
          </cell>
          <cell r="DO30">
            <v>1.0177851935004583</v>
          </cell>
          <cell r="DP30">
            <v>3.861000218150366</v>
          </cell>
          <cell r="DQ30">
            <v>-1.393242371850647</v>
          </cell>
          <cell r="DR30">
            <v>-1.9580912222809275</v>
          </cell>
          <cell r="DS30">
            <v>1.7414927190102389</v>
          </cell>
          <cell r="DT30">
            <v>2.4547698189198854</v>
          </cell>
          <cell r="DU30">
            <v>-1.9929441889998998</v>
          </cell>
          <cell r="DV30">
            <v>1.3290263405899623</v>
          </cell>
          <cell r="DW30">
            <v>0.72410315125011948</v>
          </cell>
          <cell r="DX30">
            <v>0.65541528010999173</v>
          </cell>
          <cell r="DY30">
            <v>-1.9293089717320981</v>
          </cell>
          <cell r="DZ30">
            <v>-3.0517158028069389</v>
          </cell>
          <cell r="EA30">
            <v>-3.1721080615607207</v>
          </cell>
          <cell r="EB30">
            <v>-2.4498781076999876</v>
          </cell>
          <cell r="EC30">
            <v>5.894753434260565</v>
          </cell>
          <cell r="ED30">
            <v>-2.1616968336193167</v>
          </cell>
          <cell r="EE30">
            <v>10.510530947212828</v>
          </cell>
          <cell r="EF30">
            <v>4.2795839475302273</v>
          </cell>
          <cell r="EG30">
            <v>0.87468238173096324</v>
          </cell>
          <cell r="EH30">
            <v>0.63797713829035274</v>
          </cell>
          <cell r="EI30">
            <v>2.3355913178597802</v>
          </cell>
          <cell r="EJ30">
            <v>0.69817728488010289</v>
          </cell>
          <cell r="EK30">
            <v>0.92624433121000038</v>
          </cell>
          <cell r="EL30">
            <v>-12.798941506738629</v>
          </cell>
          <cell r="EM30">
            <v>0.14215705481001351</v>
          </cell>
          <cell r="EN30">
            <v>8.6422330319110188</v>
          </cell>
          <cell r="EO30">
            <v>3.2424988383509117</v>
          </cell>
          <cell r="EP30">
            <v>2.4013175446998503</v>
          </cell>
          <cell r="EQ30">
            <v>-0.87099041730016324</v>
          </cell>
          <cell r="ER30">
            <v>3.5675377960287733</v>
          </cell>
          <cell r="ES30">
            <v>0.41135973400014336</v>
          </cell>
          <cell r="ET30">
            <v>2.8112949610658688E-2</v>
          </cell>
          <cell r="EU30">
            <v>1.2881220228105121</v>
          </cell>
          <cell r="EV30">
            <v>1.1983181157900162</v>
          </cell>
          <cell r="EW30">
            <v>2.9827414479200343</v>
          </cell>
          <cell r="EX30">
            <v>1.5887128183103414</v>
          </cell>
          <cell r="EY30">
            <v>2.9794384594297298</v>
          </cell>
          <cell r="EZ30">
            <v>-1.5099524232518888</v>
          </cell>
          <cell r="FA30">
            <v>-2.8890199815286906</v>
          </cell>
          <cell r="FB30">
            <v>-0.63645848273972661</v>
          </cell>
          <cell r="FC30">
            <v>-6.7271883570356295E-2</v>
          </cell>
          <cell r="FD30">
            <v>-1.8065649807504087</v>
          </cell>
          <cell r="FE30">
            <v>-1.1600545125911594</v>
          </cell>
          <cell r="FF30">
            <v>-4.4684511758505323</v>
          </cell>
          <cell r="FG30">
            <v>1.3053475733795494</v>
          </cell>
          <cell r="FH30">
            <v>0.92586750670989204</v>
          </cell>
          <cell r="FI30">
            <v>-1.2528006699801608</v>
          </cell>
          <cell r="FJ30">
            <v>2.4257649805299479</v>
          </cell>
          <cell r="FK30">
            <v>0.59110313386008784</v>
          </cell>
          <cell r="FL30">
            <v>6.0283456222005043</v>
          </cell>
          <cell r="FM30">
            <v>-9.895725191308884</v>
          </cell>
          <cell r="FN30">
            <v>-1.9105663342688786</v>
          </cell>
          <cell r="FO30">
            <v>3.7192507417398701</v>
          </cell>
          <cell r="FP30">
            <v>0.50192476399934094</v>
          </cell>
          <cell r="FQ30">
            <v>0.86988453639060026</v>
          </cell>
          <cell r="FR30">
            <v>12.230002676100412</v>
          </cell>
          <cell r="FS30">
            <v>6.4494754689503679</v>
          </cell>
          <cell r="FT30">
            <v>-1.6192814012501913</v>
          </cell>
          <cell r="FU30">
            <v>1.4588675196898748</v>
          </cell>
          <cell r="FV30">
            <v>0.96571292504006578</v>
          </cell>
          <cell r="FW30">
            <v>0.46111085355994419</v>
          </cell>
          <cell r="FX30">
            <v>-0.32244058480000604</v>
          </cell>
          <cell r="FY30">
            <v>2.9527781950100689</v>
          </cell>
          <cell r="FZ30">
            <v>0.17081840628088685</v>
          </cell>
          <cell r="GA30">
            <v>-5.070169661728869</v>
          </cell>
          <cell r="GB30">
            <v>4.1360653257002014</v>
          </cell>
          <cell r="GC30">
            <v>1.0559993418801241</v>
          </cell>
          <cell r="GD30">
            <v>1.5910662877613504</v>
          </cell>
          <cell r="GE30">
            <v>9.6981219411245547</v>
          </cell>
          <cell r="GF30">
            <v>0.47088493419050792</v>
          </cell>
          <cell r="GG30">
            <v>-7.7688578329798474E-2</v>
          </cell>
          <cell r="GH30">
            <v>0.48147254957007135</v>
          </cell>
          <cell r="GI30">
            <v>2.0204361170499965</v>
          </cell>
          <cell r="GJ30">
            <v>9.9109698109941746E-2</v>
          </cell>
          <cell r="GK30">
            <v>0.69504159335019722</v>
          </cell>
          <cell r="GL30">
            <v>1.9454723280305188</v>
          </cell>
          <cell r="GM30">
            <v>-2.822782805249517</v>
          </cell>
          <cell r="GN30">
            <v>2.9327025897491694</v>
          </cell>
          <cell r="GO30">
            <v>1.5736407863805653</v>
          </cell>
          <cell r="GP30">
            <v>0.83981534503800503</v>
          </cell>
          <cell r="GQ30">
            <v>1.5400173832404107</v>
          </cell>
          <cell r="GR30">
            <v>1.411373927781824</v>
          </cell>
          <cell r="GS30">
            <v>-5.9996613327502928</v>
          </cell>
          <cell r="GT30">
            <v>6.7959705973498785</v>
          </cell>
          <cell r="GU30">
            <v>-0.27359011146995726</v>
          </cell>
          <cell r="GV30">
            <v>0.67351308751000261</v>
          </cell>
          <cell r="GW30">
            <v>0.42892237147998458</v>
          </cell>
          <cell r="GX30">
            <v>-1.338649504980026</v>
          </cell>
          <cell r="GY30">
            <v>1.7011767876201702</v>
          </cell>
          <cell r="GZ30">
            <v>0.67799652236044494</v>
          </cell>
          <cell r="HA30">
            <v>-0.87730461651153746</v>
          </cell>
          <cell r="HB30">
            <v>2.2749903503499809</v>
          </cell>
          <cell r="HC30">
            <v>-1.2586806196404723</v>
          </cell>
          <cell r="HD30">
            <v>-1.3933096035307244</v>
          </cell>
          <cell r="HE30">
            <v>2.8859016082133166</v>
          </cell>
          <cell r="HF30">
            <v>0.97334444481930404</v>
          </cell>
          <cell r="HG30">
            <v>2.9692708521888562</v>
          </cell>
          <cell r="HH30">
            <v>-0.54212706489010998</v>
          </cell>
          <cell r="HI30">
            <v>0.3532806669699653</v>
          </cell>
          <cell r="HJ30">
            <v>9.1033757159948436E-2</v>
          </cell>
          <cell r="HK30">
            <v>0.53057734750007057</v>
          </cell>
          <cell r="HL30">
            <v>-0.22238779514100315</v>
          </cell>
          <cell r="HM30">
            <v>-3.4740938775794348</v>
          </cell>
          <cell r="HN30">
            <v>0.17053831225166505</v>
          </cell>
          <cell r="HO30">
            <v>0.77026611477003826</v>
          </cell>
          <cell r="HP30">
            <v>-0.74702355801036902</v>
          </cell>
          <cell r="HQ30">
            <v>2.0132224081680761</v>
          </cell>
          <cell r="HR30">
            <v>9.5653934897927684</v>
          </cell>
          <cell r="HS30">
            <v>-0.68599314134917222</v>
          </cell>
          <cell r="HT30">
            <v>2.3196414820404243</v>
          </cell>
          <cell r="HU30">
            <v>1.2225745727298545</v>
          </cell>
          <cell r="HV30">
            <v>1.9526478836199885</v>
          </cell>
          <cell r="HW30">
            <v>0.9860272825399079</v>
          </cell>
          <cell r="HX30">
            <v>2.5326904937699055</v>
          </cell>
          <cell r="HY30">
            <v>-5.7984466948000772</v>
          </cell>
          <cell r="HZ30">
            <v>0.80217431164965092</v>
          </cell>
          <cell r="IA30">
            <v>1.1284397596909912</v>
          </cell>
          <cell r="IB30">
            <v>1.0642542293599035</v>
          </cell>
          <cell r="IC30">
            <v>4.9906166182800007</v>
          </cell>
          <cell r="ID30">
            <v>-0.94923330773235648</v>
          </cell>
          <cell r="IE30">
            <v>-9.938146909866191</v>
          </cell>
          <cell r="IF30">
            <v>-6.5846689589197922</v>
          </cell>
          <cell r="IG30">
            <v>1.8068110064596112</v>
          </cell>
          <cell r="IH30">
            <v>0.16474878273004379</v>
          </cell>
          <cell r="II30">
            <v>0</v>
          </cell>
          <cell r="IJ30">
            <v>1.3920402322600012</v>
          </cell>
          <cell r="IK30">
            <v>1.3924982156100896</v>
          </cell>
          <cell r="IL30">
            <v>-2.6373579825803972</v>
          </cell>
          <cell r="IM30">
            <v>-3.1824202209800205</v>
          </cell>
          <cell r="IN30">
            <v>-0.92622524628040992</v>
          </cell>
          <cell r="IO30">
            <v>-8.0550289349957893E-2</v>
          </cell>
          <cell r="IP30">
            <v>2.3932440098196821</v>
          </cell>
          <cell r="IQ30">
            <v>-3.6762664586385654</v>
          </cell>
          <cell r="IR30">
            <v>10.421121414357913</v>
          </cell>
          <cell r="IS30">
            <v>6.415879611409764</v>
          </cell>
          <cell r="IT30">
            <v>1.7084399765199123</v>
          </cell>
          <cell r="IU30">
            <v>-0.28863945275998049</v>
          </cell>
          <cell r="IV30">
            <v>2.8564111770599823</v>
          </cell>
          <cell r="IW30">
            <v>1.2657322358199963</v>
          </cell>
          <cell r="IX30">
            <v>4.4994340889500108</v>
          </cell>
          <cell r="IY30">
            <v>1.0899035387492404</v>
          </cell>
          <cell r="IZ30">
            <v>-5.2222461031306011</v>
          </cell>
          <cell r="JA30">
            <v>1.6492923493096896</v>
          </cell>
          <cell r="JB30">
            <v>-0.37533122423997156</v>
          </cell>
          <cell r="JC30">
            <v>-1.0528937158187546</v>
          </cell>
          <cell r="JD30">
            <v>-2.12486106751021</v>
          </cell>
          <cell r="JE30">
            <v>0</v>
          </cell>
          <cell r="JF30">
            <v>0</v>
          </cell>
          <cell r="JG30">
            <v>0</v>
          </cell>
          <cell r="JH30">
            <v>0</v>
          </cell>
          <cell r="JI30">
            <v>0</v>
          </cell>
          <cell r="JJ30">
            <v>0</v>
          </cell>
          <cell r="JK30">
            <v>0</v>
          </cell>
          <cell r="JL30">
            <v>0</v>
          </cell>
          <cell r="JM30">
            <v>0</v>
          </cell>
          <cell r="JN30">
            <v>0</v>
          </cell>
          <cell r="JO30">
            <v>0</v>
          </cell>
          <cell r="JP30">
            <v>0</v>
          </cell>
          <cell r="JQ30">
            <v>0</v>
          </cell>
        </row>
        <row r="33">
          <cell r="F33">
            <v>-1.983242114589757</v>
          </cell>
          <cell r="G33">
            <v>-1.9802593440090277E-2</v>
          </cell>
          <cell r="H33">
            <v>3.935612973964453E-2</v>
          </cell>
          <cell r="I33">
            <v>1.8123721438698794</v>
          </cell>
          <cell r="J33">
            <v>1.0070985184199799</v>
          </cell>
          <cell r="K33">
            <v>0.31112299699020696</v>
          </cell>
          <cell r="L33">
            <v>1.1033422853188313</v>
          </cell>
          <cell r="M33">
            <v>1.0293905510516197</v>
          </cell>
          <cell r="N33">
            <v>0.48220981449776446</v>
          </cell>
          <cell r="O33">
            <v>1.6974195187094665</v>
          </cell>
          <cell r="P33">
            <v>0.3756687699988106</v>
          </cell>
          <cell r="Q33">
            <v>-1.8767102057890952</v>
          </cell>
          <cell r="R33">
            <v>1.0634520514286123</v>
          </cell>
          <cell r="S33">
            <v>2.8295840780629078E-2</v>
          </cell>
          <cell r="T33">
            <v>-9.8320234240418358E-2</v>
          </cell>
          <cell r="U33">
            <v>0.24081239109045782</v>
          </cell>
          <cell r="V33">
            <v>-1.9140457126204637</v>
          </cell>
          <cell r="W33">
            <v>0.44575814727022589</v>
          </cell>
          <cell r="X33">
            <v>0.83196302957958324</v>
          </cell>
          <cell r="Y33">
            <v>-0.52418935412060819</v>
          </cell>
          <cell r="Z33">
            <v>4.907801251829369E-2</v>
          </cell>
          <cell r="AA33">
            <v>2.0361879655101802</v>
          </cell>
          <cell r="AB33">
            <v>0.25278850791073637</v>
          </cell>
          <cell r="AC33">
            <v>0.22085100519961998</v>
          </cell>
          <cell r="AD33">
            <v>-0.50572754743916448</v>
          </cell>
          <cell r="AE33">
            <v>9.6749710027943365</v>
          </cell>
          <cell r="AF33">
            <v>4.5724708354809991</v>
          </cell>
          <cell r="AG33">
            <v>0.18201093205971119</v>
          </cell>
          <cell r="AH33">
            <v>1.1174076598199463</v>
          </cell>
          <cell r="AI33">
            <v>0.1432851683998706</v>
          </cell>
          <cell r="AJ33">
            <v>1.4037509866097935</v>
          </cell>
          <cell r="AK33">
            <v>8.9359511900056532E-2</v>
          </cell>
          <cell r="AL33">
            <v>-8.0550261260214029E-2</v>
          </cell>
          <cell r="AM33">
            <v>0.21686631138072698</v>
          </cell>
          <cell r="AN33">
            <v>0.31035274808164104</v>
          </cell>
          <cell r="AO33">
            <v>0.9152997622404655</v>
          </cell>
          <cell r="AP33">
            <v>0.6181259974700879</v>
          </cell>
          <cell r="AQ33">
            <v>0.18659135062989662</v>
          </cell>
          <cell r="AR33">
            <v>7.3272543330822373</v>
          </cell>
          <cell r="AS33">
            <v>-0.27355775778960378</v>
          </cell>
          <cell r="AT33">
            <v>-1.1116303928993148</v>
          </cell>
          <cell r="AU33">
            <v>4.3067623129900312E-2</v>
          </cell>
          <cell r="AV33">
            <v>0.23957270572009293</v>
          </cell>
          <cell r="AW33">
            <v>1.1770134864195825</v>
          </cell>
          <cell r="AX33">
            <v>0.2677701696902659</v>
          </cell>
          <cell r="AY33">
            <v>0.77000571961980313</v>
          </cell>
          <cell r="AZ33">
            <v>2.4274217281599704</v>
          </cell>
          <cell r="BA33">
            <v>1.4605958054871735</v>
          </cell>
          <cell r="BB33">
            <v>-0.3230984832989634</v>
          </cell>
          <cell r="BC33">
            <v>2.5215457562499068</v>
          </cell>
          <cell r="BD33">
            <v>0.12854797261024942</v>
          </cell>
          <cell r="BE33">
            <v>28.096472736287978</v>
          </cell>
          <cell r="BF33">
            <v>1.2664339743705568</v>
          </cell>
          <cell r="BG33">
            <v>7.2230861552507122</v>
          </cell>
          <cell r="BH33">
            <v>0.78492883864055329</v>
          </cell>
          <cell r="BI33">
            <v>1.9876792868803932</v>
          </cell>
          <cell r="BJ33">
            <v>0.89719452295048541</v>
          </cell>
          <cell r="BK33">
            <v>0.7693106000597254</v>
          </cell>
          <cell r="BL33">
            <v>0.32265490674944886</v>
          </cell>
          <cell r="BM33">
            <v>4.9453703263316129</v>
          </cell>
          <cell r="BN33">
            <v>4.9019607936606917</v>
          </cell>
          <cell r="BO33">
            <v>0.13834960437088739</v>
          </cell>
          <cell r="BP33">
            <v>3.8702316093394984</v>
          </cell>
          <cell r="BQ33">
            <v>0.9892721177002386</v>
          </cell>
          <cell r="BR33">
            <v>12.178899805163383</v>
          </cell>
          <cell r="BS33">
            <v>2.2938278224200985</v>
          </cell>
          <cell r="BT33">
            <v>1.8263402700704319</v>
          </cell>
          <cell r="BU33">
            <v>1.9655686177598</v>
          </cell>
          <cell r="BV33">
            <v>-2.9293591535397354</v>
          </cell>
          <cell r="BW33">
            <v>2.2743718009699023</v>
          </cell>
          <cell r="BX33">
            <v>-0.32214983417998155</v>
          </cell>
          <cell r="BY33">
            <v>0.24745419137980207</v>
          </cell>
          <cell r="BZ33">
            <v>3.6480429056427965</v>
          </cell>
          <cell r="CA33">
            <v>3.7399873405884136</v>
          </cell>
          <cell r="CB33">
            <v>-0.91027459036195069</v>
          </cell>
          <cell r="CC33">
            <v>0.50004075761171407</v>
          </cell>
          <cell r="CD33">
            <v>-0.15495032318995072</v>
          </cell>
          <cell r="CE33">
            <v>19.457203832585947</v>
          </cell>
          <cell r="CF33">
            <v>-2.5199494429707556</v>
          </cell>
          <cell r="CG33">
            <v>2.9530799299809587</v>
          </cell>
          <cell r="CH33">
            <v>7.6363625945596141</v>
          </cell>
          <cell r="CI33">
            <v>2.4945272448499054</v>
          </cell>
          <cell r="CJ33">
            <v>3.2919771098800084</v>
          </cell>
          <cell r="CK33">
            <v>-0.31688722653007062</v>
          </cell>
          <cell r="CL33">
            <v>-1.541487543949188</v>
          </cell>
          <cell r="CM33">
            <v>10.759224652920238</v>
          </cell>
          <cell r="CN33">
            <v>4.0926142143907782</v>
          </cell>
          <cell r="CO33">
            <v>0.3163825438805361</v>
          </cell>
          <cell r="CP33">
            <v>-7.1148700040012045</v>
          </cell>
          <cell r="CQ33">
            <v>-0.59377024042987614</v>
          </cell>
          <cell r="CR33">
            <v>7.0391228544322075</v>
          </cell>
          <cell r="CS33">
            <v>-7.1483680823603208</v>
          </cell>
          <cell r="CT33">
            <v>1.899380069149629</v>
          </cell>
          <cell r="CU33">
            <v>-1.473023076300251</v>
          </cell>
          <cell r="CV33">
            <v>0.15574468585055001</v>
          </cell>
          <cell r="CW33">
            <v>2.6915717370500261</v>
          </cell>
          <cell r="CX33">
            <v>5.4642708921696794</v>
          </cell>
          <cell r="CY33">
            <v>0.69361468433999107</v>
          </cell>
          <cell r="CZ33">
            <v>0.95832676268764772</v>
          </cell>
          <cell r="DA33">
            <v>2.8914519398786069</v>
          </cell>
          <cell r="DB33">
            <v>2.6291424894398006</v>
          </cell>
          <cell r="DC33">
            <v>-1.4060967704999712</v>
          </cell>
          <cell r="DD33">
            <v>-0.31689247698977852</v>
          </cell>
          <cell r="DE33">
            <v>18.155351092034834</v>
          </cell>
          <cell r="DF33">
            <v>-0.1085529414103803</v>
          </cell>
          <cell r="DG33">
            <v>0.74298614793997331</v>
          </cell>
          <cell r="DH33">
            <v>1.6055753025393642</v>
          </cell>
          <cell r="DI33">
            <v>0.23561039911010084</v>
          </cell>
          <cell r="DJ33">
            <v>1.6829038529898526</v>
          </cell>
          <cell r="DK33">
            <v>3.0579264755997428</v>
          </cell>
          <cell r="DL33">
            <v>-0.7099597726319189</v>
          </cell>
          <cell r="DM33">
            <v>5.6065727833411074</v>
          </cell>
          <cell r="DN33">
            <v>2.5567458047607943</v>
          </cell>
          <cell r="DO33">
            <v>1.0177851935004583</v>
          </cell>
          <cell r="DP33">
            <v>3.861000218150366</v>
          </cell>
          <cell r="DQ33">
            <v>-1.393242371850647</v>
          </cell>
          <cell r="DR33">
            <v>-1.9580912222809275</v>
          </cell>
          <cell r="DS33">
            <v>1.7414927190102389</v>
          </cell>
          <cell r="DT33">
            <v>2.4547698189198854</v>
          </cell>
          <cell r="DU33">
            <v>-1.9929441889998998</v>
          </cell>
          <cell r="DV33">
            <v>1.3290263405899623</v>
          </cell>
          <cell r="DW33">
            <v>0.72410315125011948</v>
          </cell>
          <cell r="DX33">
            <v>0.65541528010999173</v>
          </cell>
          <cell r="DY33">
            <v>-1.9293089717320981</v>
          </cell>
          <cell r="DZ33">
            <v>-3.0517158028069389</v>
          </cell>
          <cell r="EA33">
            <v>-3.1721080615607207</v>
          </cell>
          <cell r="EB33">
            <v>-2.4498781076999876</v>
          </cell>
          <cell r="EC33">
            <v>5.894753434260565</v>
          </cell>
          <cell r="ED33">
            <v>-2.1616968336193167</v>
          </cell>
          <cell r="EE33">
            <v>10.510530947212828</v>
          </cell>
          <cell r="EF33">
            <v>4.2795839475302273</v>
          </cell>
          <cell r="EG33">
            <v>0.87468238173096324</v>
          </cell>
          <cell r="EH33">
            <v>0.63797713829035274</v>
          </cell>
          <cell r="EI33">
            <v>2.3355913178597802</v>
          </cell>
          <cell r="EJ33">
            <v>0.69817728488010289</v>
          </cell>
          <cell r="EK33">
            <v>0.92624433121000038</v>
          </cell>
          <cell r="EL33">
            <v>-12.798941506738629</v>
          </cell>
          <cell r="EM33">
            <v>0.14215705481001351</v>
          </cell>
          <cell r="EN33">
            <v>8.6422330319110188</v>
          </cell>
          <cell r="EO33">
            <v>3.2424988383509117</v>
          </cell>
          <cell r="EP33">
            <v>2.4013175446998503</v>
          </cell>
          <cell r="EQ33">
            <v>-0.87099041730016324</v>
          </cell>
          <cell r="ER33">
            <v>3.5675377960287733</v>
          </cell>
          <cell r="ES33">
            <v>0.41135973400014336</v>
          </cell>
          <cell r="ET33">
            <v>2.8112949610658688E-2</v>
          </cell>
          <cell r="EU33">
            <v>1.2881220228105121</v>
          </cell>
          <cell r="EV33">
            <v>1.1983181157900162</v>
          </cell>
          <cell r="EW33">
            <v>2.9827414479200343</v>
          </cell>
          <cell r="EX33">
            <v>1.5887128183103414</v>
          </cell>
          <cell r="EY33">
            <v>2.9794384594297298</v>
          </cell>
          <cell r="EZ33">
            <v>-1.5099524232518888</v>
          </cell>
          <cell r="FA33">
            <v>-2.8890199815286906</v>
          </cell>
          <cell r="FB33">
            <v>-0.63645848273972661</v>
          </cell>
          <cell r="FC33">
            <v>-6.7271883570356295E-2</v>
          </cell>
          <cell r="FD33">
            <v>-1.8065649807504087</v>
          </cell>
          <cell r="FE33">
            <v>-1.1600545125911594</v>
          </cell>
          <cell r="FF33">
            <v>-4.4684511758505323</v>
          </cell>
          <cell r="FG33">
            <v>1.3053475733795494</v>
          </cell>
          <cell r="FH33">
            <v>0.92586750670989204</v>
          </cell>
          <cell r="FI33">
            <v>-1.2528006699801608</v>
          </cell>
          <cell r="FJ33">
            <v>2.4257649805299479</v>
          </cell>
          <cell r="FK33">
            <v>0.59110313386008784</v>
          </cell>
          <cell r="FL33">
            <v>6.0283456222005043</v>
          </cell>
          <cell r="FM33">
            <v>-9.895725191308884</v>
          </cell>
          <cell r="FN33">
            <v>-1.9105663342688786</v>
          </cell>
          <cell r="FO33">
            <v>3.7192507417398701</v>
          </cell>
          <cell r="FP33">
            <v>0.50192476399934094</v>
          </cell>
          <cell r="FQ33">
            <v>0.86988453639060026</v>
          </cell>
          <cell r="FR33">
            <v>12.230002676100412</v>
          </cell>
          <cell r="FS33">
            <v>6.4494754689503679</v>
          </cell>
          <cell r="FT33">
            <v>-1.6192814012501913</v>
          </cell>
          <cell r="FU33">
            <v>1.4588675196898748</v>
          </cell>
          <cell r="FV33">
            <v>0.96571292504006578</v>
          </cell>
          <cell r="FW33">
            <v>0.46111085355994419</v>
          </cell>
          <cell r="FX33">
            <v>-0.32244058480000604</v>
          </cell>
          <cell r="FY33">
            <v>2.9527781950100689</v>
          </cell>
          <cell r="FZ33">
            <v>0.17081840628088685</v>
          </cell>
          <cell r="GA33">
            <v>-5.070169661728869</v>
          </cell>
          <cell r="GB33">
            <v>4.1360653257002014</v>
          </cell>
          <cell r="GC33">
            <v>1.0559993418801241</v>
          </cell>
          <cell r="GD33">
            <v>1.5910662877613504</v>
          </cell>
          <cell r="GE33">
            <v>9.6981219411245547</v>
          </cell>
          <cell r="GF33">
            <v>0.47088493419050792</v>
          </cell>
          <cell r="GG33">
            <v>-7.7688578329798474E-2</v>
          </cell>
          <cell r="GH33">
            <v>0.48147254957007135</v>
          </cell>
          <cell r="GI33">
            <v>2.0204361170499965</v>
          </cell>
          <cell r="GJ33">
            <v>9.9109698109941746E-2</v>
          </cell>
          <cell r="GK33">
            <v>0.69504159335019722</v>
          </cell>
          <cell r="GL33">
            <v>1.9454723280305188</v>
          </cell>
          <cell r="GM33">
            <v>-2.822782805249517</v>
          </cell>
          <cell r="GN33">
            <v>2.9327025897491694</v>
          </cell>
          <cell r="GO33">
            <v>1.5736407863805653</v>
          </cell>
          <cell r="GP33">
            <v>0.83981534503800503</v>
          </cell>
          <cell r="GQ33">
            <v>1.5400173832404107</v>
          </cell>
          <cell r="GR33">
            <v>1.411373927781824</v>
          </cell>
          <cell r="GS33">
            <v>-5.9996613327502928</v>
          </cell>
          <cell r="GT33">
            <v>6.7959705973498785</v>
          </cell>
          <cell r="GU33">
            <v>-0.27359011146995726</v>
          </cell>
          <cell r="GV33">
            <v>0.67351308751000261</v>
          </cell>
          <cell r="GW33">
            <v>0.42892237147998458</v>
          </cell>
          <cell r="GX33">
            <v>-1.338649504980026</v>
          </cell>
          <cell r="GY33">
            <v>1.7011767876201702</v>
          </cell>
          <cell r="GZ33">
            <v>0.67799652236044494</v>
          </cell>
          <cell r="HA33">
            <v>-0.87730461651153746</v>
          </cell>
          <cell r="HB33">
            <v>2.2749903503499809</v>
          </cell>
          <cell r="HC33">
            <v>-1.2586806196404723</v>
          </cell>
          <cell r="HD33">
            <v>-1.3933096035307244</v>
          </cell>
          <cell r="HE33">
            <v>2.8859016082133166</v>
          </cell>
          <cell r="HF33">
            <v>0.97334444481930404</v>
          </cell>
          <cell r="HG33">
            <v>2.9692708521888562</v>
          </cell>
          <cell r="HH33">
            <v>-0.54212706489010998</v>
          </cell>
          <cell r="HI33">
            <v>0.3532806669699653</v>
          </cell>
          <cell r="HJ33">
            <v>9.1033757159948436E-2</v>
          </cell>
          <cell r="HK33">
            <v>0.53057734750007057</v>
          </cell>
          <cell r="HL33">
            <v>-0.22238779514100315</v>
          </cell>
          <cell r="HM33">
            <v>-3.4740938775794348</v>
          </cell>
          <cell r="HN33">
            <v>0.17053831225166505</v>
          </cell>
          <cell r="HO33">
            <v>0.77026611477003826</v>
          </cell>
          <cell r="HP33">
            <v>-0.74702355801036902</v>
          </cell>
          <cell r="HQ33">
            <v>2.0132224081680761</v>
          </cell>
          <cell r="HR33">
            <v>9.5653934897927684</v>
          </cell>
          <cell r="HS33">
            <v>-0.68599314134917222</v>
          </cell>
          <cell r="HT33">
            <v>2.3196414820404243</v>
          </cell>
          <cell r="HU33">
            <v>1.2225745727298545</v>
          </cell>
          <cell r="HV33">
            <v>1.9526478836199885</v>
          </cell>
          <cell r="HW33">
            <v>0.9860272825399079</v>
          </cell>
          <cell r="HX33">
            <v>2.5326904937699055</v>
          </cell>
          <cell r="HY33">
            <v>-5.7984466948000772</v>
          </cell>
          <cell r="HZ33">
            <v>0.80217431164965092</v>
          </cell>
          <cell r="IA33">
            <v>1.1284397596909912</v>
          </cell>
          <cell r="IB33">
            <v>1.0642542293599035</v>
          </cell>
          <cell r="IC33">
            <v>4.9906166182800007</v>
          </cell>
          <cell r="ID33">
            <v>-0.94923330773235648</v>
          </cell>
          <cell r="IE33">
            <v>-9.938146909866191</v>
          </cell>
          <cell r="IF33">
            <v>-6.5846689589197922</v>
          </cell>
          <cell r="IG33">
            <v>1.8068110064596112</v>
          </cell>
          <cell r="IH33">
            <v>0.16474878273004379</v>
          </cell>
          <cell r="II33">
            <v>0</v>
          </cell>
          <cell r="IJ33">
            <v>1.3920402322600012</v>
          </cell>
          <cell r="IK33">
            <v>1.3924982156100896</v>
          </cell>
          <cell r="IL33">
            <v>-2.6373579825803972</v>
          </cell>
          <cell r="IM33">
            <v>-3.1824202209800205</v>
          </cell>
          <cell r="IN33">
            <v>-0.92622524628040992</v>
          </cell>
          <cell r="IO33">
            <v>-8.0550289349957893E-2</v>
          </cell>
          <cell r="IP33">
            <v>2.3932440098196821</v>
          </cell>
          <cell r="IQ33">
            <v>-3.6762664586385654</v>
          </cell>
          <cell r="IR33">
            <v>10.421121414357913</v>
          </cell>
          <cell r="IS33">
            <v>6.415879611409764</v>
          </cell>
          <cell r="IT33">
            <v>1.7084399765199123</v>
          </cell>
          <cell r="IU33">
            <v>-0.28863945275998049</v>
          </cell>
          <cell r="IV33">
            <v>2.8564111770599823</v>
          </cell>
          <cell r="IW33">
            <v>1.2657322358199963</v>
          </cell>
          <cell r="IX33">
            <v>4.4994340889500108</v>
          </cell>
          <cell r="IY33">
            <v>1.0899035387492404</v>
          </cell>
          <cell r="IZ33">
            <v>-5.2222461031306011</v>
          </cell>
          <cell r="JA33">
            <v>1.6492923493096896</v>
          </cell>
          <cell r="JB33">
            <v>-0.37533122423997156</v>
          </cell>
          <cell r="JC33">
            <v>-1.0528937158187546</v>
          </cell>
          <cell r="JD33">
            <v>-2.12486106751021</v>
          </cell>
          <cell r="JE33">
            <v>0</v>
          </cell>
          <cell r="JF33">
            <v>0</v>
          </cell>
          <cell r="JG33">
            <v>0</v>
          </cell>
          <cell r="JH33">
            <v>0</v>
          </cell>
          <cell r="JI33">
            <v>0</v>
          </cell>
          <cell r="JJ33">
            <v>0</v>
          </cell>
          <cell r="JK33">
            <v>0</v>
          </cell>
          <cell r="JL33">
            <v>0</v>
          </cell>
          <cell r="JM33">
            <v>0</v>
          </cell>
          <cell r="JN33">
            <v>0</v>
          </cell>
          <cell r="JO33">
            <v>0</v>
          </cell>
          <cell r="JP33">
            <v>0</v>
          </cell>
          <cell r="JQ33">
            <v>0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N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  <cell r="ET37">
            <v>0</v>
          </cell>
          <cell r="EU37">
            <v>0</v>
          </cell>
          <cell r="EV37">
            <v>0</v>
          </cell>
          <cell r="EW37">
            <v>0</v>
          </cell>
          <cell r="EX37">
            <v>0</v>
          </cell>
          <cell r="EY37">
            <v>0</v>
          </cell>
          <cell r="EZ37">
            <v>0</v>
          </cell>
          <cell r="FA37">
            <v>0</v>
          </cell>
          <cell r="FB37">
            <v>0</v>
          </cell>
          <cell r="FC37">
            <v>0</v>
          </cell>
          <cell r="FD37">
            <v>0</v>
          </cell>
          <cell r="FE37">
            <v>0</v>
          </cell>
          <cell r="FF37">
            <v>0</v>
          </cell>
          <cell r="FG37">
            <v>0</v>
          </cell>
          <cell r="FH37">
            <v>0</v>
          </cell>
          <cell r="FI37">
            <v>0</v>
          </cell>
          <cell r="FJ37">
            <v>0</v>
          </cell>
          <cell r="FK37">
            <v>0</v>
          </cell>
          <cell r="FL37">
            <v>0</v>
          </cell>
          <cell r="FM37">
            <v>0</v>
          </cell>
          <cell r="FN37">
            <v>0</v>
          </cell>
          <cell r="FO37">
            <v>0</v>
          </cell>
          <cell r="FP37">
            <v>0</v>
          </cell>
          <cell r="FQ37">
            <v>0</v>
          </cell>
          <cell r="FR37">
            <v>0</v>
          </cell>
          <cell r="FS37">
            <v>0</v>
          </cell>
          <cell r="FT37">
            <v>0</v>
          </cell>
          <cell r="FU37">
            <v>0</v>
          </cell>
          <cell r="FV37">
            <v>0</v>
          </cell>
          <cell r="FW37">
            <v>0</v>
          </cell>
          <cell r="FX37">
            <v>0</v>
          </cell>
          <cell r="FY37">
            <v>0</v>
          </cell>
          <cell r="FZ37">
            <v>0</v>
          </cell>
          <cell r="GA37">
            <v>0</v>
          </cell>
          <cell r="GB37">
            <v>0</v>
          </cell>
          <cell r="GC37">
            <v>0</v>
          </cell>
          <cell r="GD37">
            <v>0</v>
          </cell>
          <cell r="GE37">
            <v>0</v>
          </cell>
          <cell r="GF37">
            <v>0</v>
          </cell>
          <cell r="GG37">
            <v>0</v>
          </cell>
          <cell r="GH37">
            <v>0</v>
          </cell>
          <cell r="GI37">
            <v>0</v>
          </cell>
          <cell r="GJ37">
            <v>0</v>
          </cell>
          <cell r="GK37">
            <v>0</v>
          </cell>
          <cell r="GL37">
            <v>0</v>
          </cell>
          <cell r="GM37">
            <v>0</v>
          </cell>
          <cell r="GN37">
            <v>0</v>
          </cell>
          <cell r="GO37">
            <v>0</v>
          </cell>
          <cell r="GP37">
            <v>0</v>
          </cell>
          <cell r="GQ37">
            <v>0</v>
          </cell>
          <cell r="GR37">
            <v>0</v>
          </cell>
          <cell r="GS37">
            <v>0</v>
          </cell>
          <cell r="GT37">
            <v>0</v>
          </cell>
          <cell r="GU37">
            <v>0</v>
          </cell>
          <cell r="GV37">
            <v>0</v>
          </cell>
          <cell r="GW37">
            <v>0</v>
          </cell>
          <cell r="GX37">
            <v>0</v>
          </cell>
          <cell r="GY37">
            <v>0</v>
          </cell>
          <cell r="GZ37">
            <v>0</v>
          </cell>
          <cell r="HA37">
            <v>0</v>
          </cell>
          <cell r="HB37">
            <v>0</v>
          </cell>
          <cell r="HC37">
            <v>0</v>
          </cell>
          <cell r="HD37">
            <v>0</v>
          </cell>
          <cell r="HE37">
            <v>0</v>
          </cell>
          <cell r="HF37">
            <v>0</v>
          </cell>
          <cell r="HG37">
            <v>0</v>
          </cell>
          <cell r="HH37">
            <v>0</v>
          </cell>
          <cell r="HI37">
            <v>0</v>
          </cell>
          <cell r="HJ37">
            <v>0</v>
          </cell>
          <cell r="HK37">
            <v>0</v>
          </cell>
          <cell r="HL37">
            <v>0</v>
          </cell>
          <cell r="HM37">
            <v>0</v>
          </cell>
          <cell r="HN37">
            <v>0</v>
          </cell>
          <cell r="HO37">
            <v>0</v>
          </cell>
          <cell r="HP37">
            <v>0</v>
          </cell>
          <cell r="HQ37">
            <v>0</v>
          </cell>
          <cell r="HR37">
            <v>0</v>
          </cell>
          <cell r="HS37">
            <v>0</v>
          </cell>
          <cell r="HT37">
            <v>0</v>
          </cell>
          <cell r="HU37">
            <v>0</v>
          </cell>
          <cell r="HV37">
            <v>0</v>
          </cell>
          <cell r="HW37">
            <v>0</v>
          </cell>
          <cell r="HX37">
            <v>0</v>
          </cell>
          <cell r="HY37">
            <v>0</v>
          </cell>
          <cell r="HZ37">
            <v>0</v>
          </cell>
          <cell r="IA37">
            <v>0</v>
          </cell>
          <cell r="IB37">
            <v>0</v>
          </cell>
          <cell r="IC37">
            <v>0</v>
          </cell>
          <cell r="ID37">
            <v>0</v>
          </cell>
          <cell r="IE37">
            <v>0</v>
          </cell>
          <cell r="IF37">
            <v>0</v>
          </cell>
          <cell r="IG37">
            <v>0</v>
          </cell>
          <cell r="IH37">
            <v>0</v>
          </cell>
          <cell r="II37">
            <v>0</v>
          </cell>
          <cell r="IJ37">
            <v>0</v>
          </cell>
          <cell r="IK37">
            <v>0</v>
          </cell>
          <cell r="IL37">
            <v>0</v>
          </cell>
          <cell r="IM37">
            <v>0</v>
          </cell>
          <cell r="IN37">
            <v>0</v>
          </cell>
          <cell r="IO37">
            <v>0</v>
          </cell>
          <cell r="IP37">
            <v>0</v>
          </cell>
          <cell r="IQ37">
            <v>0</v>
          </cell>
          <cell r="IR37">
            <v>0</v>
          </cell>
          <cell r="IS37">
            <v>0</v>
          </cell>
          <cell r="IT37">
            <v>0</v>
          </cell>
          <cell r="IU37">
            <v>0</v>
          </cell>
          <cell r="IV37">
            <v>0</v>
          </cell>
          <cell r="IW37">
            <v>0</v>
          </cell>
          <cell r="IX37">
            <v>0</v>
          </cell>
          <cell r="IY37">
            <v>0</v>
          </cell>
          <cell r="IZ37">
            <v>0</v>
          </cell>
          <cell r="JA37">
            <v>0</v>
          </cell>
          <cell r="JB37">
            <v>0</v>
          </cell>
          <cell r="JC37">
            <v>0</v>
          </cell>
          <cell r="JD37">
            <v>0</v>
          </cell>
          <cell r="JE37">
            <v>0</v>
          </cell>
          <cell r="JF37">
            <v>0</v>
          </cell>
          <cell r="JG37">
            <v>0</v>
          </cell>
          <cell r="JH37">
            <v>0</v>
          </cell>
          <cell r="JI37">
            <v>0</v>
          </cell>
          <cell r="JJ37">
            <v>0</v>
          </cell>
          <cell r="JK37">
            <v>0</v>
          </cell>
          <cell r="JL37">
            <v>0</v>
          </cell>
          <cell r="JM37">
            <v>0</v>
          </cell>
          <cell r="JN37">
            <v>0</v>
          </cell>
          <cell r="JO37">
            <v>0</v>
          </cell>
          <cell r="JP37">
            <v>0</v>
          </cell>
          <cell r="JQ37">
            <v>0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N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  <cell r="ET38">
            <v>0</v>
          </cell>
          <cell r="EU38">
            <v>0</v>
          </cell>
          <cell r="EV38">
            <v>0</v>
          </cell>
          <cell r="EW38">
            <v>0</v>
          </cell>
          <cell r="EX38">
            <v>0</v>
          </cell>
          <cell r="EY38">
            <v>0</v>
          </cell>
          <cell r="EZ38">
            <v>0</v>
          </cell>
          <cell r="FA38">
            <v>0</v>
          </cell>
          <cell r="FB38">
            <v>0</v>
          </cell>
          <cell r="FC38">
            <v>0</v>
          </cell>
          <cell r="FD38">
            <v>0</v>
          </cell>
          <cell r="FE38">
            <v>0</v>
          </cell>
          <cell r="FF38">
            <v>0</v>
          </cell>
          <cell r="FG38">
            <v>0</v>
          </cell>
          <cell r="FH38">
            <v>0</v>
          </cell>
          <cell r="FI38">
            <v>0</v>
          </cell>
          <cell r="FJ38">
            <v>0</v>
          </cell>
          <cell r="FK38">
            <v>0</v>
          </cell>
          <cell r="FL38">
            <v>0</v>
          </cell>
          <cell r="FM38">
            <v>0</v>
          </cell>
          <cell r="FN38">
            <v>0</v>
          </cell>
          <cell r="FO38">
            <v>0</v>
          </cell>
          <cell r="FP38">
            <v>0</v>
          </cell>
          <cell r="FQ38">
            <v>0</v>
          </cell>
          <cell r="FR38">
            <v>0</v>
          </cell>
          <cell r="FS38">
            <v>0</v>
          </cell>
          <cell r="FT38">
            <v>0</v>
          </cell>
          <cell r="FU38">
            <v>0</v>
          </cell>
          <cell r="FV38">
            <v>0</v>
          </cell>
          <cell r="FW38">
            <v>0</v>
          </cell>
          <cell r="FX38">
            <v>0</v>
          </cell>
          <cell r="FY38">
            <v>0</v>
          </cell>
          <cell r="FZ38">
            <v>0</v>
          </cell>
          <cell r="GA38">
            <v>0</v>
          </cell>
          <cell r="GB38">
            <v>0</v>
          </cell>
          <cell r="GC38">
            <v>0</v>
          </cell>
          <cell r="GD38">
            <v>0</v>
          </cell>
          <cell r="GE38">
            <v>0</v>
          </cell>
          <cell r="GF38">
            <v>0</v>
          </cell>
          <cell r="GG38">
            <v>0</v>
          </cell>
          <cell r="GH38">
            <v>0</v>
          </cell>
          <cell r="GI38">
            <v>0</v>
          </cell>
          <cell r="GJ38">
            <v>0</v>
          </cell>
          <cell r="GK38">
            <v>0</v>
          </cell>
          <cell r="GL38">
            <v>0</v>
          </cell>
          <cell r="GM38">
            <v>0</v>
          </cell>
          <cell r="GN38">
            <v>0</v>
          </cell>
          <cell r="GO38">
            <v>0</v>
          </cell>
          <cell r="GP38">
            <v>0</v>
          </cell>
          <cell r="GQ38">
            <v>0</v>
          </cell>
          <cell r="GR38">
            <v>0</v>
          </cell>
          <cell r="GS38">
            <v>0</v>
          </cell>
          <cell r="GT38">
            <v>0</v>
          </cell>
          <cell r="GU38">
            <v>0</v>
          </cell>
          <cell r="GV38">
            <v>0</v>
          </cell>
          <cell r="GW38">
            <v>0</v>
          </cell>
          <cell r="GX38">
            <v>0</v>
          </cell>
          <cell r="GY38">
            <v>0</v>
          </cell>
          <cell r="GZ38">
            <v>0</v>
          </cell>
          <cell r="HA38">
            <v>0</v>
          </cell>
          <cell r="HB38">
            <v>0</v>
          </cell>
          <cell r="HC38">
            <v>0</v>
          </cell>
          <cell r="HD38">
            <v>0</v>
          </cell>
          <cell r="HE38">
            <v>0</v>
          </cell>
          <cell r="HF38">
            <v>0</v>
          </cell>
          <cell r="HG38">
            <v>0</v>
          </cell>
          <cell r="HH38">
            <v>0</v>
          </cell>
          <cell r="HI38">
            <v>0</v>
          </cell>
          <cell r="HJ38">
            <v>0</v>
          </cell>
          <cell r="HK38">
            <v>0</v>
          </cell>
          <cell r="HL38">
            <v>0</v>
          </cell>
          <cell r="HM38">
            <v>0</v>
          </cell>
          <cell r="HN38">
            <v>0</v>
          </cell>
          <cell r="HO38">
            <v>0</v>
          </cell>
          <cell r="HP38">
            <v>0</v>
          </cell>
          <cell r="HQ38">
            <v>0</v>
          </cell>
          <cell r="HR38">
            <v>0</v>
          </cell>
          <cell r="HS38">
            <v>0</v>
          </cell>
          <cell r="HT38">
            <v>0</v>
          </cell>
          <cell r="HU38">
            <v>0</v>
          </cell>
          <cell r="HV38">
            <v>0</v>
          </cell>
          <cell r="HW38">
            <v>0</v>
          </cell>
          <cell r="HX38">
            <v>0</v>
          </cell>
          <cell r="HY38">
            <v>0</v>
          </cell>
          <cell r="HZ38">
            <v>0</v>
          </cell>
          <cell r="IA38">
            <v>0</v>
          </cell>
          <cell r="IB38">
            <v>0</v>
          </cell>
          <cell r="IC38">
            <v>0</v>
          </cell>
          <cell r="ID38">
            <v>0</v>
          </cell>
          <cell r="IE38">
            <v>0</v>
          </cell>
          <cell r="IF38">
            <v>0</v>
          </cell>
          <cell r="IG38">
            <v>0</v>
          </cell>
          <cell r="IH38">
            <v>0</v>
          </cell>
          <cell r="II38">
            <v>0</v>
          </cell>
          <cell r="IJ38">
            <v>0</v>
          </cell>
          <cell r="IK38">
            <v>0</v>
          </cell>
          <cell r="IL38">
            <v>0</v>
          </cell>
          <cell r="IM38">
            <v>0</v>
          </cell>
          <cell r="IN38">
            <v>0</v>
          </cell>
          <cell r="IO38">
            <v>0</v>
          </cell>
          <cell r="IP38">
            <v>0</v>
          </cell>
          <cell r="IQ38">
            <v>0</v>
          </cell>
          <cell r="IR38">
            <v>0</v>
          </cell>
          <cell r="IS38">
            <v>0</v>
          </cell>
          <cell r="IT38">
            <v>0</v>
          </cell>
          <cell r="IU38">
            <v>0</v>
          </cell>
          <cell r="IV38">
            <v>0</v>
          </cell>
          <cell r="IW38">
            <v>0</v>
          </cell>
          <cell r="IX38">
            <v>0</v>
          </cell>
          <cell r="IY38">
            <v>0</v>
          </cell>
          <cell r="IZ38">
            <v>0</v>
          </cell>
          <cell r="JA38">
            <v>0</v>
          </cell>
          <cell r="JB38">
            <v>0</v>
          </cell>
          <cell r="JC38">
            <v>0</v>
          </cell>
          <cell r="JD38">
            <v>0</v>
          </cell>
          <cell r="JE38">
            <v>0</v>
          </cell>
          <cell r="JF38">
            <v>0</v>
          </cell>
          <cell r="JG38">
            <v>0</v>
          </cell>
          <cell r="JH38">
            <v>0</v>
          </cell>
          <cell r="JI38">
            <v>0</v>
          </cell>
          <cell r="JJ38">
            <v>0</v>
          </cell>
          <cell r="JK38">
            <v>0</v>
          </cell>
          <cell r="JL38">
            <v>0</v>
          </cell>
          <cell r="JM38">
            <v>0</v>
          </cell>
          <cell r="JN38">
            <v>0</v>
          </cell>
          <cell r="JO38">
            <v>0</v>
          </cell>
          <cell r="JP38">
            <v>0</v>
          </cell>
          <cell r="JQ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N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  <cell r="ET39">
            <v>0</v>
          </cell>
          <cell r="EU39">
            <v>0</v>
          </cell>
          <cell r="EV39">
            <v>0</v>
          </cell>
          <cell r="EW39">
            <v>0</v>
          </cell>
          <cell r="EX39">
            <v>0</v>
          </cell>
          <cell r="EY39">
            <v>0</v>
          </cell>
          <cell r="EZ39">
            <v>0</v>
          </cell>
          <cell r="FA39">
            <v>0</v>
          </cell>
          <cell r="FB39">
            <v>0</v>
          </cell>
          <cell r="FC39">
            <v>0</v>
          </cell>
          <cell r="FD39">
            <v>0</v>
          </cell>
          <cell r="FE39">
            <v>0</v>
          </cell>
          <cell r="FF39">
            <v>0</v>
          </cell>
          <cell r="FG39">
            <v>0</v>
          </cell>
          <cell r="FH39">
            <v>0</v>
          </cell>
          <cell r="FI39">
            <v>0</v>
          </cell>
          <cell r="FJ39">
            <v>0</v>
          </cell>
          <cell r="FK39">
            <v>0</v>
          </cell>
          <cell r="FL39">
            <v>0</v>
          </cell>
          <cell r="FM39">
            <v>0</v>
          </cell>
          <cell r="FN39">
            <v>0</v>
          </cell>
          <cell r="FO39">
            <v>0</v>
          </cell>
          <cell r="FP39">
            <v>0</v>
          </cell>
          <cell r="FQ39">
            <v>0</v>
          </cell>
          <cell r="FR39">
            <v>0</v>
          </cell>
          <cell r="FS39">
            <v>0</v>
          </cell>
          <cell r="FT39">
            <v>0</v>
          </cell>
          <cell r="FU39">
            <v>0</v>
          </cell>
          <cell r="FV39">
            <v>0</v>
          </cell>
          <cell r="FW39">
            <v>0</v>
          </cell>
          <cell r="FX39">
            <v>0</v>
          </cell>
          <cell r="FY39">
            <v>0</v>
          </cell>
          <cell r="FZ39">
            <v>0</v>
          </cell>
          <cell r="GA39">
            <v>0</v>
          </cell>
          <cell r="GB39">
            <v>0</v>
          </cell>
          <cell r="GC39">
            <v>0</v>
          </cell>
          <cell r="GD39">
            <v>0</v>
          </cell>
          <cell r="GE39">
            <v>0</v>
          </cell>
          <cell r="GF39">
            <v>0</v>
          </cell>
          <cell r="GG39">
            <v>0</v>
          </cell>
          <cell r="GH39">
            <v>0</v>
          </cell>
          <cell r="GI39">
            <v>0</v>
          </cell>
          <cell r="GJ39">
            <v>0</v>
          </cell>
          <cell r="GK39">
            <v>0</v>
          </cell>
          <cell r="GL39">
            <v>0</v>
          </cell>
          <cell r="GM39">
            <v>0</v>
          </cell>
          <cell r="GN39">
            <v>0</v>
          </cell>
          <cell r="GO39">
            <v>0</v>
          </cell>
          <cell r="GP39">
            <v>0</v>
          </cell>
          <cell r="GQ39">
            <v>0</v>
          </cell>
          <cell r="GR39">
            <v>0</v>
          </cell>
          <cell r="GS39">
            <v>0</v>
          </cell>
          <cell r="GT39">
            <v>0</v>
          </cell>
          <cell r="GU39">
            <v>0</v>
          </cell>
          <cell r="GV39">
            <v>0</v>
          </cell>
          <cell r="GW39">
            <v>0</v>
          </cell>
          <cell r="GX39">
            <v>0</v>
          </cell>
          <cell r="GY39">
            <v>0</v>
          </cell>
          <cell r="GZ39">
            <v>0</v>
          </cell>
          <cell r="HA39">
            <v>0</v>
          </cell>
          <cell r="HB39">
            <v>0</v>
          </cell>
          <cell r="HC39">
            <v>0</v>
          </cell>
          <cell r="HD39">
            <v>0</v>
          </cell>
          <cell r="HE39">
            <v>0</v>
          </cell>
          <cell r="HF39">
            <v>0</v>
          </cell>
          <cell r="HG39">
            <v>0</v>
          </cell>
          <cell r="HH39">
            <v>0</v>
          </cell>
          <cell r="HI39">
            <v>0</v>
          </cell>
          <cell r="HJ39">
            <v>0</v>
          </cell>
          <cell r="HK39">
            <v>0</v>
          </cell>
          <cell r="HL39">
            <v>0</v>
          </cell>
          <cell r="HM39">
            <v>0</v>
          </cell>
          <cell r="HN39">
            <v>0</v>
          </cell>
          <cell r="HO39">
            <v>0</v>
          </cell>
          <cell r="HP39">
            <v>0</v>
          </cell>
          <cell r="HQ39">
            <v>0</v>
          </cell>
          <cell r="HR39">
            <v>0</v>
          </cell>
          <cell r="HS39">
            <v>0</v>
          </cell>
          <cell r="HT39">
            <v>0</v>
          </cell>
          <cell r="HU39">
            <v>0</v>
          </cell>
          <cell r="HV39">
            <v>0</v>
          </cell>
          <cell r="HW39">
            <v>0</v>
          </cell>
          <cell r="HX39">
            <v>0</v>
          </cell>
          <cell r="HY39">
            <v>0</v>
          </cell>
          <cell r="HZ39">
            <v>0</v>
          </cell>
          <cell r="IA39">
            <v>0</v>
          </cell>
          <cell r="IB39">
            <v>0</v>
          </cell>
          <cell r="IC39">
            <v>0</v>
          </cell>
          <cell r="ID39">
            <v>0</v>
          </cell>
          <cell r="IE39">
            <v>0</v>
          </cell>
          <cell r="IF39">
            <v>0</v>
          </cell>
          <cell r="IG39">
            <v>0</v>
          </cell>
          <cell r="IH39">
            <v>0</v>
          </cell>
          <cell r="II39">
            <v>0</v>
          </cell>
          <cell r="IJ39">
            <v>0</v>
          </cell>
          <cell r="IK39">
            <v>0</v>
          </cell>
          <cell r="IL39">
            <v>0</v>
          </cell>
          <cell r="IM39">
            <v>0</v>
          </cell>
          <cell r="IN39">
            <v>0</v>
          </cell>
          <cell r="IO39">
            <v>0</v>
          </cell>
          <cell r="IP39">
            <v>0</v>
          </cell>
          <cell r="IQ39">
            <v>0</v>
          </cell>
          <cell r="IR39">
            <v>0</v>
          </cell>
          <cell r="IS39">
            <v>0</v>
          </cell>
          <cell r="IT39">
            <v>0</v>
          </cell>
          <cell r="IU39">
            <v>0</v>
          </cell>
          <cell r="IV39">
            <v>0</v>
          </cell>
          <cell r="IW39">
            <v>0</v>
          </cell>
          <cell r="IX39">
            <v>0</v>
          </cell>
          <cell r="IY39">
            <v>0</v>
          </cell>
          <cell r="IZ39">
            <v>0</v>
          </cell>
          <cell r="JA39">
            <v>0</v>
          </cell>
          <cell r="JB39">
            <v>0</v>
          </cell>
          <cell r="JC39">
            <v>0</v>
          </cell>
          <cell r="JD39">
            <v>0</v>
          </cell>
          <cell r="JE39">
            <v>0</v>
          </cell>
          <cell r="JF39">
            <v>0</v>
          </cell>
          <cell r="JG39">
            <v>0</v>
          </cell>
          <cell r="JH39">
            <v>0</v>
          </cell>
          <cell r="JI39">
            <v>0</v>
          </cell>
          <cell r="JJ39">
            <v>0</v>
          </cell>
          <cell r="JK39">
            <v>0</v>
          </cell>
          <cell r="JL39">
            <v>0</v>
          </cell>
          <cell r="JM39">
            <v>0</v>
          </cell>
          <cell r="JN39">
            <v>0</v>
          </cell>
          <cell r="JO39">
            <v>0</v>
          </cell>
          <cell r="JP39">
            <v>0</v>
          </cell>
          <cell r="JQ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N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  <cell r="ET40">
            <v>0</v>
          </cell>
          <cell r="EU40">
            <v>0</v>
          </cell>
          <cell r="EV40">
            <v>0</v>
          </cell>
          <cell r="EW40">
            <v>0</v>
          </cell>
          <cell r="EX40">
            <v>0</v>
          </cell>
          <cell r="EY40">
            <v>0</v>
          </cell>
          <cell r="EZ40">
            <v>0</v>
          </cell>
          <cell r="FA40">
            <v>0</v>
          </cell>
          <cell r="FB40">
            <v>0</v>
          </cell>
          <cell r="FC40">
            <v>0</v>
          </cell>
          <cell r="FD40">
            <v>0</v>
          </cell>
          <cell r="FE40">
            <v>0</v>
          </cell>
          <cell r="FF40">
            <v>0</v>
          </cell>
          <cell r="FG40">
            <v>0</v>
          </cell>
          <cell r="FH40">
            <v>0</v>
          </cell>
          <cell r="FI40">
            <v>0</v>
          </cell>
          <cell r="FJ40">
            <v>0</v>
          </cell>
          <cell r="FK40">
            <v>0</v>
          </cell>
          <cell r="FL40">
            <v>0</v>
          </cell>
          <cell r="FM40">
            <v>0</v>
          </cell>
          <cell r="FN40">
            <v>0</v>
          </cell>
          <cell r="FO40">
            <v>0</v>
          </cell>
          <cell r="FP40">
            <v>0</v>
          </cell>
          <cell r="FQ40">
            <v>0</v>
          </cell>
          <cell r="FR40">
            <v>0</v>
          </cell>
          <cell r="FS40">
            <v>0</v>
          </cell>
          <cell r="FT40">
            <v>0</v>
          </cell>
          <cell r="FU40">
            <v>0</v>
          </cell>
          <cell r="FV40">
            <v>0</v>
          </cell>
          <cell r="FW40">
            <v>0</v>
          </cell>
          <cell r="FX40">
            <v>0</v>
          </cell>
          <cell r="FY40">
            <v>0</v>
          </cell>
          <cell r="FZ40">
            <v>0</v>
          </cell>
          <cell r="GA40">
            <v>0</v>
          </cell>
          <cell r="GB40">
            <v>0</v>
          </cell>
          <cell r="GC40">
            <v>0</v>
          </cell>
          <cell r="GD40">
            <v>0</v>
          </cell>
          <cell r="GE40">
            <v>0</v>
          </cell>
          <cell r="GF40">
            <v>0</v>
          </cell>
          <cell r="GG40">
            <v>0</v>
          </cell>
          <cell r="GH40">
            <v>0</v>
          </cell>
          <cell r="GI40">
            <v>0</v>
          </cell>
          <cell r="GJ40">
            <v>0</v>
          </cell>
          <cell r="GK40">
            <v>0</v>
          </cell>
          <cell r="GL40">
            <v>0</v>
          </cell>
          <cell r="GM40">
            <v>0</v>
          </cell>
          <cell r="GN40">
            <v>0</v>
          </cell>
          <cell r="GO40">
            <v>0</v>
          </cell>
          <cell r="GP40">
            <v>0</v>
          </cell>
          <cell r="GQ40">
            <v>0</v>
          </cell>
          <cell r="GR40">
            <v>0</v>
          </cell>
          <cell r="GS40">
            <v>0</v>
          </cell>
          <cell r="GT40">
            <v>0</v>
          </cell>
          <cell r="GU40">
            <v>0</v>
          </cell>
          <cell r="GV40">
            <v>0</v>
          </cell>
          <cell r="GW40">
            <v>0</v>
          </cell>
          <cell r="GX40">
            <v>0</v>
          </cell>
          <cell r="GY40">
            <v>0</v>
          </cell>
          <cell r="GZ40">
            <v>0</v>
          </cell>
          <cell r="HA40">
            <v>0</v>
          </cell>
          <cell r="HB40">
            <v>0</v>
          </cell>
          <cell r="HC40">
            <v>0</v>
          </cell>
          <cell r="HD40">
            <v>0</v>
          </cell>
          <cell r="HE40">
            <v>0</v>
          </cell>
          <cell r="HF40">
            <v>0</v>
          </cell>
          <cell r="HG40">
            <v>0</v>
          </cell>
          <cell r="HH40">
            <v>0</v>
          </cell>
          <cell r="HI40">
            <v>0</v>
          </cell>
          <cell r="HJ40">
            <v>0</v>
          </cell>
          <cell r="HK40">
            <v>0</v>
          </cell>
          <cell r="HL40">
            <v>0</v>
          </cell>
          <cell r="HM40">
            <v>0</v>
          </cell>
          <cell r="HN40">
            <v>0</v>
          </cell>
          <cell r="HO40">
            <v>0</v>
          </cell>
          <cell r="HP40">
            <v>0</v>
          </cell>
          <cell r="HQ40">
            <v>0</v>
          </cell>
          <cell r="HR40">
            <v>0</v>
          </cell>
          <cell r="HS40">
            <v>0</v>
          </cell>
          <cell r="HT40">
            <v>0</v>
          </cell>
          <cell r="HU40">
            <v>0</v>
          </cell>
          <cell r="HV40">
            <v>0</v>
          </cell>
          <cell r="HW40">
            <v>0</v>
          </cell>
          <cell r="HX40">
            <v>0</v>
          </cell>
          <cell r="HY40">
            <v>0</v>
          </cell>
          <cell r="HZ40">
            <v>0</v>
          </cell>
          <cell r="IA40">
            <v>0</v>
          </cell>
          <cell r="IB40">
            <v>0</v>
          </cell>
          <cell r="IC40">
            <v>0</v>
          </cell>
          <cell r="ID40">
            <v>0</v>
          </cell>
          <cell r="IE40">
            <v>0</v>
          </cell>
          <cell r="IF40">
            <v>0</v>
          </cell>
          <cell r="IG40">
            <v>0</v>
          </cell>
          <cell r="IH40">
            <v>0</v>
          </cell>
          <cell r="II40">
            <v>0</v>
          </cell>
          <cell r="IJ40">
            <v>0</v>
          </cell>
          <cell r="IK40">
            <v>0</v>
          </cell>
          <cell r="IL40">
            <v>0</v>
          </cell>
          <cell r="IM40">
            <v>0</v>
          </cell>
          <cell r="IN40">
            <v>0</v>
          </cell>
          <cell r="IO40">
            <v>0</v>
          </cell>
          <cell r="IP40">
            <v>0</v>
          </cell>
          <cell r="IQ40">
            <v>0</v>
          </cell>
          <cell r="IR40">
            <v>0</v>
          </cell>
          <cell r="IS40">
            <v>0</v>
          </cell>
          <cell r="IT40">
            <v>0</v>
          </cell>
          <cell r="IU40">
            <v>0</v>
          </cell>
          <cell r="IV40">
            <v>0</v>
          </cell>
          <cell r="IW40">
            <v>0</v>
          </cell>
          <cell r="IX40">
            <v>0</v>
          </cell>
          <cell r="IY40">
            <v>0</v>
          </cell>
          <cell r="IZ40">
            <v>0</v>
          </cell>
          <cell r="JA40">
            <v>0</v>
          </cell>
          <cell r="JB40">
            <v>0</v>
          </cell>
          <cell r="JC40">
            <v>0</v>
          </cell>
          <cell r="JD40">
            <v>0</v>
          </cell>
          <cell r="JE40">
            <v>0</v>
          </cell>
          <cell r="JF40">
            <v>0</v>
          </cell>
          <cell r="JG40">
            <v>0</v>
          </cell>
          <cell r="JH40">
            <v>0</v>
          </cell>
          <cell r="JI40">
            <v>0</v>
          </cell>
          <cell r="JJ40">
            <v>0</v>
          </cell>
          <cell r="JK40">
            <v>0</v>
          </cell>
          <cell r="JL40">
            <v>0</v>
          </cell>
          <cell r="JM40">
            <v>0</v>
          </cell>
          <cell r="JN40">
            <v>0</v>
          </cell>
          <cell r="JO40">
            <v>0</v>
          </cell>
          <cell r="JP40">
            <v>0</v>
          </cell>
          <cell r="JQ40">
            <v>0</v>
          </cell>
        </row>
        <row r="42">
          <cell r="F42">
            <v>65.502630130390003</v>
          </cell>
          <cell r="G42">
            <v>104.34986797205001</v>
          </cell>
          <cell r="H42">
            <v>135.96859133591005</v>
          </cell>
          <cell r="I42">
            <v>169.70634618138999</v>
          </cell>
          <cell r="J42">
            <v>220.95533704746003</v>
          </cell>
          <cell r="K42">
            <v>251.97249320163004</v>
          </cell>
          <cell r="L42">
            <v>271.74534161611001</v>
          </cell>
          <cell r="M42">
            <v>249.82056166569996</v>
          </cell>
          <cell r="N42">
            <v>201.11877802104007</v>
          </cell>
          <cell r="O42">
            <v>144.48854974992003</v>
          </cell>
          <cell r="P42">
            <v>91.891429068089977</v>
          </cell>
          <cell r="Q42">
            <v>64.881892650629993</v>
          </cell>
          <cell r="R42">
            <v>1950.8081312860299</v>
          </cell>
          <cell r="S42">
            <v>65.72556546605</v>
          </cell>
          <cell r="T42">
            <v>107.68333466948998</v>
          </cell>
          <cell r="U42">
            <v>137.65561129029001</v>
          </cell>
          <cell r="V42">
            <v>167.50789839091001</v>
          </cell>
          <cell r="W42">
            <v>221.73941311885002</v>
          </cell>
          <cell r="X42">
            <v>246.00533585358997</v>
          </cell>
          <cell r="Y42">
            <v>264.53192205315003</v>
          </cell>
          <cell r="Z42">
            <v>247.32816502624001</v>
          </cell>
          <cell r="AA42">
            <v>198.38499887824</v>
          </cell>
          <cell r="AB42">
            <v>140.86152149436001</v>
          </cell>
          <cell r="AC42">
            <v>90.580085904619992</v>
          </cell>
          <cell r="AD42">
            <v>62.804279140239991</v>
          </cell>
          <cell r="AE42">
            <v>1963.6046365446098</v>
          </cell>
          <cell r="AF42">
            <v>65.692507923229982</v>
          </cell>
          <cell r="AG42">
            <v>115.61312877096</v>
          </cell>
          <cell r="AH42">
            <v>137.48108660708999</v>
          </cell>
          <cell r="AI42">
            <v>186.36716832521</v>
          </cell>
          <cell r="AJ42">
            <v>228.33502188876002</v>
          </cell>
          <cell r="AK42">
            <v>234.09154172297997</v>
          </cell>
          <cell r="AL42">
            <v>274.69852596756999</v>
          </cell>
          <cell r="AM42">
            <v>243.46008205049995</v>
          </cell>
          <cell r="AN42">
            <v>190.69705650906997</v>
          </cell>
          <cell r="AO42">
            <v>140.90830225602002</v>
          </cell>
          <cell r="AP42">
            <v>86.992677400860003</v>
          </cell>
          <cell r="AQ42">
            <v>59.26753712235999</v>
          </cell>
          <cell r="AR42">
            <v>1968.7669915694203</v>
          </cell>
          <cell r="AS42">
            <v>64.824822266970017</v>
          </cell>
          <cell r="AT42">
            <v>115.50956767623002</v>
          </cell>
          <cell r="AU42">
            <v>138.30180306864</v>
          </cell>
          <cell r="AV42">
            <v>188.83066591573001</v>
          </cell>
          <cell r="AW42">
            <v>226.49203814462999</v>
          </cell>
          <cell r="AX42">
            <v>246.95192130892994</v>
          </cell>
          <cell r="AY42">
            <v>273.96779579227001</v>
          </cell>
          <cell r="AZ42">
            <v>241.40489658378999</v>
          </cell>
          <cell r="BA42">
            <v>187.56609849050997</v>
          </cell>
          <cell r="BB42">
            <v>138.16913222041003</v>
          </cell>
          <cell r="BC42">
            <v>84.739311967550009</v>
          </cell>
          <cell r="BD42">
            <v>62.008938133760005</v>
          </cell>
          <cell r="BE42">
            <v>1978.0134453764003</v>
          </cell>
          <cell r="BF42">
            <v>64.549940526730012</v>
          </cell>
          <cell r="BG42">
            <v>115.59795356967003</v>
          </cell>
          <cell r="BH42">
            <v>147.31452321811</v>
          </cell>
          <cell r="BI42">
            <v>195.44381913311003</v>
          </cell>
          <cell r="BJ42">
            <v>234.8862446016</v>
          </cell>
          <cell r="BK42">
            <v>245.10857448904997</v>
          </cell>
          <cell r="BL42">
            <v>270.74736218592005</v>
          </cell>
          <cell r="BM42">
            <v>241.13980442994011</v>
          </cell>
          <cell r="BN42">
            <v>184.45351828666995</v>
          </cell>
          <cell r="BO42">
            <v>135.39147152256001</v>
          </cell>
          <cell r="BP42">
            <v>82.870424107240012</v>
          </cell>
          <cell r="BQ42">
            <v>60.509809305799998</v>
          </cell>
          <cell r="BR42">
            <v>1974.02831638259</v>
          </cell>
          <cell r="BS42">
            <v>63.297640638420006</v>
          </cell>
          <cell r="BT42">
            <v>99.885328067309985</v>
          </cell>
          <cell r="BU42">
            <v>148.9408397624</v>
          </cell>
          <cell r="BV42">
            <v>182.66799040115006</v>
          </cell>
          <cell r="BW42">
            <v>222.52829386281007</v>
          </cell>
          <cell r="BX42">
            <v>254.21802821934997</v>
          </cell>
          <cell r="BY42">
            <v>260.94664311212</v>
          </cell>
          <cell r="BZ42">
            <v>244.91218019520994</v>
          </cell>
          <cell r="CA42">
            <v>197.75185050386997</v>
          </cell>
          <cell r="CB42">
            <v>143.01178044424998</v>
          </cell>
          <cell r="CC42">
            <v>91.541225614759995</v>
          </cell>
          <cell r="CD42">
            <v>64.326515560939995</v>
          </cell>
          <cell r="CE42">
            <v>1963.4795229807</v>
          </cell>
          <cell r="CF42">
            <v>63.497447575380001</v>
          </cell>
          <cell r="CG42">
            <v>108.66659896560003</v>
          </cell>
          <cell r="CH42">
            <v>147.24894068445002</v>
          </cell>
          <cell r="CI42">
            <v>185.61613976390996</v>
          </cell>
          <cell r="CJ42">
            <v>224.60002897748998</v>
          </cell>
          <cell r="CK42">
            <v>248.34014440247998</v>
          </cell>
          <cell r="CL42">
            <v>264.52015173138005</v>
          </cell>
          <cell r="CM42">
            <v>240.98641720503002</v>
          </cell>
          <cell r="CN42">
            <v>193.29820403514</v>
          </cell>
          <cell r="CO42">
            <v>139.04504309756999</v>
          </cell>
          <cell r="CP42">
            <v>88.257519599310015</v>
          </cell>
          <cell r="CQ42">
            <v>59.402886942959995</v>
          </cell>
          <cell r="CR42">
            <v>1951.9355527105204</v>
          </cell>
          <cell r="CS42">
            <v>63.999402048919997</v>
          </cell>
          <cell r="CT42">
            <v>107.89777213046003</v>
          </cell>
          <cell r="CU42">
            <v>145.81355946376004</v>
          </cell>
          <cell r="CV42">
            <v>187.58530517335998</v>
          </cell>
          <cell r="CW42">
            <v>224.39033338925998</v>
          </cell>
          <cell r="CX42">
            <v>247.25373891066999</v>
          </cell>
          <cell r="CY42">
            <v>263.41187855009002</v>
          </cell>
          <cell r="CZ42">
            <v>238.22194503031994</v>
          </cell>
          <cell r="DA42">
            <v>188.14333984022997</v>
          </cell>
          <cell r="DB42">
            <v>139.32382831410001</v>
          </cell>
          <cell r="DC42">
            <v>86.92632012576999</v>
          </cell>
          <cell r="DD42">
            <v>58.968129733579993</v>
          </cell>
          <cell r="DE42">
            <v>1941.2613645477602</v>
          </cell>
          <cell r="DF42">
            <v>62.522412574970019</v>
          </cell>
          <cell r="DG42">
            <v>111.82680554800001</v>
          </cell>
          <cell r="DH42">
            <v>144.08063504945</v>
          </cell>
          <cell r="DI42">
            <v>187.18702775466002</v>
          </cell>
          <cell r="DJ42">
            <v>226.69217701378</v>
          </cell>
          <cell r="DK42">
            <v>241.31151928791004</v>
          </cell>
          <cell r="DL42">
            <v>266.20269526754004</v>
          </cell>
          <cell r="DM42">
            <v>235.93038879122003</v>
          </cell>
          <cell r="DN42">
            <v>184.79920940052997</v>
          </cell>
          <cell r="DO42">
            <v>136.55031352647001</v>
          </cell>
          <cell r="DP42">
            <v>84.302182223469984</v>
          </cell>
          <cell r="DQ42">
            <v>59.855998109760002</v>
          </cell>
          <cell r="DR42">
            <v>1932.5067449499402</v>
          </cell>
          <cell r="DS42">
            <v>62.809542818270003</v>
          </cell>
          <cell r="DT42">
            <v>111.91859666043</v>
          </cell>
          <cell r="DU42">
            <v>144.81827704957001</v>
          </cell>
          <cell r="DV42">
            <v>189.29726274680999</v>
          </cell>
          <cell r="DW42">
            <v>227.24278758669999</v>
          </cell>
          <cell r="DX42">
            <v>239.27465950659004</v>
          </cell>
          <cell r="DY42">
            <v>265.45066224435999</v>
          </cell>
          <cell r="DZ42">
            <v>233.90008114596003</v>
          </cell>
          <cell r="EA42">
            <v>181.73502807115003</v>
          </cell>
          <cell r="EB42">
            <v>133.87371878352999</v>
          </cell>
          <cell r="EC42">
            <v>82.104929212100004</v>
          </cell>
          <cell r="ED42">
            <v>60.081199124470011</v>
          </cell>
          <cell r="EE42">
            <v>1923.09812264791</v>
          </cell>
          <cell r="EF42">
            <v>62.532754885259983</v>
          </cell>
          <cell r="EG42">
            <v>117.19340014402999</v>
          </cell>
          <cell r="EH42">
            <v>151.01338569661999</v>
          </cell>
          <cell r="EI42">
            <v>190.42564898568003</v>
          </cell>
          <cell r="EJ42">
            <v>228.03118271810001</v>
          </cell>
          <cell r="EK42">
            <v>235.08420691951991</v>
          </cell>
          <cell r="EL42">
            <v>263.44789681461003</v>
          </cell>
          <cell r="EM42">
            <v>233.45331699294002</v>
          </cell>
          <cell r="EN42">
            <v>174.06282968609</v>
          </cell>
          <cell r="EO42">
            <v>132.17116190771003</v>
          </cell>
          <cell r="EP42">
            <v>77.748722183490003</v>
          </cell>
          <cell r="EQ42">
            <v>57.93361571386</v>
          </cell>
          <cell r="ER42">
            <v>1911.8090092187599</v>
          </cell>
          <cell r="ES42">
            <v>61.826462112930002</v>
          </cell>
          <cell r="ET42">
            <v>99.836217380949975</v>
          </cell>
          <cell r="EU42">
            <v>143.60487391305</v>
          </cell>
          <cell r="EV42">
            <v>179.61780089102001</v>
          </cell>
          <cell r="EW42">
            <v>217.1516631984</v>
          </cell>
          <cell r="EX42">
            <v>242.42896051346997</v>
          </cell>
          <cell r="EY42">
            <v>256.49432754589998</v>
          </cell>
          <cell r="EZ42">
            <v>235.80001993961997</v>
          </cell>
          <cell r="FA42">
            <v>189.83149966277006</v>
          </cell>
          <cell r="FB42">
            <v>137.24236509131998</v>
          </cell>
          <cell r="FC42">
            <v>86.734257028630012</v>
          </cell>
          <cell r="FD42">
            <v>61.240561940700005</v>
          </cell>
          <cell r="FE42">
            <v>1900.8394170136301</v>
          </cell>
          <cell r="FF42">
            <v>62.017969465370001</v>
          </cell>
          <cell r="FG42">
            <v>102.33936091169001</v>
          </cell>
          <cell r="FH42">
            <v>142.59897413651004</v>
          </cell>
          <cell r="FI42">
            <v>179.75457745557003</v>
          </cell>
          <cell r="FJ42">
            <v>217.50739648347999</v>
          </cell>
          <cell r="FK42">
            <v>240.49782405295002</v>
          </cell>
          <cell r="FL42">
            <v>256.16688378197</v>
          </cell>
          <cell r="FM42">
            <v>233.37631981959998</v>
          </cell>
          <cell r="FN42">
            <v>187.19405022350003</v>
          </cell>
          <cell r="FO42">
            <v>134.65414699973999</v>
          </cell>
          <cell r="FP42">
            <v>85.470440033019997</v>
          </cell>
          <cell r="FQ42">
            <v>59.261473650229988</v>
          </cell>
          <cell r="FR42">
            <v>1889.9693446878498</v>
          </cell>
          <cell r="FS42">
            <v>61.96767499975001</v>
          </cell>
          <cell r="FT42">
            <v>104.47244603110001</v>
          </cell>
          <cell r="FU42">
            <v>141.18455757600998</v>
          </cell>
          <cell r="FV42">
            <v>181.63021612021998</v>
          </cell>
          <cell r="FW42">
            <v>217.26683074197999</v>
          </cell>
          <cell r="FX42">
            <v>239.40441386587003</v>
          </cell>
          <cell r="FY42">
            <v>255.04959669133004</v>
          </cell>
          <cell r="FZ42">
            <v>230.65934360079001</v>
          </cell>
          <cell r="GA42">
            <v>182.17053540083</v>
          </cell>
          <cell r="GB42">
            <v>134.90084963746</v>
          </cell>
          <cell r="GC42">
            <v>84.166754407469995</v>
          </cell>
          <cell r="GD42">
            <v>57.096125615040002</v>
          </cell>
          <cell r="GE42">
            <v>1879.3062146155498</v>
          </cell>
          <cell r="GF42">
            <v>60.527016428980019</v>
          </cell>
          <cell r="GG42">
            <v>110.67964580401004</v>
          </cell>
          <cell r="GH42">
            <v>140.94613060437001</v>
          </cell>
          <cell r="GI42">
            <v>184.23583860917003</v>
          </cell>
          <cell r="GJ42">
            <v>221.16677722339995</v>
          </cell>
          <cell r="GK42">
            <v>232.87694133796998</v>
          </cell>
          <cell r="GL42">
            <v>258.35305095435996</v>
          </cell>
          <cell r="GM42">
            <v>227.64606828107998</v>
          </cell>
          <cell r="GN42">
            <v>176.87580272163004</v>
          </cell>
          <cell r="GO42">
            <v>130.29420758608998</v>
          </cell>
          <cell r="GP42">
            <v>79.909610249229985</v>
          </cell>
          <cell r="GQ42">
            <v>55.79512481526001</v>
          </cell>
          <cell r="GR42">
            <v>259.90444626884005</v>
          </cell>
          <cell r="GS42">
            <v>60.851766850720004</v>
          </cell>
          <cell r="GT42">
            <v>108.97515414642002</v>
          </cell>
          <cell r="GU42">
            <v>90.077525271700011</v>
          </cell>
          <cell r="GV42">
            <v>0</v>
          </cell>
          <cell r="GW42">
            <v>0</v>
          </cell>
          <cell r="GX42">
            <v>0</v>
          </cell>
          <cell r="GY42">
            <v>0</v>
          </cell>
          <cell r="GZ42">
            <v>0</v>
          </cell>
          <cell r="HA42">
            <v>0</v>
          </cell>
          <cell r="HB42">
            <v>0</v>
          </cell>
          <cell r="HC42">
            <v>0</v>
          </cell>
          <cell r="HD42">
            <v>0</v>
          </cell>
          <cell r="HE42">
            <v>0</v>
          </cell>
          <cell r="HF42">
            <v>0</v>
          </cell>
          <cell r="HG42">
            <v>0</v>
          </cell>
          <cell r="HH42">
            <v>0</v>
          </cell>
          <cell r="HI42">
            <v>0</v>
          </cell>
          <cell r="HJ42">
            <v>0</v>
          </cell>
          <cell r="HK42">
            <v>0</v>
          </cell>
          <cell r="HL42">
            <v>0</v>
          </cell>
          <cell r="HM42">
            <v>0</v>
          </cell>
          <cell r="HN42">
            <v>0</v>
          </cell>
          <cell r="HO42">
            <v>0</v>
          </cell>
          <cell r="HP42">
            <v>0</v>
          </cell>
          <cell r="HQ42">
            <v>0</v>
          </cell>
          <cell r="HR42">
            <v>0</v>
          </cell>
          <cell r="HS42">
            <v>0</v>
          </cell>
          <cell r="HT42">
            <v>0</v>
          </cell>
          <cell r="HU42">
            <v>0</v>
          </cell>
          <cell r="HV42">
            <v>0</v>
          </cell>
          <cell r="HW42">
            <v>0</v>
          </cell>
          <cell r="HX42">
            <v>0</v>
          </cell>
          <cell r="HY42">
            <v>0</v>
          </cell>
          <cell r="HZ42">
            <v>0</v>
          </cell>
          <cell r="IA42">
            <v>0</v>
          </cell>
          <cell r="IB42">
            <v>0</v>
          </cell>
          <cell r="IC42">
            <v>0</v>
          </cell>
          <cell r="ID42">
            <v>0</v>
          </cell>
          <cell r="IE42">
            <v>0</v>
          </cell>
          <cell r="IF42">
            <v>0</v>
          </cell>
          <cell r="IG42">
            <v>0</v>
          </cell>
          <cell r="IH42">
            <v>0</v>
          </cell>
          <cell r="II42">
            <v>0</v>
          </cell>
          <cell r="IJ42">
            <v>0</v>
          </cell>
          <cell r="IK42">
            <v>0</v>
          </cell>
          <cell r="IL42">
            <v>0</v>
          </cell>
          <cell r="IM42">
            <v>0</v>
          </cell>
          <cell r="IN42">
            <v>0</v>
          </cell>
          <cell r="IO42">
            <v>0</v>
          </cell>
          <cell r="IP42">
            <v>0</v>
          </cell>
          <cell r="IQ42">
            <v>0</v>
          </cell>
          <cell r="IR42">
            <v>0</v>
          </cell>
          <cell r="IS42">
            <v>0</v>
          </cell>
          <cell r="IT42">
            <v>0</v>
          </cell>
          <cell r="IU42">
            <v>0</v>
          </cell>
          <cell r="IV42">
            <v>0</v>
          </cell>
          <cell r="IW42">
            <v>0</v>
          </cell>
          <cell r="IX42">
            <v>0</v>
          </cell>
          <cell r="IY42">
            <v>0</v>
          </cell>
          <cell r="IZ42">
            <v>0</v>
          </cell>
          <cell r="JA42">
            <v>0</v>
          </cell>
          <cell r="JB42">
            <v>0</v>
          </cell>
          <cell r="JC42">
            <v>0</v>
          </cell>
          <cell r="JD42">
            <v>0</v>
          </cell>
          <cell r="JE42">
            <v>0</v>
          </cell>
          <cell r="JF42">
            <v>0</v>
          </cell>
          <cell r="JG42">
            <v>0</v>
          </cell>
          <cell r="JH42">
            <v>0</v>
          </cell>
          <cell r="JI42">
            <v>0</v>
          </cell>
          <cell r="JJ42">
            <v>0</v>
          </cell>
          <cell r="JK42">
            <v>0</v>
          </cell>
          <cell r="JL42">
            <v>0</v>
          </cell>
          <cell r="JM42">
            <v>0</v>
          </cell>
          <cell r="JN42">
            <v>0</v>
          </cell>
          <cell r="JO42">
            <v>0</v>
          </cell>
          <cell r="JP42">
            <v>0</v>
          </cell>
          <cell r="JQ42">
            <v>0</v>
          </cell>
        </row>
        <row r="43">
          <cell r="F43">
            <v>43.668420086930006</v>
          </cell>
          <cell r="G43">
            <v>68.935182901420006</v>
          </cell>
          <cell r="H43">
            <v>88.991889303499988</v>
          </cell>
          <cell r="I43">
            <v>111.45550354798</v>
          </cell>
          <cell r="J43">
            <v>147.08954165211003</v>
          </cell>
          <cell r="K43">
            <v>167.34578997598001</v>
          </cell>
          <cell r="L43">
            <v>181.16356107740995</v>
          </cell>
          <cell r="M43">
            <v>166.54704111045999</v>
          </cell>
          <cell r="N43">
            <v>134.07918534734003</v>
          </cell>
          <cell r="O43">
            <v>96.224983316269999</v>
          </cell>
          <cell r="P43">
            <v>61.260952712070008</v>
          </cell>
          <cell r="Q43">
            <v>43.254595100410008</v>
          </cell>
          <cell r="R43">
            <v>1300.6723338805098</v>
          </cell>
          <cell r="S43">
            <v>43.817043644009999</v>
          </cell>
          <cell r="T43">
            <v>71.721467688269996</v>
          </cell>
          <cell r="U43">
            <v>91.579410346189974</v>
          </cell>
          <cell r="V43">
            <v>112.37930448846001</v>
          </cell>
          <cell r="W43">
            <v>147.82627541253001</v>
          </cell>
          <cell r="X43">
            <v>164.00355723570004</v>
          </cell>
          <cell r="Y43">
            <v>176.55619648524001</v>
          </cell>
          <cell r="Z43">
            <v>164.88544335081002</v>
          </cell>
          <cell r="AA43">
            <v>132.25666591878002</v>
          </cell>
          <cell r="AB43">
            <v>93.390725947349992</v>
          </cell>
          <cell r="AC43">
            <v>60.386723936370004</v>
          </cell>
          <cell r="AD43">
            <v>41.869519426799997</v>
          </cell>
          <cell r="AE43">
            <v>1308.1241371562401</v>
          </cell>
          <cell r="AF43">
            <v>43.795005282150015</v>
          </cell>
          <cell r="AG43">
            <v>77.075419180670011</v>
          </cell>
          <cell r="AH43">
            <v>91.654057738090017</v>
          </cell>
          <cell r="AI43">
            <v>124.24477888348002</v>
          </cell>
          <cell r="AJ43">
            <v>152.06376842638002</v>
          </cell>
          <cell r="AK43">
            <v>155.27498677450998</v>
          </cell>
          <cell r="AL43">
            <v>183.13235064504997</v>
          </cell>
          <cell r="AM43">
            <v>162.30672136700997</v>
          </cell>
          <cell r="AN43">
            <v>127.13137100605</v>
          </cell>
          <cell r="AO43">
            <v>93.93886817069999</v>
          </cell>
          <cell r="AP43">
            <v>57.995118267229991</v>
          </cell>
          <cell r="AQ43">
            <v>39.511691414919994</v>
          </cell>
          <cell r="AR43">
            <v>1311.8667214395903</v>
          </cell>
          <cell r="AS43">
            <v>43.216548177990006</v>
          </cell>
          <cell r="AT43">
            <v>77.006378450840003</v>
          </cell>
          <cell r="AU43">
            <v>91.556595772320009</v>
          </cell>
          <cell r="AV43">
            <v>125.88711061047</v>
          </cell>
          <cell r="AW43">
            <v>150.99469209642004</v>
          </cell>
          <cell r="AX43">
            <v>164.63461420597002</v>
          </cell>
          <cell r="AY43">
            <v>182.64519719483997</v>
          </cell>
          <cell r="AZ43">
            <v>160.93659772252005</v>
          </cell>
          <cell r="BA43">
            <v>125.04406566034999</v>
          </cell>
          <cell r="BB43">
            <v>92.112754813609996</v>
          </cell>
          <cell r="BC43">
            <v>56.49287464507001</v>
          </cell>
          <cell r="BD43">
            <v>41.339292089189996</v>
          </cell>
          <cell r="BE43">
            <v>1318.0457814000699</v>
          </cell>
          <cell r="BF43">
            <v>43.03329368447001</v>
          </cell>
          <cell r="BG43">
            <v>77.065302379769989</v>
          </cell>
          <cell r="BH43">
            <v>97.579833294680014</v>
          </cell>
          <cell r="BI43">
            <v>130.29587942209</v>
          </cell>
          <cell r="BJ43">
            <v>156.59082973439999</v>
          </cell>
          <cell r="BK43">
            <v>163.40571632598997</v>
          </cell>
          <cell r="BL43">
            <v>180.49824145728002</v>
          </cell>
          <cell r="BM43">
            <v>160.75986961998001</v>
          </cell>
          <cell r="BN43">
            <v>122.96901219109002</v>
          </cell>
          <cell r="BO43">
            <v>90.260981015039988</v>
          </cell>
          <cell r="BP43">
            <v>55.246949404759995</v>
          </cell>
          <cell r="BQ43">
            <v>40.339872870520004</v>
          </cell>
          <cell r="BR43">
            <v>1316.0188775883303</v>
          </cell>
          <cell r="BS43">
            <v>42.198427092279992</v>
          </cell>
          <cell r="BT43">
            <v>66.590218711500015</v>
          </cell>
          <cell r="BU43">
            <v>99.293893174930005</v>
          </cell>
          <cell r="BV43">
            <v>121.77866026741998</v>
          </cell>
          <cell r="BW43">
            <v>148.35219590855999</v>
          </cell>
          <cell r="BX43">
            <v>169.47868547959001</v>
          </cell>
          <cell r="BY43">
            <v>173.96442874141999</v>
          </cell>
          <cell r="BZ43">
            <v>163.27478679678998</v>
          </cell>
          <cell r="CA43">
            <v>131.83456700255999</v>
          </cell>
          <cell r="CB43">
            <v>95.341186962820004</v>
          </cell>
          <cell r="CC43">
            <v>61.027483743180007</v>
          </cell>
          <cell r="CD43">
            <v>42.884343707280003</v>
          </cell>
          <cell r="CE43">
            <v>1308.9863486538</v>
          </cell>
          <cell r="CF43">
            <v>42.331631716919986</v>
          </cell>
          <cell r="CG43">
            <v>72.444399310400001</v>
          </cell>
          <cell r="CH43">
            <v>98.165960456300027</v>
          </cell>
          <cell r="CI43">
            <v>123.74409317594001</v>
          </cell>
          <cell r="CJ43">
            <v>149.73335265165994</v>
          </cell>
          <cell r="CK43">
            <v>165.56009626832002</v>
          </cell>
          <cell r="CL43">
            <v>176.34676782091998</v>
          </cell>
          <cell r="CM43">
            <v>160.65761147001999</v>
          </cell>
          <cell r="CN43">
            <v>128.86546935676003</v>
          </cell>
          <cell r="CO43">
            <v>92.696695398380001</v>
          </cell>
          <cell r="CP43">
            <v>58.838346399540008</v>
          </cell>
          <cell r="CQ43">
            <v>39.601924628639999</v>
          </cell>
          <cell r="CR43">
            <v>1301.2903684736102</v>
          </cell>
          <cell r="CS43">
            <v>42.666268032610006</v>
          </cell>
          <cell r="CT43">
            <v>71.931848087000006</v>
          </cell>
          <cell r="CU43">
            <v>97.209039642510007</v>
          </cell>
          <cell r="CV43">
            <v>125.05687011556</v>
          </cell>
          <cell r="CW43">
            <v>149.59355559283</v>
          </cell>
          <cell r="CX43">
            <v>164.83582594040001</v>
          </cell>
          <cell r="CY43">
            <v>175.60791903336997</v>
          </cell>
          <cell r="CZ43">
            <v>158.81463002022002</v>
          </cell>
          <cell r="DA43">
            <v>125.42889322681</v>
          </cell>
          <cell r="DB43">
            <v>92.882552209410008</v>
          </cell>
          <cell r="DC43">
            <v>57.950880083839991</v>
          </cell>
          <cell r="DD43">
            <v>39.312086489050003</v>
          </cell>
          <cell r="DE43">
            <v>1294.17424303198</v>
          </cell>
          <cell r="DF43">
            <v>41.681608383330001</v>
          </cell>
          <cell r="DG43">
            <v>74.551203698679984</v>
          </cell>
          <cell r="DH43">
            <v>96.053756699629986</v>
          </cell>
          <cell r="DI43">
            <v>124.79135183642001</v>
          </cell>
          <cell r="DJ43">
            <v>151.12811800919997</v>
          </cell>
          <cell r="DK43">
            <v>160.87434619196998</v>
          </cell>
          <cell r="DL43">
            <v>177.46846351170001</v>
          </cell>
          <cell r="DM43">
            <v>157.28692586080007</v>
          </cell>
          <cell r="DN43">
            <v>123.19947293371</v>
          </cell>
          <cell r="DO43">
            <v>91.033542350969981</v>
          </cell>
          <cell r="DP43">
            <v>56.201454815709994</v>
          </cell>
          <cell r="DQ43">
            <v>39.903998739860015</v>
          </cell>
          <cell r="DR43">
            <v>1288.33782996636</v>
          </cell>
          <cell r="DS43">
            <v>41.873028545490008</v>
          </cell>
          <cell r="DT43">
            <v>74.612397773600023</v>
          </cell>
          <cell r="DU43">
            <v>96.545518033030035</v>
          </cell>
          <cell r="DV43">
            <v>126.19817516454998</v>
          </cell>
          <cell r="DW43">
            <v>151.49519172443999</v>
          </cell>
          <cell r="DX43">
            <v>159.51643967102999</v>
          </cell>
          <cell r="DY43">
            <v>176.96710816287998</v>
          </cell>
          <cell r="DZ43">
            <v>155.93338743063998</v>
          </cell>
          <cell r="EA43">
            <v>121.15668538073001</v>
          </cell>
          <cell r="EB43">
            <v>89.249145855669965</v>
          </cell>
          <cell r="EC43">
            <v>54.736619474689988</v>
          </cell>
          <cell r="ED43">
            <v>40.054132749609991</v>
          </cell>
          <cell r="EE43">
            <v>1282.0654150985602</v>
          </cell>
          <cell r="EF43">
            <v>41.688503256840001</v>
          </cell>
          <cell r="EG43">
            <v>78.128933429319986</v>
          </cell>
          <cell r="EH43">
            <v>100.67559046437999</v>
          </cell>
          <cell r="EI43">
            <v>126.95043265712999</v>
          </cell>
          <cell r="EJ43">
            <v>152.02078847875001</v>
          </cell>
          <cell r="EK43">
            <v>156.72280461307002</v>
          </cell>
          <cell r="EL43">
            <v>175.63193120973003</v>
          </cell>
          <cell r="EM43">
            <v>155.63554466193</v>
          </cell>
          <cell r="EN43">
            <v>116.0418864574</v>
          </cell>
          <cell r="EO43">
            <v>88.114107938440014</v>
          </cell>
          <cell r="EP43">
            <v>51.832481455680018</v>
          </cell>
          <cell r="EQ43">
            <v>38.622410475890007</v>
          </cell>
          <cell r="ER43">
            <v>1274.5393394787</v>
          </cell>
          <cell r="ES43">
            <v>41.217641408580008</v>
          </cell>
          <cell r="ET43">
            <v>66.557478253940019</v>
          </cell>
          <cell r="EU43">
            <v>95.736582608679996</v>
          </cell>
          <cell r="EV43">
            <v>119.74520059397</v>
          </cell>
          <cell r="EW43">
            <v>144.76777546554996</v>
          </cell>
          <cell r="EX43">
            <v>161.61930700894001</v>
          </cell>
          <cell r="EY43">
            <v>170.99621836387999</v>
          </cell>
          <cell r="EZ43">
            <v>157.20001329304</v>
          </cell>
          <cell r="FA43">
            <v>126.55433310846999</v>
          </cell>
          <cell r="FB43">
            <v>91.494910060850003</v>
          </cell>
          <cell r="FC43">
            <v>57.822838019040006</v>
          </cell>
          <cell r="FD43">
            <v>40.827041293759997</v>
          </cell>
          <cell r="FE43">
            <v>1267.2262780091298</v>
          </cell>
          <cell r="FF43">
            <v>41.345312976910016</v>
          </cell>
          <cell r="FG43">
            <v>68.226240607829993</v>
          </cell>
          <cell r="FH43">
            <v>95.065982757690008</v>
          </cell>
          <cell r="FI43">
            <v>119.83638497039</v>
          </cell>
          <cell r="FJ43">
            <v>145.00493098896001</v>
          </cell>
          <cell r="FK43">
            <v>160.33188270193</v>
          </cell>
          <cell r="FL43">
            <v>170.77792252131005</v>
          </cell>
          <cell r="FM43">
            <v>155.58421321308001</v>
          </cell>
          <cell r="FN43">
            <v>124.79603348234001</v>
          </cell>
          <cell r="FO43">
            <v>89.769431333179995</v>
          </cell>
          <cell r="FP43">
            <v>56.980293355339981</v>
          </cell>
          <cell r="FQ43">
            <v>39.507649100170021</v>
          </cell>
          <cell r="FR43">
            <v>1259.9795631253103</v>
          </cell>
          <cell r="FS43">
            <v>41.311783333169998</v>
          </cell>
          <cell r="FT43">
            <v>69.64829735407001</v>
          </cell>
          <cell r="FU43">
            <v>94.123038383999997</v>
          </cell>
          <cell r="FV43">
            <v>121.08681074681</v>
          </cell>
          <cell r="FW43">
            <v>144.84455382799001</v>
          </cell>
          <cell r="FX43">
            <v>159.60294257725002</v>
          </cell>
          <cell r="FY43">
            <v>170.03306446089005</v>
          </cell>
          <cell r="FZ43">
            <v>153.77289573385005</v>
          </cell>
          <cell r="GA43">
            <v>121.44702360058002</v>
          </cell>
          <cell r="GB43">
            <v>89.933899758300001</v>
          </cell>
          <cell r="GC43">
            <v>56.111169605019995</v>
          </cell>
          <cell r="GD43">
            <v>38.064083743379996</v>
          </cell>
          <cell r="GE43">
            <v>1252.8708097435599</v>
          </cell>
          <cell r="GF43">
            <v>40.351344285970008</v>
          </cell>
          <cell r="GG43">
            <v>73.786430535990007</v>
          </cell>
          <cell r="GH43">
            <v>93.964087069579975</v>
          </cell>
          <cell r="GI43">
            <v>122.82389240614</v>
          </cell>
          <cell r="GJ43">
            <v>147.44451814892</v>
          </cell>
          <cell r="GK43">
            <v>155.25129422528005</v>
          </cell>
          <cell r="GL43">
            <v>172.23536730291002</v>
          </cell>
          <cell r="GM43">
            <v>151.76404552072998</v>
          </cell>
          <cell r="GN43">
            <v>117.9172018144</v>
          </cell>
          <cell r="GO43">
            <v>86.862805057390005</v>
          </cell>
          <cell r="GP43">
            <v>53.273073499430012</v>
          </cell>
          <cell r="GQ43">
            <v>37.196749876820007</v>
          </cell>
          <cell r="GR43">
            <v>1246.9889048952903</v>
          </cell>
          <cell r="GS43">
            <v>40.56784456714</v>
          </cell>
          <cell r="GT43">
            <v>72.650102764250008</v>
          </cell>
          <cell r="GU43">
            <v>96.445485066689997</v>
          </cell>
          <cell r="GV43">
            <v>122.8310113302</v>
          </cell>
          <cell r="GW43">
            <v>147.61948011420998</v>
          </cell>
          <cell r="GX43">
            <v>154.04393049487004</v>
          </cell>
          <cell r="GY43">
            <v>170.15719637378001</v>
          </cell>
          <cell r="GZ43">
            <v>151.54966875630998</v>
          </cell>
          <cell r="HA43">
            <v>115.92391253433</v>
          </cell>
          <cell r="HB43">
            <v>85.089778977700007</v>
          </cell>
          <cell r="HC43">
            <v>52.081759595160001</v>
          </cell>
          <cell r="HD43">
            <v>38.028734320649995</v>
          </cell>
          <cell r="HE43">
            <v>1240.2272144811602</v>
          </cell>
          <cell r="HF43">
            <v>39.768151186439994</v>
          </cell>
          <cell r="HG43">
            <v>62.755179937560001</v>
          </cell>
          <cell r="HH43">
            <v>93.575396709359993</v>
          </cell>
          <cell r="HI43">
            <v>114.7652295714</v>
          </cell>
          <cell r="HJ43">
            <v>139.80835216512</v>
          </cell>
          <cell r="HK43">
            <v>159.71813291268001</v>
          </cell>
          <cell r="HL43">
            <v>163.94553493956005</v>
          </cell>
          <cell r="HM43">
            <v>153.8715268242</v>
          </cell>
          <cell r="HN43">
            <v>124.24200031655998</v>
          </cell>
          <cell r="HO43">
            <v>89.850333263400003</v>
          </cell>
          <cell r="HP43">
            <v>57.512811904560003</v>
          </cell>
          <cell r="HQ43">
            <v>40.41456475031999</v>
          </cell>
          <cell r="HR43">
            <v>1233.2029284686</v>
          </cell>
          <cell r="HS43">
            <v>39.88085303857001</v>
          </cell>
          <cell r="HT43">
            <v>64.398857337620001</v>
          </cell>
          <cell r="HU43">
            <v>92.63161236192002</v>
          </cell>
          <cell r="HV43">
            <v>115.86157246660002</v>
          </cell>
          <cell r="HW43">
            <v>140.07260436935999</v>
          </cell>
          <cell r="HX43">
            <v>156.37759975457007</v>
          </cell>
          <cell r="HY43">
            <v>165.45039506559004</v>
          </cell>
          <cell r="HZ43">
            <v>152.10163448353998</v>
          </cell>
          <cell r="IA43">
            <v>122.44986825091001</v>
          </cell>
          <cell r="IB43">
            <v>88.527507572400012</v>
          </cell>
          <cell r="IC43">
            <v>55.947502731930015</v>
          </cell>
          <cell r="ID43">
            <v>39.502921035589985</v>
          </cell>
          <cell r="IE43">
            <v>1225.9036819871501</v>
          </cell>
          <cell r="IF43">
            <v>39.997096249409999</v>
          </cell>
          <cell r="IG43">
            <v>69.283600783000011</v>
          </cell>
          <cell r="IH43">
            <v>91.551370668589996</v>
          </cell>
          <cell r="II43">
            <v>117.77842793951999</v>
          </cell>
          <cell r="IJ43">
            <v>140.88705235728003</v>
          </cell>
          <cell r="IK43">
            <v>155.24220644126001</v>
          </cell>
          <cell r="IL43">
            <v>165.38735231715003</v>
          </cell>
          <cell r="IM43">
            <v>149.57145049522001</v>
          </cell>
          <cell r="IN43">
            <v>118.12879891204</v>
          </cell>
          <cell r="IO43">
            <v>87.47668938239002</v>
          </cell>
          <cell r="IP43">
            <v>54.578077539310009</v>
          </cell>
          <cell r="IQ43">
            <v>36.021558901980001</v>
          </cell>
          <cell r="IR43">
            <v>1218.4512820033501</v>
          </cell>
          <cell r="IS43">
            <v>39.24279087152</v>
          </cell>
          <cell r="IT43">
            <v>70.189165184380002</v>
          </cell>
          <cell r="IU43">
            <v>90.433590084230019</v>
          </cell>
          <cell r="IV43">
            <v>117.48973018644001</v>
          </cell>
          <cell r="IW43">
            <v>142.28551535971005</v>
          </cell>
          <cell r="IX43">
            <v>151.46148551048998</v>
          </cell>
          <cell r="IY43">
            <v>167.08467043387998</v>
          </cell>
          <cell r="IZ43">
            <v>148.08396743279002</v>
          </cell>
          <cell r="JA43">
            <v>115.99099313437</v>
          </cell>
          <cell r="JB43">
            <v>85.70711168151</v>
          </cell>
          <cell r="JC43">
            <v>52.91307182109999</v>
          </cell>
          <cell r="JD43">
            <v>37.569190302929997</v>
          </cell>
          <cell r="JE43">
            <v>0</v>
          </cell>
          <cell r="JF43">
            <v>0</v>
          </cell>
          <cell r="JG43">
            <v>0</v>
          </cell>
          <cell r="JH43">
            <v>0</v>
          </cell>
          <cell r="JI43">
            <v>0</v>
          </cell>
          <cell r="JJ43">
            <v>0</v>
          </cell>
          <cell r="JK43">
            <v>0</v>
          </cell>
          <cell r="JL43">
            <v>0</v>
          </cell>
          <cell r="JM43">
            <v>0</v>
          </cell>
          <cell r="JN43">
            <v>0</v>
          </cell>
          <cell r="JO43">
            <v>0</v>
          </cell>
          <cell r="JP43">
            <v>0</v>
          </cell>
          <cell r="JQ43">
            <v>0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N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  <cell r="ET44">
            <v>0</v>
          </cell>
          <cell r="EU44">
            <v>0</v>
          </cell>
          <cell r="EV44">
            <v>0</v>
          </cell>
          <cell r="EW44">
            <v>0</v>
          </cell>
          <cell r="EX44">
            <v>0</v>
          </cell>
          <cell r="EY44">
            <v>0</v>
          </cell>
          <cell r="EZ44">
            <v>0</v>
          </cell>
          <cell r="FA44">
            <v>0</v>
          </cell>
          <cell r="FB44">
            <v>0</v>
          </cell>
          <cell r="FC44">
            <v>0</v>
          </cell>
          <cell r="FD44">
            <v>0</v>
          </cell>
          <cell r="FE44">
            <v>0</v>
          </cell>
          <cell r="FF44">
            <v>0</v>
          </cell>
          <cell r="FG44">
            <v>0</v>
          </cell>
          <cell r="FH44">
            <v>0</v>
          </cell>
          <cell r="FI44">
            <v>0</v>
          </cell>
          <cell r="FJ44">
            <v>0</v>
          </cell>
          <cell r="FK44">
            <v>0</v>
          </cell>
          <cell r="FL44">
            <v>0</v>
          </cell>
          <cell r="FM44">
            <v>0</v>
          </cell>
          <cell r="FN44">
            <v>0</v>
          </cell>
          <cell r="FO44">
            <v>0</v>
          </cell>
          <cell r="FP44">
            <v>0</v>
          </cell>
          <cell r="FQ44">
            <v>0</v>
          </cell>
          <cell r="FR44">
            <v>0</v>
          </cell>
          <cell r="FS44">
            <v>0</v>
          </cell>
          <cell r="FT44">
            <v>0</v>
          </cell>
          <cell r="FU44">
            <v>0</v>
          </cell>
          <cell r="FV44">
            <v>0</v>
          </cell>
          <cell r="FW44">
            <v>0</v>
          </cell>
          <cell r="FX44">
            <v>0</v>
          </cell>
          <cell r="FY44">
            <v>0</v>
          </cell>
          <cell r="FZ44">
            <v>0</v>
          </cell>
          <cell r="GA44">
            <v>0</v>
          </cell>
          <cell r="GB44">
            <v>0</v>
          </cell>
          <cell r="GC44">
            <v>0</v>
          </cell>
          <cell r="GD44">
            <v>0</v>
          </cell>
          <cell r="GE44">
            <v>0</v>
          </cell>
          <cell r="GF44">
            <v>0</v>
          </cell>
          <cell r="GG44">
            <v>0</v>
          </cell>
          <cell r="GH44">
            <v>0</v>
          </cell>
          <cell r="GI44">
            <v>0</v>
          </cell>
          <cell r="GJ44">
            <v>0</v>
          </cell>
          <cell r="GK44">
            <v>0</v>
          </cell>
          <cell r="GL44">
            <v>0</v>
          </cell>
          <cell r="GM44">
            <v>0</v>
          </cell>
          <cell r="GN44">
            <v>0</v>
          </cell>
          <cell r="GO44">
            <v>0</v>
          </cell>
          <cell r="GP44">
            <v>0</v>
          </cell>
          <cell r="GQ44">
            <v>0</v>
          </cell>
          <cell r="GR44">
            <v>0</v>
          </cell>
          <cell r="GS44">
            <v>0</v>
          </cell>
          <cell r="GT44">
            <v>0</v>
          </cell>
          <cell r="GU44">
            <v>0</v>
          </cell>
          <cell r="GV44">
            <v>0</v>
          </cell>
          <cell r="GW44">
            <v>0</v>
          </cell>
          <cell r="GX44">
            <v>0</v>
          </cell>
          <cell r="GY44">
            <v>0</v>
          </cell>
          <cell r="GZ44">
            <v>0</v>
          </cell>
          <cell r="HA44">
            <v>0</v>
          </cell>
          <cell r="HB44">
            <v>0</v>
          </cell>
          <cell r="HC44">
            <v>0</v>
          </cell>
          <cell r="HD44">
            <v>0</v>
          </cell>
          <cell r="HE44">
            <v>0</v>
          </cell>
          <cell r="HF44">
            <v>0</v>
          </cell>
          <cell r="HG44">
            <v>0</v>
          </cell>
          <cell r="HH44">
            <v>0</v>
          </cell>
          <cell r="HI44">
            <v>0</v>
          </cell>
          <cell r="HJ44">
            <v>0</v>
          </cell>
          <cell r="HK44">
            <v>0</v>
          </cell>
          <cell r="HL44">
            <v>0</v>
          </cell>
          <cell r="HM44">
            <v>0</v>
          </cell>
          <cell r="HN44">
            <v>0</v>
          </cell>
          <cell r="HO44">
            <v>0</v>
          </cell>
          <cell r="HP44">
            <v>0</v>
          </cell>
          <cell r="HQ44">
            <v>0</v>
          </cell>
          <cell r="HR44">
            <v>0</v>
          </cell>
          <cell r="HS44">
            <v>0</v>
          </cell>
          <cell r="HT44">
            <v>0</v>
          </cell>
          <cell r="HU44">
            <v>0</v>
          </cell>
          <cell r="HV44">
            <v>0</v>
          </cell>
          <cell r="HW44">
            <v>0</v>
          </cell>
          <cell r="HX44">
            <v>0</v>
          </cell>
          <cell r="HY44">
            <v>0</v>
          </cell>
          <cell r="HZ44">
            <v>0</v>
          </cell>
          <cell r="IA44">
            <v>0</v>
          </cell>
          <cell r="IB44">
            <v>0</v>
          </cell>
          <cell r="IC44">
            <v>0</v>
          </cell>
          <cell r="ID44">
            <v>0</v>
          </cell>
          <cell r="IE44">
            <v>0</v>
          </cell>
          <cell r="IF44">
            <v>0</v>
          </cell>
          <cell r="IG44">
            <v>0</v>
          </cell>
          <cell r="IH44">
            <v>0</v>
          </cell>
          <cell r="II44">
            <v>0</v>
          </cell>
          <cell r="IJ44">
            <v>0</v>
          </cell>
          <cell r="IK44">
            <v>0</v>
          </cell>
          <cell r="IL44">
            <v>0</v>
          </cell>
          <cell r="IM44">
            <v>0</v>
          </cell>
          <cell r="IN44">
            <v>0</v>
          </cell>
          <cell r="IO44">
            <v>0</v>
          </cell>
          <cell r="IP44">
            <v>0</v>
          </cell>
          <cell r="IQ44">
            <v>0</v>
          </cell>
          <cell r="IR44">
            <v>0</v>
          </cell>
          <cell r="IS44">
            <v>0</v>
          </cell>
          <cell r="IT44">
            <v>0</v>
          </cell>
          <cell r="IU44">
            <v>0</v>
          </cell>
          <cell r="IV44">
            <v>0</v>
          </cell>
          <cell r="IW44">
            <v>0</v>
          </cell>
          <cell r="IX44">
            <v>0</v>
          </cell>
          <cell r="IY44">
            <v>0</v>
          </cell>
          <cell r="IZ44">
            <v>0</v>
          </cell>
          <cell r="JA44">
            <v>0</v>
          </cell>
          <cell r="JB44">
            <v>0</v>
          </cell>
          <cell r="JC44">
            <v>0</v>
          </cell>
          <cell r="JD44">
            <v>0</v>
          </cell>
          <cell r="JE44">
            <v>0</v>
          </cell>
          <cell r="JF44">
            <v>0</v>
          </cell>
          <cell r="JG44">
            <v>0</v>
          </cell>
          <cell r="JH44">
            <v>0</v>
          </cell>
          <cell r="JI44">
            <v>0</v>
          </cell>
          <cell r="JJ44">
            <v>0</v>
          </cell>
          <cell r="JK44">
            <v>0</v>
          </cell>
          <cell r="JL44">
            <v>0</v>
          </cell>
          <cell r="JM44">
            <v>0</v>
          </cell>
          <cell r="JN44">
            <v>0</v>
          </cell>
          <cell r="JO44">
            <v>0</v>
          </cell>
          <cell r="JP44">
            <v>0</v>
          </cell>
          <cell r="JQ44">
            <v>0</v>
          </cell>
        </row>
        <row r="45">
          <cell r="F45">
            <v>-8.4363910811399982</v>
          </cell>
          <cell r="G45">
            <v>-17.76371669688</v>
          </cell>
          <cell r="H45">
            <v>-24.1560077671</v>
          </cell>
          <cell r="I45">
            <v>-29.198010879619996</v>
          </cell>
          <cell r="J45">
            <v>-36.181302353899994</v>
          </cell>
          <cell r="K45">
            <v>-43.151471999900004</v>
          </cell>
          <cell r="L45">
            <v>-44.267254065979998</v>
          </cell>
          <cell r="M45">
            <v>-34.199831246900004</v>
          </cell>
          <cell r="N45">
            <v>-29.118093137319999</v>
          </cell>
          <cell r="O45">
            <v>-24.498574533619998</v>
          </cell>
          <cell r="P45">
            <v>-12.794423729779998</v>
          </cell>
          <cell r="Q45">
            <v>-8.5758344645600015</v>
          </cell>
          <cell r="R45">
            <v>-266.83865614603997</v>
          </cell>
          <cell r="S45">
            <v>-8.3482432939399995</v>
          </cell>
          <cell r="T45">
            <v>-18.475755692900005</v>
          </cell>
          <cell r="U45">
            <v>-23.558715912160004</v>
          </cell>
          <cell r="V45">
            <v>-29.659061499539995</v>
          </cell>
          <cell r="W45">
            <v>-35.752882236939996</v>
          </cell>
          <cell r="X45">
            <v>-43.516386912020003</v>
          </cell>
          <cell r="Y45">
            <v>-44.8627694702</v>
          </cell>
          <cell r="Z45">
            <v>-34.137096040960003</v>
          </cell>
          <cell r="AA45">
            <v>-28.109342954219997</v>
          </cell>
          <cell r="AB45">
            <v>-0.41840213316000002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N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  <cell r="ET45">
            <v>0</v>
          </cell>
          <cell r="EU45">
            <v>0</v>
          </cell>
          <cell r="EV45">
            <v>0</v>
          </cell>
          <cell r="EW45">
            <v>0</v>
          </cell>
          <cell r="EX45">
            <v>0</v>
          </cell>
          <cell r="EY45">
            <v>0</v>
          </cell>
          <cell r="EZ45">
            <v>0</v>
          </cell>
          <cell r="FA45">
            <v>0</v>
          </cell>
          <cell r="FB45">
            <v>0</v>
          </cell>
          <cell r="FC45">
            <v>0</v>
          </cell>
          <cell r="FD45">
            <v>0</v>
          </cell>
          <cell r="FE45">
            <v>0</v>
          </cell>
          <cell r="FF45">
            <v>0</v>
          </cell>
          <cell r="FG45">
            <v>0</v>
          </cell>
          <cell r="FH45">
            <v>0</v>
          </cell>
          <cell r="FI45">
            <v>0</v>
          </cell>
          <cell r="FJ45">
            <v>0</v>
          </cell>
          <cell r="FK45">
            <v>0</v>
          </cell>
          <cell r="FL45">
            <v>0</v>
          </cell>
          <cell r="FM45">
            <v>0</v>
          </cell>
          <cell r="FN45">
            <v>0</v>
          </cell>
          <cell r="FO45">
            <v>0</v>
          </cell>
          <cell r="FP45">
            <v>0</v>
          </cell>
          <cell r="FQ45">
            <v>0</v>
          </cell>
          <cell r="FR45">
            <v>0</v>
          </cell>
          <cell r="FS45">
            <v>0</v>
          </cell>
          <cell r="FT45">
            <v>0</v>
          </cell>
          <cell r="FU45">
            <v>0</v>
          </cell>
          <cell r="FV45">
            <v>0</v>
          </cell>
          <cell r="FW45">
            <v>0</v>
          </cell>
          <cell r="FX45">
            <v>0</v>
          </cell>
          <cell r="FY45">
            <v>0</v>
          </cell>
          <cell r="FZ45">
            <v>0</v>
          </cell>
          <cell r="GA45">
            <v>0</v>
          </cell>
          <cell r="GB45">
            <v>0</v>
          </cell>
          <cell r="GC45">
            <v>0</v>
          </cell>
          <cell r="GD45">
            <v>0</v>
          </cell>
          <cell r="GE45">
            <v>0</v>
          </cell>
          <cell r="GF45">
            <v>0</v>
          </cell>
          <cell r="GG45">
            <v>0</v>
          </cell>
          <cell r="GH45">
            <v>0</v>
          </cell>
          <cell r="GI45">
            <v>0</v>
          </cell>
          <cell r="GJ45">
            <v>0</v>
          </cell>
          <cell r="GK45">
            <v>0</v>
          </cell>
          <cell r="GL45">
            <v>0</v>
          </cell>
          <cell r="GM45">
            <v>0</v>
          </cell>
          <cell r="GN45">
            <v>0</v>
          </cell>
          <cell r="GO45">
            <v>0</v>
          </cell>
          <cell r="GP45">
            <v>0</v>
          </cell>
          <cell r="GQ45">
            <v>0</v>
          </cell>
          <cell r="GR45">
            <v>0</v>
          </cell>
          <cell r="GS45">
            <v>0</v>
          </cell>
          <cell r="GT45">
            <v>0</v>
          </cell>
          <cell r="GU45">
            <v>0</v>
          </cell>
          <cell r="GV45">
            <v>0</v>
          </cell>
          <cell r="GW45">
            <v>0</v>
          </cell>
          <cell r="GX45">
            <v>0</v>
          </cell>
          <cell r="GY45">
            <v>0</v>
          </cell>
          <cell r="GZ45">
            <v>0</v>
          </cell>
          <cell r="HA45">
            <v>0</v>
          </cell>
          <cell r="HB45">
            <v>0</v>
          </cell>
          <cell r="HC45">
            <v>0</v>
          </cell>
          <cell r="HD45">
            <v>0</v>
          </cell>
          <cell r="HE45">
            <v>0</v>
          </cell>
          <cell r="HF45">
            <v>0</v>
          </cell>
          <cell r="HG45">
            <v>0</v>
          </cell>
          <cell r="HH45">
            <v>0</v>
          </cell>
          <cell r="HI45">
            <v>0</v>
          </cell>
          <cell r="HJ45">
            <v>0</v>
          </cell>
          <cell r="HK45">
            <v>0</v>
          </cell>
          <cell r="HL45">
            <v>0</v>
          </cell>
          <cell r="HM45">
            <v>0</v>
          </cell>
          <cell r="HN45">
            <v>0</v>
          </cell>
          <cell r="HO45">
            <v>0</v>
          </cell>
          <cell r="HP45">
            <v>0</v>
          </cell>
          <cell r="HQ45">
            <v>0</v>
          </cell>
          <cell r="HR45">
            <v>0</v>
          </cell>
          <cell r="HS45">
            <v>0</v>
          </cell>
          <cell r="HT45">
            <v>0</v>
          </cell>
          <cell r="HU45">
            <v>0</v>
          </cell>
          <cell r="HV45">
            <v>0</v>
          </cell>
          <cell r="HW45">
            <v>0</v>
          </cell>
          <cell r="HX45">
            <v>0</v>
          </cell>
          <cell r="HY45">
            <v>0</v>
          </cell>
          <cell r="HZ45">
            <v>0</v>
          </cell>
          <cell r="IA45">
            <v>0</v>
          </cell>
          <cell r="IB45">
            <v>0</v>
          </cell>
          <cell r="IC45">
            <v>0</v>
          </cell>
          <cell r="ID45">
            <v>0</v>
          </cell>
          <cell r="IE45">
            <v>0</v>
          </cell>
          <cell r="IF45">
            <v>0</v>
          </cell>
          <cell r="IG45">
            <v>0</v>
          </cell>
          <cell r="IH45">
            <v>0</v>
          </cell>
          <cell r="II45">
            <v>0</v>
          </cell>
          <cell r="IJ45">
            <v>0</v>
          </cell>
          <cell r="IK45">
            <v>0</v>
          </cell>
          <cell r="IL45">
            <v>0</v>
          </cell>
          <cell r="IM45">
            <v>0</v>
          </cell>
          <cell r="IN45">
            <v>0</v>
          </cell>
          <cell r="IO45">
            <v>0</v>
          </cell>
          <cell r="IP45">
            <v>0</v>
          </cell>
          <cell r="IQ45">
            <v>0</v>
          </cell>
          <cell r="IR45">
            <v>0</v>
          </cell>
          <cell r="IS45">
            <v>0</v>
          </cell>
          <cell r="IT45">
            <v>0</v>
          </cell>
          <cell r="IU45">
            <v>0</v>
          </cell>
          <cell r="IV45">
            <v>0</v>
          </cell>
          <cell r="IW45">
            <v>0</v>
          </cell>
          <cell r="IX45">
            <v>0</v>
          </cell>
          <cell r="IY45">
            <v>0</v>
          </cell>
          <cell r="IZ45">
            <v>0</v>
          </cell>
          <cell r="JA45">
            <v>0</v>
          </cell>
          <cell r="JB45">
            <v>0</v>
          </cell>
          <cell r="JC45">
            <v>0</v>
          </cell>
          <cell r="JD45">
            <v>0</v>
          </cell>
          <cell r="JE45">
            <v>0</v>
          </cell>
          <cell r="JF45">
            <v>0</v>
          </cell>
          <cell r="JG45">
            <v>0</v>
          </cell>
          <cell r="JH45">
            <v>0</v>
          </cell>
          <cell r="JI45">
            <v>0</v>
          </cell>
          <cell r="JJ45">
            <v>0</v>
          </cell>
          <cell r="JK45">
            <v>0</v>
          </cell>
          <cell r="JL45">
            <v>0</v>
          </cell>
          <cell r="JM45">
            <v>0</v>
          </cell>
          <cell r="JN45">
            <v>0</v>
          </cell>
          <cell r="JO45">
            <v>0</v>
          </cell>
          <cell r="JP45">
            <v>0</v>
          </cell>
          <cell r="JQ45">
            <v>0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N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  <cell r="ET46">
            <v>0</v>
          </cell>
          <cell r="EU46">
            <v>0</v>
          </cell>
          <cell r="EV46">
            <v>0</v>
          </cell>
          <cell r="EW46">
            <v>0</v>
          </cell>
          <cell r="EX46">
            <v>0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  <cell r="FG46">
            <v>0</v>
          </cell>
          <cell r="FH46">
            <v>0</v>
          </cell>
          <cell r="FI46">
            <v>0</v>
          </cell>
          <cell r="FJ46">
            <v>0</v>
          </cell>
          <cell r="FK46">
            <v>0</v>
          </cell>
          <cell r="FL46">
            <v>0</v>
          </cell>
          <cell r="FM46">
            <v>0</v>
          </cell>
          <cell r="FN46">
            <v>0</v>
          </cell>
          <cell r="FO46">
            <v>0</v>
          </cell>
          <cell r="FP46">
            <v>0</v>
          </cell>
          <cell r="FQ46">
            <v>0</v>
          </cell>
          <cell r="FR46">
            <v>0</v>
          </cell>
          <cell r="FS46">
            <v>0</v>
          </cell>
          <cell r="FT46">
            <v>0</v>
          </cell>
          <cell r="FU46">
            <v>0</v>
          </cell>
          <cell r="FV46">
            <v>0</v>
          </cell>
          <cell r="FW46">
            <v>0</v>
          </cell>
          <cell r="FX46">
            <v>0</v>
          </cell>
          <cell r="FY46">
            <v>0</v>
          </cell>
          <cell r="FZ46">
            <v>0</v>
          </cell>
          <cell r="GA46">
            <v>0</v>
          </cell>
          <cell r="GB46">
            <v>0</v>
          </cell>
          <cell r="GC46">
            <v>0</v>
          </cell>
          <cell r="GD46">
            <v>0</v>
          </cell>
          <cell r="GE46">
            <v>0</v>
          </cell>
          <cell r="GF46">
            <v>0</v>
          </cell>
          <cell r="GG46">
            <v>0</v>
          </cell>
          <cell r="GH46">
            <v>0</v>
          </cell>
          <cell r="GI46">
            <v>0</v>
          </cell>
          <cell r="GJ46">
            <v>0</v>
          </cell>
          <cell r="GK46">
            <v>0</v>
          </cell>
          <cell r="GL46">
            <v>0</v>
          </cell>
          <cell r="GM46">
            <v>0</v>
          </cell>
          <cell r="GN46">
            <v>0</v>
          </cell>
          <cell r="GO46">
            <v>0</v>
          </cell>
          <cell r="GP46">
            <v>0</v>
          </cell>
          <cell r="GQ46">
            <v>0</v>
          </cell>
          <cell r="GR46">
            <v>0</v>
          </cell>
          <cell r="GS46">
            <v>0</v>
          </cell>
          <cell r="GT46">
            <v>0</v>
          </cell>
          <cell r="GU46">
            <v>0</v>
          </cell>
          <cell r="GV46">
            <v>0</v>
          </cell>
          <cell r="GW46">
            <v>0</v>
          </cell>
          <cell r="GX46">
            <v>0</v>
          </cell>
          <cell r="GY46">
            <v>0</v>
          </cell>
          <cell r="GZ46">
            <v>0</v>
          </cell>
          <cell r="HA46">
            <v>0</v>
          </cell>
          <cell r="HB46">
            <v>0</v>
          </cell>
          <cell r="HC46">
            <v>0</v>
          </cell>
          <cell r="HD46">
            <v>0</v>
          </cell>
          <cell r="HE46">
            <v>0</v>
          </cell>
          <cell r="HF46">
            <v>0</v>
          </cell>
          <cell r="HG46">
            <v>0</v>
          </cell>
          <cell r="HH46">
            <v>0</v>
          </cell>
          <cell r="HI46">
            <v>0</v>
          </cell>
          <cell r="HJ46">
            <v>0</v>
          </cell>
          <cell r="HK46">
            <v>0</v>
          </cell>
          <cell r="HL46">
            <v>0</v>
          </cell>
          <cell r="HM46">
            <v>0</v>
          </cell>
          <cell r="HN46">
            <v>0</v>
          </cell>
          <cell r="HO46">
            <v>0</v>
          </cell>
          <cell r="HP46">
            <v>0</v>
          </cell>
          <cell r="HQ46">
            <v>0</v>
          </cell>
          <cell r="HR46">
            <v>0</v>
          </cell>
          <cell r="HS46">
            <v>0</v>
          </cell>
          <cell r="HT46">
            <v>0</v>
          </cell>
          <cell r="HU46">
            <v>0</v>
          </cell>
          <cell r="HV46">
            <v>0</v>
          </cell>
          <cell r="HW46">
            <v>0</v>
          </cell>
          <cell r="HX46">
            <v>0</v>
          </cell>
          <cell r="HY46">
            <v>0</v>
          </cell>
          <cell r="HZ46">
            <v>0</v>
          </cell>
          <cell r="IA46">
            <v>0</v>
          </cell>
          <cell r="IB46">
            <v>0</v>
          </cell>
          <cell r="IC46">
            <v>0</v>
          </cell>
          <cell r="ID46">
            <v>0</v>
          </cell>
          <cell r="IE46">
            <v>0</v>
          </cell>
          <cell r="IF46">
            <v>0</v>
          </cell>
          <cell r="IG46">
            <v>0</v>
          </cell>
          <cell r="IH46">
            <v>0</v>
          </cell>
          <cell r="II46">
            <v>0</v>
          </cell>
          <cell r="IJ46">
            <v>0</v>
          </cell>
          <cell r="IK46">
            <v>0</v>
          </cell>
          <cell r="IL46">
            <v>0</v>
          </cell>
          <cell r="IM46">
            <v>0</v>
          </cell>
          <cell r="IN46">
            <v>0</v>
          </cell>
          <cell r="IO46">
            <v>0</v>
          </cell>
          <cell r="IP46">
            <v>0</v>
          </cell>
          <cell r="IQ46">
            <v>0</v>
          </cell>
          <cell r="IR46">
            <v>0</v>
          </cell>
          <cell r="IS46">
            <v>0</v>
          </cell>
          <cell r="IT46">
            <v>0</v>
          </cell>
          <cell r="IU46">
            <v>0</v>
          </cell>
          <cell r="IV46">
            <v>0</v>
          </cell>
          <cell r="IW46">
            <v>0</v>
          </cell>
          <cell r="IX46">
            <v>0</v>
          </cell>
          <cell r="IY46">
            <v>0</v>
          </cell>
          <cell r="IZ46">
            <v>0</v>
          </cell>
          <cell r="JA46">
            <v>0</v>
          </cell>
          <cell r="JB46">
            <v>0</v>
          </cell>
          <cell r="JC46">
            <v>0</v>
          </cell>
          <cell r="JD46">
            <v>0</v>
          </cell>
          <cell r="JE46">
            <v>0</v>
          </cell>
          <cell r="JF46">
            <v>0</v>
          </cell>
          <cell r="JG46">
            <v>0</v>
          </cell>
          <cell r="JH46">
            <v>0</v>
          </cell>
          <cell r="JI46">
            <v>0</v>
          </cell>
          <cell r="JJ46">
            <v>0</v>
          </cell>
          <cell r="JK46">
            <v>0</v>
          </cell>
          <cell r="JL46">
            <v>0</v>
          </cell>
          <cell r="JM46">
            <v>0</v>
          </cell>
          <cell r="JN46">
            <v>0</v>
          </cell>
          <cell r="JO46">
            <v>0</v>
          </cell>
          <cell r="JP46">
            <v>0</v>
          </cell>
          <cell r="JQ46">
            <v>0</v>
          </cell>
        </row>
        <row r="47"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N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  <cell r="ET47">
            <v>0</v>
          </cell>
          <cell r="EU47">
            <v>0</v>
          </cell>
          <cell r="EV47">
            <v>0</v>
          </cell>
          <cell r="EW47">
            <v>0</v>
          </cell>
          <cell r="EX47">
            <v>0</v>
          </cell>
          <cell r="EY47">
            <v>0</v>
          </cell>
          <cell r="EZ47">
            <v>0</v>
          </cell>
          <cell r="FA47">
            <v>0</v>
          </cell>
          <cell r="FB47">
            <v>0</v>
          </cell>
          <cell r="FC47">
            <v>0</v>
          </cell>
          <cell r="FD47">
            <v>0</v>
          </cell>
          <cell r="FE47">
            <v>0</v>
          </cell>
          <cell r="FF47">
            <v>0</v>
          </cell>
          <cell r="FG47">
            <v>0</v>
          </cell>
          <cell r="FH47">
            <v>0</v>
          </cell>
          <cell r="FI47">
            <v>0</v>
          </cell>
          <cell r="FJ47">
            <v>0</v>
          </cell>
          <cell r="FK47">
            <v>0</v>
          </cell>
          <cell r="FL47">
            <v>0</v>
          </cell>
          <cell r="FM47">
            <v>0</v>
          </cell>
          <cell r="FN47">
            <v>0</v>
          </cell>
          <cell r="FO47">
            <v>0</v>
          </cell>
          <cell r="FP47">
            <v>0</v>
          </cell>
          <cell r="FQ47">
            <v>0</v>
          </cell>
          <cell r="FR47">
            <v>0</v>
          </cell>
          <cell r="FS47">
            <v>0</v>
          </cell>
          <cell r="FT47">
            <v>0</v>
          </cell>
          <cell r="FU47">
            <v>0</v>
          </cell>
          <cell r="FV47">
            <v>0</v>
          </cell>
          <cell r="FW47">
            <v>0</v>
          </cell>
          <cell r="FX47">
            <v>0</v>
          </cell>
          <cell r="FY47">
            <v>0</v>
          </cell>
          <cell r="FZ47">
            <v>0</v>
          </cell>
          <cell r="GA47">
            <v>0</v>
          </cell>
          <cell r="GB47">
            <v>0</v>
          </cell>
          <cell r="GC47">
            <v>0</v>
          </cell>
          <cell r="GD47">
            <v>0</v>
          </cell>
          <cell r="GE47">
            <v>0</v>
          </cell>
          <cell r="GF47">
            <v>0</v>
          </cell>
          <cell r="GG47">
            <v>0</v>
          </cell>
          <cell r="GH47">
            <v>0</v>
          </cell>
          <cell r="GI47">
            <v>0</v>
          </cell>
          <cell r="GJ47">
            <v>0</v>
          </cell>
          <cell r="GK47">
            <v>0</v>
          </cell>
          <cell r="GL47">
            <v>0</v>
          </cell>
          <cell r="GM47">
            <v>0</v>
          </cell>
          <cell r="GN47">
            <v>0</v>
          </cell>
          <cell r="GO47">
            <v>0</v>
          </cell>
          <cell r="GP47">
            <v>0</v>
          </cell>
          <cell r="GQ47">
            <v>0</v>
          </cell>
          <cell r="GR47">
            <v>0</v>
          </cell>
          <cell r="GS47">
            <v>0</v>
          </cell>
          <cell r="GT47">
            <v>0</v>
          </cell>
          <cell r="GU47">
            <v>0</v>
          </cell>
          <cell r="GV47">
            <v>0</v>
          </cell>
          <cell r="GW47">
            <v>0</v>
          </cell>
          <cell r="GX47">
            <v>0</v>
          </cell>
          <cell r="GY47">
            <v>0</v>
          </cell>
          <cell r="GZ47">
            <v>0</v>
          </cell>
          <cell r="HA47">
            <v>0</v>
          </cell>
          <cell r="HB47">
            <v>0</v>
          </cell>
          <cell r="HC47">
            <v>0</v>
          </cell>
          <cell r="HD47">
            <v>0</v>
          </cell>
          <cell r="HE47">
            <v>0</v>
          </cell>
          <cell r="HF47">
            <v>0</v>
          </cell>
          <cell r="HG47">
            <v>0</v>
          </cell>
          <cell r="HH47">
            <v>0</v>
          </cell>
          <cell r="HI47">
            <v>0</v>
          </cell>
          <cell r="HJ47">
            <v>0</v>
          </cell>
          <cell r="HK47">
            <v>0</v>
          </cell>
          <cell r="HL47">
            <v>0</v>
          </cell>
          <cell r="HM47">
            <v>0</v>
          </cell>
          <cell r="HN47">
            <v>0</v>
          </cell>
          <cell r="HO47">
            <v>0</v>
          </cell>
          <cell r="HP47">
            <v>0</v>
          </cell>
          <cell r="HQ47">
            <v>0</v>
          </cell>
          <cell r="HR47">
            <v>0</v>
          </cell>
          <cell r="HS47">
            <v>0</v>
          </cell>
          <cell r="HT47">
            <v>0</v>
          </cell>
          <cell r="HU47">
            <v>0</v>
          </cell>
          <cell r="HV47">
            <v>0</v>
          </cell>
          <cell r="HW47">
            <v>0</v>
          </cell>
          <cell r="HX47">
            <v>0</v>
          </cell>
          <cell r="HY47">
            <v>0</v>
          </cell>
          <cell r="HZ47">
            <v>0</v>
          </cell>
          <cell r="IA47">
            <v>0</v>
          </cell>
          <cell r="IB47">
            <v>0</v>
          </cell>
          <cell r="IC47">
            <v>0</v>
          </cell>
          <cell r="ID47">
            <v>0</v>
          </cell>
          <cell r="IE47">
            <v>0</v>
          </cell>
          <cell r="IF47">
            <v>0</v>
          </cell>
          <cell r="IG47">
            <v>0</v>
          </cell>
          <cell r="IH47">
            <v>0</v>
          </cell>
          <cell r="II47">
            <v>0</v>
          </cell>
          <cell r="IJ47">
            <v>0</v>
          </cell>
          <cell r="IK47">
            <v>0</v>
          </cell>
          <cell r="IL47">
            <v>0</v>
          </cell>
          <cell r="IM47">
            <v>0</v>
          </cell>
          <cell r="IN47">
            <v>0</v>
          </cell>
          <cell r="IO47">
            <v>0</v>
          </cell>
          <cell r="IP47">
            <v>0</v>
          </cell>
          <cell r="IQ47">
            <v>0</v>
          </cell>
          <cell r="IR47">
            <v>0</v>
          </cell>
          <cell r="IS47">
            <v>0</v>
          </cell>
          <cell r="IT47">
            <v>0</v>
          </cell>
          <cell r="IU47">
            <v>0</v>
          </cell>
          <cell r="IV47">
            <v>0</v>
          </cell>
          <cell r="IW47">
            <v>0</v>
          </cell>
          <cell r="IX47">
            <v>0</v>
          </cell>
          <cell r="IY47">
            <v>0</v>
          </cell>
          <cell r="IZ47">
            <v>0</v>
          </cell>
          <cell r="JA47">
            <v>0</v>
          </cell>
          <cell r="JB47">
            <v>0</v>
          </cell>
          <cell r="JC47">
            <v>0</v>
          </cell>
          <cell r="JD47">
            <v>0</v>
          </cell>
          <cell r="JE47">
            <v>0</v>
          </cell>
          <cell r="JF47">
            <v>0</v>
          </cell>
          <cell r="JG47">
            <v>0</v>
          </cell>
          <cell r="JH47">
            <v>0</v>
          </cell>
          <cell r="JI47">
            <v>0</v>
          </cell>
          <cell r="JJ47">
            <v>0</v>
          </cell>
          <cell r="JK47">
            <v>0</v>
          </cell>
          <cell r="JL47">
            <v>0</v>
          </cell>
          <cell r="JM47">
            <v>0</v>
          </cell>
          <cell r="JN47">
            <v>0</v>
          </cell>
          <cell r="JO47">
            <v>0</v>
          </cell>
          <cell r="JP47">
            <v>0</v>
          </cell>
          <cell r="JQ47">
            <v>0</v>
          </cell>
        </row>
        <row r="48">
          <cell r="F48">
            <v>-265.42519292016004</v>
          </cell>
          <cell r="G48">
            <v>-347.07886832527993</v>
          </cell>
          <cell r="H48">
            <v>-455.76127474695994</v>
          </cell>
          <cell r="I48">
            <v>-438.05010513991994</v>
          </cell>
          <cell r="J48">
            <v>-549.55736511312</v>
          </cell>
          <cell r="K48">
            <v>-630.45471803495991</v>
          </cell>
          <cell r="L48">
            <v>-587.12201360176005</v>
          </cell>
          <cell r="M48">
            <v>-549.48817106455999</v>
          </cell>
          <cell r="N48">
            <v>-435.38776786960005</v>
          </cell>
          <cell r="O48">
            <v>-429.61520665336002</v>
          </cell>
          <cell r="P48">
            <v>-289.18437859583997</v>
          </cell>
          <cell r="Q48">
            <v>-181.78683796728004</v>
          </cell>
          <cell r="R48">
            <v>-5130.8508283539004</v>
          </cell>
          <cell r="S48">
            <v>-272.25250781430003</v>
          </cell>
          <cell r="T48">
            <v>-342.77205862770001</v>
          </cell>
          <cell r="U48">
            <v>-461.9675916219</v>
          </cell>
          <cell r="V48">
            <v>-432.88978843889998</v>
          </cell>
          <cell r="W48">
            <v>-551.78387900609994</v>
          </cell>
          <cell r="X48">
            <v>-630.54409663440015</v>
          </cell>
          <cell r="Y48">
            <v>-576.57548132340014</v>
          </cell>
          <cell r="Z48">
            <v>-551.30153624130003</v>
          </cell>
          <cell r="AA48">
            <v>-428.19261256199991</v>
          </cell>
          <cell r="AB48">
            <v>-423.85079516519994</v>
          </cell>
          <cell r="AC48">
            <v>-284.66446896419995</v>
          </cell>
          <cell r="AD48">
            <v>-174.05601195450004</v>
          </cell>
          <cell r="AE48">
            <v>-5104.3081385467603</v>
          </cell>
          <cell r="AF48">
            <v>-280.50668387040002</v>
          </cell>
          <cell r="AG48">
            <v>-331.12949790024004</v>
          </cell>
          <cell r="AH48">
            <v>-480.67929727324008</v>
          </cell>
          <cell r="AI48">
            <v>-429.05135583024008</v>
          </cell>
          <cell r="AJ48">
            <v>-558.35202915752018</v>
          </cell>
          <cell r="AK48">
            <v>-644.08210797684001</v>
          </cell>
          <cell r="AL48">
            <v>-569.79131448771989</v>
          </cell>
          <cell r="AM48">
            <v>-545.76131842232007</v>
          </cell>
          <cell r="AN48">
            <v>-403.16951417964009</v>
          </cell>
          <cell r="AO48">
            <v>-426.42565910932001</v>
          </cell>
          <cell r="AP48">
            <v>-273.7696821678</v>
          </cell>
          <cell r="AQ48">
            <v>-161.58967817148002</v>
          </cell>
          <cell r="AR48">
            <v>-5071.9541174858405</v>
          </cell>
          <cell r="AS48">
            <v>-287.05050027108001</v>
          </cell>
          <cell r="AT48">
            <v>-324.71548538026002</v>
          </cell>
          <cell r="AU48">
            <v>-471.48563771061998</v>
          </cell>
          <cell r="AV48">
            <v>-439.18226537015994</v>
          </cell>
          <cell r="AW48">
            <v>-556.47212233131995</v>
          </cell>
          <cell r="AX48">
            <v>-629.0483351336602</v>
          </cell>
          <cell r="AY48">
            <v>-575.54979564550013</v>
          </cell>
          <cell r="AZ48">
            <v>-543.19094349415991</v>
          </cell>
          <cell r="BA48">
            <v>-397.58314843988006</v>
          </cell>
          <cell r="BB48">
            <v>-418.71587922294003</v>
          </cell>
          <cell r="BC48">
            <v>-261.54939033418009</v>
          </cell>
          <cell r="BD48">
            <v>-167.41061415208</v>
          </cell>
          <cell r="BE48">
            <v>-5050.3089833664008</v>
          </cell>
          <cell r="BF48">
            <v>-290.22769047168003</v>
          </cell>
          <cell r="BG48">
            <v>-328.76353196544005</v>
          </cell>
          <cell r="BH48">
            <v>-470.37317917824009</v>
          </cell>
          <cell r="BI48">
            <v>-442.13635869311992</v>
          </cell>
          <cell r="BJ48">
            <v>-554.8098726643201</v>
          </cell>
          <cell r="BK48">
            <v>-603.59188041984021</v>
          </cell>
          <cell r="BL48">
            <v>-587.74308952320007</v>
          </cell>
          <cell r="BM48">
            <v>-540.45841898879996</v>
          </cell>
          <cell r="BN48">
            <v>-395.64743726976002</v>
          </cell>
          <cell r="BO48">
            <v>-411.54216240384005</v>
          </cell>
          <cell r="BP48">
            <v>-249.15103244928</v>
          </cell>
          <cell r="BQ48">
            <v>-175.86432933887997</v>
          </cell>
          <cell r="BR48">
            <v>-5027.0058199516998</v>
          </cell>
          <cell r="BS48">
            <v>-249.36112420310005</v>
          </cell>
          <cell r="BT48">
            <v>-346.57319898239996</v>
          </cell>
          <cell r="BU48">
            <v>-430.32766270727996</v>
          </cell>
          <cell r="BV48">
            <v>-423.52621689092001</v>
          </cell>
          <cell r="BW48">
            <v>-540.30329025035996</v>
          </cell>
          <cell r="BX48">
            <v>-606.78164999868011</v>
          </cell>
          <cell r="BY48">
            <v>-586.03345230819991</v>
          </cell>
          <cell r="BZ48">
            <v>-536.13909425387999</v>
          </cell>
          <cell r="CA48">
            <v>-415.662073593</v>
          </cell>
          <cell r="CB48">
            <v>-423.18886528776</v>
          </cell>
          <cell r="CC48">
            <v>-294.11610092254</v>
          </cell>
          <cell r="CD48">
            <v>-174.99309055357998</v>
          </cell>
          <cell r="CE48">
            <v>-5000.9860255419999</v>
          </cell>
          <cell r="CF48">
            <v>-257.29993191240004</v>
          </cell>
          <cell r="CG48">
            <v>-346.52233702580003</v>
          </cell>
          <cell r="CH48">
            <v>-450.12226875980008</v>
          </cell>
          <cell r="CI48">
            <v>-421.79005027379992</v>
          </cell>
          <cell r="CJ48">
            <v>-537.63557441619992</v>
          </cell>
          <cell r="CK48">
            <v>-614.37629928479998</v>
          </cell>
          <cell r="CL48">
            <v>-561.79149462280009</v>
          </cell>
          <cell r="CM48">
            <v>-537.16559941460002</v>
          </cell>
          <cell r="CN48">
            <v>-417.21331480399999</v>
          </cell>
          <cell r="CO48">
            <v>-412.98282605840006</v>
          </cell>
          <cell r="CP48">
            <v>-277.36538001640002</v>
          </cell>
          <cell r="CQ48">
            <v>-166.72094895299998</v>
          </cell>
          <cell r="CR48">
            <v>-4972.753805079059</v>
          </cell>
          <cell r="CS48">
            <v>-273.2771301624</v>
          </cell>
          <cell r="CT48">
            <v>-320.31369491940001</v>
          </cell>
          <cell r="CU48">
            <v>-463.78846078110001</v>
          </cell>
          <cell r="CV48">
            <v>-406.59118790471996</v>
          </cell>
          <cell r="CW48">
            <v>-544.75773268643991</v>
          </cell>
          <cell r="CX48">
            <v>-621.09402229602006</v>
          </cell>
          <cell r="CY48">
            <v>-558.19886632145995</v>
          </cell>
          <cell r="CZ48">
            <v>-531.77072297075995</v>
          </cell>
          <cell r="DA48">
            <v>-399.83782807332</v>
          </cell>
          <cell r="DB48">
            <v>-417.14611582644</v>
          </cell>
          <cell r="DC48">
            <v>-269.06295899574002</v>
          </cell>
          <cell r="DD48">
            <v>-166.91508414125997</v>
          </cell>
          <cell r="DE48">
            <v>-4947.5589523703202</v>
          </cell>
          <cell r="DF48">
            <v>-278.68922908320002</v>
          </cell>
          <cell r="DG48">
            <v>-310.62690016904003</v>
          </cell>
          <cell r="DH48">
            <v>-465.81292725447992</v>
          </cell>
          <cell r="DI48">
            <v>-415.78172626847993</v>
          </cell>
          <cell r="DJ48">
            <v>-541.08340969903998</v>
          </cell>
          <cell r="DK48">
            <v>-624.16204278168016</v>
          </cell>
          <cell r="DL48">
            <v>-552.16890269943997</v>
          </cell>
          <cell r="DM48">
            <v>-528.88210238864008</v>
          </cell>
          <cell r="DN48">
            <v>-390.70035394728006</v>
          </cell>
          <cell r="DO48">
            <v>-413.23723666263999</v>
          </cell>
          <cell r="DP48">
            <v>-265.30257859559998</v>
          </cell>
          <cell r="DQ48">
            <v>-161.11154282079997</v>
          </cell>
          <cell r="DR48">
            <v>-4914.2767874085594</v>
          </cell>
          <cell r="DS48">
            <v>-278.12665052172002</v>
          </cell>
          <cell r="DT48">
            <v>-314.62070345133998</v>
          </cell>
          <cell r="DU48">
            <v>-456.8280531185801</v>
          </cell>
          <cell r="DV48">
            <v>-425.52893069544001</v>
          </cell>
          <cell r="DW48">
            <v>-539.17247085988004</v>
          </cell>
          <cell r="DX48">
            <v>-609.49242834194013</v>
          </cell>
          <cell r="DY48">
            <v>-557.65705588449987</v>
          </cell>
          <cell r="DZ48">
            <v>-526.30417841143981</v>
          </cell>
          <cell r="EA48">
            <v>-385.22305056092</v>
          </cell>
          <cell r="EB48">
            <v>-405.69880525745998</v>
          </cell>
          <cell r="EC48">
            <v>-253.41832120462004</v>
          </cell>
          <cell r="ED48">
            <v>-162.20613910072001</v>
          </cell>
          <cell r="EE48">
            <v>-4885.4153541866399</v>
          </cell>
          <cell r="EF48">
            <v>-281.15807514444003</v>
          </cell>
          <cell r="EG48">
            <v>-333.30036655188013</v>
          </cell>
          <cell r="EH48">
            <v>-461.04638718060016</v>
          </cell>
          <cell r="EI48">
            <v>-422.56230548687995</v>
          </cell>
          <cell r="EJ48">
            <v>-546.29885161488005</v>
          </cell>
          <cell r="EK48">
            <v>-584.66728926684004</v>
          </cell>
          <cell r="EL48">
            <v>-568.37869955255997</v>
          </cell>
          <cell r="EM48">
            <v>-519.95107268676009</v>
          </cell>
          <cell r="EN48">
            <v>-379.94928316643995</v>
          </cell>
          <cell r="EO48">
            <v>-392.50203923268003</v>
          </cell>
          <cell r="EP48">
            <v>-234.69675257963993</v>
          </cell>
          <cell r="EQ48">
            <v>-160.90423172303994</v>
          </cell>
          <cell r="ER48">
            <v>-2489.0792850885</v>
          </cell>
          <cell r="ES48">
            <v>-250.52888107259994</v>
          </cell>
          <cell r="ET48">
            <v>-327.59995224580001</v>
          </cell>
          <cell r="EU48">
            <v>-430.18283585810013</v>
          </cell>
          <cell r="EV48">
            <v>-413.46566046369992</v>
          </cell>
          <cell r="EW48">
            <v>-518.71485992819999</v>
          </cell>
          <cell r="EX48">
            <v>-548.58709552010009</v>
          </cell>
          <cell r="EY48">
            <v>0</v>
          </cell>
          <cell r="EZ48">
            <v>0</v>
          </cell>
          <cell r="FA48">
            <v>0</v>
          </cell>
          <cell r="FB48">
            <v>0</v>
          </cell>
          <cell r="FC48">
            <v>0</v>
          </cell>
          <cell r="FD48">
            <v>0</v>
          </cell>
          <cell r="FE48">
            <v>0</v>
          </cell>
          <cell r="FF48">
            <v>0</v>
          </cell>
          <cell r="FG48">
            <v>0</v>
          </cell>
          <cell r="FH48">
            <v>0</v>
          </cell>
          <cell r="FI48">
            <v>0</v>
          </cell>
          <cell r="FJ48">
            <v>0</v>
          </cell>
          <cell r="FK48">
            <v>0</v>
          </cell>
          <cell r="FL48">
            <v>0</v>
          </cell>
          <cell r="FM48">
            <v>0</v>
          </cell>
          <cell r="FN48">
            <v>0</v>
          </cell>
          <cell r="FO48">
            <v>0</v>
          </cell>
          <cell r="FP48">
            <v>0</v>
          </cell>
          <cell r="FQ48">
            <v>0</v>
          </cell>
          <cell r="FR48">
            <v>0</v>
          </cell>
          <cell r="FS48">
            <v>0</v>
          </cell>
          <cell r="FT48">
            <v>0</v>
          </cell>
          <cell r="FU48">
            <v>0</v>
          </cell>
          <cell r="FV48">
            <v>0</v>
          </cell>
          <cell r="FW48">
            <v>0</v>
          </cell>
          <cell r="FX48">
            <v>0</v>
          </cell>
          <cell r="FY48">
            <v>0</v>
          </cell>
          <cell r="FZ48">
            <v>0</v>
          </cell>
          <cell r="GA48">
            <v>0</v>
          </cell>
          <cell r="GB48">
            <v>0</v>
          </cell>
          <cell r="GC48">
            <v>0</v>
          </cell>
          <cell r="GD48">
            <v>0</v>
          </cell>
          <cell r="GE48">
            <v>0</v>
          </cell>
          <cell r="GF48">
            <v>0</v>
          </cell>
          <cell r="GG48">
            <v>0</v>
          </cell>
          <cell r="GH48">
            <v>0</v>
          </cell>
          <cell r="GI48">
            <v>0</v>
          </cell>
          <cell r="GJ48">
            <v>0</v>
          </cell>
          <cell r="GK48">
            <v>0</v>
          </cell>
          <cell r="GL48">
            <v>0</v>
          </cell>
          <cell r="GM48">
            <v>0</v>
          </cell>
          <cell r="GN48">
            <v>0</v>
          </cell>
          <cell r="GO48">
            <v>0</v>
          </cell>
          <cell r="GP48">
            <v>0</v>
          </cell>
          <cell r="GQ48">
            <v>0</v>
          </cell>
          <cell r="GR48">
            <v>0</v>
          </cell>
          <cell r="GS48">
            <v>0</v>
          </cell>
          <cell r="GT48">
            <v>0</v>
          </cell>
          <cell r="GU48">
            <v>0</v>
          </cell>
          <cell r="GV48">
            <v>0</v>
          </cell>
          <cell r="GW48">
            <v>0</v>
          </cell>
          <cell r="GX48">
            <v>0</v>
          </cell>
          <cell r="GY48">
            <v>0</v>
          </cell>
          <cell r="GZ48">
            <v>0</v>
          </cell>
          <cell r="HA48">
            <v>0</v>
          </cell>
          <cell r="HB48">
            <v>0</v>
          </cell>
          <cell r="HC48">
            <v>0</v>
          </cell>
          <cell r="HD48">
            <v>0</v>
          </cell>
          <cell r="HE48">
            <v>0</v>
          </cell>
          <cell r="HF48">
            <v>0</v>
          </cell>
          <cell r="HG48">
            <v>0</v>
          </cell>
          <cell r="HH48">
            <v>0</v>
          </cell>
          <cell r="HI48">
            <v>0</v>
          </cell>
          <cell r="HJ48">
            <v>0</v>
          </cell>
          <cell r="HK48">
            <v>0</v>
          </cell>
          <cell r="HL48">
            <v>0</v>
          </cell>
          <cell r="HM48">
            <v>0</v>
          </cell>
          <cell r="HN48">
            <v>0</v>
          </cell>
          <cell r="HO48">
            <v>0</v>
          </cell>
          <cell r="HP48">
            <v>0</v>
          </cell>
          <cell r="HQ48">
            <v>0</v>
          </cell>
          <cell r="HR48">
            <v>0</v>
          </cell>
          <cell r="HS48">
            <v>0</v>
          </cell>
          <cell r="HT48">
            <v>0</v>
          </cell>
          <cell r="HU48">
            <v>0</v>
          </cell>
          <cell r="HV48">
            <v>0</v>
          </cell>
          <cell r="HW48">
            <v>0</v>
          </cell>
          <cell r="HX48">
            <v>0</v>
          </cell>
          <cell r="HY48">
            <v>0</v>
          </cell>
          <cell r="HZ48">
            <v>0</v>
          </cell>
          <cell r="IA48">
            <v>0</v>
          </cell>
          <cell r="IB48">
            <v>0</v>
          </cell>
          <cell r="IC48">
            <v>0</v>
          </cell>
          <cell r="ID48">
            <v>0</v>
          </cell>
          <cell r="IE48">
            <v>0</v>
          </cell>
          <cell r="IF48">
            <v>0</v>
          </cell>
          <cell r="IG48">
            <v>0</v>
          </cell>
          <cell r="IH48">
            <v>0</v>
          </cell>
          <cell r="II48">
            <v>0</v>
          </cell>
          <cell r="IJ48">
            <v>0</v>
          </cell>
          <cell r="IK48">
            <v>0</v>
          </cell>
          <cell r="IL48">
            <v>0</v>
          </cell>
          <cell r="IM48">
            <v>0</v>
          </cell>
          <cell r="IN48">
            <v>0</v>
          </cell>
          <cell r="IO48">
            <v>0</v>
          </cell>
          <cell r="IP48">
            <v>0</v>
          </cell>
          <cell r="IQ48">
            <v>0</v>
          </cell>
          <cell r="IR48">
            <v>0</v>
          </cell>
          <cell r="IS48">
            <v>0</v>
          </cell>
          <cell r="IT48">
            <v>0</v>
          </cell>
          <cell r="IU48">
            <v>0</v>
          </cell>
          <cell r="IV48">
            <v>0</v>
          </cell>
          <cell r="IW48">
            <v>0</v>
          </cell>
          <cell r="IX48">
            <v>0</v>
          </cell>
          <cell r="IY48">
            <v>0</v>
          </cell>
          <cell r="IZ48">
            <v>0</v>
          </cell>
          <cell r="JA48">
            <v>0</v>
          </cell>
          <cell r="JB48">
            <v>0</v>
          </cell>
          <cell r="JC48">
            <v>0</v>
          </cell>
          <cell r="JD48">
            <v>0</v>
          </cell>
          <cell r="JE48">
            <v>0</v>
          </cell>
          <cell r="JF48">
            <v>0</v>
          </cell>
          <cell r="JG48">
            <v>0</v>
          </cell>
          <cell r="JH48">
            <v>0</v>
          </cell>
          <cell r="JI48">
            <v>0</v>
          </cell>
          <cell r="JJ48">
            <v>0</v>
          </cell>
          <cell r="JK48">
            <v>0</v>
          </cell>
          <cell r="JL48">
            <v>0</v>
          </cell>
          <cell r="JM48">
            <v>0</v>
          </cell>
          <cell r="JN48">
            <v>0</v>
          </cell>
          <cell r="JO48">
            <v>0</v>
          </cell>
          <cell r="JP48">
            <v>0</v>
          </cell>
          <cell r="JQ48">
            <v>0</v>
          </cell>
        </row>
        <row r="49">
          <cell r="F49">
            <v>794.34635053399995</v>
          </cell>
          <cell r="G49">
            <v>854.55868445199985</v>
          </cell>
          <cell r="H49">
            <v>1044.6177671380001</v>
          </cell>
          <cell r="I49">
            <v>1121.4522128700003</v>
          </cell>
          <cell r="J49">
            <v>1670.3452607160002</v>
          </cell>
          <cell r="K49">
            <v>1658.245813686</v>
          </cell>
          <cell r="L49">
            <v>1636.2617725739999</v>
          </cell>
          <cell r="M49">
            <v>1505.6855359480005</v>
          </cell>
          <cell r="N49">
            <v>1319.8749511420001</v>
          </cell>
          <cell r="O49">
            <v>1242.0091759019999</v>
          </cell>
          <cell r="P49">
            <v>845.88243326400004</v>
          </cell>
          <cell r="Q49">
            <v>581.99605226400001</v>
          </cell>
          <cell r="R49">
            <v>14197.28896028019</v>
          </cell>
          <cell r="S49">
            <v>803.45176258019001</v>
          </cell>
          <cell r="T49">
            <v>830.83349552851985</v>
          </cell>
          <cell r="U49">
            <v>1058.8443003284201</v>
          </cell>
          <cell r="V49">
            <v>1119.3387927799097</v>
          </cell>
          <cell r="W49">
            <v>1679.73708540916</v>
          </cell>
          <cell r="X49">
            <v>1653.5493307674499</v>
          </cell>
          <cell r="Y49">
            <v>1626.9003650642401</v>
          </cell>
          <cell r="Z49">
            <v>1493.67477442208</v>
          </cell>
          <cell r="AA49">
            <v>1303.3081783273396</v>
          </cell>
          <cell r="AB49">
            <v>1226.4333172930201</v>
          </cell>
          <cell r="AC49">
            <v>836.49279376114021</v>
          </cell>
          <cell r="AD49">
            <v>564.72476401872007</v>
          </cell>
          <cell r="AE49">
            <v>14507.209776093832</v>
          </cell>
          <cell r="AF49">
            <v>838.95199866177006</v>
          </cell>
          <cell r="AG49">
            <v>830.98583710755997</v>
          </cell>
          <cell r="AH49">
            <v>1126.7627004474803</v>
          </cell>
          <cell r="AI49">
            <v>1153.5626554345599</v>
          </cell>
          <cell r="AJ49">
            <v>1742.8860644054805</v>
          </cell>
          <cell r="AK49">
            <v>1715.2054501513301</v>
          </cell>
          <cell r="AL49">
            <v>1659.4766409082404</v>
          </cell>
          <cell r="AM49">
            <v>1516.9441529764506</v>
          </cell>
          <cell r="AN49">
            <v>1311.1399827893401</v>
          </cell>
          <cell r="AO49">
            <v>1233.4540413618702</v>
          </cell>
          <cell r="AP49">
            <v>838.13190610798017</v>
          </cell>
          <cell r="AQ49">
            <v>539.70834574177002</v>
          </cell>
          <cell r="AR49">
            <v>14803.720792060521</v>
          </cell>
          <cell r="AS49">
            <v>871.11767557897008</v>
          </cell>
          <cell r="AT49">
            <v>832.36873654527017</v>
          </cell>
          <cell r="AU49">
            <v>1141.1284140582602</v>
          </cell>
          <cell r="AV49">
            <v>1206.5044386618999</v>
          </cell>
          <cell r="AW49">
            <v>1782.4030729873102</v>
          </cell>
          <cell r="AX49">
            <v>1729.2232939226801</v>
          </cell>
          <cell r="AY49">
            <v>1708.3540602220298</v>
          </cell>
          <cell r="AZ49">
            <v>1548.3295699448402</v>
          </cell>
          <cell r="BA49">
            <v>1331.0552074774298</v>
          </cell>
          <cell r="BB49">
            <v>1246.8164670577303</v>
          </cell>
          <cell r="BC49">
            <v>830.36679812350985</v>
          </cell>
          <cell r="BD49">
            <v>576.05305748059016</v>
          </cell>
          <cell r="BE49">
            <v>15122.4878624792</v>
          </cell>
          <cell r="BF49">
            <v>896.95799484035024</v>
          </cell>
          <cell r="BG49">
            <v>865.70926213850998</v>
          </cell>
          <cell r="BH49">
            <v>1174.0562209541501</v>
          </cell>
          <cell r="BI49">
            <v>1243.9315091112699</v>
          </cell>
          <cell r="BJ49">
            <v>1822.0262879147301</v>
          </cell>
          <cell r="BK49">
            <v>1722.7148835351295</v>
          </cell>
          <cell r="BL49">
            <v>1772.87097816352</v>
          </cell>
          <cell r="BM49">
            <v>1581.5342239128504</v>
          </cell>
          <cell r="BN49">
            <v>1350.98838105351</v>
          </cell>
          <cell r="BO49">
            <v>1260.2681073537999</v>
          </cell>
          <cell r="BP49">
            <v>841.64638381377995</v>
          </cell>
          <cell r="BQ49">
            <v>589.78362968760007</v>
          </cell>
          <cell r="BR49">
            <v>15056.247807062549</v>
          </cell>
          <cell r="BS49">
            <v>816.42023882427986</v>
          </cell>
          <cell r="BT49">
            <v>925.01492759825987</v>
          </cell>
          <cell r="BU49">
            <v>1072.56039343982</v>
          </cell>
          <cell r="BV49">
            <v>1169.4523377272299</v>
          </cell>
          <cell r="BW49">
            <v>1754.0223499966298</v>
          </cell>
          <cell r="BX49">
            <v>1745.8321305956204</v>
          </cell>
          <cell r="BY49">
            <v>1746.3152591325497</v>
          </cell>
          <cell r="BZ49">
            <v>1590.2592382146499</v>
          </cell>
          <cell r="CA49">
            <v>1378.3170015462399</v>
          </cell>
          <cell r="CB49">
            <v>1323.8144811531499</v>
          </cell>
          <cell r="CC49">
            <v>921.24258462973989</v>
          </cell>
          <cell r="CD49">
            <v>612.99686420438002</v>
          </cell>
          <cell r="CE49">
            <v>15352.0749673052</v>
          </cell>
          <cell r="CF49">
            <v>854.26472415959006</v>
          </cell>
          <cell r="CG49">
            <v>934.65647543422017</v>
          </cell>
          <cell r="CH49">
            <v>1145.02049277943</v>
          </cell>
          <cell r="CI49">
            <v>1209.8207553315501</v>
          </cell>
          <cell r="CJ49">
            <v>1815.5189497016802</v>
          </cell>
          <cell r="CK49">
            <v>1787.21430297146</v>
          </cell>
          <cell r="CL49">
            <v>1758.4111630965301</v>
          </cell>
          <cell r="CM49">
            <v>1614.4162566930299</v>
          </cell>
          <cell r="CN49">
            <v>1408.66134087771</v>
          </cell>
          <cell r="CO49">
            <v>1325.5722859440998</v>
          </cell>
          <cell r="CP49">
            <v>904.11084660446988</v>
          </cell>
          <cell r="CQ49">
            <v>594.40737371142995</v>
          </cell>
          <cell r="CR49">
            <v>15636.29403711102</v>
          </cell>
          <cell r="CS49">
            <v>904.24694593677009</v>
          </cell>
          <cell r="CT49">
            <v>882.72901045627009</v>
          </cell>
          <cell r="CU49">
            <v>1196.6813264962202</v>
          </cell>
          <cell r="CV49">
            <v>1220.43022723781</v>
          </cell>
          <cell r="CW49">
            <v>1876.5431634529002</v>
          </cell>
          <cell r="CX49">
            <v>1838.58197642392</v>
          </cell>
          <cell r="CY49">
            <v>1791.6868520974301</v>
          </cell>
          <cell r="CZ49">
            <v>1638.8153370070099</v>
          </cell>
          <cell r="DA49">
            <v>1420.9466065655802</v>
          </cell>
          <cell r="DB49">
            <v>1343.4703441447002</v>
          </cell>
          <cell r="DC49">
            <v>908.27992057450001</v>
          </cell>
          <cell r="DD49">
            <v>613.88232671791002</v>
          </cell>
          <cell r="DE49">
            <v>15939.531661488019</v>
          </cell>
          <cell r="DF49">
            <v>937.23495399355022</v>
          </cell>
          <cell r="DG49">
            <v>882.50711828278997</v>
          </cell>
          <cell r="DH49">
            <v>1237.2797966148298</v>
          </cell>
          <cell r="DI49">
            <v>1266.7083913335898</v>
          </cell>
          <cell r="DJ49">
            <v>1913.8348424508097</v>
          </cell>
          <cell r="DK49">
            <v>1883.43921011322</v>
          </cell>
          <cell r="DL49">
            <v>1822.2443110111101</v>
          </cell>
          <cell r="DM49">
            <v>1665.7317040449605</v>
          </cell>
          <cell r="DN49">
            <v>1439.7414917931001</v>
          </cell>
          <cell r="DO49">
            <v>1354.4358229322304</v>
          </cell>
          <cell r="DP49">
            <v>920.33901540561988</v>
          </cell>
          <cell r="DQ49">
            <v>616.03500351220998</v>
          </cell>
          <cell r="DR49">
            <v>8166.1425488127798</v>
          </cell>
          <cell r="DS49">
            <v>953.83946519182996</v>
          </cell>
          <cell r="DT49">
            <v>911.41090666195009</v>
          </cell>
          <cell r="DU49">
            <v>1249.4905644717803</v>
          </cell>
          <cell r="DV49">
            <v>1321.0747305293098</v>
          </cell>
          <cell r="DW49">
            <v>1951.6610000646597</v>
          </cell>
          <cell r="DX49">
            <v>1778.6658818932501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  <cell r="ET49">
            <v>0</v>
          </cell>
          <cell r="EU49">
            <v>0</v>
          </cell>
          <cell r="EV49">
            <v>0</v>
          </cell>
          <cell r="EW49">
            <v>0</v>
          </cell>
          <cell r="EX49">
            <v>0</v>
          </cell>
          <cell r="EY49">
            <v>0</v>
          </cell>
          <cell r="EZ49">
            <v>0</v>
          </cell>
          <cell r="FA49">
            <v>0</v>
          </cell>
          <cell r="FB49">
            <v>0</v>
          </cell>
          <cell r="FC49">
            <v>0</v>
          </cell>
          <cell r="FD49">
            <v>0</v>
          </cell>
          <cell r="FE49">
            <v>0</v>
          </cell>
          <cell r="FF49">
            <v>0</v>
          </cell>
          <cell r="FG49">
            <v>0</v>
          </cell>
          <cell r="FH49">
            <v>0</v>
          </cell>
          <cell r="FI49">
            <v>0</v>
          </cell>
          <cell r="FJ49">
            <v>0</v>
          </cell>
          <cell r="FK49">
            <v>0</v>
          </cell>
          <cell r="FL49">
            <v>0</v>
          </cell>
          <cell r="FM49">
            <v>0</v>
          </cell>
          <cell r="FN49">
            <v>0</v>
          </cell>
          <cell r="FO49">
            <v>0</v>
          </cell>
          <cell r="FP49">
            <v>0</v>
          </cell>
          <cell r="FQ49">
            <v>0</v>
          </cell>
          <cell r="FR49">
            <v>0</v>
          </cell>
          <cell r="FS49">
            <v>0</v>
          </cell>
          <cell r="FT49">
            <v>0</v>
          </cell>
          <cell r="FU49">
            <v>0</v>
          </cell>
          <cell r="FV49">
            <v>0</v>
          </cell>
          <cell r="FW49">
            <v>0</v>
          </cell>
          <cell r="FX49">
            <v>0</v>
          </cell>
          <cell r="FY49">
            <v>0</v>
          </cell>
          <cell r="FZ49">
            <v>0</v>
          </cell>
          <cell r="GA49">
            <v>0</v>
          </cell>
          <cell r="GB49">
            <v>0</v>
          </cell>
          <cell r="GC49">
            <v>0</v>
          </cell>
          <cell r="GD49">
            <v>0</v>
          </cell>
          <cell r="GE49">
            <v>0</v>
          </cell>
          <cell r="GF49">
            <v>0</v>
          </cell>
          <cell r="GG49">
            <v>0</v>
          </cell>
          <cell r="GH49">
            <v>0</v>
          </cell>
          <cell r="GI49">
            <v>0</v>
          </cell>
          <cell r="GJ49">
            <v>0</v>
          </cell>
          <cell r="GK49">
            <v>0</v>
          </cell>
          <cell r="GL49">
            <v>0</v>
          </cell>
          <cell r="GM49">
            <v>0</v>
          </cell>
          <cell r="GN49">
            <v>0</v>
          </cell>
          <cell r="GO49">
            <v>0</v>
          </cell>
          <cell r="GP49">
            <v>0</v>
          </cell>
          <cell r="GQ49">
            <v>0</v>
          </cell>
          <cell r="GR49">
            <v>0</v>
          </cell>
          <cell r="GS49">
            <v>0</v>
          </cell>
          <cell r="GT49">
            <v>0</v>
          </cell>
          <cell r="GU49">
            <v>0</v>
          </cell>
          <cell r="GV49">
            <v>0</v>
          </cell>
          <cell r="GW49">
            <v>0</v>
          </cell>
          <cell r="GX49">
            <v>0</v>
          </cell>
          <cell r="GY49">
            <v>0</v>
          </cell>
          <cell r="GZ49">
            <v>0</v>
          </cell>
          <cell r="HA49">
            <v>0</v>
          </cell>
          <cell r="HB49">
            <v>0</v>
          </cell>
          <cell r="HC49">
            <v>0</v>
          </cell>
          <cell r="HD49">
            <v>0</v>
          </cell>
          <cell r="HE49">
            <v>0</v>
          </cell>
          <cell r="HF49">
            <v>0</v>
          </cell>
          <cell r="HG49">
            <v>0</v>
          </cell>
          <cell r="HH49">
            <v>0</v>
          </cell>
          <cell r="HI49">
            <v>0</v>
          </cell>
          <cell r="HJ49">
            <v>0</v>
          </cell>
          <cell r="HK49">
            <v>0</v>
          </cell>
          <cell r="HL49">
            <v>0</v>
          </cell>
          <cell r="HM49">
            <v>0</v>
          </cell>
          <cell r="HN49">
            <v>0</v>
          </cell>
          <cell r="HO49">
            <v>0</v>
          </cell>
          <cell r="HP49">
            <v>0</v>
          </cell>
          <cell r="HQ49">
            <v>0</v>
          </cell>
          <cell r="HR49">
            <v>0</v>
          </cell>
          <cell r="HS49">
            <v>0</v>
          </cell>
          <cell r="HT49">
            <v>0</v>
          </cell>
          <cell r="HU49">
            <v>0</v>
          </cell>
          <cell r="HV49">
            <v>0</v>
          </cell>
          <cell r="HW49">
            <v>0</v>
          </cell>
          <cell r="HX49">
            <v>0</v>
          </cell>
          <cell r="HY49">
            <v>0</v>
          </cell>
          <cell r="HZ49">
            <v>0</v>
          </cell>
          <cell r="IA49">
            <v>0</v>
          </cell>
          <cell r="IB49">
            <v>0</v>
          </cell>
          <cell r="IC49">
            <v>0</v>
          </cell>
          <cell r="ID49">
            <v>0</v>
          </cell>
          <cell r="IE49">
            <v>0</v>
          </cell>
          <cell r="IF49">
            <v>0</v>
          </cell>
          <cell r="IG49">
            <v>0</v>
          </cell>
          <cell r="IH49">
            <v>0</v>
          </cell>
          <cell r="II49">
            <v>0</v>
          </cell>
          <cell r="IJ49">
            <v>0</v>
          </cell>
          <cell r="IK49">
            <v>0</v>
          </cell>
          <cell r="IL49">
            <v>0</v>
          </cell>
          <cell r="IM49">
            <v>0</v>
          </cell>
          <cell r="IN49">
            <v>0</v>
          </cell>
          <cell r="IO49">
            <v>0</v>
          </cell>
          <cell r="IP49">
            <v>0</v>
          </cell>
          <cell r="IQ49">
            <v>0</v>
          </cell>
          <cell r="IR49">
            <v>0</v>
          </cell>
          <cell r="IS49">
            <v>0</v>
          </cell>
          <cell r="IT49">
            <v>0</v>
          </cell>
          <cell r="IU49">
            <v>0</v>
          </cell>
          <cell r="IV49">
            <v>0</v>
          </cell>
          <cell r="IW49">
            <v>0</v>
          </cell>
          <cell r="IX49">
            <v>0</v>
          </cell>
          <cell r="IY49">
            <v>0</v>
          </cell>
          <cell r="IZ49">
            <v>0</v>
          </cell>
          <cell r="JA49">
            <v>0</v>
          </cell>
          <cell r="JB49">
            <v>0</v>
          </cell>
          <cell r="JC49">
            <v>0</v>
          </cell>
          <cell r="JD49">
            <v>0</v>
          </cell>
          <cell r="JE49">
            <v>0</v>
          </cell>
          <cell r="JF49">
            <v>0</v>
          </cell>
          <cell r="JG49">
            <v>0</v>
          </cell>
          <cell r="JH49">
            <v>0</v>
          </cell>
          <cell r="JI49">
            <v>0</v>
          </cell>
          <cell r="JJ49">
            <v>0</v>
          </cell>
          <cell r="JK49">
            <v>0</v>
          </cell>
          <cell r="JL49">
            <v>0</v>
          </cell>
          <cell r="JM49">
            <v>0</v>
          </cell>
          <cell r="JN49">
            <v>0</v>
          </cell>
          <cell r="JO49">
            <v>0</v>
          </cell>
          <cell r="JP49">
            <v>0</v>
          </cell>
          <cell r="JQ49">
            <v>0</v>
          </cell>
        </row>
        <row r="50">
          <cell r="F50">
            <v>1588.6927010679999</v>
          </cell>
          <cell r="G50">
            <v>1709.1173689039997</v>
          </cell>
          <cell r="H50">
            <v>2089.2355342760002</v>
          </cell>
          <cell r="I50">
            <v>2242.9044257400005</v>
          </cell>
          <cell r="J50">
            <v>3340.6905214320004</v>
          </cell>
          <cell r="K50">
            <v>3316.491627372</v>
          </cell>
          <cell r="L50">
            <v>3272.5235451479998</v>
          </cell>
          <cell r="M50">
            <v>3011.371071896001</v>
          </cell>
          <cell r="N50">
            <v>2639.7499022840002</v>
          </cell>
          <cell r="O50">
            <v>2484.0183518039998</v>
          </cell>
          <cell r="P50">
            <v>1691.7648665280001</v>
          </cell>
          <cell r="Q50">
            <v>1163.992104528</v>
          </cell>
          <cell r="R50">
            <v>28394.577920560259</v>
          </cell>
          <cell r="S50">
            <v>1606.9035251603698</v>
          </cell>
          <cell r="T50">
            <v>1661.6669910570397</v>
          </cell>
          <cell r="U50">
            <v>2117.6886006567602</v>
          </cell>
          <cell r="V50">
            <v>2238.6775855597793</v>
          </cell>
          <cell r="W50">
            <v>3359.4741708183296</v>
          </cell>
          <cell r="X50">
            <v>3307.0986615348597</v>
          </cell>
          <cell r="Y50">
            <v>3253.8007301284697</v>
          </cell>
          <cell r="Z50">
            <v>2987.3495488442304</v>
          </cell>
          <cell r="AA50">
            <v>2606.6163566546993</v>
          </cell>
          <cell r="AB50">
            <v>2452.8666345859801</v>
          </cell>
          <cell r="AC50">
            <v>1672.9855875222704</v>
          </cell>
          <cell r="AD50">
            <v>1129.4495280374701</v>
          </cell>
          <cell r="AE50">
            <v>29015.884926912568</v>
          </cell>
          <cell r="AF50">
            <v>1677.9887399496401</v>
          </cell>
          <cell r="AG50">
            <v>1662.05561217845</v>
          </cell>
          <cell r="AH50">
            <v>2253.6392153091597</v>
          </cell>
          <cell r="AI50">
            <v>2307.2418323495103</v>
          </cell>
          <cell r="AJ50">
            <v>3485.9481779083903</v>
          </cell>
          <cell r="AK50">
            <v>3430.5841533784701</v>
          </cell>
          <cell r="AL50">
            <v>3319.1209057196293</v>
          </cell>
          <cell r="AM50">
            <v>3034.0415326349898</v>
          </cell>
          <cell r="AN50">
            <v>2622.4124039607896</v>
          </cell>
          <cell r="AO50">
            <v>2467.0326740410596</v>
          </cell>
          <cell r="AP50">
            <v>1676.3484720044</v>
          </cell>
          <cell r="AQ50">
            <v>1079.47120747808</v>
          </cell>
          <cell r="AR50">
            <v>29605.93882086948</v>
          </cell>
          <cell r="AS50">
            <v>1742.1469217928397</v>
          </cell>
          <cell r="AT50">
            <v>1664.6529772284698</v>
          </cell>
          <cell r="AU50">
            <v>2282.14098927645</v>
          </cell>
          <cell r="AV50">
            <v>2412.8864019975204</v>
          </cell>
          <cell r="AW50">
            <v>3564.6252097170795</v>
          </cell>
          <cell r="AX50">
            <v>3458.2710500021403</v>
          </cell>
          <cell r="AY50">
            <v>3416.5347010896398</v>
          </cell>
          <cell r="AZ50">
            <v>3096.5019650272707</v>
          </cell>
          <cell r="BA50">
            <v>2661.9752961641902</v>
          </cell>
          <cell r="BB50">
            <v>2493.5063666129799</v>
          </cell>
          <cell r="BC50">
            <v>1660.6493036069</v>
          </cell>
          <cell r="BD50">
            <v>1152.0476383539999</v>
          </cell>
          <cell r="BE50">
            <v>30246.518678520621</v>
          </cell>
          <cell r="BF50">
            <v>1794.0075066682</v>
          </cell>
          <cell r="BG50">
            <v>1731.5068529437299</v>
          </cell>
          <cell r="BH50">
            <v>2348.2322313401301</v>
          </cell>
          <cell r="BI50">
            <v>2487.9899370583098</v>
          </cell>
          <cell r="BJ50">
            <v>3644.2384779096697</v>
          </cell>
          <cell r="BK50">
            <v>3445.6055363676305</v>
          </cell>
          <cell r="BL50">
            <v>3545.9228430711005</v>
          </cell>
          <cell r="BM50">
            <v>3163.2298124031795</v>
          </cell>
          <cell r="BN50">
            <v>2702.1146039987793</v>
          </cell>
          <cell r="BO50">
            <v>2520.6648003730597</v>
          </cell>
          <cell r="BP50">
            <v>1683.3786411489998</v>
          </cell>
          <cell r="BQ50">
            <v>1179.6274352378298</v>
          </cell>
          <cell r="BR50">
            <v>30114.039527969173</v>
          </cell>
          <cell r="BS50">
            <v>1632.9241958846796</v>
          </cell>
          <cell r="BT50">
            <v>1850.1247090652698</v>
          </cell>
          <cell r="BU50">
            <v>2145.2307705131698</v>
          </cell>
          <cell r="BV50">
            <v>2339.0245946852206</v>
          </cell>
          <cell r="BW50">
            <v>3508.22456282654</v>
          </cell>
          <cell r="BX50">
            <v>3491.8432841743193</v>
          </cell>
          <cell r="BY50">
            <v>3492.8095907896004</v>
          </cell>
          <cell r="BZ50">
            <v>3180.6815464905903</v>
          </cell>
          <cell r="CA50">
            <v>2756.7753399465887</v>
          </cell>
          <cell r="CB50">
            <v>2647.7647103047298</v>
          </cell>
          <cell r="CC50">
            <v>1842.5796363005397</v>
          </cell>
          <cell r="CD50">
            <v>1226.0565869879299</v>
          </cell>
          <cell r="CE50">
            <v>30702.567898855479</v>
          </cell>
          <cell r="CF50">
            <v>1708.4414160928802</v>
          </cell>
          <cell r="CG50">
            <v>1869.2166342489302</v>
          </cell>
          <cell r="CH50">
            <v>2289.9229908666903</v>
          </cell>
          <cell r="CI50">
            <v>2419.5168382851703</v>
          </cell>
          <cell r="CJ50">
            <v>3630.8508096517808</v>
          </cell>
          <cell r="CK50">
            <v>3574.24443299328</v>
          </cell>
          <cell r="CL50">
            <v>3516.6411214153886</v>
          </cell>
          <cell r="CM50">
            <v>3228.6661473250001</v>
          </cell>
          <cell r="CN50">
            <v>2817.177518797761</v>
          </cell>
          <cell r="CO50">
            <v>2651.0079712816296</v>
          </cell>
          <cell r="CP50">
            <v>1808.1285243254197</v>
          </cell>
          <cell r="CQ50">
            <v>1188.7534935715501</v>
          </cell>
          <cell r="CR50">
            <v>31274.207576452598</v>
          </cell>
          <cell r="CS50">
            <v>1808.587547694</v>
          </cell>
          <cell r="CT50">
            <v>1765.5494480497603</v>
          </cell>
          <cell r="CU50">
            <v>2393.4865972002203</v>
          </cell>
          <cell r="CV50">
            <v>2440.9868584349401</v>
          </cell>
          <cell r="CW50">
            <v>3753.2806866327105</v>
          </cell>
          <cell r="CX50">
            <v>3677.3543808101103</v>
          </cell>
          <cell r="CY50">
            <v>3583.5592750754995</v>
          </cell>
          <cell r="CZ50">
            <v>3277.8004114906007</v>
          </cell>
          <cell r="DA50">
            <v>2842.0403852291997</v>
          </cell>
          <cell r="DB50">
            <v>2687.0798359169894</v>
          </cell>
          <cell r="DC50">
            <v>1816.6539146778105</v>
          </cell>
          <cell r="DD50">
            <v>1227.8282352407596</v>
          </cell>
          <cell r="DE50">
            <v>31879.063322975981</v>
          </cell>
          <cell r="DF50">
            <v>1874.4699079870904</v>
          </cell>
          <cell r="DG50">
            <v>1765.0142365656202</v>
          </cell>
          <cell r="DH50">
            <v>2474.5595932295996</v>
          </cell>
          <cell r="DI50">
            <v>2533.4167826671496</v>
          </cell>
          <cell r="DJ50">
            <v>3827.6696849016394</v>
          </cell>
          <cell r="DK50">
            <v>3766.8784202264001</v>
          </cell>
          <cell r="DL50">
            <v>3644.4886220222602</v>
          </cell>
          <cell r="DM50">
            <v>3331.4634080899609</v>
          </cell>
          <cell r="DN50">
            <v>2879.4829835862502</v>
          </cell>
          <cell r="DO50">
            <v>2708.8716458644303</v>
          </cell>
          <cell r="DP50">
            <v>1840.6780308112498</v>
          </cell>
          <cell r="DQ50">
            <v>1232.0700070243299</v>
          </cell>
          <cell r="DR50">
            <v>16332.28509762563</v>
          </cell>
          <cell r="DS50">
            <v>1907.6789303835999</v>
          </cell>
          <cell r="DT50">
            <v>1822.8218133239402</v>
          </cell>
          <cell r="DU50">
            <v>2498.9811289436002</v>
          </cell>
          <cell r="DV50">
            <v>2642.1494610586196</v>
          </cell>
          <cell r="DW50">
            <v>3903.3220001293394</v>
          </cell>
          <cell r="DX50">
            <v>3557.3317637865302</v>
          </cell>
          <cell r="DY50">
            <v>0</v>
          </cell>
          <cell r="DZ50">
            <v>0</v>
          </cell>
          <cell r="EA50">
            <v>0</v>
          </cell>
          <cell r="EB50">
            <v>0</v>
          </cell>
          <cell r="EC50">
            <v>0</v>
          </cell>
          <cell r="ED50">
            <v>0</v>
          </cell>
          <cell r="EE50">
            <v>0</v>
          </cell>
          <cell r="EF50">
            <v>0</v>
          </cell>
          <cell r="EG50">
            <v>0</v>
          </cell>
          <cell r="EH50">
            <v>0</v>
          </cell>
          <cell r="EI50">
            <v>0</v>
          </cell>
          <cell r="EJ50">
            <v>0</v>
          </cell>
          <cell r="EK50">
            <v>0</v>
          </cell>
          <cell r="EL50">
            <v>0</v>
          </cell>
          <cell r="EM50">
            <v>0</v>
          </cell>
          <cell r="EN50">
            <v>0</v>
          </cell>
          <cell r="EO50">
            <v>0</v>
          </cell>
          <cell r="EP50">
            <v>0</v>
          </cell>
          <cell r="EQ50">
            <v>0</v>
          </cell>
          <cell r="ER50">
            <v>0</v>
          </cell>
          <cell r="ES50">
            <v>0</v>
          </cell>
          <cell r="ET50">
            <v>0</v>
          </cell>
          <cell r="EU50">
            <v>0</v>
          </cell>
          <cell r="EV50">
            <v>0</v>
          </cell>
          <cell r="EW50">
            <v>0</v>
          </cell>
          <cell r="EX50">
            <v>0</v>
          </cell>
          <cell r="EY50">
            <v>0</v>
          </cell>
          <cell r="EZ50">
            <v>0</v>
          </cell>
          <cell r="FA50">
            <v>0</v>
          </cell>
          <cell r="FB50">
            <v>0</v>
          </cell>
          <cell r="FC50">
            <v>0</v>
          </cell>
          <cell r="FD50">
            <v>0</v>
          </cell>
          <cell r="FE50">
            <v>0</v>
          </cell>
          <cell r="FF50">
            <v>0</v>
          </cell>
          <cell r="FG50">
            <v>0</v>
          </cell>
          <cell r="FH50">
            <v>0</v>
          </cell>
          <cell r="FI50">
            <v>0</v>
          </cell>
          <cell r="FJ50">
            <v>0</v>
          </cell>
          <cell r="FK50">
            <v>0</v>
          </cell>
          <cell r="FL50">
            <v>0</v>
          </cell>
          <cell r="FM50">
            <v>0</v>
          </cell>
          <cell r="FN50">
            <v>0</v>
          </cell>
          <cell r="FO50">
            <v>0</v>
          </cell>
          <cell r="FP50">
            <v>0</v>
          </cell>
          <cell r="FQ50">
            <v>0</v>
          </cell>
          <cell r="FR50">
            <v>0</v>
          </cell>
          <cell r="FS50">
            <v>0</v>
          </cell>
          <cell r="FT50">
            <v>0</v>
          </cell>
          <cell r="FU50">
            <v>0</v>
          </cell>
          <cell r="FV50">
            <v>0</v>
          </cell>
          <cell r="FW50">
            <v>0</v>
          </cell>
          <cell r="FX50">
            <v>0</v>
          </cell>
          <cell r="FY50">
            <v>0</v>
          </cell>
          <cell r="FZ50">
            <v>0</v>
          </cell>
          <cell r="GA50">
            <v>0</v>
          </cell>
          <cell r="GB50">
            <v>0</v>
          </cell>
          <cell r="GC50">
            <v>0</v>
          </cell>
          <cell r="GD50">
            <v>0</v>
          </cell>
          <cell r="GE50">
            <v>0</v>
          </cell>
          <cell r="GF50">
            <v>0</v>
          </cell>
          <cell r="GG50">
            <v>0</v>
          </cell>
          <cell r="GH50">
            <v>0</v>
          </cell>
          <cell r="GI50">
            <v>0</v>
          </cell>
          <cell r="GJ50">
            <v>0</v>
          </cell>
          <cell r="GK50">
            <v>0</v>
          </cell>
          <cell r="GL50">
            <v>0</v>
          </cell>
          <cell r="GM50">
            <v>0</v>
          </cell>
          <cell r="GN50">
            <v>0</v>
          </cell>
          <cell r="GO50">
            <v>0</v>
          </cell>
          <cell r="GP50">
            <v>0</v>
          </cell>
          <cell r="GQ50">
            <v>0</v>
          </cell>
          <cell r="GR50">
            <v>0</v>
          </cell>
          <cell r="GS50">
            <v>0</v>
          </cell>
          <cell r="GT50">
            <v>0</v>
          </cell>
          <cell r="GU50">
            <v>0</v>
          </cell>
          <cell r="GV50">
            <v>0</v>
          </cell>
          <cell r="GW50">
            <v>0</v>
          </cell>
          <cell r="GX50">
            <v>0</v>
          </cell>
          <cell r="GY50">
            <v>0</v>
          </cell>
          <cell r="GZ50">
            <v>0</v>
          </cell>
          <cell r="HA50">
            <v>0</v>
          </cell>
          <cell r="HB50">
            <v>0</v>
          </cell>
          <cell r="HC50">
            <v>0</v>
          </cell>
          <cell r="HD50">
            <v>0</v>
          </cell>
          <cell r="HE50">
            <v>0</v>
          </cell>
          <cell r="HF50">
            <v>0</v>
          </cell>
          <cell r="HG50">
            <v>0</v>
          </cell>
          <cell r="HH50">
            <v>0</v>
          </cell>
          <cell r="HI50">
            <v>0</v>
          </cell>
          <cell r="HJ50">
            <v>0</v>
          </cell>
          <cell r="HK50">
            <v>0</v>
          </cell>
          <cell r="HL50">
            <v>0</v>
          </cell>
          <cell r="HM50">
            <v>0</v>
          </cell>
          <cell r="HN50">
            <v>0</v>
          </cell>
          <cell r="HO50">
            <v>0</v>
          </cell>
          <cell r="HP50">
            <v>0</v>
          </cell>
          <cell r="HQ50">
            <v>0</v>
          </cell>
          <cell r="HR50">
            <v>0</v>
          </cell>
          <cell r="HS50">
            <v>0</v>
          </cell>
          <cell r="HT50">
            <v>0</v>
          </cell>
          <cell r="HU50">
            <v>0</v>
          </cell>
          <cell r="HV50">
            <v>0</v>
          </cell>
          <cell r="HW50">
            <v>0</v>
          </cell>
          <cell r="HX50">
            <v>0</v>
          </cell>
          <cell r="HY50">
            <v>0</v>
          </cell>
          <cell r="HZ50">
            <v>0</v>
          </cell>
          <cell r="IA50">
            <v>0</v>
          </cell>
          <cell r="IB50">
            <v>0</v>
          </cell>
          <cell r="IC50">
            <v>0</v>
          </cell>
          <cell r="ID50">
            <v>0</v>
          </cell>
          <cell r="IE50">
            <v>0</v>
          </cell>
          <cell r="IF50">
            <v>0</v>
          </cell>
          <cell r="IG50">
            <v>0</v>
          </cell>
          <cell r="IH50">
            <v>0</v>
          </cell>
          <cell r="II50">
            <v>0</v>
          </cell>
          <cell r="IJ50">
            <v>0</v>
          </cell>
          <cell r="IK50">
            <v>0</v>
          </cell>
          <cell r="IL50">
            <v>0</v>
          </cell>
          <cell r="IM50">
            <v>0</v>
          </cell>
          <cell r="IN50">
            <v>0</v>
          </cell>
          <cell r="IO50">
            <v>0</v>
          </cell>
          <cell r="IP50">
            <v>0</v>
          </cell>
          <cell r="IQ50">
            <v>0</v>
          </cell>
          <cell r="IR50">
            <v>0</v>
          </cell>
          <cell r="IS50">
            <v>0</v>
          </cell>
          <cell r="IT50">
            <v>0</v>
          </cell>
          <cell r="IU50">
            <v>0</v>
          </cell>
          <cell r="IV50">
            <v>0</v>
          </cell>
          <cell r="IW50">
            <v>0</v>
          </cell>
          <cell r="IX50">
            <v>0</v>
          </cell>
          <cell r="IY50">
            <v>0</v>
          </cell>
          <cell r="IZ50">
            <v>0</v>
          </cell>
          <cell r="JA50">
            <v>0</v>
          </cell>
          <cell r="JB50">
            <v>0</v>
          </cell>
          <cell r="JC50">
            <v>0</v>
          </cell>
          <cell r="JD50">
            <v>0</v>
          </cell>
          <cell r="JE50">
            <v>0</v>
          </cell>
          <cell r="JF50">
            <v>0</v>
          </cell>
          <cell r="JG50">
            <v>0</v>
          </cell>
          <cell r="JH50">
            <v>0</v>
          </cell>
          <cell r="JI50">
            <v>0</v>
          </cell>
          <cell r="JJ50">
            <v>0</v>
          </cell>
          <cell r="JK50">
            <v>0</v>
          </cell>
          <cell r="JL50">
            <v>0</v>
          </cell>
          <cell r="JM50">
            <v>0</v>
          </cell>
          <cell r="JN50">
            <v>0</v>
          </cell>
          <cell r="JO50">
            <v>0</v>
          </cell>
          <cell r="JP50">
            <v>0</v>
          </cell>
          <cell r="JQ50">
            <v>0</v>
          </cell>
        </row>
        <row r="51">
          <cell r="F51">
            <v>-96.935931523200026</v>
          </cell>
          <cell r="G51">
            <v>-159.24109821312004</v>
          </cell>
          <cell r="H51">
            <v>-220.39770126528003</v>
          </cell>
          <cell r="I51">
            <v>-235.52315031167993</v>
          </cell>
          <cell r="J51">
            <v>-282.68209480896002</v>
          </cell>
          <cell r="K51">
            <v>-327.34546965119995</v>
          </cell>
          <cell r="L51">
            <v>-304.44800143295998</v>
          </cell>
          <cell r="M51">
            <v>-298.42059848832002</v>
          </cell>
          <cell r="N51">
            <v>-241.35227335296008</v>
          </cell>
          <cell r="O51">
            <v>-214.49449219968002</v>
          </cell>
          <cell r="P51">
            <v>-142.41937321920003</v>
          </cell>
          <cell r="Q51">
            <v>-103.08859944768001</v>
          </cell>
          <cell r="R51">
            <v>-2613.8309171832002</v>
          </cell>
          <cell r="S51">
            <v>-100.0557743328</v>
          </cell>
          <cell r="T51">
            <v>-159.78661498800003</v>
          </cell>
          <cell r="U51">
            <v>-221.83177919759999</v>
          </cell>
          <cell r="V51">
            <v>-229.80833956079999</v>
          </cell>
          <cell r="W51">
            <v>-288.01756629360011</v>
          </cell>
          <cell r="X51">
            <v>-325.87762727519998</v>
          </cell>
          <cell r="Y51">
            <v>-301.44554462880006</v>
          </cell>
          <cell r="Z51">
            <v>-296.98205050800004</v>
          </cell>
          <cell r="AA51">
            <v>-237.18543797519999</v>
          </cell>
          <cell r="AB51">
            <v>-212.2398268847999</v>
          </cell>
          <cell r="AC51">
            <v>-140.585583996</v>
          </cell>
          <cell r="AD51">
            <v>-100.01477154240001</v>
          </cell>
          <cell r="AE51">
            <v>-2600.6170300387203</v>
          </cell>
          <cell r="AF51">
            <v>-103.54671726431999</v>
          </cell>
          <cell r="AG51">
            <v>-159.40600796736001</v>
          </cell>
          <cell r="AH51">
            <v>-231.97894065984005</v>
          </cell>
          <cell r="AI51">
            <v>-221.00559409632001</v>
          </cell>
          <cell r="AJ51">
            <v>-294.17883054911999</v>
          </cell>
          <cell r="AK51">
            <v>-330.25168520256005</v>
          </cell>
          <cell r="AL51">
            <v>-298.07641424351999</v>
          </cell>
          <cell r="AM51">
            <v>-294.3123035424</v>
          </cell>
          <cell r="AN51">
            <v>-222.83021223935995</v>
          </cell>
          <cell r="AO51">
            <v>-216.03556477536</v>
          </cell>
          <cell r="AP51">
            <v>-135.81672143424004</v>
          </cell>
          <cell r="AQ51">
            <v>-93.178038064319992</v>
          </cell>
          <cell r="AR51">
            <v>-2586.2104452835197</v>
          </cell>
          <cell r="AS51">
            <v>-109.63596905712001</v>
          </cell>
          <cell r="AT51">
            <v>-153.61199418576001</v>
          </cell>
          <cell r="AU51">
            <v>-230.88761331503997</v>
          </cell>
          <cell r="AV51">
            <v>-225.79648743696001</v>
          </cell>
          <cell r="AW51">
            <v>-293.17098043200002</v>
          </cell>
          <cell r="AX51">
            <v>-325.06449998351997</v>
          </cell>
          <cell r="AY51">
            <v>-298.92302915903991</v>
          </cell>
          <cell r="AZ51">
            <v>-292.28724041088003</v>
          </cell>
          <cell r="BA51">
            <v>-220.32897505872003</v>
          </cell>
          <cell r="BB51">
            <v>-211.88480200271999</v>
          </cell>
          <cell r="BC51">
            <v>-131.2715710944</v>
          </cell>
          <cell r="BD51">
            <v>-93.347283147359974</v>
          </cell>
          <cell r="BE51">
            <v>-2574.2050045747201</v>
          </cell>
          <cell r="BF51">
            <v>-112.63129979903999</v>
          </cell>
          <cell r="BG51">
            <v>-153.18773876736006</v>
          </cell>
          <cell r="BH51">
            <v>-231.75582262272005</v>
          </cell>
          <cell r="BI51">
            <v>-228.54451580928003</v>
          </cell>
          <cell r="BJ51">
            <v>-292.26115961855993</v>
          </cell>
          <cell r="BK51">
            <v>-313.59591318528004</v>
          </cell>
          <cell r="BL51">
            <v>-304.82786644991995</v>
          </cell>
          <cell r="BM51">
            <v>-291.21086472192002</v>
          </cell>
          <cell r="BN51">
            <v>-217.27399947263999</v>
          </cell>
          <cell r="BO51">
            <v>-208.99882764288006</v>
          </cell>
          <cell r="BP51">
            <v>-126.85105990656</v>
          </cell>
          <cell r="BQ51">
            <v>-93.065936578559985</v>
          </cell>
          <cell r="BR51">
            <v>-2559.3802409735999</v>
          </cell>
          <cell r="BS51">
            <v>-92.208611019360021</v>
          </cell>
          <cell r="BT51">
            <v>-157.02276643680003</v>
          </cell>
          <cell r="BU51">
            <v>-211.73540226431996</v>
          </cell>
          <cell r="BV51">
            <v>-224.85835818863998</v>
          </cell>
          <cell r="BW51">
            <v>-276.91565709984002</v>
          </cell>
          <cell r="BX51">
            <v>-315.97286219663994</v>
          </cell>
          <cell r="BY51">
            <v>-302.68205788656002</v>
          </cell>
          <cell r="BZ51">
            <v>-291.04991475120005</v>
          </cell>
          <cell r="CA51">
            <v>-231.63264106224003</v>
          </cell>
          <cell r="CB51">
            <v>-211.24000764240006</v>
          </cell>
          <cell r="CC51">
            <v>-144.27178230960001</v>
          </cell>
          <cell r="CD51">
            <v>-99.790180115999988</v>
          </cell>
          <cell r="CE51">
            <v>-2545.9503517536009</v>
          </cell>
          <cell r="CF51">
            <v>-93.968505047999997</v>
          </cell>
          <cell r="CG51">
            <v>-160.94248716480001</v>
          </cell>
          <cell r="CH51">
            <v>-216.1437848592</v>
          </cell>
          <cell r="CI51">
            <v>-223.91581803360003</v>
          </cell>
          <cell r="CJ51">
            <v>-280.63250049120012</v>
          </cell>
          <cell r="CK51">
            <v>-317.52179067840007</v>
          </cell>
          <cell r="CL51">
            <v>-293.71617168960012</v>
          </cell>
          <cell r="CM51">
            <v>-289.36712613600002</v>
          </cell>
          <cell r="CN51">
            <v>-231.1037600784</v>
          </cell>
          <cell r="CO51">
            <v>-206.79778004159999</v>
          </cell>
          <cell r="CP51">
            <v>-136.98082543199999</v>
          </cell>
          <cell r="CQ51">
            <v>-94.859802100799982</v>
          </cell>
          <cell r="CR51">
            <v>-2533.5908179243206</v>
          </cell>
          <cell r="CS51">
            <v>-100.87798743792001</v>
          </cell>
          <cell r="CT51">
            <v>-153.15548659487999</v>
          </cell>
          <cell r="CU51">
            <v>-219.21348656592002</v>
          </cell>
          <cell r="CV51">
            <v>-216.60180418800002</v>
          </cell>
          <cell r="CW51">
            <v>-283.60904961312002</v>
          </cell>
          <cell r="CX51">
            <v>-320.86322042544009</v>
          </cell>
          <cell r="CY51">
            <v>-291.74523108192005</v>
          </cell>
          <cell r="CZ51">
            <v>-286.83543873600001</v>
          </cell>
          <cell r="DA51">
            <v>-224.54743782240001</v>
          </cell>
          <cell r="DB51">
            <v>-206.99916930000001</v>
          </cell>
          <cell r="DC51">
            <v>-133.63653962736001</v>
          </cell>
          <cell r="DD51">
            <v>-95.505966531359974</v>
          </cell>
          <cell r="DE51">
            <v>-2521.0739793676798</v>
          </cell>
          <cell r="DF51">
            <v>-104.4806805504</v>
          </cell>
          <cell r="DG51">
            <v>-149.51488523136001</v>
          </cell>
          <cell r="DH51">
            <v>-224.80433424768</v>
          </cell>
          <cell r="DI51">
            <v>-214.17036953663995</v>
          </cell>
          <cell r="DJ51">
            <v>-285.08051620224001</v>
          </cell>
          <cell r="DK51">
            <v>-320.03771555712001</v>
          </cell>
          <cell r="DL51">
            <v>-288.85755607103999</v>
          </cell>
          <cell r="DM51">
            <v>-285.20986116479997</v>
          </cell>
          <cell r="DN51">
            <v>-215.93855619071996</v>
          </cell>
          <cell r="DO51">
            <v>-209.35405246272003</v>
          </cell>
          <cell r="DP51">
            <v>-131.61620427648003</v>
          </cell>
          <cell r="DQ51">
            <v>-92.009247876480018</v>
          </cell>
          <cell r="DR51">
            <v>-2505.8101205596795</v>
          </cell>
          <cell r="DS51">
            <v>-106.22759696208001</v>
          </cell>
          <cell r="DT51">
            <v>-148.83649177584002</v>
          </cell>
          <cell r="DU51">
            <v>-223.70976005136001</v>
          </cell>
          <cell r="DV51">
            <v>-218.77690751663999</v>
          </cell>
          <cell r="DW51">
            <v>-284.05685668799998</v>
          </cell>
          <cell r="DX51">
            <v>-314.95886785968008</v>
          </cell>
          <cell r="DY51">
            <v>-289.63008524735994</v>
          </cell>
          <cell r="DZ51">
            <v>-283.20059044991996</v>
          </cell>
          <cell r="EA51">
            <v>-213.47936961648003</v>
          </cell>
          <cell r="EB51">
            <v>-205.29770971247999</v>
          </cell>
          <cell r="EC51">
            <v>-127.1905896096</v>
          </cell>
          <cell r="ED51">
            <v>-90.445295070240036</v>
          </cell>
          <cell r="EE51">
            <v>-2492.80561978272</v>
          </cell>
          <cell r="EF51">
            <v>-109.11157168032</v>
          </cell>
          <cell r="EG51">
            <v>-154.26187571520003</v>
          </cell>
          <cell r="EH51">
            <v>-228.51087526080002</v>
          </cell>
          <cell r="EI51">
            <v>-218.24115077951996</v>
          </cell>
          <cell r="EJ51">
            <v>-287.60813538336004</v>
          </cell>
          <cell r="EK51">
            <v>-303.65343109727991</v>
          </cell>
          <cell r="EL51">
            <v>-294.99179190623994</v>
          </cell>
          <cell r="EM51">
            <v>-278.61728333472001</v>
          </cell>
          <cell r="EN51">
            <v>-210.96435830975994</v>
          </cell>
          <cell r="EO51">
            <v>-199.27405019808</v>
          </cell>
          <cell r="EP51">
            <v>-121.91686467840003</v>
          </cell>
          <cell r="EQ51">
            <v>-85.654231439039989</v>
          </cell>
          <cell r="ER51">
            <v>0</v>
          </cell>
          <cell r="ES51">
            <v>0</v>
          </cell>
          <cell r="ET51">
            <v>0</v>
          </cell>
          <cell r="EU51">
            <v>0</v>
          </cell>
          <cell r="EV51">
            <v>0</v>
          </cell>
          <cell r="EW51">
            <v>0</v>
          </cell>
          <cell r="EX51">
            <v>0</v>
          </cell>
          <cell r="EY51">
            <v>0</v>
          </cell>
          <cell r="EZ51">
            <v>0</v>
          </cell>
          <cell r="FA51">
            <v>0</v>
          </cell>
          <cell r="FB51">
            <v>0</v>
          </cell>
          <cell r="FC51">
            <v>0</v>
          </cell>
          <cell r="FD51">
            <v>0</v>
          </cell>
          <cell r="FE51">
            <v>0</v>
          </cell>
          <cell r="FF51">
            <v>0</v>
          </cell>
          <cell r="FG51">
            <v>0</v>
          </cell>
          <cell r="FH51">
            <v>0</v>
          </cell>
          <cell r="FI51">
            <v>0</v>
          </cell>
          <cell r="FJ51">
            <v>0</v>
          </cell>
          <cell r="FK51">
            <v>0</v>
          </cell>
          <cell r="FL51">
            <v>0</v>
          </cell>
          <cell r="FM51">
            <v>0</v>
          </cell>
          <cell r="FN51">
            <v>0</v>
          </cell>
          <cell r="FO51">
            <v>0</v>
          </cell>
          <cell r="FP51">
            <v>0</v>
          </cell>
          <cell r="FQ51">
            <v>0</v>
          </cell>
          <cell r="FR51">
            <v>0</v>
          </cell>
          <cell r="FS51">
            <v>0</v>
          </cell>
          <cell r="FT51">
            <v>0</v>
          </cell>
          <cell r="FU51">
            <v>0</v>
          </cell>
          <cell r="FV51">
            <v>0</v>
          </cell>
          <cell r="FW51">
            <v>0</v>
          </cell>
          <cell r="FX51">
            <v>0</v>
          </cell>
          <cell r="FY51">
            <v>0</v>
          </cell>
          <cell r="FZ51">
            <v>0</v>
          </cell>
          <cell r="GA51">
            <v>0</v>
          </cell>
          <cell r="GB51">
            <v>0</v>
          </cell>
          <cell r="GC51">
            <v>0</v>
          </cell>
          <cell r="GD51">
            <v>0</v>
          </cell>
          <cell r="GE51">
            <v>0</v>
          </cell>
          <cell r="GF51">
            <v>0</v>
          </cell>
          <cell r="GG51">
            <v>0</v>
          </cell>
          <cell r="GH51">
            <v>0</v>
          </cell>
          <cell r="GI51">
            <v>0</v>
          </cell>
          <cell r="GJ51">
            <v>0</v>
          </cell>
          <cell r="GK51">
            <v>0</v>
          </cell>
          <cell r="GL51">
            <v>0</v>
          </cell>
          <cell r="GM51">
            <v>0</v>
          </cell>
          <cell r="GN51">
            <v>0</v>
          </cell>
          <cell r="GO51">
            <v>0</v>
          </cell>
          <cell r="GP51">
            <v>0</v>
          </cell>
          <cell r="GQ51">
            <v>0</v>
          </cell>
          <cell r="GR51">
            <v>0</v>
          </cell>
          <cell r="GS51">
            <v>0</v>
          </cell>
          <cell r="GT51">
            <v>0</v>
          </cell>
          <cell r="GU51">
            <v>0</v>
          </cell>
          <cell r="GV51">
            <v>0</v>
          </cell>
          <cell r="GW51">
            <v>0</v>
          </cell>
          <cell r="GX51">
            <v>0</v>
          </cell>
          <cell r="GY51">
            <v>0</v>
          </cell>
          <cell r="GZ51">
            <v>0</v>
          </cell>
          <cell r="HA51">
            <v>0</v>
          </cell>
          <cell r="HB51">
            <v>0</v>
          </cell>
          <cell r="HC51">
            <v>0</v>
          </cell>
          <cell r="HD51">
            <v>0</v>
          </cell>
          <cell r="HE51">
            <v>0</v>
          </cell>
          <cell r="HF51">
            <v>0</v>
          </cell>
          <cell r="HG51">
            <v>0</v>
          </cell>
          <cell r="HH51">
            <v>0</v>
          </cell>
          <cell r="HI51">
            <v>0</v>
          </cell>
          <cell r="HJ51">
            <v>0</v>
          </cell>
          <cell r="HK51">
            <v>0</v>
          </cell>
          <cell r="HL51">
            <v>0</v>
          </cell>
          <cell r="HM51">
            <v>0</v>
          </cell>
          <cell r="HN51">
            <v>0</v>
          </cell>
          <cell r="HO51">
            <v>0</v>
          </cell>
          <cell r="HP51">
            <v>0</v>
          </cell>
          <cell r="HQ51">
            <v>0</v>
          </cell>
          <cell r="HR51">
            <v>0</v>
          </cell>
          <cell r="HS51">
            <v>0</v>
          </cell>
          <cell r="HT51">
            <v>0</v>
          </cell>
          <cell r="HU51">
            <v>0</v>
          </cell>
          <cell r="HV51">
            <v>0</v>
          </cell>
          <cell r="HW51">
            <v>0</v>
          </cell>
          <cell r="HX51">
            <v>0</v>
          </cell>
          <cell r="HY51">
            <v>0</v>
          </cell>
          <cell r="HZ51">
            <v>0</v>
          </cell>
          <cell r="IA51">
            <v>0</v>
          </cell>
          <cell r="IB51">
            <v>0</v>
          </cell>
          <cell r="IC51">
            <v>0</v>
          </cell>
          <cell r="ID51">
            <v>0</v>
          </cell>
          <cell r="IE51">
            <v>0</v>
          </cell>
          <cell r="IF51">
            <v>0</v>
          </cell>
          <cell r="IG51">
            <v>0</v>
          </cell>
          <cell r="IH51">
            <v>0</v>
          </cell>
          <cell r="II51">
            <v>0</v>
          </cell>
          <cell r="IJ51">
            <v>0</v>
          </cell>
          <cell r="IK51">
            <v>0</v>
          </cell>
          <cell r="IL51">
            <v>0</v>
          </cell>
          <cell r="IM51">
            <v>0</v>
          </cell>
          <cell r="IN51">
            <v>0</v>
          </cell>
          <cell r="IO51">
            <v>0</v>
          </cell>
          <cell r="IP51">
            <v>0</v>
          </cell>
          <cell r="IQ51">
            <v>0</v>
          </cell>
          <cell r="IR51">
            <v>0</v>
          </cell>
          <cell r="IS51">
            <v>0</v>
          </cell>
          <cell r="IT51">
            <v>0</v>
          </cell>
          <cell r="IU51">
            <v>0</v>
          </cell>
          <cell r="IV51">
            <v>0</v>
          </cell>
          <cell r="IW51">
            <v>0</v>
          </cell>
          <cell r="IX51">
            <v>0</v>
          </cell>
          <cell r="IY51">
            <v>0</v>
          </cell>
          <cell r="IZ51">
            <v>0</v>
          </cell>
          <cell r="JA51">
            <v>0</v>
          </cell>
          <cell r="JB51">
            <v>0</v>
          </cell>
          <cell r="JC51">
            <v>0</v>
          </cell>
          <cell r="JD51">
            <v>0</v>
          </cell>
          <cell r="JE51">
            <v>0</v>
          </cell>
          <cell r="JF51">
            <v>0</v>
          </cell>
          <cell r="JG51">
            <v>0</v>
          </cell>
          <cell r="JH51">
            <v>0</v>
          </cell>
          <cell r="JI51">
            <v>0</v>
          </cell>
          <cell r="JJ51">
            <v>0</v>
          </cell>
          <cell r="JK51">
            <v>0</v>
          </cell>
          <cell r="JL51">
            <v>0</v>
          </cell>
          <cell r="JM51">
            <v>0</v>
          </cell>
          <cell r="JN51">
            <v>0</v>
          </cell>
          <cell r="JO51">
            <v>0</v>
          </cell>
          <cell r="JP51">
            <v>0</v>
          </cell>
          <cell r="JQ51">
            <v>0</v>
          </cell>
        </row>
        <row r="52">
          <cell r="F52">
            <v>-303.33660515171999</v>
          </cell>
          <cell r="G52">
            <v>-406.61745310451994</v>
          </cell>
          <cell r="H52">
            <v>-584.48777443476013</v>
          </cell>
          <cell r="I52">
            <v>-562.58578042631996</v>
          </cell>
          <cell r="J52">
            <v>-750.55002323700012</v>
          </cell>
          <cell r="K52">
            <v>-804.95957284344001</v>
          </cell>
          <cell r="L52">
            <v>-811.25074570260006</v>
          </cell>
          <cell r="M52">
            <v>-780.42031842599988</v>
          </cell>
          <cell r="N52">
            <v>-520.78594894367984</v>
          </cell>
          <cell r="O52">
            <v>-568.33447557516001</v>
          </cell>
          <cell r="P52">
            <v>-383.99783202648007</v>
          </cell>
          <cell r="Q52">
            <v>-259.80172288475995</v>
          </cell>
          <cell r="R52">
            <v>-6704.0236923309003</v>
          </cell>
          <cell r="S52">
            <v>-316.22128496010009</v>
          </cell>
          <cell r="T52">
            <v>-391.01454357030008</v>
          </cell>
          <cell r="U52">
            <v>-600.05767453514989</v>
          </cell>
          <cell r="V52">
            <v>-549.08885430944997</v>
          </cell>
          <cell r="W52">
            <v>-765.99298766250013</v>
          </cell>
          <cell r="X52">
            <v>-801.15184620315006</v>
          </cell>
          <cell r="Y52">
            <v>-794.11376679570003</v>
          </cell>
          <cell r="Z52">
            <v>-786.57968877345024</v>
          </cell>
          <cell r="AA52">
            <v>-503.61129677430011</v>
          </cell>
          <cell r="AB52">
            <v>-569.8039629906001</v>
          </cell>
          <cell r="AC52">
            <v>-377.32224422295002</v>
          </cell>
          <cell r="AD52">
            <v>-249.06554153325004</v>
          </cell>
          <cell r="AE52">
            <v>-6666.1242116839203</v>
          </cell>
          <cell r="AF52">
            <v>-322.91355831066011</v>
          </cell>
          <cell r="AG52">
            <v>-381.70346940756008</v>
          </cell>
          <cell r="AH52">
            <v>-632.61190690752005</v>
          </cell>
          <cell r="AI52">
            <v>-525.42475963985999</v>
          </cell>
          <cell r="AJ52">
            <v>-771.50838416369982</v>
          </cell>
          <cell r="AK52">
            <v>-827.91193636295998</v>
          </cell>
          <cell r="AL52">
            <v>-787.64823963396009</v>
          </cell>
          <cell r="AM52">
            <v>-777.79577703798009</v>
          </cell>
          <cell r="AN52">
            <v>-465.22930383582008</v>
          </cell>
          <cell r="AO52">
            <v>-581.61458742456011</v>
          </cell>
          <cell r="AP52">
            <v>-368.53825805663996</v>
          </cell>
          <cell r="AQ52">
            <v>-223.22403090270004</v>
          </cell>
          <cell r="AR52">
            <v>-6620.849761345321</v>
          </cell>
          <cell r="AS52">
            <v>-327.84224420960999</v>
          </cell>
          <cell r="AT52">
            <v>-379.78692608574005</v>
          </cell>
          <cell r="AU52">
            <v>-615.95865123038993</v>
          </cell>
          <cell r="AV52">
            <v>-542.10297213333001</v>
          </cell>
          <cell r="AW52">
            <v>-768.90613048593002</v>
          </cell>
          <cell r="AX52">
            <v>-800.47913711256001</v>
          </cell>
          <cell r="AY52">
            <v>-804.37721301720001</v>
          </cell>
          <cell r="AZ52">
            <v>-771.03390363647998</v>
          </cell>
          <cell r="BA52">
            <v>-460.84224491705999</v>
          </cell>
          <cell r="BB52">
            <v>-567.44566320228012</v>
          </cell>
          <cell r="BC52">
            <v>-355.61300135966991</v>
          </cell>
          <cell r="BD52">
            <v>-226.46167395506998</v>
          </cell>
          <cell r="BE52">
            <v>-6597.5667516633594</v>
          </cell>
          <cell r="BF52">
            <v>-336.03056293823988</v>
          </cell>
          <cell r="BG52">
            <v>-387.99704632895993</v>
          </cell>
          <cell r="BH52">
            <v>-617.41014543935989</v>
          </cell>
          <cell r="BI52">
            <v>-542.15611831295996</v>
          </cell>
          <cell r="BJ52">
            <v>-766.32816724991994</v>
          </cell>
          <cell r="BK52">
            <v>-767.72936787264007</v>
          </cell>
          <cell r="BL52">
            <v>-826.67838333312</v>
          </cell>
          <cell r="BM52">
            <v>-753.51515023872003</v>
          </cell>
          <cell r="BN52">
            <v>-465.05898766080008</v>
          </cell>
          <cell r="BO52">
            <v>-559.04501171519985</v>
          </cell>
          <cell r="BP52">
            <v>-340.19876854079996</v>
          </cell>
          <cell r="BQ52">
            <v>-235.41904203264005</v>
          </cell>
          <cell r="BR52">
            <v>-6563.9831813275205</v>
          </cell>
          <cell r="BS52">
            <v>-281.68356597081004</v>
          </cell>
          <cell r="BT52">
            <v>-409.38764235306007</v>
          </cell>
          <cell r="BU52">
            <v>-551.20902982572011</v>
          </cell>
          <cell r="BV52">
            <v>-541.17704371131003</v>
          </cell>
          <cell r="BW52">
            <v>-743.59812266148015</v>
          </cell>
          <cell r="BX52">
            <v>-770.30387887694997</v>
          </cell>
          <cell r="BY52">
            <v>-796.48540795281008</v>
          </cell>
          <cell r="BZ52">
            <v>-761.64796505763013</v>
          </cell>
          <cell r="CA52">
            <v>-507.67288413567019</v>
          </cell>
          <cell r="CB52">
            <v>-559.13239009323013</v>
          </cell>
          <cell r="CC52">
            <v>-390.40756791437997</v>
          </cell>
          <cell r="CD52">
            <v>-251.27768277447004</v>
          </cell>
          <cell r="CE52">
            <v>-6530.8896327741013</v>
          </cell>
          <cell r="CF52">
            <v>-294.05079070830004</v>
          </cell>
          <cell r="CG52">
            <v>-397.53133681439999</v>
          </cell>
          <cell r="CH52">
            <v>-584.67158031630004</v>
          </cell>
          <cell r="CI52">
            <v>-535.0096529169</v>
          </cell>
          <cell r="CJ52">
            <v>-746.3521418250001</v>
          </cell>
          <cell r="CK52">
            <v>-780.60949117229995</v>
          </cell>
          <cell r="CL52">
            <v>-773.75187533940016</v>
          </cell>
          <cell r="CM52">
            <v>-766.41097880489997</v>
          </cell>
          <cell r="CN52">
            <v>-490.69818660060002</v>
          </cell>
          <cell r="CO52">
            <v>-555.19360496519994</v>
          </cell>
          <cell r="CP52">
            <v>-367.64731488390009</v>
          </cell>
          <cell r="CQ52">
            <v>-238.96267842690008</v>
          </cell>
          <cell r="CR52">
            <v>-6494.3168866405213</v>
          </cell>
          <cell r="CS52">
            <v>-314.59104392121009</v>
          </cell>
          <cell r="CT52">
            <v>-367.40937529674005</v>
          </cell>
          <cell r="CU52">
            <v>-600.98135220270001</v>
          </cell>
          <cell r="CV52">
            <v>-512.59042060316995</v>
          </cell>
          <cell r="CW52">
            <v>-744.83036875044013</v>
          </cell>
          <cell r="CX52">
            <v>-802.16678646972002</v>
          </cell>
          <cell r="CY52">
            <v>-769.42038417741003</v>
          </cell>
          <cell r="CZ52">
            <v>-759.18902327667001</v>
          </cell>
          <cell r="DA52">
            <v>-478.06150645889994</v>
          </cell>
          <cell r="DB52">
            <v>-552.0154507018201</v>
          </cell>
          <cell r="DC52">
            <v>-361.83865370246997</v>
          </cell>
          <cell r="DD52">
            <v>-231.22252107927005</v>
          </cell>
          <cell r="DE52">
            <v>-6458.8579169200793</v>
          </cell>
          <cell r="DF52">
            <v>-320.11534803647999</v>
          </cell>
          <cell r="DG52">
            <v>-359.15745581952001</v>
          </cell>
          <cell r="DH52">
            <v>-613.04659019904011</v>
          </cell>
          <cell r="DI52">
            <v>-509.17450934171995</v>
          </cell>
          <cell r="DJ52">
            <v>-747.64730011740005</v>
          </cell>
          <cell r="DK52">
            <v>-802.30641255792</v>
          </cell>
          <cell r="DL52">
            <v>-763.28798479991997</v>
          </cell>
          <cell r="DM52">
            <v>-753.74023754195991</v>
          </cell>
          <cell r="DN52">
            <v>-450.84076866563998</v>
          </cell>
          <cell r="DO52">
            <v>-563.62650740111997</v>
          </cell>
          <cell r="DP52">
            <v>-357.14016760128004</v>
          </cell>
          <cell r="DQ52">
            <v>-218.77463483807998</v>
          </cell>
          <cell r="DR52">
            <v>-6415.0202350858799</v>
          </cell>
          <cell r="DS52">
            <v>-317.65025734299007</v>
          </cell>
          <cell r="DT52">
            <v>-367.98007864265992</v>
          </cell>
          <cell r="DU52">
            <v>-596.80967761700992</v>
          </cell>
          <cell r="DV52">
            <v>-525.25002999446997</v>
          </cell>
          <cell r="DW52">
            <v>-745.00231295786989</v>
          </cell>
          <cell r="DX52">
            <v>-775.59377533704003</v>
          </cell>
          <cell r="DY52">
            <v>-779.37066753480008</v>
          </cell>
          <cell r="DZ52">
            <v>-747.06393772031981</v>
          </cell>
          <cell r="EA52">
            <v>-446.51554300254003</v>
          </cell>
          <cell r="EB52">
            <v>-549.80486538252001</v>
          </cell>
          <cell r="EC52">
            <v>-344.55767489253003</v>
          </cell>
          <cell r="ED52">
            <v>-219.42141466113003</v>
          </cell>
          <cell r="EE52">
            <v>-6384.2621722803005</v>
          </cell>
          <cell r="EF52">
            <v>-325.52960784642005</v>
          </cell>
          <cell r="EG52">
            <v>-397.09617124967991</v>
          </cell>
          <cell r="EH52">
            <v>-603.18775185011987</v>
          </cell>
          <cell r="EI52">
            <v>-522.04019413625997</v>
          </cell>
          <cell r="EJ52">
            <v>-748.99775600298005</v>
          </cell>
          <cell r="EK52">
            <v>-744.75866867795992</v>
          </cell>
          <cell r="EL52">
            <v>-798.97890526919991</v>
          </cell>
          <cell r="EM52">
            <v>-721.24799239169988</v>
          </cell>
          <cell r="EN52">
            <v>-451.15618674528014</v>
          </cell>
          <cell r="EO52">
            <v>-534.09186278567995</v>
          </cell>
          <cell r="EP52">
            <v>-321.09076623060002</v>
          </cell>
          <cell r="EQ52">
            <v>-216.08630909442005</v>
          </cell>
          <cell r="ER52">
            <v>-6359.0241161221502</v>
          </cell>
          <cell r="ES52">
            <v>-286.31261200544998</v>
          </cell>
          <cell r="ET52">
            <v>-383.79708583845002</v>
          </cell>
          <cell r="EU52">
            <v>-551.6848891348501</v>
          </cell>
          <cell r="EV52">
            <v>-531.01208866770003</v>
          </cell>
          <cell r="EW52">
            <v>-708.42731785125</v>
          </cell>
          <cell r="EX52">
            <v>-759.78327028590024</v>
          </cell>
          <cell r="EY52">
            <v>-765.72136711725011</v>
          </cell>
          <cell r="EZ52">
            <v>-736.62121892249991</v>
          </cell>
          <cell r="FA52">
            <v>-491.55816609479996</v>
          </cell>
          <cell r="FB52">
            <v>-536.43815296635012</v>
          </cell>
          <cell r="FC52">
            <v>-362.44693329030002</v>
          </cell>
          <cell r="FD52">
            <v>-245.22101394735</v>
          </cell>
          <cell r="FE52">
            <v>-6325.8479968660795</v>
          </cell>
          <cell r="FF52">
            <v>-298.38316119312009</v>
          </cell>
          <cell r="FG52">
            <v>-368.95731290735995</v>
          </cell>
          <cell r="FH52">
            <v>-566.20826725367999</v>
          </cell>
          <cell r="FI52">
            <v>-518.11461124584014</v>
          </cell>
          <cell r="FJ52">
            <v>-722.78312681999989</v>
          </cell>
          <cell r="FK52">
            <v>-755.95866513528006</v>
          </cell>
          <cell r="FL52">
            <v>-749.31760559183977</v>
          </cell>
          <cell r="FM52">
            <v>-742.20852684264014</v>
          </cell>
          <cell r="FN52">
            <v>-475.20245439216001</v>
          </cell>
          <cell r="FO52">
            <v>-537.66117533472016</v>
          </cell>
          <cell r="FP52">
            <v>-356.03739967704007</v>
          </cell>
          <cell r="FQ52">
            <v>-235.0156904724</v>
          </cell>
          <cell r="FR52">
            <v>-6288.1480965884384</v>
          </cell>
          <cell r="FS52">
            <v>-304.60402665386999</v>
          </cell>
          <cell r="FT52">
            <v>-355.74558560478005</v>
          </cell>
          <cell r="FU52">
            <v>-581.90257911689991</v>
          </cell>
          <cell r="FV52">
            <v>-496.31770883798998</v>
          </cell>
          <cell r="FW52">
            <v>-721.18496021868009</v>
          </cell>
          <cell r="FX52">
            <v>-776.70117420083989</v>
          </cell>
          <cell r="FY52">
            <v>-744.99434023526987</v>
          </cell>
          <cell r="FZ52">
            <v>-735.08778444248992</v>
          </cell>
          <cell r="GA52">
            <v>-462.88495069830003</v>
          </cell>
          <cell r="GB52">
            <v>-534.49115067953994</v>
          </cell>
          <cell r="GC52">
            <v>-350.35171231508997</v>
          </cell>
          <cell r="GD52">
            <v>-223.88212358469005</v>
          </cell>
          <cell r="GE52">
            <v>-6252.7241536141191</v>
          </cell>
          <cell r="GF52">
            <v>-309.89890075872</v>
          </cell>
          <cell r="GG52">
            <v>-370.06618176527996</v>
          </cell>
          <cell r="GH52">
            <v>-580.85219960585994</v>
          </cell>
          <cell r="GI52">
            <v>-511.20591154542007</v>
          </cell>
          <cell r="GJ52">
            <v>-725.08246501782003</v>
          </cell>
          <cell r="GK52">
            <v>-754.85597385744006</v>
          </cell>
          <cell r="GL52">
            <v>-758.53187963279981</v>
          </cell>
          <cell r="GM52">
            <v>-727.08896612351975</v>
          </cell>
          <cell r="GN52">
            <v>-434.57662474044002</v>
          </cell>
          <cell r="GO52">
            <v>-535.10420053272003</v>
          </cell>
          <cell r="GP52">
            <v>-335.34490283658016</v>
          </cell>
          <cell r="GQ52">
            <v>-210.11594719752003</v>
          </cell>
          <cell r="GR52">
            <v>-6219.5811565159802</v>
          </cell>
          <cell r="GS52">
            <v>-316.77881193656998</v>
          </cell>
          <cell r="GT52">
            <v>-365.76804888303002</v>
          </cell>
          <cell r="GU52">
            <v>-582.03768919023003</v>
          </cell>
          <cell r="GV52">
            <v>-511.09509070127996</v>
          </cell>
          <cell r="GW52">
            <v>-722.42394933455989</v>
          </cell>
          <cell r="GX52">
            <v>-723.74487283827011</v>
          </cell>
          <cell r="GY52">
            <v>-779.31660095465998</v>
          </cell>
          <cell r="GZ52">
            <v>-710.34501142296017</v>
          </cell>
          <cell r="HA52">
            <v>-438.41498315939998</v>
          </cell>
          <cell r="HB52">
            <v>-527.01639125234999</v>
          </cell>
          <cell r="HC52">
            <v>-320.70821409314999</v>
          </cell>
          <cell r="HD52">
            <v>-221.93149274951998</v>
          </cell>
          <cell r="HE52">
            <v>-6185.9527363296002</v>
          </cell>
          <cell r="HF52">
            <v>-265.46095222380001</v>
          </cell>
          <cell r="HG52">
            <v>-385.81034357879992</v>
          </cell>
          <cell r="HH52">
            <v>-519.46400716560004</v>
          </cell>
          <cell r="HI52">
            <v>-510.00977941379989</v>
          </cell>
          <cell r="HJ52">
            <v>-700.77309989040009</v>
          </cell>
          <cell r="HK52">
            <v>-725.94082826099998</v>
          </cell>
          <cell r="HL52">
            <v>-750.61452058380007</v>
          </cell>
          <cell r="HM52">
            <v>-717.78342256739995</v>
          </cell>
          <cell r="HN52">
            <v>-478.43517876660013</v>
          </cell>
          <cell r="HO52">
            <v>-526.93104825540001</v>
          </cell>
          <cell r="HP52">
            <v>-367.92336243239998</v>
          </cell>
          <cell r="HQ52">
            <v>-236.8061931906</v>
          </cell>
          <cell r="HR52">
            <v>-6152.7854961398089</v>
          </cell>
          <cell r="HS52">
            <v>-277.02679756202991</v>
          </cell>
          <cell r="HT52">
            <v>-371.34961278423003</v>
          </cell>
          <cell r="HU52">
            <v>-533.79240624398994</v>
          </cell>
          <cell r="HV52">
            <v>-513.79007498118017</v>
          </cell>
          <cell r="HW52">
            <v>-685.45129673175006</v>
          </cell>
          <cell r="HX52">
            <v>-735.14165070905983</v>
          </cell>
          <cell r="HY52">
            <v>-740.88716061615025</v>
          </cell>
          <cell r="HZ52">
            <v>-712.73080101150003</v>
          </cell>
          <cell r="IA52">
            <v>-475.61573908631999</v>
          </cell>
          <cell r="IB52">
            <v>-519.04015881608984</v>
          </cell>
          <cell r="IC52">
            <v>-350.69189761602001</v>
          </cell>
          <cell r="ID52">
            <v>-237.26789998148999</v>
          </cell>
          <cell r="IE52">
            <v>-185.33090813447998</v>
          </cell>
          <cell r="IF52">
            <v>-185.33090813447998</v>
          </cell>
          <cell r="IG52">
            <v>0</v>
          </cell>
          <cell r="IH52">
            <v>0</v>
          </cell>
          <cell r="II52">
            <v>0</v>
          </cell>
          <cell r="IJ52">
            <v>0</v>
          </cell>
          <cell r="IK52">
            <v>0</v>
          </cell>
          <cell r="IL52">
            <v>0</v>
          </cell>
          <cell r="IM52">
            <v>0</v>
          </cell>
          <cell r="IN52">
            <v>0</v>
          </cell>
          <cell r="IO52">
            <v>0</v>
          </cell>
          <cell r="IP52">
            <v>0</v>
          </cell>
          <cell r="IQ52">
            <v>0</v>
          </cell>
          <cell r="IR52">
            <v>0</v>
          </cell>
          <cell r="IS52">
            <v>0</v>
          </cell>
          <cell r="IT52">
            <v>0</v>
          </cell>
          <cell r="IU52">
            <v>0</v>
          </cell>
          <cell r="IV52">
            <v>0</v>
          </cell>
          <cell r="IW52">
            <v>0</v>
          </cell>
          <cell r="IX52">
            <v>0</v>
          </cell>
          <cell r="IY52">
            <v>0</v>
          </cell>
          <cell r="IZ52">
            <v>0</v>
          </cell>
          <cell r="JA52">
            <v>0</v>
          </cell>
          <cell r="JB52">
            <v>0</v>
          </cell>
          <cell r="JC52">
            <v>0</v>
          </cell>
          <cell r="JD52">
            <v>0</v>
          </cell>
          <cell r="JE52">
            <v>0</v>
          </cell>
          <cell r="JF52">
            <v>0</v>
          </cell>
          <cell r="JG52">
            <v>0</v>
          </cell>
          <cell r="JH52">
            <v>0</v>
          </cell>
          <cell r="JI52">
            <v>0</v>
          </cell>
          <cell r="JJ52">
            <v>0</v>
          </cell>
          <cell r="JK52">
            <v>0</v>
          </cell>
          <cell r="JL52">
            <v>0</v>
          </cell>
          <cell r="JM52">
            <v>0</v>
          </cell>
          <cell r="JN52">
            <v>0</v>
          </cell>
          <cell r="JO52">
            <v>0</v>
          </cell>
          <cell r="JP52">
            <v>0</v>
          </cell>
          <cell r="JQ52">
            <v>0</v>
          </cell>
        </row>
        <row r="53">
          <cell r="F53">
            <v>-202.22440343447994</v>
          </cell>
          <cell r="G53">
            <v>-271.07830206968009</v>
          </cell>
          <cell r="H53">
            <v>-389.65851628984001</v>
          </cell>
          <cell r="I53">
            <v>-375.05718695088001</v>
          </cell>
          <cell r="J53">
            <v>-500.36668215799995</v>
          </cell>
          <cell r="K53">
            <v>-536.63971522895997</v>
          </cell>
          <cell r="L53">
            <v>-540.83383046840004</v>
          </cell>
          <cell r="M53">
            <v>-520.28021228399996</v>
          </cell>
          <cell r="N53">
            <v>-347.19063262911999</v>
          </cell>
          <cell r="O53">
            <v>-378.88965038343997</v>
          </cell>
          <cell r="P53">
            <v>-255.99855468432003</v>
          </cell>
          <cell r="Q53">
            <v>-173.20114858983999</v>
          </cell>
          <cell r="R53">
            <v>-4469.3491282205996</v>
          </cell>
          <cell r="S53">
            <v>-210.81418997340006</v>
          </cell>
          <cell r="T53">
            <v>-260.67636238019998</v>
          </cell>
          <cell r="U53">
            <v>-400.03844969010004</v>
          </cell>
          <cell r="V53">
            <v>-366.0592362063</v>
          </cell>
          <cell r="W53">
            <v>-510.66199177500005</v>
          </cell>
          <cell r="X53">
            <v>-534.10123080210008</v>
          </cell>
          <cell r="Y53">
            <v>-529.40917786379998</v>
          </cell>
          <cell r="Z53">
            <v>-524.38645918229997</v>
          </cell>
          <cell r="AA53">
            <v>-335.74086451619996</v>
          </cell>
          <cell r="AB53">
            <v>-379.86930866040001</v>
          </cell>
          <cell r="AC53">
            <v>-251.54816281530009</v>
          </cell>
          <cell r="AD53">
            <v>-166.04369435550001</v>
          </cell>
          <cell r="AE53">
            <v>-4444.0828077892802</v>
          </cell>
          <cell r="AF53">
            <v>-215.27570554044001</v>
          </cell>
          <cell r="AG53">
            <v>-254.46897960503998</v>
          </cell>
          <cell r="AH53">
            <v>-421.74127127167986</v>
          </cell>
          <cell r="AI53">
            <v>-350.28317309324007</v>
          </cell>
          <cell r="AJ53">
            <v>-514.33892277580003</v>
          </cell>
          <cell r="AK53">
            <v>-551.94129090863987</v>
          </cell>
          <cell r="AL53">
            <v>-525.09882642264017</v>
          </cell>
          <cell r="AM53">
            <v>-518.53051802531991</v>
          </cell>
          <cell r="AN53">
            <v>-310.15286922388003</v>
          </cell>
          <cell r="AO53">
            <v>-387.74305828304006</v>
          </cell>
          <cell r="AP53">
            <v>-245.69217203776003</v>
          </cell>
          <cell r="AQ53">
            <v>-148.81602060180003</v>
          </cell>
          <cell r="AR53">
            <v>-4413.8998408968801</v>
          </cell>
          <cell r="AS53">
            <v>-218.56149613974</v>
          </cell>
          <cell r="AT53">
            <v>-253.19128405716</v>
          </cell>
          <cell r="AU53">
            <v>-410.63910082025996</v>
          </cell>
          <cell r="AV53">
            <v>-361.40198142221988</v>
          </cell>
          <cell r="AW53">
            <v>-512.60408699062009</v>
          </cell>
          <cell r="AX53">
            <v>-533.65275807504008</v>
          </cell>
          <cell r="AY53">
            <v>-536.25147534480004</v>
          </cell>
          <cell r="AZ53">
            <v>-514.02260242431998</v>
          </cell>
          <cell r="BA53">
            <v>-307.22816327804003</v>
          </cell>
          <cell r="BB53">
            <v>-378.29710880151998</v>
          </cell>
          <cell r="BC53">
            <v>-237.07533423978001</v>
          </cell>
          <cell r="BD53">
            <v>-150.97444930338003</v>
          </cell>
          <cell r="BE53">
            <v>-4398.3778344422408</v>
          </cell>
          <cell r="BF53">
            <v>-224.02037529216005</v>
          </cell>
          <cell r="BG53">
            <v>-258.66469755263995</v>
          </cell>
          <cell r="BH53">
            <v>-411.60676362623991</v>
          </cell>
          <cell r="BI53">
            <v>-361.43741220864007</v>
          </cell>
          <cell r="BJ53">
            <v>-510.88544483328002</v>
          </cell>
          <cell r="BK53">
            <v>-511.81957858176008</v>
          </cell>
          <cell r="BL53">
            <v>-551.11892222208007</v>
          </cell>
          <cell r="BM53">
            <v>-502.34343349248013</v>
          </cell>
          <cell r="BN53">
            <v>-310.03932510720011</v>
          </cell>
          <cell r="BO53">
            <v>-372.69667447680007</v>
          </cell>
          <cell r="BP53">
            <v>-226.79917902719998</v>
          </cell>
          <cell r="BQ53">
            <v>-156.94602802176001</v>
          </cell>
          <cell r="BR53">
            <v>-4375.9887875516806</v>
          </cell>
          <cell r="BS53">
            <v>-187.78904398054001</v>
          </cell>
          <cell r="BT53">
            <v>-272.92509490204009</v>
          </cell>
          <cell r="BU53">
            <v>-367.47268655048009</v>
          </cell>
          <cell r="BV53">
            <v>-360.78469580754006</v>
          </cell>
          <cell r="BW53">
            <v>-495.73208177431997</v>
          </cell>
          <cell r="BX53">
            <v>-513.53591925130002</v>
          </cell>
          <cell r="BY53">
            <v>-530.99027196854001</v>
          </cell>
          <cell r="BZ53">
            <v>-507.76531003842001</v>
          </cell>
          <cell r="CA53">
            <v>-338.44858942378005</v>
          </cell>
          <cell r="CB53">
            <v>-372.75492672881995</v>
          </cell>
          <cell r="CC53">
            <v>-260.27171194292004</v>
          </cell>
          <cell r="CD53">
            <v>-167.51845518297998</v>
          </cell>
          <cell r="CE53">
            <v>-4353.9264218494009</v>
          </cell>
          <cell r="CF53">
            <v>-196.03386047220002</v>
          </cell>
          <cell r="CG53">
            <v>-265.02089120960005</v>
          </cell>
          <cell r="CH53">
            <v>-389.78105354420006</v>
          </cell>
          <cell r="CI53">
            <v>-356.67310194459998</v>
          </cell>
          <cell r="CJ53">
            <v>-497.56809455000001</v>
          </cell>
          <cell r="CK53">
            <v>-520.40632744820005</v>
          </cell>
          <cell r="CL53">
            <v>-515.83458355959999</v>
          </cell>
          <cell r="CM53">
            <v>-510.94065253660011</v>
          </cell>
          <cell r="CN53">
            <v>-327.13212440039996</v>
          </cell>
          <cell r="CO53">
            <v>-370.12906997680011</v>
          </cell>
          <cell r="CP53">
            <v>-245.09820992260001</v>
          </cell>
          <cell r="CQ53">
            <v>-159.30845228460004</v>
          </cell>
          <cell r="CR53">
            <v>-4329.5445910936805</v>
          </cell>
          <cell r="CS53">
            <v>-209.72736261414002</v>
          </cell>
          <cell r="CT53">
            <v>-244.93958353115997</v>
          </cell>
          <cell r="CU53">
            <v>-400.65423480179993</v>
          </cell>
          <cell r="CV53">
            <v>-341.72694706878002</v>
          </cell>
          <cell r="CW53">
            <v>-496.55357916696005</v>
          </cell>
          <cell r="CX53">
            <v>-534.77785764648002</v>
          </cell>
          <cell r="CY53">
            <v>-512.94692278494017</v>
          </cell>
          <cell r="CZ53">
            <v>-506.12601551777999</v>
          </cell>
          <cell r="DA53">
            <v>-318.7076709726</v>
          </cell>
          <cell r="DB53">
            <v>-368.01030046787992</v>
          </cell>
          <cell r="DC53">
            <v>-241.22576913498</v>
          </cell>
          <cell r="DD53">
            <v>-154.14834738617998</v>
          </cell>
          <cell r="DE53">
            <v>-4305.9052779467211</v>
          </cell>
          <cell r="DF53">
            <v>-213.41023202432001</v>
          </cell>
          <cell r="DG53">
            <v>-239.43830387968003</v>
          </cell>
          <cell r="DH53">
            <v>-408.69772679936</v>
          </cell>
          <cell r="DI53">
            <v>-339.44967289448016</v>
          </cell>
          <cell r="DJ53">
            <v>-498.43153341159996</v>
          </cell>
          <cell r="DK53">
            <v>-534.87094170528007</v>
          </cell>
          <cell r="DL53">
            <v>-508.85865653328</v>
          </cell>
          <cell r="DM53">
            <v>-502.49349169464011</v>
          </cell>
          <cell r="DN53">
            <v>-300.56051244375999</v>
          </cell>
          <cell r="DO53">
            <v>-375.75100493408002</v>
          </cell>
          <cell r="DP53">
            <v>-238.09344506752001</v>
          </cell>
          <cell r="DQ53">
            <v>-145.84975655872</v>
          </cell>
          <cell r="DR53">
            <v>-4276.6801567239199</v>
          </cell>
          <cell r="DS53">
            <v>-211.76683822865996</v>
          </cell>
          <cell r="DT53">
            <v>-245.32005242843996</v>
          </cell>
          <cell r="DU53">
            <v>-397.87311841133999</v>
          </cell>
          <cell r="DV53">
            <v>-350.16668666298006</v>
          </cell>
          <cell r="DW53">
            <v>-496.66820863858004</v>
          </cell>
          <cell r="DX53">
            <v>-517.06251689136002</v>
          </cell>
          <cell r="DY53">
            <v>-519.58044502320001</v>
          </cell>
          <cell r="DZ53">
            <v>-498.04262514687997</v>
          </cell>
          <cell r="EA53">
            <v>-297.67702866836004</v>
          </cell>
          <cell r="EB53">
            <v>-366.53657692167997</v>
          </cell>
          <cell r="EC53">
            <v>-229.70511659501997</v>
          </cell>
          <cell r="ED53">
            <v>-146.28094310741997</v>
          </cell>
          <cell r="EE53">
            <v>-4256.1747815201998</v>
          </cell>
          <cell r="EF53">
            <v>-217.01973856428</v>
          </cell>
          <cell r="EG53">
            <v>-264.73078083312004</v>
          </cell>
          <cell r="EH53">
            <v>-402.12516790007999</v>
          </cell>
          <cell r="EI53">
            <v>-348.02679609084004</v>
          </cell>
          <cell r="EJ53">
            <v>-499.3318373353199</v>
          </cell>
          <cell r="EK53">
            <v>-496.50577911864002</v>
          </cell>
          <cell r="EL53">
            <v>-532.65260351279983</v>
          </cell>
          <cell r="EM53">
            <v>-480.83199492779988</v>
          </cell>
          <cell r="EN53">
            <v>-300.77079116352007</v>
          </cell>
          <cell r="EO53">
            <v>-356.06124185711997</v>
          </cell>
          <cell r="EP53">
            <v>-214.06051082040003</v>
          </cell>
          <cell r="EQ53">
            <v>-144.05753939627996</v>
          </cell>
          <cell r="ER53">
            <v>-4239.3494107481001</v>
          </cell>
          <cell r="ES53">
            <v>-190.87507467030002</v>
          </cell>
          <cell r="ET53">
            <v>-255.86472389230002</v>
          </cell>
          <cell r="EU53">
            <v>-367.78992608990001</v>
          </cell>
          <cell r="EV53">
            <v>-354.00805911180009</v>
          </cell>
          <cell r="EW53">
            <v>-472.28487856750002</v>
          </cell>
          <cell r="EX53">
            <v>-506.52218019060007</v>
          </cell>
          <cell r="EY53">
            <v>-510.48091141149996</v>
          </cell>
          <cell r="EZ53">
            <v>-491.08081261500007</v>
          </cell>
          <cell r="FA53">
            <v>-327.70544406319999</v>
          </cell>
          <cell r="FB53">
            <v>-357.6254353109</v>
          </cell>
          <cell r="FC53">
            <v>-241.63128886020002</v>
          </cell>
          <cell r="FD53">
            <v>-163.4806759649</v>
          </cell>
          <cell r="FE53">
            <v>-4217.2319979107206</v>
          </cell>
          <cell r="FF53">
            <v>-198.92210746208002</v>
          </cell>
          <cell r="FG53">
            <v>-245.97154193824005</v>
          </cell>
          <cell r="FH53">
            <v>-377.47217816912007</v>
          </cell>
          <cell r="FI53">
            <v>-345.40974083055994</v>
          </cell>
          <cell r="FJ53">
            <v>-481.85541787999995</v>
          </cell>
          <cell r="FK53">
            <v>-503.97244342352002</v>
          </cell>
          <cell r="FL53">
            <v>-499.54507039456007</v>
          </cell>
          <cell r="FM53">
            <v>-494.80568456176007</v>
          </cell>
          <cell r="FN53">
            <v>-316.80163626144002</v>
          </cell>
          <cell r="FO53">
            <v>-358.44078355647997</v>
          </cell>
          <cell r="FP53">
            <v>-237.35826645136009</v>
          </cell>
          <cell r="FQ53">
            <v>-156.6771269816</v>
          </cell>
          <cell r="FR53">
            <v>-4192.0987310589599</v>
          </cell>
          <cell r="FS53">
            <v>-203.06935110258001</v>
          </cell>
          <cell r="FT53">
            <v>-237.16372373651998</v>
          </cell>
          <cell r="FU53">
            <v>-387.93505274459994</v>
          </cell>
          <cell r="FV53">
            <v>-330.87847255865995</v>
          </cell>
          <cell r="FW53">
            <v>-480.78997347912008</v>
          </cell>
          <cell r="FX53">
            <v>-517.80078280056</v>
          </cell>
          <cell r="FY53">
            <v>-496.66289349018007</v>
          </cell>
          <cell r="FZ53">
            <v>-490.05852296166006</v>
          </cell>
          <cell r="GA53">
            <v>-308.58996713219994</v>
          </cell>
          <cell r="GB53">
            <v>-356.32743378635996</v>
          </cell>
          <cell r="GC53">
            <v>-233.56780821006001</v>
          </cell>
          <cell r="GD53">
            <v>-149.25474905645999</v>
          </cell>
          <cell r="GE53">
            <v>-4168.4827690760803</v>
          </cell>
          <cell r="GF53">
            <v>-206.59926717248004</v>
          </cell>
          <cell r="GG53">
            <v>-246.71078784352</v>
          </cell>
          <cell r="GH53">
            <v>-387.23479973724005</v>
          </cell>
          <cell r="GI53">
            <v>-340.8039410302801</v>
          </cell>
          <cell r="GJ53">
            <v>-483.38831001187998</v>
          </cell>
          <cell r="GK53">
            <v>-503.23731590495987</v>
          </cell>
          <cell r="GL53">
            <v>-505.68791975520003</v>
          </cell>
          <cell r="GM53">
            <v>-484.72597741568001</v>
          </cell>
          <cell r="GN53">
            <v>-289.71774982696002</v>
          </cell>
          <cell r="GO53">
            <v>-356.73613368848009</v>
          </cell>
          <cell r="GP53">
            <v>-223.56326855771999</v>
          </cell>
          <cell r="GQ53">
            <v>-140.07729813168001</v>
          </cell>
          <cell r="GR53">
            <v>-4146.3874376773201</v>
          </cell>
          <cell r="GS53">
            <v>-211.18587462438006</v>
          </cell>
          <cell r="GT53">
            <v>-243.84536592202002</v>
          </cell>
          <cell r="GU53">
            <v>-388.02512612682017</v>
          </cell>
          <cell r="GV53">
            <v>-340.73006046751993</v>
          </cell>
          <cell r="GW53">
            <v>-481.61596622303995</v>
          </cell>
          <cell r="GX53">
            <v>-482.49658189218002</v>
          </cell>
          <cell r="GY53">
            <v>-519.54440063643995</v>
          </cell>
          <cell r="GZ53">
            <v>-473.56334094864008</v>
          </cell>
          <cell r="HA53">
            <v>-292.27665543960001</v>
          </cell>
          <cell r="HB53">
            <v>-351.34426083489996</v>
          </cell>
          <cell r="HC53">
            <v>-213.80547606209998</v>
          </cell>
          <cell r="HD53">
            <v>-147.95432849968003</v>
          </cell>
          <cell r="HE53">
            <v>-4123.9684908864001</v>
          </cell>
          <cell r="HF53">
            <v>-176.9739681492</v>
          </cell>
          <cell r="HG53">
            <v>-257.20689571919996</v>
          </cell>
          <cell r="HH53">
            <v>-346.30933811039995</v>
          </cell>
          <cell r="HI53">
            <v>-340.00651960920004</v>
          </cell>
          <cell r="HJ53">
            <v>-467.18206659359998</v>
          </cell>
          <cell r="HK53">
            <v>-483.96055217399999</v>
          </cell>
          <cell r="HL53">
            <v>-500.40968038920005</v>
          </cell>
          <cell r="HM53">
            <v>-478.5222817116001</v>
          </cell>
          <cell r="HN53">
            <v>-318.95678584440003</v>
          </cell>
          <cell r="HO53">
            <v>-351.28736550360009</v>
          </cell>
          <cell r="HP53">
            <v>-245.28224162160004</v>
          </cell>
          <cell r="HQ53">
            <v>-157.87079546039999</v>
          </cell>
          <cell r="HR53">
            <v>-4101.8569974265401</v>
          </cell>
          <cell r="HS53">
            <v>-184.68453170802005</v>
          </cell>
          <cell r="HT53">
            <v>-247.56640852281998</v>
          </cell>
          <cell r="HU53">
            <v>-355.86160416265989</v>
          </cell>
          <cell r="HV53">
            <v>-342.52671665412004</v>
          </cell>
          <cell r="HW53">
            <v>-456.96753115450008</v>
          </cell>
          <cell r="HX53">
            <v>-490.09443380604</v>
          </cell>
          <cell r="HY53">
            <v>-493.92477374410009</v>
          </cell>
          <cell r="HZ53">
            <v>-475.15386734100002</v>
          </cell>
          <cell r="IA53">
            <v>-317.07715939088007</v>
          </cell>
          <cell r="IB53">
            <v>-346.02677254406001</v>
          </cell>
          <cell r="IC53">
            <v>-233.79459841068001</v>
          </cell>
          <cell r="ID53">
            <v>-158.17859998766002</v>
          </cell>
          <cell r="IE53">
            <v>-123.55393875631999</v>
          </cell>
          <cell r="IF53">
            <v>-123.55393875631999</v>
          </cell>
          <cell r="IG53">
            <v>0</v>
          </cell>
          <cell r="IH53">
            <v>0</v>
          </cell>
          <cell r="II53">
            <v>0</v>
          </cell>
          <cell r="IJ53">
            <v>0</v>
          </cell>
          <cell r="IK53">
            <v>0</v>
          </cell>
          <cell r="IL53">
            <v>0</v>
          </cell>
          <cell r="IM53">
            <v>0</v>
          </cell>
          <cell r="IN53">
            <v>0</v>
          </cell>
          <cell r="IO53">
            <v>0</v>
          </cell>
          <cell r="IP53">
            <v>0</v>
          </cell>
          <cell r="IQ53">
            <v>0</v>
          </cell>
          <cell r="IR53">
            <v>0</v>
          </cell>
          <cell r="IS53">
            <v>0</v>
          </cell>
          <cell r="IT53">
            <v>0</v>
          </cell>
          <cell r="IU53">
            <v>0</v>
          </cell>
          <cell r="IV53">
            <v>0</v>
          </cell>
          <cell r="IW53">
            <v>0</v>
          </cell>
          <cell r="IX53">
            <v>0</v>
          </cell>
          <cell r="IY53">
            <v>0</v>
          </cell>
          <cell r="IZ53">
            <v>0</v>
          </cell>
          <cell r="JA53">
            <v>0</v>
          </cell>
          <cell r="JB53">
            <v>0</v>
          </cell>
          <cell r="JC53">
            <v>0</v>
          </cell>
          <cell r="JD53">
            <v>0</v>
          </cell>
          <cell r="JE53">
            <v>0</v>
          </cell>
          <cell r="JF53">
            <v>0</v>
          </cell>
          <cell r="JG53">
            <v>0</v>
          </cell>
          <cell r="JH53">
            <v>0</v>
          </cell>
          <cell r="JI53">
            <v>0</v>
          </cell>
          <cell r="JJ53">
            <v>0</v>
          </cell>
          <cell r="JK53">
            <v>0</v>
          </cell>
          <cell r="JL53">
            <v>0</v>
          </cell>
          <cell r="JM53">
            <v>0</v>
          </cell>
          <cell r="JN53">
            <v>0</v>
          </cell>
          <cell r="JO53">
            <v>0</v>
          </cell>
          <cell r="JP53">
            <v>0</v>
          </cell>
          <cell r="JQ53">
            <v>0</v>
          </cell>
        </row>
        <row r="54">
          <cell r="F54">
            <v>33.41239079935</v>
          </cell>
          <cell r="G54">
            <v>43.149104608389997</v>
          </cell>
          <cell r="H54">
            <v>52.071980100979999</v>
          </cell>
          <cell r="I54">
            <v>49.986117070060011</v>
          </cell>
          <cell r="J54">
            <v>75.574811674030002</v>
          </cell>
          <cell r="K54">
            <v>82.289712390730003</v>
          </cell>
          <cell r="L54">
            <v>89.358905227160022</v>
          </cell>
          <cell r="M54">
            <v>85.962947511589988</v>
          </cell>
          <cell r="N54">
            <v>57.364338340300023</v>
          </cell>
          <cell r="O54">
            <v>61.039786033609992</v>
          </cell>
          <cell r="P54">
            <v>42.297188706779984</v>
          </cell>
          <cell r="Q54">
            <v>28.617043073420003</v>
          </cell>
          <cell r="R54">
            <v>688.41023853912998</v>
          </cell>
          <cell r="S54">
            <v>34.144799526380005</v>
          </cell>
          <cell r="T54">
            <v>40.762992801640003</v>
          </cell>
          <cell r="U54">
            <v>56.383557030120009</v>
          </cell>
          <cell r="V54">
            <v>48.185374718520002</v>
          </cell>
          <cell r="W54">
            <v>76.10579639062</v>
          </cell>
          <cell r="X54">
            <v>82.028319635490007</v>
          </cell>
          <cell r="Y54">
            <v>84.452047477020002</v>
          </cell>
          <cell r="Z54">
            <v>86.779074418319965</v>
          </cell>
          <cell r="AA54">
            <v>55.56070519546001</v>
          </cell>
          <cell r="AB54">
            <v>55.837761566309993</v>
          </cell>
          <cell r="AC54">
            <v>41.627918414939998</v>
          </cell>
          <cell r="AD54">
            <v>26.541891364310008</v>
          </cell>
          <cell r="AE54">
            <v>708.31316648120003</v>
          </cell>
          <cell r="AF54">
            <v>35.61913850525</v>
          </cell>
          <cell r="AG54">
            <v>40.975224700009996</v>
          </cell>
          <cell r="AH54">
            <v>62.17545119391</v>
          </cell>
          <cell r="AI54">
            <v>54.900343914750025</v>
          </cell>
          <cell r="AJ54">
            <v>78.581172277619984</v>
          </cell>
          <cell r="AK54">
            <v>84.394654403810023</v>
          </cell>
          <cell r="AL54">
            <v>86.881925576910007</v>
          </cell>
          <cell r="AM54">
            <v>85.79514485560999</v>
          </cell>
          <cell r="AN54">
            <v>51.31734665066999</v>
          </cell>
          <cell r="AO54">
            <v>62.39813473736001</v>
          </cell>
          <cell r="AP54">
            <v>40.651793399079992</v>
          </cell>
          <cell r="AQ54">
            <v>24.622836266220006</v>
          </cell>
          <cell r="AR54">
            <v>703.38030210597015</v>
          </cell>
          <cell r="AS54">
            <v>36.156476232240003</v>
          </cell>
          <cell r="AT54">
            <v>41.885257952160003</v>
          </cell>
          <cell r="AU54">
            <v>57.372774270560008</v>
          </cell>
          <cell r="AV54">
            <v>57.677284179760001</v>
          </cell>
          <cell r="AW54">
            <v>78.853774522880002</v>
          </cell>
          <cell r="AX54">
            <v>85.095428034400001</v>
          </cell>
          <cell r="AY54">
            <v>88.711708444800024</v>
          </cell>
          <cell r="AZ54">
            <v>82.517537710159999</v>
          </cell>
          <cell r="BA54">
            <v>48.688006870160002</v>
          </cell>
          <cell r="BB54">
            <v>62.366370473179991</v>
          </cell>
          <cell r="BC54">
            <v>39.080085314790004</v>
          </cell>
          <cell r="BD54">
            <v>24.975598100879999</v>
          </cell>
          <cell r="BE54">
            <v>720.10411645020008</v>
          </cell>
          <cell r="BF54">
            <v>37.052985973250003</v>
          </cell>
          <cell r="BG54">
            <v>42.783159334030003</v>
          </cell>
          <cell r="BH54">
            <v>60.691898374940003</v>
          </cell>
          <cell r="BI54">
            <v>59.781773632450012</v>
          </cell>
          <cell r="BJ54">
            <v>84.500488835649989</v>
          </cell>
          <cell r="BK54">
            <v>84.654994623960036</v>
          </cell>
          <cell r="BL54">
            <v>91.155108851370002</v>
          </cell>
          <cell r="BM54">
            <v>83.087639553629984</v>
          </cell>
          <cell r="BN54">
            <v>51.280526377849995</v>
          </cell>
          <cell r="BO54">
            <v>61.644056410689998</v>
          </cell>
          <cell r="BP54">
            <v>37.512600308259998</v>
          </cell>
          <cell r="BQ54">
            <v>25.958884174119994</v>
          </cell>
          <cell r="BR54">
            <v>721.45577320040991</v>
          </cell>
          <cell r="BS54">
            <v>31.054774039069997</v>
          </cell>
          <cell r="BT54">
            <v>45.13376804161998</v>
          </cell>
          <cell r="BU54">
            <v>58.565334493629997</v>
          </cell>
          <cell r="BV54">
            <v>59.66315695297002</v>
          </cell>
          <cell r="BW54">
            <v>81.979477913619988</v>
          </cell>
          <cell r="BX54">
            <v>84.923707982389999</v>
          </cell>
          <cell r="BY54">
            <v>87.810143570670007</v>
          </cell>
          <cell r="BZ54">
            <v>83.969419268989981</v>
          </cell>
          <cell r="CA54">
            <v>55.969423165559995</v>
          </cell>
          <cell r="CB54">
            <v>61.642680404259998</v>
          </cell>
          <cell r="CC54">
            <v>43.041271374650009</v>
          </cell>
          <cell r="CD54">
            <v>27.702615992979997</v>
          </cell>
          <cell r="CE54">
            <v>718.00279455883003</v>
          </cell>
          <cell r="CF54">
            <v>32.412372060670009</v>
          </cell>
          <cell r="CG54">
            <v>43.818734727980008</v>
          </cell>
          <cell r="CH54">
            <v>62.568298342309994</v>
          </cell>
          <cell r="CI54">
            <v>58.97257369929001</v>
          </cell>
          <cell r="CJ54">
            <v>82.268247777240006</v>
          </cell>
          <cell r="CK54">
            <v>86.044336765770012</v>
          </cell>
          <cell r="CL54">
            <v>85.288441516180001</v>
          </cell>
          <cell r="CM54">
            <v>84.47927562628</v>
          </cell>
          <cell r="CN54">
            <v>54.088248343960004</v>
          </cell>
          <cell r="CO54">
            <v>61.197392622119992</v>
          </cell>
          <cell r="CP54">
            <v>40.524705029430002</v>
          </cell>
          <cell r="CQ54">
            <v>26.340168047599995</v>
          </cell>
          <cell r="CR54">
            <v>714.78381316244008</v>
          </cell>
          <cell r="CS54">
            <v>34.670138367440003</v>
          </cell>
          <cell r="CT54">
            <v>40.491088748940001</v>
          </cell>
          <cell r="CU54">
            <v>65.29692415895002</v>
          </cell>
          <cell r="CV54">
            <v>56.491057681189993</v>
          </cell>
          <cell r="CW54">
            <v>82.085528001619991</v>
          </cell>
          <cell r="CX54">
            <v>88.404403170630019</v>
          </cell>
          <cell r="CY54">
            <v>84.795520081129993</v>
          </cell>
          <cell r="CZ54">
            <v>83.667952386570008</v>
          </cell>
          <cell r="DA54">
            <v>52.685729289979989</v>
          </cell>
          <cell r="DB54">
            <v>60.835972373040008</v>
          </cell>
          <cell r="DC54">
            <v>39.877156177720003</v>
          </cell>
          <cell r="DD54">
            <v>25.482342725230005</v>
          </cell>
          <cell r="DE54">
            <v>710.74983268448</v>
          </cell>
          <cell r="DF54">
            <v>35.272449154700006</v>
          </cell>
          <cell r="DG54">
            <v>39.574369603449995</v>
          </cell>
          <cell r="DH54">
            <v>66.619258957520003</v>
          </cell>
          <cell r="DI54">
            <v>56.104251488620008</v>
          </cell>
          <cell r="DJ54">
            <v>82.380777868839985</v>
          </cell>
          <cell r="DK54">
            <v>88.403484297079984</v>
          </cell>
          <cell r="DL54">
            <v>84.104173071809996</v>
          </cell>
          <cell r="DM54">
            <v>83.052138448199997</v>
          </cell>
          <cell r="DN54">
            <v>49.676649954920009</v>
          </cell>
          <cell r="DO54">
            <v>62.104136669719999</v>
          </cell>
          <cell r="DP54">
            <v>39.352091301090006</v>
          </cell>
          <cell r="DQ54">
            <v>24.106051868530002</v>
          </cell>
          <cell r="DR54">
            <v>706.10124397057007</v>
          </cell>
          <cell r="DS54">
            <v>34.994303781920003</v>
          </cell>
          <cell r="DT54">
            <v>40.538946089410004</v>
          </cell>
          <cell r="DU54">
            <v>65.131425723679996</v>
          </cell>
          <cell r="DV54">
            <v>57.864770092860006</v>
          </cell>
          <cell r="DW54">
            <v>82.074031596720019</v>
          </cell>
          <cell r="DX54">
            <v>85.444175026110003</v>
          </cell>
          <cell r="DY54">
            <v>85.860260673359974</v>
          </cell>
          <cell r="DZ54">
            <v>82.301152845830032</v>
          </cell>
          <cell r="EA54">
            <v>49.190895313219997</v>
          </cell>
          <cell r="EB54">
            <v>60.569881607870002</v>
          </cell>
          <cell r="EC54">
            <v>37.958590200529997</v>
          </cell>
          <cell r="ED54">
            <v>24.172811019060003</v>
          </cell>
          <cell r="EE54">
            <v>703.19698532514997</v>
          </cell>
          <cell r="EF54">
            <v>35.855582476800009</v>
          </cell>
          <cell r="EG54">
            <v>43.738308824390003</v>
          </cell>
          <cell r="EH54">
            <v>66.438344359919995</v>
          </cell>
          <cell r="EI54">
            <v>57.500315749729999</v>
          </cell>
          <cell r="EJ54">
            <v>82.49864272856</v>
          </cell>
          <cell r="EK54">
            <v>82.031726842749976</v>
          </cell>
          <cell r="EL54">
            <v>88.00383542566999</v>
          </cell>
          <cell r="EM54">
            <v>79.442134460559984</v>
          </cell>
          <cell r="EN54">
            <v>49.692769793749996</v>
          </cell>
          <cell r="EO54">
            <v>58.82775137717001</v>
          </cell>
          <cell r="EP54">
            <v>35.366664578649988</v>
          </cell>
          <cell r="EQ54">
            <v>23.800908707200001</v>
          </cell>
          <cell r="ER54">
            <v>701.59016980043009</v>
          </cell>
          <cell r="ES54">
            <v>31.588827217019997</v>
          </cell>
          <cell r="ET54">
            <v>42.344274483839996</v>
          </cell>
          <cell r="EU54">
            <v>60.867310451470004</v>
          </cell>
          <cell r="EV54">
            <v>58.586483499860009</v>
          </cell>
          <cell r="EW54">
            <v>78.160678925929972</v>
          </cell>
          <cell r="EX54">
            <v>83.826773397480011</v>
          </cell>
          <cell r="EY54">
            <v>84.481922723610012</v>
          </cell>
          <cell r="EZ54">
            <v>81.271307770660016</v>
          </cell>
          <cell r="FA54">
            <v>54.233538184369998</v>
          </cell>
          <cell r="FB54">
            <v>59.185140353960001</v>
          </cell>
          <cell r="FC54">
            <v>39.988715379489996</v>
          </cell>
          <cell r="FD54">
            <v>27.05519741274</v>
          </cell>
          <cell r="FE54">
            <v>697.80271065885006</v>
          </cell>
          <cell r="FF54">
            <v>32.914571895920005</v>
          </cell>
          <cell r="FG54">
            <v>40.699588923360004</v>
          </cell>
          <cell r="FH54">
            <v>62.458292371679995</v>
          </cell>
          <cell r="FI54">
            <v>57.153093204010005</v>
          </cell>
          <cell r="FJ54">
            <v>79.730025976500016</v>
          </cell>
          <cell r="FK54">
            <v>83.389611311990009</v>
          </cell>
          <cell r="FL54">
            <v>82.657037694449997</v>
          </cell>
          <cell r="FM54">
            <v>81.872836995380013</v>
          </cell>
          <cell r="FN54">
            <v>52.419463912339992</v>
          </cell>
          <cell r="FO54">
            <v>59.309269800739997</v>
          </cell>
          <cell r="FP54">
            <v>39.274396525760004</v>
          </cell>
          <cell r="FQ54">
            <v>25.92452204672</v>
          </cell>
          <cell r="FR54">
            <v>693.51627763920999</v>
          </cell>
          <cell r="FS54">
            <v>33.594604877969999</v>
          </cell>
          <cell r="FT54">
            <v>39.234978331580002</v>
          </cell>
          <cell r="FU54">
            <v>64.177704535429996</v>
          </cell>
          <cell r="FV54">
            <v>54.738597862620004</v>
          </cell>
          <cell r="FW54">
            <v>79.539079140239991</v>
          </cell>
          <cell r="FX54">
            <v>85.661930809500006</v>
          </cell>
          <cell r="FY54">
            <v>82.165002122420006</v>
          </cell>
          <cell r="FZ54">
            <v>81.072413717619995</v>
          </cell>
          <cell r="GA54">
            <v>51.051317979840007</v>
          </cell>
          <cell r="GB54">
            <v>58.94872505491</v>
          </cell>
          <cell r="GC54">
            <v>38.640091113829996</v>
          </cell>
          <cell r="GD54">
            <v>24.691832093249996</v>
          </cell>
          <cell r="GE54">
            <v>689.4809483137301</v>
          </cell>
          <cell r="GF54">
            <v>34.172207621369992</v>
          </cell>
          <cell r="GG54">
            <v>40.806786877830007</v>
          </cell>
          <cell r="GH54">
            <v>64.049926971879998</v>
          </cell>
          <cell r="GI54">
            <v>56.370108134730003</v>
          </cell>
          <cell r="GJ54">
            <v>79.954038160670009</v>
          </cell>
          <cell r="GK54">
            <v>83.237129914770023</v>
          </cell>
          <cell r="GL54">
            <v>83.642467962240005</v>
          </cell>
          <cell r="GM54">
            <v>80.175292809210006</v>
          </cell>
          <cell r="GN54">
            <v>47.920281781160014</v>
          </cell>
          <cell r="GO54">
            <v>59.005345920570008</v>
          </cell>
          <cell r="GP54">
            <v>36.978110010880009</v>
          </cell>
          <cell r="GQ54">
            <v>23.169252148419996</v>
          </cell>
          <cell r="GR54">
            <v>685.69713311747989</v>
          </cell>
          <cell r="GS54">
            <v>34.924268646290002</v>
          </cell>
          <cell r="GT54">
            <v>40.32523994684</v>
          </cell>
          <cell r="GU54">
            <v>64.168561322819983</v>
          </cell>
          <cell r="GV54">
            <v>56.347273172409992</v>
          </cell>
          <cell r="GW54">
            <v>79.645882654750011</v>
          </cell>
          <cell r="GX54">
            <v>79.791511988410008</v>
          </cell>
          <cell r="GY54">
            <v>85.918190569030003</v>
          </cell>
          <cell r="GZ54">
            <v>78.314202451859984</v>
          </cell>
          <cell r="HA54">
            <v>48.334427914530011</v>
          </cell>
          <cell r="HB54">
            <v>58.102566634930014</v>
          </cell>
          <cell r="HC54">
            <v>35.357477848939986</v>
          </cell>
          <cell r="HD54">
            <v>24.46752996667</v>
          </cell>
          <cell r="HE54">
            <v>681.85976020152998</v>
          </cell>
          <cell r="HF54">
            <v>29.260996477250004</v>
          </cell>
          <cell r="HG54">
            <v>42.526763389400003</v>
          </cell>
          <cell r="HH54">
            <v>57.259021925460004</v>
          </cell>
          <cell r="HI54">
            <v>56.216909619949995</v>
          </cell>
          <cell r="HJ54">
            <v>77.244201211029974</v>
          </cell>
          <cell r="HK54">
            <v>80.018367449110002</v>
          </cell>
          <cell r="HL54">
            <v>82.738077516049998</v>
          </cell>
          <cell r="HM54">
            <v>79.119200105450005</v>
          </cell>
          <cell r="HN54">
            <v>52.736532296769994</v>
          </cell>
          <cell r="HO54">
            <v>58.082092366490002</v>
          </cell>
          <cell r="HP54">
            <v>40.555132955879998</v>
          </cell>
          <cell r="HQ54">
            <v>26.102464888690008</v>
          </cell>
          <cell r="HR54">
            <v>678.07318086860994</v>
          </cell>
          <cell r="HS54">
            <v>30.529983846599993</v>
          </cell>
          <cell r="HT54">
            <v>40.924913327950001</v>
          </cell>
          <cell r="HU54">
            <v>58.82706540841999</v>
          </cell>
          <cell r="HV54">
            <v>56.622690756850012</v>
          </cell>
          <cell r="HW54">
            <v>75.54076790049001</v>
          </cell>
          <cell r="HX54">
            <v>81.016937417669993</v>
          </cell>
          <cell r="HY54">
            <v>81.650126431170008</v>
          </cell>
          <cell r="HZ54">
            <v>78.54712985658</v>
          </cell>
          <cell r="IA54">
            <v>52.415654222939992</v>
          </cell>
          <cell r="IB54">
            <v>57.201280900770001</v>
          </cell>
          <cell r="IC54">
            <v>38.648311512010004</v>
          </cell>
          <cell r="ID54">
            <v>26.14831928716</v>
          </cell>
          <cell r="IE54">
            <v>674.28127097384981</v>
          </cell>
          <cell r="IF54">
            <v>31.805091944380003</v>
          </cell>
          <cell r="IG54">
            <v>39.580311017159993</v>
          </cell>
          <cell r="IH54">
            <v>62.364775028769998</v>
          </cell>
          <cell r="II54">
            <v>53.192309787399992</v>
          </cell>
          <cell r="IJ54">
            <v>77.292212497869983</v>
          </cell>
          <cell r="IK54">
            <v>83.242102255550009</v>
          </cell>
          <cell r="IL54">
            <v>79.843956864730018</v>
          </cell>
          <cell r="IM54">
            <v>78.782232539190005</v>
          </cell>
          <cell r="IN54">
            <v>49.60919035332001</v>
          </cell>
          <cell r="IO54">
            <v>57.283506833019999</v>
          </cell>
          <cell r="IP54">
            <v>37.548563116230007</v>
          </cell>
          <cell r="IQ54">
            <v>23.737018736230002</v>
          </cell>
          <cell r="IR54">
            <v>669.89342137314009</v>
          </cell>
          <cell r="IS54">
            <v>33.201406268510006</v>
          </cell>
          <cell r="IT54">
            <v>37.250736892740001</v>
          </cell>
          <cell r="IU54">
            <v>63.583358397430004</v>
          </cell>
          <cell r="IV54">
            <v>52.810056905770004</v>
          </cell>
          <cell r="IW54">
            <v>77.543741370110027</v>
          </cell>
          <cell r="IX54">
            <v>83.2128209989</v>
          </cell>
          <cell r="IY54">
            <v>79.165946395999995</v>
          </cell>
          <cell r="IZ54">
            <v>78.175682612680006</v>
          </cell>
          <cell r="JA54">
            <v>46.759855829130004</v>
          </cell>
          <cell r="JB54">
            <v>58.457655250559995</v>
          </cell>
          <cell r="JC54">
            <v>37.041509793479996</v>
          </cell>
          <cell r="JD54">
            <v>22.690650657830002</v>
          </cell>
          <cell r="JE54">
            <v>0</v>
          </cell>
          <cell r="JF54">
            <v>0</v>
          </cell>
          <cell r="JG54">
            <v>0</v>
          </cell>
          <cell r="JH54">
            <v>0</v>
          </cell>
          <cell r="JI54">
            <v>0</v>
          </cell>
          <cell r="JJ54">
            <v>0</v>
          </cell>
          <cell r="JK54">
            <v>0</v>
          </cell>
          <cell r="JL54">
            <v>0</v>
          </cell>
          <cell r="JM54">
            <v>0</v>
          </cell>
          <cell r="JN54">
            <v>0</v>
          </cell>
          <cell r="JO54">
            <v>0</v>
          </cell>
          <cell r="JP54">
            <v>0</v>
          </cell>
          <cell r="JQ54">
            <v>0</v>
          </cell>
        </row>
        <row r="55">
          <cell r="F55">
            <v>-352.88410652571008</v>
          </cell>
          <cell r="G55">
            <v>-473.03501852266999</v>
          </cell>
          <cell r="H55">
            <v>-679.95897149783991</v>
          </cell>
          <cell r="I55">
            <v>-654.47946966543009</v>
          </cell>
          <cell r="J55">
            <v>-873.14610190339999</v>
          </cell>
          <cell r="K55">
            <v>-936.44299707942992</v>
          </cell>
          <cell r="L55">
            <v>-943.76178048933002</v>
          </cell>
          <cell r="M55">
            <v>-907.89546037319985</v>
          </cell>
          <cell r="N55">
            <v>-605.85198476856999</v>
          </cell>
          <cell r="O55">
            <v>-661.16716616111978</v>
          </cell>
          <cell r="P55">
            <v>-446.72067123152993</v>
          </cell>
          <cell r="Q55">
            <v>-302.23816478783999</v>
          </cell>
          <cell r="R55">
            <v>-7799.7387956479588</v>
          </cell>
          <cell r="S55">
            <v>-367.90493851243997</v>
          </cell>
          <cell r="T55">
            <v>-454.92251297332018</v>
          </cell>
          <cell r="U55">
            <v>-698.13194858665986</v>
          </cell>
          <cell r="V55">
            <v>-638.83271237758004</v>
          </cell>
          <cell r="W55">
            <v>-891.18796371500014</v>
          </cell>
          <cell r="X55">
            <v>-932.09323576586007</v>
          </cell>
          <cell r="Y55">
            <v>-923.90484271707999</v>
          </cell>
          <cell r="Z55">
            <v>-915.13938433917986</v>
          </cell>
          <cell r="AA55">
            <v>-585.92223859092007</v>
          </cell>
          <cell r="AB55">
            <v>-662.93352768663988</v>
          </cell>
          <cell r="AC55">
            <v>-438.99232487698009</v>
          </cell>
          <cell r="AD55">
            <v>-289.77316550630002</v>
          </cell>
          <cell r="AE55">
            <v>-7749.7659186664414</v>
          </cell>
          <cell r="AF55">
            <v>-375.40621947683013</v>
          </cell>
          <cell r="AG55">
            <v>-443.75298814065002</v>
          </cell>
          <cell r="AH55">
            <v>-735.44897157803996</v>
          </cell>
          <cell r="AI55">
            <v>-610.83753704191008</v>
          </cell>
          <cell r="AJ55">
            <v>-896.92438839914007</v>
          </cell>
          <cell r="AK55">
            <v>-962.49687289612007</v>
          </cell>
          <cell r="AL55">
            <v>-915.68793043401013</v>
          </cell>
          <cell r="AM55">
            <v>-904.23385660989015</v>
          </cell>
          <cell r="AN55">
            <v>-540.85673904973009</v>
          </cell>
          <cell r="AO55">
            <v>-676.16155419393999</v>
          </cell>
          <cell r="AP55">
            <v>-428.44764683595008</v>
          </cell>
          <cell r="AQ55">
            <v>-259.51121401022999</v>
          </cell>
          <cell r="AR55">
            <v>-7697.7722085349005</v>
          </cell>
          <cell r="AS55">
            <v>-381.16782697508</v>
          </cell>
          <cell r="AT55">
            <v>-441.56163486085023</v>
          </cell>
          <cell r="AU55">
            <v>-716.14816193692991</v>
          </cell>
          <cell r="AV55">
            <v>-630.27939667433986</v>
          </cell>
          <cell r="AW55">
            <v>-893.9735012238001</v>
          </cell>
          <cell r="AX55">
            <v>-930.68205400947011</v>
          </cell>
          <cell r="AY55">
            <v>-935.21417623656009</v>
          </cell>
          <cell r="AZ55">
            <v>-896.44736992870992</v>
          </cell>
          <cell r="BA55">
            <v>-535.80110609858002</v>
          </cell>
          <cell r="BB55">
            <v>-659.74423427555007</v>
          </cell>
          <cell r="BC55">
            <v>-413.45567072704995</v>
          </cell>
          <cell r="BD55">
            <v>-263.29707558798003</v>
          </cell>
          <cell r="BE55">
            <v>-7671.3470000169509</v>
          </cell>
          <cell r="BF55">
            <v>-390.72087451944003</v>
          </cell>
          <cell r="BG55">
            <v>-451.14510991809988</v>
          </cell>
          <cell r="BH55">
            <v>-717.89610401472987</v>
          </cell>
          <cell r="BI55">
            <v>-630.39418444874013</v>
          </cell>
          <cell r="BJ55">
            <v>-891.05112659588008</v>
          </cell>
          <cell r="BK55">
            <v>-892.68037819698009</v>
          </cell>
          <cell r="BL55">
            <v>-961.22358055151005</v>
          </cell>
          <cell r="BM55">
            <v>-876.15274006794994</v>
          </cell>
          <cell r="BN55">
            <v>-540.74918892227993</v>
          </cell>
          <cell r="BO55">
            <v>-650.03181247306986</v>
          </cell>
          <cell r="BP55">
            <v>-395.56747217402989</v>
          </cell>
          <cell r="BQ55">
            <v>-273.73442813424003</v>
          </cell>
          <cell r="BR55">
            <v>-7632.9459335521615</v>
          </cell>
          <cell r="BS55">
            <v>-327.55651104373004</v>
          </cell>
          <cell r="BT55">
            <v>-476.05754823298008</v>
          </cell>
          <cell r="BU55">
            <v>-640.97493953276012</v>
          </cell>
          <cell r="BV55">
            <v>-629.30921683023007</v>
          </cell>
          <cell r="BW55">
            <v>-864.69512638484014</v>
          </cell>
          <cell r="BX55">
            <v>-895.74998860435005</v>
          </cell>
          <cell r="BY55">
            <v>-926.19525184973008</v>
          </cell>
          <cell r="BZ55">
            <v>-885.68443536279017</v>
          </cell>
          <cell r="CA55">
            <v>-590.34881252611001</v>
          </cell>
          <cell r="CB55">
            <v>-650.18864085758992</v>
          </cell>
          <cell r="CC55">
            <v>-453.98651636054012</v>
          </cell>
          <cell r="CD55">
            <v>-292.19894596651</v>
          </cell>
          <cell r="CE55">
            <v>-7595.1148946437206</v>
          </cell>
          <cell r="CF55">
            <v>-341.96712329706003</v>
          </cell>
          <cell r="CG55">
            <v>-462.31009052348003</v>
          </cell>
          <cell r="CH55">
            <v>-679.9453179932201</v>
          </cell>
          <cell r="CI55">
            <v>-622.19085180303</v>
          </cell>
          <cell r="CJ55">
            <v>-867.97214281149991</v>
          </cell>
          <cell r="CK55">
            <v>-907.81181533833012</v>
          </cell>
          <cell r="CL55">
            <v>-899.83673336897039</v>
          </cell>
          <cell r="CM55">
            <v>-891.29961886479987</v>
          </cell>
          <cell r="CN55">
            <v>-570.65871808982013</v>
          </cell>
          <cell r="CO55">
            <v>-645.66383074689975</v>
          </cell>
          <cell r="CP55">
            <v>-427.55639036338005</v>
          </cell>
          <cell r="CQ55">
            <v>-277.90226144323003</v>
          </cell>
          <cell r="CR55">
            <v>-7553.2376197991598</v>
          </cell>
          <cell r="CS55">
            <v>-365.88619700488999</v>
          </cell>
          <cell r="CT55">
            <v>-427.31673920423998</v>
          </cell>
          <cell r="CU55">
            <v>-698.97343130777006</v>
          </cell>
          <cell r="CV55">
            <v>-596.17005391483997</v>
          </cell>
          <cell r="CW55">
            <v>-866.27752538341997</v>
          </cell>
          <cell r="CX55">
            <v>-932.96284346402967</v>
          </cell>
          <cell r="CY55">
            <v>-894.8770275075799</v>
          </cell>
          <cell r="CZ55">
            <v>-882.97740797771996</v>
          </cell>
          <cell r="DA55">
            <v>-556.01108141047996</v>
          </cell>
          <cell r="DB55">
            <v>-642.02347094094011</v>
          </cell>
          <cell r="DC55">
            <v>-420.83769226986988</v>
          </cell>
          <cell r="DD55">
            <v>-268.92414941338006</v>
          </cell>
          <cell r="DE55">
            <v>-7512.6553915059312</v>
          </cell>
          <cell r="DF55">
            <v>-372.34389210359001</v>
          </cell>
          <cell r="DG55">
            <v>-417.75593016121013</v>
          </cell>
          <cell r="DH55">
            <v>-713.06844497043994</v>
          </cell>
          <cell r="DI55">
            <v>-592.24907437623006</v>
          </cell>
          <cell r="DJ55">
            <v>-869.62998604716006</v>
          </cell>
          <cell r="DK55">
            <v>-933.20702722891997</v>
          </cell>
          <cell r="DL55">
            <v>-887.82253272003004</v>
          </cell>
          <cell r="DM55">
            <v>-876.71701904613019</v>
          </cell>
          <cell r="DN55">
            <v>-524.39786956044998</v>
          </cell>
          <cell r="DO55">
            <v>-655.58520934950013</v>
          </cell>
          <cell r="DP55">
            <v>-415.40951049941015</v>
          </cell>
          <cell r="DQ55">
            <v>-254.46889544286</v>
          </cell>
          <cell r="DR55">
            <v>-7462.3263295993584</v>
          </cell>
          <cell r="DS55">
            <v>-369.50933778977998</v>
          </cell>
          <cell r="DT55">
            <v>-428.05592640293008</v>
          </cell>
          <cell r="DU55">
            <v>-694.2438851062301</v>
          </cell>
          <cell r="DV55">
            <v>-611.00152217961988</v>
          </cell>
          <cell r="DW55">
            <v>-866.63021656447006</v>
          </cell>
          <cell r="DX55">
            <v>-902.2159928843098</v>
          </cell>
          <cell r="DY55">
            <v>-906.60949455049979</v>
          </cell>
          <cell r="DZ55">
            <v>-869.02841893682989</v>
          </cell>
          <cell r="EA55">
            <v>-519.41296691461002</v>
          </cell>
          <cell r="EB55">
            <v>-639.56514129854986</v>
          </cell>
          <cell r="EC55">
            <v>-400.80961792657996</v>
          </cell>
          <cell r="ED55">
            <v>-255.24380904494998</v>
          </cell>
          <cell r="EE55">
            <v>-7427.21163188235</v>
          </cell>
          <cell r="EF55">
            <v>-378.70896035828997</v>
          </cell>
          <cell r="EG55">
            <v>-461.96682130115994</v>
          </cell>
          <cell r="EH55">
            <v>-701.7260516339403</v>
          </cell>
          <cell r="EI55">
            <v>-607.32202055136986</v>
          </cell>
          <cell r="EJ55">
            <v>-871.35595242201009</v>
          </cell>
          <cell r="EK55">
            <v>-866.42435690802006</v>
          </cell>
          <cell r="EL55">
            <v>-929.50215055540014</v>
          </cell>
          <cell r="EM55">
            <v>-839.0729161816497</v>
          </cell>
          <cell r="EN55">
            <v>-524.85821972336009</v>
          </cell>
          <cell r="EO55">
            <v>-621.34248073316007</v>
          </cell>
          <cell r="EP55">
            <v>-373.54497817970002</v>
          </cell>
          <cell r="EQ55">
            <v>-251.38672333429005</v>
          </cell>
          <cell r="ER55">
            <v>-7398.5200311067792</v>
          </cell>
          <cell r="ES55">
            <v>-333.11551527383995</v>
          </cell>
          <cell r="ET55">
            <v>-446.53556514387992</v>
          </cell>
          <cell r="EU55">
            <v>-641.86762443230975</v>
          </cell>
          <cell r="EV55">
            <v>-617.81548599686994</v>
          </cell>
          <cell r="EW55">
            <v>-824.2323988703497</v>
          </cell>
          <cell r="EX55">
            <v>-883.98339774467013</v>
          </cell>
          <cell r="EY55">
            <v>-890.89218241841979</v>
          </cell>
          <cell r="EZ55">
            <v>-857.03509595430012</v>
          </cell>
          <cell r="FA55">
            <v>-571.91211605663</v>
          </cell>
          <cell r="FB55">
            <v>-624.12853728753009</v>
          </cell>
          <cell r="FC55">
            <v>-421.69534934817005</v>
          </cell>
          <cell r="FD55">
            <v>-285.30676257981008</v>
          </cell>
          <cell r="FE55">
            <v>-7354.0394358966205</v>
          </cell>
          <cell r="FF55">
            <v>-346.88179916888009</v>
          </cell>
          <cell r="FG55">
            <v>-428.92694080340999</v>
          </cell>
          <cell r="FH55">
            <v>-658.23869438171994</v>
          </cell>
          <cell r="FI55">
            <v>-602.32798595600002</v>
          </cell>
          <cell r="FJ55">
            <v>-840.26293721700017</v>
          </cell>
          <cell r="FK55">
            <v>-878.8307651506401</v>
          </cell>
          <cell r="FL55">
            <v>-871.11028027610007</v>
          </cell>
          <cell r="FM55">
            <v>-862.84570523409968</v>
          </cell>
          <cell r="FN55">
            <v>-552.44096781427993</v>
          </cell>
          <cell r="FO55">
            <v>-625.05161181884</v>
          </cell>
          <cell r="FP55">
            <v>-413.90704916971004</v>
          </cell>
          <cell r="FQ55">
            <v>-273.21469890593994</v>
          </cell>
          <cell r="FR55">
            <v>-7310.852717862891</v>
          </cell>
          <cell r="FS55">
            <v>-354.14483595617997</v>
          </cell>
          <cell r="FT55">
            <v>-413.60405980220008</v>
          </cell>
          <cell r="FU55">
            <v>-676.54323446616991</v>
          </cell>
          <cell r="FV55">
            <v>-577.0388379609401</v>
          </cell>
          <cell r="FW55">
            <v>-838.47850678914995</v>
          </cell>
          <cell r="FX55">
            <v>-903.02387971019004</v>
          </cell>
          <cell r="FY55">
            <v>-866.16024518515007</v>
          </cell>
          <cell r="FZ55">
            <v>-854.64248681973004</v>
          </cell>
          <cell r="GA55">
            <v>-538.16857489512006</v>
          </cell>
          <cell r="GB55">
            <v>-621.4208096878599</v>
          </cell>
          <cell r="GC55">
            <v>-407.33292677637002</v>
          </cell>
          <cell r="GD55">
            <v>-260.29431981383004</v>
          </cell>
          <cell r="GE55">
            <v>-7270.31166919932</v>
          </cell>
          <cell r="GF55">
            <v>-360.33279880992006</v>
          </cell>
          <cell r="GG55">
            <v>-430.29188775408005</v>
          </cell>
          <cell r="GH55">
            <v>-675.38186894646014</v>
          </cell>
          <cell r="GI55">
            <v>-594.40113025361984</v>
          </cell>
          <cell r="GJ55">
            <v>-843.08461033001993</v>
          </cell>
          <cell r="GK55">
            <v>-877.70355135984005</v>
          </cell>
          <cell r="GL55">
            <v>-881.97768532079976</v>
          </cell>
          <cell r="GM55">
            <v>-845.4176555827197</v>
          </cell>
          <cell r="GN55">
            <v>-505.30095817283996</v>
          </cell>
          <cell r="GO55">
            <v>-622.18870012392017</v>
          </cell>
          <cell r="GP55">
            <v>-389.91996134838001</v>
          </cell>
          <cell r="GQ55">
            <v>-244.31086119672005</v>
          </cell>
          <cell r="GR55">
            <v>-7232.4227907929499</v>
          </cell>
          <cell r="GS55">
            <v>-368.36536760841</v>
          </cell>
          <cell r="GT55">
            <v>-425.33236665205004</v>
          </cell>
          <cell r="GU55">
            <v>-676.82092129141995</v>
          </cell>
          <cell r="GV55">
            <v>-594.32551633766002</v>
          </cell>
          <cell r="GW55">
            <v>-840.06869663692021</v>
          </cell>
          <cell r="GX55">
            <v>-841.60472888936988</v>
          </cell>
          <cell r="GY55">
            <v>-906.22615963179032</v>
          </cell>
          <cell r="GZ55">
            <v>-826.02273700684998</v>
          </cell>
          <cell r="HA55">
            <v>-509.80965377472</v>
          </cell>
          <cell r="HB55">
            <v>-612.83955676367987</v>
          </cell>
          <cell r="HC55">
            <v>-372.93466206672008</v>
          </cell>
          <cell r="HD55">
            <v>-258.07242413336002</v>
          </cell>
          <cell r="HE55">
            <v>-7193.9696438114306</v>
          </cell>
          <cell r="HF55">
            <v>-308.71849710387994</v>
          </cell>
          <cell r="HG55">
            <v>-448.67913129598008</v>
          </cell>
          <cell r="HH55">
            <v>-604.11200309610001</v>
          </cell>
          <cell r="HI55">
            <v>-593.11718461767998</v>
          </cell>
          <cell r="HJ55">
            <v>-814.9658787730101</v>
          </cell>
          <cell r="HK55">
            <v>-844.23475320824025</v>
          </cell>
          <cell r="HL55">
            <v>-872.92908715108013</v>
          </cell>
          <cell r="HM55">
            <v>-834.74807727754001</v>
          </cell>
          <cell r="HN55">
            <v>-556.39742159113996</v>
          </cell>
          <cell r="HO55">
            <v>-612.79581773529981</v>
          </cell>
          <cell r="HP55">
            <v>-427.87742056986002</v>
          </cell>
          <cell r="HQ55">
            <v>-275.39437139162004</v>
          </cell>
          <cell r="HR55">
            <v>-7156.0530327445795</v>
          </cell>
          <cell r="HS55">
            <v>-322.19853204521002</v>
          </cell>
          <cell r="HT55">
            <v>-431.90153865112006</v>
          </cell>
          <cell r="HU55">
            <v>-620.83210441107997</v>
          </cell>
          <cell r="HV55">
            <v>-597.56821143364004</v>
          </cell>
          <cell r="HW55">
            <v>-797.22035391179998</v>
          </cell>
          <cell r="HX55">
            <v>-855.0131712463899</v>
          </cell>
          <cell r="HY55">
            <v>-861.69553870764003</v>
          </cell>
          <cell r="HZ55">
            <v>-828.94802903641005</v>
          </cell>
          <cell r="IA55">
            <v>-553.16920348434007</v>
          </cell>
          <cell r="IB55">
            <v>-603.67436910363006</v>
          </cell>
          <cell r="IC55">
            <v>-407.87539547225998</v>
          </cell>
          <cell r="ID55">
            <v>-275.95658524105994</v>
          </cell>
          <cell r="IE55">
            <v>-7118.0809513224913</v>
          </cell>
          <cell r="IF55">
            <v>-335.75190186934003</v>
          </cell>
          <cell r="IG55">
            <v>-417.83135618123993</v>
          </cell>
          <cell r="IH55">
            <v>-658.35658837836991</v>
          </cell>
          <cell r="II55">
            <v>-561.52704124156003</v>
          </cell>
          <cell r="IJ55">
            <v>-815.93876198299006</v>
          </cell>
          <cell r="IK55">
            <v>-878.74904423411022</v>
          </cell>
          <cell r="IL55">
            <v>-842.87636762641023</v>
          </cell>
          <cell r="IM55">
            <v>-831.66822642135003</v>
          </cell>
          <cell r="IN55">
            <v>-523.70167772051991</v>
          </cell>
          <cell r="IO55">
            <v>-604.71594921238</v>
          </cell>
          <cell r="IP55">
            <v>-396.38311691679002</v>
          </cell>
          <cell r="IQ55">
            <v>-250.58091953743002</v>
          </cell>
          <cell r="IR55">
            <v>-6425.0377440818411</v>
          </cell>
          <cell r="IS55">
            <v>-350.59407451775996</v>
          </cell>
          <cell r="IT55">
            <v>-393.35344775423999</v>
          </cell>
          <cell r="IU55">
            <v>-671.41579822848007</v>
          </cell>
          <cell r="IV55">
            <v>-557.65387997064011</v>
          </cell>
          <cell r="IW55">
            <v>-818.83207055880007</v>
          </cell>
          <cell r="IX55">
            <v>-878.69537001504023</v>
          </cell>
          <cell r="IY55">
            <v>-835.96193141904007</v>
          </cell>
          <cell r="IZ55">
            <v>-825.50512691352003</v>
          </cell>
          <cell r="JA55">
            <v>-493.76608467768006</v>
          </cell>
          <cell r="JB55">
            <v>-599.25996002663999</v>
          </cell>
          <cell r="JC55">
            <v>0</v>
          </cell>
          <cell r="JD55">
            <v>0</v>
          </cell>
          <cell r="JE55">
            <v>0</v>
          </cell>
          <cell r="JF55">
            <v>0</v>
          </cell>
          <cell r="JG55">
            <v>0</v>
          </cell>
          <cell r="JH55">
            <v>0</v>
          </cell>
          <cell r="JI55">
            <v>0</v>
          </cell>
          <cell r="JJ55">
            <v>0</v>
          </cell>
          <cell r="JK55">
            <v>0</v>
          </cell>
          <cell r="JL55">
            <v>0</v>
          </cell>
          <cell r="JM55">
            <v>0</v>
          </cell>
          <cell r="JN55">
            <v>0</v>
          </cell>
          <cell r="JO55">
            <v>0</v>
          </cell>
          <cell r="JP55">
            <v>0</v>
          </cell>
          <cell r="JQ55">
            <v>0</v>
          </cell>
        </row>
        <row r="56">
          <cell r="F56">
            <v>53.907677861660005</v>
          </cell>
          <cell r="G56">
            <v>63.431112458450002</v>
          </cell>
          <cell r="H56">
            <v>69.859535735010013</v>
          </cell>
          <cell r="I56">
            <v>67.21018842381001</v>
          </cell>
          <cell r="J56">
            <v>98.260833731900021</v>
          </cell>
          <cell r="K56">
            <v>111.36899662264</v>
          </cell>
          <cell r="L56">
            <v>111.86175781339999</v>
          </cell>
          <cell r="M56">
            <v>104.65466402608</v>
          </cell>
          <cell r="N56">
            <v>86.580420724280003</v>
          </cell>
          <cell r="O56">
            <v>80.296067630240003</v>
          </cell>
          <cell r="P56">
            <v>59.414854651879992</v>
          </cell>
          <cell r="Q56">
            <v>43.311225457640006</v>
          </cell>
          <cell r="R56">
            <v>940.11505588586999</v>
          </cell>
          <cell r="S56">
            <v>53.739929210200003</v>
          </cell>
          <cell r="T56">
            <v>61.411387408190009</v>
          </cell>
          <cell r="U56">
            <v>74.391131262540014</v>
          </cell>
          <cell r="V56">
            <v>70.212502533549994</v>
          </cell>
          <cell r="W56">
            <v>98.159827699049998</v>
          </cell>
          <cell r="X56">
            <v>110.82158670570001</v>
          </cell>
          <cell r="Y56">
            <v>107.54212731326</v>
          </cell>
          <cell r="Z56">
            <v>104.18938231650002</v>
          </cell>
          <cell r="AA56">
            <v>85.97123240354999</v>
          </cell>
          <cell r="AB56">
            <v>73.814382110629992</v>
          </cell>
          <cell r="AC56">
            <v>58.608667508350003</v>
          </cell>
          <cell r="AD56">
            <v>41.252899414350004</v>
          </cell>
          <cell r="AE56">
            <v>968.16280698704998</v>
          </cell>
          <cell r="AF56">
            <v>55.978725456679996</v>
          </cell>
          <cell r="AG56">
            <v>61.897662439979996</v>
          </cell>
          <cell r="AH56">
            <v>81.37749340914003</v>
          </cell>
          <cell r="AI56">
            <v>82.602264794789988</v>
          </cell>
          <cell r="AJ56">
            <v>101.99461323051001</v>
          </cell>
          <cell r="AK56">
            <v>111.37523937381999</v>
          </cell>
          <cell r="AL56">
            <v>108.28645197196003</v>
          </cell>
          <cell r="AM56">
            <v>103.05883961381997</v>
          </cell>
          <cell r="AN56">
            <v>86.236380601319979</v>
          </cell>
          <cell r="AO56">
            <v>78.420497618610014</v>
          </cell>
          <cell r="AP56">
            <v>57.128906999640002</v>
          </cell>
          <cell r="AQ56">
            <v>39.805731476780018</v>
          </cell>
          <cell r="AR56">
            <v>951.85835567793015</v>
          </cell>
          <cell r="AS56">
            <v>57.298596143119994</v>
          </cell>
          <cell r="AT56">
            <v>64.305011188710012</v>
          </cell>
          <cell r="AU56">
            <v>77.080193734950001</v>
          </cell>
          <cell r="AV56">
            <v>78.80554021794002</v>
          </cell>
          <cell r="AW56">
            <v>99.53997740845</v>
          </cell>
          <cell r="AX56">
            <v>113.83339970774</v>
          </cell>
          <cell r="AY56">
            <v>110.51421346500001</v>
          </cell>
          <cell r="AZ56">
            <v>100.03963326672998</v>
          </cell>
          <cell r="BA56">
            <v>81.797122931899992</v>
          </cell>
          <cell r="BB56">
            <v>75.486952246120012</v>
          </cell>
          <cell r="BC56">
            <v>51.905565177080014</v>
          </cell>
          <cell r="BD56">
            <v>41.252150190189994</v>
          </cell>
          <cell r="BE56">
            <v>986.1733912392001</v>
          </cell>
          <cell r="BF56">
            <v>57.892444559999994</v>
          </cell>
          <cell r="BG56">
            <v>64.892206300799984</v>
          </cell>
          <cell r="BH56">
            <v>79.283482490400019</v>
          </cell>
          <cell r="BI56">
            <v>89.166254497920022</v>
          </cell>
          <cell r="BJ56">
            <v>104.98946111615996</v>
          </cell>
          <cell r="BK56">
            <v>114.38925158015998</v>
          </cell>
          <cell r="BL56">
            <v>111.94377905664003</v>
          </cell>
          <cell r="BM56">
            <v>102.03443252736001</v>
          </cell>
          <cell r="BN56">
            <v>84.354588145920005</v>
          </cell>
          <cell r="BO56">
            <v>81.633197948160003</v>
          </cell>
          <cell r="BP56">
            <v>53.899629158400003</v>
          </cell>
          <cell r="BQ56">
            <v>41.694663857279991</v>
          </cell>
          <cell r="BR56">
            <v>990.33963217592998</v>
          </cell>
          <cell r="BS56">
            <v>52.159096160189989</v>
          </cell>
          <cell r="BT56">
            <v>66.446584174660003</v>
          </cell>
          <cell r="BU56">
            <v>78.244571611089995</v>
          </cell>
          <cell r="BV56">
            <v>85.565931563589999</v>
          </cell>
          <cell r="BW56">
            <v>106.12771002235</v>
          </cell>
          <cell r="BX56">
            <v>114.97674345080002</v>
          </cell>
          <cell r="BY56">
            <v>110.74082346857001</v>
          </cell>
          <cell r="BZ56">
            <v>102.26291283650998</v>
          </cell>
          <cell r="CA56">
            <v>86.612774286040008</v>
          </cell>
          <cell r="CB56">
            <v>85.278470587200005</v>
          </cell>
          <cell r="CC56">
            <v>59.849039323419994</v>
          </cell>
          <cell r="CD56">
            <v>42.07497469151</v>
          </cell>
          <cell r="CE56">
            <v>984.78032917330006</v>
          </cell>
          <cell r="CF56">
            <v>53.143856400300002</v>
          </cell>
          <cell r="CG56">
            <v>66.898206368100006</v>
          </cell>
          <cell r="CH56">
            <v>80.695782846400022</v>
          </cell>
          <cell r="CI56">
            <v>85.655914448399997</v>
          </cell>
          <cell r="CJ56">
            <v>106.36283569219999</v>
          </cell>
          <cell r="CK56">
            <v>115.4050743941</v>
          </cell>
          <cell r="CL56">
            <v>108.24491063430001</v>
          </cell>
          <cell r="CM56">
            <v>101.51785969300002</v>
          </cell>
          <cell r="CN56">
            <v>86.120405734599998</v>
          </cell>
          <cell r="CO56">
            <v>83.50334221010003</v>
          </cell>
          <cell r="CP56">
            <v>57.232504134299994</v>
          </cell>
          <cell r="CQ56">
            <v>39.999636617500002</v>
          </cell>
          <cell r="CR56">
            <v>979.40478205806005</v>
          </cell>
          <cell r="CS56">
            <v>54.535974800580007</v>
          </cell>
          <cell r="CT56">
            <v>62.830076502690005</v>
          </cell>
          <cell r="CU56">
            <v>82.177063951199997</v>
          </cell>
          <cell r="CV56">
            <v>84.717782535959984</v>
          </cell>
          <cell r="CW56">
            <v>106.95237432894001</v>
          </cell>
          <cell r="CX56">
            <v>115.94495505095999</v>
          </cell>
          <cell r="CY56">
            <v>107.55257089185</v>
          </cell>
          <cell r="CZ56">
            <v>100.60251822180003</v>
          </cell>
          <cell r="DA56">
            <v>84.498940379070007</v>
          </cell>
          <cell r="DB56">
            <v>82.859448739410013</v>
          </cell>
          <cell r="DC56">
            <v>55.971943073550008</v>
          </cell>
          <cell r="DD56">
            <v>40.761133582050014</v>
          </cell>
          <cell r="DE56">
            <v>974.63772752043997</v>
          </cell>
          <cell r="DF56">
            <v>55.530044455320002</v>
          </cell>
          <cell r="DG56">
            <v>62.002231645999998</v>
          </cell>
          <cell r="DH56">
            <v>82.717743323519997</v>
          </cell>
          <cell r="DI56">
            <v>85.177270547760003</v>
          </cell>
          <cell r="DJ56">
            <v>106.14070110367999</v>
          </cell>
          <cell r="DK56">
            <v>115.98491881563999</v>
          </cell>
          <cell r="DL56">
            <v>106.67998263244002</v>
          </cell>
          <cell r="DM56">
            <v>99.871452821640005</v>
          </cell>
          <cell r="DN56">
            <v>83.569276046639999</v>
          </cell>
          <cell r="DO56">
            <v>81.558119162640011</v>
          </cell>
          <cell r="DP56">
            <v>55.36203358728001</v>
          </cell>
          <cell r="DQ56">
            <v>40.043953377880008</v>
          </cell>
          <cell r="DR56">
            <v>971.86547199863003</v>
          </cell>
          <cell r="DS56">
            <v>55.517292636079993</v>
          </cell>
          <cell r="DT56">
            <v>62.305891669890002</v>
          </cell>
          <cell r="DU56">
            <v>85.36016308919001</v>
          </cell>
          <cell r="DV56">
            <v>86.233235284679992</v>
          </cell>
          <cell r="DW56">
            <v>105.76082124674002</v>
          </cell>
          <cell r="DX56">
            <v>114.00134759321001</v>
          </cell>
          <cell r="DY56">
            <v>107.07853843500001</v>
          </cell>
          <cell r="DZ56">
            <v>99.315904650930008</v>
          </cell>
          <cell r="EA56">
            <v>82.614078808029987</v>
          </cell>
          <cell r="EB56">
            <v>80.281097161870008</v>
          </cell>
          <cell r="EC56">
            <v>53.427401497799998</v>
          </cell>
          <cell r="ED56">
            <v>39.969699925210001</v>
          </cell>
          <cell r="EE56">
            <v>968.36806550502001</v>
          </cell>
          <cell r="EF56">
            <v>56.083305667499999</v>
          </cell>
          <cell r="EG56">
            <v>65.835120761759995</v>
          </cell>
          <cell r="EH56">
            <v>87.217249784880011</v>
          </cell>
          <cell r="EI56">
            <v>85.732818213479973</v>
          </cell>
          <cell r="EJ56">
            <v>106.58730473184002</v>
          </cell>
          <cell r="EK56">
            <v>110.72624451768</v>
          </cell>
          <cell r="EL56">
            <v>108.36717699947999</v>
          </cell>
          <cell r="EM56">
            <v>98.465430037560012</v>
          </cell>
          <cell r="EN56">
            <v>81.163926238380029</v>
          </cell>
          <cell r="EO56">
            <v>77.806564862100004</v>
          </cell>
          <cell r="EP56">
            <v>52.106149191300005</v>
          </cell>
          <cell r="EQ56">
            <v>38.276774499060004</v>
          </cell>
          <cell r="ER56">
            <v>963.94196197375004</v>
          </cell>
          <cell r="ES56">
            <v>51.745333863450007</v>
          </cell>
          <cell r="ET56">
            <v>63.248487815200001</v>
          </cell>
          <cell r="EU56">
            <v>82.644680427350025</v>
          </cell>
          <cell r="EV56">
            <v>83.501989180799995</v>
          </cell>
          <cell r="EW56">
            <v>102.49405099309999</v>
          </cell>
          <cell r="EX56">
            <v>112.19192144285002</v>
          </cell>
          <cell r="EY56">
            <v>105.58380201774999</v>
          </cell>
          <cell r="EZ56">
            <v>99.114213386150013</v>
          </cell>
          <cell r="FA56">
            <v>84.682642823099997</v>
          </cell>
          <cell r="FB56">
            <v>81.773999104299989</v>
          </cell>
          <cell r="FC56">
            <v>56.080347503050007</v>
          </cell>
          <cell r="FD56">
            <v>40.880493416650012</v>
          </cell>
          <cell r="FE56">
            <v>958.50513755880002</v>
          </cell>
          <cell r="FF56">
            <v>52.258567622479994</v>
          </cell>
          <cell r="FG56">
            <v>62.554628442000002</v>
          </cell>
          <cell r="FH56">
            <v>83.196956860160014</v>
          </cell>
          <cell r="FI56">
            <v>82.950990834240002</v>
          </cell>
          <cell r="FJ56">
            <v>103.00400930191999</v>
          </cell>
          <cell r="FK56">
            <v>111.76070362375999</v>
          </cell>
          <cell r="FL56">
            <v>104.82665029847999</v>
          </cell>
          <cell r="FM56">
            <v>98.312032544800019</v>
          </cell>
          <cell r="FN56">
            <v>83.400813974559981</v>
          </cell>
          <cell r="FO56">
            <v>80.866394561359996</v>
          </cell>
          <cell r="FP56">
            <v>55.425161898480006</v>
          </cell>
          <cell r="FQ56">
            <v>39.948227596560002</v>
          </cell>
          <cell r="FR56">
            <v>952.89442272792007</v>
          </cell>
          <cell r="FS56">
            <v>52.804674013260005</v>
          </cell>
          <cell r="FT56">
            <v>60.835470899429993</v>
          </cell>
          <cell r="FU56">
            <v>84.150124243499988</v>
          </cell>
          <cell r="FV56">
            <v>82.028329122119999</v>
          </cell>
          <cell r="FW56">
            <v>103.55706085817999</v>
          </cell>
          <cell r="FX56">
            <v>112.26416282711999</v>
          </cell>
          <cell r="FY56">
            <v>104.13820356195002</v>
          </cell>
          <cell r="FZ56">
            <v>97.408787484600012</v>
          </cell>
          <cell r="GA56">
            <v>81.816434335290012</v>
          </cell>
          <cell r="GB56">
            <v>80.22899004927001</v>
          </cell>
          <cell r="GC56">
            <v>54.195055991849998</v>
          </cell>
          <cell r="GD56">
            <v>39.467129341350002</v>
          </cell>
          <cell r="GE56">
            <v>948.34460124586008</v>
          </cell>
          <cell r="GF56">
            <v>53.757808993980014</v>
          </cell>
          <cell r="GG56">
            <v>62.861172572379992</v>
          </cell>
          <cell r="GH56">
            <v>84.361674777379974</v>
          </cell>
          <cell r="GI56">
            <v>83.92753380648</v>
          </cell>
          <cell r="GJ56">
            <v>102.93299180164001</v>
          </cell>
          <cell r="GK56">
            <v>110.95318321905999</v>
          </cell>
          <cell r="GL56">
            <v>104.21547590999998</v>
          </cell>
          <cell r="GM56">
            <v>96.660399178980001</v>
          </cell>
          <cell r="GN56">
            <v>80.405146219580004</v>
          </cell>
          <cell r="GO56">
            <v>78.134543761819998</v>
          </cell>
          <cell r="GP56">
            <v>51.998861350800006</v>
          </cell>
          <cell r="GQ56">
            <v>38.135809653759999</v>
          </cell>
          <cell r="GR56">
            <v>942.87888665346986</v>
          </cell>
          <cell r="GS56">
            <v>54.575689923750012</v>
          </cell>
          <cell r="GT56">
            <v>61.174423648150011</v>
          </cell>
          <cell r="GU56">
            <v>84.365697375679986</v>
          </cell>
          <cell r="GV56">
            <v>84.057771167309994</v>
          </cell>
          <cell r="GW56">
            <v>102.55495479077</v>
          </cell>
          <cell r="GX56">
            <v>107.83570070838</v>
          </cell>
          <cell r="GY56">
            <v>105.53033338151998</v>
          </cell>
          <cell r="GZ56">
            <v>96.188709830480022</v>
          </cell>
          <cell r="HA56">
            <v>79.521773200060011</v>
          </cell>
          <cell r="HB56">
            <v>76.956295982379984</v>
          </cell>
          <cell r="HC56">
            <v>50.811629571199994</v>
          </cell>
          <cell r="HD56">
            <v>39.305907073790003</v>
          </cell>
          <cell r="HE56">
            <v>938.24405638380017</v>
          </cell>
          <cell r="HF56">
            <v>49.155169156199989</v>
          </cell>
          <cell r="HG56">
            <v>62.619817546800007</v>
          </cell>
          <cell r="HH56">
            <v>78.67803072060002</v>
          </cell>
          <cell r="HI56">
            <v>80.638050688199996</v>
          </cell>
          <cell r="HJ56">
            <v>100.01564295300001</v>
          </cell>
          <cell r="HK56">
            <v>108.355046184</v>
          </cell>
          <cell r="HL56">
            <v>104.36307970859998</v>
          </cell>
          <cell r="HM56">
            <v>96.373425709799974</v>
          </cell>
          <cell r="HN56">
            <v>81.624604039199994</v>
          </cell>
          <cell r="HO56">
            <v>80.367145056000012</v>
          </cell>
          <cell r="HP56">
            <v>56.402236011600003</v>
          </cell>
          <cell r="HQ56">
            <v>39.651808609800007</v>
          </cell>
          <cell r="HR56">
            <v>932.67897942324998</v>
          </cell>
          <cell r="HS56">
            <v>50.067106819229998</v>
          </cell>
          <cell r="HT56">
            <v>61.19718550767999</v>
          </cell>
          <cell r="HU56">
            <v>79.964312413489992</v>
          </cell>
          <cell r="HV56">
            <v>80.793816558719968</v>
          </cell>
          <cell r="HW56">
            <v>99.16991960953996</v>
          </cell>
          <cell r="HX56">
            <v>108.55326453119</v>
          </cell>
          <cell r="HY56">
            <v>102.15946249285</v>
          </cell>
          <cell r="HZ56">
            <v>95.899698357410031</v>
          </cell>
          <cell r="IA56">
            <v>81.936178731539982</v>
          </cell>
          <cell r="IB56">
            <v>79.121869403620011</v>
          </cell>
          <cell r="IC56">
            <v>54.261525421870004</v>
          </cell>
          <cell r="ID56">
            <v>39.554639576109999</v>
          </cell>
          <cell r="IE56">
            <v>927.24953524709997</v>
          </cell>
          <cell r="IF56">
            <v>50.554483895660013</v>
          </cell>
          <cell r="IG56">
            <v>61.350882609739998</v>
          </cell>
          <cell r="IH56">
            <v>81.850940520999998</v>
          </cell>
          <cell r="II56">
            <v>79.787117943920009</v>
          </cell>
          <cell r="IJ56">
            <v>100.72763296588002</v>
          </cell>
          <cell r="IK56">
            <v>109.19683597392002</v>
          </cell>
          <cell r="IL56">
            <v>101.29289745369996</v>
          </cell>
          <cell r="IM56">
            <v>94.747345203600005</v>
          </cell>
          <cell r="IN56">
            <v>79.581012632140002</v>
          </cell>
          <cell r="IO56">
            <v>78.036941140819977</v>
          </cell>
          <cell r="IP56">
            <v>52.714316757100001</v>
          </cell>
          <cell r="IQ56">
            <v>37.409128149620003</v>
          </cell>
          <cell r="IR56">
            <v>922.29117813470998</v>
          </cell>
          <cell r="IS56">
            <v>52.280946109530007</v>
          </cell>
          <cell r="IT56">
            <v>58.374441496499998</v>
          </cell>
          <cell r="IU56">
            <v>82.558001523779993</v>
          </cell>
          <cell r="IV56">
            <v>80.193494079540017</v>
          </cell>
          <cell r="IW56">
            <v>99.930340932719972</v>
          </cell>
          <cell r="IX56">
            <v>109.19856718280997</v>
          </cell>
          <cell r="IY56">
            <v>100.43806875501001</v>
          </cell>
          <cell r="IZ56">
            <v>94.027910369309993</v>
          </cell>
          <cell r="JA56">
            <v>78.679584363059988</v>
          </cell>
          <cell r="JB56">
            <v>76.786101552060003</v>
          </cell>
          <cell r="JC56">
            <v>52.122765664620005</v>
          </cell>
          <cell r="JD56">
            <v>37.70095610576999</v>
          </cell>
          <cell r="JE56">
            <v>0</v>
          </cell>
          <cell r="JF56">
            <v>0</v>
          </cell>
          <cell r="JG56">
            <v>0</v>
          </cell>
          <cell r="JH56">
            <v>0</v>
          </cell>
          <cell r="JI56">
            <v>0</v>
          </cell>
          <cell r="JJ56">
            <v>0</v>
          </cell>
          <cell r="JK56">
            <v>0</v>
          </cell>
          <cell r="JL56">
            <v>0</v>
          </cell>
          <cell r="JM56">
            <v>0</v>
          </cell>
          <cell r="JN56">
            <v>0</v>
          </cell>
          <cell r="JO56">
            <v>0</v>
          </cell>
          <cell r="JP56">
            <v>0</v>
          </cell>
          <cell r="JQ56">
            <v>0</v>
          </cell>
        </row>
        <row r="57">
          <cell r="F57">
            <v>47.444209893269999</v>
          </cell>
          <cell r="G57">
            <v>65.696139584229996</v>
          </cell>
          <cell r="H57">
            <v>65.823606770289999</v>
          </cell>
          <cell r="I57">
            <v>75.044796627780016</v>
          </cell>
          <cell r="J57">
            <v>103.85239305965</v>
          </cell>
          <cell r="K57">
            <v>116.13524948331001</v>
          </cell>
          <cell r="L57">
            <v>118.64546853843001</v>
          </cell>
          <cell r="M57">
            <v>115.42389011214</v>
          </cell>
          <cell r="N57">
            <v>94.348085959349987</v>
          </cell>
          <cell r="O57">
            <v>80.015830537219998</v>
          </cell>
          <cell r="P57">
            <v>62.997939280350003</v>
          </cell>
          <cell r="Q57">
            <v>42.973044692100004</v>
          </cell>
          <cell r="R57">
            <v>976.23983175115984</v>
          </cell>
          <cell r="S57">
            <v>48.200868012260003</v>
          </cell>
          <cell r="T57">
            <v>62.358752850449996</v>
          </cell>
          <cell r="U57">
            <v>69.545716574360014</v>
          </cell>
          <cell r="V57">
            <v>75.73316713138999</v>
          </cell>
          <cell r="W57">
            <v>105.08403452623998</v>
          </cell>
          <cell r="X57">
            <v>115.70775517812</v>
          </cell>
          <cell r="Y57">
            <v>113.57780237438001</v>
          </cell>
          <cell r="Z57">
            <v>114.97285889935999</v>
          </cell>
          <cell r="AA57">
            <v>94.432600992570016</v>
          </cell>
          <cell r="AB57">
            <v>73.564169474970001</v>
          </cell>
          <cell r="AC57">
            <v>62.296365530950006</v>
          </cell>
          <cell r="AD57">
            <v>40.765740206109989</v>
          </cell>
          <cell r="AE57">
            <v>1005.6200476019098</v>
          </cell>
          <cell r="AF57">
            <v>50.110907215680008</v>
          </cell>
          <cell r="AG57">
            <v>63.899632689890005</v>
          </cell>
          <cell r="AH57">
            <v>77.892749654400006</v>
          </cell>
          <cell r="AI57">
            <v>85.329946994299988</v>
          </cell>
          <cell r="AJ57">
            <v>107.43213776832</v>
          </cell>
          <cell r="AK57">
            <v>118.70651409695999</v>
          </cell>
          <cell r="AL57">
            <v>115.51647738528001</v>
          </cell>
          <cell r="AM57">
            <v>113.91592470911999</v>
          </cell>
          <cell r="AN57">
            <v>91.457609840640004</v>
          </cell>
          <cell r="AO57">
            <v>81.949890353239994</v>
          </cell>
          <cell r="AP57">
            <v>61.150904380799993</v>
          </cell>
          <cell r="AQ57">
            <v>38.257352513280004</v>
          </cell>
          <cell r="AR57">
            <v>993.54037002429016</v>
          </cell>
          <cell r="AS57">
            <v>51.036116607150007</v>
          </cell>
          <cell r="AT57">
            <v>65.717875684010011</v>
          </cell>
          <cell r="AU57">
            <v>75.904019149450022</v>
          </cell>
          <cell r="AV57">
            <v>83.423676340010005</v>
          </cell>
          <cell r="AW57">
            <v>106.46492582664</v>
          </cell>
          <cell r="AX57">
            <v>121.66794210271003</v>
          </cell>
          <cell r="AY57">
            <v>116.20348362693001</v>
          </cell>
          <cell r="AZ57">
            <v>110.50327859841998</v>
          </cell>
          <cell r="BA57">
            <v>87.574689998819991</v>
          </cell>
          <cell r="BB57">
            <v>79.489211854250016</v>
          </cell>
          <cell r="BC57">
            <v>56.672996263730006</v>
          </cell>
          <cell r="BD57">
            <v>38.882153972170002</v>
          </cell>
          <cell r="BE57">
            <v>1021.5902152179801</v>
          </cell>
          <cell r="BF57">
            <v>52.397609741250001</v>
          </cell>
          <cell r="BG57">
            <v>66.249518609099994</v>
          </cell>
          <cell r="BH57">
            <v>77.539897768050011</v>
          </cell>
          <cell r="BI57">
            <v>91.057895089800013</v>
          </cell>
          <cell r="BJ57">
            <v>113.22411835703001</v>
          </cell>
          <cell r="BK57">
            <v>122.3620612815</v>
          </cell>
          <cell r="BL57">
            <v>117.67039210800002</v>
          </cell>
          <cell r="BM57">
            <v>112.04422004415002</v>
          </cell>
          <cell r="BN57">
            <v>89.598158565900022</v>
          </cell>
          <cell r="BO57">
            <v>82.719116866199968</v>
          </cell>
          <cell r="BP57">
            <v>56.791845157050005</v>
          </cell>
          <cell r="BQ57">
            <v>39.935381629949994</v>
          </cell>
          <cell r="BR57">
            <v>1022.7145787302201</v>
          </cell>
          <cell r="BS57">
            <v>45.222924180790002</v>
          </cell>
          <cell r="BT57">
            <v>67.84117611743001</v>
          </cell>
          <cell r="BU57">
            <v>73.714334104920027</v>
          </cell>
          <cell r="BV57">
            <v>91.569083724769982</v>
          </cell>
          <cell r="BW57">
            <v>111.66668587340001</v>
          </cell>
          <cell r="BX57">
            <v>120.08903103733</v>
          </cell>
          <cell r="BY57">
            <v>117.74888290119003</v>
          </cell>
          <cell r="BZ57">
            <v>111.92659186657998</v>
          </cell>
          <cell r="CA57">
            <v>94.31264287499998</v>
          </cell>
          <cell r="CB57">
            <v>83.682143889160002</v>
          </cell>
          <cell r="CC57">
            <v>63.27760689342</v>
          </cell>
          <cell r="CD57">
            <v>41.663475266230002</v>
          </cell>
          <cell r="CE57">
            <v>1017.71345211958</v>
          </cell>
          <cell r="CF57">
            <v>46.619347915359995</v>
          </cell>
          <cell r="CG57">
            <v>68.309239823590019</v>
          </cell>
          <cell r="CH57">
            <v>76.239299002180005</v>
          </cell>
          <cell r="CI57">
            <v>90.653992154479994</v>
          </cell>
          <cell r="CJ57">
            <v>112.91693075532997</v>
          </cell>
          <cell r="CK57">
            <v>120.45728950027997</v>
          </cell>
          <cell r="CL57">
            <v>114.39654702115</v>
          </cell>
          <cell r="CM57">
            <v>112.11343028420998</v>
          </cell>
          <cell r="CN57">
            <v>93.616680218750005</v>
          </cell>
          <cell r="CO57">
            <v>82.098060345249991</v>
          </cell>
          <cell r="CP57">
            <v>60.747025870040005</v>
          </cell>
          <cell r="CQ57">
            <v>39.545609228960004</v>
          </cell>
          <cell r="CR57">
            <v>1013.7804847709999</v>
          </cell>
          <cell r="CS57">
            <v>48.858134535280001</v>
          </cell>
          <cell r="CT57">
            <v>64.334229337860009</v>
          </cell>
          <cell r="CU57">
            <v>79.798723318100016</v>
          </cell>
          <cell r="CV57">
            <v>88.044114957559984</v>
          </cell>
          <cell r="CW57">
            <v>113.71389288198998</v>
          </cell>
          <cell r="CX57">
            <v>121.56358491015</v>
          </cell>
          <cell r="CY57">
            <v>113.49286258284999</v>
          </cell>
          <cell r="CZ57">
            <v>111.19657181069999</v>
          </cell>
          <cell r="DA57">
            <v>91.958025034490021</v>
          </cell>
          <cell r="DB57">
            <v>81.447545329480036</v>
          </cell>
          <cell r="DC57">
            <v>59.956168654520006</v>
          </cell>
          <cell r="DD57">
            <v>39.416631418019996</v>
          </cell>
          <cell r="DE57">
            <v>1008.1694405345402</v>
          </cell>
          <cell r="DF57">
            <v>49.877380576849987</v>
          </cell>
          <cell r="DG57">
            <v>63.222481133940015</v>
          </cell>
          <cell r="DH57">
            <v>81.067486700809994</v>
          </cell>
          <cell r="DI57">
            <v>87.395337690360009</v>
          </cell>
          <cell r="DJ57">
            <v>111.77740248729002</v>
          </cell>
          <cell r="DK57">
            <v>123.64030332789</v>
          </cell>
          <cell r="DL57">
            <v>112.39279939918001</v>
          </cell>
          <cell r="DM57">
            <v>110.47471448357001</v>
          </cell>
          <cell r="DN57">
            <v>88.694827876730031</v>
          </cell>
          <cell r="DO57">
            <v>82.441851550189995</v>
          </cell>
          <cell r="DP57">
            <v>59.303637477649993</v>
          </cell>
          <cell r="DQ57">
            <v>37.881217830079997</v>
          </cell>
          <cell r="DR57">
            <v>1003.9899349725899</v>
          </cell>
          <cell r="DS57">
            <v>49.486328772940013</v>
          </cell>
          <cell r="DT57">
            <v>63.7222543281</v>
          </cell>
          <cell r="DU57">
            <v>83.254556570670005</v>
          </cell>
          <cell r="DV57">
            <v>88.327522906029998</v>
          </cell>
          <cell r="DW57">
            <v>111.37313209894</v>
          </cell>
          <cell r="DX57">
            <v>121.67628498803001</v>
          </cell>
          <cell r="DY57">
            <v>112.67479145393</v>
          </cell>
          <cell r="DZ57">
            <v>109.70681781004001</v>
          </cell>
          <cell r="EA57">
            <v>87.761677725339979</v>
          </cell>
          <cell r="EB57">
            <v>81.21361453886999</v>
          </cell>
          <cell r="EC57">
            <v>57.091514430809994</v>
          </cell>
          <cell r="ED57">
            <v>37.701439348890005</v>
          </cell>
          <cell r="EE57">
            <v>1000.2281179975299</v>
          </cell>
          <cell r="EF57">
            <v>50.798103759680004</v>
          </cell>
          <cell r="EG57">
            <v>67.282823144500014</v>
          </cell>
          <cell r="EH57">
            <v>84.870465441590014</v>
          </cell>
          <cell r="EI57">
            <v>88.132130700730002</v>
          </cell>
          <cell r="EJ57">
            <v>111.75674401236003</v>
          </cell>
          <cell r="EK57">
            <v>118.51002870087</v>
          </cell>
          <cell r="EL57">
            <v>113.90517866178</v>
          </cell>
          <cell r="EM57">
            <v>108.24560626752999</v>
          </cell>
          <cell r="EN57">
            <v>86.21584655238</v>
          </cell>
          <cell r="EO57">
            <v>79.263958252790005</v>
          </cell>
          <cell r="EP57">
            <v>53.775445888510006</v>
          </cell>
          <cell r="EQ57">
            <v>37.471786614809993</v>
          </cell>
          <cell r="ER57">
            <v>995.42987657807009</v>
          </cell>
          <cell r="ES57">
            <v>45.380789256590006</v>
          </cell>
          <cell r="ET57">
            <v>64.60833223712001</v>
          </cell>
          <cell r="EU57">
            <v>77.57852996282999</v>
          </cell>
          <cell r="EV57">
            <v>89.003153409330025</v>
          </cell>
          <cell r="EW57">
            <v>108.1833957666</v>
          </cell>
          <cell r="EX57">
            <v>117.19435619124998</v>
          </cell>
          <cell r="EY57">
            <v>112.04046307341002</v>
          </cell>
          <cell r="EZ57">
            <v>109.02015439372001</v>
          </cell>
          <cell r="FA57">
            <v>91.997315080589985</v>
          </cell>
          <cell r="FB57">
            <v>80.351818836750013</v>
          </cell>
          <cell r="FC57">
            <v>59.490837505990001</v>
          </cell>
          <cell r="FD57">
            <v>40.580730863889997</v>
          </cell>
          <cell r="FE57">
            <v>990.50668993478007</v>
          </cell>
          <cell r="FF57">
            <v>46.689529887979994</v>
          </cell>
          <cell r="FG57">
            <v>63.812212577930026</v>
          </cell>
          <cell r="FH57">
            <v>78.537270730440014</v>
          </cell>
          <cell r="FI57">
            <v>87.76385425370998</v>
          </cell>
          <cell r="FJ57">
            <v>109.31702860584998</v>
          </cell>
          <cell r="FK57">
            <v>116.61699334191997</v>
          </cell>
          <cell r="FL57">
            <v>110.74947325855003</v>
          </cell>
          <cell r="FM57">
            <v>108.53914451533001</v>
          </cell>
          <cell r="FN57">
            <v>90.632088925930006</v>
          </cell>
          <cell r="FO57">
            <v>79.480693915529983</v>
          </cell>
          <cell r="FP57">
            <v>58.810351293950013</v>
          </cell>
          <cell r="FQ57">
            <v>39.55804862766</v>
          </cell>
          <cell r="FR57">
            <v>984.31048747314992</v>
          </cell>
          <cell r="FS57">
            <v>47.292168684790006</v>
          </cell>
          <cell r="FT57">
            <v>62.272234807799997</v>
          </cell>
          <cell r="FU57">
            <v>80.264038887330003</v>
          </cell>
          <cell r="FV57">
            <v>85.222188196100007</v>
          </cell>
          <cell r="FW57">
            <v>110.06921682807999</v>
          </cell>
          <cell r="FX57">
            <v>117.66731616302999</v>
          </cell>
          <cell r="FY57">
            <v>109.85527083339997</v>
          </cell>
          <cell r="FZ57">
            <v>107.63257912445999</v>
          </cell>
          <cell r="GA57">
            <v>89.010652437229965</v>
          </cell>
          <cell r="GB57">
            <v>78.83704708174001</v>
          </cell>
          <cell r="GC57">
            <v>58.03449658225999</v>
          </cell>
          <cell r="GD57">
            <v>38.153277846930017</v>
          </cell>
          <cell r="GE57">
            <v>979.04315413719007</v>
          </cell>
          <cell r="GF57">
            <v>48.270161009399999</v>
          </cell>
          <cell r="GG57">
            <v>63.783921829980009</v>
          </cell>
          <cell r="GH57">
            <v>81.853347815790002</v>
          </cell>
          <cell r="GI57">
            <v>85.94287055977</v>
          </cell>
          <cell r="GJ57">
            <v>108.36629807897002</v>
          </cell>
          <cell r="GK57">
            <v>118.39128809313</v>
          </cell>
          <cell r="GL57">
            <v>109.63281544277002</v>
          </cell>
          <cell r="GM57">
            <v>106.74497067695999</v>
          </cell>
          <cell r="GN57">
            <v>85.392301976869987</v>
          </cell>
          <cell r="GO57">
            <v>79.021022353710009</v>
          </cell>
          <cell r="GP57">
            <v>55.550166849</v>
          </cell>
          <cell r="GQ57">
            <v>36.093989450840006</v>
          </cell>
          <cell r="GR57">
            <v>973.52238310389987</v>
          </cell>
          <cell r="GS57">
            <v>49.419219292789997</v>
          </cell>
          <cell r="GT57">
            <v>62.483756498679988</v>
          </cell>
          <cell r="GU57">
            <v>81.945102363289976</v>
          </cell>
          <cell r="GV57">
            <v>85.881972632069989</v>
          </cell>
          <cell r="GW57">
            <v>107.97699191193</v>
          </cell>
          <cell r="GX57">
            <v>115.40674411393002</v>
          </cell>
          <cell r="GY57">
            <v>110.98175929345001</v>
          </cell>
          <cell r="GZ57">
            <v>105.67539069428</v>
          </cell>
          <cell r="HA57">
            <v>84.505210605290017</v>
          </cell>
          <cell r="HB57">
            <v>78.017188117999993</v>
          </cell>
          <cell r="HC57">
            <v>53.563677116559987</v>
          </cell>
          <cell r="HD57">
            <v>37.665370463629998</v>
          </cell>
          <cell r="HE57">
            <v>968.04429959850006</v>
          </cell>
          <cell r="HF57">
            <v>42.638757084699996</v>
          </cell>
          <cell r="HG57">
            <v>63.964537482110011</v>
          </cell>
          <cell r="HH57">
            <v>73.272640380690007</v>
          </cell>
          <cell r="HI57">
            <v>86.336564654750006</v>
          </cell>
          <cell r="HJ57">
            <v>105.28573239486002</v>
          </cell>
          <cell r="HK57">
            <v>113.22680069232</v>
          </cell>
          <cell r="HL57">
            <v>111.02037530682</v>
          </cell>
          <cell r="HM57">
            <v>105.53078661703996</v>
          </cell>
          <cell r="HN57">
            <v>88.923348996390004</v>
          </cell>
          <cell r="HO57">
            <v>78.900307095469998</v>
          </cell>
          <cell r="HP57">
            <v>59.661743642339985</v>
          </cell>
          <cell r="HQ57">
            <v>39.282705251010007</v>
          </cell>
          <cell r="HR57">
            <v>962.82846140629988</v>
          </cell>
          <cell r="HS57">
            <v>43.894518866089996</v>
          </cell>
          <cell r="HT57">
            <v>62.49233882323999</v>
          </cell>
          <cell r="HU57">
            <v>75.037748413830002</v>
          </cell>
          <cell r="HV57">
            <v>86.088202970159998</v>
          </cell>
          <cell r="HW57">
            <v>104.64027145110002</v>
          </cell>
          <cell r="HX57">
            <v>113.35611308454999</v>
          </cell>
          <cell r="HY57">
            <v>108.37101559284001</v>
          </cell>
          <cell r="HZ57">
            <v>105.44962531968999</v>
          </cell>
          <cell r="IA57">
            <v>88.984302577950018</v>
          </cell>
          <cell r="IB57">
            <v>77.720209049520008</v>
          </cell>
          <cell r="IC57">
            <v>57.542447631339989</v>
          </cell>
          <cell r="ID57">
            <v>39.251667625989988</v>
          </cell>
          <cell r="IE57">
            <v>957.88846743417014</v>
          </cell>
          <cell r="IF57">
            <v>45.152004205609984</v>
          </cell>
          <cell r="IG57">
            <v>62.81135073250001</v>
          </cell>
          <cell r="IH57">
            <v>78.049247527290035</v>
          </cell>
          <cell r="II57">
            <v>82.87058256153999</v>
          </cell>
          <cell r="IJ57">
            <v>107.03198678313001</v>
          </cell>
          <cell r="IK57">
            <v>114.42042554044002</v>
          </cell>
          <cell r="IL57">
            <v>106.82394437553999</v>
          </cell>
          <cell r="IM57">
            <v>104.66258521928999</v>
          </cell>
          <cell r="IN57">
            <v>86.55450860623003</v>
          </cell>
          <cell r="IO57">
            <v>76.661631875310007</v>
          </cell>
          <cell r="IP57">
            <v>56.43310318871999</v>
          </cell>
          <cell r="IQ57">
            <v>36.417096818569995</v>
          </cell>
          <cell r="IR57">
            <v>951.87769481023008</v>
          </cell>
          <cell r="IS57">
            <v>46.930811369829996</v>
          </cell>
          <cell r="IT57">
            <v>59.487533268860005</v>
          </cell>
          <cell r="IU57">
            <v>79.545458979750009</v>
          </cell>
          <cell r="IV57">
            <v>82.232347816049995</v>
          </cell>
          <cell r="IW57">
            <v>105.17401136292999</v>
          </cell>
          <cell r="IX57">
            <v>116.33609636435</v>
          </cell>
          <cell r="IY57">
            <v>105.75305292554002</v>
          </cell>
          <cell r="IZ57">
            <v>103.94828129709002</v>
          </cell>
          <cell r="JA57">
            <v>83.455068979560011</v>
          </cell>
          <cell r="JB57">
            <v>77.571495121310022</v>
          </cell>
          <cell r="JC57">
            <v>55.800200247490004</v>
          </cell>
          <cell r="JD57">
            <v>35.643337077470001</v>
          </cell>
          <cell r="JE57">
            <v>0</v>
          </cell>
          <cell r="JF57">
            <v>0</v>
          </cell>
          <cell r="JG57">
            <v>0</v>
          </cell>
          <cell r="JH57">
            <v>0</v>
          </cell>
          <cell r="JI57">
            <v>0</v>
          </cell>
          <cell r="JJ57">
            <v>0</v>
          </cell>
          <cell r="JK57">
            <v>0</v>
          </cell>
          <cell r="JL57">
            <v>0</v>
          </cell>
          <cell r="JM57">
            <v>0</v>
          </cell>
          <cell r="JN57">
            <v>0</v>
          </cell>
          <cell r="JO57">
            <v>0</v>
          </cell>
          <cell r="JP57">
            <v>0</v>
          </cell>
          <cell r="JQ57">
            <v>0</v>
          </cell>
        </row>
        <row r="58">
          <cell r="F58">
            <v>47.824750831859994</v>
          </cell>
          <cell r="G58">
            <v>59.011920854210011</v>
          </cell>
          <cell r="H58">
            <v>58.898333149110009</v>
          </cell>
          <cell r="I58">
            <v>65.514114166579986</v>
          </cell>
          <cell r="J58">
            <v>91.120355737000025</v>
          </cell>
          <cell r="K58">
            <v>107.71038355078001</v>
          </cell>
          <cell r="L58">
            <v>107.06676950523</v>
          </cell>
          <cell r="M58">
            <v>102.10588839764999</v>
          </cell>
          <cell r="N58">
            <v>83.821628884030005</v>
          </cell>
          <cell r="O58">
            <v>71.989380623300008</v>
          </cell>
          <cell r="P58">
            <v>54.432763085570016</v>
          </cell>
          <cell r="Q58">
            <v>42.436510687870019</v>
          </cell>
          <cell r="R58">
            <v>876.96327433837996</v>
          </cell>
          <cell r="S58">
            <v>48.075836741420005</v>
          </cell>
          <cell r="T58">
            <v>56.447328660839993</v>
          </cell>
          <cell r="U58">
            <v>61.067503981469997</v>
          </cell>
          <cell r="V58">
            <v>65.338224442079991</v>
          </cell>
          <cell r="W58">
            <v>91.296001146910001</v>
          </cell>
          <cell r="X58">
            <v>107.21202403391999</v>
          </cell>
          <cell r="Y58">
            <v>102.67879843727999</v>
          </cell>
          <cell r="Z58">
            <v>101.59821257976</v>
          </cell>
          <cell r="AA58">
            <v>82.888290356040002</v>
          </cell>
          <cell r="AB58">
            <v>65.38140475214</v>
          </cell>
          <cell r="AC58">
            <v>53.258863151520003</v>
          </cell>
          <cell r="AD58">
            <v>41.720786055000012</v>
          </cell>
          <cell r="AE58">
            <v>903.25138092973998</v>
          </cell>
          <cell r="AF58">
            <v>50.408632428659999</v>
          </cell>
          <cell r="AG58">
            <v>59.240262275519989</v>
          </cell>
          <cell r="AH58">
            <v>67.507001131020004</v>
          </cell>
          <cell r="AI58">
            <v>74.622758119170015</v>
          </cell>
          <cell r="AJ58">
            <v>95.548863905769991</v>
          </cell>
          <cell r="AK58">
            <v>106.98545632581998</v>
          </cell>
          <cell r="AL58">
            <v>104.48384676713999</v>
          </cell>
          <cell r="AM58">
            <v>100.81940798152998</v>
          </cell>
          <cell r="AN58">
            <v>78.138259037269989</v>
          </cell>
          <cell r="AO58">
            <v>73.712785563679972</v>
          </cell>
          <cell r="AP58">
            <v>52.245200949979996</v>
          </cell>
          <cell r="AQ58">
            <v>39.53890644418</v>
          </cell>
          <cell r="AR58">
            <v>898.77756519950003</v>
          </cell>
          <cell r="AS58">
            <v>51.865391838619999</v>
          </cell>
          <cell r="AT58">
            <v>59.337002248250002</v>
          </cell>
          <cell r="AU58">
            <v>64.25399876309001</v>
          </cell>
          <cell r="AV58">
            <v>76.664253395049982</v>
          </cell>
          <cell r="AW58">
            <v>95.581230457260006</v>
          </cell>
          <cell r="AX58">
            <v>109.61721558988</v>
          </cell>
          <cell r="AY58">
            <v>105.01712276521998</v>
          </cell>
          <cell r="AZ58">
            <v>97.954381154080039</v>
          </cell>
          <cell r="BA58">
            <v>74.916535643389992</v>
          </cell>
          <cell r="BB58">
            <v>73.75692840696</v>
          </cell>
          <cell r="BC58">
            <v>50.020185327830013</v>
          </cell>
          <cell r="BD58">
            <v>39.793319609869997</v>
          </cell>
          <cell r="BE58">
            <v>915.80383529167</v>
          </cell>
          <cell r="BF58">
            <v>52.708135633899985</v>
          </cell>
          <cell r="BG58">
            <v>59.92367406799</v>
          </cell>
          <cell r="BH58">
            <v>64.885600143390008</v>
          </cell>
          <cell r="BI58">
            <v>81.095780934140024</v>
          </cell>
          <cell r="BJ58">
            <v>101.72421539481</v>
          </cell>
          <cell r="BK58">
            <v>109.80225112321001</v>
          </cell>
          <cell r="BL58">
            <v>106.49781375437</v>
          </cell>
          <cell r="BM58">
            <v>99.61526756504</v>
          </cell>
          <cell r="BN58">
            <v>76.311644166130023</v>
          </cell>
          <cell r="BO58">
            <v>73.686016599539997</v>
          </cell>
          <cell r="BP58">
            <v>49.829431514130007</v>
          </cell>
          <cell r="BQ58">
            <v>39.724004395019996</v>
          </cell>
          <cell r="BR58">
            <v>914.38386544965999</v>
          </cell>
          <cell r="BS58">
            <v>45.254865386479999</v>
          </cell>
          <cell r="BT58">
            <v>60.581429909069996</v>
          </cell>
          <cell r="BU58">
            <v>65.428039636699992</v>
          </cell>
          <cell r="BV58">
            <v>78.538439068229977</v>
          </cell>
          <cell r="BW58">
            <v>97.009941718590014</v>
          </cell>
          <cell r="BX58">
            <v>110.77544973518999</v>
          </cell>
          <cell r="BY58">
            <v>106.53253927556</v>
          </cell>
          <cell r="BZ58">
            <v>98.720839246479997</v>
          </cell>
          <cell r="CA58">
            <v>81.245690930550012</v>
          </cell>
          <cell r="CB58">
            <v>74.669670306330005</v>
          </cell>
          <cell r="CC58">
            <v>54.841314098310001</v>
          </cell>
          <cell r="CD58">
            <v>40.785646138169994</v>
          </cell>
          <cell r="CE58">
            <v>909.66362538594012</v>
          </cell>
          <cell r="CF58">
            <v>46.471796509200004</v>
          </cell>
          <cell r="CG58">
            <v>61.648773026640001</v>
          </cell>
          <cell r="CH58">
            <v>66.877037036819999</v>
          </cell>
          <cell r="CI58">
            <v>77.93880501935999</v>
          </cell>
          <cell r="CJ58">
            <v>98.059003932240003</v>
          </cell>
          <cell r="CK58">
            <v>111.11687541671999</v>
          </cell>
          <cell r="CL58">
            <v>103.26358158768001</v>
          </cell>
          <cell r="CM58">
            <v>98.993130205919982</v>
          </cell>
          <cell r="CN58">
            <v>80.76294957767999</v>
          </cell>
          <cell r="CO58">
            <v>72.775189155360025</v>
          </cell>
          <cell r="CP58">
            <v>51.893251275839994</v>
          </cell>
          <cell r="CQ58">
            <v>39.86323264248</v>
          </cell>
          <cell r="CR58">
            <v>906.95271237575014</v>
          </cell>
          <cell r="CS58">
            <v>49.109440871219995</v>
          </cell>
          <cell r="CT58">
            <v>57.980766140129994</v>
          </cell>
          <cell r="CU58">
            <v>69.570425366569992</v>
          </cell>
          <cell r="CV58">
            <v>75.900831531320009</v>
          </cell>
          <cell r="CW58">
            <v>99.142632068770013</v>
          </cell>
          <cell r="CX58">
            <v>111.60288338017001</v>
          </cell>
          <cell r="CY58">
            <v>102.56178983352001</v>
          </cell>
          <cell r="CZ58">
            <v>98.099203156390004</v>
          </cell>
          <cell r="DA58">
            <v>78.554580700670002</v>
          </cell>
          <cell r="DB58">
            <v>72.866238903850004</v>
          </cell>
          <cell r="DC58">
            <v>51.197898992180008</v>
          </cell>
          <cell r="DD58">
            <v>40.366021430959997</v>
          </cell>
          <cell r="DE58">
            <v>902.25450270458987</v>
          </cell>
          <cell r="DF58">
            <v>50.265728186320011</v>
          </cell>
          <cell r="DG58">
            <v>56.994064904329996</v>
          </cell>
          <cell r="DH58">
            <v>70.487755654729995</v>
          </cell>
          <cell r="DI58">
            <v>75.98891644252997</v>
          </cell>
          <cell r="DJ58">
            <v>99.257945369769971</v>
          </cell>
          <cell r="DK58">
            <v>111.23874689057999</v>
          </cell>
          <cell r="DL58">
            <v>101.35785785538999</v>
          </cell>
          <cell r="DM58">
            <v>97.701281961520024</v>
          </cell>
          <cell r="DN58">
            <v>75.72161185057999</v>
          </cell>
          <cell r="DO58">
            <v>73.630960100549999</v>
          </cell>
          <cell r="DP58">
            <v>50.629369992749986</v>
          </cell>
          <cell r="DQ58">
            <v>38.980263495539994</v>
          </cell>
          <cell r="DR58">
            <v>897.82287087109012</v>
          </cell>
          <cell r="DS58">
            <v>50.252996237379996</v>
          </cell>
          <cell r="DT58">
            <v>57.492328603270003</v>
          </cell>
          <cell r="DU58">
            <v>70.587902646909995</v>
          </cell>
          <cell r="DV58">
            <v>77.524668221349984</v>
          </cell>
          <cell r="DW58">
            <v>98.893570183839984</v>
          </cell>
          <cell r="DX58">
            <v>109.39590044989001</v>
          </cell>
          <cell r="DY58">
            <v>101.75234174662</v>
          </cell>
          <cell r="DZ58">
            <v>97.061048159839984</v>
          </cell>
          <cell r="EA58">
            <v>74.845460223580005</v>
          </cell>
          <cell r="EB58">
            <v>72.445738705290026</v>
          </cell>
          <cell r="EC58">
            <v>49.014694102189985</v>
          </cell>
          <cell r="ED58">
            <v>38.556221590930001</v>
          </cell>
          <cell r="EE58">
            <v>893.71692994223997</v>
          </cell>
          <cell r="EF58">
            <v>51.061006395370015</v>
          </cell>
          <cell r="EG58">
            <v>60.38086166770001</v>
          </cell>
          <cell r="EH58">
            <v>71.374851596580001</v>
          </cell>
          <cell r="EI58">
            <v>78.146360156609987</v>
          </cell>
          <cell r="EJ58">
            <v>99.512138690489991</v>
          </cell>
          <cell r="EK58">
            <v>106.32412004847001</v>
          </cell>
          <cell r="EL58">
            <v>102.99162313654999</v>
          </cell>
          <cell r="EM58">
            <v>95.815978331350024</v>
          </cell>
          <cell r="EN58">
            <v>73.685211398209987</v>
          </cell>
          <cell r="EO58">
            <v>70.195091579300012</v>
          </cell>
          <cell r="EP58">
            <v>48.523406303220007</v>
          </cell>
          <cell r="EQ58">
            <v>35.706280638390012</v>
          </cell>
          <cell r="ER58">
            <v>889.15733384987993</v>
          </cell>
          <cell r="ES58">
            <v>45.248854495800011</v>
          </cell>
          <cell r="ET58">
            <v>57.611325250200011</v>
          </cell>
          <cell r="EU58">
            <v>68.056887134520025</v>
          </cell>
          <cell r="EV58">
            <v>76.641113493120002</v>
          </cell>
          <cell r="EW58">
            <v>93.840199342079998</v>
          </cell>
          <cell r="EX58">
            <v>108.12827139431998</v>
          </cell>
          <cell r="EY58">
            <v>101.05792019627997</v>
          </cell>
          <cell r="EZ58">
            <v>96.375455885519997</v>
          </cell>
          <cell r="FA58">
            <v>79.23778793052</v>
          </cell>
          <cell r="FB58">
            <v>71.526785829120001</v>
          </cell>
          <cell r="FC58">
            <v>51.377863116479993</v>
          </cell>
          <cell r="FD58">
            <v>40.054869781920004</v>
          </cell>
          <cell r="FE58">
            <v>885.35238060360007</v>
          </cell>
          <cell r="FF58">
            <v>46.454809357050017</v>
          </cell>
          <cell r="FG58">
            <v>57.601348699960013</v>
          </cell>
          <cell r="FH58">
            <v>68.178802958410017</v>
          </cell>
          <cell r="FI58">
            <v>75.477579597680005</v>
          </cell>
          <cell r="FJ58">
            <v>94.962403808070007</v>
          </cell>
          <cell r="FK58">
            <v>107.60792145618001</v>
          </cell>
          <cell r="FL58">
            <v>100.00262637967002</v>
          </cell>
          <cell r="FM58">
            <v>95.867031357290017</v>
          </cell>
          <cell r="FN58">
            <v>78.212540643640011</v>
          </cell>
          <cell r="FO58">
            <v>70.47702528728</v>
          </cell>
          <cell r="FP58">
            <v>50.25451702502</v>
          </cell>
          <cell r="FQ58">
            <v>40.255774033350015</v>
          </cell>
          <cell r="FR58">
            <v>880.45823980331011</v>
          </cell>
          <cell r="FS58">
            <v>47.550411002320011</v>
          </cell>
          <cell r="FT58">
            <v>56.14010689757</v>
          </cell>
          <cell r="FU58">
            <v>69.659517461030006</v>
          </cell>
          <cell r="FV58">
            <v>73.491281323990009</v>
          </cell>
          <cell r="FW58">
            <v>95.995246923730008</v>
          </cell>
          <cell r="FX58">
            <v>108.05993470144</v>
          </cell>
          <cell r="FY58">
            <v>99.305859997510012</v>
          </cell>
          <cell r="FZ58">
            <v>94.984942738760026</v>
          </cell>
          <cell r="GA58">
            <v>76.06078448798003</v>
          </cell>
          <cell r="GB58">
            <v>70.553024970420012</v>
          </cell>
          <cell r="GC58">
            <v>49.572568865429993</v>
          </cell>
          <cell r="GD58">
            <v>39.084560433129994</v>
          </cell>
          <cell r="GE58">
            <v>875.74426764990028</v>
          </cell>
          <cell r="GF58">
            <v>48.66150281864001</v>
          </cell>
          <cell r="GG58">
            <v>57.946385934550008</v>
          </cell>
          <cell r="GH58">
            <v>69.430163096130016</v>
          </cell>
          <cell r="GI58">
            <v>75.451816129870025</v>
          </cell>
          <cell r="GJ58">
            <v>96.249357077319999</v>
          </cell>
          <cell r="GK58">
            <v>106.47087637369003</v>
          </cell>
          <cell r="GL58">
            <v>99.03169089778001</v>
          </cell>
          <cell r="GM58">
            <v>94.465832968399994</v>
          </cell>
          <cell r="GN58">
            <v>72.844244709579996</v>
          </cell>
          <cell r="GO58">
            <v>70.50868686825001</v>
          </cell>
          <cell r="GP58">
            <v>47.70414078395001</v>
          </cell>
          <cell r="GQ58">
            <v>36.97956999174</v>
          </cell>
          <cell r="GR58">
            <v>870.67111543342003</v>
          </cell>
          <cell r="GS58">
            <v>49.68839869656999</v>
          </cell>
          <cell r="GT58">
            <v>56.490546907830016</v>
          </cell>
          <cell r="GU58">
            <v>68.503404173769994</v>
          </cell>
          <cell r="GV58">
            <v>76.449668484810019</v>
          </cell>
          <cell r="GW58">
            <v>95.896265554479996</v>
          </cell>
          <cell r="GX58">
            <v>103.51149715261002</v>
          </cell>
          <cell r="GY58">
            <v>100.39637650801001</v>
          </cell>
          <cell r="GZ58">
            <v>93.908142860830026</v>
          </cell>
          <cell r="HA58">
            <v>71.939622885799992</v>
          </cell>
          <cell r="HB58">
            <v>69.46442189855</v>
          </cell>
          <cell r="HC58">
            <v>46.974620333610005</v>
          </cell>
          <cell r="HD58">
            <v>37.448149976549999</v>
          </cell>
          <cell r="HE58">
            <v>864.75511198944002</v>
          </cell>
          <cell r="HF58">
            <v>42.648564238560006</v>
          </cell>
          <cell r="HG58">
            <v>57.09244703472001</v>
          </cell>
          <cell r="HH58">
            <v>64.692030071519994</v>
          </cell>
          <cell r="HI58">
            <v>74.015282891520002</v>
          </cell>
          <cell r="HJ58">
            <v>91.422981724319982</v>
          </cell>
          <cell r="HK58">
            <v>104.39571179232</v>
          </cell>
          <cell r="HL58">
            <v>100.39715743248001</v>
          </cell>
          <cell r="HM58">
            <v>93.035345886719981</v>
          </cell>
          <cell r="HN58">
            <v>76.566619725120006</v>
          </cell>
          <cell r="HO58">
            <v>70.369322801759992</v>
          </cell>
          <cell r="HP58">
            <v>51.682913809919995</v>
          </cell>
          <cell r="HQ58">
            <v>38.436734580479992</v>
          </cell>
          <cell r="HR58">
            <v>860.31979869793986</v>
          </cell>
          <cell r="HS58">
            <v>43.781324079710011</v>
          </cell>
          <cell r="HT58">
            <v>55.742849836679994</v>
          </cell>
          <cell r="HU58">
            <v>65.849636740969999</v>
          </cell>
          <cell r="HV58">
            <v>74.155455758199992</v>
          </cell>
          <cell r="HW58">
            <v>90.796733417470008</v>
          </cell>
          <cell r="HX58">
            <v>104.62140853828001</v>
          </cell>
          <cell r="HY58">
            <v>97.78036602777</v>
          </cell>
          <cell r="HZ58">
            <v>93.249765424350002</v>
          </cell>
          <cell r="IA58">
            <v>76.667913727359988</v>
          </cell>
          <cell r="IB58">
            <v>69.206998180589991</v>
          </cell>
          <cell r="IC58">
            <v>49.711554042429995</v>
          </cell>
          <cell r="ID58">
            <v>38.755792924129992</v>
          </cell>
          <cell r="IE58">
            <v>856.48219427960998</v>
          </cell>
          <cell r="IF58">
            <v>44.939978617170006</v>
          </cell>
          <cell r="IG58">
            <v>56.65999190782</v>
          </cell>
          <cell r="IH58">
            <v>67.756251956629995</v>
          </cell>
          <cell r="II58">
            <v>71.48332281786999</v>
          </cell>
          <cell r="IJ58">
            <v>93.372425969530013</v>
          </cell>
          <cell r="IK58">
            <v>105.10747746915999</v>
          </cell>
          <cell r="IL58">
            <v>96.592585134190003</v>
          </cell>
          <cell r="IM58">
            <v>92.389725724040005</v>
          </cell>
          <cell r="IN58">
            <v>73.982620977380023</v>
          </cell>
          <cell r="IO58">
            <v>68.625346692539992</v>
          </cell>
          <cell r="IP58">
            <v>48.218127093150002</v>
          </cell>
          <cell r="IQ58">
            <v>37.354339920129988</v>
          </cell>
          <cell r="IR58">
            <v>851.68535919798012</v>
          </cell>
          <cell r="IS58">
            <v>47.324648345600004</v>
          </cell>
          <cell r="IT58">
            <v>53.659305787630011</v>
          </cell>
          <cell r="IU58">
            <v>68.58581543295999</v>
          </cell>
          <cell r="IV58">
            <v>71.54275643791</v>
          </cell>
          <cell r="IW58">
            <v>93.450299630030017</v>
          </cell>
          <cell r="IX58">
            <v>104.73009680658001</v>
          </cell>
          <cell r="IY58">
            <v>95.427344895769977</v>
          </cell>
          <cell r="IZ58">
            <v>91.984717591399999</v>
          </cell>
          <cell r="JA58">
            <v>71.291092008220019</v>
          </cell>
          <cell r="JB58">
            <v>69.322765626569989</v>
          </cell>
          <cell r="JC58">
            <v>47.667013237890011</v>
          </cell>
          <cell r="JD58">
            <v>36.699503397420003</v>
          </cell>
          <cell r="JE58">
            <v>0</v>
          </cell>
          <cell r="JF58">
            <v>0</v>
          </cell>
          <cell r="JG58">
            <v>0</v>
          </cell>
          <cell r="JH58">
            <v>0</v>
          </cell>
          <cell r="JI58">
            <v>0</v>
          </cell>
          <cell r="JJ58">
            <v>0</v>
          </cell>
          <cell r="JK58">
            <v>0</v>
          </cell>
          <cell r="JL58">
            <v>0</v>
          </cell>
          <cell r="JM58">
            <v>0</v>
          </cell>
          <cell r="JN58">
            <v>0</v>
          </cell>
          <cell r="JO58">
            <v>0</v>
          </cell>
          <cell r="JP58">
            <v>0</v>
          </cell>
          <cell r="JQ58">
            <v>0</v>
          </cell>
        </row>
        <row r="59">
          <cell r="F59">
            <v>-1.2741341375000002</v>
          </cell>
          <cell r="G59">
            <v>-0.47893947499999995</v>
          </cell>
          <cell r="H59">
            <v>-4.84113875E-2</v>
          </cell>
          <cell r="I59">
            <v>-6.7987500000000006E-5</v>
          </cell>
          <cell r="J59">
            <v>-3.4244875000000001E-3</v>
          </cell>
          <cell r="K59">
            <v>-6.865389999999999E-2</v>
          </cell>
          <cell r="L59">
            <v>-4.6599189875000002</v>
          </cell>
          <cell r="M59">
            <v>-3.7451202250000004</v>
          </cell>
          <cell r="N59">
            <v>-9.6812362499999999E-2</v>
          </cell>
          <cell r="O59">
            <v>-0.40661000062999997</v>
          </cell>
          <cell r="P59">
            <v>-0.36356529999999998</v>
          </cell>
          <cell r="Q59">
            <v>-5.2269745499999996</v>
          </cell>
          <cell r="R59">
            <v>-61.959785854659998</v>
          </cell>
          <cell r="S59">
            <v>-8.0908260468999984</v>
          </cell>
          <cell r="T59">
            <v>-7.6532228906400013</v>
          </cell>
          <cell r="U59">
            <v>-1.4747258906500003</v>
          </cell>
          <cell r="V59">
            <v>-2.0621249999999997E-3</v>
          </cell>
          <cell r="W59">
            <v>-0.47053682813999997</v>
          </cell>
          <cell r="X59">
            <v>-0.37933898440000002</v>
          </cell>
          <cell r="Y59">
            <v>-6.7981917656699995</v>
          </cell>
          <cell r="Z59">
            <v>-24.595970526299993</v>
          </cell>
          <cell r="AA59">
            <v>-2.0049692812599997</v>
          </cell>
          <cell r="AB59">
            <v>-0.78980667188000009</v>
          </cell>
          <cell r="AC59">
            <v>-1.11758887502</v>
          </cell>
          <cell r="AD59">
            <v>-8.5825459688000016</v>
          </cell>
          <cell r="AE59">
            <v>-192.21045528531999</v>
          </cell>
          <cell r="AF59">
            <v>-31.907818474380001</v>
          </cell>
          <cell r="AG59">
            <v>-15.62502187406</v>
          </cell>
          <cell r="AH59">
            <v>-3.0736826499999998</v>
          </cell>
          <cell r="AI59">
            <v>-7.5223500000000006E-3</v>
          </cell>
          <cell r="AJ59">
            <v>0</v>
          </cell>
          <cell r="AK59">
            <v>-0.94244290625000005</v>
          </cell>
          <cell r="AL59">
            <v>-27.130931255629999</v>
          </cell>
          <cell r="AM59">
            <v>-67.709371356249989</v>
          </cell>
          <cell r="AN59">
            <v>-19.937650993750005</v>
          </cell>
          <cell r="AO59">
            <v>-0.67556620000000012</v>
          </cell>
          <cell r="AP59">
            <v>-1.3244058687500002</v>
          </cell>
          <cell r="AQ59">
            <v>-23.876041356249996</v>
          </cell>
          <cell r="AR59">
            <v>-297.55536667972001</v>
          </cell>
          <cell r="AS59">
            <v>-27.789269050049992</v>
          </cell>
          <cell r="AT59">
            <v>-12.56343934064</v>
          </cell>
          <cell r="AU59">
            <v>-4.46016124377</v>
          </cell>
          <cell r="AV59">
            <v>-5.4425999999999997E-3</v>
          </cell>
          <cell r="AW59">
            <v>-4.5554031400000007E-3</v>
          </cell>
          <cell r="AX59">
            <v>-1.4051570062700001</v>
          </cell>
          <cell r="AY59">
            <v>-44.456900418479989</v>
          </cell>
          <cell r="AZ59">
            <v>-88.535979184370021</v>
          </cell>
          <cell r="BA59">
            <v>-42.107177906289984</v>
          </cell>
          <cell r="BB59">
            <v>-20.163789898490005</v>
          </cell>
          <cell r="BC59">
            <v>-21.894702253190001</v>
          </cell>
          <cell r="BD59">
            <v>-34.168792375030002</v>
          </cell>
          <cell r="BE59">
            <v>-666.05009610313004</v>
          </cell>
          <cell r="BF59">
            <v>-54.026103903130007</v>
          </cell>
          <cell r="BG59">
            <v>-29.487313200000003</v>
          </cell>
          <cell r="BH59">
            <v>-13.706371799999998</v>
          </cell>
          <cell r="BI59">
            <v>-5.6067839999999993</v>
          </cell>
          <cell r="BJ59">
            <v>-6.9577884000000001</v>
          </cell>
          <cell r="BK59">
            <v>-66.065657999999999</v>
          </cell>
          <cell r="BL59">
            <v>-133.6874784</v>
          </cell>
          <cell r="BM59">
            <v>-138.69517680000004</v>
          </cell>
          <cell r="BN59">
            <v>-75.450946800000025</v>
          </cell>
          <cell r="BO59">
            <v>-41.722600199999995</v>
          </cell>
          <cell r="BP59">
            <v>-51.7710474</v>
          </cell>
          <cell r="BQ59">
            <v>-48.872827199999996</v>
          </cell>
          <cell r="BR59">
            <v>-848.06490874854978</v>
          </cell>
          <cell r="BS59">
            <v>-62.491747675040003</v>
          </cell>
          <cell r="BT59">
            <v>-42.669253168800005</v>
          </cell>
          <cell r="BU59">
            <v>-19.272937965659999</v>
          </cell>
          <cell r="BV59">
            <v>-24.351458453150009</v>
          </cell>
          <cell r="BW59">
            <v>-24.216624390659998</v>
          </cell>
          <cell r="BX59">
            <v>-95.898378250069996</v>
          </cell>
          <cell r="BY59">
            <v>-153.47484179690997</v>
          </cell>
          <cell r="BZ59">
            <v>-149.8599883313</v>
          </cell>
          <cell r="CA59">
            <v>-97.722074303109977</v>
          </cell>
          <cell r="CB59">
            <v>-56.929912988779989</v>
          </cell>
          <cell r="CC59">
            <v>-72.264148671910007</v>
          </cell>
          <cell r="CD59">
            <v>-48.913542753160009</v>
          </cell>
          <cell r="CE59">
            <v>-843.30200879031986</v>
          </cell>
          <cell r="CF59">
            <v>-65.212999374999995</v>
          </cell>
          <cell r="CG59">
            <v>-44.256068843750008</v>
          </cell>
          <cell r="CH59">
            <v>-21.517675803440007</v>
          </cell>
          <cell r="CI59">
            <v>-17.731328437500004</v>
          </cell>
          <cell r="CJ59">
            <v>-31.28854448688001</v>
          </cell>
          <cell r="CK59">
            <v>-100.47388693749998</v>
          </cell>
          <cell r="CL59">
            <v>-148.05888284374998</v>
          </cell>
          <cell r="CM59">
            <v>-148.36567049999999</v>
          </cell>
          <cell r="CN59">
            <v>-96.943494562499978</v>
          </cell>
          <cell r="CO59">
            <v>-56.285569124999988</v>
          </cell>
          <cell r="CP59">
            <v>-66.566549281249991</v>
          </cell>
          <cell r="CQ59">
            <v>-46.601338593750008</v>
          </cell>
          <cell r="CR59">
            <v>-797.94727925953998</v>
          </cell>
          <cell r="CS59">
            <v>-68.045424890669992</v>
          </cell>
          <cell r="CT59">
            <v>-40.928355759440002</v>
          </cell>
          <cell r="CU59">
            <v>-19.856187618770001</v>
          </cell>
          <cell r="CV59">
            <v>-11.945770987499998</v>
          </cell>
          <cell r="CW59">
            <v>-32.105116378189997</v>
          </cell>
          <cell r="CX59">
            <v>-86.616857250050018</v>
          </cell>
          <cell r="CY59">
            <v>-144.70030452069</v>
          </cell>
          <cell r="CZ59">
            <v>-141.77236374283999</v>
          </cell>
          <cell r="DA59">
            <v>-88.082857124369994</v>
          </cell>
          <cell r="DB59">
            <v>-52.683556374420007</v>
          </cell>
          <cell r="DC59">
            <v>-64.554881934440004</v>
          </cell>
          <cell r="DD59">
            <v>-46.655602678160001</v>
          </cell>
          <cell r="DE59">
            <v>-808.63705090906012</v>
          </cell>
          <cell r="DF59">
            <v>-70.434447337499989</v>
          </cell>
          <cell r="DG59">
            <v>-40.368996187500002</v>
          </cell>
          <cell r="DH59">
            <v>-23.587006987500004</v>
          </cell>
          <cell r="DI59">
            <v>-11.393700050000001</v>
          </cell>
          <cell r="DJ59">
            <v>-35.375951187499993</v>
          </cell>
          <cell r="DK59">
            <v>-88.093763922180017</v>
          </cell>
          <cell r="DL59">
            <v>-144.35698422438</v>
          </cell>
          <cell r="DM59">
            <v>-146.06904223750001</v>
          </cell>
          <cell r="DN59">
            <v>-86.653925262499996</v>
          </cell>
          <cell r="DO59">
            <v>-50.991957337499997</v>
          </cell>
          <cell r="DP59">
            <v>-66.277861924999996</v>
          </cell>
          <cell r="DQ59">
            <v>-45.033414250000007</v>
          </cell>
          <cell r="DR59">
            <v>-821.31236047666005</v>
          </cell>
          <cell r="DS59">
            <v>-72.820714862550005</v>
          </cell>
          <cell r="DT59">
            <v>-41.144705387569999</v>
          </cell>
          <cell r="DU59">
            <v>-22.730089009390003</v>
          </cell>
          <cell r="DV59">
            <v>-12.962751175029997</v>
          </cell>
          <cell r="DW59">
            <v>-27.917125981310001</v>
          </cell>
          <cell r="DX59">
            <v>-92.75809930347998</v>
          </cell>
          <cell r="DY59">
            <v>-146.24424467819</v>
          </cell>
          <cell r="DZ59">
            <v>-145.94221630311</v>
          </cell>
          <cell r="EA59">
            <v>-83.29680665622999</v>
          </cell>
          <cell r="EB59">
            <v>-68.011085022849983</v>
          </cell>
          <cell r="EC59">
            <v>-62.145149584419997</v>
          </cell>
          <cell r="ED59">
            <v>-45.339372512530012</v>
          </cell>
          <cell r="EE59">
            <v>-843.02009107906997</v>
          </cell>
          <cell r="EF59">
            <v>-75.513513368439959</v>
          </cell>
          <cell r="EG59">
            <v>-47.987637299999996</v>
          </cell>
          <cell r="EH59">
            <v>-25.045280503440008</v>
          </cell>
          <cell r="EI59">
            <v>-12.306030862500002</v>
          </cell>
          <cell r="EJ59">
            <v>-30.176610937499998</v>
          </cell>
          <cell r="EK59">
            <v>-91.277551693440017</v>
          </cell>
          <cell r="EL59">
            <v>-149.29262565000002</v>
          </cell>
          <cell r="EM59">
            <v>-143.84475514594001</v>
          </cell>
          <cell r="EN59">
            <v>-90.949711537500022</v>
          </cell>
          <cell r="EO59">
            <v>-70.823350636560008</v>
          </cell>
          <cell r="EP59">
            <v>-60.82755616875</v>
          </cell>
          <cell r="EQ59">
            <v>-44.975467275</v>
          </cell>
          <cell r="ER59">
            <v>-883.2148405273299</v>
          </cell>
          <cell r="ES59">
            <v>-70.027079906289998</v>
          </cell>
          <cell r="ET59">
            <v>-57.818873250050004</v>
          </cell>
          <cell r="EU59">
            <v>-24.94950410941</v>
          </cell>
          <cell r="EV59">
            <v>-20.115907937530004</v>
          </cell>
          <cell r="EW59">
            <v>-32.997507078159998</v>
          </cell>
          <cell r="EX59">
            <v>-98.285984843790004</v>
          </cell>
          <cell r="EY59">
            <v>-148.31140587502003</v>
          </cell>
          <cell r="EZ59">
            <v>-144.97136326568997</v>
          </cell>
          <cell r="FA59">
            <v>-93.776399058140015</v>
          </cell>
          <cell r="FB59">
            <v>-72.45307278128999</v>
          </cell>
          <cell r="FC59">
            <v>-71.546954343799996</v>
          </cell>
          <cell r="FD59">
            <v>-47.960788078160007</v>
          </cell>
          <cell r="FE59">
            <v>-875.57465474999992</v>
          </cell>
          <cell r="FF59">
            <v>-71.806427225000007</v>
          </cell>
          <cell r="FG59">
            <v>-58.570838025</v>
          </cell>
          <cell r="FH59">
            <v>-26.847415274999999</v>
          </cell>
          <cell r="FI59">
            <v>-15.760298625000001</v>
          </cell>
          <cell r="FJ59">
            <v>-28.662504550000005</v>
          </cell>
          <cell r="FK59">
            <v>-104.29999174999999</v>
          </cell>
          <cell r="FL59">
            <v>-145.22453689999998</v>
          </cell>
          <cell r="FM59">
            <v>-145.40543247500003</v>
          </cell>
          <cell r="FN59">
            <v>-92.869024524999972</v>
          </cell>
          <cell r="FO59">
            <v>-68.43335015000001</v>
          </cell>
          <cell r="FP59">
            <v>-71.787671875000015</v>
          </cell>
          <cell r="FQ59">
            <v>-45.907163374999996</v>
          </cell>
          <cell r="FR59">
            <v>-866.40108916898998</v>
          </cell>
          <cell r="FS59">
            <v>-73.960662375030012</v>
          </cell>
          <cell r="FT59">
            <v>-60.115420509389999</v>
          </cell>
          <cell r="FU59">
            <v>-29.541477262520001</v>
          </cell>
          <cell r="FV59">
            <v>-14.750858540630004</v>
          </cell>
          <cell r="FW59">
            <v>-33.846749559410007</v>
          </cell>
          <cell r="FX59">
            <v>-91.872317503120001</v>
          </cell>
          <cell r="FY59">
            <v>-143.79923716875001</v>
          </cell>
          <cell r="FZ59">
            <v>-143.92025735625</v>
          </cell>
          <cell r="GA59">
            <v>-87.56875511249001</v>
          </cell>
          <cell r="GB59">
            <v>-71.291761209430035</v>
          </cell>
          <cell r="GC59">
            <v>-70.559120137560001</v>
          </cell>
          <cell r="GD59">
            <v>-45.174472434410006</v>
          </cell>
          <cell r="GE59">
            <v>-858.62474050469018</v>
          </cell>
          <cell r="GF59">
            <v>-75.412257374999996</v>
          </cell>
          <cell r="GG59">
            <v>-59.70841695</v>
          </cell>
          <cell r="GH59">
            <v>-28.784498356250005</v>
          </cell>
          <cell r="GI59">
            <v>-16.283574693750005</v>
          </cell>
          <cell r="GJ59">
            <v>-30.490833190939998</v>
          </cell>
          <cell r="GK59">
            <v>-90.919032852810005</v>
          </cell>
          <cell r="GL59">
            <v>-140.51561521656004</v>
          </cell>
          <cell r="GM59">
            <v>-142.04001857500003</v>
          </cell>
          <cell r="GN59">
            <v>-86.295241987499992</v>
          </cell>
          <cell r="GO59">
            <v>-76.02837669438</v>
          </cell>
          <cell r="GP59">
            <v>-68.940750856250006</v>
          </cell>
          <cell r="GQ59">
            <v>-43.206123756250001</v>
          </cell>
          <cell r="GR59">
            <v>-884.35750940685989</v>
          </cell>
          <cell r="GS59">
            <v>-76.475867165659992</v>
          </cell>
          <cell r="GT59">
            <v>-59.424826646939991</v>
          </cell>
          <cell r="GU59">
            <v>-33.597442290590003</v>
          </cell>
          <cell r="GV59">
            <v>-19.982074765650001</v>
          </cell>
          <cell r="GW59">
            <v>-28.507161190610002</v>
          </cell>
          <cell r="GX59">
            <v>-102.97648611251</v>
          </cell>
          <cell r="GY59">
            <v>-140.21580734381999</v>
          </cell>
          <cell r="GZ59">
            <v>-142.4124148594</v>
          </cell>
          <cell r="HA59">
            <v>-92.362309569060017</v>
          </cell>
          <cell r="HB59">
            <v>-76.410296521909999</v>
          </cell>
          <cell r="HC59">
            <v>-65.652044540669991</v>
          </cell>
          <cell r="HD59">
            <v>-46.340778400040001</v>
          </cell>
          <cell r="HE59">
            <v>-922.17309398781981</v>
          </cell>
          <cell r="HF59">
            <v>-65.686497187499995</v>
          </cell>
          <cell r="HG59">
            <v>-78.508591312500002</v>
          </cell>
          <cell r="HH59">
            <v>-39.906979874999998</v>
          </cell>
          <cell r="HI59">
            <v>-28.361435146879998</v>
          </cell>
          <cell r="HJ59">
            <v>-22.938575403440002</v>
          </cell>
          <cell r="HK59">
            <v>-101.36971912499999</v>
          </cell>
          <cell r="HL59">
            <v>-147.43528368749998</v>
          </cell>
          <cell r="HM59">
            <v>-141.22930837499999</v>
          </cell>
          <cell r="HN59">
            <v>-98.546566499999997</v>
          </cell>
          <cell r="HO59">
            <v>-74.617789500000001</v>
          </cell>
          <cell r="HP59">
            <v>-77.475815437499989</v>
          </cell>
          <cell r="HQ59">
            <v>-46.096532437499988</v>
          </cell>
          <cell r="HR59">
            <v>-969.37730341332008</v>
          </cell>
          <cell r="HS59">
            <v>-67.755931368800006</v>
          </cell>
          <cell r="HT59">
            <v>-78.001041510049987</v>
          </cell>
          <cell r="HU59">
            <v>-45.402257540640001</v>
          </cell>
          <cell r="HV59">
            <v>-32.6816338872</v>
          </cell>
          <cell r="HW59">
            <v>-35.479442884370002</v>
          </cell>
          <cell r="HX59">
            <v>-118.10573995943001</v>
          </cell>
          <cell r="HY59">
            <v>-146.27111418756002</v>
          </cell>
          <cell r="HZ59">
            <v>-140.26958932194003</v>
          </cell>
          <cell r="IA59">
            <v>-106.21294287504</v>
          </cell>
          <cell r="IB59">
            <v>-78.971292718819996</v>
          </cell>
          <cell r="IC59">
            <v>-73.821014100070002</v>
          </cell>
          <cell r="ID59">
            <v>-46.405303059400012</v>
          </cell>
          <cell r="IE59">
            <v>-1004.3021360315601</v>
          </cell>
          <cell r="IF59">
            <v>-69.464913293750001</v>
          </cell>
          <cell r="IG59">
            <v>-76.220001612500013</v>
          </cell>
          <cell r="IH59">
            <v>-54.290235293750008</v>
          </cell>
          <cell r="II59">
            <v>-40.255099494369993</v>
          </cell>
          <cell r="IJ59">
            <v>-55.993980055939993</v>
          </cell>
          <cell r="IK59">
            <v>-126.99408442500001</v>
          </cell>
          <cell r="IL59">
            <v>-146.94518716875001</v>
          </cell>
          <cell r="IM59">
            <v>-139.98800988750003</v>
          </cell>
          <cell r="IN59">
            <v>-98.447237637499981</v>
          </cell>
          <cell r="IO59">
            <v>-81.735914006250013</v>
          </cell>
          <cell r="IP59">
            <v>-70.830503706249985</v>
          </cell>
          <cell r="IQ59">
            <v>-43.136969449999995</v>
          </cell>
          <cell r="IR59">
            <v>-1014.21146707457</v>
          </cell>
          <cell r="IS59">
            <v>-73.340492062530004</v>
          </cell>
          <cell r="IT59">
            <v>-71.316306537220001</v>
          </cell>
          <cell r="IU59">
            <v>-58.862868704419995</v>
          </cell>
          <cell r="IV59">
            <v>-35.564596171859989</v>
          </cell>
          <cell r="IW59">
            <v>-52.553850459370004</v>
          </cell>
          <cell r="IX59">
            <v>-139.96362417531</v>
          </cell>
          <cell r="IY59">
            <v>-145.31002564689001</v>
          </cell>
          <cell r="IZ59">
            <v>-139.18181825622</v>
          </cell>
          <cell r="JA59">
            <v>-100.07150277185998</v>
          </cell>
          <cell r="JB59">
            <v>-85.830271210659973</v>
          </cell>
          <cell r="JC59">
            <v>-69.817630640670004</v>
          </cell>
          <cell r="JD59">
            <v>-42.398480437559996</v>
          </cell>
          <cell r="JE59">
            <v>0</v>
          </cell>
          <cell r="JF59">
            <v>0</v>
          </cell>
          <cell r="JG59">
            <v>0</v>
          </cell>
          <cell r="JH59">
            <v>0</v>
          </cell>
          <cell r="JI59">
            <v>0</v>
          </cell>
          <cell r="JJ59">
            <v>0</v>
          </cell>
          <cell r="JK59">
            <v>0</v>
          </cell>
          <cell r="JL59">
            <v>0</v>
          </cell>
          <cell r="JM59">
            <v>0</v>
          </cell>
          <cell r="JN59">
            <v>0</v>
          </cell>
          <cell r="JO59">
            <v>0</v>
          </cell>
          <cell r="JP59">
            <v>0</v>
          </cell>
          <cell r="JQ59">
            <v>0</v>
          </cell>
        </row>
        <row r="60">
          <cell r="F60">
            <v>-74.072146861440004</v>
          </cell>
          <cell r="G60">
            <v>-96.859219067520002</v>
          </cell>
          <cell r="H60">
            <v>-127.18919295264001</v>
          </cell>
          <cell r="I60">
            <v>-122.24654096927998</v>
          </cell>
          <cell r="J60">
            <v>-153.36484607808001</v>
          </cell>
          <cell r="K60">
            <v>-175.94085154463997</v>
          </cell>
          <cell r="L60">
            <v>-163.84800379583999</v>
          </cell>
          <cell r="M60">
            <v>-153.34553611103999</v>
          </cell>
          <cell r="N60">
            <v>-121.5035631264</v>
          </cell>
          <cell r="O60">
            <v>-119.89261581024</v>
          </cell>
          <cell r="P60">
            <v>-80.702617282559999</v>
          </cell>
          <cell r="Q60">
            <v>-50.731210595519997</v>
          </cell>
          <cell r="R60">
            <v>-1431.8653474475998</v>
          </cell>
          <cell r="S60">
            <v>-75.977444041200002</v>
          </cell>
          <cell r="T60">
            <v>-95.657318686800011</v>
          </cell>
          <cell r="U60">
            <v>-128.9211883596</v>
          </cell>
          <cell r="V60">
            <v>-120.80645258759999</v>
          </cell>
          <cell r="W60">
            <v>-153.98619879239999</v>
          </cell>
          <cell r="X60">
            <v>-175.96579440960002</v>
          </cell>
          <cell r="Y60">
            <v>-160.9047854856</v>
          </cell>
          <cell r="Z60">
            <v>-153.85159150920001</v>
          </cell>
          <cell r="AA60">
            <v>-119.495612808</v>
          </cell>
          <cell r="AB60">
            <v>-118.28394283680002</v>
          </cell>
          <cell r="AC60">
            <v>-79.441247152800003</v>
          </cell>
          <cell r="AD60">
            <v>-48.573770778000004</v>
          </cell>
          <cell r="AE60">
            <v>-1424.4580851758403</v>
          </cell>
          <cell r="AF60">
            <v>-78.280935033600016</v>
          </cell>
          <cell r="AG60">
            <v>-92.408231972159982</v>
          </cell>
          <cell r="AH60">
            <v>-134.14305970416001</v>
          </cell>
          <cell r="AI60">
            <v>-119.73526209216003</v>
          </cell>
          <cell r="AJ60">
            <v>-155.81917092767998</v>
          </cell>
          <cell r="AK60">
            <v>-179.74384408656002</v>
          </cell>
          <cell r="AL60">
            <v>-159.01152962448006</v>
          </cell>
          <cell r="AM60">
            <v>-152.30548421088002</v>
          </cell>
          <cell r="AN60">
            <v>-112.51242256176</v>
          </cell>
          <cell r="AO60">
            <v>-119.00250951888005</v>
          </cell>
          <cell r="AP60">
            <v>-76.400841535199987</v>
          </cell>
          <cell r="AQ60">
            <v>-45.09479390832</v>
          </cell>
          <cell r="AR60">
            <v>-1415.42905604256</v>
          </cell>
          <cell r="AS60">
            <v>-80.107116354720006</v>
          </cell>
          <cell r="AT60">
            <v>-90.618274989839975</v>
          </cell>
          <cell r="AU60">
            <v>-131.57738726808</v>
          </cell>
          <cell r="AV60">
            <v>-122.56249266144002</v>
          </cell>
          <cell r="AW60">
            <v>-155.29454576687999</v>
          </cell>
          <cell r="AX60">
            <v>-175.54837259544001</v>
          </cell>
          <cell r="AY60">
            <v>-160.61854762200002</v>
          </cell>
          <cell r="AZ60">
            <v>-151.58817027743996</v>
          </cell>
          <cell r="BA60">
            <v>-110.95343677392</v>
          </cell>
          <cell r="BB60">
            <v>-116.85094303896003</v>
          </cell>
          <cell r="BC60">
            <v>-72.990527535119995</v>
          </cell>
          <cell r="BD60">
            <v>-46.719241158720003</v>
          </cell>
          <cell r="BE60">
            <v>-1409.3885534976</v>
          </cell>
          <cell r="BF60">
            <v>-80.993774085119995</v>
          </cell>
          <cell r="BG60">
            <v>-91.747962408960035</v>
          </cell>
          <cell r="BH60">
            <v>-131.26693372416003</v>
          </cell>
          <cell r="BI60">
            <v>-123.38689079807997</v>
          </cell>
          <cell r="BJ60">
            <v>-154.83066213888003</v>
          </cell>
          <cell r="BK60">
            <v>-168.44424569856002</v>
          </cell>
          <cell r="BL60">
            <v>-164.02132730880001</v>
          </cell>
          <cell r="BM60">
            <v>-150.82560529919999</v>
          </cell>
          <cell r="BN60">
            <v>-110.41323830784002</v>
          </cell>
          <cell r="BO60">
            <v>-114.84897555456</v>
          </cell>
          <cell r="BP60">
            <v>-69.530520683519995</v>
          </cell>
          <cell r="BQ60">
            <v>-49.078417489920014</v>
          </cell>
          <cell r="BR60">
            <v>-1402.8853451028001</v>
          </cell>
          <cell r="BS60">
            <v>-69.589150940399989</v>
          </cell>
          <cell r="BT60">
            <v>-96.718102041599991</v>
          </cell>
          <cell r="BU60">
            <v>-120.09144075552001</v>
          </cell>
          <cell r="BV60">
            <v>-118.19336285327999</v>
          </cell>
          <cell r="BW60">
            <v>-150.78231355823999</v>
          </cell>
          <cell r="BX60">
            <v>-169.33441395311996</v>
          </cell>
          <cell r="BY60">
            <v>-163.54421924880003</v>
          </cell>
          <cell r="BZ60">
            <v>-149.62021234992</v>
          </cell>
          <cell r="CA60">
            <v>-115.99871821200001</v>
          </cell>
          <cell r="CB60">
            <v>-118.09921821984003</v>
          </cell>
          <cell r="CC60">
            <v>-82.07891188536</v>
          </cell>
          <cell r="CD60">
            <v>-48.835281084720016</v>
          </cell>
          <cell r="CE60">
            <v>-1395.6240071280001</v>
          </cell>
          <cell r="CF60">
            <v>-71.804632161599997</v>
          </cell>
          <cell r="CG60">
            <v>-96.703908007200027</v>
          </cell>
          <cell r="CH60">
            <v>-125.61551686320001</v>
          </cell>
          <cell r="CI60">
            <v>-117.7088512392</v>
          </cell>
          <cell r="CJ60">
            <v>-150.03783472080002</v>
          </cell>
          <cell r="CK60">
            <v>-171.45385096320004</v>
          </cell>
          <cell r="CL60">
            <v>-156.77902175519998</v>
          </cell>
          <cell r="CM60">
            <v>-149.9066789064</v>
          </cell>
          <cell r="CN60">
            <v>-116.43162273599998</v>
          </cell>
          <cell r="CO60">
            <v>-115.2510212256</v>
          </cell>
          <cell r="CP60">
            <v>-77.404292097599992</v>
          </cell>
          <cell r="CQ60">
            <v>-46.526776452000014</v>
          </cell>
          <cell r="CR60">
            <v>-1387.74524792904</v>
          </cell>
          <cell r="CS60">
            <v>-76.263385161599999</v>
          </cell>
          <cell r="CT60">
            <v>-89.389868349600007</v>
          </cell>
          <cell r="CU60">
            <v>-129.42933789239999</v>
          </cell>
          <cell r="CV60">
            <v>-113.46730825248001</v>
          </cell>
          <cell r="CW60">
            <v>-152.02541377295998</v>
          </cell>
          <cell r="CX60">
            <v>-173.32856436168001</v>
          </cell>
          <cell r="CY60">
            <v>-155.77642781063997</v>
          </cell>
          <cell r="CZ60">
            <v>-148.40113199184</v>
          </cell>
          <cell r="DA60">
            <v>-111.58264969488</v>
          </cell>
          <cell r="DB60">
            <v>-116.41286953296003</v>
          </cell>
          <cell r="DC60">
            <v>-75.087337394160016</v>
          </cell>
          <cell r="DD60">
            <v>-46.580953713840017</v>
          </cell>
          <cell r="DE60">
            <v>-1380.71412624288</v>
          </cell>
          <cell r="DF60">
            <v>-77.773738348800009</v>
          </cell>
          <cell r="DG60">
            <v>-86.686576791360011</v>
          </cell>
          <cell r="DH60">
            <v>-129.99430528032002</v>
          </cell>
          <cell r="DI60">
            <v>-116.03210965632</v>
          </cell>
          <cell r="DJ60">
            <v>-151.00002131135994</v>
          </cell>
          <cell r="DK60">
            <v>-174.18475612512003</v>
          </cell>
          <cell r="DL60">
            <v>-154.09364726495997</v>
          </cell>
          <cell r="DM60">
            <v>-147.59500531775998</v>
          </cell>
          <cell r="DN60">
            <v>-109.03265691552001</v>
          </cell>
          <cell r="DO60">
            <v>-115.32201953376001</v>
          </cell>
          <cell r="DP60">
            <v>-74.037928910399998</v>
          </cell>
          <cell r="DQ60">
            <v>-44.9613607872</v>
          </cell>
          <cell r="DR60">
            <v>-1371.4260802070398</v>
          </cell>
          <cell r="DS60">
            <v>-77.616739680480009</v>
          </cell>
          <cell r="DT60">
            <v>-87.80112654456002</v>
          </cell>
          <cell r="DU60">
            <v>-127.48689854472001</v>
          </cell>
          <cell r="DV60">
            <v>-118.75225972896</v>
          </cell>
          <cell r="DW60">
            <v>-150.46673605391996</v>
          </cell>
          <cell r="DX60">
            <v>-170.09091023495998</v>
          </cell>
          <cell r="DY60">
            <v>-155.625224898</v>
          </cell>
          <cell r="DZ60">
            <v>-146.87558467296</v>
          </cell>
          <cell r="EA60">
            <v>-107.50410713328003</v>
          </cell>
          <cell r="EB60">
            <v>-113.21827123463999</v>
          </cell>
          <cell r="EC60">
            <v>-70.721391964079984</v>
          </cell>
          <cell r="ED60">
            <v>-45.266829516480009</v>
          </cell>
          <cell r="EE60">
            <v>-1363.37172674976</v>
          </cell>
          <cell r="EF60">
            <v>-78.462718644959992</v>
          </cell>
          <cell r="EG60">
            <v>-93.014055781919993</v>
          </cell>
          <cell r="EH60">
            <v>-128.66410805039999</v>
          </cell>
          <cell r="EI60">
            <v>-117.92436432192</v>
          </cell>
          <cell r="EJ60">
            <v>-152.45549347392</v>
          </cell>
          <cell r="EK60">
            <v>-163.16296444656004</v>
          </cell>
          <cell r="EL60">
            <v>-158.61731150304004</v>
          </cell>
          <cell r="EM60">
            <v>-145.10262493584</v>
          </cell>
          <cell r="EN60">
            <v>-106.03235809295998</v>
          </cell>
          <cell r="EO60">
            <v>-109.53545280912</v>
          </cell>
          <cell r="EP60">
            <v>-65.496768161760002</v>
          </cell>
          <cell r="EQ60">
            <v>-44.903506527360001</v>
          </cell>
          <cell r="ER60">
            <v>-1358.897059572</v>
          </cell>
          <cell r="ES60">
            <v>-69.915036578400006</v>
          </cell>
          <cell r="ET60">
            <v>-91.423242487199985</v>
          </cell>
          <cell r="EU60">
            <v>-120.05102396040002</v>
          </cell>
          <cell r="EV60">
            <v>-115.3857657108</v>
          </cell>
          <cell r="EW60">
            <v>-144.75763532879998</v>
          </cell>
          <cell r="EX60">
            <v>-166.06662008039996</v>
          </cell>
          <cell r="EY60">
            <v>-154.65245256239999</v>
          </cell>
          <cell r="EZ60">
            <v>-144.73940908439997</v>
          </cell>
          <cell r="FA60">
            <v>-114.68448560399999</v>
          </cell>
          <cell r="FB60">
            <v>-113.1639485964</v>
          </cell>
          <cell r="FC60">
            <v>-76.173388761599995</v>
          </cell>
          <cell r="FD60">
            <v>-47.884050817200006</v>
          </cell>
          <cell r="FE60">
            <v>-1351.09345605312</v>
          </cell>
          <cell r="FF60">
            <v>-71.691536941440006</v>
          </cell>
          <cell r="FG60">
            <v>-90.261264812160022</v>
          </cell>
          <cell r="FH60">
            <v>-121.64871106752004</v>
          </cell>
          <cell r="FI60">
            <v>-113.99172962112</v>
          </cell>
          <cell r="FJ60">
            <v>-145.29979783488</v>
          </cell>
          <cell r="FK60">
            <v>-166.03951882752</v>
          </cell>
          <cell r="FL60">
            <v>-151.82810527872002</v>
          </cell>
          <cell r="FM60">
            <v>-145.17278378304002</v>
          </cell>
          <cell r="FN60">
            <v>-112.7548346496</v>
          </cell>
          <cell r="FO60">
            <v>-111.61151529216001</v>
          </cell>
          <cell r="FP60">
            <v>-74.959946031360019</v>
          </cell>
          <cell r="FQ60">
            <v>-45.833711913599984</v>
          </cell>
          <cell r="FR60">
            <v>-1343.6898432328799</v>
          </cell>
          <cell r="FS60">
            <v>-73.8423253152</v>
          </cell>
          <cell r="FT60">
            <v>-86.55209475120003</v>
          </cell>
          <cell r="FU60">
            <v>-125.32047002280001</v>
          </cell>
          <cell r="FV60">
            <v>-109.86517148256</v>
          </cell>
          <cell r="FW60">
            <v>-147.19921016112002</v>
          </cell>
          <cell r="FX60">
            <v>-167.82607025495997</v>
          </cell>
          <cell r="FY60">
            <v>-150.83114438807996</v>
          </cell>
          <cell r="FZ60">
            <v>-143.68998494447996</v>
          </cell>
          <cell r="GA60">
            <v>-108.04034335535999</v>
          </cell>
          <cell r="GB60">
            <v>-112.71722288112001</v>
          </cell>
          <cell r="GC60">
            <v>-72.703612397520004</v>
          </cell>
          <cell r="GD60">
            <v>-45.102193278480001</v>
          </cell>
          <cell r="GE60">
            <v>-1336.6487817883199</v>
          </cell>
          <cell r="GF60">
            <v>-75.291597763200002</v>
          </cell>
          <cell r="GG60">
            <v>-88.514671496159977</v>
          </cell>
          <cell r="GH60">
            <v>-124.07815794191998</v>
          </cell>
          <cell r="GI60">
            <v>-115.57706561855998</v>
          </cell>
          <cell r="GJ60">
            <v>-146.44356129311998</v>
          </cell>
          <cell r="GK60">
            <v>-165.54302493456001</v>
          </cell>
          <cell r="GL60">
            <v>-151.46412262800001</v>
          </cell>
          <cell r="GM60">
            <v>-142.94843000256006</v>
          </cell>
          <cell r="GN60">
            <v>-104.62966576608002</v>
          </cell>
          <cell r="GO60">
            <v>-110.19104473104002</v>
          </cell>
          <cell r="GP60">
            <v>-68.830445654880009</v>
          </cell>
          <cell r="GQ60">
            <v>-43.136993958240005</v>
          </cell>
          <cell r="GR60">
            <v>-1328.6423342868</v>
          </cell>
          <cell r="GS60">
            <v>-76.353505778159999</v>
          </cell>
          <cell r="GT60">
            <v>-86.491568729280004</v>
          </cell>
          <cell r="GU60">
            <v>-123.74643231288003</v>
          </cell>
          <cell r="GV60">
            <v>-116.31785017944</v>
          </cell>
          <cell r="GW60">
            <v>-145.96015545384</v>
          </cell>
          <cell r="GX60">
            <v>-158.79379412207999</v>
          </cell>
          <cell r="GY60">
            <v>-154.62427209839998</v>
          </cell>
          <cell r="GZ60">
            <v>-142.1845549956</v>
          </cell>
          <cell r="HA60">
            <v>-104.08747986312</v>
          </cell>
          <cell r="HB60">
            <v>-108.26908633008</v>
          </cell>
          <cell r="HC60">
            <v>-65.54700126936001</v>
          </cell>
          <cell r="HD60">
            <v>-46.26663315455999</v>
          </cell>
          <cell r="HE60">
            <v>-1322.0909011440001</v>
          </cell>
          <cell r="HF60">
            <v>-65.581398792000002</v>
          </cell>
          <cell r="HG60">
            <v>-91.147949568000001</v>
          </cell>
          <cell r="HH60">
            <v>-113.17517976960001</v>
          </cell>
          <cell r="HI60">
            <v>-111.38641525440003</v>
          </cell>
          <cell r="HJ60">
            <v>-142.09851539520002</v>
          </cell>
          <cell r="HK60">
            <v>-159.58217021759998</v>
          </cell>
          <cell r="HL60">
            <v>-154.12544222399998</v>
          </cell>
          <cell r="HM60">
            <v>-141.00334148160005</v>
          </cell>
          <cell r="HN60">
            <v>-109.31816376000003</v>
          </cell>
          <cell r="HO60">
            <v>-111.2976925632</v>
          </cell>
          <cell r="HP60">
            <v>-77.3518541328</v>
          </cell>
          <cell r="HQ60">
            <v>-46.022777985600001</v>
          </cell>
          <cell r="HR60">
            <v>-1314.8247225048001</v>
          </cell>
          <cell r="HS60">
            <v>-67.647521878560013</v>
          </cell>
          <cell r="HT60">
            <v>-88.458164352479997</v>
          </cell>
          <cell r="HU60">
            <v>-116.15747723736001</v>
          </cell>
          <cell r="HV60">
            <v>-111.64352466071999</v>
          </cell>
          <cell r="HW60">
            <v>-140.06279310191999</v>
          </cell>
          <cell r="HX60">
            <v>-160.68067564536003</v>
          </cell>
          <cell r="HY60">
            <v>-149.63669734416001</v>
          </cell>
          <cell r="HZ60">
            <v>-140.04515797896002</v>
          </cell>
          <cell r="IA60">
            <v>-110.96498877359998</v>
          </cell>
          <cell r="IB60">
            <v>-109.49376647976</v>
          </cell>
          <cell r="IC60">
            <v>-73.702900477439997</v>
          </cell>
          <cell r="ID60">
            <v>-46.33105457448</v>
          </cell>
          <cell r="IE60">
            <v>-1307.0360607470402</v>
          </cell>
          <cell r="IF60">
            <v>-69.353769432479993</v>
          </cell>
          <cell r="IG60">
            <v>-87.51928680767999</v>
          </cell>
          <cell r="IH60">
            <v>-121.89641346480001</v>
          </cell>
          <cell r="II60">
            <v>-106.86339084095997</v>
          </cell>
          <cell r="IJ60">
            <v>-143.17737381792</v>
          </cell>
          <cell r="IK60">
            <v>-163.24065849936002</v>
          </cell>
          <cell r="IL60">
            <v>-146.71007486927999</v>
          </cell>
          <cell r="IM60">
            <v>-139.76402907168</v>
          </cell>
          <cell r="IN60">
            <v>-105.08842140576</v>
          </cell>
          <cell r="IO60">
            <v>-109.63751733792</v>
          </cell>
          <cell r="IP60">
            <v>-70.717174900320003</v>
          </cell>
          <cell r="IQ60">
            <v>-43.06795029888</v>
          </cell>
          <cell r="IR60">
            <v>-1299.9276614095199</v>
          </cell>
          <cell r="IS60">
            <v>-73.223147275200006</v>
          </cell>
          <cell r="IT60">
            <v>-81.614489851439984</v>
          </cell>
          <cell r="IU60">
            <v>-122.38825550328002</v>
          </cell>
          <cell r="IV60">
            <v>-109.24299685727998</v>
          </cell>
          <cell r="IW60">
            <v>-142.16491368144</v>
          </cell>
          <cell r="IX60">
            <v>-163.99309486248001</v>
          </cell>
          <cell r="IY60">
            <v>-145.07752960583997</v>
          </cell>
          <cell r="IZ60">
            <v>-138.95912734704001</v>
          </cell>
          <cell r="JA60">
            <v>-102.65308656408001</v>
          </cell>
          <cell r="JB60">
            <v>-108.57445456104</v>
          </cell>
          <cell r="JC60">
            <v>-69.705922431600001</v>
          </cell>
          <cell r="JD60">
            <v>-42.330642868800005</v>
          </cell>
          <cell r="JE60">
            <v>0</v>
          </cell>
          <cell r="JF60">
            <v>0</v>
          </cell>
          <cell r="JG60">
            <v>0</v>
          </cell>
          <cell r="JH60">
            <v>0</v>
          </cell>
          <cell r="JI60">
            <v>0</v>
          </cell>
          <cell r="JJ60">
            <v>0</v>
          </cell>
          <cell r="JK60">
            <v>0</v>
          </cell>
          <cell r="JL60">
            <v>0</v>
          </cell>
          <cell r="JM60">
            <v>0</v>
          </cell>
          <cell r="JN60">
            <v>0</v>
          </cell>
          <cell r="JO60">
            <v>0</v>
          </cell>
          <cell r="JP60">
            <v>0</v>
          </cell>
          <cell r="JQ60">
            <v>0</v>
          </cell>
        </row>
        <row r="61">
          <cell r="F61">
            <v>-32.993265801599996</v>
          </cell>
          <cell r="G61">
            <v>-48.379641100800001</v>
          </cell>
          <cell r="H61">
            <v>-65.626467192800007</v>
          </cell>
          <cell r="I61">
            <v>-71.227360833600017</v>
          </cell>
          <cell r="J61">
            <v>-81.61103323879999</v>
          </cell>
          <cell r="K61">
            <v>-101.74847430159997</v>
          </cell>
          <cell r="L61">
            <v>-97.692282204000023</v>
          </cell>
          <cell r="M61">
            <v>-90.953410166800026</v>
          </cell>
          <cell r="N61">
            <v>-76.771875028400004</v>
          </cell>
          <cell r="O61">
            <v>-61.551753877199999</v>
          </cell>
          <cell r="P61">
            <v>-42.287554226399998</v>
          </cell>
          <cell r="Q61">
            <v>-24.860034163599995</v>
          </cell>
          <cell r="R61">
            <v>-795.13837537680024</v>
          </cell>
          <cell r="S61">
            <v>-33.615436267199996</v>
          </cell>
          <cell r="T61">
            <v>-48.945987346000003</v>
          </cell>
          <cell r="U61">
            <v>-66.190950510000008</v>
          </cell>
          <cell r="V61">
            <v>-69.377329652800015</v>
          </cell>
          <cell r="W61">
            <v>-84.064643959599991</v>
          </cell>
          <cell r="X61">
            <v>-101.92388936759998</v>
          </cell>
          <cell r="Y61">
            <v>-97.017332431200018</v>
          </cell>
          <cell r="Z61">
            <v>-91.182958815600045</v>
          </cell>
          <cell r="AA61">
            <v>-74.242228840400017</v>
          </cell>
          <cell r="AB61">
            <v>-62.681352750400009</v>
          </cell>
          <cell r="AC61">
            <v>-41.937492704400007</v>
          </cell>
          <cell r="AD61">
            <v>-23.958772731599996</v>
          </cell>
          <cell r="AE61">
            <v>-787.98165895695001</v>
          </cell>
          <cell r="AF61">
            <v>-34.306050013470006</v>
          </cell>
          <cell r="AG61">
            <v>-49.120155574399988</v>
          </cell>
          <cell r="AH61">
            <v>-68.805300262629999</v>
          </cell>
          <cell r="AI61">
            <v>-66.443934315150003</v>
          </cell>
          <cell r="AJ61">
            <v>-86.300478543300002</v>
          </cell>
          <cell r="AK61">
            <v>-101.9287163236</v>
          </cell>
          <cell r="AL61">
            <v>-94.29651640729</v>
          </cell>
          <cell r="AM61">
            <v>-90.990354799049996</v>
          </cell>
          <cell r="AN61">
            <v>-70.630455342730002</v>
          </cell>
          <cell r="AO61">
            <v>-62.286303684490008</v>
          </cell>
          <cell r="AP61">
            <v>-40.003716484100011</v>
          </cell>
          <cell r="AQ61">
            <v>-22.86967720674</v>
          </cell>
          <cell r="AR61">
            <v>-787.95945414280015</v>
          </cell>
          <cell r="AS61">
            <v>-35.196659755860004</v>
          </cell>
          <cell r="AT61">
            <v>-49.166961284259997</v>
          </cell>
          <cell r="AU61">
            <v>-68.500567267289995</v>
          </cell>
          <cell r="AV61">
            <v>-67.728884656770006</v>
          </cell>
          <cell r="AW61">
            <v>-86.024816155859995</v>
          </cell>
          <cell r="AX61">
            <v>-102.28141555075</v>
          </cell>
          <cell r="AY61">
            <v>-94.1463965186</v>
          </cell>
          <cell r="AZ61">
            <v>-90.677246216399993</v>
          </cell>
          <cell r="BA61">
            <v>-70.166427675289995</v>
          </cell>
          <cell r="BB61">
            <v>-61.565486651820002</v>
          </cell>
          <cell r="BC61">
            <v>-38.523994636630007</v>
          </cell>
          <cell r="BD61">
            <v>-23.980597773269995</v>
          </cell>
          <cell r="BE61">
            <v>-780.35191553658012</v>
          </cell>
          <cell r="BF61">
            <v>-35.13166101385</v>
          </cell>
          <cell r="BG61">
            <v>-49.76743391694</v>
          </cell>
          <cell r="BH61">
            <v>-67.44644683061</v>
          </cell>
          <cell r="BI61">
            <v>-68.466060839449995</v>
          </cell>
          <cell r="BJ61">
            <v>-85.553154133410018</v>
          </cell>
          <cell r="BK61">
            <v>-99.190563581269998</v>
          </cell>
          <cell r="BL61">
            <v>-94.399688671799993</v>
          </cell>
          <cell r="BM61">
            <v>-90.178562834250002</v>
          </cell>
          <cell r="BN61">
            <v>-68.855157533799996</v>
          </cell>
          <cell r="BO61">
            <v>-60.240829056180004</v>
          </cell>
          <cell r="BP61">
            <v>-36.660984031609992</v>
          </cell>
          <cell r="BQ61">
            <v>-24.461373093410003</v>
          </cell>
          <cell r="BR61">
            <v>-780.30277877719993</v>
          </cell>
          <cell r="BS61">
            <v>-32.232778654720008</v>
          </cell>
          <cell r="BT61">
            <v>-47.923183517400005</v>
          </cell>
          <cell r="BU61">
            <v>-63.216013658670001</v>
          </cell>
          <cell r="BV61">
            <v>-69.482318241670015</v>
          </cell>
          <cell r="BW61">
            <v>-78.858959766960012</v>
          </cell>
          <cell r="BX61">
            <v>-99.50853135894998</v>
          </cell>
          <cell r="BY61">
            <v>-97.452558492079973</v>
          </cell>
          <cell r="BZ61">
            <v>-89.62122473478999</v>
          </cell>
          <cell r="CA61">
            <v>-73.959348940230015</v>
          </cell>
          <cell r="CB61">
            <v>-61.070927241300012</v>
          </cell>
          <cell r="CC61">
            <v>-42.677051979910004</v>
          </cell>
          <cell r="CD61">
            <v>-24.299882190520002</v>
          </cell>
          <cell r="CE61">
            <v>-771.83205757148005</v>
          </cell>
          <cell r="CF61">
            <v>-32.003467827549997</v>
          </cell>
          <cell r="CG61">
            <v>-49.133890835969993</v>
          </cell>
          <cell r="CH61">
            <v>-64.205221994700025</v>
          </cell>
          <cell r="CI61">
            <v>-67.296009763220013</v>
          </cell>
          <cell r="CJ61">
            <v>-81.542704640790006</v>
          </cell>
          <cell r="CK61">
            <v>-98.866172686560006</v>
          </cell>
          <cell r="CL61">
            <v>-94.106812458260023</v>
          </cell>
          <cell r="CM61">
            <v>-88.447470051120007</v>
          </cell>
          <cell r="CN61">
            <v>-72.014961975190005</v>
          </cell>
          <cell r="CO61">
            <v>-60.80091216788999</v>
          </cell>
          <cell r="CP61">
            <v>-40.679367923270007</v>
          </cell>
          <cell r="CQ61">
            <v>-22.735065246960001</v>
          </cell>
          <cell r="CR61">
            <v>-772.06283756395021</v>
          </cell>
          <cell r="CS61">
            <v>-33.612998498059994</v>
          </cell>
          <cell r="CT61">
            <v>-46.582481229050003</v>
          </cell>
          <cell r="CU61">
            <v>-66.259426273210011</v>
          </cell>
          <cell r="CV61">
            <v>-65.581975184740017</v>
          </cell>
          <cell r="CW61">
            <v>-84.055898891550001</v>
          </cell>
          <cell r="CX61">
            <v>-99.022315719780011</v>
          </cell>
          <cell r="CY61">
            <v>-93.855924419730016</v>
          </cell>
          <cell r="CZ61">
            <v>-88.19788621135001</v>
          </cell>
          <cell r="DA61">
            <v>-70.262927586179998</v>
          </cell>
          <cell r="DB61">
            <v>-61.253745211800002</v>
          </cell>
          <cell r="DC61">
            <v>-39.5810648585</v>
          </cell>
          <cell r="DD61">
            <v>-23.796193480000003</v>
          </cell>
          <cell r="DE61">
            <v>-764.72518778123992</v>
          </cell>
          <cell r="DF61">
            <v>-33.832738855320002</v>
          </cell>
          <cell r="DG61">
            <v>-46.645236430440008</v>
          </cell>
          <cell r="DH61">
            <v>-66.720291163789994</v>
          </cell>
          <cell r="DI61">
            <v>-64.430481760109984</v>
          </cell>
          <cell r="DJ61">
            <v>-83.685312526860002</v>
          </cell>
          <cell r="DK61">
            <v>-98.839967344160016</v>
          </cell>
          <cell r="DL61">
            <v>-91.439046213109961</v>
          </cell>
          <cell r="DM61">
            <v>-88.233071320350007</v>
          </cell>
          <cell r="DN61">
            <v>-68.490138514190022</v>
          </cell>
          <cell r="DO61">
            <v>-60.398839936549997</v>
          </cell>
          <cell r="DP61">
            <v>-38.791482651280006</v>
          </cell>
          <cell r="DQ61">
            <v>-23.218581065080002</v>
          </cell>
          <cell r="DR61">
            <v>-764.08189492658005</v>
          </cell>
          <cell r="DS61">
            <v>-34.130094308759993</v>
          </cell>
          <cell r="DT61">
            <v>-47.677053366500012</v>
          </cell>
          <cell r="DU61">
            <v>-66.424792501649989</v>
          </cell>
          <cell r="DV61">
            <v>-65.676494212590001</v>
          </cell>
          <cell r="DW61">
            <v>-83.418003545100021</v>
          </cell>
          <cell r="DX61">
            <v>-99.181978715930015</v>
          </cell>
          <cell r="DY61">
            <v>-91.293475411959975</v>
          </cell>
          <cell r="DZ61">
            <v>-87.92945087658002</v>
          </cell>
          <cell r="EA61">
            <v>-68.040172291210013</v>
          </cell>
          <cell r="EB61">
            <v>-59.699865844259996</v>
          </cell>
          <cell r="EC61">
            <v>-37.356600859790021</v>
          </cell>
          <cell r="ED61">
            <v>-23.253912992250005</v>
          </cell>
          <cell r="EE61">
            <v>-755.85091055242003</v>
          </cell>
          <cell r="EF61">
            <v>-34.056202003219994</v>
          </cell>
          <cell r="EG61">
            <v>-50.263438825680005</v>
          </cell>
          <cell r="EH61">
            <v>-66.333454532899992</v>
          </cell>
          <cell r="EI61">
            <v>-66.541284439560002</v>
          </cell>
          <cell r="EJ61">
            <v>-83.169719450699986</v>
          </cell>
          <cell r="EK61">
            <v>-96.17540718894</v>
          </cell>
          <cell r="EL61">
            <v>-91.360598071520016</v>
          </cell>
          <cell r="EM61">
            <v>-87.179781402500026</v>
          </cell>
          <cell r="EN61">
            <v>-65.891828379839993</v>
          </cell>
          <cell r="EO61">
            <v>-57.922767880640002</v>
          </cell>
          <cell r="EP61">
            <v>-34.223468342100013</v>
          </cell>
          <cell r="EQ61">
            <v>-22.73296003482</v>
          </cell>
          <cell r="ER61">
            <v>-755.91799452882003</v>
          </cell>
          <cell r="ES61">
            <v>-31.343602511519997</v>
          </cell>
          <cell r="ET61">
            <v>-45.960659045759996</v>
          </cell>
          <cell r="EU61">
            <v>-62.345143833159995</v>
          </cell>
          <cell r="EV61">
            <v>-67.665992791919976</v>
          </cell>
          <cell r="EW61">
            <v>-77.530481576859998</v>
          </cell>
          <cell r="EX61">
            <v>-96.661050586519977</v>
          </cell>
          <cell r="EY61">
            <v>-92.807668093800018</v>
          </cell>
          <cell r="EZ61">
            <v>-86.405739658459993</v>
          </cell>
          <cell r="FA61">
            <v>-72.933281276979997</v>
          </cell>
          <cell r="FB61">
            <v>-58.47416618334001</v>
          </cell>
          <cell r="FC61">
            <v>-40.173176515080009</v>
          </cell>
          <cell r="FD61">
            <v>-23.617032455419995</v>
          </cell>
          <cell r="FE61">
            <v>-747.43007285407998</v>
          </cell>
          <cell r="FF61">
            <v>-31.598510091149997</v>
          </cell>
          <cell r="FG61">
            <v>-46.009228105260007</v>
          </cell>
          <cell r="FH61">
            <v>-62.219493479389989</v>
          </cell>
          <cell r="FI61">
            <v>-65.214689873639998</v>
          </cell>
          <cell r="FJ61">
            <v>-79.020765322020011</v>
          </cell>
          <cell r="FK61">
            <v>-95.80845600552</v>
          </cell>
          <cell r="FL61">
            <v>-91.196292485330005</v>
          </cell>
          <cell r="FM61">
            <v>-85.711981286640011</v>
          </cell>
          <cell r="FN61">
            <v>-69.787695109959998</v>
          </cell>
          <cell r="FO61">
            <v>-58.920471585339989</v>
          </cell>
          <cell r="FP61">
            <v>-39.421243142120005</v>
          </cell>
          <cell r="FQ61">
            <v>-22.521246367710003</v>
          </cell>
          <cell r="FR61">
            <v>-689.44080760698</v>
          </cell>
          <cell r="FS61">
            <v>-30.015915419159995</v>
          </cell>
          <cell r="FT61">
            <v>-41.597473568639998</v>
          </cell>
          <cell r="FU61">
            <v>-59.168697337530006</v>
          </cell>
          <cell r="FV61">
            <v>-58.56374343633</v>
          </cell>
          <cell r="FW61">
            <v>-75.060686768430017</v>
          </cell>
          <cell r="FX61">
            <v>-88.425477822990004</v>
          </cell>
          <cell r="FY61">
            <v>-83.81196605033999</v>
          </cell>
          <cell r="FZ61">
            <v>-78.759420788400035</v>
          </cell>
          <cell r="GA61">
            <v>-62.743765381439992</v>
          </cell>
          <cell r="GB61">
            <v>-54.6986974545</v>
          </cell>
          <cell r="GC61">
            <v>-35.345311280730009</v>
          </cell>
          <cell r="GD61">
            <v>-21.249652298490002</v>
          </cell>
          <cell r="GE61">
            <v>-682.66136973927996</v>
          </cell>
          <cell r="GF61">
            <v>-30.202096410629999</v>
          </cell>
          <cell r="GG61">
            <v>-43.775537566890002</v>
          </cell>
          <cell r="GH61">
            <v>-59.296647420999989</v>
          </cell>
          <cell r="GI61">
            <v>-58.628650154630002</v>
          </cell>
          <cell r="GJ61">
            <v>-74.466291251930031</v>
          </cell>
          <cell r="GK61">
            <v>-88.53861037334002</v>
          </cell>
          <cell r="GL61">
            <v>-81.496634305740017</v>
          </cell>
          <cell r="GM61">
            <v>-78.493608337869986</v>
          </cell>
          <cell r="GN61">
            <v>-60.738678358899996</v>
          </cell>
          <cell r="GO61">
            <v>-53.293382827799988</v>
          </cell>
          <cell r="GP61">
            <v>-33.347807446680008</v>
          </cell>
          <cell r="GQ61">
            <v>-20.383425283869997</v>
          </cell>
          <cell r="GR61">
            <v>-682.39461519016993</v>
          </cell>
          <cell r="GS61">
            <v>-30.721596014879999</v>
          </cell>
          <cell r="GT61">
            <v>-43.520145514589998</v>
          </cell>
          <cell r="GU61">
            <v>-58.979918181249985</v>
          </cell>
          <cell r="GV61">
            <v>-59.871540403669997</v>
          </cell>
          <cell r="GW61">
            <v>-74.813696911359997</v>
          </cell>
          <cell r="GX61">
            <v>-86.739207167790028</v>
          </cell>
          <cell r="GY61">
            <v>-82.549729093650015</v>
          </cell>
          <cell r="GZ61">
            <v>-78.858479691639999</v>
          </cell>
          <cell r="HA61">
            <v>-60.211793927359992</v>
          </cell>
          <cell r="HB61">
            <v>-52.678819061119995</v>
          </cell>
          <cell r="HC61">
            <v>-32.058943654370005</v>
          </cell>
          <cell r="HD61">
            <v>-21.390745568490001</v>
          </cell>
          <cell r="HE61">
            <v>-675.01453207121983</v>
          </cell>
          <cell r="HF61">
            <v>-27.883527513600001</v>
          </cell>
          <cell r="HG61">
            <v>-41.456785977420012</v>
          </cell>
          <cell r="HH61">
            <v>-54.686115492360003</v>
          </cell>
          <cell r="HI61">
            <v>-60.106891594859988</v>
          </cell>
          <cell r="HJ61">
            <v>-68.21831893272001</v>
          </cell>
          <cell r="HK61">
            <v>-86.081591094180027</v>
          </cell>
          <cell r="HL61">
            <v>-84.303035896859981</v>
          </cell>
          <cell r="HM61">
            <v>-77.528404003380004</v>
          </cell>
          <cell r="HN61">
            <v>-63.979825107659998</v>
          </cell>
          <cell r="HO61">
            <v>-52.830471063479997</v>
          </cell>
          <cell r="HP61">
            <v>-36.918528366059995</v>
          </cell>
          <cell r="HQ61">
            <v>-21.021037028639999</v>
          </cell>
          <cell r="HR61">
            <v>-674.5701558479401</v>
          </cell>
          <cell r="HS61">
            <v>-27.970572183840002</v>
          </cell>
          <cell r="HT61">
            <v>-41.014619521920011</v>
          </cell>
          <cell r="HU61">
            <v>-55.635893967720008</v>
          </cell>
          <cell r="HV61">
            <v>-60.384141710639994</v>
          </cell>
          <cell r="HW61">
            <v>-69.187067140620002</v>
          </cell>
          <cell r="HX61">
            <v>-86.258906958840015</v>
          </cell>
          <cell r="HY61">
            <v>-82.82020481459999</v>
          </cell>
          <cell r="HZ61">
            <v>-77.107217567820001</v>
          </cell>
          <cell r="IA61">
            <v>-65.084592870660003</v>
          </cell>
          <cell r="IB61">
            <v>-52.181490162780001</v>
          </cell>
          <cell r="IC61">
            <v>-35.849954808359996</v>
          </cell>
          <cell r="ID61">
            <v>-21.075494140139998</v>
          </cell>
          <cell r="IE61">
            <v>-174.47140776572999</v>
          </cell>
          <cell r="IF61">
            <v>-28.18826604597</v>
          </cell>
          <cell r="IG61">
            <v>-41.527703967779999</v>
          </cell>
          <cell r="IH61">
            <v>-57.280334656560008</v>
          </cell>
          <cell r="II61">
            <v>-47.475103095420003</v>
          </cell>
          <cell r="IJ61">
            <v>0</v>
          </cell>
          <cell r="IK61">
            <v>0</v>
          </cell>
          <cell r="IL61">
            <v>0</v>
          </cell>
          <cell r="IM61">
            <v>0</v>
          </cell>
          <cell r="IN61">
            <v>0</v>
          </cell>
          <cell r="IO61">
            <v>0</v>
          </cell>
          <cell r="IP61">
            <v>0</v>
          </cell>
          <cell r="IQ61">
            <v>0</v>
          </cell>
          <cell r="IR61">
            <v>0</v>
          </cell>
          <cell r="IS61">
            <v>0</v>
          </cell>
          <cell r="IT61">
            <v>0</v>
          </cell>
          <cell r="IU61">
            <v>0</v>
          </cell>
          <cell r="IV61">
            <v>0</v>
          </cell>
          <cell r="IW61">
            <v>0</v>
          </cell>
          <cell r="IX61">
            <v>0</v>
          </cell>
          <cell r="IY61">
            <v>0</v>
          </cell>
          <cell r="IZ61">
            <v>0</v>
          </cell>
          <cell r="JA61">
            <v>0</v>
          </cell>
          <cell r="JB61">
            <v>0</v>
          </cell>
          <cell r="JC61">
            <v>0</v>
          </cell>
          <cell r="JD61">
            <v>0</v>
          </cell>
          <cell r="JE61">
            <v>0</v>
          </cell>
          <cell r="JF61">
            <v>0</v>
          </cell>
          <cell r="JG61">
            <v>0</v>
          </cell>
          <cell r="JH61">
            <v>0</v>
          </cell>
          <cell r="JI61">
            <v>0</v>
          </cell>
          <cell r="JJ61">
            <v>0</v>
          </cell>
          <cell r="JK61">
            <v>0</v>
          </cell>
          <cell r="JL61">
            <v>0</v>
          </cell>
          <cell r="JM61">
            <v>0</v>
          </cell>
          <cell r="JN61">
            <v>0</v>
          </cell>
          <cell r="JO61">
            <v>0</v>
          </cell>
          <cell r="JP61">
            <v>0</v>
          </cell>
          <cell r="JQ61">
            <v>0</v>
          </cell>
        </row>
        <row r="62">
          <cell r="F62">
            <v>-225.67393808291996</v>
          </cell>
          <cell r="G62">
            <v>-330.91674512949004</v>
          </cell>
          <cell r="H62">
            <v>-448.88503559875011</v>
          </cell>
          <cell r="I62">
            <v>-487.19514810183</v>
          </cell>
          <cell r="J62">
            <v>-558.21946735339009</v>
          </cell>
          <cell r="K62">
            <v>-695.95956422292011</v>
          </cell>
          <cell r="L62">
            <v>-668.21521027535982</v>
          </cell>
          <cell r="M62">
            <v>-622.12132554088998</v>
          </cell>
          <cell r="N62">
            <v>-525.11962519423992</v>
          </cell>
          <cell r="O62">
            <v>-421.01399652000993</v>
          </cell>
          <cell r="P62">
            <v>-289.24687090856003</v>
          </cell>
          <cell r="Q62">
            <v>-170.04263367903002</v>
          </cell>
          <cell r="R62">
            <v>-5406.9409525622405</v>
          </cell>
          <cell r="S62">
            <v>-228.58496661696</v>
          </cell>
          <cell r="T62">
            <v>-332.83271395280002</v>
          </cell>
          <cell r="U62">
            <v>-450.09846346800003</v>
          </cell>
          <cell r="V62">
            <v>-471.76584163904005</v>
          </cell>
          <cell r="W62">
            <v>-571.63957892527981</v>
          </cell>
          <cell r="X62">
            <v>-693.08244769967985</v>
          </cell>
          <cell r="Y62">
            <v>-659.71786053215999</v>
          </cell>
          <cell r="Z62">
            <v>-620.04411994608017</v>
          </cell>
          <cell r="AA62">
            <v>-504.84715611471995</v>
          </cell>
          <cell r="AB62">
            <v>-426.23319870272002</v>
          </cell>
          <cell r="AC62">
            <v>-285.17495038992007</v>
          </cell>
          <cell r="AD62">
            <v>-162.91965457488001</v>
          </cell>
          <cell r="AE62">
            <v>-5388.5210415548308</v>
          </cell>
          <cell r="AF62">
            <v>-234.59793797102006</v>
          </cell>
          <cell r="AG62">
            <v>-335.90247801873011</v>
          </cell>
          <cell r="AH62">
            <v>-470.51705331121008</v>
          </cell>
          <cell r="AI62">
            <v>-454.36912657924995</v>
          </cell>
          <cell r="AJ62">
            <v>-590.15579771534999</v>
          </cell>
          <cell r="AK62">
            <v>-697.02768637472013</v>
          </cell>
          <cell r="AL62">
            <v>-644.83577381544012</v>
          </cell>
          <cell r="AM62">
            <v>-622.22697170683011</v>
          </cell>
          <cell r="AN62">
            <v>-482.99816431351007</v>
          </cell>
          <cell r="AO62">
            <v>-425.93765246895003</v>
          </cell>
          <cell r="AP62">
            <v>-273.56076828027005</v>
          </cell>
          <cell r="AQ62">
            <v>-156.39163099954999</v>
          </cell>
          <cell r="AR62">
            <v>-5356.5324508907806</v>
          </cell>
          <cell r="AS62">
            <v>-239.26618197687003</v>
          </cell>
          <cell r="AT62">
            <v>-334.23600953828003</v>
          </cell>
          <cell r="AU62">
            <v>-465.66547243330996</v>
          </cell>
          <cell r="AV62">
            <v>-460.41958963628997</v>
          </cell>
          <cell r="AW62">
            <v>-584.79496235257011</v>
          </cell>
          <cell r="AX62">
            <v>-695.30699662297002</v>
          </cell>
          <cell r="AY62">
            <v>-640.00530158598997</v>
          </cell>
          <cell r="AZ62">
            <v>-616.42208791578003</v>
          </cell>
          <cell r="BA62">
            <v>-476.98995783310005</v>
          </cell>
          <cell r="BB62">
            <v>-418.52093451211005</v>
          </cell>
          <cell r="BC62">
            <v>-261.88533727738007</v>
          </cell>
          <cell r="BD62">
            <v>-163.01961920613002</v>
          </cell>
          <cell r="BE62">
            <v>-5335.059014382442</v>
          </cell>
          <cell r="BF62">
            <v>-240.18584570692002</v>
          </cell>
          <cell r="BG62">
            <v>-340.24674208511999</v>
          </cell>
          <cell r="BH62">
            <v>-461.1134630256401</v>
          </cell>
          <cell r="BI62">
            <v>-468.08429349424</v>
          </cell>
          <cell r="BJ62">
            <v>-584.90421703436004</v>
          </cell>
          <cell r="BK62">
            <v>-678.13956734124019</v>
          </cell>
          <cell r="BL62">
            <v>-645.38562663367998</v>
          </cell>
          <cell r="BM62">
            <v>-616.52690917291989</v>
          </cell>
          <cell r="BN62">
            <v>-470.74444436368003</v>
          </cell>
          <cell r="BO62">
            <v>-411.8505659963601</v>
          </cell>
          <cell r="BP62">
            <v>-250.64142144063999</v>
          </cell>
          <cell r="BQ62">
            <v>-167.23591808763999</v>
          </cell>
          <cell r="BR62">
            <v>-5302.8739863835608</v>
          </cell>
          <cell r="BS62">
            <v>-219.05133249026002</v>
          </cell>
          <cell r="BT62">
            <v>-325.68204308751012</v>
          </cell>
          <cell r="BU62">
            <v>-429.61086833342995</v>
          </cell>
          <cell r="BV62">
            <v>-472.19616274442006</v>
          </cell>
          <cell r="BW62">
            <v>-535.91905311005007</v>
          </cell>
          <cell r="BX62">
            <v>-676.25185596993003</v>
          </cell>
          <cell r="BY62">
            <v>-662.27963220123002</v>
          </cell>
          <cell r="BZ62">
            <v>-609.05852727921013</v>
          </cell>
          <cell r="CA62">
            <v>-502.62169789996</v>
          </cell>
          <cell r="CB62">
            <v>-415.03303615006985</v>
          </cell>
          <cell r="CC62">
            <v>-290.02976141452001</v>
          </cell>
          <cell r="CD62">
            <v>-165.14001570297003</v>
          </cell>
          <cell r="CE62">
            <v>-5275.5118986590805</v>
          </cell>
          <cell r="CF62">
            <v>-218.74535226461001</v>
          </cell>
          <cell r="CG62">
            <v>-335.83267653874998</v>
          </cell>
          <cell r="CH62">
            <v>-438.84600188130008</v>
          </cell>
          <cell r="CI62">
            <v>-459.97169559805997</v>
          </cell>
          <cell r="CJ62">
            <v>-557.3485894521699</v>
          </cell>
          <cell r="CK62">
            <v>-675.75538650719989</v>
          </cell>
          <cell r="CL62">
            <v>-643.22491401885998</v>
          </cell>
          <cell r="CM62">
            <v>-604.54301694743992</v>
          </cell>
          <cell r="CN62">
            <v>-492.22597721185002</v>
          </cell>
          <cell r="CO62">
            <v>-415.57736873515</v>
          </cell>
          <cell r="CP62">
            <v>-278.04557663016999</v>
          </cell>
          <cell r="CQ62">
            <v>-155.39534287352001</v>
          </cell>
          <cell r="CR62">
            <v>-5245.2516490171101</v>
          </cell>
          <cell r="CS62">
            <v>-228.36047433218999</v>
          </cell>
          <cell r="CT62">
            <v>-316.47273329844995</v>
          </cell>
          <cell r="CU62">
            <v>-450.15424653655009</v>
          </cell>
          <cell r="CV62">
            <v>-445.55176955401998</v>
          </cell>
          <cell r="CW62">
            <v>-571.06017906748014</v>
          </cell>
          <cell r="CX62">
            <v>-672.73923772517992</v>
          </cell>
          <cell r="CY62">
            <v>-637.63973394440018</v>
          </cell>
          <cell r="CZ62">
            <v>-599.20007230188992</v>
          </cell>
          <cell r="DA62">
            <v>-477.35329153905997</v>
          </cell>
          <cell r="DB62">
            <v>-416.14657829455996</v>
          </cell>
          <cell r="DC62">
            <v>-268.90640970870999</v>
          </cell>
          <cell r="DD62">
            <v>-161.66692271461997</v>
          </cell>
          <cell r="DE62">
            <v>-5225.6221165044408</v>
          </cell>
          <cell r="DF62">
            <v>-231.19038217788005</v>
          </cell>
          <cell r="DG62">
            <v>-318.74244894147995</v>
          </cell>
          <cell r="DH62">
            <v>-455.92198961914994</v>
          </cell>
          <cell r="DI62">
            <v>-440.27495869418999</v>
          </cell>
          <cell r="DJ62">
            <v>-571.84963560014</v>
          </cell>
          <cell r="DK62">
            <v>-675.40644351824005</v>
          </cell>
          <cell r="DL62">
            <v>-624.83348245631009</v>
          </cell>
          <cell r="DM62">
            <v>-602.92598735554998</v>
          </cell>
          <cell r="DN62">
            <v>-468.01594651354998</v>
          </cell>
          <cell r="DO62">
            <v>-412.72540623287011</v>
          </cell>
          <cell r="DP62">
            <v>-265.07513145031999</v>
          </cell>
          <cell r="DQ62">
            <v>-158.66030394475999</v>
          </cell>
          <cell r="DR62">
            <v>-5189.38953637552</v>
          </cell>
          <cell r="DS62">
            <v>-231.80022384682994</v>
          </cell>
          <cell r="DT62">
            <v>-323.80665411431994</v>
          </cell>
          <cell r="DU62">
            <v>-451.13504907358998</v>
          </cell>
          <cell r="DV62">
            <v>-446.05285652730998</v>
          </cell>
          <cell r="DW62">
            <v>-566.54727407703012</v>
          </cell>
          <cell r="DX62">
            <v>-673.61093877883025</v>
          </cell>
          <cell r="DY62">
            <v>-620.03485383961004</v>
          </cell>
          <cell r="DZ62">
            <v>-597.18752053652008</v>
          </cell>
          <cell r="EA62">
            <v>-462.10617014440015</v>
          </cell>
          <cell r="EB62">
            <v>-405.46158885869005</v>
          </cell>
          <cell r="EC62">
            <v>-253.71358083932</v>
          </cell>
          <cell r="ED62">
            <v>-157.93282573907004</v>
          </cell>
          <cell r="EE62">
            <v>-5163.6551678790511</v>
          </cell>
          <cell r="EF62">
            <v>-232.6576326325</v>
          </cell>
          <cell r="EG62">
            <v>-343.37865050387995</v>
          </cell>
          <cell r="EH62">
            <v>-453.16223149315999</v>
          </cell>
          <cell r="EI62">
            <v>-454.58203790818004</v>
          </cell>
          <cell r="EJ62">
            <v>-568.18050445792994</v>
          </cell>
          <cell r="EK62">
            <v>-657.02988700652008</v>
          </cell>
          <cell r="EL62">
            <v>-624.13713840438004</v>
          </cell>
          <cell r="EM62">
            <v>-595.57555926547002</v>
          </cell>
          <cell r="EN62">
            <v>-450.14522756332008</v>
          </cell>
          <cell r="EO62">
            <v>-395.70396162665003</v>
          </cell>
          <cell r="EP62">
            <v>-233.80032583181003</v>
          </cell>
          <cell r="EQ62">
            <v>-155.30201118525002</v>
          </cell>
          <cell r="ER62">
            <v>-5132.2853312746201</v>
          </cell>
          <cell r="ES62">
            <v>-212.80656442032006</v>
          </cell>
          <cell r="ET62">
            <v>-312.04868510016007</v>
          </cell>
          <cell r="EU62">
            <v>-423.29071339356</v>
          </cell>
          <cell r="EV62">
            <v>-459.41647737672008</v>
          </cell>
          <cell r="EW62">
            <v>-526.39116439025997</v>
          </cell>
          <cell r="EX62">
            <v>-656.27765924532002</v>
          </cell>
          <cell r="EY62">
            <v>-630.11522021580004</v>
          </cell>
          <cell r="EZ62">
            <v>-586.6494955758601</v>
          </cell>
          <cell r="FA62">
            <v>-495.17859393317997</v>
          </cell>
          <cell r="FB62">
            <v>-397.00881250794004</v>
          </cell>
          <cell r="FC62">
            <v>-272.75472476028006</v>
          </cell>
          <cell r="FD62">
            <v>-160.34722035522</v>
          </cell>
          <cell r="FE62">
            <v>-5104.7883699190097</v>
          </cell>
          <cell r="FF62">
            <v>-215.81110083542001</v>
          </cell>
          <cell r="FG62">
            <v>-314.23323876131002</v>
          </cell>
          <cell r="FH62">
            <v>-424.94590227419997</v>
          </cell>
          <cell r="FI62">
            <v>-445.40245637097996</v>
          </cell>
          <cell r="FJ62">
            <v>-539.69501422060989</v>
          </cell>
          <cell r="FK62">
            <v>-654.35136973997987</v>
          </cell>
          <cell r="FL62">
            <v>-622.85127420829997</v>
          </cell>
          <cell r="FM62">
            <v>-585.39459559613999</v>
          </cell>
          <cell r="FN62">
            <v>-476.63510915536995</v>
          </cell>
          <cell r="FO62">
            <v>-402.41428465756997</v>
          </cell>
          <cell r="FP62">
            <v>-269.23870316224998</v>
          </cell>
          <cell r="FQ62">
            <v>-153.81532093688</v>
          </cell>
          <cell r="FR62">
            <v>-4162.2436073761401</v>
          </cell>
          <cell r="FS62">
            <v>-181.20997581588003</v>
          </cell>
          <cell r="FT62">
            <v>-251.12934501952</v>
          </cell>
          <cell r="FU62">
            <v>-357.20910269979004</v>
          </cell>
          <cell r="FV62">
            <v>-353.55691750818994</v>
          </cell>
          <cell r="FW62">
            <v>-453.15110480849</v>
          </cell>
          <cell r="FX62">
            <v>-533.83608242656999</v>
          </cell>
          <cell r="FY62">
            <v>-505.98371327261975</v>
          </cell>
          <cell r="FZ62">
            <v>-475.48084198119994</v>
          </cell>
          <cell r="GA62">
            <v>-378.79225232992002</v>
          </cell>
          <cell r="GB62">
            <v>-330.22313344349999</v>
          </cell>
          <cell r="GC62">
            <v>-213.38423009738997</v>
          </cell>
          <cell r="GD62">
            <v>-128.28690797307002</v>
          </cell>
          <cell r="GE62">
            <v>-4146.0428750939209</v>
          </cell>
          <cell r="GF62">
            <v>-183.42796617297003</v>
          </cell>
          <cell r="GG62">
            <v>-265.86425375434993</v>
          </cell>
          <cell r="GH62">
            <v>-360.12941914479001</v>
          </cell>
          <cell r="GI62">
            <v>-356.07243653294006</v>
          </cell>
          <cell r="GJ62">
            <v>-452.26000761944005</v>
          </cell>
          <cell r="GK62">
            <v>-537.72615674649001</v>
          </cell>
          <cell r="GL62">
            <v>-494.95775648845012</v>
          </cell>
          <cell r="GM62">
            <v>-476.71932236910015</v>
          </cell>
          <cell r="GN62">
            <v>-368.88738079439003</v>
          </cell>
          <cell r="GO62">
            <v>-323.66947941873002</v>
          </cell>
          <cell r="GP62">
            <v>-202.53297695317997</v>
          </cell>
          <cell r="GQ62">
            <v>-123.79571909908998</v>
          </cell>
          <cell r="GR62">
            <v>-4118.31618059435</v>
          </cell>
          <cell r="GS62">
            <v>-185.40774376778</v>
          </cell>
          <cell r="GT62">
            <v>-262.64820305573005</v>
          </cell>
          <cell r="GU62">
            <v>-355.94939638884989</v>
          </cell>
          <cell r="GV62">
            <v>-361.33042100987996</v>
          </cell>
          <cell r="GW62">
            <v>-451.50775176370996</v>
          </cell>
          <cell r="GX62">
            <v>-523.47933647101001</v>
          </cell>
          <cell r="GY62">
            <v>-498.1954392112599</v>
          </cell>
          <cell r="GZ62">
            <v>-475.91839921053992</v>
          </cell>
          <cell r="HA62">
            <v>-363.38388327504003</v>
          </cell>
          <cell r="HB62">
            <v>-317.92166597543002</v>
          </cell>
          <cell r="HC62">
            <v>-193.47876352699006</v>
          </cell>
          <cell r="HD62">
            <v>-129.09517693813001</v>
          </cell>
          <cell r="HE62">
            <v>-4098.4781435368204</v>
          </cell>
          <cell r="HF62">
            <v>-169.30010044160002</v>
          </cell>
          <cell r="HG62">
            <v>-251.71270121902003</v>
          </cell>
          <cell r="HH62">
            <v>-332.03707246516001</v>
          </cell>
          <cell r="HI62">
            <v>-364.95033776766002</v>
          </cell>
          <cell r="HJ62">
            <v>-414.20039991832004</v>
          </cell>
          <cell r="HK62">
            <v>-522.66062862057981</v>
          </cell>
          <cell r="HL62">
            <v>-511.86179502966007</v>
          </cell>
          <cell r="HM62">
            <v>-470.72833874577998</v>
          </cell>
          <cell r="HN62">
            <v>-388.46558462446001</v>
          </cell>
          <cell r="HO62">
            <v>-320.77017705387999</v>
          </cell>
          <cell r="HP62">
            <v>-224.15781351485998</v>
          </cell>
          <cell r="HQ62">
            <v>-127.63319413584003</v>
          </cell>
          <cell r="HR62">
            <v>-4069.6922585311208</v>
          </cell>
          <cell r="HS62">
            <v>-168.74689770431999</v>
          </cell>
          <cell r="HT62">
            <v>-247.44183849216</v>
          </cell>
          <cell r="HU62">
            <v>-335.65221499056003</v>
          </cell>
          <cell r="HV62">
            <v>-364.29846759072007</v>
          </cell>
          <cell r="HW62">
            <v>-417.40665383976005</v>
          </cell>
          <cell r="HX62">
            <v>-520.40132940431999</v>
          </cell>
          <cell r="HY62">
            <v>-499.65558580080005</v>
          </cell>
          <cell r="HZ62">
            <v>-465.18904474536015</v>
          </cell>
          <cell r="IA62">
            <v>-392.65636266168002</v>
          </cell>
          <cell r="IB62">
            <v>-314.81174302344004</v>
          </cell>
          <cell r="IC62">
            <v>-216.28333582128002</v>
          </cell>
          <cell r="ID62">
            <v>-127.14878445672001</v>
          </cell>
          <cell r="IE62">
            <v>-4047.2517185184001</v>
          </cell>
          <cell r="IF62">
            <v>-171.10246016827</v>
          </cell>
          <cell r="IG62">
            <v>-252.07269941477003</v>
          </cell>
          <cell r="IH62">
            <v>-347.69099181281001</v>
          </cell>
          <cell r="II62">
            <v>-344.13612190062003</v>
          </cell>
          <cell r="IJ62">
            <v>-441.07654558946996</v>
          </cell>
          <cell r="IK62">
            <v>-519.61161001082007</v>
          </cell>
          <cell r="IL62">
            <v>-492.50138862428997</v>
          </cell>
          <cell r="IM62">
            <v>-462.81128976543999</v>
          </cell>
          <cell r="IN62">
            <v>-368.69904184468004</v>
          </cell>
          <cell r="IO62">
            <v>-321.42408443327002</v>
          </cell>
          <cell r="IP62">
            <v>-207.69844340200001</v>
          </cell>
          <cell r="IQ62">
            <v>-118.42704155195999</v>
          </cell>
          <cell r="IR62">
            <v>-4028.5172502879404</v>
          </cell>
          <cell r="IS62">
            <v>-178.22843327355</v>
          </cell>
          <cell r="IT62">
            <v>-245.72374835610998</v>
          </cell>
          <cell r="IU62">
            <v>-351.47769184563003</v>
          </cell>
          <cell r="IV62">
            <v>-339.41514070979002</v>
          </cell>
          <cell r="IW62">
            <v>-440.84820337660011</v>
          </cell>
          <cell r="IX62">
            <v>-520.68183424038989</v>
          </cell>
          <cell r="IY62">
            <v>-481.69431438269004</v>
          </cell>
          <cell r="IZ62">
            <v>-464.8054693884601</v>
          </cell>
          <cell r="JA62">
            <v>-360.80112030772</v>
          </cell>
          <cell r="JB62">
            <v>-318.17674174903004</v>
          </cell>
          <cell r="JC62">
            <v>-204.35073869908999</v>
          </cell>
          <cell r="JD62">
            <v>-122.31381395888003</v>
          </cell>
          <cell r="JE62">
            <v>0</v>
          </cell>
          <cell r="JF62">
            <v>0</v>
          </cell>
          <cell r="JG62">
            <v>0</v>
          </cell>
          <cell r="JH62">
            <v>0</v>
          </cell>
          <cell r="JI62">
            <v>0</v>
          </cell>
          <cell r="JJ62">
            <v>0</v>
          </cell>
          <cell r="JK62">
            <v>0</v>
          </cell>
          <cell r="JL62">
            <v>0</v>
          </cell>
          <cell r="JM62">
            <v>0</v>
          </cell>
          <cell r="JN62">
            <v>0</v>
          </cell>
          <cell r="JO62">
            <v>0</v>
          </cell>
          <cell r="JP62">
            <v>0</v>
          </cell>
          <cell r="JQ62">
            <v>0</v>
          </cell>
        </row>
        <row r="63">
          <cell r="F63">
            <v>-222.50456855179007</v>
          </cell>
          <cell r="G63">
            <v>-326.26934340339</v>
          </cell>
          <cell r="H63">
            <v>-442.58088472105999</v>
          </cell>
          <cell r="I63">
            <v>-480.3529691986401</v>
          </cell>
          <cell r="J63">
            <v>-550.37982141736995</v>
          </cell>
          <cell r="K63">
            <v>-686.1854934705101</v>
          </cell>
          <cell r="L63">
            <v>-658.83078181304995</v>
          </cell>
          <cell r="M63">
            <v>-613.38424056496012</v>
          </cell>
          <cell r="N63">
            <v>-517.74483413744986</v>
          </cell>
          <cell r="O63">
            <v>-415.10126710114014</v>
          </cell>
          <cell r="P63">
            <v>-285.18468177214999</v>
          </cell>
          <cell r="Q63">
            <v>-167.65455135649998</v>
          </cell>
          <cell r="R63">
            <v>-5333.1816808622898</v>
          </cell>
          <cell r="S63">
            <v>-225.46670421924006</v>
          </cell>
          <cell r="T63">
            <v>-328.29234652608</v>
          </cell>
          <cell r="U63">
            <v>-443.95840476383995</v>
          </cell>
          <cell r="V63">
            <v>-465.33020544520002</v>
          </cell>
          <cell r="W63">
            <v>-563.84150615430985</v>
          </cell>
          <cell r="X63">
            <v>-683.62770110288</v>
          </cell>
          <cell r="Y63">
            <v>-650.71825995444999</v>
          </cell>
          <cell r="Z63">
            <v>-611.58573227171019</v>
          </cell>
          <cell r="AA63">
            <v>-497.96023819172001</v>
          </cell>
          <cell r="AB63">
            <v>-420.41870015605008</v>
          </cell>
          <cell r="AC63">
            <v>-281.28471063468999</v>
          </cell>
          <cell r="AD63">
            <v>-160.69717144212001</v>
          </cell>
          <cell r="AE63">
            <v>-5316.6562440570915</v>
          </cell>
          <cell r="AF63">
            <v>-231.46918832420999</v>
          </cell>
          <cell r="AG63">
            <v>-331.42266558490007</v>
          </cell>
          <cell r="AH63">
            <v>-464.24193394271003</v>
          </cell>
          <cell r="AI63">
            <v>-448.30936639287</v>
          </cell>
          <cell r="AJ63">
            <v>-582.28509876702003</v>
          </cell>
          <cell r="AK63">
            <v>-687.73167488192018</v>
          </cell>
          <cell r="AL63">
            <v>-636.23582738351013</v>
          </cell>
          <cell r="AM63">
            <v>-613.92855086475004</v>
          </cell>
          <cell r="AN63">
            <v>-476.55658878611001</v>
          </cell>
          <cell r="AO63">
            <v>-420.25707278758995</v>
          </cell>
          <cell r="AP63">
            <v>-269.91238515916001</v>
          </cell>
          <cell r="AQ63">
            <v>-154.30589118233999</v>
          </cell>
          <cell r="AR63">
            <v>-5287.2948503595007</v>
          </cell>
          <cell r="AS63">
            <v>-236.17346920415</v>
          </cell>
          <cell r="AT63">
            <v>-329.91573340371997</v>
          </cell>
          <cell r="AU63">
            <v>-459.64636207467015</v>
          </cell>
          <cell r="AV63">
            <v>-454.46828664013003</v>
          </cell>
          <cell r="AW63">
            <v>-577.23600506681009</v>
          </cell>
          <cell r="AX63">
            <v>-686.31958013289011</v>
          </cell>
          <cell r="AY63">
            <v>-631.73270512263002</v>
          </cell>
          <cell r="AZ63">
            <v>-608.45432394290003</v>
          </cell>
          <cell r="BA63">
            <v>-470.82446915910015</v>
          </cell>
          <cell r="BB63">
            <v>-413.11120619563002</v>
          </cell>
          <cell r="BC63">
            <v>-258.50025326386003</v>
          </cell>
          <cell r="BD63">
            <v>-160.91245615301</v>
          </cell>
          <cell r="BE63">
            <v>-5260.4537801608803</v>
          </cell>
          <cell r="BF63">
            <v>-236.82709724184002</v>
          </cell>
          <cell r="BG63">
            <v>-335.48874637823997</v>
          </cell>
          <cell r="BH63">
            <v>-454.66527232727998</v>
          </cell>
          <cell r="BI63">
            <v>-461.53862300448003</v>
          </cell>
          <cell r="BJ63">
            <v>-576.72494179272007</v>
          </cell>
          <cell r="BK63">
            <v>-668.65649299847996</v>
          </cell>
          <cell r="BL63">
            <v>-636.36058197935995</v>
          </cell>
          <cell r="BM63">
            <v>-607.90542357383993</v>
          </cell>
          <cell r="BN63">
            <v>-464.16157443935992</v>
          </cell>
          <cell r="BO63">
            <v>-406.09126551672</v>
          </cell>
          <cell r="BP63">
            <v>-247.13646265727999</v>
          </cell>
          <cell r="BQ63">
            <v>-164.89729825128001</v>
          </cell>
          <cell r="BR63">
            <v>-5230.8996398575</v>
          </cell>
          <cell r="BS63">
            <v>-216.07821328127994</v>
          </cell>
          <cell r="BT63">
            <v>-321.26165665429994</v>
          </cell>
          <cell r="BU63">
            <v>-423.77988656992994</v>
          </cell>
          <cell r="BV63">
            <v>-465.78718332442998</v>
          </cell>
          <cell r="BW63">
            <v>-528.64518167024005</v>
          </cell>
          <cell r="BX63">
            <v>-667.07328873535005</v>
          </cell>
          <cell r="BY63">
            <v>-653.29070584402007</v>
          </cell>
          <cell r="BZ63">
            <v>-600.79195530151003</v>
          </cell>
          <cell r="CA63">
            <v>-495.79976165386989</v>
          </cell>
          <cell r="CB63">
            <v>-409.39991500850005</v>
          </cell>
          <cell r="CC63">
            <v>-286.09327289819004</v>
          </cell>
          <cell r="CD63">
            <v>-162.89861891588006</v>
          </cell>
          <cell r="CE63">
            <v>-5205.5532801945601</v>
          </cell>
          <cell r="CF63">
            <v>-215.84456786039004</v>
          </cell>
          <cell r="CG63">
            <v>-331.37919590269007</v>
          </cell>
          <cell r="CH63">
            <v>-433.02646046048994</v>
          </cell>
          <cell r="CI63">
            <v>-453.87200613189998</v>
          </cell>
          <cell r="CJ63">
            <v>-549.95758397817008</v>
          </cell>
          <cell r="CK63">
            <v>-666.79418725901996</v>
          </cell>
          <cell r="CL63">
            <v>-634.69510170656008</v>
          </cell>
          <cell r="CM63">
            <v>-596.52616567678001</v>
          </cell>
          <cell r="CN63">
            <v>-485.69856337983998</v>
          </cell>
          <cell r="CO63">
            <v>-410.06639290185007</v>
          </cell>
          <cell r="CP63">
            <v>-274.35841133045</v>
          </cell>
          <cell r="CQ63">
            <v>-153.33464360641997</v>
          </cell>
          <cell r="CR63">
            <v>-5177.8973585665208</v>
          </cell>
          <cell r="CS63">
            <v>-225.42809687065002</v>
          </cell>
          <cell r="CT63">
            <v>-312.40890608393005</v>
          </cell>
          <cell r="CU63">
            <v>-444.37381465308005</v>
          </cell>
          <cell r="CV63">
            <v>-439.8304380897801</v>
          </cell>
          <cell r="CW63">
            <v>-563.72719378109002</v>
          </cell>
          <cell r="CX63">
            <v>-664.10059137467999</v>
          </cell>
          <cell r="CY63">
            <v>-629.45180041576975</v>
          </cell>
          <cell r="CZ63">
            <v>-591.50574257124993</v>
          </cell>
          <cell r="DA63">
            <v>-471.22359664599998</v>
          </cell>
          <cell r="DB63">
            <v>-410.80283896995013</v>
          </cell>
          <cell r="DC63">
            <v>-265.45338178261005</v>
          </cell>
          <cell r="DD63">
            <v>-159.59095732773002</v>
          </cell>
          <cell r="DE63">
            <v>-5152.8745136550306</v>
          </cell>
          <cell r="DF63">
            <v>-227.97190488842998</v>
          </cell>
          <cell r="DG63">
            <v>-314.30513055724003</v>
          </cell>
          <cell r="DH63">
            <v>-449.57494976598002</v>
          </cell>
          <cell r="DI63">
            <v>-434.14574630080995</v>
          </cell>
          <cell r="DJ63">
            <v>-563.88872888842013</v>
          </cell>
          <cell r="DK63">
            <v>-666.00388845017994</v>
          </cell>
          <cell r="DL63">
            <v>-616.13497019968986</v>
          </cell>
          <cell r="DM63">
            <v>-594.53245653794988</v>
          </cell>
          <cell r="DN63">
            <v>-461.50054271186002</v>
          </cell>
          <cell r="DO63">
            <v>-406.97972021328002</v>
          </cell>
          <cell r="DP63">
            <v>-261.38493343024999</v>
          </cell>
          <cell r="DQ63">
            <v>-156.45154171094003</v>
          </cell>
          <cell r="DR63">
            <v>-5119.3283012459397</v>
          </cell>
          <cell r="DS63">
            <v>-228.67072087311001</v>
          </cell>
          <cell r="DT63">
            <v>-319.43498496682002</v>
          </cell>
          <cell r="DU63">
            <v>-445.04433676016004</v>
          </cell>
          <cell r="DV63">
            <v>-440.03075819716997</v>
          </cell>
          <cell r="DW63">
            <v>-558.89839717101995</v>
          </cell>
          <cell r="DX63">
            <v>-664.51661004580001</v>
          </cell>
          <cell r="DY63">
            <v>-611.66384846818005</v>
          </cell>
          <cell r="DZ63">
            <v>-589.12497387287999</v>
          </cell>
          <cell r="EA63">
            <v>-455.86733823278001</v>
          </cell>
          <cell r="EB63">
            <v>-399.98750765627005</v>
          </cell>
          <cell r="EC63">
            <v>-250.28822864363002</v>
          </cell>
          <cell r="ED63">
            <v>-155.80059635811995</v>
          </cell>
          <cell r="EE63">
            <v>-5095.5872883142802</v>
          </cell>
          <cell r="EF63">
            <v>-229.59071371503003</v>
          </cell>
          <cell r="EG63">
            <v>-338.85219475344007</v>
          </cell>
          <cell r="EH63">
            <v>-447.18859630768998</v>
          </cell>
          <cell r="EI63">
            <v>-448.58968667576005</v>
          </cell>
          <cell r="EJ63">
            <v>-560.69068554261992</v>
          </cell>
          <cell r="EK63">
            <v>-648.36884559979001</v>
          </cell>
          <cell r="EL63">
            <v>-615.90969288610006</v>
          </cell>
          <cell r="EM63">
            <v>-587.72461567578011</v>
          </cell>
          <cell r="EN63">
            <v>-444.2113628608401</v>
          </cell>
          <cell r="EO63">
            <v>-390.48774777671008</v>
          </cell>
          <cell r="EP63">
            <v>-230.71834380483998</v>
          </cell>
          <cell r="EQ63">
            <v>-153.25480271567997</v>
          </cell>
          <cell r="ER63">
            <v>-5066.8358716059111</v>
          </cell>
          <cell r="ES63">
            <v>-210.09274908148998</v>
          </cell>
          <cell r="ET63">
            <v>-308.06928479175997</v>
          </cell>
          <cell r="EU63">
            <v>-417.89269931479998</v>
          </cell>
          <cell r="EV63">
            <v>-453.55776955624998</v>
          </cell>
          <cell r="EW63">
            <v>-519.6783619913499</v>
          </cell>
          <cell r="EX63">
            <v>-647.90847954900016</v>
          </cell>
          <cell r="EY63">
            <v>-622.07967697722995</v>
          </cell>
          <cell r="EZ63">
            <v>-579.16824891438011</v>
          </cell>
          <cell r="FA63">
            <v>-488.86382978416009</v>
          </cell>
          <cell r="FB63">
            <v>-391.94595832405008</v>
          </cell>
          <cell r="FC63">
            <v>-269.27642061205012</v>
          </cell>
          <cell r="FD63">
            <v>-158.30239270939001</v>
          </cell>
          <cell r="FE63">
            <v>-5034.0565797467416</v>
          </cell>
          <cell r="FF63">
            <v>-212.82082887995995</v>
          </cell>
          <cell r="FG63">
            <v>-309.87923269905002</v>
          </cell>
          <cell r="FH63">
            <v>-419.05786496174994</v>
          </cell>
          <cell r="FI63">
            <v>-439.23097367603992</v>
          </cell>
          <cell r="FJ63">
            <v>-532.21701675302995</v>
          </cell>
          <cell r="FK63">
            <v>-645.28469734742998</v>
          </cell>
          <cell r="FL63">
            <v>-614.22106616766007</v>
          </cell>
          <cell r="FM63">
            <v>-577.28338613883022</v>
          </cell>
          <cell r="FN63">
            <v>-470.03086778696991</v>
          </cell>
          <cell r="FO63">
            <v>-396.83844474372006</v>
          </cell>
          <cell r="FP63">
            <v>-265.50813999717002</v>
          </cell>
          <cell r="FQ63">
            <v>-151.68406059513001</v>
          </cell>
          <cell r="FR63">
            <v>-5009.9260761305704</v>
          </cell>
          <cell r="FS63">
            <v>-218.11519669010008</v>
          </cell>
          <cell r="FT63">
            <v>-302.27434354521006</v>
          </cell>
          <cell r="FU63">
            <v>-429.95830303527993</v>
          </cell>
          <cell r="FV63">
            <v>-425.56231386401009</v>
          </cell>
          <cell r="FW63">
            <v>-545.43985181072003</v>
          </cell>
          <cell r="FX63">
            <v>-642.55713072359015</v>
          </cell>
          <cell r="FY63">
            <v>-609.03234849818989</v>
          </cell>
          <cell r="FZ63">
            <v>-572.31726291095003</v>
          </cell>
          <cell r="GA63">
            <v>-455.93707658554001</v>
          </cell>
          <cell r="GB63">
            <v>-397.47637169730001</v>
          </cell>
          <cell r="GC63">
            <v>-256.84205910137001</v>
          </cell>
          <cell r="GD63">
            <v>-154.41381766831003</v>
          </cell>
          <cell r="GE63">
            <v>-4992.0755926613392</v>
          </cell>
          <cell r="GF63">
            <v>-220.85788799827992</v>
          </cell>
          <cell r="GG63">
            <v>-320.11594962051004</v>
          </cell>
          <cell r="GH63">
            <v>-433.61666477488006</v>
          </cell>
          <cell r="GI63">
            <v>-428.73182289394998</v>
          </cell>
          <cell r="GJ63">
            <v>-544.54722577435996</v>
          </cell>
          <cell r="GK63">
            <v>-647.45341606457998</v>
          </cell>
          <cell r="GL63">
            <v>-595.9577867385899</v>
          </cell>
          <cell r="GM63">
            <v>-573.99765642679006</v>
          </cell>
          <cell r="GN63">
            <v>-444.16175750781997</v>
          </cell>
          <cell r="GO63">
            <v>-389.71678706026</v>
          </cell>
          <cell r="GP63">
            <v>-243.86142676691</v>
          </cell>
          <cell r="GQ63">
            <v>-149.05721103441002</v>
          </cell>
          <cell r="GR63">
            <v>-4960.9001621240086</v>
          </cell>
          <cell r="GS63">
            <v>-223.34110975999997</v>
          </cell>
          <cell r="GT63">
            <v>-316.38452609839004</v>
          </cell>
          <cell r="GU63">
            <v>-428.77461098640998</v>
          </cell>
          <cell r="GV63">
            <v>-435.25656252785001</v>
          </cell>
          <cell r="GW63">
            <v>-543.8836603850998</v>
          </cell>
          <cell r="GX63">
            <v>-630.58022048048986</v>
          </cell>
          <cell r="GY63">
            <v>-600.12338217222009</v>
          </cell>
          <cell r="GZ63">
            <v>-573.28858695366989</v>
          </cell>
          <cell r="HA63">
            <v>-437.73015145045991</v>
          </cell>
          <cell r="HB63">
            <v>-382.96662400815006</v>
          </cell>
          <cell r="HC63">
            <v>-233.06341408930004</v>
          </cell>
          <cell r="HD63">
            <v>-155.50731321197003</v>
          </cell>
          <cell r="HE63">
            <v>-4931.3648839443013</v>
          </cell>
          <cell r="HF63">
            <v>-203.70501950405</v>
          </cell>
          <cell r="HG63">
            <v>-302.86538860568999</v>
          </cell>
          <cell r="HH63">
            <v>-399.51316122170005</v>
          </cell>
          <cell r="HI63">
            <v>-439.11501221231003</v>
          </cell>
          <cell r="HJ63">
            <v>-498.37360003832003</v>
          </cell>
          <cell r="HK63">
            <v>-628.87495795584005</v>
          </cell>
          <cell r="HL63">
            <v>-615.88160117979021</v>
          </cell>
          <cell r="HM63">
            <v>-566.38906400636995</v>
          </cell>
          <cell r="HN63">
            <v>-467.40899317931002</v>
          </cell>
          <cell r="HO63">
            <v>-385.95662378598001</v>
          </cell>
          <cell r="HP63">
            <v>-269.71083688029995</v>
          </cell>
          <cell r="HQ63">
            <v>-153.57062537463997</v>
          </cell>
          <cell r="HR63">
            <v>-4898.9147980513608</v>
          </cell>
          <cell r="HS63">
            <v>-203.13002108603007</v>
          </cell>
          <cell r="HT63">
            <v>-297.85949581447994</v>
          </cell>
          <cell r="HU63">
            <v>-404.04322945281001</v>
          </cell>
          <cell r="HV63">
            <v>-438.52631609835009</v>
          </cell>
          <cell r="HW63">
            <v>-502.45559206943</v>
          </cell>
          <cell r="HX63">
            <v>-626.43600832477011</v>
          </cell>
          <cell r="HY63">
            <v>-601.46320353273995</v>
          </cell>
          <cell r="HZ63">
            <v>-559.97391213480012</v>
          </cell>
          <cell r="IA63">
            <v>-472.66229075673999</v>
          </cell>
          <cell r="IB63">
            <v>-378.95639486376007</v>
          </cell>
          <cell r="IC63">
            <v>-260.35227410760996</v>
          </cell>
          <cell r="ID63">
            <v>-153.05605980983998</v>
          </cell>
          <cell r="IE63">
            <v>-4873.5504279288407</v>
          </cell>
          <cell r="IF63">
            <v>-206.03523723453003</v>
          </cell>
          <cell r="IG63">
            <v>-303.53659657017994</v>
          </cell>
          <cell r="IH63">
            <v>-418.67659829092997</v>
          </cell>
          <cell r="II63">
            <v>-414.39595577425996</v>
          </cell>
          <cell r="IJ63">
            <v>-531.12801896439998</v>
          </cell>
          <cell r="IK63">
            <v>-625.69703108366014</v>
          </cell>
          <cell r="IL63">
            <v>-593.05190786703986</v>
          </cell>
          <cell r="IM63">
            <v>-557.3001918725098</v>
          </cell>
          <cell r="IN63">
            <v>-443.97371305998001</v>
          </cell>
          <cell r="IO63">
            <v>-387.04696252743997</v>
          </cell>
          <cell r="IP63">
            <v>-250.10276308997001</v>
          </cell>
          <cell r="IQ63">
            <v>-142.60545159393999</v>
          </cell>
          <cell r="IR63">
            <v>-4853.2037972577991</v>
          </cell>
          <cell r="IS63">
            <v>-214.71396432041007</v>
          </cell>
          <cell r="IT63">
            <v>-296.02639246807996</v>
          </cell>
          <cell r="IU63">
            <v>-423.42945623344991</v>
          </cell>
          <cell r="IV63">
            <v>-408.89755396273</v>
          </cell>
          <cell r="IW63">
            <v>-531.09519997433006</v>
          </cell>
          <cell r="IX63">
            <v>-627.27174741975989</v>
          </cell>
          <cell r="IY63">
            <v>-580.30300739376003</v>
          </cell>
          <cell r="IZ63">
            <v>-559.95681012936996</v>
          </cell>
          <cell r="JA63">
            <v>-434.66150405764989</v>
          </cell>
          <cell r="JB63">
            <v>-383.31139605896993</v>
          </cell>
          <cell r="JC63">
            <v>-246.18382382646996</v>
          </cell>
          <cell r="JD63">
            <v>-147.35294141281997</v>
          </cell>
          <cell r="JE63">
            <v>0</v>
          </cell>
          <cell r="JF63">
            <v>0</v>
          </cell>
          <cell r="JG63">
            <v>0</v>
          </cell>
          <cell r="JH63">
            <v>0</v>
          </cell>
          <cell r="JI63">
            <v>0</v>
          </cell>
          <cell r="JJ63">
            <v>0</v>
          </cell>
          <cell r="JK63">
            <v>0</v>
          </cell>
          <cell r="JL63">
            <v>0</v>
          </cell>
          <cell r="JM63">
            <v>0</v>
          </cell>
          <cell r="JN63">
            <v>0</v>
          </cell>
          <cell r="JO63">
            <v>0</v>
          </cell>
          <cell r="JP63">
            <v>0</v>
          </cell>
          <cell r="JQ63">
            <v>0</v>
          </cell>
        </row>
        <row r="64"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163.66711980235002</v>
          </cell>
          <cell r="K64">
            <v>5618.3520133334405</v>
          </cell>
          <cell r="L64">
            <v>5297.9439224710613</v>
          </cell>
          <cell r="M64">
            <v>4961.8105624358295</v>
          </cell>
          <cell r="N64">
            <v>4029.6052076157002</v>
          </cell>
          <cell r="O64">
            <v>3774.768839886251</v>
          </cell>
          <cell r="P64">
            <v>2475.1329829833203</v>
          </cell>
          <cell r="Q64">
            <v>1678.47109850023</v>
          </cell>
          <cell r="R64">
            <v>47588.686044940034</v>
          </cell>
          <cell r="S64">
            <v>2495.0600586757409</v>
          </cell>
          <cell r="T64">
            <v>3211.8400779930494</v>
          </cell>
          <cell r="U64">
            <v>3795.9064652847896</v>
          </cell>
          <cell r="V64">
            <v>4316.4965260909203</v>
          </cell>
          <cell r="W64">
            <v>5398.7463418676207</v>
          </cell>
          <cell r="X64">
            <v>5782.1854571241593</v>
          </cell>
          <cell r="Y64">
            <v>5403.0013070479199</v>
          </cell>
          <cell r="Z64">
            <v>5088.6469095132807</v>
          </cell>
          <cell r="AA64">
            <v>4068.8540883322903</v>
          </cell>
          <cell r="AB64">
            <v>3837.6236934832591</v>
          </cell>
          <cell r="AC64">
            <v>2517.4814697865891</v>
          </cell>
          <cell r="AD64">
            <v>1672.8436497404205</v>
          </cell>
          <cell r="AE64">
            <v>49106.057405577732</v>
          </cell>
          <cell r="AF64">
            <v>2642.1623797790899</v>
          </cell>
          <cell r="AG64">
            <v>3291.3931208936506</v>
          </cell>
          <cell r="AH64">
            <v>4131.9343164882303</v>
          </cell>
          <cell r="AI64">
            <v>4439.1855380269308</v>
          </cell>
          <cell r="AJ64">
            <v>5634.9172817672006</v>
          </cell>
          <cell r="AK64">
            <v>6071.5003540576909</v>
          </cell>
          <cell r="AL64">
            <v>5541.035349432238</v>
          </cell>
          <cell r="AM64">
            <v>5226.2842784350496</v>
          </cell>
          <cell r="AN64">
            <v>4097.9653090860511</v>
          </cell>
          <cell r="AO64">
            <v>3903.2982527005101</v>
          </cell>
          <cell r="AP64">
            <v>2514.5176432142607</v>
          </cell>
          <cell r="AQ64">
            <v>1611.8635816968301</v>
          </cell>
          <cell r="AR64">
            <v>50466.83616216261</v>
          </cell>
          <cell r="AS64">
            <v>2814.6621303469105</v>
          </cell>
          <cell r="AT64">
            <v>3259.3136846547</v>
          </cell>
          <cell r="AU64">
            <v>4289.1875189985394</v>
          </cell>
          <cell r="AV64">
            <v>4645.6411022666607</v>
          </cell>
          <cell r="AW64">
            <v>5808.0777126402509</v>
          </cell>
          <cell r="AX64">
            <v>6191.3306748921095</v>
          </cell>
          <cell r="AY64">
            <v>5729.7599458000705</v>
          </cell>
          <cell r="AZ64">
            <v>5373.7940708553806</v>
          </cell>
          <cell r="BA64">
            <v>4181.9331153148996</v>
          </cell>
          <cell r="BB64">
            <v>3964.5855786436996</v>
          </cell>
          <cell r="BC64">
            <v>2492.9704383476396</v>
          </cell>
          <cell r="BD64">
            <v>1715.5801894017402</v>
          </cell>
          <cell r="BE64">
            <v>50524.633733294781</v>
          </cell>
          <cell r="BF64">
            <v>2869.6652930617297</v>
          </cell>
          <cell r="BG64">
            <v>3260.4707275042801</v>
          </cell>
          <cell r="BH64">
            <v>4369.9860420843097</v>
          </cell>
          <cell r="BI64">
            <v>4684.3329304071704</v>
          </cell>
          <cell r="BJ64">
            <v>5818.6725098204506</v>
          </cell>
          <cell r="BK64">
            <v>6027.6282452678588</v>
          </cell>
          <cell r="BL64">
            <v>5854.9305909609493</v>
          </cell>
          <cell r="BM64">
            <v>5379.07118526875</v>
          </cell>
          <cell r="BN64">
            <v>4149.0442617877798</v>
          </cell>
          <cell r="BO64">
            <v>3918.5137451959799</v>
          </cell>
          <cell r="BP64">
            <v>2402.5168018718409</v>
          </cell>
          <cell r="BQ64">
            <v>1789.8014000636799</v>
          </cell>
          <cell r="BR64">
            <v>51919.340566447667</v>
          </cell>
          <cell r="BS64">
            <v>2557.0922706648003</v>
          </cell>
          <cell r="BT64">
            <v>3593.7073750927602</v>
          </cell>
          <cell r="BU64">
            <v>3965.1981482171304</v>
          </cell>
          <cell r="BV64">
            <v>4732.8719601459798</v>
          </cell>
          <cell r="BW64">
            <v>5817.0743033885701</v>
          </cell>
          <cell r="BX64">
            <v>6230.4453726938718</v>
          </cell>
          <cell r="BY64">
            <v>6035.5698045453719</v>
          </cell>
          <cell r="BZ64">
            <v>5548.2053527133503</v>
          </cell>
          <cell r="CA64">
            <v>4479.8880528072605</v>
          </cell>
          <cell r="CB64">
            <v>4234.8862782897713</v>
          </cell>
          <cell r="CC64">
            <v>2871.8889146420806</v>
          </cell>
          <cell r="CD64">
            <v>1852.5127332467198</v>
          </cell>
          <cell r="CE64">
            <v>53335.119747475423</v>
          </cell>
          <cell r="CF64">
            <v>2718.6277444417492</v>
          </cell>
          <cell r="CG64">
            <v>3736.5030163095503</v>
          </cell>
          <cell r="CH64">
            <v>4264.1180511333496</v>
          </cell>
          <cell r="CI64">
            <v>4834.7961936598113</v>
          </cell>
          <cell r="CJ64">
            <v>6054.3999889583001</v>
          </cell>
          <cell r="CK64">
            <v>6466.5190122079612</v>
          </cell>
          <cell r="CL64">
            <v>6065.4338716695702</v>
          </cell>
          <cell r="CM64">
            <v>5696.5772907756518</v>
          </cell>
          <cell r="CN64">
            <v>4548.1044884891699</v>
          </cell>
          <cell r="CO64">
            <v>4312.6721283330498</v>
          </cell>
          <cell r="CP64">
            <v>2814.0110348571502</v>
          </cell>
          <cell r="CQ64">
            <v>1823.35692664012</v>
          </cell>
          <cell r="CR64">
            <v>53319.347942299573</v>
          </cell>
          <cell r="CS64">
            <v>2868.7450728619101</v>
          </cell>
          <cell r="CT64">
            <v>3525.1833689444006</v>
          </cell>
          <cell r="CU64">
            <v>4381.5429348428797</v>
          </cell>
          <cell r="CV64">
            <v>4762.3731432963095</v>
          </cell>
          <cell r="CW64">
            <v>6127.9645151408504</v>
          </cell>
          <cell r="CX64">
            <v>6554.7936914141883</v>
          </cell>
          <cell r="CY64">
            <v>6056.9080224131003</v>
          </cell>
          <cell r="CZ64">
            <v>5669.45119356348</v>
          </cell>
          <cell r="DA64">
            <v>4474.69697094614</v>
          </cell>
          <cell r="DB64">
            <v>4298.5457326756314</v>
          </cell>
          <cell r="DC64">
            <v>2750.3598994756908</v>
          </cell>
          <cell r="DD64">
            <v>1848.7833967249901</v>
          </cell>
          <cell r="DE64">
            <v>54737.687247534428</v>
          </cell>
          <cell r="DF64">
            <v>3024.3557555539105</v>
          </cell>
          <cell r="DG64">
            <v>3555.0815758098097</v>
          </cell>
          <cell r="DH64">
            <v>4603.8590338482109</v>
          </cell>
          <cell r="DI64">
            <v>4946.196299017829</v>
          </cell>
          <cell r="DJ64">
            <v>6280.876152415558</v>
          </cell>
          <cell r="DK64">
            <v>6764.9234102028704</v>
          </cell>
          <cell r="DL64">
            <v>6173.8657617422896</v>
          </cell>
          <cell r="DM64">
            <v>5823.1596982364608</v>
          </cell>
          <cell r="DN64">
            <v>4565.9731041841287</v>
          </cell>
          <cell r="DO64">
            <v>4349.2496098050296</v>
          </cell>
          <cell r="DP64">
            <v>2801.6802495571906</v>
          </cell>
          <cell r="DQ64">
            <v>1848.4665971611405</v>
          </cell>
          <cell r="DR64">
            <v>56069.565065875002</v>
          </cell>
          <cell r="DS64">
            <v>3127.14038480313</v>
          </cell>
          <cell r="DT64">
            <v>3621.1562802277795</v>
          </cell>
          <cell r="DU64">
            <v>4765.3646823324098</v>
          </cell>
          <cell r="DV64">
            <v>5161.3910414209604</v>
          </cell>
          <cell r="DW64">
            <v>6452.8790782549822</v>
          </cell>
          <cell r="DX64">
            <v>6878.68003067891</v>
          </cell>
          <cell r="DY64">
            <v>6365.8666269582509</v>
          </cell>
          <cell r="DZ64">
            <v>5970.3821206121602</v>
          </cell>
          <cell r="EA64">
            <v>4646.2031056760907</v>
          </cell>
          <cell r="EB64">
            <v>4404.7260729147401</v>
          </cell>
          <cell r="EC64">
            <v>2769.7351137901301</v>
          </cell>
          <cell r="ED64">
            <v>1906.0405282054601</v>
          </cell>
          <cell r="EE64">
            <v>23661.784489505779</v>
          </cell>
          <cell r="EF64">
            <v>3268.1988010667096</v>
          </cell>
          <cell r="EG64">
            <v>3841.4485833510803</v>
          </cell>
          <cell r="EH64">
            <v>5071.6433559017796</v>
          </cell>
          <cell r="EI64">
            <v>5293.3932101459104</v>
          </cell>
          <cell r="EJ64">
            <v>6187.1005390403006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  <cell r="EV64">
            <v>0</v>
          </cell>
          <cell r="EW64">
            <v>0</v>
          </cell>
          <cell r="EX64">
            <v>0</v>
          </cell>
          <cell r="EY64">
            <v>0</v>
          </cell>
          <cell r="EZ64">
            <v>0</v>
          </cell>
          <cell r="FA64">
            <v>0</v>
          </cell>
          <cell r="FB64">
            <v>0</v>
          </cell>
          <cell r="FC64">
            <v>0</v>
          </cell>
          <cell r="FD64">
            <v>0</v>
          </cell>
          <cell r="FE64">
            <v>0</v>
          </cell>
          <cell r="FF64">
            <v>0</v>
          </cell>
          <cell r="FG64">
            <v>0</v>
          </cell>
          <cell r="FH64">
            <v>0</v>
          </cell>
          <cell r="FI64">
            <v>0</v>
          </cell>
          <cell r="FJ64">
            <v>0</v>
          </cell>
          <cell r="FK64">
            <v>0</v>
          </cell>
          <cell r="FL64">
            <v>0</v>
          </cell>
          <cell r="FM64">
            <v>0</v>
          </cell>
          <cell r="FN64">
            <v>0</v>
          </cell>
          <cell r="FO64">
            <v>0</v>
          </cell>
          <cell r="FP64">
            <v>0</v>
          </cell>
          <cell r="FQ64">
            <v>0</v>
          </cell>
          <cell r="FR64">
            <v>0</v>
          </cell>
          <cell r="FS64">
            <v>0</v>
          </cell>
          <cell r="FT64">
            <v>0</v>
          </cell>
          <cell r="FU64">
            <v>0</v>
          </cell>
          <cell r="FV64">
            <v>0</v>
          </cell>
          <cell r="FW64">
            <v>0</v>
          </cell>
          <cell r="FX64">
            <v>0</v>
          </cell>
          <cell r="FY64">
            <v>0</v>
          </cell>
          <cell r="FZ64">
            <v>0</v>
          </cell>
          <cell r="GA64">
            <v>0</v>
          </cell>
          <cell r="GB64">
            <v>0</v>
          </cell>
          <cell r="GC64">
            <v>0</v>
          </cell>
          <cell r="GD64">
            <v>0</v>
          </cell>
          <cell r="GE64">
            <v>0</v>
          </cell>
          <cell r="GF64">
            <v>0</v>
          </cell>
          <cell r="GG64">
            <v>0</v>
          </cell>
          <cell r="GH64">
            <v>0</v>
          </cell>
          <cell r="GI64">
            <v>0</v>
          </cell>
          <cell r="GJ64">
            <v>0</v>
          </cell>
          <cell r="GK64">
            <v>0</v>
          </cell>
          <cell r="GL64">
            <v>0</v>
          </cell>
          <cell r="GM64">
            <v>0</v>
          </cell>
          <cell r="GN64">
            <v>0</v>
          </cell>
          <cell r="GO64">
            <v>0</v>
          </cell>
          <cell r="GP64">
            <v>0</v>
          </cell>
          <cell r="GQ64">
            <v>0</v>
          </cell>
          <cell r="GR64">
            <v>0</v>
          </cell>
          <cell r="GS64">
            <v>0</v>
          </cell>
          <cell r="GT64">
            <v>0</v>
          </cell>
          <cell r="GU64">
            <v>0</v>
          </cell>
          <cell r="GV64">
            <v>0</v>
          </cell>
          <cell r="GW64">
            <v>0</v>
          </cell>
          <cell r="GX64">
            <v>0</v>
          </cell>
          <cell r="GY64">
            <v>0</v>
          </cell>
          <cell r="GZ64">
            <v>0</v>
          </cell>
          <cell r="HA64">
            <v>0</v>
          </cell>
          <cell r="HB64">
            <v>0</v>
          </cell>
          <cell r="HC64">
            <v>0</v>
          </cell>
          <cell r="HD64">
            <v>0</v>
          </cell>
          <cell r="HE64">
            <v>0</v>
          </cell>
          <cell r="HF64">
            <v>0</v>
          </cell>
          <cell r="HG64">
            <v>0</v>
          </cell>
          <cell r="HH64">
            <v>0</v>
          </cell>
          <cell r="HI64">
            <v>0</v>
          </cell>
          <cell r="HJ64">
            <v>0</v>
          </cell>
          <cell r="HK64">
            <v>0</v>
          </cell>
          <cell r="HL64">
            <v>0</v>
          </cell>
          <cell r="HM64">
            <v>0</v>
          </cell>
          <cell r="HN64">
            <v>0</v>
          </cell>
          <cell r="HO64">
            <v>0</v>
          </cell>
          <cell r="HP64">
            <v>0</v>
          </cell>
          <cell r="HQ64">
            <v>0</v>
          </cell>
          <cell r="HR64">
            <v>0</v>
          </cell>
          <cell r="HS64">
            <v>0</v>
          </cell>
          <cell r="HT64">
            <v>0</v>
          </cell>
          <cell r="HU64">
            <v>0</v>
          </cell>
          <cell r="HV64">
            <v>0</v>
          </cell>
          <cell r="HW64">
            <v>0</v>
          </cell>
          <cell r="HX64">
            <v>0</v>
          </cell>
          <cell r="HY64">
            <v>0</v>
          </cell>
          <cell r="HZ64">
            <v>0</v>
          </cell>
          <cell r="IA64">
            <v>0</v>
          </cell>
          <cell r="IB64">
            <v>0</v>
          </cell>
          <cell r="IC64">
            <v>0</v>
          </cell>
          <cell r="ID64">
            <v>0</v>
          </cell>
          <cell r="IE64">
            <v>0</v>
          </cell>
          <cell r="IF64">
            <v>0</v>
          </cell>
          <cell r="IG64">
            <v>0</v>
          </cell>
          <cell r="IH64">
            <v>0</v>
          </cell>
          <cell r="II64">
            <v>0</v>
          </cell>
          <cell r="IJ64">
            <v>0</v>
          </cell>
          <cell r="IK64">
            <v>0</v>
          </cell>
          <cell r="IL64">
            <v>0</v>
          </cell>
          <cell r="IM64">
            <v>0</v>
          </cell>
          <cell r="IN64">
            <v>0</v>
          </cell>
          <cell r="IO64">
            <v>0</v>
          </cell>
          <cell r="IP64">
            <v>0</v>
          </cell>
          <cell r="IQ64">
            <v>0</v>
          </cell>
          <cell r="IR64">
            <v>0</v>
          </cell>
          <cell r="IS64">
            <v>0</v>
          </cell>
          <cell r="IT64">
            <v>0</v>
          </cell>
          <cell r="IU64">
            <v>0</v>
          </cell>
          <cell r="IV64">
            <v>0</v>
          </cell>
          <cell r="IW64">
            <v>0</v>
          </cell>
          <cell r="IX64">
            <v>0</v>
          </cell>
          <cell r="IY64">
            <v>0</v>
          </cell>
          <cell r="IZ64">
            <v>0</v>
          </cell>
          <cell r="JA64">
            <v>0</v>
          </cell>
          <cell r="JB64">
            <v>0</v>
          </cell>
          <cell r="JC64">
            <v>0</v>
          </cell>
          <cell r="JD64">
            <v>0</v>
          </cell>
          <cell r="JE64">
            <v>0</v>
          </cell>
          <cell r="JF64">
            <v>0</v>
          </cell>
          <cell r="JG64">
            <v>0</v>
          </cell>
          <cell r="JH64">
            <v>0</v>
          </cell>
          <cell r="JI64">
            <v>0</v>
          </cell>
          <cell r="JJ64">
            <v>0</v>
          </cell>
          <cell r="JK64">
            <v>0</v>
          </cell>
          <cell r="JL64">
            <v>0</v>
          </cell>
          <cell r="JM64">
            <v>0</v>
          </cell>
          <cell r="JN64">
            <v>0</v>
          </cell>
          <cell r="JO64">
            <v>0</v>
          </cell>
          <cell r="JP64">
            <v>0</v>
          </cell>
          <cell r="JQ64">
            <v>0</v>
          </cell>
        </row>
        <row r="65">
          <cell r="F65">
            <v>3368.2496850375901</v>
          </cell>
          <cell r="G65">
            <v>4150.5653391694805</v>
          </cell>
          <cell r="H65">
            <v>4940.2954183106995</v>
          </cell>
          <cell r="I65">
            <v>5470.4048270652002</v>
          </cell>
          <cell r="J65">
            <v>7548.0196709908096</v>
          </cell>
          <cell r="K65">
            <v>7608.1756340485599</v>
          </cell>
          <cell r="L65">
            <v>7383.9907560785186</v>
          </cell>
          <cell r="M65">
            <v>7086.3952147666096</v>
          </cell>
          <cell r="N65">
            <v>6219.1361692664786</v>
          </cell>
          <cell r="O65">
            <v>5413.0849859446907</v>
          </cell>
          <cell r="P65">
            <v>3868.6903645799207</v>
          </cell>
          <cell r="Q65">
            <v>2746.7773411227495</v>
          </cell>
          <cell r="R65">
            <v>67188.282447393241</v>
          </cell>
          <cell r="S65">
            <v>3543.9549391526502</v>
          </cell>
          <cell r="T65">
            <v>4194.2022027228895</v>
          </cell>
          <cell r="U65">
            <v>5149.8423337524609</v>
          </cell>
          <cell r="V65">
            <v>5505.8494430334595</v>
          </cell>
          <cell r="W65">
            <v>7830.9741765733806</v>
          </cell>
          <cell r="X65">
            <v>7768.8426144922505</v>
          </cell>
          <cell r="Y65">
            <v>7487.2510132680591</v>
          </cell>
          <cell r="Z65">
            <v>7256.8843482933207</v>
          </cell>
          <cell r="AA65">
            <v>6291.59719761209</v>
          </cell>
          <cell r="AB65">
            <v>5498.8896538347399</v>
          </cell>
          <cell r="AC65">
            <v>3918.3607433090692</v>
          </cell>
          <cell r="AD65">
            <v>2741.6337813488599</v>
          </cell>
          <cell r="AE65">
            <v>68561.389408450457</v>
          </cell>
          <cell r="AF65">
            <v>3700.9718120300695</v>
          </cell>
          <cell r="AG65">
            <v>4256.9921119865894</v>
          </cell>
          <cell r="AH65">
            <v>5484.4471816273326</v>
          </cell>
          <cell r="AI65">
            <v>5512.1601173147201</v>
          </cell>
          <cell r="AJ65">
            <v>8211.2843947762613</v>
          </cell>
          <cell r="AK65">
            <v>8009.963733259191</v>
          </cell>
          <cell r="AL65">
            <v>7593.6498740534707</v>
          </cell>
          <cell r="AM65">
            <v>7392.7296573910899</v>
          </cell>
          <cell r="AN65">
            <v>6153.7940332016387</v>
          </cell>
          <cell r="AO65">
            <v>5702.8224199982997</v>
          </cell>
          <cell r="AP65">
            <v>3887.5202467889003</v>
          </cell>
          <cell r="AQ65">
            <v>2655.0538260229005</v>
          </cell>
          <cell r="AR65">
            <v>69677.694910374164</v>
          </cell>
          <cell r="AS65">
            <v>3847.0218705098496</v>
          </cell>
          <cell r="AT65">
            <v>4211.7795613000399</v>
          </cell>
          <cell r="AU65">
            <v>5537.8572789686696</v>
          </cell>
          <cell r="AV65">
            <v>5776.1946829085109</v>
          </cell>
          <cell r="AW65">
            <v>8348.0205032075719</v>
          </cell>
          <cell r="AX65">
            <v>8068.7528640749324</v>
          </cell>
          <cell r="AY65">
            <v>7790.9580645508913</v>
          </cell>
          <cell r="AZ65">
            <v>7485.4969767210096</v>
          </cell>
          <cell r="BA65">
            <v>6258.67833157512</v>
          </cell>
          <cell r="BB65">
            <v>5753.1808648234701</v>
          </cell>
          <cell r="BC65">
            <v>3835.3852089208899</v>
          </cell>
          <cell r="BD65">
            <v>2764.3687028132003</v>
          </cell>
          <cell r="BE65">
            <v>69020.025791924054</v>
          </cell>
          <cell r="BF65">
            <v>3875.3650685609491</v>
          </cell>
          <cell r="BG65">
            <v>4189.3185683769316</v>
          </cell>
          <cell r="BH65">
            <v>5448.3937253015411</v>
          </cell>
          <cell r="BI65">
            <v>5871.9781383691106</v>
          </cell>
          <cell r="BJ65">
            <v>8274.0238549230489</v>
          </cell>
          <cell r="BK65">
            <v>7766.465099246042</v>
          </cell>
          <cell r="BL65">
            <v>7832.1758188643207</v>
          </cell>
          <cell r="BM65">
            <v>7413.2928392991307</v>
          </cell>
          <cell r="BN65">
            <v>6197.0831969993415</v>
          </cell>
          <cell r="BO65">
            <v>5646.3429416591698</v>
          </cell>
          <cell r="BP65">
            <v>3681.6745423904899</v>
          </cell>
          <cell r="BQ65">
            <v>2823.9119979339803</v>
          </cell>
          <cell r="BR65">
            <v>70631.988143327981</v>
          </cell>
          <cell r="BS65">
            <v>3532.1607071950402</v>
          </cell>
          <cell r="BT65">
            <v>4546.4360559711904</v>
          </cell>
          <cell r="BU65">
            <v>5171.32699550488</v>
          </cell>
          <cell r="BV65">
            <v>5843.3440579590788</v>
          </cell>
          <cell r="BW65">
            <v>8059.0539922608787</v>
          </cell>
          <cell r="BX65">
            <v>8137.4533058405304</v>
          </cell>
          <cell r="BY65">
            <v>8045.0418778607318</v>
          </cell>
          <cell r="BZ65">
            <v>7642.7366331497597</v>
          </cell>
          <cell r="CA65">
            <v>6558.9099952321994</v>
          </cell>
          <cell r="CB65">
            <v>5868.2224300587386</v>
          </cell>
          <cell r="CC65">
            <v>4281.2528074497004</v>
          </cell>
          <cell r="CD65">
            <v>2946.0492848452504</v>
          </cell>
          <cell r="CE65">
            <v>72057.4406463669</v>
          </cell>
          <cell r="CF65">
            <v>3688.3509096454804</v>
          </cell>
          <cell r="CG65">
            <v>4673.4960768180299</v>
          </cell>
          <cell r="CH65">
            <v>5524.6385579805319</v>
          </cell>
          <cell r="CI65">
            <v>5906.5552217118311</v>
          </cell>
          <cell r="CJ65">
            <v>8400.8983340899886</v>
          </cell>
          <cell r="CK65">
            <v>8334.2449491326988</v>
          </cell>
          <cell r="CL65">
            <v>8032.1596197371382</v>
          </cell>
          <cell r="CM65">
            <v>7785.0272849370222</v>
          </cell>
          <cell r="CN65">
            <v>6749.4882787767019</v>
          </cell>
          <cell r="CO65">
            <v>5899.0889116248909</v>
          </cell>
          <cell r="CP65">
            <v>4203.5319614899799</v>
          </cell>
          <cell r="CQ65">
            <v>2859.9605404226204</v>
          </cell>
          <cell r="CR65">
            <v>71676.833414548804</v>
          </cell>
          <cell r="CS65">
            <v>3869.1447523396409</v>
          </cell>
          <cell r="CT65">
            <v>4385.2410328589594</v>
          </cell>
          <cell r="CU65">
            <v>5607.2060329764709</v>
          </cell>
          <cell r="CV65">
            <v>5759.5553124813896</v>
          </cell>
          <cell r="CW65">
            <v>8512.2840108151904</v>
          </cell>
          <cell r="CX65">
            <v>8342.8785731335902</v>
          </cell>
          <cell r="CY65">
            <v>7980.1707216332525</v>
          </cell>
          <cell r="CZ65">
            <v>7717.3997850941114</v>
          </cell>
          <cell r="DA65">
            <v>6594.348316694779</v>
          </cell>
          <cell r="DB65">
            <v>5891.65502720519</v>
          </cell>
          <cell r="DC65">
            <v>4130.899820400311</v>
          </cell>
          <cell r="DD65">
            <v>2886.0500289159195</v>
          </cell>
          <cell r="DE65">
            <v>73284.885515404356</v>
          </cell>
          <cell r="DF65">
            <v>4053.8909245703394</v>
          </cell>
          <cell r="DG65">
            <v>4391.32918527111</v>
          </cell>
          <cell r="DH65">
            <v>5862.247453547141</v>
          </cell>
          <cell r="DI65">
            <v>5891.86941566729</v>
          </cell>
          <cell r="DJ65">
            <v>8776.9249004501617</v>
          </cell>
          <cell r="DK65">
            <v>8561.7361136426007</v>
          </cell>
          <cell r="DL65">
            <v>8116.7441609110592</v>
          </cell>
          <cell r="DM65">
            <v>7901.9834039033603</v>
          </cell>
          <cell r="DN65">
            <v>6577.7027667692983</v>
          </cell>
          <cell r="DO65">
            <v>6095.665634571249</v>
          </cell>
          <cell r="DP65">
            <v>4155.3150048915804</v>
          </cell>
          <cell r="DQ65">
            <v>2899.4765512091603</v>
          </cell>
          <cell r="DR65">
            <v>0</v>
          </cell>
          <cell r="DS65">
            <v>0</v>
          </cell>
          <cell r="DT65">
            <v>0</v>
          </cell>
          <cell r="DU65">
            <v>0</v>
          </cell>
          <cell r="DV65">
            <v>0</v>
          </cell>
          <cell r="DW65">
            <v>0</v>
          </cell>
          <cell r="DX65">
            <v>0</v>
          </cell>
          <cell r="DY65">
            <v>0</v>
          </cell>
          <cell r="DZ65">
            <v>0</v>
          </cell>
          <cell r="EA65">
            <v>0</v>
          </cell>
          <cell r="EB65">
            <v>0</v>
          </cell>
          <cell r="EC65">
            <v>0</v>
          </cell>
          <cell r="ED65">
            <v>0</v>
          </cell>
          <cell r="EE65">
            <v>0</v>
          </cell>
          <cell r="EF65">
            <v>0</v>
          </cell>
          <cell r="EG65">
            <v>0</v>
          </cell>
          <cell r="EH65">
            <v>0</v>
          </cell>
          <cell r="EI65">
            <v>0</v>
          </cell>
          <cell r="EJ65">
            <v>0</v>
          </cell>
          <cell r="EK65">
            <v>0</v>
          </cell>
          <cell r="EL65">
            <v>0</v>
          </cell>
          <cell r="EM65">
            <v>0</v>
          </cell>
          <cell r="EN65">
            <v>0</v>
          </cell>
          <cell r="EO65">
            <v>0</v>
          </cell>
          <cell r="EP65">
            <v>0</v>
          </cell>
          <cell r="EQ65">
            <v>0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0</v>
          </cell>
          <cell r="EW65">
            <v>0</v>
          </cell>
          <cell r="EX65">
            <v>0</v>
          </cell>
          <cell r="EY65">
            <v>0</v>
          </cell>
          <cell r="EZ65">
            <v>0</v>
          </cell>
          <cell r="FA65">
            <v>0</v>
          </cell>
          <cell r="FB65">
            <v>0</v>
          </cell>
          <cell r="FC65">
            <v>0</v>
          </cell>
          <cell r="FD65">
            <v>0</v>
          </cell>
          <cell r="FE65">
            <v>0</v>
          </cell>
          <cell r="FF65">
            <v>0</v>
          </cell>
          <cell r="FG65">
            <v>0</v>
          </cell>
          <cell r="FH65">
            <v>0</v>
          </cell>
          <cell r="FI65">
            <v>0</v>
          </cell>
          <cell r="FJ65">
            <v>0</v>
          </cell>
          <cell r="FK65">
            <v>0</v>
          </cell>
          <cell r="FL65">
            <v>0</v>
          </cell>
          <cell r="FM65">
            <v>0</v>
          </cell>
          <cell r="FN65">
            <v>0</v>
          </cell>
          <cell r="FO65">
            <v>0</v>
          </cell>
          <cell r="FP65">
            <v>0</v>
          </cell>
          <cell r="FQ65">
            <v>0</v>
          </cell>
          <cell r="FR65">
            <v>0</v>
          </cell>
          <cell r="FS65">
            <v>0</v>
          </cell>
          <cell r="FT65">
            <v>0</v>
          </cell>
          <cell r="FU65">
            <v>0</v>
          </cell>
          <cell r="FV65">
            <v>0</v>
          </cell>
          <cell r="FW65">
            <v>0</v>
          </cell>
          <cell r="FX65">
            <v>0</v>
          </cell>
          <cell r="FY65">
            <v>0</v>
          </cell>
          <cell r="FZ65">
            <v>0</v>
          </cell>
          <cell r="GA65">
            <v>0</v>
          </cell>
          <cell r="GB65">
            <v>0</v>
          </cell>
          <cell r="GC65">
            <v>0</v>
          </cell>
          <cell r="GD65">
            <v>0</v>
          </cell>
          <cell r="GE65">
            <v>0</v>
          </cell>
          <cell r="GF65">
            <v>0</v>
          </cell>
          <cell r="GG65">
            <v>0</v>
          </cell>
          <cell r="GH65">
            <v>0</v>
          </cell>
          <cell r="GI65">
            <v>0</v>
          </cell>
          <cell r="GJ65">
            <v>0</v>
          </cell>
          <cell r="GK65">
            <v>0</v>
          </cell>
          <cell r="GL65">
            <v>0</v>
          </cell>
          <cell r="GM65">
            <v>0</v>
          </cell>
          <cell r="GN65">
            <v>0</v>
          </cell>
          <cell r="GO65">
            <v>0</v>
          </cell>
          <cell r="GP65">
            <v>0</v>
          </cell>
          <cell r="GQ65">
            <v>0</v>
          </cell>
          <cell r="GR65">
            <v>0</v>
          </cell>
          <cell r="GS65">
            <v>0</v>
          </cell>
          <cell r="GT65">
            <v>0</v>
          </cell>
          <cell r="GU65">
            <v>0</v>
          </cell>
          <cell r="GV65">
            <v>0</v>
          </cell>
          <cell r="GW65">
            <v>0</v>
          </cell>
          <cell r="GX65">
            <v>0</v>
          </cell>
          <cell r="GY65">
            <v>0</v>
          </cell>
          <cell r="GZ65">
            <v>0</v>
          </cell>
          <cell r="HA65">
            <v>0</v>
          </cell>
          <cell r="HB65">
            <v>0</v>
          </cell>
          <cell r="HC65">
            <v>0</v>
          </cell>
          <cell r="HD65">
            <v>0</v>
          </cell>
          <cell r="HE65">
            <v>0</v>
          </cell>
          <cell r="HF65">
            <v>0</v>
          </cell>
          <cell r="HG65">
            <v>0</v>
          </cell>
          <cell r="HH65">
            <v>0</v>
          </cell>
          <cell r="HI65">
            <v>0</v>
          </cell>
          <cell r="HJ65">
            <v>0</v>
          </cell>
          <cell r="HK65">
            <v>0</v>
          </cell>
          <cell r="HL65">
            <v>0</v>
          </cell>
          <cell r="HM65">
            <v>0</v>
          </cell>
          <cell r="HN65">
            <v>0</v>
          </cell>
          <cell r="HO65">
            <v>0</v>
          </cell>
          <cell r="HP65">
            <v>0</v>
          </cell>
          <cell r="HQ65">
            <v>0</v>
          </cell>
          <cell r="HR65">
            <v>0</v>
          </cell>
          <cell r="HS65">
            <v>0</v>
          </cell>
          <cell r="HT65">
            <v>0</v>
          </cell>
          <cell r="HU65">
            <v>0</v>
          </cell>
          <cell r="HV65">
            <v>0</v>
          </cell>
          <cell r="HW65">
            <v>0</v>
          </cell>
          <cell r="HX65">
            <v>0</v>
          </cell>
          <cell r="HY65">
            <v>0</v>
          </cell>
          <cell r="HZ65">
            <v>0</v>
          </cell>
          <cell r="IA65">
            <v>0</v>
          </cell>
          <cell r="IB65">
            <v>0</v>
          </cell>
          <cell r="IC65">
            <v>0</v>
          </cell>
          <cell r="ID65">
            <v>0</v>
          </cell>
          <cell r="IE65">
            <v>0</v>
          </cell>
          <cell r="IF65">
            <v>0</v>
          </cell>
          <cell r="IG65">
            <v>0</v>
          </cell>
          <cell r="IH65">
            <v>0</v>
          </cell>
          <cell r="II65">
            <v>0</v>
          </cell>
          <cell r="IJ65">
            <v>0</v>
          </cell>
          <cell r="IK65">
            <v>0</v>
          </cell>
          <cell r="IL65">
            <v>0</v>
          </cell>
          <cell r="IM65">
            <v>0</v>
          </cell>
          <cell r="IN65">
            <v>0</v>
          </cell>
          <cell r="IO65">
            <v>0</v>
          </cell>
          <cell r="IP65">
            <v>0</v>
          </cell>
          <cell r="IQ65">
            <v>0</v>
          </cell>
          <cell r="IR65">
            <v>0</v>
          </cell>
          <cell r="IS65">
            <v>0</v>
          </cell>
          <cell r="IT65">
            <v>0</v>
          </cell>
          <cell r="IU65">
            <v>0</v>
          </cell>
          <cell r="IV65">
            <v>0</v>
          </cell>
          <cell r="IW65">
            <v>0</v>
          </cell>
          <cell r="IX65">
            <v>0</v>
          </cell>
          <cell r="IY65">
            <v>0</v>
          </cell>
          <cell r="IZ65">
            <v>0</v>
          </cell>
          <cell r="JA65">
            <v>0</v>
          </cell>
          <cell r="JB65">
            <v>0</v>
          </cell>
          <cell r="JC65">
            <v>0</v>
          </cell>
          <cell r="JD65">
            <v>0</v>
          </cell>
          <cell r="JE65">
            <v>0</v>
          </cell>
          <cell r="JF65">
            <v>0</v>
          </cell>
          <cell r="JG65">
            <v>0</v>
          </cell>
          <cell r="JH65">
            <v>0</v>
          </cell>
          <cell r="JI65">
            <v>0</v>
          </cell>
          <cell r="JJ65">
            <v>0</v>
          </cell>
          <cell r="JK65">
            <v>0</v>
          </cell>
          <cell r="JL65">
            <v>0</v>
          </cell>
          <cell r="JM65">
            <v>0</v>
          </cell>
          <cell r="JN65">
            <v>0</v>
          </cell>
          <cell r="JO65">
            <v>0</v>
          </cell>
          <cell r="JP65">
            <v>0</v>
          </cell>
          <cell r="JQ65">
            <v>0</v>
          </cell>
        </row>
        <row r="66"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0</v>
          </cell>
          <cell r="DD66">
            <v>0</v>
          </cell>
          <cell r="DE66">
            <v>0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DK66">
            <v>0</v>
          </cell>
          <cell r="DL66">
            <v>0</v>
          </cell>
          <cell r="DM66">
            <v>0</v>
          </cell>
          <cell r="DN66">
            <v>0</v>
          </cell>
          <cell r="DO66">
            <v>0</v>
          </cell>
          <cell r="DP66">
            <v>0</v>
          </cell>
          <cell r="DQ66">
            <v>0</v>
          </cell>
          <cell r="DR66">
            <v>0</v>
          </cell>
          <cell r="DS66">
            <v>0</v>
          </cell>
          <cell r="DT66">
            <v>0</v>
          </cell>
          <cell r="DU66">
            <v>0</v>
          </cell>
          <cell r="DV66">
            <v>0</v>
          </cell>
          <cell r="DW66">
            <v>0</v>
          </cell>
          <cell r="DX66">
            <v>0</v>
          </cell>
          <cell r="DY66">
            <v>0</v>
          </cell>
          <cell r="DZ66">
            <v>0</v>
          </cell>
          <cell r="EA66">
            <v>0</v>
          </cell>
          <cell r="EB66">
            <v>0</v>
          </cell>
          <cell r="EC66">
            <v>0</v>
          </cell>
          <cell r="ED66">
            <v>0</v>
          </cell>
          <cell r="EE66">
            <v>0</v>
          </cell>
          <cell r="EF66">
            <v>0</v>
          </cell>
          <cell r="EG66">
            <v>0</v>
          </cell>
          <cell r="EH66">
            <v>0</v>
          </cell>
          <cell r="EI66">
            <v>0</v>
          </cell>
          <cell r="EJ66">
            <v>0</v>
          </cell>
          <cell r="EK66">
            <v>0</v>
          </cell>
          <cell r="EL66">
            <v>0</v>
          </cell>
          <cell r="EM66">
            <v>0</v>
          </cell>
          <cell r="EN66">
            <v>0</v>
          </cell>
          <cell r="EO66">
            <v>0</v>
          </cell>
          <cell r="EP66">
            <v>0</v>
          </cell>
          <cell r="EQ66">
            <v>0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0</v>
          </cell>
          <cell r="EW66">
            <v>0</v>
          </cell>
          <cell r="EX66">
            <v>0</v>
          </cell>
          <cell r="EY66">
            <v>0</v>
          </cell>
          <cell r="EZ66">
            <v>0</v>
          </cell>
          <cell r="FA66">
            <v>0</v>
          </cell>
          <cell r="FB66">
            <v>0</v>
          </cell>
          <cell r="FC66">
            <v>0</v>
          </cell>
          <cell r="FD66">
            <v>0</v>
          </cell>
          <cell r="FE66">
            <v>0</v>
          </cell>
          <cell r="FF66">
            <v>0</v>
          </cell>
          <cell r="FG66">
            <v>0</v>
          </cell>
          <cell r="FH66">
            <v>0</v>
          </cell>
          <cell r="FI66">
            <v>0</v>
          </cell>
          <cell r="FJ66">
            <v>0</v>
          </cell>
          <cell r="FK66">
            <v>0</v>
          </cell>
          <cell r="FL66">
            <v>0</v>
          </cell>
          <cell r="FM66">
            <v>0</v>
          </cell>
          <cell r="FN66">
            <v>0</v>
          </cell>
          <cell r="FO66">
            <v>0</v>
          </cell>
          <cell r="FP66">
            <v>0</v>
          </cell>
          <cell r="FQ66">
            <v>0</v>
          </cell>
          <cell r="FR66">
            <v>0</v>
          </cell>
          <cell r="FS66">
            <v>0</v>
          </cell>
          <cell r="FT66">
            <v>0</v>
          </cell>
          <cell r="FU66">
            <v>0</v>
          </cell>
          <cell r="FV66">
            <v>0</v>
          </cell>
          <cell r="FW66">
            <v>0</v>
          </cell>
          <cell r="FX66">
            <v>0</v>
          </cell>
          <cell r="FY66">
            <v>0</v>
          </cell>
          <cell r="FZ66">
            <v>0</v>
          </cell>
          <cell r="GA66">
            <v>0</v>
          </cell>
          <cell r="GB66">
            <v>0</v>
          </cell>
          <cell r="GC66">
            <v>0</v>
          </cell>
          <cell r="GD66">
            <v>0</v>
          </cell>
          <cell r="GE66">
            <v>0</v>
          </cell>
          <cell r="GF66">
            <v>0</v>
          </cell>
          <cell r="GG66">
            <v>0</v>
          </cell>
          <cell r="GH66">
            <v>0</v>
          </cell>
          <cell r="GI66">
            <v>0</v>
          </cell>
          <cell r="GJ66">
            <v>0</v>
          </cell>
          <cell r="GK66">
            <v>0</v>
          </cell>
          <cell r="GL66">
            <v>0</v>
          </cell>
          <cell r="GM66">
            <v>0</v>
          </cell>
          <cell r="GN66">
            <v>0</v>
          </cell>
          <cell r="GO66">
            <v>0</v>
          </cell>
          <cell r="GP66">
            <v>0</v>
          </cell>
          <cell r="GQ66">
            <v>0</v>
          </cell>
          <cell r="GR66">
            <v>0</v>
          </cell>
          <cell r="GS66">
            <v>0</v>
          </cell>
          <cell r="GT66">
            <v>0</v>
          </cell>
          <cell r="GU66">
            <v>0</v>
          </cell>
          <cell r="GV66">
            <v>0</v>
          </cell>
          <cell r="GW66">
            <v>0</v>
          </cell>
          <cell r="GX66">
            <v>0</v>
          </cell>
          <cell r="GY66">
            <v>0</v>
          </cell>
          <cell r="GZ66">
            <v>0</v>
          </cell>
          <cell r="HA66">
            <v>0</v>
          </cell>
          <cell r="HB66">
            <v>0</v>
          </cell>
          <cell r="HC66">
            <v>0</v>
          </cell>
          <cell r="HD66">
            <v>0</v>
          </cell>
          <cell r="HE66">
            <v>0</v>
          </cell>
          <cell r="HF66">
            <v>0</v>
          </cell>
          <cell r="HG66">
            <v>0</v>
          </cell>
          <cell r="HH66">
            <v>0</v>
          </cell>
          <cell r="HI66">
            <v>0</v>
          </cell>
          <cell r="HJ66">
            <v>0</v>
          </cell>
          <cell r="HK66">
            <v>0</v>
          </cell>
          <cell r="HL66">
            <v>0</v>
          </cell>
          <cell r="HM66">
            <v>0</v>
          </cell>
          <cell r="HN66">
            <v>0</v>
          </cell>
          <cell r="HO66">
            <v>0</v>
          </cell>
          <cell r="HP66">
            <v>0</v>
          </cell>
          <cell r="HQ66">
            <v>0</v>
          </cell>
          <cell r="HR66">
            <v>0</v>
          </cell>
          <cell r="HS66">
            <v>0</v>
          </cell>
          <cell r="HT66">
            <v>0</v>
          </cell>
          <cell r="HU66">
            <v>0</v>
          </cell>
          <cell r="HV66">
            <v>0</v>
          </cell>
          <cell r="HW66">
            <v>0</v>
          </cell>
          <cell r="HX66">
            <v>0</v>
          </cell>
          <cell r="HY66">
            <v>0</v>
          </cell>
          <cell r="HZ66">
            <v>0</v>
          </cell>
          <cell r="IA66">
            <v>0</v>
          </cell>
          <cell r="IB66">
            <v>0</v>
          </cell>
          <cell r="IC66">
            <v>0</v>
          </cell>
          <cell r="ID66">
            <v>0</v>
          </cell>
          <cell r="IE66">
            <v>0</v>
          </cell>
          <cell r="IF66">
            <v>0</v>
          </cell>
          <cell r="IG66">
            <v>0</v>
          </cell>
          <cell r="IH66">
            <v>0</v>
          </cell>
          <cell r="II66">
            <v>0</v>
          </cell>
          <cell r="IJ66">
            <v>0</v>
          </cell>
          <cell r="IK66">
            <v>0</v>
          </cell>
          <cell r="IL66">
            <v>0</v>
          </cell>
          <cell r="IM66">
            <v>0</v>
          </cell>
          <cell r="IN66">
            <v>0</v>
          </cell>
          <cell r="IO66">
            <v>0</v>
          </cell>
          <cell r="IP66">
            <v>0</v>
          </cell>
          <cell r="IQ66">
            <v>0</v>
          </cell>
          <cell r="IR66">
            <v>0</v>
          </cell>
          <cell r="IS66">
            <v>0</v>
          </cell>
          <cell r="IT66">
            <v>0</v>
          </cell>
          <cell r="IU66">
            <v>0</v>
          </cell>
          <cell r="IV66">
            <v>0</v>
          </cell>
          <cell r="IW66">
            <v>0</v>
          </cell>
          <cell r="IX66">
            <v>0</v>
          </cell>
          <cell r="IY66">
            <v>0</v>
          </cell>
          <cell r="IZ66">
            <v>0</v>
          </cell>
          <cell r="JA66">
            <v>0</v>
          </cell>
          <cell r="JB66">
            <v>0</v>
          </cell>
          <cell r="JC66">
            <v>0</v>
          </cell>
          <cell r="JD66">
            <v>0</v>
          </cell>
          <cell r="JE66">
            <v>0</v>
          </cell>
          <cell r="JF66">
            <v>0</v>
          </cell>
          <cell r="JG66">
            <v>0</v>
          </cell>
          <cell r="JH66">
            <v>0</v>
          </cell>
          <cell r="JI66">
            <v>0</v>
          </cell>
          <cell r="JJ66">
            <v>0</v>
          </cell>
          <cell r="JK66">
            <v>0</v>
          </cell>
          <cell r="JL66">
            <v>0</v>
          </cell>
          <cell r="JM66">
            <v>0</v>
          </cell>
          <cell r="JN66">
            <v>0</v>
          </cell>
          <cell r="JO66">
            <v>0</v>
          </cell>
          <cell r="JP66">
            <v>0</v>
          </cell>
          <cell r="JQ66">
            <v>0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  <cell r="ET67">
            <v>0</v>
          </cell>
          <cell r="EU67">
            <v>0</v>
          </cell>
          <cell r="EV67">
            <v>0</v>
          </cell>
          <cell r="EW67">
            <v>0</v>
          </cell>
          <cell r="EX67">
            <v>0</v>
          </cell>
          <cell r="EY67">
            <v>0</v>
          </cell>
          <cell r="EZ67">
            <v>0</v>
          </cell>
          <cell r="FA67">
            <v>0</v>
          </cell>
          <cell r="FB67">
            <v>0</v>
          </cell>
          <cell r="FC67">
            <v>0</v>
          </cell>
          <cell r="FD67">
            <v>0</v>
          </cell>
          <cell r="FE67">
            <v>0</v>
          </cell>
          <cell r="FF67">
            <v>0</v>
          </cell>
          <cell r="FG67">
            <v>0</v>
          </cell>
          <cell r="FH67">
            <v>0</v>
          </cell>
          <cell r="FI67">
            <v>0</v>
          </cell>
          <cell r="FJ67">
            <v>0</v>
          </cell>
          <cell r="FK67">
            <v>0</v>
          </cell>
          <cell r="FL67">
            <v>0</v>
          </cell>
          <cell r="FM67">
            <v>0</v>
          </cell>
          <cell r="FN67">
            <v>0</v>
          </cell>
          <cell r="FO67">
            <v>0</v>
          </cell>
          <cell r="FP67">
            <v>0</v>
          </cell>
          <cell r="FQ67">
            <v>0</v>
          </cell>
          <cell r="FR67">
            <v>0</v>
          </cell>
          <cell r="FS67">
            <v>0</v>
          </cell>
          <cell r="FT67">
            <v>0</v>
          </cell>
          <cell r="FU67">
            <v>0</v>
          </cell>
          <cell r="FV67">
            <v>0</v>
          </cell>
          <cell r="FW67">
            <v>0</v>
          </cell>
          <cell r="FX67">
            <v>0</v>
          </cell>
          <cell r="FY67">
            <v>0</v>
          </cell>
          <cell r="FZ67">
            <v>0</v>
          </cell>
          <cell r="GA67">
            <v>0</v>
          </cell>
          <cell r="GB67">
            <v>0</v>
          </cell>
          <cell r="GC67">
            <v>0</v>
          </cell>
          <cell r="GD67">
            <v>0</v>
          </cell>
          <cell r="GE67">
            <v>0</v>
          </cell>
          <cell r="GF67">
            <v>0</v>
          </cell>
          <cell r="GG67">
            <v>0</v>
          </cell>
          <cell r="GH67">
            <v>0</v>
          </cell>
          <cell r="GI67">
            <v>0</v>
          </cell>
          <cell r="GJ67">
            <v>0</v>
          </cell>
          <cell r="GK67">
            <v>0</v>
          </cell>
          <cell r="GL67">
            <v>0</v>
          </cell>
          <cell r="GM67">
            <v>0</v>
          </cell>
          <cell r="GN67">
            <v>0</v>
          </cell>
          <cell r="GO67">
            <v>0</v>
          </cell>
          <cell r="GP67">
            <v>0</v>
          </cell>
          <cell r="GQ67">
            <v>0</v>
          </cell>
          <cell r="GR67">
            <v>0</v>
          </cell>
          <cell r="GS67">
            <v>0</v>
          </cell>
          <cell r="GT67">
            <v>0</v>
          </cell>
          <cell r="GU67">
            <v>0</v>
          </cell>
          <cell r="GV67">
            <v>0</v>
          </cell>
          <cell r="GW67">
            <v>0</v>
          </cell>
          <cell r="GX67">
            <v>0</v>
          </cell>
          <cell r="GY67">
            <v>0</v>
          </cell>
          <cell r="GZ67">
            <v>0</v>
          </cell>
          <cell r="HA67">
            <v>0</v>
          </cell>
          <cell r="HB67">
            <v>0</v>
          </cell>
          <cell r="HC67">
            <v>0</v>
          </cell>
          <cell r="HD67">
            <v>0</v>
          </cell>
          <cell r="HE67">
            <v>0</v>
          </cell>
          <cell r="HF67">
            <v>0</v>
          </cell>
          <cell r="HG67">
            <v>0</v>
          </cell>
          <cell r="HH67">
            <v>0</v>
          </cell>
          <cell r="HI67">
            <v>0</v>
          </cell>
          <cell r="HJ67">
            <v>0</v>
          </cell>
          <cell r="HK67">
            <v>0</v>
          </cell>
          <cell r="HL67">
            <v>0</v>
          </cell>
          <cell r="HM67">
            <v>0</v>
          </cell>
          <cell r="HN67">
            <v>0</v>
          </cell>
          <cell r="HO67">
            <v>0</v>
          </cell>
          <cell r="HP67">
            <v>0</v>
          </cell>
          <cell r="HQ67">
            <v>0</v>
          </cell>
          <cell r="HR67">
            <v>0</v>
          </cell>
          <cell r="HS67">
            <v>0</v>
          </cell>
          <cell r="HT67">
            <v>0</v>
          </cell>
          <cell r="HU67">
            <v>0</v>
          </cell>
          <cell r="HV67">
            <v>0</v>
          </cell>
          <cell r="HW67">
            <v>0</v>
          </cell>
          <cell r="HX67">
            <v>0</v>
          </cell>
          <cell r="HY67">
            <v>0</v>
          </cell>
          <cell r="HZ67">
            <v>0</v>
          </cell>
          <cell r="IA67">
            <v>0</v>
          </cell>
          <cell r="IB67">
            <v>0</v>
          </cell>
          <cell r="IC67">
            <v>0</v>
          </cell>
          <cell r="ID67">
            <v>0</v>
          </cell>
          <cell r="IE67">
            <v>0</v>
          </cell>
          <cell r="IF67">
            <v>0</v>
          </cell>
          <cell r="IG67">
            <v>0</v>
          </cell>
          <cell r="IH67">
            <v>0</v>
          </cell>
          <cell r="II67">
            <v>0</v>
          </cell>
          <cell r="IJ67">
            <v>0</v>
          </cell>
          <cell r="IK67">
            <v>0</v>
          </cell>
          <cell r="IL67">
            <v>0</v>
          </cell>
          <cell r="IM67">
            <v>0</v>
          </cell>
          <cell r="IN67">
            <v>0</v>
          </cell>
          <cell r="IO67">
            <v>0</v>
          </cell>
          <cell r="IP67">
            <v>0</v>
          </cell>
          <cell r="IQ67">
            <v>0</v>
          </cell>
          <cell r="IR67">
            <v>0</v>
          </cell>
          <cell r="IS67">
            <v>0</v>
          </cell>
          <cell r="IT67">
            <v>0</v>
          </cell>
          <cell r="IU67">
            <v>0</v>
          </cell>
          <cell r="IV67">
            <v>0</v>
          </cell>
          <cell r="IW67">
            <v>0</v>
          </cell>
          <cell r="IX67">
            <v>0</v>
          </cell>
          <cell r="IY67">
            <v>0</v>
          </cell>
          <cell r="IZ67">
            <v>0</v>
          </cell>
          <cell r="JA67">
            <v>0</v>
          </cell>
          <cell r="JB67">
            <v>0</v>
          </cell>
          <cell r="JC67">
            <v>0</v>
          </cell>
          <cell r="JD67">
            <v>0</v>
          </cell>
          <cell r="JE67">
            <v>0</v>
          </cell>
          <cell r="JF67">
            <v>0</v>
          </cell>
          <cell r="JG67">
            <v>0</v>
          </cell>
          <cell r="JH67">
            <v>0</v>
          </cell>
          <cell r="JI67">
            <v>0</v>
          </cell>
          <cell r="JJ67">
            <v>0</v>
          </cell>
          <cell r="JK67">
            <v>0</v>
          </cell>
          <cell r="JL67">
            <v>0</v>
          </cell>
          <cell r="JM67">
            <v>0</v>
          </cell>
          <cell r="JN67">
            <v>0</v>
          </cell>
          <cell r="JO67">
            <v>0</v>
          </cell>
          <cell r="JP67">
            <v>0</v>
          </cell>
          <cell r="JQ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N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  <cell r="ET68">
            <v>0</v>
          </cell>
          <cell r="EU68">
            <v>0</v>
          </cell>
          <cell r="EV68">
            <v>0</v>
          </cell>
          <cell r="EW68">
            <v>0</v>
          </cell>
          <cell r="EX68">
            <v>0</v>
          </cell>
          <cell r="EY68">
            <v>0</v>
          </cell>
          <cell r="EZ68">
            <v>0</v>
          </cell>
          <cell r="FA68">
            <v>0</v>
          </cell>
          <cell r="FB68">
            <v>0</v>
          </cell>
          <cell r="FC68">
            <v>0</v>
          </cell>
          <cell r="FD68">
            <v>0</v>
          </cell>
          <cell r="FE68">
            <v>0</v>
          </cell>
          <cell r="FF68">
            <v>0</v>
          </cell>
          <cell r="FG68">
            <v>0</v>
          </cell>
          <cell r="FH68">
            <v>0</v>
          </cell>
          <cell r="FI68">
            <v>0</v>
          </cell>
          <cell r="FJ68">
            <v>0</v>
          </cell>
          <cell r="FK68">
            <v>0</v>
          </cell>
          <cell r="FL68">
            <v>0</v>
          </cell>
          <cell r="FM68">
            <v>0</v>
          </cell>
          <cell r="FN68">
            <v>0</v>
          </cell>
          <cell r="FO68">
            <v>0</v>
          </cell>
          <cell r="FP68">
            <v>0</v>
          </cell>
          <cell r="FQ68">
            <v>0</v>
          </cell>
          <cell r="FR68">
            <v>0</v>
          </cell>
          <cell r="FS68">
            <v>0</v>
          </cell>
          <cell r="FT68">
            <v>0</v>
          </cell>
          <cell r="FU68">
            <v>0</v>
          </cell>
          <cell r="FV68">
            <v>0</v>
          </cell>
          <cell r="FW68">
            <v>0</v>
          </cell>
          <cell r="FX68">
            <v>0</v>
          </cell>
          <cell r="FY68">
            <v>0</v>
          </cell>
          <cell r="FZ68">
            <v>0</v>
          </cell>
          <cell r="GA68">
            <v>0</v>
          </cell>
          <cell r="GB68">
            <v>0</v>
          </cell>
          <cell r="GC68">
            <v>0</v>
          </cell>
          <cell r="GD68">
            <v>0</v>
          </cell>
          <cell r="GE68">
            <v>0</v>
          </cell>
          <cell r="GF68">
            <v>0</v>
          </cell>
          <cell r="GG68">
            <v>0</v>
          </cell>
          <cell r="GH68">
            <v>0</v>
          </cell>
          <cell r="GI68">
            <v>0</v>
          </cell>
          <cell r="GJ68">
            <v>0</v>
          </cell>
          <cell r="GK68">
            <v>0</v>
          </cell>
          <cell r="GL68">
            <v>0</v>
          </cell>
          <cell r="GM68">
            <v>0</v>
          </cell>
          <cell r="GN68">
            <v>0</v>
          </cell>
          <cell r="GO68">
            <v>0</v>
          </cell>
          <cell r="GP68">
            <v>0</v>
          </cell>
          <cell r="GQ68">
            <v>0</v>
          </cell>
          <cell r="GR68">
            <v>0</v>
          </cell>
          <cell r="GS68">
            <v>0</v>
          </cell>
          <cell r="GT68">
            <v>0</v>
          </cell>
          <cell r="GU68">
            <v>0</v>
          </cell>
          <cell r="GV68">
            <v>0</v>
          </cell>
          <cell r="GW68">
            <v>0</v>
          </cell>
          <cell r="GX68">
            <v>0</v>
          </cell>
          <cell r="GY68">
            <v>0</v>
          </cell>
          <cell r="GZ68">
            <v>0</v>
          </cell>
          <cell r="HA68">
            <v>0</v>
          </cell>
          <cell r="HB68">
            <v>0</v>
          </cell>
          <cell r="HC68">
            <v>0</v>
          </cell>
          <cell r="HD68">
            <v>0</v>
          </cell>
          <cell r="HE68">
            <v>0</v>
          </cell>
          <cell r="HF68">
            <v>0</v>
          </cell>
          <cell r="HG68">
            <v>0</v>
          </cell>
          <cell r="HH68">
            <v>0</v>
          </cell>
          <cell r="HI68">
            <v>0</v>
          </cell>
          <cell r="HJ68">
            <v>0</v>
          </cell>
          <cell r="HK68">
            <v>0</v>
          </cell>
          <cell r="HL68">
            <v>0</v>
          </cell>
          <cell r="HM68">
            <v>0</v>
          </cell>
          <cell r="HN68">
            <v>0</v>
          </cell>
          <cell r="HO68">
            <v>0</v>
          </cell>
          <cell r="HP68">
            <v>0</v>
          </cell>
          <cell r="HQ68">
            <v>0</v>
          </cell>
          <cell r="HR68">
            <v>0</v>
          </cell>
          <cell r="HS68">
            <v>0</v>
          </cell>
          <cell r="HT68">
            <v>0</v>
          </cell>
          <cell r="HU68">
            <v>0</v>
          </cell>
          <cell r="HV68">
            <v>0</v>
          </cell>
          <cell r="HW68">
            <v>0</v>
          </cell>
          <cell r="HX68">
            <v>0</v>
          </cell>
          <cell r="HY68">
            <v>0</v>
          </cell>
          <cell r="HZ68">
            <v>0</v>
          </cell>
          <cell r="IA68">
            <v>0</v>
          </cell>
          <cell r="IB68">
            <v>0</v>
          </cell>
          <cell r="IC68">
            <v>0</v>
          </cell>
          <cell r="ID68">
            <v>0</v>
          </cell>
          <cell r="IE68">
            <v>0</v>
          </cell>
          <cell r="IF68">
            <v>0</v>
          </cell>
          <cell r="IG68">
            <v>0</v>
          </cell>
          <cell r="IH68">
            <v>0</v>
          </cell>
          <cell r="II68">
            <v>0</v>
          </cell>
          <cell r="IJ68">
            <v>0</v>
          </cell>
          <cell r="IK68">
            <v>0</v>
          </cell>
          <cell r="IL68">
            <v>0</v>
          </cell>
          <cell r="IM68">
            <v>0</v>
          </cell>
          <cell r="IN68">
            <v>0</v>
          </cell>
          <cell r="IO68">
            <v>0</v>
          </cell>
          <cell r="IP68">
            <v>0</v>
          </cell>
          <cell r="IQ68">
            <v>0</v>
          </cell>
          <cell r="IR68">
            <v>0</v>
          </cell>
          <cell r="IS68">
            <v>0</v>
          </cell>
          <cell r="IT68">
            <v>0</v>
          </cell>
          <cell r="IU68">
            <v>0</v>
          </cell>
          <cell r="IV68">
            <v>0</v>
          </cell>
          <cell r="IW68">
            <v>0</v>
          </cell>
          <cell r="IX68">
            <v>0</v>
          </cell>
          <cell r="IY68">
            <v>0</v>
          </cell>
          <cell r="IZ68">
            <v>0</v>
          </cell>
          <cell r="JA68">
            <v>0</v>
          </cell>
          <cell r="JB68">
            <v>0</v>
          </cell>
          <cell r="JC68">
            <v>0</v>
          </cell>
          <cell r="JD68">
            <v>0</v>
          </cell>
          <cell r="JE68">
            <v>0</v>
          </cell>
          <cell r="JF68">
            <v>0</v>
          </cell>
          <cell r="JG68">
            <v>0</v>
          </cell>
          <cell r="JH68">
            <v>0</v>
          </cell>
          <cell r="JI68">
            <v>0</v>
          </cell>
          <cell r="JJ68">
            <v>0</v>
          </cell>
          <cell r="JK68">
            <v>0</v>
          </cell>
          <cell r="JL68">
            <v>0</v>
          </cell>
          <cell r="JM68">
            <v>0</v>
          </cell>
          <cell r="JN68">
            <v>0</v>
          </cell>
          <cell r="JO68">
            <v>0</v>
          </cell>
          <cell r="JP68">
            <v>0</v>
          </cell>
          <cell r="JQ68">
            <v>0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N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  <cell r="ET69">
            <v>0</v>
          </cell>
          <cell r="EU69">
            <v>0</v>
          </cell>
          <cell r="EV69">
            <v>0</v>
          </cell>
          <cell r="EW69">
            <v>0</v>
          </cell>
          <cell r="EX69">
            <v>0</v>
          </cell>
          <cell r="EY69">
            <v>0</v>
          </cell>
          <cell r="EZ69">
            <v>0</v>
          </cell>
          <cell r="FA69">
            <v>0</v>
          </cell>
          <cell r="FB69">
            <v>0</v>
          </cell>
          <cell r="FC69">
            <v>0</v>
          </cell>
          <cell r="FD69">
            <v>0</v>
          </cell>
          <cell r="FE69">
            <v>0</v>
          </cell>
          <cell r="FF69">
            <v>0</v>
          </cell>
          <cell r="FG69">
            <v>0</v>
          </cell>
          <cell r="FH69">
            <v>0</v>
          </cell>
          <cell r="FI69">
            <v>0</v>
          </cell>
          <cell r="FJ69">
            <v>0</v>
          </cell>
          <cell r="FK69">
            <v>0</v>
          </cell>
          <cell r="FL69">
            <v>0</v>
          </cell>
          <cell r="FM69">
            <v>0</v>
          </cell>
          <cell r="FN69">
            <v>0</v>
          </cell>
          <cell r="FO69">
            <v>0</v>
          </cell>
          <cell r="FP69">
            <v>0</v>
          </cell>
          <cell r="FQ69">
            <v>0</v>
          </cell>
          <cell r="FR69">
            <v>0</v>
          </cell>
          <cell r="FS69">
            <v>0</v>
          </cell>
          <cell r="FT69">
            <v>0</v>
          </cell>
          <cell r="FU69">
            <v>0</v>
          </cell>
          <cell r="FV69">
            <v>0</v>
          </cell>
          <cell r="FW69">
            <v>0</v>
          </cell>
          <cell r="FX69">
            <v>0</v>
          </cell>
          <cell r="FY69">
            <v>0</v>
          </cell>
          <cell r="FZ69">
            <v>0</v>
          </cell>
          <cell r="GA69">
            <v>0</v>
          </cell>
          <cell r="GB69">
            <v>0</v>
          </cell>
          <cell r="GC69">
            <v>0</v>
          </cell>
          <cell r="GD69">
            <v>0</v>
          </cell>
          <cell r="GE69">
            <v>0</v>
          </cell>
          <cell r="GF69">
            <v>0</v>
          </cell>
          <cell r="GG69">
            <v>0</v>
          </cell>
          <cell r="GH69">
            <v>0</v>
          </cell>
          <cell r="GI69">
            <v>0</v>
          </cell>
          <cell r="GJ69">
            <v>0</v>
          </cell>
          <cell r="GK69">
            <v>0</v>
          </cell>
          <cell r="GL69">
            <v>0</v>
          </cell>
          <cell r="GM69">
            <v>0</v>
          </cell>
          <cell r="GN69">
            <v>0</v>
          </cell>
          <cell r="GO69">
            <v>0</v>
          </cell>
          <cell r="GP69">
            <v>0</v>
          </cell>
          <cell r="GQ69">
            <v>0</v>
          </cell>
          <cell r="GR69">
            <v>0</v>
          </cell>
          <cell r="GS69">
            <v>0</v>
          </cell>
          <cell r="GT69">
            <v>0</v>
          </cell>
          <cell r="GU69">
            <v>0</v>
          </cell>
          <cell r="GV69">
            <v>0</v>
          </cell>
          <cell r="GW69">
            <v>0</v>
          </cell>
          <cell r="GX69">
            <v>0</v>
          </cell>
          <cell r="GY69">
            <v>0</v>
          </cell>
          <cell r="GZ69">
            <v>0</v>
          </cell>
          <cell r="HA69">
            <v>0</v>
          </cell>
          <cell r="HB69">
            <v>0</v>
          </cell>
          <cell r="HC69">
            <v>0</v>
          </cell>
          <cell r="HD69">
            <v>0</v>
          </cell>
          <cell r="HE69">
            <v>0</v>
          </cell>
          <cell r="HF69">
            <v>0</v>
          </cell>
          <cell r="HG69">
            <v>0</v>
          </cell>
          <cell r="HH69">
            <v>0</v>
          </cell>
          <cell r="HI69">
            <v>0</v>
          </cell>
          <cell r="HJ69">
            <v>0</v>
          </cell>
          <cell r="HK69">
            <v>0</v>
          </cell>
          <cell r="HL69">
            <v>0</v>
          </cell>
          <cell r="HM69">
            <v>0</v>
          </cell>
          <cell r="HN69">
            <v>0</v>
          </cell>
          <cell r="HO69">
            <v>0</v>
          </cell>
          <cell r="HP69">
            <v>0</v>
          </cell>
          <cell r="HQ69">
            <v>0</v>
          </cell>
          <cell r="HR69">
            <v>0</v>
          </cell>
          <cell r="HS69">
            <v>0</v>
          </cell>
          <cell r="HT69">
            <v>0</v>
          </cell>
          <cell r="HU69">
            <v>0</v>
          </cell>
          <cell r="HV69">
            <v>0</v>
          </cell>
          <cell r="HW69">
            <v>0</v>
          </cell>
          <cell r="HX69">
            <v>0</v>
          </cell>
          <cell r="HY69">
            <v>0</v>
          </cell>
          <cell r="HZ69">
            <v>0</v>
          </cell>
          <cell r="IA69">
            <v>0</v>
          </cell>
          <cell r="IB69">
            <v>0</v>
          </cell>
          <cell r="IC69">
            <v>0</v>
          </cell>
          <cell r="ID69">
            <v>0</v>
          </cell>
          <cell r="IE69">
            <v>0</v>
          </cell>
          <cell r="IF69">
            <v>0</v>
          </cell>
          <cell r="IG69">
            <v>0</v>
          </cell>
          <cell r="IH69">
            <v>0</v>
          </cell>
          <cell r="II69">
            <v>0</v>
          </cell>
          <cell r="IJ69">
            <v>0</v>
          </cell>
          <cell r="IK69">
            <v>0</v>
          </cell>
          <cell r="IL69">
            <v>0</v>
          </cell>
          <cell r="IM69">
            <v>0</v>
          </cell>
          <cell r="IN69">
            <v>0</v>
          </cell>
          <cell r="IO69">
            <v>0</v>
          </cell>
          <cell r="IP69">
            <v>0</v>
          </cell>
          <cell r="IQ69">
            <v>0</v>
          </cell>
          <cell r="IR69">
            <v>0</v>
          </cell>
          <cell r="IS69">
            <v>0</v>
          </cell>
          <cell r="IT69">
            <v>0</v>
          </cell>
          <cell r="IU69">
            <v>0</v>
          </cell>
          <cell r="IV69">
            <v>0</v>
          </cell>
          <cell r="IW69">
            <v>0</v>
          </cell>
          <cell r="IX69">
            <v>0</v>
          </cell>
          <cell r="IY69">
            <v>0</v>
          </cell>
          <cell r="IZ69">
            <v>0</v>
          </cell>
          <cell r="JA69">
            <v>0</v>
          </cell>
          <cell r="JB69">
            <v>0</v>
          </cell>
          <cell r="JC69">
            <v>0</v>
          </cell>
          <cell r="JD69">
            <v>0</v>
          </cell>
          <cell r="JE69">
            <v>0</v>
          </cell>
          <cell r="JF69">
            <v>0</v>
          </cell>
          <cell r="JG69">
            <v>0</v>
          </cell>
          <cell r="JH69">
            <v>0</v>
          </cell>
          <cell r="JI69">
            <v>0</v>
          </cell>
          <cell r="JJ69">
            <v>0</v>
          </cell>
          <cell r="JK69">
            <v>0</v>
          </cell>
          <cell r="JL69">
            <v>0</v>
          </cell>
          <cell r="JM69">
            <v>0</v>
          </cell>
          <cell r="JN69">
            <v>0</v>
          </cell>
          <cell r="JO69">
            <v>0</v>
          </cell>
          <cell r="JP69">
            <v>0</v>
          </cell>
          <cell r="JQ69">
            <v>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N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  <cell r="ET70">
            <v>0</v>
          </cell>
          <cell r="EU70">
            <v>0</v>
          </cell>
          <cell r="EV70">
            <v>0</v>
          </cell>
          <cell r="EW70">
            <v>0</v>
          </cell>
          <cell r="EX70">
            <v>0</v>
          </cell>
          <cell r="EY70">
            <v>0</v>
          </cell>
          <cell r="EZ70">
            <v>0</v>
          </cell>
          <cell r="FA70">
            <v>0</v>
          </cell>
          <cell r="FB70">
            <v>0</v>
          </cell>
          <cell r="FC70">
            <v>0</v>
          </cell>
          <cell r="FD70">
            <v>0</v>
          </cell>
          <cell r="FE70">
            <v>0</v>
          </cell>
          <cell r="FF70">
            <v>0</v>
          </cell>
          <cell r="FG70">
            <v>0</v>
          </cell>
          <cell r="FH70">
            <v>0</v>
          </cell>
          <cell r="FI70">
            <v>0</v>
          </cell>
          <cell r="FJ70">
            <v>0</v>
          </cell>
          <cell r="FK70">
            <v>0</v>
          </cell>
          <cell r="FL70">
            <v>0</v>
          </cell>
          <cell r="FM70">
            <v>0</v>
          </cell>
          <cell r="FN70">
            <v>0</v>
          </cell>
          <cell r="FO70">
            <v>0</v>
          </cell>
          <cell r="FP70">
            <v>0</v>
          </cell>
          <cell r="FQ70">
            <v>0</v>
          </cell>
          <cell r="FR70">
            <v>0</v>
          </cell>
          <cell r="FS70">
            <v>0</v>
          </cell>
          <cell r="FT70">
            <v>0</v>
          </cell>
          <cell r="FU70">
            <v>0</v>
          </cell>
          <cell r="FV70">
            <v>0</v>
          </cell>
          <cell r="FW70">
            <v>0</v>
          </cell>
          <cell r="FX70">
            <v>0</v>
          </cell>
          <cell r="FY70">
            <v>0</v>
          </cell>
          <cell r="FZ70">
            <v>0</v>
          </cell>
          <cell r="GA70">
            <v>0</v>
          </cell>
          <cell r="GB70">
            <v>0</v>
          </cell>
          <cell r="GC70">
            <v>0</v>
          </cell>
          <cell r="GD70">
            <v>0</v>
          </cell>
          <cell r="GE70">
            <v>0</v>
          </cell>
          <cell r="GF70">
            <v>0</v>
          </cell>
          <cell r="GG70">
            <v>0</v>
          </cell>
          <cell r="GH70">
            <v>0</v>
          </cell>
          <cell r="GI70">
            <v>0</v>
          </cell>
          <cell r="GJ70">
            <v>0</v>
          </cell>
          <cell r="GK70">
            <v>0</v>
          </cell>
          <cell r="GL70">
            <v>0</v>
          </cell>
          <cell r="GM70">
            <v>0</v>
          </cell>
          <cell r="GN70">
            <v>0</v>
          </cell>
          <cell r="GO70">
            <v>0</v>
          </cell>
          <cell r="GP70">
            <v>0</v>
          </cell>
          <cell r="GQ70">
            <v>0</v>
          </cell>
          <cell r="GR70">
            <v>0</v>
          </cell>
          <cell r="GS70">
            <v>0</v>
          </cell>
          <cell r="GT70">
            <v>0</v>
          </cell>
          <cell r="GU70">
            <v>0</v>
          </cell>
          <cell r="GV70">
            <v>0</v>
          </cell>
          <cell r="GW70">
            <v>0</v>
          </cell>
          <cell r="GX70">
            <v>0</v>
          </cell>
          <cell r="GY70">
            <v>0</v>
          </cell>
          <cell r="GZ70">
            <v>0</v>
          </cell>
          <cell r="HA70">
            <v>0</v>
          </cell>
          <cell r="HB70">
            <v>0</v>
          </cell>
          <cell r="HC70">
            <v>0</v>
          </cell>
          <cell r="HD70">
            <v>0</v>
          </cell>
          <cell r="HE70">
            <v>0</v>
          </cell>
          <cell r="HF70">
            <v>0</v>
          </cell>
          <cell r="HG70">
            <v>0</v>
          </cell>
          <cell r="HH70">
            <v>0</v>
          </cell>
          <cell r="HI70">
            <v>0</v>
          </cell>
          <cell r="HJ70">
            <v>0</v>
          </cell>
          <cell r="HK70">
            <v>0</v>
          </cell>
          <cell r="HL70">
            <v>0</v>
          </cell>
          <cell r="HM70">
            <v>0</v>
          </cell>
          <cell r="HN70">
            <v>0</v>
          </cell>
          <cell r="HO70">
            <v>0</v>
          </cell>
          <cell r="HP70">
            <v>0</v>
          </cell>
          <cell r="HQ70">
            <v>0</v>
          </cell>
          <cell r="HR70">
            <v>0</v>
          </cell>
          <cell r="HS70">
            <v>0</v>
          </cell>
          <cell r="HT70">
            <v>0</v>
          </cell>
          <cell r="HU70">
            <v>0</v>
          </cell>
          <cell r="HV70">
            <v>0</v>
          </cell>
          <cell r="HW70">
            <v>0</v>
          </cell>
          <cell r="HX70">
            <v>0</v>
          </cell>
          <cell r="HY70">
            <v>0</v>
          </cell>
          <cell r="HZ70">
            <v>0</v>
          </cell>
          <cell r="IA70">
            <v>0</v>
          </cell>
          <cell r="IB70">
            <v>0</v>
          </cell>
          <cell r="IC70">
            <v>0</v>
          </cell>
          <cell r="ID70">
            <v>0</v>
          </cell>
          <cell r="IE70">
            <v>0</v>
          </cell>
          <cell r="IF70">
            <v>0</v>
          </cell>
          <cell r="IG70">
            <v>0</v>
          </cell>
          <cell r="IH70">
            <v>0</v>
          </cell>
          <cell r="II70">
            <v>0</v>
          </cell>
          <cell r="IJ70">
            <v>0</v>
          </cell>
          <cell r="IK70">
            <v>0</v>
          </cell>
          <cell r="IL70">
            <v>0</v>
          </cell>
          <cell r="IM70">
            <v>0</v>
          </cell>
          <cell r="IN70">
            <v>0</v>
          </cell>
          <cell r="IO70">
            <v>0</v>
          </cell>
          <cell r="IP70">
            <v>0</v>
          </cell>
          <cell r="IQ70">
            <v>0</v>
          </cell>
          <cell r="IR70">
            <v>0</v>
          </cell>
          <cell r="IS70">
            <v>0</v>
          </cell>
          <cell r="IT70">
            <v>0</v>
          </cell>
          <cell r="IU70">
            <v>0</v>
          </cell>
          <cell r="IV70">
            <v>0</v>
          </cell>
          <cell r="IW70">
            <v>0</v>
          </cell>
          <cell r="IX70">
            <v>0</v>
          </cell>
          <cell r="IY70">
            <v>0</v>
          </cell>
          <cell r="IZ70">
            <v>0</v>
          </cell>
          <cell r="JA70">
            <v>0</v>
          </cell>
          <cell r="JB70">
            <v>0</v>
          </cell>
          <cell r="JC70">
            <v>0</v>
          </cell>
          <cell r="JD70">
            <v>0</v>
          </cell>
          <cell r="JE70">
            <v>0</v>
          </cell>
          <cell r="JF70">
            <v>0</v>
          </cell>
          <cell r="JG70">
            <v>0</v>
          </cell>
          <cell r="JH70">
            <v>0</v>
          </cell>
          <cell r="JI70">
            <v>0</v>
          </cell>
          <cell r="JJ70">
            <v>0</v>
          </cell>
          <cell r="JK70">
            <v>0</v>
          </cell>
          <cell r="JL70">
            <v>0</v>
          </cell>
          <cell r="JM70">
            <v>0</v>
          </cell>
          <cell r="JN70">
            <v>0</v>
          </cell>
          <cell r="JO70">
            <v>0</v>
          </cell>
          <cell r="JP70">
            <v>0</v>
          </cell>
          <cell r="JQ70">
            <v>0</v>
          </cell>
        </row>
        <row r="71">
          <cell r="F71">
            <v>5.1617597159747675E-2</v>
          </cell>
          <cell r="G71">
            <v>0.29057090953938314</v>
          </cell>
          <cell r="H71">
            <v>0.16693937720992835</v>
          </cell>
          <cell r="I71">
            <v>0.56765020585044113</v>
          </cell>
          <cell r="J71">
            <v>0.3485047237300023</v>
          </cell>
          <cell r="K71">
            <v>7.7986030592001043E-2</v>
          </cell>
          <cell r="L71">
            <v>0</v>
          </cell>
          <cell r="M71">
            <v>3.8626482528343331E-2</v>
          </cell>
          <cell r="N71">
            <v>0.30502846387025784</v>
          </cell>
          <cell r="O71">
            <v>0.49326809621925349</v>
          </cell>
          <cell r="P71">
            <v>0</v>
          </cell>
          <cell r="Q71">
            <v>0</v>
          </cell>
          <cell r="R71">
            <v>14.804206348431762</v>
          </cell>
          <cell r="S71">
            <v>0.12924333659066178</v>
          </cell>
          <cell r="T71">
            <v>0.55082592188045965</v>
          </cell>
          <cell r="U71">
            <v>4.609157675960887</v>
          </cell>
          <cell r="V71">
            <v>2.6368060079403222</v>
          </cell>
          <cell r="W71">
            <v>0.17774014401948079</v>
          </cell>
          <cell r="X71">
            <v>-4.1330366802867502E-3</v>
          </cell>
          <cell r="Y71">
            <v>0.2873685773993202</v>
          </cell>
          <cell r="Z71">
            <v>-3.5090985629722127E-2</v>
          </cell>
          <cell r="AA71">
            <v>0.26073667254968314</v>
          </cell>
          <cell r="AB71">
            <v>6.0196938340195629</v>
          </cell>
          <cell r="AC71">
            <v>0.22458443459981936</v>
          </cell>
          <cell r="AD71">
            <v>-5.2726234169313102E-2</v>
          </cell>
          <cell r="AE71">
            <v>1.7799648460495519</v>
          </cell>
          <cell r="AF71">
            <v>3.2595264059636975E-2</v>
          </cell>
          <cell r="AG71">
            <v>0.43225690948929696</v>
          </cell>
          <cell r="AH71">
            <v>5.8185072011838201E-3</v>
          </cell>
          <cell r="AI71">
            <v>0.21245808503954322</v>
          </cell>
          <cell r="AJ71">
            <v>0.12367065803118749</v>
          </cell>
          <cell r="AK71">
            <v>0.56046452028022031</v>
          </cell>
          <cell r="AL71">
            <v>0.12349124823049351</v>
          </cell>
          <cell r="AM71">
            <v>3.9891250162327196E-4</v>
          </cell>
          <cell r="AN71">
            <v>2.7050874996348284E-3</v>
          </cell>
          <cell r="AO71">
            <v>0.2861056537112745</v>
          </cell>
          <cell r="AP71">
            <v>0</v>
          </cell>
          <cell r="AQ71">
            <v>0</v>
          </cell>
          <cell r="AR71">
            <v>2.8735821451118682</v>
          </cell>
          <cell r="AS71">
            <v>0</v>
          </cell>
          <cell r="AT71">
            <v>0</v>
          </cell>
          <cell r="AU71">
            <v>5.1242854206066113E-3</v>
          </cell>
          <cell r="AV71">
            <v>0.942887127499489</v>
          </cell>
          <cell r="AW71">
            <v>0.97879679896868765</v>
          </cell>
          <cell r="AX71">
            <v>3.6839492320723366E-2</v>
          </cell>
          <cell r="AY71">
            <v>4.8824190940649714E-2</v>
          </cell>
          <cell r="AZ71">
            <v>-6.0142594669741811E-2</v>
          </cell>
          <cell r="BA71">
            <v>6.4134322228710516E-2</v>
          </cell>
          <cell r="BB71">
            <v>0.52720751649030717</v>
          </cell>
          <cell r="BC71">
            <v>0.32991100591061695</v>
          </cell>
          <cell r="BD71">
            <v>0</v>
          </cell>
          <cell r="BE71">
            <v>0.45764032506849617</v>
          </cell>
          <cell r="BF71">
            <v>-0.20415361094001128</v>
          </cell>
          <cell r="BG71">
            <v>0</v>
          </cell>
          <cell r="BH71">
            <v>0.24616605869232444</v>
          </cell>
          <cell r="BI71">
            <v>0</v>
          </cell>
          <cell r="BJ71">
            <v>0.41562787736984319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-1.3276574327028356</v>
          </cell>
          <cell r="BS71">
            <v>0</v>
          </cell>
          <cell r="BT71">
            <v>0</v>
          </cell>
          <cell r="BU71">
            <v>1.7800843550503487E-2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-1.3454582762497012</v>
          </cell>
          <cell r="CC71">
            <v>0</v>
          </cell>
          <cell r="CD71">
            <v>0</v>
          </cell>
          <cell r="CE71">
            <v>-0.12692363254609518</v>
          </cell>
          <cell r="CF71">
            <v>0</v>
          </cell>
          <cell r="CG71">
            <v>0</v>
          </cell>
          <cell r="CH71">
            <v>6.832791839769925E-3</v>
          </cell>
          <cell r="CI71">
            <v>0</v>
          </cell>
          <cell r="CJ71">
            <v>-0.13375642437858914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-1.9859620814095251</v>
          </cell>
          <cell r="CS71">
            <v>0</v>
          </cell>
          <cell r="CT71">
            <v>0</v>
          </cell>
          <cell r="CU71">
            <v>1.6396705759689212E-2</v>
          </cell>
          <cell r="CV71">
            <v>0</v>
          </cell>
          <cell r="CW71">
            <v>-3.1971579694072716E-2</v>
          </cell>
          <cell r="CX71">
            <v>0</v>
          </cell>
          <cell r="CY71">
            <v>-1.6675461249178625E-2</v>
          </cell>
          <cell r="CZ71">
            <v>-0.12851985531960963</v>
          </cell>
          <cell r="DA71">
            <v>-0.22946028686965292</v>
          </cell>
          <cell r="DB71">
            <v>-1.5957316040494334</v>
          </cell>
          <cell r="DC71">
            <v>0</v>
          </cell>
          <cell r="DD71">
            <v>0</v>
          </cell>
          <cell r="DE71">
            <v>-2.6604337697499432</v>
          </cell>
          <cell r="DF71">
            <v>0</v>
          </cell>
          <cell r="DG71">
            <v>0</v>
          </cell>
          <cell r="DH71">
            <v>5.1963234000140801E-2</v>
          </cell>
          <cell r="DI71">
            <v>0</v>
          </cell>
          <cell r="DJ71">
            <v>-2.2051493706239853</v>
          </cell>
          <cell r="DK71">
            <v>-0.18374969436990796</v>
          </cell>
          <cell r="DL71">
            <v>-0.12188262999916333</v>
          </cell>
          <cell r="DM71">
            <v>0</v>
          </cell>
          <cell r="DN71">
            <v>0</v>
          </cell>
          <cell r="DO71">
            <v>-0.20161530874975142</v>
          </cell>
          <cell r="DP71">
            <v>0</v>
          </cell>
          <cell r="DQ71">
            <v>0</v>
          </cell>
          <cell r="DR71">
            <v>-2.0494729309502873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-4.1861703441099962E-2</v>
          </cell>
          <cell r="DX71">
            <v>-0.4091135956296057</v>
          </cell>
          <cell r="DY71">
            <v>0</v>
          </cell>
          <cell r="DZ71">
            <v>0</v>
          </cell>
          <cell r="EA71">
            <v>0</v>
          </cell>
          <cell r="EB71">
            <v>-1.5984976318795816</v>
          </cell>
          <cell r="EC71">
            <v>0</v>
          </cell>
          <cell r="ED71">
            <v>0</v>
          </cell>
          <cell r="EE71">
            <v>-1.954942722190026</v>
          </cell>
          <cell r="EF71">
            <v>-0.18986236219006969</v>
          </cell>
          <cell r="EG71">
            <v>0</v>
          </cell>
          <cell r="EH71">
            <v>0</v>
          </cell>
          <cell r="EI71">
            <v>-4.0183747810260684E-2</v>
          </cell>
          <cell r="EJ71">
            <v>0</v>
          </cell>
          <cell r="EK71">
            <v>-1.6088145706298747</v>
          </cell>
          <cell r="EL71">
            <v>0</v>
          </cell>
          <cell r="EM71">
            <v>-1.0056954999981826E-2</v>
          </cell>
          <cell r="EN71">
            <v>0</v>
          </cell>
          <cell r="EO71">
            <v>-0.10602508656029386</v>
          </cell>
          <cell r="EP71">
            <v>0</v>
          </cell>
          <cell r="EQ71">
            <v>0</v>
          </cell>
          <cell r="ER71">
            <v>-0.17458757218992105</v>
          </cell>
          <cell r="ES71">
            <v>0</v>
          </cell>
          <cell r="ET71">
            <v>0</v>
          </cell>
          <cell r="EU71">
            <v>0</v>
          </cell>
          <cell r="EV71">
            <v>0</v>
          </cell>
          <cell r="EW71">
            <v>0</v>
          </cell>
          <cell r="EX71">
            <v>0</v>
          </cell>
          <cell r="EY71">
            <v>0</v>
          </cell>
          <cell r="EZ71">
            <v>0</v>
          </cell>
          <cell r="FA71">
            <v>-0.17458757218992105</v>
          </cell>
          <cell r="FB71">
            <v>0</v>
          </cell>
          <cell r="FC71">
            <v>0</v>
          </cell>
          <cell r="FD71">
            <v>0</v>
          </cell>
          <cell r="FE71">
            <v>-8.3654450005269609E-2</v>
          </cell>
          <cell r="FF71">
            <v>0</v>
          </cell>
          <cell r="FG71">
            <v>0</v>
          </cell>
          <cell r="FH71">
            <v>0</v>
          </cell>
          <cell r="FI71">
            <v>-8.3654450000040015E-2</v>
          </cell>
          <cell r="FJ71">
            <v>0</v>
          </cell>
          <cell r="FK71">
            <v>0</v>
          </cell>
          <cell r="FL71">
            <v>0</v>
          </cell>
          <cell r="FM71">
            <v>0</v>
          </cell>
          <cell r="FN71">
            <v>0</v>
          </cell>
          <cell r="FO71">
            <v>0</v>
          </cell>
          <cell r="FP71">
            <v>0</v>
          </cell>
          <cell r="FQ71">
            <v>0</v>
          </cell>
          <cell r="FR71">
            <v>-0.14035402811714448</v>
          </cell>
          <cell r="FS71">
            <v>0</v>
          </cell>
          <cell r="FT71">
            <v>0</v>
          </cell>
          <cell r="FU71">
            <v>0</v>
          </cell>
          <cell r="FV71">
            <v>0</v>
          </cell>
          <cell r="FW71">
            <v>0</v>
          </cell>
          <cell r="FX71">
            <v>0</v>
          </cell>
          <cell r="FY71">
            <v>0</v>
          </cell>
          <cell r="FZ71">
            <v>0</v>
          </cell>
          <cell r="GA71">
            <v>0</v>
          </cell>
          <cell r="GB71">
            <v>-0.14035402811987296</v>
          </cell>
          <cell r="GC71">
            <v>0</v>
          </cell>
          <cell r="GD71">
            <v>0</v>
          </cell>
          <cell r="GE71">
            <v>-2.0240143243718194</v>
          </cell>
          <cell r="GF71">
            <v>0</v>
          </cell>
          <cell r="GG71">
            <v>0</v>
          </cell>
          <cell r="GH71">
            <v>0</v>
          </cell>
          <cell r="GI71">
            <v>0</v>
          </cell>
          <cell r="GJ71">
            <v>0.14979558999948495</v>
          </cell>
          <cell r="GK71">
            <v>-0.39296721374012122</v>
          </cell>
          <cell r="GL71">
            <v>-0.7048696753099648</v>
          </cell>
          <cell r="GM71">
            <v>0</v>
          </cell>
          <cell r="GN71">
            <v>0</v>
          </cell>
          <cell r="GO71">
            <v>-1.0759730253203088</v>
          </cell>
          <cell r="GP71">
            <v>0</v>
          </cell>
          <cell r="GQ71">
            <v>0</v>
          </cell>
          <cell r="GR71">
            <v>-8.2328419070108794E-2</v>
          </cell>
          <cell r="GS71">
            <v>0</v>
          </cell>
          <cell r="GT71">
            <v>0</v>
          </cell>
          <cell r="GU71">
            <v>0</v>
          </cell>
          <cell r="GV71">
            <v>0</v>
          </cell>
          <cell r="GW71">
            <v>0</v>
          </cell>
          <cell r="GX71">
            <v>0</v>
          </cell>
          <cell r="GY71">
            <v>0</v>
          </cell>
          <cell r="GZ71">
            <v>0</v>
          </cell>
          <cell r="HA71">
            <v>-8.2328419070108794E-2</v>
          </cell>
          <cell r="HB71">
            <v>0</v>
          </cell>
          <cell r="HC71">
            <v>0</v>
          </cell>
          <cell r="HD71">
            <v>0</v>
          </cell>
          <cell r="HE71">
            <v>-0.2020595903195499</v>
          </cell>
          <cell r="HF71">
            <v>0</v>
          </cell>
          <cell r="HG71">
            <v>0</v>
          </cell>
          <cell r="HH71">
            <v>0</v>
          </cell>
          <cell r="HI71">
            <v>8.7773574679886224E-2</v>
          </cell>
          <cell r="HJ71">
            <v>-0.13646624374996463</v>
          </cell>
          <cell r="HK71">
            <v>0</v>
          </cell>
          <cell r="HL71">
            <v>0</v>
          </cell>
          <cell r="HM71">
            <v>0</v>
          </cell>
          <cell r="HN71">
            <v>0</v>
          </cell>
          <cell r="HO71">
            <v>-0.15336692125038098</v>
          </cell>
          <cell r="HP71">
            <v>0</v>
          </cell>
          <cell r="HQ71">
            <v>0</v>
          </cell>
          <cell r="HR71">
            <v>-1.161154153116513</v>
          </cell>
          <cell r="HS71">
            <v>0</v>
          </cell>
          <cell r="HT71">
            <v>-3.4958462189933925E-2</v>
          </cell>
          <cell r="HU71">
            <v>0</v>
          </cell>
          <cell r="HV71">
            <v>-1.0682569934301682</v>
          </cell>
          <cell r="HW71">
            <v>0</v>
          </cell>
          <cell r="HX71">
            <v>0</v>
          </cell>
          <cell r="HY71">
            <v>0</v>
          </cell>
          <cell r="HZ71">
            <v>0</v>
          </cell>
          <cell r="IA71">
            <v>-5.7938697500048875E-2</v>
          </cell>
          <cell r="IB71">
            <v>0</v>
          </cell>
          <cell r="IC71">
            <v>0</v>
          </cell>
          <cell r="ID71">
            <v>0</v>
          </cell>
          <cell r="IE71">
            <v>-0.46652476561939693</v>
          </cell>
          <cell r="IF71">
            <v>0</v>
          </cell>
          <cell r="IG71">
            <v>0</v>
          </cell>
          <cell r="IH71">
            <v>-0.12908805094002673</v>
          </cell>
          <cell r="II71">
            <v>-6.6775435929912419E-2</v>
          </cell>
          <cell r="IJ71">
            <v>-0.27066127874991253</v>
          </cell>
          <cell r="IK71">
            <v>0</v>
          </cell>
          <cell r="IL71">
            <v>0</v>
          </cell>
          <cell r="IM71">
            <v>0</v>
          </cell>
          <cell r="IN71">
            <v>0</v>
          </cell>
          <cell r="IO71">
            <v>0</v>
          </cell>
          <cell r="IP71">
            <v>0</v>
          </cell>
          <cell r="IQ71">
            <v>0</v>
          </cell>
          <cell r="IR71">
            <v>-4.1711425940702611</v>
          </cell>
          <cell r="IS71">
            <v>0</v>
          </cell>
          <cell r="IT71">
            <v>-8.1903734060006173E-2</v>
          </cell>
          <cell r="IU71">
            <v>-0.58334856500005117</v>
          </cell>
          <cell r="IV71">
            <v>0</v>
          </cell>
          <cell r="IW71">
            <v>-2.2796399718799876</v>
          </cell>
          <cell r="IX71">
            <v>-1.04442458532003</v>
          </cell>
          <cell r="IY71">
            <v>0</v>
          </cell>
          <cell r="IZ71">
            <v>0</v>
          </cell>
          <cell r="JA71">
            <v>0</v>
          </cell>
          <cell r="JB71">
            <v>-0.18182573780995881</v>
          </cell>
          <cell r="JC71">
            <v>0</v>
          </cell>
          <cell r="JD71">
            <v>0</v>
          </cell>
          <cell r="JE71">
            <v>0</v>
          </cell>
          <cell r="JF71">
            <v>0</v>
          </cell>
          <cell r="JG71">
            <v>0</v>
          </cell>
          <cell r="JH71">
            <v>0</v>
          </cell>
          <cell r="JI71">
            <v>0</v>
          </cell>
          <cell r="JJ71">
            <v>0</v>
          </cell>
          <cell r="JK71">
            <v>0</v>
          </cell>
          <cell r="JL71">
            <v>0</v>
          </cell>
          <cell r="JM71">
            <v>0</v>
          </cell>
          <cell r="JN71">
            <v>0</v>
          </cell>
          <cell r="JO71">
            <v>0</v>
          </cell>
          <cell r="JP71">
            <v>0</v>
          </cell>
          <cell r="JQ71">
            <v>0</v>
          </cell>
        </row>
        <row r="73">
          <cell r="F73">
            <v>2797.6148902269206</v>
          </cell>
          <cell r="G73">
            <v>2331.86157810349</v>
          </cell>
          <cell r="H73">
            <v>1750.4095726198302</v>
          </cell>
          <cell r="I73">
            <v>2382.3953646712202</v>
          </cell>
          <cell r="J73">
            <v>2025.81062486673</v>
          </cell>
          <cell r="K73">
            <v>1478.5370005191003</v>
          </cell>
          <cell r="L73">
            <v>1802.2174827832496</v>
          </cell>
          <cell r="M73">
            <v>1291.6440825167999</v>
          </cell>
          <cell r="N73">
            <v>1387.9775391084797</v>
          </cell>
          <cell r="O73">
            <v>2375.0259014404201</v>
          </cell>
          <cell r="P73">
            <v>1993.9464042836603</v>
          </cell>
          <cell r="Q73">
            <v>2907.2051153325706</v>
          </cell>
          <cell r="R73">
            <v>25290.986255337797</v>
          </cell>
          <cell r="S73">
            <v>2984.2758617225099</v>
          </cell>
          <cell r="T73">
            <v>2314.6843258916197</v>
          </cell>
          <cell r="U73">
            <v>1815.5003812462196</v>
          </cell>
          <cell r="V73">
            <v>2510.9939191983194</v>
          </cell>
          <cell r="W73">
            <v>2094.6410004629402</v>
          </cell>
          <cell r="X73">
            <v>1568.5683015971294</v>
          </cell>
          <cell r="Y73">
            <v>1750.4060227484401</v>
          </cell>
          <cell r="Z73">
            <v>1342.6813395032402</v>
          </cell>
          <cell r="AA73">
            <v>1411.0550590126402</v>
          </cell>
          <cell r="AB73">
            <v>2462.7283803086702</v>
          </cell>
          <cell r="AC73">
            <v>2064.56932506168</v>
          </cell>
          <cell r="AD73">
            <v>2970.8823385843889</v>
          </cell>
          <cell r="AE73">
            <v>26261.573408592369</v>
          </cell>
          <cell r="AF73">
            <v>3185.5170558221407</v>
          </cell>
          <cell r="AG73">
            <v>2351.99786302756</v>
          </cell>
          <cell r="AH73">
            <v>1870.0323663692104</v>
          </cell>
          <cell r="AI73">
            <v>2771.4734030484201</v>
          </cell>
          <cell r="AJ73">
            <v>2178.4047508588901</v>
          </cell>
          <cell r="AK73">
            <v>1602.3502765927101</v>
          </cell>
          <cell r="AL73">
            <v>1806.1750874396303</v>
          </cell>
          <cell r="AM73">
            <v>1400.2019957693105</v>
          </cell>
          <cell r="AN73">
            <v>1406.0704079923903</v>
          </cell>
          <cell r="AO73">
            <v>2653.5371712664796</v>
          </cell>
          <cell r="AP73">
            <v>2243.8882901120901</v>
          </cell>
          <cell r="AQ73">
            <v>2791.9247402935393</v>
          </cell>
          <cell r="AR73">
            <v>26137.014363187714</v>
          </cell>
          <cell r="AS73">
            <v>3132.3694026073599</v>
          </cell>
          <cell r="AT73">
            <v>2211.8851794804004</v>
          </cell>
          <cell r="AU73">
            <v>1833.9027738524903</v>
          </cell>
          <cell r="AV73">
            <v>2796.6342553834593</v>
          </cell>
          <cell r="AW73">
            <v>2166.3881671457793</v>
          </cell>
          <cell r="AX73">
            <v>1536.9723024197401</v>
          </cell>
          <cell r="AY73">
            <v>1806.0841415602904</v>
          </cell>
          <cell r="AZ73">
            <v>1420.90285213383</v>
          </cell>
          <cell r="BA73">
            <v>1386.6381266462099</v>
          </cell>
          <cell r="BB73">
            <v>2669.6773980620401</v>
          </cell>
          <cell r="BC73">
            <v>2305.4926260050297</v>
          </cell>
          <cell r="BD73">
            <v>2870.0671378910802</v>
          </cell>
          <cell r="BE73">
            <v>26987.652150455131</v>
          </cell>
          <cell r="BF73">
            <v>3260.394950214361</v>
          </cell>
          <cell r="BG73">
            <v>2176.4626327760097</v>
          </cell>
          <cell r="BH73">
            <v>1956.6799949225599</v>
          </cell>
          <cell r="BI73">
            <v>2801.3609149230601</v>
          </cell>
          <cell r="BJ73">
            <v>2230.9039006709099</v>
          </cell>
          <cell r="BK73">
            <v>1621.7547998052698</v>
          </cell>
          <cell r="BL73">
            <v>1814.2945435956201</v>
          </cell>
          <cell r="BM73">
            <v>1465.61874826911</v>
          </cell>
          <cell r="BN73">
            <v>1491.2846682488901</v>
          </cell>
          <cell r="BO73">
            <v>2682.0894283844996</v>
          </cell>
          <cell r="BP73">
            <v>2477.0628956417099</v>
          </cell>
          <cell r="BQ73">
            <v>3009.7446730031302</v>
          </cell>
          <cell r="BR73">
            <v>27888.538657019137</v>
          </cell>
          <cell r="BS73">
            <v>3095.0961726535106</v>
          </cell>
          <cell r="BT73">
            <v>2638.7538386195092</v>
          </cell>
          <cell r="BU73">
            <v>2138.5495782052808</v>
          </cell>
          <cell r="BV73">
            <v>2629.5135492726699</v>
          </cell>
          <cell r="BW73">
            <v>2393.5320727596804</v>
          </cell>
          <cell r="BX73">
            <v>1678.5231847892696</v>
          </cell>
          <cell r="BY73">
            <v>2066.1488087716803</v>
          </cell>
          <cell r="BZ73">
            <v>1504.28958682857</v>
          </cell>
          <cell r="CA73">
            <v>1438.4718153685697</v>
          </cell>
          <cell r="CB73">
            <v>2826.1898725885094</v>
          </cell>
          <cell r="CC73">
            <v>2212.98553702647</v>
          </cell>
          <cell r="CD73">
            <v>3266.4846401354198</v>
          </cell>
          <cell r="CE73">
            <v>27970.603255504324</v>
          </cell>
          <cell r="CF73">
            <v>3171.426390714631</v>
          </cell>
          <cell r="CG73">
            <v>2679.0237460351395</v>
          </cell>
          <cell r="CH73">
            <v>2039.6611141851497</v>
          </cell>
          <cell r="CI73">
            <v>2830.8826941586299</v>
          </cell>
          <cell r="CJ73">
            <v>2319.6736719241399</v>
          </cell>
          <cell r="CK73">
            <v>1748.8599712353603</v>
          </cell>
          <cell r="CL73">
            <v>1927.02308101109</v>
          </cell>
          <cell r="CM73">
            <v>1472.3431069881296</v>
          </cell>
          <cell r="CN73">
            <v>1547.3196272220098</v>
          </cell>
          <cell r="CO73">
            <v>2715.3115678428799</v>
          </cell>
          <cell r="CP73">
            <v>2263.9432940792999</v>
          </cell>
          <cell r="CQ73">
            <v>3255.1349901078606</v>
          </cell>
          <cell r="CR73">
            <v>28734.974195948649</v>
          </cell>
          <cell r="CS73">
            <v>3484.3207175863395</v>
          </cell>
          <cell r="CT73">
            <v>2490.1884270487103</v>
          </cell>
          <cell r="CU73">
            <v>2077.8104248220193</v>
          </cell>
          <cell r="CV73">
            <v>2968.3874336948898</v>
          </cell>
          <cell r="CW73">
            <v>2416.6581903538608</v>
          </cell>
          <cell r="CX73">
            <v>1799.7206195354502</v>
          </cell>
          <cell r="CY73">
            <v>1983.0938807594796</v>
          </cell>
          <cell r="CZ73">
            <v>1536.0247102065198</v>
          </cell>
          <cell r="DA73">
            <v>1531.9027361246299</v>
          </cell>
          <cell r="DB73">
            <v>2829.2169416132197</v>
          </cell>
          <cell r="DC73">
            <v>2404.2148495270403</v>
          </cell>
          <cell r="DD73">
            <v>3213.4352646764905</v>
          </cell>
          <cell r="DE73">
            <v>7650.88435665621</v>
          </cell>
          <cell r="DF73">
            <v>3585.4925589877294</v>
          </cell>
          <cell r="DG73">
            <v>2484.2326165179797</v>
          </cell>
          <cell r="DH73">
            <v>1580.9834681715097</v>
          </cell>
          <cell r="DI73">
            <v>2.5800655259999999E-2</v>
          </cell>
          <cell r="DJ73">
            <v>2.0279563159999996E-2</v>
          </cell>
          <cell r="DK73">
            <v>1.4916862309999999E-2</v>
          </cell>
          <cell r="DL73">
            <v>1.6814341689999998E-2</v>
          </cell>
          <cell r="DM73">
            <v>1.3034990320000002E-2</v>
          </cell>
          <cell r="DN73">
            <v>1.3089621520000002E-2</v>
          </cell>
          <cell r="DO73">
            <v>2.470274393000001E-2</v>
          </cell>
          <cell r="DP73">
            <v>2.0889173319999999E-2</v>
          </cell>
          <cell r="DQ73">
            <v>2.6185027480000001E-2</v>
          </cell>
          <cell r="DR73">
            <v>0.24286870501000002</v>
          </cell>
          <cell r="DS73">
            <v>2.9160367359999991E-2</v>
          </cell>
          <cell r="DT73">
            <v>2.0591244550000002E-2</v>
          </cell>
          <cell r="DU73">
            <v>1.6622189750000002E-2</v>
          </cell>
          <cell r="DV73">
            <v>2.6034886609999999E-2</v>
          </cell>
          <cell r="DW73">
            <v>2.0167696259999996E-2</v>
          </cell>
          <cell r="DX73">
            <v>1.430823484E-2</v>
          </cell>
          <cell r="DY73">
            <v>1.6813494919999995E-2</v>
          </cell>
          <cell r="DZ73">
            <v>1.3227702040000001E-2</v>
          </cell>
          <cell r="EA73">
            <v>1.2908719240000002E-2</v>
          </cell>
          <cell r="EB73">
            <v>2.4852999000000008E-2</v>
          </cell>
          <cell r="EC73">
            <v>2.1462670359999998E-2</v>
          </cell>
          <cell r="ED73">
            <v>2.6718500079999999E-2</v>
          </cell>
          <cell r="EE73">
            <v>0.24261969668</v>
          </cell>
          <cell r="EF73">
            <v>2.9429717329999997E-2</v>
          </cell>
          <cell r="EG73">
            <v>1.9856111470000003E-2</v>
          </cell>
          <cell r="EH73">
            <v>1.7750119179999999E-2</v>
          </cell>
          <cell r="EI73">
            <v>2.6183361489999994E-2</v>
          </cell>
          <cell r="EJ73">
            <v>1.9089306739999996E-2</v>
          </cell>
          <cell r="EK73">
            <v>1.5052606040000001E-2</v>
          </cell>
          <cell r="EL73">
            <v>1.6380576009999998E-2</v>
          </cell>
          <cell r="EM73">
            <v>1.2708102020000001E-2</v>
          </cell>
          <cell r="EN73">
            <v>1.4839691180000001E-2</v>
          </cell>
          <cell r="EO73">
            <v>2.2868118109999998E-2</v>
          </cell>
          <cell r="EP73">
            <v>2.2960803620000005E-2</v>
          </cell>
          <cell r="EQ73">
            <v>2.5501183489999999E-2</v>
          </cell>
          <cell r="ER73">
            <v>0.24508187731999997</v>
          </cell>
          <cell r="ES73">
            <v>2.7788429399999995E-2</v>
          </cell>
          <cell r="ET73">
            <v>2.3267662299999995E-2</v>
          </cell>
          <cell r="EU73">
            <v>1.7867634339999997E-2</v>
          </cell>
          <cell r="EV73">
            <v>2.4279315059999997E-2</v>
          </cell>
          <cell r="EW73">
            <v>2.0411794379999994E-2</v>
          </cell>
          <cell r="EX73">
            <v>1.468471057E-2</v>
          </cell>
          <cell r="EY73">
            <v>1.7895144779999997E-2</v>
          </cell>
          <cell r="EZ73">
            <v>1.2825398749999998E-2</v>
          </cell>
          <cell r="FA73">
            <v>1.3781943200000001E-2</v>
          </cell>
          <cell r="FB73">
            <v>2.3613789040000006E-2</v>
          </cell>
          <cell r="FC73">
            <v>1.97989199E-2</v>
          </cell>
          <cell r="FD73">
            <v>2.8867135600000003E-2</v>
          </cell>
          <cell r="FE73">
            <v>0.24491105509</v>
          </cell>
          <cell r="FF73">
            <v>2.8673744149999996E-2</v>
          </cell>
          <cell r="FG73">
            <v>2.2394638649999996E-2</v>
          </cell>
          <cell r="FH73">
            <v>1.7871762359999998E-2</v>
          </cell>
          <cell r="FI73">
            <v>2.4804543499999998E-2</v>
          </cell>
          <cell r="FJ73">
            <v>2.0325266939999996E-2</v>
          </cell>
          <cell r="FK73">
            <v>1.5323726880000003E-2</v>
          </cell>
          <cell r="FL73">
            <v>1.6884814039999998E-2</v>
          </cell>
          <cell r="FM73">
            <v>1.2900851989999998E-2</v>
          </cell>
          <cell r="FN73">
            <v>1.3557805510000001E-2</v>
          </cell>
          <cell r="FO73">
            <v>2.379189503000001E-2</v>
          </cell>
          <cell r="FP73">
            <v>1.9836950530000001E-2</v>
          </cell>
          <cell r="FQ73">
            <v>2.8545055510000004E-2</v>
          </cell>
          <cell r="FR73">
            <v>0.24456406468</v>
          </cell>
          <cell r="FS73">
            <v>2.9655138429999995E-2</v>
          </cell>
          <cell r="FT73">
            <v>2.1194054300000001E-2</v>
          </cell>
          <cell r="FU73">
            <v>1.7684295070000002E-2</v>
          </cell>
          <cell r="FV73">
            <v>2.5264017689999998E-2</v>
          </cell>
          <cell r="FW73">
            <v>2.0568236639999994E-2</v>
          </cell>
          <cell r="FX73">
            <v>1.5317466000000002E-2</v>
          </cell>
          <cell r="FY73">
            <v>1.6878160279999995E-2</v>
          </cell>
          <cell r="FZ73">
            <v>1.3073143690000002E-2</v>
          </cell>
          <cell r="GA73">
            <v>1.3038061470000003E-2</v>
          </cell>
          <cell r="GB73">
            <v>2.4079534240000009E-2</v>
          </cell>
          <cell r="GC73">
            <v>2.0462331109999999E-2</v>
          </cell>
          <cell r="GD73">
            <v>2.7349625759999999E-2</v>
          </cell>
          <cell r="GE73">
            <v>0.24338749381000002</v>
          </cell>
          <cell r="GF73">
            <v>2.9666062899999991E-2</v>
          </cell>
          <cell r="GG73">
            <v>2.1524613010000002E-2</v>
          </cell>
          <cell r="GH73">
            <v>1.7072468670000007E-2</v>
          </cell>
          <cell r="GI73">
            <v>2.6034886609999999E-2</v>
          </cell>
          <cell r="GJ73">
            <v>2.0167696259999996E-2</v>
          </cell>
          <cell r="GK73">
            <v>1.430823484E-2</v>
          </cell>
          <cell r="GL73">
            <v>1.6813494919999995E-2</v>
          </cell>
          <cell r="GM73">
            <v>1.3227702040000001E-2</v>
          </cell>
          <cell r="GN73">
            <v>1.2908719240000002E-2</v>
          </cell>
          <cell r="GO73">
            <v>2.4852999000000008E-2</v>
          </cell>
          <cell r="GP73">
            <v>2.1462670359999998E-2</v>
          </cell>
          <cell r="GQ73">
            <v>2.534794596E-2</v>
          </cell>
          <cell r="GR73">
            <v>0.24360207462</v>
          </cell>
          <cell r="GS73">
            <v>2.9429717329999997E-2</v>
          </cell>
          <cell r="GT73">
            <v>1.9645681280000004E-2</v>
          </cell>
          <cell r="GU73">
            <v>1.7661829300000004E-2</v>
          </cell>
          <cell r="GV73">
            <v>2.5286280059999999E-2</v>
          </cell>
          <cell r="GW73">
            <v>2.0137091389999997E-2</v>
          </cell>
          <cell r="GX73">
            <v>1.463865149E-2</v>
          </cell>
          <cell r="GY73">
            <v>1.6376597419999996E-2</v>
          </cell>
          <cell r="GZ73">
            <v>1.3229300780000001E-2</v>
          </cell>
          <cell r="HA73">
            <v>1.3460972350000001E-2</v>
          </cell>
          <cell r="HB73">
            <v>2.4209684680000003E-2</v>
          </cell>
          <cell r="HC73">
            <v>2.2359027649999998E-2</v>
          </cell>
          <cell r="HD73">
            <v>2.716724089E-2</v>
          </cell>
          <cell r="HE73">
            <v>0.24436282709999996</v>
          </cell>
          <cell r="HF73">
            <v>2.7119615709999996E-2</v>
          </cell>
          <cell r="HG73">
            <v>2.3121087699999994E-2</v>
          </cell>
          <cell r="HH73">
            <v>1.8738236039999995E-2</v>
          </cell>
          <cell r="HI73">
            <v>2.304012313E-2</v>
          </cell>
          <cell r="HJ73">
            <v>2.0972424219999994E-2</v>
          </cell>
          <cell r="HK73">
            <v>1.4707427870000001E-2</v>
          </cell>
          <cell r="HL73">
            <v>1.8103851579999997E-2</v>
          </cell>
          <cell r="HM73">
            <v>1.3180771519999995E-2</v>
          </cell>
          <cell r="HN73">
            <v>1.2604068060000001E-2</v>
          </cell>
          <cell r="HO73">
            <v>2.4763425430000006E-2</v>
          </cell>
          <cell r="HP73">
            <v>1.9390453160000001E-2</v>
          </cell>
          <cell r="HQ73">
            <v>2.8621342680000005E-2</v>
          </cell>
          <cell r="HR73">
            <v>0.24508187731999997</v>
          </cell>
          <cell r="HS73">
            <v>2.7788429399999995E-2</v>
          </cell>
          <cell r="HT73">
            <v>2.3267662299999995E-2</v>
          </cell>
          <cell r="HU73">
            <v>1.7867634339999997E-2</v>
          </cell>
          <cell r="HV73">
            <v>2.4279315059999997E-2</v>
          </cell>
          <cell r="HW73">
            <v>2.0411794379999994E-2</v>
          </cell>
          <cell r="HX73">
            <v>1.468471057E-2</v>
          </cell>
          <cell r="HY73">
            <v>1.7895144779999997E-2</v>
          </cell>
          <cell r="HZ73">
            <v>1.2825398749999998E-2</v>
          </cell>
          <cell r="IA73">
            <v>1.3781943200000001E-2</v>
          </cell>
          <cell r="IB73">
            <v>2.3613789040000006E-2</v>
          </cell>
          <cell r="IC73">
            <v>1.97989199E-2</v>
          </cell>
          <cell r="ID73">
            <v>2.8867135600000003E-2</v>
          </cell>
          <cell r="IE73">
            <v>0.24491105509</v>
          </cell>
          <cell r="IF73">
            <v>2.8673744149999996E-2</v>
          </cell>
          <cell r="IG73">
            <v>2.2633118299999998E-2</v>
          </cell>
          <cell r="IH73">
            <v>1.7684295070000002E-2</v>
          </cell>
          <cell r="II73">
            <v>2.5264017689999998E-2</v>
          </cell>
          <cell r="IJ73">
            <v>2.0568236639999994E-2</v>
          </cell>
          <cell r="IK73">
            <v>1.5317466000000002E-2</v>
          </cell>
          <cell r="IL73">
            <v>1.6878160279999995E-2</v>
          </cell>
          <cell r="IM73">
            <v>1.3073143690000002E-2</v>
          </cell>
          <cell r="IN73">
            <v>1.3038061470000003E-2</v>
          </cell>
          <cell r="IO73">
            <v>2.4079534240000009E-2</v>
          </cell>
          <cell r="IP73">
            <v>2.0462331109999999E-2</v>
          </cell>
          <cell r="IQ73">
            <v>2.7238946449999999E-2</v>
          </cell>
          <cell r="IR73">
            <v>0.24338749381000002</v>
          </cell>
          <cell r="IS73">
            <v>2.9666062899999991E-2</v>
          </cell>
          <cell r="IT73">
            <v>2.0554331060000004E-2</v>
          </cell>
          <cell r="IU73">
            <v>1.7454120860000005E-2</v>
          </cell>
          <cell r="IV73">
            <v>2.5800655259999999E-2</v>
          </cell>
          <cell r="IW73">
            <v>2.0279563159999996E-2</v>
          </cell>
          <cell r="IX73">
            <v>1.4916862309999999E-2</v>
          </cell>
          <cell r="IY73">
            <v>1.6814341689999998E-2</v>
          </cell>
          <cell r="IZ73">
            <v>1.3034990320000002E-2</v>
          </cell>
          <cell r="JA73">
            <v>1.3089621520000002E-2</v>
          </cell>
          <cell r="JB73">
            <v>2.470274393000001E-2</v>
          </cell>
          <cell r="JC73">
            <v>2.0889173319999999E-2</v>
          </cell>
          <cell r="JD73">
            <v>2.6185027480000001E-2</v>
          </cell>
          <cell r="JE73">
            <v>0</v>
          </cell>
          <cell r="JF73">
            <v>0</v>
          </cell>
          <cell r="JG73">
            <v>0</v>
          </cell>
          <cell r="JH73">
            <v>0</v>
          </cell>
          <cell r="JI73">
            <v>0</v>
          </cell>
          <cell r="JJ73">
            <v>0</v>
          </cell>
          <cell r="JK73">
            <v>0</v>
          </cell>
          <cell r="JL73">
            <v>0</v>
          </cell>
          <cell r="JM73">
            <v>0</v>
          </cell>
          <cell r="JN73">
            <v>0</v>
          </cell>
          <cell r="JO73">
            <v>0</v>
          </cell>
          <cell r="JP73">
            <v>0</v>
          </cell>
          <cell r="JQ73">
            <v>0</v>
          </cell>
        </row>
        <row r="74"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X74">
            <v>0</v>
          </cell>
          <cell r="EY74">
            <v>0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  <cell r="FG74">
            <v>0</v>
          </cell>
          <cell r="FH74">
            <v>0</v>
          </cell>
          <cell r="FI74">
            <v>0</v>
          </cell>
          <cell r="FJ74">
            <v>0</v>
          </cell>
          <cell r="FK74">
            <v>0</v>
          </cell>
          <cell r="FL74">
            <v>0</v>
          </cell>
          <cell r="FM74">
            <v>0</v>
          </cell>
          <cell r="FN74">
            <v>0</v>
          </cell>
          <cell r="FO74">
            <v>0</v>
          </cell>
          <cell r="FP74">
            <v>0</v>
          </cell>
          <cell r="FQ74">
            <v>0</v>
          </cell>
          <cell r="FR74">
            <v>0</v>
          </cell>
          <cell r="FS74">
            <v>0</v>
          </cell>
          <cell r="FT74">
            <v>0</v>
          </cell>
          <cell r="FU74">
            <v>0</v>
          </cell>
          <cell r="FV74">
            <v>0</v>
          </cell>
          <cell r="FW74">
            <v>0</v>
          </cell>
          <cell r="FX74">
            <v>0</v>
          </cell>
          <cell r="FY74">
            <v>0</v>
          </cell>
          <cell r="FZ74">
            <v>0</v>
          </cell>
          <cell r="GA74">
            <v>0</v>
          </cell>
          <cell r="GB74">
            <v>0</v>
          </cell>
          <cell r="GC74">
            <v>0</v>
          </cell>
          <cell r="GD74">
            <v>0</v>
          </cell>
          <cell r="GE74">
            <v>0</v>
          </cell>
          <cell r="GF74">
            <v>0</v>
          </cell>
          <cell r="GG74">
            <v>0</v>
          </cell>
          <cell r="GH74">
            <v>0</v>
          </cell>
          <cell r="GI74">
            <v>0</v>
          </cell>
          <cell r="GJ74">
            <v>0</v>
          </cell>
          <cell r="GK74">
            <v>0</v>
          </cell>
          <cell r="GL74">
            <v>0</v>
          </cell>
          <cell r="GM74">
            <v>0</v>
          </cell>
          <cell r="GN74">
            <v>0</v>
          </cell>
          <cell r="GO74">
            <v>0</v>
          </cell>
          <cell r="GP74">
            <v>0</v>
          </cell>
          <cell r="GQ74">
            <v>0</v>
          </cell>
          <cell r="GR74">
            <v>0</v>
          </cell>
          <cell r="GS74">
            <v>0</v>
          </cell>
          <cell r="GT74">
            <v>0</v>
          </cell>
          <cell r="GU74">
            <v>0</v>
          </cell>
          <cell r="GV74">
            <v>0</v>
          </cell>
          <cell r="GW74">
            <v>0</v>
          </cell>
          <cell r="GX74">
            <v>0</v>
          </cell>
          <cell r="GY74">
            <v>0</v>
          </cell>
          <cell r="GZ74">
            <v>0</v>
          </cell>
          <cell r="HA74">
            <v>0</v>
          </cell>
          <cell r="HB74">
            <v>0</v>
          </cell>
          <cell r="HC74">
            <v>0</v>
          </cell>
          <cell r="HD74">
            <v>0</v>
          </cell>
          <cell r="HE74">
            <v>0</v>
          </cell>
          <cell r="HF74">
            <v>0</v>
          </cell>
          <cell r="HG74">
            <v>0</v>
          </cell>
          <cell r="HH74">
            <v>0</v>
          </cell>
          <cell r="HI74">
            <v>0</v>
          </cell>
          <cell r="HJ74">
            <v>0</v>
          </cell>
          <cell r="HK74">
            <v>0</v>
          </cell>
          <cell r="HL74">
            <v>0</v>
          </cell>
          <cell r="HM74">
            <v>0</v>
          </cell>
          <cell r="HN74">
            <v>0</v>
          </cell>
          <cell r="HO74">
            <v>0</v>
          </cell>
          <cell r="HP74">
            <v>0</v>
          </cell>
          <cell r="HQ74">
            <v>0</v>
          </cell>
          <cell r="HR74">
            <v>0</v>
          </cell>
          <cell r="HS74">
            <v>0</v>
          </cell>
          <cell r="HT74">
            <v>0</v>
          </cell>
          <cell r="HU74">
            <v>0</v>
          </cell>
          <cell r="HV74">
            <v>0</v>
          </cell>
          <cell r="HW74">
            <v>0</v>
          </cell>
          <cell r="HX74">
            <v>0</v>
          </cell>
          <cell r="HY74">
            <v>0</v>
          </cell>
          <cell r="HZ74">
            <v>0</v>
          </cell>
          <cell r="IA74">
            <v>0</v>
          </cell>
          <cell r="IB74">
            <v>0</v>
          </cell>
          <cell r="IC74">
            <v>0</v>
          </cell>
          <cell r="ID74">
            <v>0</v>
          </cell>
          <cell r="IE74">
            <v>0</v>
          </cell>
          <cell r="IF74">
            <v>0</v>
          </cell>
          <cell r="IG74">
            <v>0</v>
          </cell>
          <cell r="IH74">
            <v>0</v>
          </cell>
          <cell r="II74">
            <v>0</v>
          </cell>
          <cell r="IJ74">
            <v>0</v>
          </cell>
          <cell r="IK74">
            <v>0</v>
          </cell>
          <cell r="IL74">
            <v>0</v>
          </cell>
          <cell r="IM74">
            <v>0</v>
          </cell>
          <cell r="IN74">
            <v>0</v>
          </cell>
          <cell r="IO74">
            <v>0</v>
          </cell>
          <cell r="IP74">
            <v>0</v>
          </cell>
          <cell r="IQ74">
            <v>0</v>
          </cell>
          <cell r="IR74">
            <v>0</v>
          </cell>
          <cell r="IS74">
            <v>0</v>
          </cell>
          <cell r="IT74">
            <v>0</v>
          </cell>
          <cell r="IU74">
            <v>0</v>
          </cell>
          <cell r="IV74">
            <v>0</v>
          </cell>
          <cell r="IW74">
            <v>0</v>
          </cell>
          <cell r="IX74">
            <v>0</v>
          </cell>
          <cell r="IY74">
            <v>0</v>
          </cell>
          <cell r="IZ74">
            <v>0</v>
          </cell>
          <cell r="JA74">
            <v>0</v>
          </cell>
          <cell r="JB74">
            <v>0</v>
          </cell>
          <cell r="JC74">
            <v>0</v>
          </cell>
          <cell r="JD74">
            <v>0</v>
          </cell>
          <cell r="JE74">
            <v>0</v>
          </cell>
          <cell r="JF74">
            <v>0</v>
          </cell>
          <cell r="JG74">
            <v>0</v>
          </cell>
          <cell r="JH74">
            <v>0</v>
          </cell>
          <cell r="JI74">
            <v>0</v>
          </cell>
          <cell r="JJ74">
            <v>0</v>
          </cell>
          <cell r="JK74">
            <v>0</v>
          </cell>
          <cell r="JL74">
            <v>0</v>
          </cell>
          <cell r="JM74">
            <v>0</v>
          </cell>
          <cell r="JN74">
            <v>0</v>
          </cell>
          <cell r="JO74">
            <v>0</v>
          </cell>
          <cell r="JP74">
            <v>0</v>
          </cell>
          <cell r="JQ74">
            <v>0</v>
          </cell>
        </row>
        <row r="75">
          <cell r="F75">
            <v>1801.0811534612301</v>
          </cell>
          <cell r="G75">
            <v>1135.2875417372904</v>
          </cell>
          <cell r="H75">
            <v>1017.3149395468001</v>
          </cell>
          <cell r="I75">
            <v>1181.40809068769</v>
          </cell>
          <cell r="J75">
            <v>878.91512515552006</v>
          </cell>
          <cell r="K75">
            <v>1068.7593697394905</v>
          </cell>
          <cell r="L75">
            <v>941.73359074918994</v>
          </cell>
          <cell r="M75">
            <v>855.58300865062995</v>
          </cell>
          <cell r="N75">
            <v>851.94917878356011</v>
          </cell>
          <cell r="O75">
            <v>1729.1671377517905</v>
          </cell>
          <cell r="P75">
            <v>1340.9378023507502</v>
          </cell>
          <cell r="Q75">
            <v>2005.4931508009302</v>
          </cell>
          <cell r="R75">
            <v>14818.701270827092</v>
          </cell>
          <cell r="S75">
            <v>1827.0667466364</v>
          </cell>
          <cell r="T75">
            <v>1105.2476429030303</v>
          </cell>
          <cell r="U75">
            <v>1016.8037031346699</v>
          </cell>
          <cell r="V75">
            <v>1203.2234940921601</v>
          </cell>
          <cell r="W75">
            <v>908.20636348038011</v>
          </cell>
          <cell r="X75">
            <v>1080.7776784218299</v>
          </cell>
          <cell r="Y75">
            <v>886.47590248885035</v>
          </cell>
          <cell r="Z75">
            <v>878.74871344262999</v>
          </cell>
          <cell r="AA75">
            <v>855.36449495312991</v>
          </cell>
          <cell r="AB75">
            <v>1709.84375539802</v>
          </cell>
          <cell r="AC75">
            <v>1332.7797239668103</v>
          </cell>
          <cell r="AD75">
            <v>2014.1630519091805</v>
          </cell>
          <cell r="AE75">
            <v>15205.39261676434</v>
          </cell>
          <cell r="AF75">
            <v>1936.0075048592003</v>
          </cell>
          <cell r="AG75">
            <v>1093.8701134708499</v>
          </cell>
          <cell r="AH75">
            <v>1014.2520295171598</v>
          </cell>
          <cell r="AI75">
            <v>1271.48195297601</v>
          </cell>
          <cell r="AJ75">
            <v>934.89484986763</v>
          </cell>
          <cell r="AK75">
            <v>1102.8669238071502</v>
          </cell>
          <cell r="AL75">
            <v>925.6006372881601</v>
          </cell>
          <cell r="AM75">
            <v>916.74844630035011</v>
          </cell>
          <cell r="AN75">
            <v>849.67827984484018</v>
          </cell>
          <cell r="AO75">
            <v>1733.0439041960301</v>
          </cell>
          <cell r="AP75">
            <v>1484.5491423267397</v>
          </cell>
          <cell r="AQ75">
            <v>1942.3988323102199</v>
          </cell>
          <cell r="AR75">
            <v>15546.793895207691</v>
          </cell>
          <cell r="AS75">
            <v>1960.5599259363701</v>
          </cell>
          <cell r="AT75">
            <v>1030.2632353586</v>
          </cell>
          <cell r="AU75">
            <v>1030.2592285528699</v>
          </cell>
          <cell r="AV75">
            <v>1296.2366166693002</v>
          </cell>
          <cell r="AW75">
            <v>1052.27060289787</v>
          </cell>
          <cell r="AX75">
            <v>1079.6312759796299</v>
          </cell>
          <cell r="AY75">
            <v>926.62537556510006</v>
          </cell>
          <cell r="AZ75">
            <v>936.03126109606001</v>
          </cell>
          <cell r="BA75">
            <v>890.16759044540004</v>
          </cell>
          <cell r="BB75">
            <v>1760.7678748973799</v>
          </cell>
          <cell r="BC75">
            <v>1509.5066475670303</v>
          </cell>
          <cell r="BD75">
            <v>2074.4742602420797</v>
          </cell>
          <cell r="BE75">
            <v>15885.07170456962</v>
          </cell>
          <cell r="BF75">
            <v>2004.6749128781701</v>
          </cell>
          <cell r="BG75">
            <v>966.85344773818008</v>
          </cell>
          <cell r="BH75">
            <v>1046.1916645632402</v>
          </cell>
          <cell r="BI75">
            <v>1339.3469252059097</v>
          </cell>
          <cell r="BJ75">
            <v>1145.7407837703201</v>
          </cell>
          <cell r="BK75">
            <v>1016.8493854859699</v>
          </cell>
          <cell r="BL75">
            <v>967.68625174085014</v>
          </cell>
          <cell r="BM75">
            <v>988.71262847596995</v>
          </cell>
          <cell r="BN75">
            <v>966.66560947557014</v>
          </cell>
          <cell r="BO75">
            <v>1715.6891360724899</v>
          </cell>
          <cell r="BP75">
            <v>1582.5024100978101</v>
          </cell>
          <cell r="BQ75">
            <v>2144.1585490651401</v>
          </cell>
          <cell r="BR75">
            <v>16022.73465015643</v>
          </cell>
          <cell r="BS75">
            <v>1848.65888154093</v>
          </cell>
          <cell r="BT75">
            <v>1337.61835439576</v>
          </cell>
          <cell r="BU75">
            <v>1084.3208889456198</v>
          </cell>
          <cell r="BV75">
            <v>1204.01798001305</v>
          </cell>
          <cell r="BW75">
            <v>986.29361618734015</v>
          </cell>
          <cell r="BX75">
            <v>1173.1350620388996</v>
          </cell>
          <cell r="BY75">
            <v>1037.37512862982</v>
          </cell>
          <cell r="BZ75">
            <v>942.14147965434984</v>
          </cell>
          <cell r="CA75">
            <v>829.5660377879201</v>
          </cell>
          <cell r="CB75">
            <v>1904.2157667353399</v>
          </cell>
          <cell r="CC75">
            <v>1456.20514316462</v>
          </cell>
          <cell r="CD75">
            <v>2219.1863110627805</v>
          </cell>
          <cell r="CE75">
            <v>16410.31795930539</v>
          </cell>
          <cell r="CF75">
            <v>1996.01922929853</v>
          </cell>
          <cell r="CG75">
            <v>1261.7647822026202</v>
          </cell>
          <cell r="CH75">
            <v>1127.8112233893701</v>
          </cell>
          <cell r="CI75">
            <v>1333.4530537446499</v>
          </cell>
          <cell r="CJ75">
            <v>1006.5050713848999</v>
          </cell>
          <cell r="CK75">
            <v>1197.75445109475</v>
          </cell>
          <cell r="CL75">
            <v>982.4226380624998</v>
          </cell>
          <cell r="CM75">
            <v>973.85910528481986</v>
          </cell>
          <cell r="CN75">
            <v>947.94392185687002</v>
          </cell>
          <cell r="CO75">
            <v>1894.9067968308404</v>
          </cell>
          <cell r="CP75">
            <v>1477.03165838985</v>
          </cell>
          <cell r="CQ75">
            <v>2210.84602776569</v>
          </cell>
          <cell r="CR75">
            <v>16804.67696935144</v>
          </cell>
          <cell r="CS75">
            <v>2139.6343750788196</v>
          </cell>
          <cell r="CT75">
            <v>1172.0114135153699</v>
          </cell>
          <cell r="CU75">
            <v>1143.8458531460703</v>
          </cell>
          <cell r="CV75">
            <v>1386.77583460508</v>
          </cell>
          <cell r="CW75">
            <v>1012.1132405685501</v>
          </cell>
          <cell r="CX75">
            <v>1241.9626759609598</v>
          </cell>
          <cell r="CY75">
            <v>1014.9807148224099</v>
          </cell>
          <cell r="CZ75">
            <v>1045.3954336238999</v>
          </cell>
          <cell r="DA75">
            <v>913.50704855532013</v>
          </cell>
          <cell r="DB75">
            <v>1918.76993189528</v>
          </cell>
          <cell r="DC75">
            <v>1598.0117334056097</v>
          </cell>
          <cell r="DD75">
            <v>2217.6687141740699</v>
          </cell>
          <cell r="DE75">
            <v>17126.245858854942</v>
          </cell>
          <cell r="DF75">
            <v>2204.7013257042599</v>
          </cell>
          <cell r="DG75">
            <v>1135.5756338324302</v>
          </cell>
          <cell r="DH75">
            <v>1147.6999241107103</v>
          </cell>
          <cell r="DI75">
            <v>1438.7742873271598</v>
          </cell>
          <cell r="DJ75">
            <v>1057.9015047723501</v>
          </cell>
          <cell r="DK75">
            <v>1247.9741207520601</v>
          </cell>
          <cell r="DL75">
            <v>1047.3844273973402</v>
          </cell>
          <cell r="DM75">
            <v>1037.3675295955697</v>
          </cell>
          <cell r="DN75">
            <v>961.47275915305011</v>
          </cell>
          <cell r="DO75">
            <v>1961.0651982359802</v>
          </cell>
          <cell r="DP75">
            <v>1679.8753055472102</v>
          </cell>
          <cell r="DQ75">
            <v>2206.4538424268198</v>
          </cell>
          <cell r="DR75">
            <v>-297.89815880779997</v>
          </cell>
          <cell r="DS75">
            <v>-37.899256802509996</v>
          </cell>
          <cell r="DT75">
            <v>-19.915846699959996</v>
          </cell>
          <cell r="DU75">
            <v>-18.031954027610002</v>
          </cell>
          <cell r="DV75">
            <v>-24.800542488139993</v>
          </cell>
          <cell r="DW75">
            <v>-20.040439174479999</v>
          </cell>
          <cell r="DX75">
            <v>-20.677286868730008</v>
          </cell>
          <cell r="DY75">
            <v>-17.912440524600001</v>
          </cell>
          <cell r="DZ75">
            <v>-18.094264128380001</v>
          </cell>
          <cell r="EA75">
            <v>-17.207681163549999</v>
          </cell>
          <cell r="EB75">
            <v>-34.037109999819997</v>
          </cell>
          <cell r="EC75">
            <v>-29.180021138049995</v>
          </cell>
          <cell r="ED75">
            <v>-40.101315791970009</v>
          </cell>
          <cell r="EE75">
            <v>-296.61998764291002</v>
          </cell>
          <cell r="EF75">
            <v>-37.78031943933</v>
          </cell>
          <cell r="EG75">
            <v>-18.683840629159995</v>
          </cell>
          <cell r="EH75">
            <v>-17.964073101669999</v>
          </cell>
          <cell r="EI75">
            <v>-24.95634801013</v>
          </cell>
          <cell r="EJ75">
            <v>-21.24255709977</v>
          </cell>
          <cell r="EK75">
            <v>-19.485722700069999</v>
          </cell>
          <cell r="EL75">
            <v>-18.136680979610002</v>
          </cell>
          <cell r="EM75">
            <v>-18.448286234400001</v>
          </cell>
          <cell r="EN75">
            <v>-20.108082913640001</v>
          </cell>
          <cell r="EO75">
            <v>-30.422188868910006</v>
          </cell>
          <cell r="EP75">
            <v>-31.674075028969991</v>
          </cell>
          <cell r="EQ75">
            <v>-37.717812637250006</v>
          </cell>
          <cell r="ER75">
            <v>-300.0617474956</v>
          </cell>
          <cell r="ES75">
            <v>-36.697008379300001</v>
          </cell>
          <cell r="ET75">
            <v>-23.131470978939998</v>
          </cell>
          <cell r="EU75">
            <v>-19.38139728789</v>
          </cell>
          <cell r="EV75">
            <v>-23.774009749339996</v>
          </cell>
          <cell r="EW75">
            <v>-17.907885855410001</v>
          </cell>
          <cell r="EX75">
            <v>-21.775960217770002</v>
          </cell>
          <cell r="EY75">
            <v>-19.18781139004</v>
          </cell>
          <cell r="EZ75">
            <v>-17.432494242280001</v>
          </cell>
          <cell r="FA75">
            <v>-17.358454999349998</v>
          </cell>
          <cell r="FB75">
            <v>-35.231761112659996</v>
          </cell>
          <cell r="FC75">
            <v>-27.321592741349999</v>
          </cell>
          <cell r="FD75">
            <v>-40.86190054127001</v>
          </cell>
          <cell r="FE75">
            <v>-300.03654702872001</v>
          </cell>
          <cell r="FF75">
            <v>-37.226463507879998</v>
          </cell>
          <cell r="FG75">
            <v>-22.51940774545</v>
          </cell>
          <cell r="FH75">
            <v>-18.922695446219997</v>
          </cell>
          <cell r="FI75">
            <v>-24.416015276449997</v>
          </cell>
          <cell r="FJ75">
            <v>-18.504693991039996</v>
          </cell>
          <cell r="FK75">
            <v>-22.0208325065</v>
          </cell>
          <cell r="FL75">
            <v>-18.06193610351</v>
          </cell>
          <cell r="FM75">
            <v>-17.90449471742</v>
          </cell>
          <cell r="FN75">
            <v>-17.428041540309998</v>
          </cell>
          <cell r="FO75">
            <v>-34.838046437909995</v>
          </cell>
          <cell r="FP75">
            <v>-27.155371225290001</v>
          </cell>
          <cell r="FQ75">
            <v>-41.038548530740009</v>
          </cell>
          <cell r="FR75">
            <v>-299.73544668284001</v>
          </cell>
          <cell r="FS75">
            <v>-38.404993755980001</v>
          </cell>
          <cell r="FT75">
            <v>-21.036814299779998</v>
          </cell>
          <cell r="FU75">
            <v>-18.71903749889</v>
          </cell>
          <cell r="FV75">
            <v>-24.806745352069996</v>
          </cell>
          <cell r="FW75">
            <v>-18.166749953690001</v>
          </cell>
          <cell r="FX75">
            <v>-22.292392275500003</v>
          </cell>
          <cell r="FY75">
            <v>-18.218219182300004</v>
          </cell>
          <cell r="FZ75">
            <v>-18.76414286872</v>
          </cell>
          <cell r="GA75">
            <v>-16.396835321219999</v>
          </cell>
          <cell r="GB75">
            <v>-34.440625983529998</v>
          </cell>
          <cell r="GC75">
            <v>-28.683232686029999</v>
          </cell>
          <cell r="GD75">
            <v>-39.805657505130007</v>
          </cell>
          <cell r="GE75">
            <v>-298.32438059470996</v>
          </cell>
          <cell r="GF75">
            <v>-38.649862930429997</v>
          </cell>
          <cell r="GG75">
            <v>-20.414183747539997</v>
          </cell>
          <cell r="GH75">
            <v>-18.103545253900002</v>
          </cell>
          <cell r="GI75">
            <v>-24.959594922639997</v>
          </cell>
          <cell r="GJ75">
            <v>-20.341267449859998</v>
          </cell>
          <cell r="GK75">
            <v>-20.870172055980007</v>
          </cell>
          <cell r="GL75">
            <v>-17.912440524600001</v>
          </cell>
          <cell r="GM75">
            <v>-18.094264128380001</v>
          </cell>
          <cell r="GN75">
            <v>-17.207681163549999</v>
          </cell>
          <cell r="GO75">
            <v>-34.037109999819997</v>
          </cell>
          <cell r="GP75">
            <v>-29.180021138049995</v>
          </cell>
          <cell r="GQ75">
            <v>-38.554237279960006</v>
          </cell>
          <cell r="GR75">
            <v>-298.34667200912997</v>
          </cell>
          <cell r="GS75">
            <v>-37.78031943933</v>
          </cell>
          <cell r="GT75">
            <v>-18.221424267799996</v>
          </cell>
          <cell r="GU75">
            <v>-18.691539682329999</v>
          </cell>
          <cell r="GV75">
            <v>-25.241476485429999</v>
          </cell>
          <cell r="GW75">
            <v>-21.592754280220003</v>
          </cell>
          <cell r="GX75">
            <v>-19.163653098330002</v>
          </cell>
          <cell r="GY75">
            <v>-18.23711938177</v>
          </cell>
          <cell r="GZ75">
            <v>-18.63338474359</v>
          </cell>
          <cell r="HA75">
            <v>-18.217884247649998</v>
          </cell>
          <cell r="HB75">
            <v>-32.334062347470002</v>
          </cell>
          <cell r="HC75">
            <v>-29.824010957049992</v>
          </cell>
          <cell r="HD75">
            <v>-40.409043078160011</v>
          </cell>
          <cell r="HE75">
            <v>-300.45186448599998</v>
          </cell>
          <cell r="HF75">
            <v>-34.840023898520002</v>
          </cell>
          <cell r="HG75">
            <v>-25.208899218520003</v>
          </cell>
          <cell r="HH75">
            <v>-18.920913782749999</v>
          </cell>
          <cell r="HI75">
            <v>-22.691052209109994</v>
          </cell>
          <cell r="HJ75">
            <v>-18.587795456489996</v>
          </cell>
          <cell r="HK75">
            <v>-22.109029418950005</v>
          </cell>
          <cell r="HL75">
            <v>-19.550483128099998</v>
          </cell>
          <cell r="HM75">
            <v>-17.75569954773</v>
          </cell>
          <cell r="HN75">
            <v>-15.63409067541</v>
          </cell>
          <cell r="HO75">
            <v>-35.887054925819989</v>
          </cell>
          <cell r="HP75">
            <v>-27.443798580470002</v>
          </cell>
          <cell r="HQ75">
            <v>-41.823023644130011</v>
          </cell>
          <cell r="HR75">
            <v>-300.70672252880001</v>
          </cell>
          <cell r="HS75">
            <v>-36.697008379300001</v>
          </cell>
          <cell r="HT75">
            <v>-23.131470978939998</v>
          </cell>
          <cell r="HU75">
            <v>-19.729205421890001</v>
          </cell>
          <cell r="HV75">
            <v>-24.071176648539996</v>
          </cell>
          <cell r="HW75">
            <v>-17.907885855410001</v>
          </cell>
          <cell r="HX75">
            <v>-21.775960217770002</v>
          </cell>
          <cell r="HY75">
            <v>-19.18781139004</v>
          </cell>
          <cell r="HZ75">
            <v>-17.432494242280001</v>
          </cell>
          <cell r="IA75">
            <v>-17.358454999349998</v>
          </cell>
          <cell r="IB75">
            <v>-35.231761112659996</v>
          </cell>
          <cell r="IC75">
            <v>-27.321592741349999</v>
          </cell>
          <cell r="ID75">
            <v>-40.86190054127001</v>
          </cell>
          <cell r="IE75">
            <v>-300.94984520088997</v>
          </cell>
          <cell r="IF75">
            <v>-37.226463507879998</v>
          </cell>
          <cell r="IG75">
            <v>-22.832278297750001</v>
          </cell>
          <cell r="IH75">
            <v>-19.532686384579996</v>
          </cell>
          <cell r="II75">
            <v>-24.891690790379993</v>
          </cell>
          <cell r="IJ75">
            <v>-18.166749953690001</v>
          </cell>
          <cell r="IK75">
            <v>-22.292392275500003</v>
          </cell>
          <cell r="IL75">
            <v>-18.218219182300004</v>
          </cell>
          <cell r="IM75">
            <v>-18.76414286872</v>
          </cell>
          <cell r="IN75">
            <v>-16.396835321219999</v>
          </cell>
          <cell r="IO75">
            <v>-34.440625983529998</v>
          </cell>
          <cell r="IP75">
            <v>-28.683232686029999</v>
          </cell>
          <cell r="IQ75">
            <v>-39.50452794931001</v>
          </cell>
          <cell r="IR75">
            <v>-299.33622861581</v>
          </cell>
          <cell r="IS75">
            <v>-38.649862930429997</v>
          </cell>
          <cell r="IT75">
            <v>-19.907387038339998</v>
          </cell>
          <cell r="IU75">
            <v>-19.221819010719997</v>
          </cell>
          <cell r="IV75">
            <v>-25.222658663409995</v>
          </cell>
          <cell r="IW75">
            <v>-18.5457085169</v>
          </cell>
          <cell r="IX75">
            <v>-21.877806370150005</v>
          </cell>
          <cell r="IY75">
            <v>-18.361337239830004</v>
          </cell>
          <cell r="IZ75">
            <v>-18.185734439329998</v>
          </cell>
          <cell r="JA75">
            <v>-16.855249243670002</v>
          </cell>
          <cell r="JB75">
            <v>-34.378761524639998</v>
          </cell>
          <cell r="JC75">
            <v>-29.449317938279997</v>
          </cell>
          <cell r="JD75">
            <v>-38.680585700110008</v>
          </cell>
          <cell r="JE75">
            <v>0</v>
          </cell>
          <cell r="JF75">
            <v>0</v>
          </cell>
          <cell r="JG75">
            <v>0</v>
          </cell>
          <cell r="JH75">
            <v>0</v>
          </cell>
          <cell r="JI75">
            <v>0</v>
          </cell>
          <cell r="JJ75">
            <v>0</v>
          </cell>
          <cell r="JK75">
            <v>0</v>
          </cell>
          <cell r="JL75">
            <v>0</v>
          </cell>
          <cell r="JM75">
            <v>0</v>
          </cell>
          <cell r="JN75">
            <v>0</v>
          </cell>
          <cell r="JO75">
            <v>0</v>
          </cell>
          <cell r="JP75">
            <v>0</v>
          </cell>
          <cell r="JQ75">
            <v>0</v>
          </cell>
        </row>
        <row r="76">
          <cell r="F76">
            <v>4113.9626779203099</v>
          </cell>
          <cell r="G76">
            <v>2798.6141990126516</v>
          </cell>
          <cell r="H76">
            <v>3544.2401570567299</v>
          </cell>
          <cell r="I76">
            <v>2608.8167239971699</v>
          </cell>
          <cell r="J76">
            <v>1828.60415634274</v>
          </cell>
          <cell r="K76">
            <v>2364.26782524179</v>
          </cell>
          <cell r="L76">
            <v>1541.5062984025096</v>
          </cell>
          <cell r="M76">
            <v>1303.966479555</v>
          </cell>
          <cell r="N76">
            <v>1399.3770235083903</v>
          </cell>
          <cell r="O76">
            <v>3748.65763313036</v>
          </cell>
          <cell r="P76">
            <v>2985.7709581435602</v>
          </cell>
          <cell r="Q76">
            <v>3959.0462321021996</v>
          </cell>
          <cell r="R76">
            <v>33193.777718752899</v>
          </cell>
          <cell r="S76">
            <v>4462.2400300917006</v>
          </cell>
          <cell r="T76">
            <v>2681.6773286644102</v>
          </cell>
          <cell r="U76">
            <v>3631.0906893566003</v>
          </cell>
          <cell r="V76">
            <v>2800.9361794203696</v>
          </cell>
          <cell r="W76">
            <v>1893.8680847545299</v>
          </cell>
          <cell r="X76">
            <v>2382.5883498003996</v>
          </cell>
          <cell r="Y76">
            <v>1521.82094372398</v>
          </cell>
          <cell r="Z76">
            <v>1452.88639839744</v>
          </cell>
          <cell r="AA76">
            <v>1387.7072935101601</v>
          </cell>
          <cell r="AB76">
            <v>3991.4404088059505</v>
          </cell>
          <cell r="AC76">
            <v>2933.2296999024397</v>
          </cell>
          <cell r="AD76">
            <v>4054.2923123249202</v>
          </cell>
          <cell r="AE76">
            <v>34407.513931115114</v>
          </cell>
          <cell r="AF76">
            <v>4630.7284223725701</v>
          </cell>
          <cell r="AG76">
            <v>2623.25843767775</v>
          </cell>
          <cell r="AH76">
            <v>3879.3294262920604</v>
          </cell>
          <cell r="AI76">
            <v>3075.8013158890303</v>
          </cell>
          <cell r="AJ76">
            <v>1911.9412022177703</v>
          </cell>
          <cell r="AK76">
            <v>2518.2671068512595</v>
          </cell>
          <cell r="AL76">
            <v>1620.7425961727304</v>
          </cell>
          <cell r="AM76">
            <v>1540.15764945967</v>
          </cell>
          <cell r="AN76">
            <v>1329.2582468755402</v>
          </cell>
          <cell r="AO76">
            <v>4264.1814728215404</v>
          </cell>
          <cell r="AP76">
            <v>3109.8927329768703</v>
          </cell>
          <cell r="AQ76">
            <v>3903.9553215083201</v>
          </cell>
          <cell r="AR76">
            <v>34273.46793796173</v>
          </cell>
          <cell r="AS76">
            <v>4582.2766102261994</v>
          </cell>
          <cell r="AT76">
            <v>2401.5561108668307</v>
          </cell>
          <cell r="AU76">
            <v>3825.02661337261</v>
          </cell>
          <cell r="AV76">
            <v>3139.6991100834007</v>
          </cell>
          <cell r="AW76">
            <v>2113.3181124124203</v>
          </cell>
          <cell r="AX76">
            <v>2280.4120098017497</v>
          </cell>
          <cell r="AY76">
            <v>1580.0745742684803</v>
          </cell>
          <cell r="AZ76">
            <v>1592.0745010584701</v>
          </cell>
          <cell r="BA76">
            <v>1345.0082833960801</v>
          </cell>
          <cell r="BB76">
            <v>4210.1131364289595</v>
          </cell>
          <cell r="BC76">
            <v>3133.1581218095102</v>
          </cell>
          <cell r="BD76">
            <v>4070.7507542370199</v>
          </cell>
          <cell r="BE76">
            <v>35386.889376695806</v>
          </cell>
          <cell r="BF76">
            <v>4822.78068755406</v>
          </cell>
          <cell r="BG76">
            <v>2352.2149773189999</v>
          </cell>
          <cell r="BH76">
            <v>3883.2253542645603</v>
          </cell>
          <cell r="BI76">
            <v>3265.7527473015507</v>
          </cell>
          <cell r="BJ76">
            <v>2367.5441520779505</v>
          </cell>
          <cell r="BK76">
            <v>2088.1478760058694</v>
          </cell>
          <cell r="BL76">
            <v>1619.9611272124398</v>
          </cell>
          <cell r="BM76">
            <v>1677.1392553159101</v>
          </cell>
          <cell r="BN76">
            <v>1452.5553854761001</v>
          </cell>
          <cell r="BO76">
            <v>4228.3319008683993</v>
          </cell>
          <cell r="BP76">
            <v>3507.1002365884087</v>
          </cell>
          <cell r="BQ76">
            <v>4122.1356767115612</v>
          </cell>
          <cell r="BR76">
            <v>36815.509057963412</v>
          </cell>
          <cell r="BS76">
            <v>4424.0820320150806</v>
          </cell>
          <cell r="BT76">
            <v>3489.2412831671199</v>
          </cell>
          <cell r="BU76">
            <v>4009.7645813238901</v>
          </cell>
          <cell r="BV76">
            <v>2968.9475848717498</v>
          </cell>
          <cell r="BW76">
            <v>2245.1243422013399</v>
          </cell>
          <cell r="BX76">
            <v>2682.0055331780304</v>
          </cell>
          <cell r="BY76">
            <v>1776.7978518378807</v>
          </cell>
          <cell r="BZ76">
            <v>1464.1165247061899</v>
          </cell>
          <cell r="CA76">
            <v>1479.48908365846</v>
          </cell>
          <cell r="CB76">
            <v>4134.4415904953003</v>
          </cell>
          <cell r="CC76">
            <v>3644.6580871500096</v>
          </cell>
          <cell r="CD76">
            <v>4496.8405633583607</v>
          </cell>
          <cell r="CE76">
            <v>36822.933830465496</v>
          </cell>
          <cell r="CF76">
            <v>4714.7328842297702</v>
          </cell>
          <cell r="CG76">
            <v>3227.1490611459594</v>
          </cell>
          <cell r="CH76">
            <v>4084.6813816720201</v>
          </cell>
          <cell r="CI76">
            <v>3099.3288252575212</v>
          </cell>
          <cell r="CJ76">
            <v>2133.2892734488205</v>
          </cell>
          <cell r="CK76">
            <v>2724.78653478674</v>
          </cell>
          <cell r="CL76">
            <v>1672.8922688212699</v>
          </cell>
          <cell r="CM76">
            <v>1593.1905888472102</v>
          </cell>
          <cell r="CN76">
            <v>1521.7171848629903</v>
          </cell>
          <cell r="CO76">
            <v>4391.312528328971</v>
          </cell>
          <cell r="CP76">
            <v>3216.4895741100495</v>
          </cell>
          <cell r="CQ76">
            <v>4443.3637249541789</v>
          </cell>
          <cell r="CR76">
            <v>37643.178526242358</v>
          </cell>
          <cell r="CS76">
            <v>5065.0938911468011</v>
          </cell>
          <cell r="CT76">
            <v>2832.8349129715102</v>
          </cell>
          <cell r="CU76">
            <v>4222.2435320107897</v>
          </cell>
          <cell r="CV76">
            <v>3194.5483819951905</v>
          </cell>
          <cell r="CW76">
            <v>2189.1886466242609</v>
          </cell>
          <cell r="CX76">
            <v>2838.8347894120702</v>
          </cell>
          <cell r="CY76">
            <v>1782.6742506924695</v>
          </cell>
          <cell r="CZ76">
            <v>1696.3150206204798</v>
          </cell>
          <cell r="DA76">
            <v>1443.5386590674</v>
          </cell>
          <cell r="DB76">
            <v>4528.9131440446699</v>
          </cell>
          <cell r="DC76">
            <v>3314.5979647054296</v>
          </cell>
          <cell r="DD76">
            <v>4534.3953329512897</v>
          </cell>
          <cell r="DE76">
            <v>38634.914757736849</v>
          </cell>
          <cell r="DF76">
            <v>5320.8658061163105</v>
          </cell>
          <cell r="DG76">
            <v>2677.9281155560502</v>
          </cell>
          <cell r="DH76">
            <v>4373.2644142223489</v>
          </cell>
          <cell r="DI76">
            <v>3460.7259668938304</v>
          </cell>
          <cell r="DJ76">
            <v>2151.2132566913697</v>
          </cell>
          <cell r="DK76">
            <v>2833.4185056864599</v>
          </cell>
          <cell r="DL76">
            <v>1823.5722701759303</v>
          </cell>
          <cell r="DM76">
            <v>1732.9024287300699</v>
          </cell>
          <cell r="DN76">
            <v>1495.60978074434</v>
          </cell>
          <cell r="DO76">
            <v>4797.8273090359398</v>
          </cell>
          <cell r="DP76">
            <v>3499.0837931144697</v>
          </cell>
          <cell r="DQ76">
            <v>4468.5031107697296</v>
          </cell>
          <cell r="DR76">
            <v>-798.62060534677005</v>
          </cell>
          <cell r="DS76">
            <v>-107.95248495850001</v>
          </cell>
          <cell r="DT76">
            <v>-56.57754255970999</v>
          </cell>
          <cell r="DU76">
            <v>-82.887943215709996</v>
          </cell>
          <cell r="DV76">
            <v>-73.840227592839994</v>
          </cell>
          <cell r="DW76">
            <v>-49.065489966869997</v>
          </cell>
          <cell r="DX76">
            <v>-52.979024283000001</v>
          </cell>
          <cell r="DY76">
            <v>-37.224504590400002</v>
          </cell>
          <cell r="DZ76">
            <v>-37.507207278760006</v>
          </cell>
          <cell r="EA76">
            <v>-31.686648108120004</v>
          </cell>
          <cell r="EB76">
            <v>-99.184796923779984</v>
          </cell>
          <cell r="EC76">
            <v>-73.813135650159992</v>
          </cell>
          <cell r="ED76">
            <v>-95.901600218919995</v>
          </cell>
          <cell r="EE76">
            <v>-801.25720806603999</v>
          </cell>
          <cell r="EF76">
            <v>-110.16527328172999</v>
          </cell>
          <cell r="EG76">
            <v>-58.981324530629998</v>
          </cell>
          <cell r="EH76">
            <v>-79.719474653239985</v>
          </cell>
          <cell r="EI76">
            <v>-73.067810330020009</v>
          </cell>
          <cell r="EJ76">
            <v>-54.322475903000011</v>
          </cell>
          <cell r="EK76">
            <v>-46.980144629880009</v>
          </cell>
          <cell r="EL76">
            <v>-37.002340220000008</v>
          </cell>
          <cell r="EM76">
            <v>-37.746279208040008</v>
          </cell>
          <cell r="EN76">
            <v>-36.452718366440003</v>
          </cell>
          <cell r="EO76">
            <v>-93.113761370439988</v>
          </cell>
          <cell r="EP76">
            <v>-84.862352524849996</v>
          </cell>
          <cell r="EQ76">
            <v>-88.84325304777002</v>
          </cell>
          <cell r="ER76">
            <v>-810.69006705326001</v>
          </cell>
          <cell r="ES76">
            <v>-104.54367964866</v>
          </cell>
          <cell r="ET76">
            <v>-71.381755944689999</v>
          </cell>
          <cell r="EU76">
            <v>-84.429369228580001</v>
          </cell>
          <cell r="EV76">
            <v>-68.381233779269991</v>
          </cell>
          <cell r="EW76">
            <v>-47.173065196160003</v>
          </cell>
          <cell r="EX76">
            <v>-59.409515968130002</v>
          </cell>
          <cell r="EY76">
            <v>-38.735096790720007</v>
          </cell>
          <cell r="EZ76">
            <v>-32.76617672583</v>
          </cell>
          <cell r="FA76">
            <v>-35.163660705430004</v>
          </cell>
          <cell r="FB76">
            <v>-94.196576689359986</v>
          </cell>
          <cell r="FC76">
            <v>-75.026697703740012</v>
          </cell>
          <cell r="FD76">
            <v>-99.483238672690007</v>
          </cell>
          <cell r="FE76">
            <v>-810.32071398591995</v>
          </cell>
          <cell r="FF76">
            <v>-108.66590064795</v>
          </cell>
          <cell r="FG76">
            <v>-65.845074038239986</v>
          </cell>
          <cell r="FH76">
            <v>-85.828884542129984</v>
          </cell>
          <cell r="FI76">
            <v>-68.604470685849989</v>
          </cell>
          <cell r="FJ76">
            <v>-47.303191056129997</v>
          </cell>
          <cell r="FK76">
            <v>-60.418950044120002</v>
          </cell>
          <cell r="FL76">
            <v>-37.094426711480004</v>
          </cell>
          <cell r="FM76">
            <v>-35.327135307459997</v>
          </cell>
          <cell r="FN76">
            <v>-33.742296286229994</v>
          </cell>
          <cell r="FO76">
            <v>-97.372212057719977</v>
          </cell>
          <cell r="FP76">
            <v>-71.321889041429984</v>
          </cell>
          <cell r="FQ76">
            <v>-98.796283567179998</v>
          </cell>
          <cell r="FR76">
            <v>-807.02438067856997</v>
          </cell>
          <cell r="FS76">
            <v>-109.09394750262999</v>
          </cell>
          <cell r="FT76">
            <v>-61.014691913139984</v>
          </cell>
          <cell r="FU76">
            <v>-87.191381309719986</v>
          </cell>
          <cell r="FV76">
            <v>-68.805416240989985</v>
          </cell>
          <cell r="FW76">
            <v>-47.151590162149994</v>
          </cell>
          <cell r="FX76">
            <v>-61.143919568000001</v>
          </cell>
          <cell r="FY76">
            <v>-38.395926176040007</v>
          </cell>
          <cell r="FZ76">
            <v>-36.535887741580005</v>
          </cell>
          <cell r="GA76">
            <v>-31.091492887330002</v>
          </cell>
          <cell r="GB76">
            <v>-97.545479589999985</v>
          </cell>
          <cell r="GC76">
            <v>-71.391090496049998</v>
          </cell>
          <cell r="GD76">
            <v>-97.663557090939989</v>
          </cell>
          <cell r="GE76">
            <v>-804.4429211024601</v>
          </cell>
          <cell r="GF76">
            <v>-111.41013944529001</v>
          </cell>
          <cell r="GG76">
            <v>-58.045767821559991</v>
          </cell>
          <cell r="GH76">
            <v>-85.657091842969976</v>
          </cell>
          <cell r="GI76">
            <v>-73.914433956549999</v>
          </cell>
          <cell r="GJ76">
            <v>-49.787029712169996</v>
          </cell>
          <cell r="GK76">
            <v>-53.723544894219998</v>
          </cell>
          <cell r="GL76">
            <v>-37.224504590400002</v>
          </cell>
          <cell r="GM76">
            <v>-37.507207278760006</v>
          </cell>
          <cell r="GN76">
            <v>-31.686648108120004</v>
          </cell>
          <cell r="GO76">
            <v>-99.184796923779984</v>
          </cell>
          <cell r="GP76">
            <v>-73.813135650159992</v>
          </cell>
          <cell r="GQ76">
            <v>-92.488620878479992</v>
          </cell>
          <cell r="GR76">
            <v>-804.02095124234995</v>
          </cell>
          <cell r="GS76">
            <v>-110.16527328172999</v>
          </cell>
          <cell r="GT76">
            <v>-53.730912223009994</v>
          </cell>
          <cell r="GU76">
            <v>-84.392591328979989</v>
          </cell>
          <cell r="GV76">
            <v>-74.598570240929988</v>
          </cell>
          <cell r="GW76">
            <v>-54.081071775310001</v>
          </cell>
          <cell r="GX76">
            <v>-47.698909885410004</v>
          </cell>
          <cell r="GY76">
            <v>-37.004266178949997</v>
          </cell>
          <cell r="GZ76">
            <v>-38.310368304800001</v>
          </cell>
          <cell r="HA76">
            <v>-33.180269094690004</v>
          </cell>
          <cell r="HB76">
            <v>-96.58646527034999</v>
          </cell>
          <cell r="HC76">
            <v>-80.111595575379994</v>
          </cell>
          <cell r="HD76">
            <v>-94.160658082810002</v>
          </cell>
          <cell r="HE76">
            <v>-812.86702286262994</v>
          </cell>
          <cell r="HF76">
            <v>-98.098841405719995</v>
          </cell>
          <cell r="HG76">
            <v>-77.369841876080002</v>
          </cell>
          <cell r="HH76">
            <v>-85.557548748289989</v>
          </cell>
          <cell r="HI76">
            <v>-65.713422061309998</v>
          </cell>
          <cell r="HJ76">
            <v>-49.783004742659998</v>
          </cell>
          <cell r="HK76">
            <v>-59.470333855569997</v>
          </cell>
          <cell r="HL76">
            <v>-39.398412917320009</v>
          </cell>
          <cell r="HM76">
            <v>-32.465070429809998</v>
          </cell>
          <cell r="HN76">
            <v>-32.805938933539998</v>
          </cell>
          <cell r="HO76">
            <v>-91.67640359109997</v>
          </cell>
          <cell r="HP76">
            <v>-80.816027614789988</v>
          </cell>
          <cell r="HQ76">
            <v>-99.712176686440003</v>
          </cell>
          <cell r="HR76">
            <v>-814.82748409095007</v>
          </cell>
          <cell r="HS76">
            <v>-104.54367964866</v>
          </cell>
          <cell r="HT76">
            <v>-71.381755944689999</v>
          </cell>
          <cell r="HU76">
            <v>-88.44727029373</v>
          </cell>
          <cell r="HV76">
            <v>-68.500749751809991</v>
          </cell>
          <cell r="HW76">
            <v>-47.173065196160003</v>
          </cell>
          <cell r="HX76">
            <v>-59.409515968130002</v>
          </cell>
          <cell r="HY76">
            <v>-38.735096790720007</v>
          </cell>
          <cell r="HZ76">
            <v>-32.76617672583</v>
          </cell>
          <cell r="IA76">
            <v>-35.163660705430004</v>
          </cell>
          <cell r="IB76">
            <v>-94.196576689359986</v>
          </cell>
          <cell r="IC76">
            <v>-75.026697703740012</v>
          </cell>
          <cell r="ID76">
            <v>-99.483238672690007</v>
          </cell>
          <cell r="IE76">
            <v>-812.91327737516986</v>
          </cell>
          <cell r="IF76">
            <v>-108.66590064795</v>
          </cell>
          <cell r="IG76">
            <v>-65.893606860199981</v>
          </cell>
          <cell r="IH76">
            <v>-88.669217543709991</v>
          </cell>
          <cell r="II76">
            <v>-68.805416240989985</v>
          </cell>
          <cell r="IJ76">
            <v>-47.151590162149994</v>
          </cell>
          <cell r="IK76">
            <v>-61.143919568000001</v>
          </cell>
          <cell r="IL76">
            <v>-38.395926176040007</v>
          </cell>
          <cell r="IM76">
            <v>-36.535887741580005</v>
          </cell>
          <cell r="IN76">
            <v>-31.091492887330002</v>
          </cell>
          <cell r="IO76">
            <v>-97.545479589999985</v>
          </cell>
          <cell r="IP76">
            <v>-71.391090496049998</v>
          </cell>
          <cell r="IQ76">
            <v>-97.623749461169993</v>
          </cell>
          <cell r="IR76">
            <v>-808.60019895138987</v>
          </cell>
          <cell r="IS76">
            <v>-111.41013944529001</v>
          </cell>
          <cell r="IT76">
            <v>-56.07139056874999</v>
          </cell>
          <cell r="IU76">
            <v>-91.21784399549</v>
          </cell>
          <cell r="IV76">
            <v>-72.461884325369994</v>
          </cell>
          <cell r="IW76">
            <v>-45.042851603029995</v>
          </cell>
          <cell r="IX76">
            <v>-59.32710245434</v>
          </cell>
          <cell r="IY76">
            <v>-38.182590636869996</v>
          </cell>
          <cell r="IZ76">
            <v>-36.284113951530003</v>
          </cell>
          <cell r="JA76">
            <v>-31.315597930860001</v>
          </cell>
          <cell r="JB76">
            <v>-100.45857742165998</v>
          </cell>
          <cell r="JC76">
            <v>-73.265033835929984</v>
          </cell>
          <cell r="JD76">
            <v>-93.563072782269984</v>
          </cell>
          <cell r="JE76">
            <v>0</v>
          </cell>
          <cell r="JF76">
            <v>0</v>
          </cell>
          <cell r="JG76">
            <v>0</v>
          </cell>
          <cell r="JH76">
            <v>0</v>
          </cell>
          <cell r="JI76">
            <v>0</v>
          </cell>
          <cell r="JJ76">
            <v>0</v>
          </cell>
          <cell r="JK76">
            <v>0</v>
          </cell>
          <cell r="JL76">
            <v>0</v>
          </cell>
          <cell r="JM76">
            <v>0</v>
          </cell>
          <cell r="JN76">
            <v>0</v>
          </cell>
          <cell r="JO76">
            <v>0</v>
          </cell>
          <cell r="JP76">
            <v>0</v>
          </cell>
          <cell r="JQ76">
            <v>0</v>
          </cell>
        </row>
        <row r="77">
          <cell r="F77">
            <v>3114.8491890286596</v>
          </cell>
          <cell r="G77">
            <v>2023.9026335984599</v>
          </cell>
          <cell r="H77">
            <v>1996.3571838226594</v>
          </cell>
          <cell r="I77">
            <v>2116.1437000335495</v>
          </cell>
          <cell r="J77">
            <v>1816.3498409407396</v>
          </cell>
          <cell r="K77">
            <v>1876.5348219524806</v>
          </cell>
          <cell r="L77">
            <v>1463.0648981071602</v>
          </cell>
          <cell r="M77">
            <v>1431.35452221486</v>
          </cell>
          <cell r="N77">
            <v>1304.75936930787</v>
          </cell>
          <cell r="O77">
            <v>2995.697820778501</v>
          </cell>
          <cell r="P77">
            <v>2001.4693586549904</v>
          </cell>
          <cell r="Q77">
            <v>3609.7922828507803</v>
          </cell>
          <cell r="R77">
            <v>26446.964174713612</v>
          </cell>
          <cell r="S77">
            <v>3155.2492166093498</v>
          </cell>
          <cell r="T77">
            <v>2054.7922538095104</v>
          </cell>
          <cell r="U77">
            <v>2043.0446397733797</v>
          </cell>
          <cell r="V77">
            <v>2209.7217730734606</v>
          </cell>
          <cell r="W77">
            <v>1911.4608829962697</v>
          </cell>
          <cell r="X77">
            <v>1912.9579437217401</v>
          </cell>
          <cell r="Y77">
            <v>1432.2251654779602</v>
          </cell>
          <cell r="Z77">
            <v>1525.0934183238103</v>
          </cell>
          <cell r="AA77">
            <v>1376.14270458327</v>
          </cell>
          <cell r="AB77">
            <v>3035.4432895322607</v>
          </cell>
          <cell r="AC77">
            <v>2078.12572233328</v>
          </cell>
          <cell r="AD77">
            <v>3712.7071644793195</v>
          </cell>
          <cell r="AE77">
            <v>27276.534294909779</v>
          </cell>
          <cell r="AF77">
            <v>3292.2202295211905</v>
          </cell>
          <cell r="AG77">
            <v>2055.0250851926303</v>
          </cell>
          <cell r="AH77">
            <v>2068.6758568414298</v>
          </cell>
          <cell r="AI77">
            <v>2446.44088178522</v>
          </cell>
          <cell r="AJ77">
            <v>1923.3603126353498</v>
          </cell>
          <cell r="AK77">
            <v>1933.5556821583605</v>
          </cell>
          <cell r="AL77">
            <v>1570.6096629176998</v>
          </cell>
          <cell r="AM77">
            <v>1556.7748727672899</v>
          </cell>
          <cell r="AN77">
            <v>1354.2880374545402</v>
          </cell>
          <cell r="AO77">
            <v>3104.1723065238202</v>
          </cell>
          <cell r="AP77">
            <v>2247.40034497037</v>
          </cell>
          <cell r="AQ77">
            <v>3724.0110221418804</v>
          </cell>
          <cell r="AR77">
            <v>27312.451425547584</v>
          </cell>
          <cell r="AS77">
            <v>3171.3349959357201</v>
          </cell>
          <cell r="AT77">
            <v>2017.3828080351798</v>
          </cell>
          <cell r="AU77">
            <v>2026.7366165994199</v>
          </cell>
          <cell r="AV77">
            <v>2447.7852074236498</v>
          </cell>
          <cell r="AW77">
            <v>2052.2875476568797</v>
          </cell>
          <cell r="AX77">
            <v>1809.2864865930303</v>
          </cell>
          <cell r="AY77">
            <v>1551.8912697941303</v>
          </cell>
          <cell r="AZ77">
            <v>1575.3373676030301</v>
          </cell>
          <cell r="BA77">
            <v>1344.8858269585298</v>
          </cell>
          <cell r="BB77">
            <v>3091.1057883529797</v>
          </cell>
          <cell r="BC77">
            <v>2254.8618080209503</v>
          </cell>
          <cell r="BD77">
            <v>3969.5557025740891</v>
          </cell>
          <cell r="BE77">
            <v>24903.077252616062</v>
          </cell>
          <cell r="BF77">
            <v>3256.9194603311298</v>
          </cell>
          <cell r="BG77">
            <v>1978.5327496944599</v>
          </cell>
          <cell r="BH77">
            <v>2031.0601850479504</v>
          </cell>
          <cell r="BI77">
            <v>2530.4304425885507</v>
          </cell>
          <cell r="BJ77">
            <v>2279.1112508666997</v>
          </cell>
          <cell r="BK77">
            <v>1674.0270263478101</v>
          </cell>
          <cell r="BL77">
            <v>1634.90762865694</v>
          </cell>
          <cell r="BM77">
            <v>1623.2850862312903</v>
          </cell>
          <cell r="BN77">
            <v>1481.45353536484</v>
          </cell>
          <cell r="BO77">
            <v>3092.4855861450906</v>
          </cell>
          <cell r="BP77">
            <v>2446.8062004913704</v>
          </cell>
          <cell r="BQ77">
            <v>874.0581008499297</v>
          </cell>
          <cell r="BR77">
            <v>-641.10359749871009</v>
          </cell>
          <cell r="BS77">
            <v>-74.977086912340013</v>
          </cell>
          <cell r="BT77">
            <v>-54.558109336720001</v>
          </cell>
          <cell r="BU77">
            <v>-44.440834417789993</v>
          </cell>
          <cell r="BV77">
            <v>-50.423554821179998</v>
          </cell>
          <cell r="BW77">
            <v>-46.678382404309993</v>
          </cell>
          <cell r="BX77">
            <v>-46.548606868070003</v>
          </cell>
          <cell r="BY77">
            <v>-38.07967034907</v>
          </cell>
          <cell r="BZ77">
            <v>-36.518515861170002</v>
          </cell>
          <cell r="CA77">
            <v>-29.273897084560002</v>
          </cell>
          <cell r="CB77">
            <v>-76.572691086259979</v>
          </cell>
          <cell r="CC77">
            <v>-50.940102989220016</v>
          </cell>
          <cell r="CD77">
            <v>-92.092145368019999</v>
          </cell>
          <cell r="CE77">
            <v>-641.55694718473001</v>
          </cell>
          <cell r="CF77">
            <v>-78.270186083960013</v>
          </cell>
          <cell r="CG77">
            <v>-51.365947629759987</v>
          </cell>
          <cell r="CH77">
            <v>-45.038419568229997</v>
          </cell>
          <cell r="CI77">
            <v>-54.10192042405</v>
          </cell>
          <cell r="CJ77">
            <v>-46.47743782517</v>
          </cell>
          <cell r="CK77">
            <v>-46.848322852810007</v>
          </cell>
          <cell r="CL77">
            <v>-34.82475454886</v>
          </cell>
          <cell r="CM77">
            <v>-37.082859062510003</v>
          </cell>
          <cell r="CN77">
            <v>-33.461101694379998</v>
          </cell>
          <cell r="CO77">
            <v>-73.807226721739994</v>
          </cell>
          <cell r="CP77">
            <v>-50.529916626460007</v>
          </cell>
          <cell r="CQ77">
            <v>-89.748854146799999</v>
          </cell>
          <cell r="CR77">
            <v>-638.15509157750012</v>
          </cell>
          <cell r="CS77">
            <v>-77.560432857859993</v>
          </cell>
          <cell r="CT77">
            <v>-47.126055440769996</v>
          </cell>
          <cell r="CU77">
            <v>-44.937860858399993</v>
          </cell>
          <cell r="CV77">
            <v>-54.843606108240003</v>
          </cell>
          <cell r="CW77">
            <v>-47.017184785870008</v>
          </cell>
          <cell r="CX77">
            <v>-46.613546511550005</v>
          </cell>
          <cell r="CY77">
            <v>-35.882693273740003</v>
          </cell>
          <cell r="CZ77">
            <v>-38.35143867675</v>
          </cell>
          <cell r="DA77">
            <v>-31.615730071609999</v>
          </cell>
          <cell r="DB77">
            <v>-72.716379661990004</v>
          </cell>
          <cell r="DC77">
            <v>-51.377303558560001</v>
          </cell>
          <cell r="DD77">
            <v>-90.112859772159993</v>
          </cell>
          <cell r="DE77">
            <v>-637.22491282233</v>
          </cell>
          <cell r="DF77">
            <v>-76.368711711930004</v>
          </cell>
          <cell r="DG77">
            <v>-45.921828282459991</v>
          </cell>
          <cell r="DH77">
            <v>-44.535379058099998</v>
          </cell>
          <cell r="DI77">
            <v>-57.531429583429997</v>
          </cell>
          <cell r="DJ77">
            <v>-45.311871013990007</v>
          </cell>
          <cell r="DK77">
            <v>-45.211094309330008</v>
          </cell>
          <cell r="DL77">
            <v>-37.001523839240008</v>
          </cell>
          <cell r="DM77">
            <v>-36.675594151110005</v>
          </cell>
          <cell r="DN77">
            <v>-31.905267289619999</v>
          </cell>
          <cell r="DO77">
            <v>-73.130268018080002</v>
          </cell>
          <cell r="DP77">
            <v>-52.945833330879999</v>
          </cell>
          <cell r="DQ77">
            <v>-90.686112234159992</v>
          </cell>
          <cell r="DR77">
            <v>-639.04342039057008</v>
          </cell>
          <cell r="DS77">
            <v>-74.712533216140002</v>
          </cell>
          <cell r="DT77">
            <v>-47.52691855266999</v>
          </cell>
          <cell r="DU77">
            <v>-43.348023445899997</v>
          </cell>
          <cell r="DV77">
            <v>-57.66664002700999</v>
          </cell>
          <cell r="DW77">
            <v>-48.346028868250002</v>
          </cell>
          <cell r="DX77">
            <v>-42.624439518480003</v>
          </cell>
          <cell r="DY77">
            <v>-36.56054254467999</v>
          </cell>
          <cell r="DZ77">
            <v>-37.112902154590003</v>
          </cell>
          <cell r="EA77">
            <v>-31.683763193509996</v>
          </cell>
          <cell r="EB77">
            <v>-72.82243729627001</v>
          </cell>
          <cell r="EC77">
            <v>-53.121615327750007</v>
          </cell>
          <cell r="ED77">
            <v>-93.517576245319987</v>
          </cell>
          <cell r="EE77">
            <v>-637.52492877953</v>
          </cell>
          <cell r="EF77">
            <v>-74.396794224920001</v>
          </cell>
          <cell r="EG77">
            <v>-46.731987588479996</v>
          </cell>
          <cell r="EH77">
            <v>-43.777792373650001</v>
          </cell>
          <cell r="EI77">
            <v>-56.88077797978999</v>
          </cell>
          <cell r="EJ77">
            <v>-52.255180062350007</v>
          </cell>
          <cell r="EK77">
            <v>-36.993728385659992</v>
          </cell>
          <cell r="EL77">
            <v>-37.957627948879988</v>
          </cell>
          <cell r="EM77">
            <v>-35.985144788170004</v>
          </cell>
          <cell r="EN77">
            <v>-37.303405021440007</v>
          </cell>
          <cell r="EO77">
            <v>-66.983411552230024</v>
          </cell>
          <cell r="EP77">
            <v>-60.117840576760003</v>
          </cell>
          <cell r="EQ77">
            <v>-88.141238277199989</v>
          </cell>
          <cell r="ER77">
            <v>-644.01653180413007</v>
          </cell>
          <cell r="ES77">
            <v>-78.270186083960013</v>
          </cell>
          <cell r="ET77">
            <v>-50.856791495909988</v>
          </cell>
          <cell r="EU77">
            <v>-47.126119622210012</v>
          </cell>
          <cell r="EV77">
            <v>-53.174632584279998</v>
          </cell>
          <cell r="EW77">
            <v>-45.64138788639</v>
          </cell>
          <cell r="EX77">
            <v>-47.153721029130004</v>
          </cell>
          <cell r="EY77">
            <v>-36.764014845750005</v>
          </cell>
          <cell r="EZ77">
            <v>-35.967193917590009</v>
          </cell>
          <cell r="FA77">
            <v>-32.786100524600002</v>
          </cell>
          <cell r="FB77">
            <v>-75.276140722829993</v>
          </cell>
          <cell r="FC77">
            <v>-50.293086321790014</v>
          </cell>
          <cell r="FD77">
            <v>-90.707156769689988</v>
          </cell>
          <cell r="FE77">
            <v>-641.47811306473989</v>
          </cell>
          <cell r="FF77">
            <v>-76.720324539380002</v>
          </cell>
          <cell r="FG77">
            <v>-49.96256008668999</v>
          </cell>
          <cell r="FH77">
            <v>-46.527099907290001</v>
          </cell>
          <cell r="FI77">
            <v>-54.10192042405</v>
          </cell>
          <cell r="FJ77">
            <v>-46.47743782517</v>
          </cell>
          <cell r="FK77">
            <v>-47.707919377480003</v>
          </cell>
          <cell r="FL77">
            <v>-34.82475454886</v>
          </cell>
          <cell r="FM77">
            <v>-37.082859062510003</v>
          </cell>
          <cell r="FN77">
            <v>-33.461101694379998</v>
          </cell>
          <cell r="FO77">
            <v>-73.807226721739994</v>
          </cell>
          <cell r="FP77">
            <v>-50.529916626460007</v>
          </cell>
          <cell r="FQ77">
            <v>-90.274992250729994</v>
          </cell>
          <cell r="FR77">
            <v>-639.77949913455996</v>
          </cell>
          <cell r="FS77">
            <v>-77.560432857859993</v>
          </cell>
          <cell r="FT77">
            <v>-47.126055440769996</v>
          </cell>
          <cell r="FU77">
            <v>-46.352293844159995</v>
          </cell>
          <cell r="FV77">
            <v>-54.843606108240003</v>
          </cell>
          <cell r="FW77">
            <v>-47.017184785870008</v>
          </cell>
          <cell r="FX77">
            <v>-46.823521082850014</v>
          </cell>
          <cell r="FY77">
            <v>-35.882693273740003</v>
          </cell>
          <cell r="FZ77">
            <v>-38.35143867675</v>
          </cell>
          <cell r="GA77">
            <v>-31.615730071609999</v>
          </cell>
          <cell r="GB77">
            <v>-72.716379661990004</v>
          </cell>
          <cell r="GC77">
            <v>-51.377303558560001</v>
          </cell>
          <cell r="GD77">
            <v>-90.112859772159993</v>
          </cell>
          <cell r="GE77">
            <v>-571.30489787774991</v>
          </cell>
          <cell r="GF77">
            <v>-76.368711711930004</v>
          </cell>
          <cell r="GG77">
            <v>-47.977832821749992</v>
          </cell>
          <cell r="GH77">
            <v>-45.614452109319998</v>
          </cell>
          <cell r="GI77">
            <v>-57.66664002700999</v>
          </cell>
          <cell r="GJ77">
            <v>-48.34922887994</v>
          </cell>
          <cell r="GK77">
            <v>-42.624439518480003</v>
          </cell>
          <cell r="GL77">
            <v>-36.56054254467999</v>
          </cell>
          <cell r="GM77">
            <v>-37.112902154590003</v>
          </cell>
          <cell r="GN77">
            <v>-31.683763193509996</v>
          </cell>
          <cell r="GO77">
            <v>-72.82243729627001</v>
          </cell>
          <cell r="GP77">
            <v>-53.121615327750007</v>
          </cell>
          <cell r="GQ77">
            <v>-21.402332292520004</v>
          </cell>
          <cell r="GR77">
            <v>0</v>
          </cell>
          <cell r="GS77">
            <v>0</v>
          </cell>
          <cell r="GT77">
            <v>0</v>
          </cell>
          <cell r="GU77">
            <v>0</v>
          </cell>
          <cell r="GV77">
            <v>0</v>
          </cell>
          <cell r="GW77">
            <v>0</v>
          </cell>
          <cell r="GX77">
            <v>0</v>
          </cell>
          <cell r="GY77">
            <v>0</v>
          </cell>
          <cell r="GZ77">
            <v>0</v>
          </cell>
          <cell r="HA77">
            <v>0</v>
          </cell>
          <cell r="HB77">
            <v>0</v>
          </cell>
          <cell r="HC77">
            <v>0</v>
          </cell>
          <cell r="HD77">
            <v>0</v>
          </cell>
          <cell r="HE77">
            <v>0</v>
          </cell>
          <cell r="HF77">
            <v>0</v>
          </cell>
          <cell r="HG77">
            <v>0</v>
          </cell>
          <cell r="HH77">
            <v>0</v>
          </cell>
          <cell r="HI77">
            <v>0</v>
          </cell>
          <cell r="HJ77">
            <v>0</v>
          </cell>
          <cell r="HK77">
            <v>0</v>
          </cell>
          <cell r="HL77">
            <v>0</v>
          </cell>
          <cell r="HM77">
            <v>0</v>
          </cell>
          <cell r="HN77">
            <v>0</v>
          </cell>
          <cell r="HO77">
            <v>0</v>
          </cell>
          <cell r="HP77">
            <v>0</v>
          </cell>
          <cell r="HQ77">
            <v>0</v>
          </cell>
          <cell r="HR77">
            <v>0</v>
          </cell>
          <cell r="HS77">
            <v>0</v>
          </cell>
          <cell r="HT77">
            <v>0</v>
          </cell>
          <cell r="HU77">
            <v>0</v>
          </cell>
          <cell r="HV77">
            <v>0</v>
          </cell>
          <cell r="HW77">
            <v>0</v>
          </cell>
          <cell r="HX77">
            <v>0</v>
          </cell>
          <cell r="HY77">
            <v>0</v>
          </cell>
          <cell r="HZ77">
            <v>0</v>
          </cell>
          <cell r="IA77">
            <v>0</v>
          </cell>
          <cell r="IB77">
            <v>0</v>
          </cell>
          <cell r="IC77">
            <v>0</v>
          </cell>
          <cell r="ID77">
            <v>0</v>
          </cell>
          <cell r="IE77">
            <v>0</v>
          </cell>
          <cell r="IF77">
            <v>0</v>
          </cell>
          <cell r="IG77">
            <v>0</v>
          </cell>
          <cell r="IH77">
            <v>0</v>
          </cell>
          <cell r="II77">
            <v>0</v>
          </cell>
          <cell r="IJ77">
            <v>0</v>
          </cell>
          <cell r="IK77">
            <v>0</v>
          </cell>
          <cell r="IL77">
            <v>0</v>
          </cell>
          <cell r="IM77">
            <v>0</v>
          </cell>
          <cell r="IN77">
            <v>0</v>
          </cell>
          <cell r="IO77">
            <v>0</v>
          </cell>
          <cell r="IP77">
            <v>0</v>
          </cell>
          <cell r="IQ77">
            <v>0</v>
          </cell>
          <cell r="IR77">
            <v>0</v>
          </cell>
          <cell r="IS77">
            <v>0</v>
          </cell>
          <cell r="IT77">
            <v>0</v>
          </cell>
          <cell r="IU77">
            <v>0</v>
          </cell>
          <cell r="IV77">
            <v>0</v>
          </cell>
          <cell r="IW77">
            <v>0</v>
          </cell>
          <cell r="IX77">
            <v>0</v>
          </cell>
          <cell r="IY77">
            <v>0</v>
          </cell>
          <cell r="IZ77">
            <v>0</v>
          </cell>
          <cell r="JA77">
            <v>0</v>
          </cell>
          <cell r="JB77">
            <v>0</v>
          </cell>
          <cell r="JC77">
            <v>0</v>
          </cell>
          <cell r="JD77">
            <v>0</v>
          </cell>
          <cell r="JE77">
            <v>0</v>
          </cell>
          <cell r="JF77">
            <v>0</v>
          </cell>
          <cell r="JG77">
            <v>0</v>
          </cell>
          <cell r="JH77">
            <v>0</v>
          </cell>
          <cell r="JI77">
            <v>0</v>
          </cell>
          <cell r="JJ77">
            <v>0</v>
          </cell>
          <cell r="JK77">
            <v>0</v>
          </cell>
          <cell r="JL77">
            <v>0</v>
          </cell>
          <cell r="JM77">
            <v>0</v>
          </cell>
          <cell r="JN77">
            <v>0</v>
          </cell>
          <cell r="JO77">
            <v>0</v>
          </cell>
          <cell r="JP77">
            <v>0</v>
          </cell>
          <cell r="JQ77">
            <v>0</v>
          </cell>
        </row>
        <row r="78">
          <cell r="F78">
            <v>2082.2938660858604</v>
          </cell>
          <cell r="G78">
            <v>1352.9900755199399</v>
          </cell>
          <cell r="H78">
            <v>1334.5757903889698</v>
          </cell>
          <cell r="I78">
            <v>1414.6537372842301</v>
          </cell>
          <cell r="J78">
            <v>1214.2398886529802</v>
          </cell>
          <cell r="K78">
            <v>1254.4738804727499</v>
          </cell>
          <cell r="L78">
            <v>978.06695545475998</v>
          </cell>
          <cell r="M78">
            <v>956.8683942389298</v>
          </cell>
          <cell r="N78">
            <v>872.23883615212992</v>
          </cell>
          <cell r="O78">
            <v>2002.6405191061704</v>
          </cell>
          <cell r="P78">
            <v>1337.99330746593</v>
          </cell>
          <cell r="Q78">
            <v>2413.1660546840999</v>
          </cell>
          <cell r="R78">
            <v>17685.615242604861</v>
          </cell>
          <cell r="S78">
            <v>2109.3015073923398</v>
          </cell>
          <cell r="T78">
            <v>1373.6399570351402</v>
          </cell>
          <cell r="U78">
            <v>1365.7866122456901</v>
          </cell>
          <cell r="V78">
            <v>1480.0948249007604</v>
          </cell>
          <cell r="W78">
            <v>1277.8221449518301</v>
          </cell>
          <cell r="X78">
            <v>1281.6131045620602</v>
          </cell>
          <cell r="Y78">
            <v>957.45042406323</v>
          </cell>
          <cell r="Z78">
            <v>1019.5333634030401</v>
          </cell>
          <cell r="AA78">
            <v>919.95898957348004</v>
          </cell>
          <cell r="AB78">
            <v>2029.21058422594</v>
          </cell>
          <cell r="AC78">
            <v>1389.2385094635199</v>
          </cell>
          <cell r="AD78">
            <v>2481.9652207878303</v>
          </cell>
          <cell r="AE78">
            <v>18234.513648502783</v>
          </cell>
          <cell r="AF78">
            <v>2200.8673851312501</v>
          </cell>
          <cell r="AG78">
            <v>1373.7956060991501</v>
          </cell>
          <cell r="AH78">
            <v>1382.9212222515405</v>
          </cell>
          <cell r="AI78">
            <v>1635.4592253859998</v>
          </cell>
          <cell r="AJ78">
            <v>1285.7769793094196</v>
          </cell>
          <cell r="AK78">
            <v>1292.5926400787605</v>
          </cell>
          <cell r="AL78">
            <v>1049.9612240066601</v>
          </cell>
          <cell r="AM78">
            <v>1040.7125904708</v>
          </cell>
          <cell r="AN78">
            <v>905.34902403556021</v>
          </cell>
          <cell r="AO78">
            <v>2075.1563112318099</v>
          </cell>
          <cell r="AP78">
            <v>1502.3995285082599</v>
          </cell>
          <cell r="AQ78">
            <v>2489.52191199357</v>
          </cell>
          <cell r="AR78">
            <v>18258.52444847297</v>
          </cell>
          <cell r="AS78">
            <v>2120.05493961</v>
          </cell>
          <cell r="AT78">
            <v>1348.6315361639497</v>
          </cell>
          <cell r="AU78">
            <v>1354.8846087898803</v>
          </cell>
          <cell r="AV78">
            <v>1636.3579144913301</v>
          </cell>
          <cell r="AW78">
            <v>1371.9655471547799</v>
          </cell>
          <cell r="AX78">
            <v>1209.5179973061802</v>
          </cell>
          <cell r="AY78">
            <v>1037.4478749426198</v>
          </cell>
          <cell r="AZ78">
            <v>1053.1217206694303</v>
          </cell>
          <cell r="BA78">
            <v>899.06359445123007</v>
          </cell>
          <cell r="BB78">
            <v>2066.4212717525202</v>
          </cell>
          <cell r="BC78">
            <v>1507.3875577191195</v>
          </cell>
          <cell r="BD78">
            <v>2653.6698854219294</v>
          </cell>
          <cell r="BE78">
            <v>17295.859296768322</v>
          </cell>
          <cell r="BF78">
            <v>2177.2686261892604</v>
          </cell>
          <cell r="BG78">
            <v>1322.6600578449099</v>
          </cell>
          <cell r="BH78">
            <v>1357.7749381489</v>
          </cell>
          <cell r="BI78">
            <v>1691.6067101156195</v>
          </cell>
          <cell r="BJ78">
            <v>1523.5984440347199</v>
          </cell>
          <cell r="BK78">
            <v>1119.0963019667302</v>
          </cell>
          <cell r="BL78">
            <v>1092.9447688062501</v>
          </cell>
          <cell r="BM78">
            <v>1085.17503507838</v>
          </cell>
          <cell r="BN78">
            <v>990.35986090338986</v>
          </cell>
          <cell r="BO78">
            <v>2067.3436741882501</v>
          </cell>
          <cell r="BP78">
            <v>1635.7034429563298</v>
          </cell>
          <cell r="BQ78">
            <v>1232.3274365355803</v>
          </cell>
          <cell r="BR78">
            <v>-582.76911622245996</v>
          </cell>
          <cell r="BS78">
            <v>-70.380126811440007</v>
          </cell>
          <cell r="BT78">
            <v>-50.682323295170008</v>
          </cell>
          <cell r="BU78">
            <v>-40.138175817590003</v>
          </cell>
          <cell r="BV78">
            <v>-41.154384183700003</v>
          </cell>
          <cell r="BW78">
            <v>-38.334490124569996</v>
          </cell>
          <cell r="BX78">
            <v>-39.999788020940002</v>
          </cell>
          <cell r="BY78">
            <v>-35.744947402939999</v>
          </cell>
          <cell r="BZ78">
            <v>-34.279509689139999</v>
          </cell>
          <cell r="CA78">
            <v>-27.479069592129996</v>
          </cell>
          <cell r="CB78">
            <v>-70.313579271079988</v>
          </cell>
          <cell r="CC78">
            <v>-47.816887209329991</v>
          </cell>
          <cell r="CD78">
            <v>-86.445834804430007</v>
          </cell>
          <cell r="CE78">
            <v>-584.79347753794002</v>
          </cell>
          <cell r="CF78">
            <v>-73.471321026170017</v>
          </cell>
          <cell r="CG78">
            <v>-47.329561945240009</v>
          </cell>
          <cell r="CH78">
            <v>-40.360620819849991</v>
          </cell>
          <cell r="CI78">
            <v>-44.608180052420018</v>
          </cell>
          <cell r="CJ78">
            <v>-39.141283911610003</v>
          </cell>
          <cell r="CK78">
            <v>-40.886352312609993</v>
          </cell>
          <cell r="CL78">
            <v>-32.689595478589993</v>
          </cell>
          <cell r="CM78">
            <v>-34.809252143960002</v>
          </cell>
          <cell r="CN78">
            <v>-31.409550270429996</v>
          </cell>
          <cell r="CO78">
            <v>-68.409695216900005</v>
          </cell>
          <cell r="CP78">
            <v>-47.431850001070003</v>
          </cell>
          <cell r="CQ78">
            <v>-84.246214359090004</v>
          </cell>
          <cell r="CR78">
            <v>-590.23393796019013</v>
          </cell>
          <cell r="CS78">
            <v>-72.805083858080025</v>
          </cell>
          <cell r="CT78">
            <v>-43.501849422810004</v>
          </cell>
          <cell r="CU78">
            <v>-40.484219400949996</v>
          </cell>
          <cell r="CV78">
            <v>-50.365489541710012</v>
          </cell>
          <cell r="CW78">
            <v>-42.419803636029997</v>
          </cell>
          <cell r="CX78">
            <v>-40.224235763209997</v>
          </cell>
          <cell r="CY78">
            <v>-33.682670358959996</v>
          </cell>
          <cell r="CZ78">
            <v>-36.000053197950002</v>
          </cell>
          <cell r="DA78">
            <v>-29.677321209879995</v>
          </cell>
          <cell r="DB78">
            <v>-68.258026987139999</v>
          </cell>
          <cell r="DC78">
            <v>-48.227282341739993</v>
          </cell>
          <cell r="DD78">
            <v>-84.587902241730006</v>
          </cell>
          <cell r="DE78">
            <v>-584.01775009917003</v>
          </cell>
          <cell r="DF78">
            <v>-71.686428961920029</v>
          </cell>
          <cell r="DG78">
            <v>-42.90438915007001</v>
          </cell>
          <cell r="DH78">
            <v>-40.073823894329998</v>
          </cell>
          <cell r="DI78">
            <v>-47.93931353438002</v>
          </cell>
          <cell r="DJ78">
            <v>-39.840735530270003</v>
          </cell>
          <cell r="DK78">
            <v>-38.991901514019993</v>
          </cell>
          <cell r="DL78">
            <v>-34.732903707879998</v>
          </cell>
          <cell r="DM78">
            <v>-34.42695726841</v>
          </cell>
          <cell r="DN78">
            <v>-29.949106457329993</v>
          </cell>
          <cell r="DO78">
            <v>-68.646539213840001</v>
          </cell>
          <cell r="DP78">
            <v>-49.699643149949999</v>
          </cell>
          <cell r="DQ78">
            <v>-85.126007716770005</v>
          </cell>
          <cell r="DR78">
            <v>-583.96348249099015</v>
          </cell>
          <cell r="DS78">
            <v>-70.131793307800024</v>
          </cell>
          <cell r="DT78">
            <v>-44.612970341260002</v>
          </cell>
          <cell r="DU78">
            <v>-39.146367420840001</v>
          </cell>
          <cell r="DV78">
            <v>-46.658034509140009</v>
          </cell>
          <cell r="DW78">
            <v>-40.541567815390003</v>
          </cell>
          <cell r="DX78">
            <v>-38.32864092741</v>
          </cell>
          <cell r="DY78">
            <v>-34.318959652289998</v>
          </cell>
          <cell r="DZ78">
            <v>-34.837453248019997</v>
          </cell>
          <cell r="EA78">
            <v>-29.741183116809996</v>
          </cell>
          <cell r="EB78">
            <v>-67.997994138630006</v>
          </cell>
          <cell r="EC78">
            <v>-49.864647683210009</v>
          </cell>
          <cell r="ED78">
            <v>-87.783870330189998</v>
          </cell>
          <cell r="EE78">
            <v>-584.74502447800012</v>
          </cell>
          <cell r="EF78">
            <v>-69.835412758010008</v>
          </cell>
          <cell r="EG78">
            <v>-43.777626633560004</v>
          </cell>
          <cell r="EH78">
            <v>-38.905826501930001</v>
          </cell>
          <cell r="EI78">
            <v>-48.222389911519997</v>
          </cell>
          <cell r="EJ78">
            <v>-42.807034891400001</v>
          </cell>
          <cell r="EK78">
            <v>-34.725586205479999</v>
          </cell>
          <cell r="EL78">
            <v>-35.630387609329993</v>
          </cell>
          <cell r="EM78">
            <v>-33.778840414029993</v>
          </cell>
          <cell r="EN78">
            <v>-35.016276092159998</v>
          </cell>
          <cell r="EO78">
            <v>-62.876555937969997</v>
          </cell>
          <cell r="EP78">
            <v>-56.431923640499996</v>
          </cell>
          <cell r="EQ78">
            <v>-82.737163882110011</v>
          </cell>
          <cell r="ER78">
            <v>-596.41799493922008</v>
          </cell>
          <cell r="ES78">
            <v>-73.471321026170017</v>
          </cell>
          <cell r="ET78">
            <v>-47.738683671340013</v>
          </cell>
          <cell r="EU78">
            <v>-42.237352013680002</v>
          </cell>
          <cell r="EV78">
            <v>-48.111501215460017</v>
          </cell>
          <cell r="EW78">
            <v>-41.649625658419993</v>
          </cell>
          <cell r="EX78">
            <v>-41.145482724349996</v>
          </cell>
          <cell r="EY78">
            <v>-34.509956754770002</v>
          </cell>
          <cell r="EZ78">
            <v>-33.761990138819996</v>
          </cell>
          <cell r="FA78">
            <v>-30.775934456809996</v>
          </cell>
          <cell r="FB78">
            <v>-70.660845174500011</v>
          </cell>
          <cell r="FC78">
            <v>-47.209540125330001</v>
          </cell>
          <cell r="FD78">
            <v>-85.145761979569997</v>
          </cell>
          <cell r="FE78">
            <v>-592.97412047794001</v>
          </cell>
          <cell r="FF78">
            <v>-72.016483868060007</v>
          </cell>
          <cell r="FG78">
            <v>-46.899278960229999</v>
          </cell>
          <cell r="FH78">
            <v>-41.161840888900002</v>
          </cell>
          <cell r="FI78">
            <v>-48.754441305680018</v>
          </cell>
          <cell r="FJ78">
            <v>-42.175523771830001</v>
          </cell>
          <cell r="FK78">
            <v>-41.604217117699996</v>
          </cell>
          <cell r="FL78">
            <v>-32.689595478589993</v>
          </cell>
          <cell r="FM78">
            <v>-34.809252143960002</v>
          </cell>
          <cell r="FN78">
            <v>-31.409550270429996</v>
          </cell>
          <cell r="FO78">
            <v>-69.281992541930009</v>
          </cell>
          <cell r="FP78">
            <v>-47.431850001070003</v>
          </cell>
          <cell r="FQ78">
            <v>-84.740094129560006</v>
          </cell>
          <cell r="FR78">
            <v>-595.06538605669016</v>
          </cell>
          <cell r="FS78">
            <v>-72.805083858080025</v>
          </cell>
          <cell r="FT78">
            <v>-44.236684761080006</v>
          </cell>
          <cell r="FU78">
            <v>-41.891178204920003</v>
          </cell>
          <cell r="FV78">
            <v>-50.603655728520017</v>
          </cell>
          <cell r="FW78">
            <v>-44.13448913285</v>
          </cell>
          <cell r="FX78">
            <v>-40.961038033839991</v>
          </cell>
          <cell r="FY78">
            <v>-33.682670358959996</v>
          </cell>
          <cell r="FZ78">
            <v>-36.000053197950002</v>
          </cell>
          <cell r="GA78">
            <v>-29.677321209879995</v>
          </cell>
          <cell r="GB78">
            <v>-68.258026987139999</v>
          </cell>
          <cell r="GC78">
            <v>-48.227282341739993</v>
          </cell>
          <cell r="GD78">
            <v>-84.587902241730006</v>
          </cell>
          <cell r="GE78">
            <v>-553.5447278198501</v>
          </cell>
          <cell r="GF78">
            <v>-71.686428961920029</v>
          </cell>
          <cell r="GG78">
            <v>-45.036238365480003</v>
          </cell>
          <cell r="GH78">
            <v>-40.565665573560004</v>
          </cell>
          <cell r="GI78">
            <v>-52.312594785940021</v>
          </cell>
          <cell r="GJ78">
            <v>-43.890006719740001</v>
          </cell>
          <cell r="GK78">
            <v>-38.712425120809996</v>
          </cell>
          <cell r="GL78">
            <v>-34.318959652289998</v>
          </cell>
          <cell r="GM78">
            <v>-34.837453248019997</v>
          </cell>
          <cell r="GN78">
            <v>-29.741183116809996</v>
          </cell>
          <cell r="GO78">
            <v>-68.357582065330007</v>
          </cell>
          <cell r="GP78">
            <v>-49.864647683210009</v>
          </cell>
          <cell r="GQ78">
            <v>-44.221542526740002</v>
          </cell>
          <cell r="GR78">
            <v>0</v>
          </cell>
          <cell r="GS78">
            <v>0</v>
          </cell>
          <cell r="GT78">
            <v>0</v>
          </cell>
          <cell r="GU78">
            <v>0</v>
          </cell>
          <cell r="GV78">
            <v>0</v>
          </cell>
          <cell r="GW78">
            <v>0</v>
          </cell>
          <cell r="GX78">
            <v>0</v>
          </cell>
          <cell r="GY78">
            <v>0</v>
          </cell>
          <cell r="GZ78">
            <v>0</v>
          </cell>
          <cell r="HA78">
            <v>0</v>
          </cell>
          <cell r="HB78">
            <v>0</v>
          </cell>
          <cell r="HC78">
            <v>0</v>
          </cell>
          <cell r="HD78">
            <v>0</v>
          </cell>
          <cell r="HE78">
            <v>0</v>
          </cell>
          <cell r="HF78">
            <v>0</v>
          </cell>
          <cell r="HG78">
            <v>0</v>
          </cell>
          <cell r="HH78">
            <v>0</v>
          </cell>
          <cell r="HI78">
            <v>0</v>
          </cell>
          <cell r="HJ78">
            <v>0</v>
          </cell>
          <cell r="HK78">
            <v>0</v>
          </cell>
          <cell r="HL78">
            <v>0</v>
          </cell>
          <cell r="HM78">
            <v>0</v>
          </cell>
          <cell r="HN78">
            <v>0</v>
          </cell>
          <cell r="HO78">
            <v>0</v>
          </cell>
          <cell r="HP78">
            <v>0</v>
          </cell>
          <cell r="HQ78">
            <v>0</v>
          </cell>
          <cell r="HR78">
            <v>0</v>
          </cell>
          <cell r="HS78">
            <v>0</v>
          </cell>
          <cell r="HT78">
            <v>0</v>
          </cell>
          <cell r="HU78">
            <v>0</v>
          </cell>
          <cell r="HV78">
            <v>0</v>
          </cell>
          <cell r="HW78">
            <v>0</v>
          </cell>
          <cell r="HX78">
            <v>0</v>
          </cell>
          <cell r="HY78">
            <v>0</v>
          </cell>
          <cell r="HZ78">
            <v>0</v>
          </cell>
          <cell r="IA78">
            <v>0</v>
          </cell>
          <cell r="IB78">
            <v>0</v>
          </cell>
          <cell r="IC78">
            <v>0</v>
          </cell>
          <cell r="ID78">
            <v>0</v>
          </cell>
          <cell r="IE78">
            <v>0</v>
          </cell>
          <cell r="IF78">
            <v>0</v>
          </cell>
          <cell r="IG78">
            <v>0</v>
          </cell>
          <cell r="IH78">
            <v>0</v>
          </cell>
          <cell r="II78">
            <v>0</v>
          </cell>
          <cell r="IJ78">
            <v>0</v>
          </cell>
          <cell r="IK78">
            <v>0</v>
          </cell>
          <cell r="IL78">
            <v>0</v>
          </cell>
          <cell r="IM78">
            <v>0</v>
          </cell>
          <cell r="IN78">
            <v>0</v>
          </cell>
          <cell r="IO78">
            <v>0</v>
          </cell>
          <cell r="IP78">
            <v>0</v>
          </cell>
          <cell r="IQ78">
            <v>0</v>
          </cell>
          <cell r="IR78">
            <v>0</v>
          </cell>
          <cell r="IS78">
            <v>0</v>
          </cell>
          <cell r="IT78">
            <v>0</v>
          </cell>
          <cell r="IU78">
            <v>0</v>
          </cell>
          <cell r="IV78">
            <v>0</v>
          </cell>
          <cell r="IW78">
            <v>0</v>
          </cell>
          <cell r="IX78">
            <v>0</v>
          </cell>
          <cell r="IY78">
            <v>0</v>
          </cell>
          <cell r="IZ78">
            <v>0</v>
          </cell>
          <cell r="JA78">
            <v>0</v>
          </cell>
          <cell r="JB78">
            <v>0</v>
          </cell>
          <cell r="JC78">
            <v>0</v>
          </cell>
          <cell r="JD78">
            <v>0</v>
          </cell>
          <cell r="JE78">
            <v>0</v>
          </cell>
          <cell r="JF78">
            <v>0</v>
          </cell>
          <cell r="JG78">
            <v>0</v>
          </cell>
          <cell r="JH78">
            <v>0</v>
          </cell>
          <cell r="JI78">
            <v>0</v>
          </cell>
          <cell r="JJ78">
            <v>0</v>
          </cell>
          <cell r="JK78">
            <v>0</v>
          </cell>
          <cell r="JL78">
            <v>0</v>
          </cell>
          <cell r="JM78">
            <v>0</v>
          </cell>
          <cell r="JN78">
            <v>0</v>
          </cell>
          <cell r="JO78">
            <v>0</v>
          </cell>
          <cell r="JP78">
            <v>0</v>
          </cell>
          <cell r="JQ78">
            <v>0</v>
          </cell>
        </row>
        <row r="79">
          <cell r="F79">
            <v>5430.2508938068895</v>
          </cell>
          <cell r="G79">
            <v>3537.1385744896606</v>
          </cell>
          <cell r="H79">
            <v>3434.8922961252397</v>
          </cell>
          <cell r="I79">
            <v>3568.9964579509697</v>
          </cell>
          <cell r="J79">
            <v>3094.574256367669</v>
          </cell>
          <cell r="K79">
            <v>3290.8000739193999</v>
          </cell>
          <cell r="L79">
            <v>2571.0027096125905</v>
          </cell>
          <cell r="M79">
            <v>2515.2789597998508</v>
          </cell>
          <cell r="N79">
            <v>2292.8168656242606</v>
          </cell>
          <cell r="O79">
            <v>5263.7598887774202</v>
          </cell>
          <cell r="P79">
            <v>3517.1256934438297</v>
          </cell>
          <cell r="Q79">
            <v>6343.3862382693696</v>
          </cell>
          <cell r="R79">
            <v>46283.706735733693</v>
          </cell>
          <cell r="S79">
            <v>5530.225436434941</v>
          </cell>
          <cell r="T79">
            <v>3577.9047017715311</v>
          </cell>
          <cell r="U79">
            <v>3525.9858122900814</v>
          </cell>
          <cell r="V79">
            <v>3889.1939771392199</v>
          </cell>
          <cell r="W79">
            <v>3325.8810887503</v>
          </cell>
          <cell r="X79">
            <v>3341.6511024791898</v>
          </cell>
          <cell r="Y79">
            <v>2504.6529802403002</v>
          </cell>
          <cell r="Z79">
            <v>2680.0036799431196</v>
          </cell>
          <cell r="AA79">
            <v>2418.25678879628</v>
          </cell>
          <cell r="AB79">
            <v>5313.8837479332287</v>
          </cell>
          <cell r="AC79">
            <v>3651.8317608103398</v>
          </cell>
          <cell r="AD79">
            <v>6524.2356591451589</v>
          </cell>
          <cell r="AE79">
            <v>47927.306405006631</v>
          </cell>
          <cell r="AF79">
            <v>5785.3258195798398</v>
          </cell>
          <cell r="AG79">
            <v>3611.2376622441702</v>
          </cell>
          <cell r="AH79">
            <v>3635.2257785217403</v>
          </cell>
          <cell r="AI79">
            <v>4296.3258606441505</v>
          </cell>
          <cell r="AJ79">
            <v>3379.8668683421292</v>
          </cell>
          <cell r="AK79">
            <v>3396.5008700310905</v>
          </cell>
          <cell r="AL79">
            <v>2759.9880937129601</v>
          </cell>
          <cell r="AM79">
            <v>2735.6766069090204</v>
          </cell>
          <cell r="AN79">
            <v>2379.8521982149896</v>
          </cell>
          <cell r="AO79">
            <v>5453.9137529443105</v>
          </cell>
          <cell r="AP79">
            <v>3949.2932842408013</v>
          </cell>
          <cell r="AQ79">
            <v>6544.0996096214194</v>
          </cell>
          <cell r="AR79">
            <v>47995.401100862044</v>
          </cell>
          <cell r="AS79">
            <v>5572.8976056964893</v>
          </cell>
          <cell r="AT79">
            <v>3545.0899495262211</v>
          </cell>
          <cell r="AU79">
            <v>3561.5271336831888</v>
          </cell>
          <cell r="AV79">
            <v>4301.4239552720892</v>
          </cell>
          <cell r="AW79">
            <v>3606.4270646889104</v>
          </cell>
          <cell r="AX79">
            <v>3179.4081489578598</v>
          </cell>
          <cell r="AY79">
            <v>2727.09478904649</v>
          </cell>
          <cell r="AZ79">
            <v>2768.2959559082806</v>
          </cell>
          <cell r="BA79">
            <v>2363.3299587074798</v>
          </cell>
          <cell r="BB79">
            <v>5431.9130804357101</v>
          </cell>
          <cell r="BC79">
            <v>3962.4051029615603</v>
          </cell>
          <cell r="BD79">
            <v>6975.5883559777685</v>
          </cell>
          <cell r="BE79">
            <v>49295.79705408532</v>
          </cell>
          <cell r="BF79">
            <v>5723.2927728186105</v>
          </cell>
          <cell r="BG79">
            <v>3476.8198369756797</v>
          </cell>
          <cell r="BH79">
            <v>3569.1248186599801</v>
          </cell>
          <cell r="BI79">
            <v>4446.6540977082404</v>
          </cell>
          <cell r="BJ79">
            <v>4005.0179654146305</v>
          </cell>
          <cell r="BK79">
            <v>2941.7205116964597</v>
          </cell>
          <cell r="BL79">
            <v>2872.97709669706</v>
          </cell>
          <cell r="BM79">
            <v>2852.5531304686097</v>
          </cell>
          <cell r="BN79">
            <v>2603.3165435899905</v>
          </cell>
          <cell r="BO79">
            <v>5434.3377602068113</v>
          </cell>
          <cell r="BP79">
            <v>4299.7035739828098</v>
          </cell>
          <cell r="BQ79">
            <v>7070.2789458664411</v>
          </cell>
          <cell r="BR79">
            <v>51306.203719457153</v>
          </cell>
          <cell r="BS79">
            <v>5941.9199849881406</v>
          </cell>
          <cell r="BT79">
            <v>4327.9856376074003</v>
          </cell>
          <cell r="BU79">
            <v>3931.5279978056706</v>
          </cell>
          <cell r="BV79">
            <v>4033.1676190988801</v>
          </cell>
          <cell r="BW79">
            <v>3731.3549299643596</v>
          </cell>
          <cell r="BX79">
            <v>3704.7545581053691</v>
          </cell>
          <cell r="BY79">
            <v>3017.8066871750093</v>
          </cell>
          <cell r="BZ79">
            <v>2894.0854886952302</v>
          </cell>
          <cell r="CA79">
            <v>2319.9508181578494</v>
          </cell>
          <cell r="CB79">
            <v>6068.3713145803686</v>
          </cell>
          <cell r="CC79">
            <v>4036.9935463487509</v>
          </cell>
          <cell r="CD79">
            <v>7298.2851369301206</v>
          </cell>
          <cell r="CE79">
            <v>51278.991812388849</v>
          </cell>
          <cell r="CF79">
            <v>6202.8977246737904</v>
          </cell>
          <cell r="CG79">
            <v>4070.7418190684998</v>
          </cell>
          <cell r="CH79">
            <v>3936.8863134916801</v>
          </cell>
          <cell r="CI79">
            <v>4287.5671553761395</v>
          </cell>
          <cell r="CJ79">
            <v>3683.32832408273</v>
          </cell>
          <cell r="CK79">
            <v>3780.8437587973308</v>
          </cell>
          <cell r="CL79">
            <v>2759.8553365108705</v>
          </cell>
          <cell r="CM79">
            <v>2938.8097002428603</v>
          </cell>
          <cell r="CN79">
            <v>2651.7861008099298</v>
          </cell>
          <cell r="CO79">
            <v>5849.2090232865912</v>
          </cell>
          <cell r="CP79">
            <v>4004.4865171797906</v>
          </cell>
          <cell r="CQ79">
            <v>7112.5800388686412</v>
          </cell>
          <cell r="CR79">
            <v>52428.365797228056</v>
          </cell>
          <cell r="CS79">
            <v>6327.9933078074991</v>
          </cell>
          <cell r="CT79">
            <v>3844.9161829578102</v>
          </cell>
          <cell r="CU79">
            <v>4011.882735173152</v>
          </cell>
          <cell r="CV79">
            <v>4474.5749816131902</v>
          </cell>
          <cell r="CW79">
            <v>3836.0336541963702</v>
          </cell>
          <cell r="CX79">
            <v>3820.2330381934389</v>
          </cell>
          <cell r="CY79">
            <v>2927.5938069927402</v>
          </cell>
          <cell r="CZ79">
            <v>3129.0135749518095</v>
          </cell>
          <cell r="DA79">
            <v>2579.4612142163101</v>
          </cell>
          <cell r="DB79">
            <v>5932.7771508468904</v>
          </cell>
          <cell r="DC79">
            <v>4191.7666149139814</v>
          </cell>
          <cell r="DD79">
            <v>7352.1195353648609</v>
          </cell>
          <cell r="DE79">
            <v>53869.528524450805</v>
          </cell>
          <cell r="DF79">
            <v>6409.3206031741393</v>
          </cell>
          <cell r="DG79">
            <v>3854.0354229923105</v>
          </cell>
          <cell r="DH79">
            <v>4090.1602396303315</v>
          </cell>
          <cell r="DI79">
            <v>4837.0725603006504</v>
          </cell>
          <cell r="DJ79">
            <v>3802.8441484475302</v>
          </cell>
          <cell r="DK79">
            <v>3823.0023065820606</v>
          </cell>
          <cell r="DL79">
            <v>3105.3899401396902</v>
          </cell>
          <cell r="DM79">
            <v>3078.0359646921697</v>
          </cell>
          <cell r="DN79">
            <v>2677.6815060147801</v>
          </cell>
          <cell r="DO79">
            <v>6137.5309733112099</v>
          </cell>
          <cell r="DP79">
            <v>4443.5320802576298</v>
          </cell>
          <cell r="DQ79">
            <v>7610.9227789083006</v>
          </cell>
          <cell r="DR79">
            <v>-1122.0004663883501</v>
          </cell>
          <cell r="DS79">
            <v>-131.29022888135003</v>
          </cell>
          <cell r="DT79">
            <v>-83.5177144476</v>
          </cell>
          <cell r="DU79">
            <v>-76.824866678399999</v>
          </cell>
          <cell r="DV79">
            <v>-100.77174899382999</v>
          </cell>
          <cell r="DW79">
            <v>-84.705063003780012</v>
          </cell>
          <cell r="DX79">
            <v>-74.095857415099999</v>
          </cell>
          <cell r="DY79">
            <v>-64.246810971209996</v>
          </cell>
          <cell r="DZ79">
            <v>-65.217456945690003</v>
          </cell>
          <cell r="EA79">
            <v>-55.676984067280003</v>
          </cell>
          <cell r="EB79">
            <v>-127.96881659283997</v>
          </cell>
          <cell r="EC79">
            <v>-93.349117406480005</v>
          </cell>
          <cell r="ED79">
            <v>-164.33580098478998</v>
          </cell>
          <cell r="EE79">
            <v>-1121.5928370245201</v>
          </cell>
          <cell r="EF79">
            <v>-130.73538965105001</v>
          </cell>
          <cell r="EG79">
            <v>-82.120804669009985</v>
          </cell>
          <cell r="EH79">
            <v>-78.217728716410022</v>
          </cell>
          <cell r="EI79">
            <v>-99.95498798446998</v>
          </cell>
          <cell r="EJ79">
            <v>-91.826555134620008</v>
          </cell>
          <cell r="EK79">
            <v>-65.008036240410007</v>
          </cell>
          <cell r="EL79">
            <v>-66.701869775779997</v>
          </cell>
          <cell r="EM79">
            <v>-63.235680711030014</v>
          </cell>
          <cell r="EN79">
            <v>-65.552222264400001</v>
          </cell>
          <cell r="EO79">
            <v>-117.70806122317998</v>
          </cell>
          <cell r="EP79">
            <v>-105.64338685107001</v>
          </cell>
          <cell r="EQ79">
            <v>-154.88811380308999</v>
          </cell>
          <cell r="ER79">
            <v>-1132.0079146426301</v>
          </cell>
          <cell r="ES79">
            <v>-137.54199199510001</v>
          </cell>
          <cell r="ET79">
            <v>-89.369206319780034</v>
          </cell>
          <cell r="EU79">
            <v>-83.109216405110004</v>
          </cell>
          <cell r="EV79">
            <v>-93.442283137049984</v>
          </cell>
          <cell r="EW79">
            <v>-80.204324550559988</v>
          </cell>
          <cell r="EX79">
            <v>-82.861904957909985</v>
          </cell>
          <cell r="EY79">
            <v>-64.604367111119998</v>
          </cell>
          <cell r="EZ79">
            <v>-63.204136152070014</v>
          </cell>
          <cell r="FA79">
            <v>-57.614090390319994</v>
          </cell>
          <cell r="FB79">
            <v>-132.28064046778999</v>
          </cell>
          <cell r="FC79">
            <v>-88.378623105149998</v>
          </cell>
          <cell r="FD79">
            <v>-159.39713005067</v>
          </cell>
          <cell r="FE79">
            <v>-1128.9862226718599</v>
          </cell>
          <cell r="FF79">
            <v>-134.81846398497001</v>
          </cell>
          <cell r="FG79">
            <v>-87.797798667870026</v>
          </cell>
          <cell r="FH79">
            <v>-83.715294910090009</v>
          </cell>
          <cell r="FI79">
            <v>-94.852060691539975</v>
          </cell>
          <cell r="FJ79">
            <v>-81.673491544279983</v>
          </cell>
          <cell r="FK79">
            <v>-83.835782095639985</v>
          </cell>
          <cell r="FL79">
            <v>-61.196559648579992</v>
          </cell>
          <cell r="FM79">
            <v>-65.16466306672001</v>
          </cell>
          <cell r="FN79">
            <v>-58.800250921370001</v>
          </cell>
          <cell r="FO79">
            <v>-129.69935929435997</v>
          </cell>
          <cell r="FP79">
            <v>-88.794798324579986</v>
          </cell>
          <cell r="FQ79">
            <v>-158.63769952185999</v>
          </cell>
          <cell r="FR79">
            <v>-1125.6805574555501</v>
          </cell>
          <cell r="FS79">
            <v>-136.29476265497001</v>
          </cell>
          <cell r="FT79">
            <v>-82.813288999199997</v>
          </cell>
          <cell r="FU79">
            <v>-83.13138226448001</v>
          </cell>
          <cell r="FV79">
            <v>-96.111396086489989</v>
          </cell>
          <cell r="FW79">
            <v>-82.621973665799999</v>
          </cell>
          <cell r="FX79">
            <v>-82.28165389886</v>
          </cell>
          <cell r="FY79">
            <v>-63.055645552270001</v>
          </cell>
          <cell r="FZ79">
            <v>-67.393902268480005</v>
          </cell>
          <cell r="GA79">
            <v>-55.557431379650005</v>
          </cell>
          <cell r="GB79">
            <v>-127.78244450130997</v>
          </cell>
          <cell r="GC79">
            <v>-90.283887497129996</v>
          </cell>
          <cell r="GD79">
            <v>-158.35278868691</v>
          </cell>
          <cell r="GE79">
            <v>-1124.6545990743602</v>
          </cell>
          <cell r="GF79">
            <v>-134.20058467334002</v>
          </cell>
          <cell r="GG79">
            <v>-84.310093383839998</v>
          </cell>
          <cell r="GH79">
            <v>-80.961110019190002</v>
          </cell>
          <cell r="GI79">
            <v>-100.99547328353999</v>
          </cell>
          <cell r="GJ79">
            <v>-84.962737209250008</v>
          </cell>
          <cell r="GK79">
            <v>-74.902726215040005</v>
          </cell>
          <cell r="GL79">
            <v>-64.246810971209996</v>
          </cell>
          <cell r="GM79">
            <v>-65.217456945690003</v>
          </cell>
          <cell r="GN79">
            <v>-55.676984067280003</v>
          </cell>
          <cell r="GO79">
            <v>-127.96881659283997</v>
          </cell>
          <cell r="GP79">
            <v>-93.349117406480005</v>
          </cell>
          <cell r="GQ79">
            <v>-157.86268830665998</v>
          </cell>
          <cell r="GR79">
            <v>-1122.16404545862</v>
          </cell>
          <cell r="GS79">
            <v>-130.73538965105001</v>
          </cell>
          <cell r="GT79">
            <v>-79.419909862429989</v>
          </cell>
          <cell r="GU79">
            <v>-77.643950219870007</v>
          </cell>
          <cell r="GV79">
            <v>-101.57353103932998</v>
          </cell>
          <cell r="GW79">
            <v>-91.485374774920018</v>
          </cell>
          <cell r="GX79">
            <v>-67.196803065469993</v>
          </cell>
          <cell r="GY79">
            <v>-65.626518702509998</v>
          </cell>
          <cell r="GZ79">
            <v>-65.159980419480007</v>
          </cell>
          <cell r="HA79">
            <v>-59.46674689224001</v>
          </cell>
          <cell r="HB79">
            <v>-124.13488052720997</v>
          </cell>
          <cell r="HC79">
            <v>-98.216786112759991</v>
          </cell>
          <cell r="HD79">
            <v>-161.50417419135002</v>
          </cell>
          <cell r="HE79">
            <v>-1135.6930407858599</v>
          </cell>
          <cell r="HF79">
            <v>-131.75512163535001</v>
          </cell>
          <cell r="HG79">
            <v>-95.968016324640018</v>
          </cell>
          <cell r="HH79">
            <v>-85.21505085826</v>
          </cell>
          <cell r="HI79">
            <v>-89.430771799769985</v>
          </cell>
          <cell r="HJ79">
            <v>-82.738428639899965</v>
          </cell>
          <cell r="HK79">
            <v>-82.148596525279984</v>
          </cell>
          <cell r="HL79">
            <v>-66.916331445940003</v>
          </cell>
          <cell r="HM79">
            <v>-64.172958664760003</v>
          </cell>
          <cell r="HN79">
            <v>-51.442194275039995</v>
          </cell>
          <cell r="HO79">
            <v>-134.55903187874998</v>
          </cell>
          <cell r="HP79">
            <v>-89.51560725893998</v>
          </cell>
          <cell r="HQ79">
            <v>-161.83093147922997</v>
          </cell>
          <cell r="HR79">
            <v>-1136.0808508377099</v>
          </cell>
          <cell r="HS79">
            <v>-137.54199199510001</v>
          </cell>
          <cell r="HT79">
            <v>-89.369206319780034</v>
          </cell>
          <cell r="HU79">
            <v>-87.182152600189994</v>
          </cell>
          <cell r="HV79">
            <v>-93.442283137049984</v>
          </cell>
          <cell r="HW79">
            <v>-80.204324550559988</v>
          </cell>
          <cell r="HX79">
            <v>-82.861904957909985</v>
          </cell>
          <cell r="HY79">
            <v>-64.604367111119998</v>
          </cell>
          <cell r="HZ79">
            <v>-63.204136152070014</v>
          </cell>
          <cell r="IA79">
            <v>-57.614090390319994</v>
          </cell>
          <cell r="IB79">
            <v>-132.28064046778999</v>
          </cell>
          <cell r="IC79">
            <v>-88.378623105149998</v>
          </cell>
          <cell r="ID79">
            <v>-159.39713005067</v>
          </cell>
          <cell r="IE79">
            <v>-1132.0861503295</v>
          </cell>
          <cell r="IF79">
            <v>-134.81846398497001</v>
          </cell>
          <cell r="IG79">
            <v>-89.085641540120022</v>
          </cell>
          <cell r="IH79">
            <v>-85.709139407900011</v>
          </cell>
          <cell r="II79">
            <v>-96.375123271409976</v>
          </cell>
          <cell r="IJ79">
            <v>-82.621973665799999</v>
          </cell>
          <cell r="IK79">
            <v>-82.28165389886</v>
          </cell>
          <cell r="IL79">
            <v>-63.055645552270001</v>
          </cell>
          <cell r="IM79">
            <v>-67.393902268480005</v>
          </cell>
          <cell r="IN79">
            <v>-55.557431379650005</v>
          </cell>
          <cell r="IO79">
            <v>-127.78244450130997</v>
          </cell>
          <cell r="IP79">
            <v>-90.283887497129996</v>
          </cell>
          <cell r="IQ79">
            <v>-157.12084336160001</v>
          </cell>
          <cell r="IR79">
            <v>-1126.98092599239</v>
          </cell>
          <cell r="IS79">
            <v>-134.20058467334002</v>
          </cell>
          <cell r="IT79">
            <v>-80.697134554510001</v>
          </cell>
          <cell r="IU79">
            <v>-84.683193970100007</v>
          </cell>
          <cell r="IV79">
            <v>-101.28030814654998</v>
          </cell>
          <cell r="IW79">
            <v>-79.625273837980018</v>
          </cell>
          <cell r="IX79">
            <v>-80.047352366310008</v>
          </cell>
          <cell r="IY79">
            <v>-65.021734971270007</v>
          </cell>
          <cell r="IZ79">
            <v>-64.448987916510006</v>
          </cell>
          <cell r="JA79">
            <v>-56.066226972370004</v>
          </cell>
          <cell r="JB79">
            <v>-128.50975884421996</v>
          </cell>
          <cell r="JC79">
            <v>-93.040220657709995</v>
          </cell>
          <cell r="JD79">
            <v>-159.36014908151998</v>
          </cell>
          <cell r="JE79">
            <v>0</v>
          </cell>
          <cell r="JF79">
            <v>0</v>
          </cell>
          <cell r="JG79">
            <v>0</v>
          </cell>
          <cell r="JH79">
            <v>0</v>
          </cell>
          <cell r="JI79">
            <v>0</v>
          </cell>
          <cell r="JJ79">
            <v>0</v>
          </cell>
          <cell r="JK79">
            <v>0</v>
          </cell>
          <cell r="JL79">
            <v>0</v>
          </cell>
          <cell r="JM79">
            <v>0</v>
          </cell>
          <cell r="JN79">
            <v>0</v>
          </cell>
          <cell r="JO79">
            <v>0</v>
          </cell>
          <cell r="JP79">
            <v>0</v>
          </cell>
          <cell r="JQ79">
            <v>0</v>
          </cell>
        </row>
        <row r="80">
          <cell r="F80">
            <v>1.5160639700000001E-2</v>
          </cell>
          <cell r="G80">
            <v>8.7762773400000028E-3</v>
          </cell>
          <cell r="H80">
            <v>9.0766986399999968E-3</v>
          </cell>
          <cell r="I80">
            <v>9.0733084599999986E-3</v>
          </cell>
          <cell r="J80">
            <v>6.5302060199999993E-3</v>
          </cell>
          <cell r="K80">
            <v>8.1470805600000022E-3</v>
          </cell>
          <cell r="L80">
            <v>5.8482099199999998E-3</v>
          </cell>
          <cell r="M80">
            <v>5.6926833600000016E-3</v>
          </cell>
          <cell r="N80">
            <v>5.9665603099999997E-3</v>
          </cell>
          <cell r="O80">
            <v>1.3006020430000001E-2</v>
          </cell>
          <cell r="P80">
            <v>1.2567895579999998E-2</v>
          </cell>
          <cell r="Q80">
            <v>1.77099662E-2</v>
          </cell>
          <cell r="R80">
            <v>0.11720969002999998</v>
          </cell>
          <cell r="S80">
            <v>1.5142312519999998E-2</v>
          </cell>
          <cell r="T80">
            <v>8.8204100200000024E-3</v>
          </cell>
          <cell r="U80">
            <v>9.5399234699999995E-3</v>
          </cell>
          <cell r="V80">
            <v>1.0059297550000002E-2</v>
          </cell>
          <cell r="W80">
            <v>6.8707815799999997E-3</v>
          </cell>
          <cell r="X80">
            <v>7.9660141100000009E-3</v>
          </cell>
          <cell r="Y80">
            <v>5.0168751999999997E-3</v>
          </cell>
          <cell r="Z80">
            <v>6.1034404300000017E-3</v>
          </cell>
          <cell r="AA80">
            <v>5.8616747399999995E-3</v>
          </cell>
          <cell r="AB80">
            <v>1.2203400860000003E-2</v>
          </cell>
          <cell r="AC80">
            <v>1.219346376E-2</v>
          </cell>
          <cell r="AD80">
            <v>1.7432095789999998E-2</v>
          </cell>
          <cell r="AE80">
            <v>0.11868016575000001</v>
          </cell>
          <cell r="AF80">
            <v>1.564904617E-2</v>
          </cell>
          <cell r="AG80">
            <v>7.9172084099999995E-3</v>
          </cell>
          <cell r="AH80">
            <v>9.6299627000000013E-3</v>
          </cell>
          <cell r="AI80">
            <v>1.013628972E-2</v>
          </cell>
          <cell r="AJ80">
            <v>7.0867249099999998E-3</v>
          </cell>
          <cell r="AK80">
            <v>7.4151068100000014E-3</v>
          </cell>
          <cell r="AL80">
            <v>5.1658762500000005E-3</v>
          </cell>
          <cell r="AM80">
            <v>6.31105009E-3</v>
          </cell>
          <cell r="AN80">
            <v>5.7720140399999996E-3</v>
          </cell>
          <cell r="AO80">
            <v>1.389980063E-2</v>
          </cell>
          <cell r="AP80">
            <v>1.3427868109999998E-2</v>
          </cell>
          <cell r="AQ80">
            <v>1.6269217909999998E-2</v>
          </cell>
          <cell r="AR80">
            <v>0.11879860899</v>
          </cell>
          <cell r="AS80">
            <v>1.512833787E-2</v>
          </cell>
          <cell r="AT80">
            <v>8.3541374399999993E-3</v>
          </cell>
          <cell r="AU80">
            <v>9.7265464099999983E-3</v>
          </cell>
          <cell r="AV80">
            <v>1.0112457660000001E-2</v>
          </cell>
          <cell r="AW80">
            <v>7.5338542499999994E-3</v>
          </cell>
          <cell r="AX80">
            <v>7.9310616800000022E-3</v>
          </cell>
          <cell r="AY80">
            <v>5.3232942400000009E-3</v>
          </cell>
          <cell r="AZ80">
            <v>6.114256210000002E-3</v>
          </cell>
          <cell r="BA80">
            <v>5.5129370399999997E-3</v>
          </cell>
          <cell r="BB80">
            <v>1.306727372E-2</v>
          </cell>
          <cell r="BC80">
            <v>1.2680124179999998E-2</v>
          </cell>
          <cell r="BD80">
            <v>1.7314328289999993E-2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N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0</v>
          </cell>
          <cell r="EV80">
            <v>0</v>
          </cell>
          <cell r="EW80">
            <v>0</v>
          </cell>
          <cell r="EX80">
            <v>0</v>
          </cell>
          <cell r="EY80">
            <v>0</v>
          </cell>
          <cell r="EZ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  <cell r="FG80">
            <v>0</v>
          </cell>
          <cell r="FH80">
            <v>0</v>
          </cell>
          <cell r="FI80">
            <v>0</v>
          </cell>
          <cell r="FJ80">
            <v>0</v>
          </cell>
          <cell r="FK80">
            <v>0</v>
          </cell>
          <cell r="FL80">
            <v>0</v>
          </cell>
          <cell r="FM80">
            <v>0</v>
          </cell>
          <cell r="FN80">
            <v>0</v>
          </cell>
          <cell r="FO80">
            <v>0</v>
          </cell>
          <cell r="FP80">
            <v>0</v>
          </cell>
          <cell r="FQ80">
            <v>0</v>
          </cell>
          <cell r="FR80">
            <v>0</v>
          </cell>
          <cell r="FS80">
            <v>0</v>
          </cell>
          <cell r="FT80">
            <v>0</v>
          </cell>
          <cell r="FU80">
            <v>0</v>
          </cell>
          <cell r="FV80">
            <v>0</v>
          </cell>
          <cell r="FW80">
            <v>0</v>
          </cell>
          <cell r="FX80">
            <v>0</v>
          </cell>
          <cell r="FY80">
            <v>0</v>
          </cell>
          <cell r="FZ80">
            <v>0</v>
          </cell>
          <cell r="GA80">
            <v>0</v>
          </cell>
          <cell r="GB80">
            <v>0</v>
          </cell>
          <cell r="GC80">
            <v>0</v>
          </cell>
          <cell r="GD80">
            <v>0</v>
          </cell>
          <cell r="GE80">
            <v>0</v>
          </cell>
          <cell r="GF80">
            <v>0</v>
          </cell>
          <cell r="GG80">
            <v>0</v>
          </cell>
          <cell r="GH80">
            <v>0</v>
          </cell>
          <cell r="GI80">
            <v>0</v>
          </cell>
          <cell r="GJ80">
            <v>0</v>
          </cell>
          <cell r="GK80">
            <v>0</v>
          </cell>
          <cell r="GL80">
            <v>0</v>
          </cell>
          <cell r="GM80">
            <v>0</v>
          </cell>
          <cell r="GN80">
            <v>0</v>
          </cell>
          <cell r="GO80">
            <v>0</v>
          </cell>
          <cell r="GP80">
            <v>0</v>
          </cell>
          <cell r="GQ80">
            <v>0</v>
          </cell>
          <cell r="GR80">
            <v>0</v>
          </cell>
          <cell r="GS80">
            <v>0</v>
          </cell>
          <cell r="GT80">
            <v>0</v>
          </cell>
          <cell r="GU80">
            <v>0</v>
          </cell>
          <cell r="GV80">
            <v>0</v>
          </cell>
          <cell r="GW80">
            <v>0</v>
          </cell>
          <cell r="GX80">
            <v>0</v>
          </cell>
          <cell r="GY80">
            <v>0</v>
          </cell>
          <cell r="GZ80">
            <v>0</v>
          </cell>
          <cell r="HA80">
            <v>0</v>
          </cell>
          <cell r="HB80">
            <v>0</v>
          </cell>
          <cell r="HC80">
            <v>0</v>
          </cell>
          <cell r="HD80">
            <v>0</v>
          </cell>
          <cell r="HE80">
            <v>0</v>
          </cell>
          <cell r="HF80">
            <v>0</v>
          </cell>
          <cell r="HG80">
            <v>0</v>
          </cell>
          <cell r="HH80">
            <v>0</v>
          </cell>
          <cell r="HI80">
            <v>0</v>
          </cell>
          <cell r="HJ80">
            <v>0</v>
          </cell>
          <cell r="HK80">
            <v>0</v>
          </cell>
          <cell r="HL80">
            <v>0</v>
          </cell>
          <cell r="HM80">
            <v>0</v>
          </cell>
          <cell r="HN80">
            <v>0</v>
          </cell>
          <cell r="HO80">
            <v>0</v>
          </cell>
          <cell r="HP80">
            <v>0</v>
          </cell>
          <cell r="HQ80">
            <v>0</v>
          </cell>
          <cell r="HR80">
            <v>0</v>
          </cell>
          <cell r="HS80">
            <v>0</v>
          </cell>
          <cell r="HT80">
            <v>0</v>
          </cell>
          <cell r="HU80">
            <v>0</v>
          </cell>
          <cell r="HV80">
            <v>0</v>
          </cell>
          <cell r="HW80">
            <v>0</v>
          </cell>
          <cell r="HX80">
            <v>0</v>
          </cell>
          <cell r="HY80">
            <v>0</v>
          </cell>
          <cell r="HZ80">
            <v>0</v>
          </cell>
          <cell r="IA80">
            <v>0</v>
          </cell>
          <cell r="IB80">
            <v>0</v>
          </cell>
          <cell r="IC80">
            <v>0</v>
          </cell>
          <cell r="ID80">
            <v>0</v>
          </cell>
          <cell r="IE80">
            <v>0</v>
          </cell>
          <cell r="IF80">
            <v>0</v>
          </cell>
          <cell r="IG80">
            <v>0</v>
          </cell>
          <cell r="IH80">
            <v>0</v>
          </cell>
          <cell r="II80">
            <v>0</v>
          </cell>
          <cell r="IJ80">
            <v>0</v>
          </cell>
          <cell r="IK80">
            <v>0</v>
          </cell>
          <cell r="IL80">
            <v>0</v>
          </cell>
          <cell r="IM80">
            <v>0</v>
          </cell>
          <cell r="IN80">
            <v>0</v>
          </cell>
          <cell r="IO80">
            <v>0</v>
          </cell>
          <cell r="IP80">
            <v>0</v>
          </cell>
          <cell r="IQ80">
            <v>0</v>
          </cell>
          <cell r="IR80">
            <v>0</v>
          </cell>
          <cell r="IS80">
            <v>0</v>
          </cell>
          <cell r="IT80">
            <v>0</v>
          </cell>
          <cell r="IU80">
            <v>0</v>
          </cell>
          <cell r="IV80">
            <v>0</v>
          </cell>
          <cell r="IW80">
            <v>0</v>
          </cell>
          <cell r="IX80">
            <v>0</v>
          </cell>
          <cell r="IY80">
            <v>0</v>
          </cell>
          <cell r="IZ80">
            <v>0</v>
          </cell>
          <cell r="JA80">
            <v>0</v>
          </cell>
          <cell r="JB80">
            <v>0</v>
          </cell>
          <cell r="JC80">
            <v>0</v>
          </cell>
          <cell r="JD80">
            <v>0</v>
          </cell>
          <cell r="JE80">
            <v>0</v>
          </cell>
          <cell r="JF80">
            <v>0</v>
          </cell>
          <cell r="JG80">
            <v>0</v>
          </cell>
          <cell r="JH80">
            <v>0</v>
          </cell>
          <cell r="JI80">
            <v>0</v>
          </cell>
          <cell r="JJ80">
            <v>0</v>
          </cell>
          <cell r="JK80">
            <v>0</v>
          </cell>
          <cell r="JL80">
            <v>0</v>
          </cell>
          <cell r="JM80">
            <v>0</v>
          </cell>
          <cell r="JN80">
            <v>0</v>
          </cell>
          <cell r="JO80">
            <v>0</v>
          </cell>
          <cell r="JP80">
            <v>0</v>
          </cell>
          <cell r="JQ80">
            <v>0</v>
          </cell>
        </row>
        <row r="81">
          <cell r="F81">
            <v>3.3919605749999991E-2</v>
          </cell>
          <cell r="G81">
            <v>2.6038379369999996E-2</v>
          </cell>
          <cell r="H81">
            <v>1.7687385390000004E-2</v>
          </cell>
          <cell r="I81">
            <v>1.6043125509999999E-2</v>
          </cell>
          <cell r="J81">
            <v>9.7543139899999992E-3</v>
          </cell>
          <cell r="K81">
            <v>1.4092163960000001E-2</v>
          </cell>
          <cell r="L81">
            <v>9.7637772099999978E-3</v>
          </cell>
          <cell r="M81">
            <v>1.0063536329999999E-2</v>
          </cell>
          <cell r="N81">
            <v>9.1720680700000008E-3</v>
          </cell>
          <cell r="O81">
            <v>2.140201643E-2</v>
          </cell>
          <cell r="P81">
            <v>2.7472752749999999E-2</v>
          </cell>
          <cell r="Q81">
            <v>4.0908087380000006E-2</v>
          </cell>
          <cell r="R81">
            <v>0.23417818950999997</v>
          </cell>
          <cell r="S81">
            <v>3.286082136E-2</v>
          </cell>
          <cell r="T81">
            <v>2.5239778269999999E-2</v>
          </cell>
          <cell r="U81">
            <v>1.8496319899999999E-2</v>
          </cell>
          <cell r="V81">
            <v>1.7997530339999998E-2</v>
          </cell>
          <cell r="W81">
            <v>1.004977001E-2</v>
          </cell>
          <cell r="X81">
            <v>1.3661985310000001E-2</v>
          </cell>
          <cell r="Y81">
            <v>8.5233264700000002E-3</v>
          </cell>
          <cell r="Z81">
            <v>1.076272331E-2</v>
          </cell>
          <cell r="AA81">
            <v>9.0437523499999999E-3</v>
          </cell>
          <cell r="AB81">
            <v>2.041410611E-2</v>
          </cell>
          <cell r="AC81">
            <v>2.6851639689999998E-2</v>
          </cell>
          <cell r="AD81">
            <v>4.027643639000001E-2</v>
          </cell>
          <cell r="AE81">
            <v>0.23616236051000003</v>
          </cell>
          <cell r="AF81">
            <v>3.3370869319999996E-2</v>
          </cell>
          <cell r="AG81">
            <v>2.356656813E-2</v>
          </cell>
          <cell r="AH81">
            <v>1.8693159969999998E-2</v>
          </cell>
          <cell r="AI81">
            <v>1.8134582800000004E-2</v>
          </cell>
          <cell r="AJ81">
            <v>1.0353532700000001E-2</v>
          </cell>
          <cell r="AK81">
            <v>1.2582913070000003E-2</v>
          </cell>
          <cell r="AL81">
            <v>8.8285603400000013E-3</v>
          </cell>
          <cell r="AM81">
            <v>1.109992701E-2</v>
          </cell>
          <cell r="AN81">
            <v>8.9646776900000006E-3</v>
          </cell>
          <cell r="AO81">
            <v>2.347791401E-2</v>
          </cell>
          <cell r="AP81">
            <v>2.909345646E-2</v>
          </cell>
          <cell r="AQ81">
            <v>3.7996199010000002E-2</v>
          </cell>
          <cell r="AR81">
            <v>0.23749191924000002</v>
          </cell>
          <cell r="AS81">
            <v>3.2426635910000001E-2</v>
          </cell>
          <cell r="AT81">
            <v>2.5064035609999993E-2</v>
          </cell>
          <cell r="AU81">
            <v>1.8172877210000001E-2</v>
          </cell>
          <cell r="AV81">
            <v>1.8267111770000004E-2</v>
          </cell>
          <cell r="AW81">
            <v>1.1058804570000001E-2</v>
          </cell>
          <cell r="AX81">
            <v>1.3325691220000001E-2</v>
          </cell>
          <cell r="AY81">
            <v>9.1601118600000021E-3</v>
          </cell>
          <cell r="AZ81">
            <v>1.0756085569999999E-2</v>
          </cell>
          <cell r="BA81">
            <v>8.4585503400000026E-3</v>
          </cell>
          <cell r="BB81">
            <v>2.2275983309999997E-2</v>
          </cell>
          <cell r="BC81">
            <v>2.7729531130000002E-2</v>
          </cell>
          <cell r="BD81">
            <v>4.0796500740000005E-2</v>
          </cell>
          <cell r="BE81">
            <v>0.247191087</v>
          </cell>
          <cell r="BF81">
            <v>3.3009650830000008E-2</v>
          </cell>
          <cell r="BG81">
            <v>2.5077880659999999E-2</v>
          </cell>
          <cell r="BH81">
            <v>1.7667983119999998E-2</v>
          </cell>
          <cell r="BI81">
            <v>2.1608829950000005E-2</v>
          </cell>
          <cell r="BJ81">
            <v>1.2231239940000003E-2</v>
          </cell>
          <cell r="BK81">
            <v>1.2661937630000003E-2</v>
          </cell>
          <cell r="BL81">
            <v>9.3979148300000013E-3</v>
          </cell>
          <cell r="BM81">
            <v>1.14359887E-2</v>
          </cell>
          <cell r="BN81">
            <v>9.6683573500000002E-3</v>
          </cell>
          <cell r="BO81">
            <v>2.3725185320000002E-2</v>
          </cell>
          <cell r="BP81">
            <v>3.045419831E-2</v>
          </cell>
          <cell r="BQ81">
            <v>4.0251920360000006E-2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N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  <cell r="EV81">
            <v>0</v>
          </cell>
          <cell r="EW81">
            <v>0</v>
          </cell>
          <cell r="EX81">
            <v>0</v>
          </cell>
          <cell r="EY81">
            <v>0</v>
          </cell>
          <cell r="EZ81">
            <v>0</v>
          </cell>
          <cell r="FA81">
            <v>0</v>
          </cell>
          <cell r="FB81">
            <v>0</v>
          </cell>
          <cell r="FC81">
            <v>0</v>
          </cell>
          <cell r="FD81">
            <v>0</v>
          </cell>
          <cell r="FE81">
            <v>0</v>
          </cell>
          <cell r="FF81">
            <v>0</v>
          </cell>
          <cell r="FG81">
            <v>0</v>
          </cell>
          <cell r="FH81">
            <v>0</v>
          </cell>
          <cell r="FI81">
            <v>0</v>
          </cell>
          <cell r="FJ81">
            <v>0</v>
          </cell>
          <cell r="FK81">
            <v>0</v>
          </cell>
          <cell r="FL81">
            <v>0</v>
          </cell>
          <cell r="FM81">
            <v>0</v>
          </cell>
          <cell r="FN81">
            <v>0</v>
          </cell>
          <cell r="FO81">
            <v>0</v>
          </cell>
          <cell r="FP81">
            <v>0</v>
          </cell>
          <cell r="FQ81">
            <v>0</v>
          </cell>
          <cell r="FR81">
            <v>0</v>
          </cell>
          <cell r="FS81">
            <v>0</v>
          </cell>
          <cell r="FT81">
            <v>0</v>
          </cell>
          <cell r="FU81">
            <v>0</v>
          </cell>
          <cell r="FV81">
            <v>0</v>
          </cell>
          <cell r="FW81">
            <v>0</v>
          </cell>
          <cell r="FX81">
            <v>0</v>
          </cell>
          <cell r="FY81">
            <v>0</v>
          </cell>
          <cell r="FZ81">
            <v>0</v>
          </cell>
          <cell r="GA81">
            <v>0</v>
          </cell>
          <cell r="GB81">
            <v>0</v>
          </cell>
          <cell r="GC81">
            <v>0</v>
          </cell>
          <cell r="GD81">
            <v>0</v>
          </cell>
          <cell r="GE81">
            <v>0</v>
          </cell>
          <cell r="GF81">
            <v>0</v>
          </cell>
          <cell r="GG81">
            <v>0</v>
          </cell>
          <cell r="GH81">
            <v>0</v>
          </cell>
          <cell r="GI81">
            <v>0</v>
          </cell>
          <cell r="GJ81">
            <v>0</v>
          </cell>
          <cell r="GK81">
            <v>0</v>
          </cell>
          <cell r="GL81">
            <v>0</v>
          </cell>
          <cell r="GM81">
            <v>0</v>
          </cell>
          <cell r="GN81">
            <v>0</v>
          </cell>
          <cell r="GO81">
            <v>0</v>
          </cell>
          <cell r="GP81">
            <v>0</v>
          </cell>
          <cell r="GQ81">
            <v>0</v>
          </cell>
          <cell r="GR81">
            <v>0</v>
          </cell>
          <cell r="GS81">
            <v>0</v>
          </cell>
          <cell r="GT81">
            <v>0</v>
          </cell>
          <cell r="GU81">
            <v>0</v>
          </cell>
          <cell r="GV81">
            <v>0</v>
          </cell>
          <cell r="GW81">
            <v>0</v>
          </cell>
          <cell r="GX81">
            <v>0</v>
          </cell>
          <cell r="GY81">
            <v>0</v>
          </cell>
          <cell r="GZ81">
            <v>0</v>
          </cell>
          <cell r="HA81">
            <v>0</v>
          </cell>
          <cell r="HB81">
            <v>0</v>
          </cell>
          <cell r="HC81">
            <v>0</v>
          </cell>
          <cell r="HD81">
            <v>0</v>
          </cell>
          <cell r="HE81">
            <v>0</v>
          </cell>
          <cell r="HF81">
            <v>0</v>
          </cell>
          <cell r="HG81">
            <v>0</v>
          </cell>
          <cell r="HH81">
            <v>0</v>
          </cell>
          <cell r="HI81">
            <v>0</v>
          </cell>
          <cell r="HJ81">
            <v>0</v>
          </cell>
          <cell r="HK81">
            <v>0</v>
          </cell>
          <cell r="HL81">
            <v>0</v>
          </cell>
          <cell r="HM81">
            <v>0</v>
          </cell>
          <cell r="HN81">
            <v>0</v>
          </cell>
          <cell r="HO81">
            <v>0</v>
          </cell>
          <cell r="HP81">
            <v>0</v>
          </cell>
          <cell r="HQ81">
            <v>0</v>
          </cell>
          <cell r="HR81">
            <v>0</v>
          </cell>
          <cell r="HS81">
            <v>0</v>
          </cell>
          <cell r="HT81">
            <v>0</v>
          </cell>
          <cell r="HU81">
            <v>0</v>
          </cell>
          <cell r="HV81">
            <v>0</v>
          </cell>
          <cell r="HW81">
            <v>0</v>
          </cell>
          <cell r="HX81">
            <v>0</v>
          </cell>
          <cell r="HY81">
            <v>0</v>
          </cell>
          <cell r="HZ81">
            <v>0</v>
          </cell>
          <cell r="IA81">
            <v>0</v>
          </cell>
          <cell r="IB81">
            <v>0</v>
          </cell>
          <cell r="IC81">
            <v>0</v>
          </cell>
          <cell r="ID81">
            <v>0</v>
          </cell>
          <cell r="IE81">
            <v>0</v>
          </cell>
          <cell r="IF81">
            <v>0</v>
          </cell>
          <cell r="IG81">
            <v>0</v>
          </cell>
          <cell r="IH81">
            <v>0</v>
          </cell>
          <cell r="II81">
            <v>0</v>
          </cell>
          <cell r="IJ81">
            <v>0</v>
          </cell>
          <cell r="IK81">
            <v>0</v>
          </cell>
          <cell r="IL81">
            <v>0</v>
          </cell>
          <cell r="IM81">
            <v>0</v>
          </cell>
          <cell r="IN81">
            <v>0</v>
          </cell>
          <cell r="IO81">
            <v>0</v>
          </cell>
          <cell r="IP81">
            <v>0</v>
          </cell>
          <cell r="IQ81">
            <v>0</v>
          </cell>
          <cell r="IR81">
            <v>0</v>
          </cell>
          <cell r="IS81">
            <v>0</v>
          </cell>
          <cell r="IT81">
            <v>0</v>
          </cell>
          <cell r="IU81">
            <v>0</v>
          </cell>
          <cell r="IV81">
            <v>0</v>
          </cell>
          <cell r="IW81">
            <v>0</v>
          </cell>
          <cell r="IX81">
            <v>0</v>
          </cell>
          <cell r="IY81">
            <v>0</v>
          </cell>
          <cell r="IZ81">
            <v>0</v>
          </cell>
          <cell r="JA81">
            <v>0</v>
          </cell>
          <cell r="JB81">
            <v>0</v>
          </cell>
          <cell r="JC81">
            <v>0</v>
          </cell>
          <cell r="JD81">
            <v>0</v>
          </cell>
          <cell r="JE81">
            <v>0</v>
          </cell>
          <cell r="JF81">
            <v>0</v>
          </cell>
          <cell r="JG81">
            <v>0</v>
          </cell>
          <cell r="JH81">
            <v>0</v>
          </cell>
          <cell r="JI81">
            <v>0</v>
          </cell>
          <cell r="JJ81">
            <v>0</v>
          </cell>
          <cell r="JK81">
            <v>0</v>
          </cell>
          <cell r="JL81">
            <v>0</v>
          </cell>
          <cell r="JM81">
            <v>0</v>
          </cell>
          <cell r="JN81">
            <v>0</v>
          </cell>
          <cell r="JO81">
            <v>0</v>
          </cell>
          <cell r="JP81">
            <v>0</v>
          </cell>
          <cell r="JQ81">
            <v>0</v>
          </cell>
        </row>
        <row r="82"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N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  <cell r="ET82">
            <v>0</v>
          </cell>
          <cell r="EU82">
            <v>0</v>
          </cell>
          <cell r="EV82">
            <v>0</v>
          </cell>
          <cell r="EW82">
            <v>0</v>
          </cell>
          <cell r="EX82">
            <v>0</v>
          </cell>
          <cell r="EY82">
            <v>0</v>
          </cell>
          <cell r="EZ82">
            <v>0</v>
          </cell>
          <cell r="FA82">
            <v>0</v>
          </cell>
          <cell r="FB82">
            <v>0</v>
          </cell>
          <cell r="FC82">
            <v>0</v>
          </cell>
          <cell r="FD82">
            <v>0</v>
          </cell>
          <cell r="FE82">
            <v>0</v>
          </cell>
          <cell r="FF82">
            <v>0</v>
          </cell>
          <cell r="FG82">
            <v>0</v>
          </cell>
          <cell r="FH82">
            <v>0</v>
          </cell>
          <cell r="FI82">
            <v>0</v>
          </cell>
          <cell r="FJ82">
            <v>0</v>
          </cell>
          <cell r="FK82">
            <v>0</v>
          </cell>
          <cell r="FL82">
            <v>0</v>
          </cell>
          <cell r="FM82">
            <v>0</v>
          </cell>
          <cell r="FN82">
            <v>0</v>
          </cell>
          <cell r="FO82">
            <v>0</v>
          </cell>
          <cell r="FP82">
            <v>0</v>
          </cell>
          <cell r="FQ82">
            <v>0</v>
          </cell>
          <cell r="FR82">
            <v>0</v>
          </cell>
          <cell r="FS82">
            <v>0</v>
          </cell>
          <cell r="FT82">
            <v>0</v>
          </cell>
          <cell r="FU82">
            <v>0</v>
          </cell>
          <cell r="FV82">
            <v>0</v>
          </cell>
          <cell r="FW82">
            <v>0</v>
          </cell>
          <cell r="FX82">
            <v>0</v>
          </cell>
          <cell r="FY82">
            <v>0</v>
          </cell>
          <cell r="FZ82">
            <v>0</v>
          </cell>
          <cell r="GA82">
            <v>0</v>
          </cell>
          <cell r="GB82">
            <v>0</v>
          </cell>
          <cell r="GC82">
            <v>0</v>
          </cell>
          <cell r="GD82">
            <v>0</v>
          </cell>
          <cell r="GE82">
            <v>0</v>
          </cell>
          <cell r="GF82">
            <v>0</v>
          </cell>
          <cell r="GG82">
            <v>0</v>
          </cell>
          <cell r="GH82">
            <v>0</v>
          </cell>
          <cell r="GI82">
            <v>0</v>
          </cell>
          <cell r="GJ82">
            <v>0</v>
          </cell>
          <cell r="GK82">
            <v>0</v>
          </cell>
          <cell r="GL82">
            <v>0</v>
          </cell>
          <cell r="GM82">
            <v>0</v>
          </cell>
          <cell r="GN82">
            <v>0</v>
          </cell>
          <cell r="GO82">
            <v>0</v>
          </cell>
          <cell r="GP82">
            <v>0</v>
          </cell>
          <cell r="GQ82">
            <v>0</v>
          </cell>
          <cell r="GR82">
            <v>0</v>
          </cell>
          <cell r="GS82">
            <v>0</v>
          </cell>
          <cell r="GT82">
            <v>0</v>
          </cell>
          <cell r="GU82">
            <v>0</v>
          </cell>
          <cell r="GV82">
            <v>0</v>
          </cell>
          <cell r="GW82">
            <v>0</v>
          </cell>
          <cell r="GX82">
            <v>0</v>
          </cell>
          <cell r="GY82">
            <v>0</v>
          </cell>
          <cell r="GZ82">
            <v>0</v>
          </cell>
          <cell r="HA82">
            <v>0</v>
          </cell>
          <cell r="HB82">
            <v>0</v>
          </cell>
          <cell r="HC82">
            <v>0</v>
          </cell>
          <cell r="HD82">
            <v>0</v>
          </cell>
          <cell r="HE82">
            <v>0</v>
          </cell>
          <cell r="HF82">
            <v>0</v>
          </cell>
          <cell r="HG82">
            <v>0</v>
          </cell>
          <cell r="HH82">
            <v>0</v>
          </cell>
          <cell r="HI82">
            <v>0</v>
          </cell>
          <cell r="HJ82">
            <v>0</v>
          </cell>
          <cell r="HK82">
            <v>0</v>
          </cell>
          <cell r="HL82">
            <v>0</v>
          </cell>
          <cell r="HM82">
            <v>0</v>
          </cell>
          <cell r="HN82">
            <v>0</v>
          </cell>
          <cell r="HO82">
            <v>0</v>
          </cell>
          <cell r="HP82">
            <v>0</v>
          </cell>
          <cell r="HQ82">
            <v>0</v>
          </cell>
          <cell r="HR82">
            <v>0</v>
          </cell>
          <cell r="HS82">
            <v>0</v>
          </cell>
          <cell r="HT82">
            <v>0</v>
          </cell>
          <cell r="HU82">
            <v>0</v>
          </cell>
          <cell r="HV82">
            <v>0</v>
          </cell>
          <cell r="HW82">
            <v>0</v>
          </cell>
          <cell r="HX82">
            <v>0</v>
          </cell>
          <cell r="HY82">
            <v>0</v>
          </cell>
          <cell r="HZ82">
            <v>0</v>
          </cell>
          <cell r="IA82">
            <v>0</v>
          </cell>
          <cell r="IB82">
            <v>0</v>
          </cell>
          <cell r="IC82">
            <v>0</v>
          </cell>
          <cell r="ID82">
            <v>0</v>
          </cell>
          <cell r="IE82">
            <v>0</v>
          </cell>
          <cell r="IF82">
            <v>0</v>
          </cell>
          <cell r="IG82">
            <v>0</v>
          </cell>
          <cell r="IH82">
            <v>0</v>
          </cell>
          <cell r="II82">
            <v>0</v>
          </cell>
          <cell r="IJ82">
            <v>0</v>
          </cell>
          <cell r="IK82">
            <v>0</v>
          </cell>
          <cell r="IL82">
            <v>0</v>
          </cell>
          <cell r="IM82">
            <v>0</v>
          </cell>
          <cell r="IN82">
            <v>0</v>
          </cell>
          <cell r="IO82">
            <v>0</v>
          </cell>
          <cell r="IP82">
            <v>0</v>
          </cell>
          <cell r="IQ82">
            <v>0</v>
          </cell>
          <cell r="IR82">
            <v>0</v>
          </cell>
          <cell r="IS82">
            <v>0</v>
          </cell>
          <cell r="IT82">
            <v>0</v>
          </cell>
          <cell r="IU82">
            <v>0</v>
          </cell>
          <cell r="IV82">
            <v>0</v>
          </cell>
          <cell r="IW82">
            <v>0</v>
          </cell>
          <cell r="IX82">
            <v>0</v>
          </cell>
          <cell r="IY82">
            <v>0</v>
          </cell>
          <cell r="IZ82">
            <v>0</v>
          </cell>
          <cell r="JA82">
            <v>0</v>
          </cell>
          <cell r="JB82">
            <v>0</v>
          </cell>
          <cell r="JC82">
            <v>0</v>
          </cell>
          <cell r="JD82">
            <v>0</v>
          </cell>
          <cell r="JE82">
            <v>0</v>
          </cell>
          <cell r="JF82">
            <v>0</v>
          </cell>
          <cell r="JG82">
            <v>0</v>
          </cell>
          <cell r="JH82">
            <v>0</v>
          </cell>
          <cell r="JI82">
            <v>0</v>
          </cell>
          <cell r="JJ82">
            <v>0</v>
          </cell>
          <cell r="JK82">
            <v>0</v>
          </cell>
          <cell r="JL82">
            <v>0</v>
          </cell>
          <cell r="JM82">
            <v>0</v>
          </cell>
          <cell r="JN82">
            <v>0</v>
          </cell>
          <cell r="JO82">
            <v>0</v>
          </cell>
          <cell r="JP82">
            <v>0</v>
          </cell>
          <cell r="JQ82">
            <v>0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N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X83">
            <v>0</v>
          </cell>
          <cell r="EY83">
            <v>0</v>
          </cell>
          <cell r="EZ83">
            <v>0</v>
          </cell>
          <cell r="FA83">
            <v>0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  <cell r="FG83">
            <v>0</v>
          </cell>
          <cell r="FH83">
            <v>0</v>
          </cell>
          <cell r="FI83">
            <v>0</v>
          </cell>
          <cell r="FJ83">
            <v>0</v>
          </cell>
          <cell r="FK83">
            <v>0</v>
          </cell>
          <cell r="FL83">
            <v>0</v>
          </cell>
          <cell r="FM83">
            <v>0</v>
          </cell>
          <cell r="FN83">
            <v>0</v>
          </cell>
          <cell r="FO83">
            <v>0</v>
          </cell>
          <cell r="FP83">
            <v>0</v>
          </cell>
          <cell r="FQ83">
            <v>0</v>
          </cell>
          <cell r="FR83">
            <v>0</v>
          </cell>
          <cell r="FS83">
            <v>0</v>
          </cell>
          <cell r="FT83">
            <v>0</v>
          </cell>
          <cell r="FU83">
            <v>0</v>
          </cell>
          <cell r="FV83">
            <v>0</v>
          </cell>
          <cell r="FW83">
            <v>0</v>
          </cell>
          <cell r="FX83">
            <v>0</v>
          </cell>
          <cell r="FY83">
            <v>0</v>
          </cell>
          <cell r="FZ83">
            <v>0</v>
          </cell>
          <cell r="GA83">
            <v>0</v>
          </cell>
          <cell r="GB83">
            <v>0</v>
          </cell>
          <cell r="GC83">
            <v>0</v>
          </cell>
          <cell r="GD83">
            <v>0</v>
          </cell>
          <cell r="GE83">
            <v>0</v>
          </cell>
          <cell r="GF83">
            <v>0</v>
          </cell>
          <cell r="GG83">
            <v>0</v>
          </cell>
          <cell r="GH83">
            <v>0</v>
          </cell>
          <cell r="GI83">
            <v>0</v>
          </cell>
          <cell r="GJ83">
            <v>0</v>
          </cell>
          <cell r="GK83">
            <v>0</v>
          </cell>
          <cell r="GL83">
            <v>0</v>
          </cell>
          <cell r="GM83">
            <v>0</v>
          </cell>
          <cell r="GN83">
            <v>0</v>
          </cell>
          <cell r="GO83">
            <v>0</v>
          </cell>
          <cell r="GP83">
            <v>0</v>
          </cell>
          <cell r="GQ83">
            <v>0</v>
          </cell>
          <cell r="GR83">
            <v>0</v>
          </cell>
          <cell r="GS83">
            <v>0</v>
          </cell>
          <cell r="GT83">
            <v>0</v>
          </cell>
          <cell r="GU83">
            <v>0</v>
          </cell>
          <cell r="GV83">
            <v>0</v>
          </cell>
          <cell r="GW83">
            <v>0</v>
          </cell>
          <cell r="GX83">
            <v>0</v>
          </cell>
          <cell r="GY83">
            <v>0</v>
          </cell>
          <cell r="GZ83">
            <v>0</v>
          </cell>
          <cell r="HA83">
            <v>0</v>
          </cell>
          <cell r="HB83">
            <v>0</v>
          </cell>
          <cell r="HC83">
            <v>0</v>
          </cell>
          <cell r="HD83">
            <v>0</v>
          </cell>
          <cell r="HE83">
            <v>0</v>
          </cell>
          <cell r="HF83">
            <v>0</v>
          </cell>
          <cell r="HG83">
            <v>0</v>
          </cell>
          <cell r="HH83">
            <v>0</v>
          </cell>
          <cell r="HI83">
            <v>0</v>
          </cell>
          <cell r="HJ83">
            <v>0</v>
          </cell>
          <cell r="HK83">
            <v>0</v>
          </cell>
          <cell r="HL83">
            <v>0</v>
          </cell>
          <cell r="HM83">
            <v>0</v>
          </cell>
          <cell r="HN83">
            <v>0</v>
          </cell>
          <cell r="HO83">
            <v>0</v>
          </cell>
          <cell r="HP83">
            <v>0</v>
          </cell>
          <cell r="HQ83">
            <v>0</v>
          </cell>
          <cell r="HR83">
            <v>0</v>
          </cell>
          <cell r="HS83">
            <v>0</v>
          </cell>
          <cell r="HT83">
            <v>0</v>
          </cell>
          <cell r="HU83">
            <v>0</v>
          </cell>
          <cell r="HV83">
            <v>0</v>
          </cell>
          <cell r="HW83">
            <v>0</v>
          </cell>
          <cell r="HX83">
            <v>0</v>
          </cell>
          <cell r="HY83">
            <v>0</v>
          </cell>
          <cell r="HZ83">
            <v>0</v>
          </cell>
          <cell r="IA83">
            <v>0</v>
          </cell>
          <cell r="IB83">
            <v>0</v>
          </cell>
          <cell r="IC83">
            <v>0</v>
          </cell>
          <cell r="ID83">
            <v>0</v>
          </cell>
          <cell r="IE83">
            <v>0</v>
          </cell>
          <cell r="IF83">
            <v>0</v>
          </cell>
          <cell r="IG83">
            <v>0</v>
          </cell>
          <cell r="IH83">
            <v>0</v>
          </cell>
          <cell r="II83">
            <v>0</v>
          </cell>
          <cell r="IJ83">
            <v>0</v>
          </cell>
          <cell r="IK83">
            <v>0</v>
          </cell>
          <cell r="IL83">
            <v>0</v>
          </cell>
          <cell r="IM83">
            <v>0</v>
          </cell>
          <cell r="IN83">
            <v>0</v>
          </cell>
          <cell r="IO83">
            <v>0</v>
          </cell>
          <cell r="IP83">
            <v>0</v>
          </cell>
          <cell r="IQ83">
            <v>0</v>
          </cell>
          <cell r="IR83">
            <v>0</v>
          </cell>
          <cell r="IS83">
            <v>0</v>
          </cell>
          <cell r="IT83">
            <v>0</v>
          </cell>
          <cell r="IU83">
            <v>0</v>
          </cell>
          <cell r="IV83">
            <v>0</v>
          </cell>
          <cell r="IW83">
            <v>0</v>
          </cell>
          <cell r="IX83">
            <v>0</v>
          </cell>
          <cell r="IY83">
            <v>0</v>
          </cell>
          <cell r="IZ83">
            <v>0</v>
          </cell>
          <cell r="JA83">
            <v>0</v>
          </cell>
          <cell r="JB83">
            <v>0</v>
          </cell>
          <cell r="JC83">
            <v>0</v>
          </cell>
          <cell r="JD83">
            <v>0</v>
          </cell>
          <cell r="JE83">
            <v>0</v>
          </cell>
          <cell r="JF83">
            <v>0</v>
          </cell>
          <cell r="JG83">
            <v>0</v>
          </cell>
          <cell r="JH83">
            <v>0</v>
          </cell>
          <cell r="JI83">
            <v>0</v>
          </cell>
          <cell r="JJ83">
            <v>0</v>
          </cell>
          <cell r="JK83">
            <v>0</v>
          </cell>
          <cell r="JL83">
            <v>0</v>
          </cell>
          <cell r="JM83">
            <v>0</v>
          </cell>
          <cell r="JN83">
            <v>0</v>
          </cell>
          <cell r="JO83">
            <v>0</v>
          </cell>
          <cell r="JP83">
            <v>0</v>
          </cell>
          <cell r="JQ83">
            <v>0</v>
          </cell>
        </row>
        <row r="84"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N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  <cell r="ET84">
            <v>0</v>
          </cell>
          <cell r="EU84">
            <v>0</v>
          </cell>
          <cell r="EV84">
            <v>0</v>
          </cell>
          <cell r="EW84">
            <v>0</v>
          </cell>
          <cell r="EX84">
            <v>0</v>
          </cell>
          <cell r="EY84">
            <v>0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  <cell r="FG84">
            <v>0</v>
          </cell>
          <cell r="FH84">
            <v>0</v>
          </cell>
          <cell r="FI84">
            <v>0</v>
          </cell>
          <cell r="FJ84">
            <v>0</v>
          </cell>
          <cell r="FK84">
            <v>0</v>
          </cell>
          <cell r="FL84">
            <v>0</v>
          </cell>
          <cell r="FM84">
            <v>0</v>
          </cell>
          <cell r="FN84">
            <v>0</v>
          </cell>
          <cell r="FO84">
            <v>0</v>
          </cell>
          <cell r="FP84">
            <v>0</v>
          </cell>
          <cell r="FQ84">
            <v>0</v>
          </cell>
          <cell r="FR84">
            <v>0</v>
          </cell>
          <cell r="FS84">
            <v>0</v>
          </cell>
          <cell r="FT84">
            <v>0</v>
          </cell>
          <cell r="FU84">
            <v>0</v>
          </cell>
          <cell r="FV84">
            <v>0</v>
          </cell>
          <cell r="FW84">
            <v>0</v>
          </cell>
          <cell r="FX84">
            <v>0</v>
          </cell>
          <cell r="FY84">
            <v>0</v>
          </cell>
          <cell r="FZ84">
            <v>0</v>
          </cell>
          <cell r="GA84">
            <v>0</v>
          </cell>
          <cell r="GB84">
            <v>0</v>
          </cell>
          <cell r="GC84">
            <v>0</v>
          </cell>
          <cell r="GD84">
            <v>0</v>
          </cell>
          <cell r="GE84">
            <v>0</v>
          </cell>
          <cell r="GF84">
            <v>0</v>
          </cell>
          <cell r="GG84">
            <v>0</v>
          </cell>
          <cell r="GH84">
            <v>0</v>
          </cell>
          <cell r="GI84">
            <v>0</v>
          </cell>
          <cell r="GJ84">
            <v>0</v>
          </cell>
          <cell r="GK84">
            <v>0</v>
          </cell>
          <cell r="GL84">
            <v>0</v>
          </cell>
          <cell r="GM84">
            <v>0</v>
          </cell>
          <cell r="GN84">
            <v>0</v>
          </cell>
          <cell r="GO84">
            <v>0</v>
          </cell>
          <cell r="GP84">
            <v>0</v>
          </cell>
          <cell r="GQ84">
            <v>0</v>
          </cell>
          <cell r="GR84">
            <v>0</v>
          </cell>
          <cell r="GS84">
            <v>0</v>
          </cell>
          <cell r="GT84">
            <v>0</v>
          </cell>
          <cell r="GU84">
            <v>0</v>
          </cell>
          <cell r="GV84">
            <v>0</v>
          </cell>
          <cell r="GW84">
            <v>0</v>
          </cell>
          <cell r="GX84">
            <v>0</v>
          </cell>
          <cell r="GY84">
            <v>0</v>
          </cell>
          <cell r="GZ84">
            <v>0</v>
          </cell>
          <cell r="HA84">
            <v>0</v>
          </cell>
          <cell r="HB84">
            <v>0</v>
          </cell>
          <cell r="HC84">
            <v>0</v>
          </cell>
          <cell r="HD84">
            <v>0</v>
          </cell>
          <cell r="HE84">
            <v>0</v>
          </cell>
          <cell r="HF84">
            <v>0</v>
          </cell>
          <cell r="HG84">
            <v>0</v>
          </cell>
          <cell r="HH84">
            <v>0</v>
          </cell>
          <cell r="HI84">
            <v>0</v>
          </cell>
          <cell r="HJ84">
            <v>0</v>
          </cell>
          <cell r="HK84">
            <v>0</v>
          </cell>
          <cell r="HL84">
            <v>0</v>
          </cell>
          <cell r="HM84">
            <v>0</v>
          </cell>
          <cell r="HN84">
            <v>0</v>
          </cell>
          <cell r="HO84">
            <v>0</v>
          </cell>
          <cell r="HP84">
            <v>0</v>
          </cell>
          <cell r="HQ84">
            <v>0</v>
          </cell>
          <cell r="HR84">
            <v>0</v>
          </cell>
          <cell r="HS84">
            <v>0</v>
          </cell>
          <cell r="HT84">
            <v>0</v>
          </cell>
          <cell r="HU84">
            <v>0</v>
          </cell>
          <cell r="HV84">
            <v>0</v>
          </cell>
          <cell r="HW84">
            <v>0</v>
          </cell>
          <cell r="HX84">
            <v>0</v>
          </cell>
          <cell r="HY84">
            <v>0</v>
          </cell>
          <cell r="HZ84">
            <v>0</v>
          </cell>
          <cell r="IA84">
            <v>0</v>
          </cell>
          <cell r="IB84">
            <v>0</v>
          </cell>
          <cell r="IC84">
            <v>0</v>
          </cell>
          <cell r="ID84">
            <v>0</v>
          </cell>
          <cell r="IE84">
            <v>0</v>
          </cell>
          <cell r="IF84">
            <v>0</v>
          </cell>
          <cell r="IG84">
            <v>0</v>
          </cell>
          <cell r="IH84">
            <v>0</v>
          </cell>
          <cell r="II84">
            <v>0</v>
          </cell>
          <cell r="IJ84">
            <v>0</v>
          </cell>
          <cell r="IK84">
            <v>0</v>
          </cell>
          <cell r="IL84">
            <v>0</v>
          </cell>
          <cell r="IM84">
            <v>0</v>
          </cell>
          <cell r="IN84">
            <v>0</v>
          </cell>
          <cell r="IO84">
            <v>0</v>
          </cell>
          <cell r="IP84">
            <v>0</v>
          </cell>
          <cell r="IQ84">
            <v>0</v>
          </cell>
          <cell r="IR84">
            <v>0</v>
          </cell>
          <cell r="IS84">
            <v>0</v>
          </cell>
          <cell r="IT84">
            <v>0</v>
          </cell>
          <cell r="IU84">
            <v>0</v>
          </cell>
          <cell r="IV84">
            <v>0</v>
          </cell>
          <cell r="IW84">
            <v>0</v>
          </cell>
          <cell r="IX84">
            <v>0</v>
          </cell>
          <cell r="IY84">
            <v>0</v>
          </cell>
          <cell r="IZ84">
            <v>0</v>
          </cell>
          <cell r="JA84">
            <v>0</v>
          </cell>
          <cell r="JB84">
            <v>0</v>
          </cell>
          <cell r="JC84">
            <v>0</v>
          </cell>
          <cell r="JD84">
            <v>0</v>
          </cell>
          <cell r="JE84">
            <v>0</v>
          </cell>
          <cell r="JF84">
            <v>0</v>
          </cell>
          <cell r="JG84">
            <v>0</v>
          </cell>
          <cell r="JH84">
            <v>0</v>
          </cell>
          <cell r="JI84">
            <v>0</v>
          </cell>
          <cell r="JJ84">
            <v>0</v>
          </cell>
          <cell r="JK84">
            <v>0</v>
          </cell>
          <cell r="JL84">
            <v>0</v>
          </cell>
          <cell r="JM84">
            <v>0</v>
          </cell>
          <cell r="JN84">
            <v>0</v>
          </cell>
          <cell r="JO84">
            <v>0</v>
          </cell>
          <cell r="JP84">
            <v>0</v>
          </cell>
          <cell r="JQ84">
            <v>0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0</v>
          </cell>
          <cell r="DO85">
            <v>0</v>
          </cell>
          <cell r="DP85">
            <v>0</v>
          </cell>
          <cell r="DQ85">
            <v>0</v>
          </cell>
          <cell r="DR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>
            <v>0</v>
          </cell>
          <cell r="DY85">
            <v>0</v>
          </cell>
          <cell r="DZ85">
            <v>0</v>
          </cell>
          <cell r="EA85">
            <v>0</v>
          </cell>
          <cell r="EB85">
            <v>0</v>
          </cell>
          <cell r="EC85">
            <v>0</v>
          </cell>
          <cell r="ED85">
            <v>0</v>
          </cell>
          <cell r="EE85">
            <v>0</v>
          </cell>
          <cell r="EF85">
            <v>0</v>
          </cell>
          <cell r="EG85">
            <v>0</v>
          </cell>
          <cell r="EH85">
            <v>0</v>
          </cell>
          <cell r="EI85">
            <v>0</v>
          </cell>
          <cell r="EJ85">
            <v>0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0</v>
          </cell>
          <cell r="EW85">
            <v>0</v>
          </cell>
          <cell r="EX85">
            <v>0</v>
          </cell>
          <cell r="EY85">
            <v>0</v>
          </cell>
          <cell r="EZ85">
            <v>0</v>
          </cell>
          <cell r="FA85">
            <v>0</v>
          </cell>
          <cell r="FB85">
            <v>0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  <cell r="FG85">
            <v>0</v>
          </cell>
          <cell r="FH85">
            <v>0</v>
          </cell>
          <cell r="FI85">
            <v>0</v>
          </cell>
          <cell r="FJ85">
            <v>0</v>
          </cell>
          <cell r="FK85">
            <v>0</v>
          </cell>
          <cell r="FL85">
            <v>0</v>
          </cell>
          <cell r="FM85">
            <v>0</v>
          </cell>
          <cell r="FN85">
            <v>0</v>
          </cell>
          <cell r="FO85">
            <v>0</v>
          </cell>
          <cell r="FP85">
            <v>0</v>
          </cell>
          <cell r="FQ85">
            <v>0</v>
          </cell>
          <cell r="FR85">
            <v>0</v>
          </cell>
          <cell r="FS85">
            <v>0</v>
          </cell>
          <cell r="FT85">
            <v>0</v>
          </cell>
          <cell r="FU85">
            <v>0</v>
          </cell>
          <cell r="FV85">
            <v>0</v>
          </cell>
          <cell r="FW85">
            <v>0</v>
          </cell>
          <cell r="FX85">
            <v>0</v>
          </cell>
          <cell r="FY85">
            <v>0</v>
          </cell>
          <cell r="FZ85">
            <v>0</v>
          </cell>
          <cell r="GA85">
            <v>0</v>
          </cell>
          <cell r="GB85">
            <v>0</v>
          </cell>
          <cell r="GC85">
            <v>0</v>
          </cell>
          <cell r="GD85">
            <v>0</v>
          </cell>
          <cell r="GE85">
            <v>0</v>
          </cell>
          <cell r="GF85">
            <v>0</v>
          </cell>
          <cell r="GG85">
            <v>0</v>
          </cell>
          <cell r="GH85">
            <v>0</v>
          </cell>
          <cell r="GI85">
            <v>0</v>
          </cell>
          <cell r="GJ85">
            <v>0</v>
          </cell>
          <cell r="GK85">
            <v>0</v>
          </cell>
          <cell r="GL85">
            <v>0</v>
          </cell>
          <cell r="GM85">
            <v>0</v>
          </cell>
          <cell r="GN85">
            <v>0</v>
          </cell>
          <cell r="GO85">
            <v>0</v>
          </cell>
          <cell r="GP85">
            <v>0</v>
          </cell>
          <cell r="GQ85">
            <v>0</v>
          </cell>
          <cell r="GR85">
            <v>0</v>
          </cell>
          <cell r="GS85">
            <v>0</v>
          </cell>
          <cell r="GT85">
            <v>0</v>
          </cell>
          <cell r="GU85">
            <v>0</v>
          </cell>
          <cell r="GV85">
            <v>0</v>
          </cell>
          <cell r="GW85">
            <v>0</v>
          </cell>
          <cell r="GX85">
            <v>0</v>
          </cell>
          <cell r="GY85">
            <v>0</v>
          </cell>
          <cell r="GZ85">
            <v>0</v>
          </cell>
          <cell r="HA85">
            <v>0</v>
          </cell>
          <cell r="HB85">
            <v>0</v>
          </cell>
          <cell r="HC85">
            <v>0</v>
          </cell>
          <cell r="HD85">
            <v>0</v>
          </cell>
          <cell r="HE85">
            <v>0</v>
          </cell>
          <cell r="HF85">
            <v>0</v>
          </cell>
          <cell r="HG85">
            <v>0</v>
          </cell>
          <cell r="HH85">
            <v>0</v>
          </cell>
          <cell r="HI85">
            <v>0</v>
          </cell>
          <cell r="HJ85">
            <v>0</v>
          </cell>
          <cell r="HK85">
            <v>0</v>
          </cell>
          <cell r="HL85">
            <v>0</v>
          </cell>
          <cell r="HM85">
            <v>0</v>
          </cell>
          <cell r="HN85">
            <v>0</v>
          </cell>
          <cell r="HO85">
            <v>0</v>
          </cell>
          <cell r="HP85">
            <v>0</v>
          </cell>
          <cell r="HQ85">
            <v>0</v>
          </cell>
          <cell r="HR85">
            <v>0</v>
          </cell>
          <cell r="HS85">
            <v>0</v>
          </cell>
          <cell r="HT85">
            <v>0</v>
          </cell>
          <cell r="HU85">
            <v>0</v>
          </cell>
          <cell r="HV85">
            <v>0</v>
          </cell>
          <cell r="HW85">
            <v>0</v>
          </cell>
          <cell r="HX85">
            <v>0</v>
          </cell>
          <cell r="HY85">
            <v>0</v>
          </cell>
          <cell r="HZ85">
            <v>0</v>
          </cell>
          <cell r="IA85">
            <v>0</v>
          </cell>
          <cell r="IB85">
            <v>0</v>
          </cell>
          <cell r="IC85">
            <v>0</v>
          </cell>
          <cell r="ID85">
            <v>0</v>
          </cell>
          <cell r="IE85">
            <v>0</v>
          </cell>
          <cell r="IF85">
            <v>0</v>
          </cell>
          <cell r="IG85">
            <v>0</v>
          </cell>
          <cell r="IH85">
            <v>0</v>
          </cell>
          <cell r="II85">
            <v>0</v>
          </cell>
          <cell r="IJ85">
            <v>0</v>
          </cell>
          <cell r="IK85">
            <v>0</v>
          </cell>
          <cell r="IL85">
            <v>0</v>
          </cell>
          <cell r="IM85">
            <v>0</v>
          </cell>
          <cell r="IN85">
            <v>0</v>
          </cell>
          <cell r="IO85">
            <v>0</v>
          </cell>
          <cell r="IP85">
            <v>0</v>
          </cell>
          <cell r="IQ85">
            <v>0</v>
          </cell>
          <cell r="IR85">
            <v>0</v>
          </cell>
          <cell r="IS85">
            <v>0</v>
          </cell>
          <cell r="IT85">
            <v>0</v>
          </cell>
          <cell r="IU85">
            <v>0</v>
          </cell>
          <cell r="IV85">
            <v>0</v>
          </cell>
          <cell r="IW85">
            <v>0</v>
          </cell>
          <cell r="IX85">
            <v>0</v>
          </cell>
          <cell r="IY85">
            <v>0</v>
          </cell>
          <cell r="IZ85">
            <v>0</v>
          </cell>
          <cell r="JA85">
            <v>0</v>
          </cell>
          <cell r="JB85">
            <v>0</v>
          </cell>
          <cell r="JC85">
            <v>0</v>
          </cell>
          <cell r="JD85">
            <v>0</v>
          </cell>
          <cell r="JE85">
            <v>0</v>
          </cell>
          <cell r="JF85">
            <v>0</v>
          </cell>
          <cell r="JG85">
            <v>0</v>
          </cell>
          <cell r="JH85">
            <v>0</v>
          </cell>
          <cell r="JI85">
            <v>0</v>
          </cell>
          <cell r="JJ85">
            <v>0</v>
          </cell>
          <cell r="JK85">
            <v>0</v>
          </cell>
          <cell r="JL85">
            <v>0</v>
          </cell>
          <cell r="JM85">
            <v>0</v>
          </cell>
          <cell r="JN85">
            <v>0</v>
          </cell>
          <cell r="JO85">
            <v>0</v>
          </cell>
          <cell r="JP85">
            <v>0</v>
          </cell>
          <cell r="JQ85">
            <v>0</v>
          </cell>
        </row>
        <row r="86"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>
            <v>0</v>
          </cell>
          <cell r="DO86">
            <v>0</v>
          </cell>
          <cell r="DP86">
            <v>0</v>
          </cell>
          <cell r="DQ86">
            <v>0</v>
          </cell>
          <cell r="DR86">
            <v>0</v>
          </cell>
          <cell r="DS86">
            <v>0</v>
          </cell>
          <cell r="DT86">
            <v>0</v>
          </cell>
          <cell r="DU86">
            <v>0</v>
          </cell>
          <cell r="DV86">
            <v>0</v>
          </cell>
          <cell r="DW86">
            <v>0</v>
          </cell>
          <cell r="DX86">
            <v>0</v>
          </cell>
          <cell r="DY86">
            <v>0</v>
          </cell>
          <cell r="DZ86">
            <v>0</v>
          </cell>
          <cell r="EA86">
            <v>0</v>
          </cell>
          <cell r="EB86">
            <v>0</v>
          </cell>
          <cell r="EC86">
            <v>0</v>
          </cell>
          <cell r="ED86">
            <v>0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0</v>
          </cell>
          <cell r="EJ86">
            <v>0</v>
          </cell>
          <cell r="EK86">
            <v>0</v>
          </cell>
          <cell r="EL86">
            <v>0</v>
          </cell>
          <cell r="EM86">
            <v>0</v>
          </cell>
          <cell r="EN86">
            <v>0</v>
          </cell>
          <cell r="EO86">
            <v>0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EZ86">
            <v>0</v>
          </cell>
          <cell r="FA86">
            <v>0</v>
          </cell>
          <cell r="FB86">
            <v>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  <cell r="FG86">
            <v>0</v>
          </cell>
          <cell r="FH86">
            <v>0</v>
          </cell>
          <cell r="FI86">
            <v>0</v>
          </cell>
          <cell r="FJ86">
            <v>0</v>
          </cell>
          <cell r="FK86">
            <v>0</v>
          </cell>
          <cell r="FL86">
            <v>0</v>
          </cell>
          <cell r="FM86">
            <v>0</v>
          </cell>
          <cell r="FN86">
            <v>0</v>
          </cell>
          <cell r="FO86">
            <v>0</v>
          </cell>
          <cell r="FP86">
            <v>0</v>
          </cell>
          <cell r="FQ86">
            <v>0</v>
          </cell>
          <cell r="FR86">
            <v>0</v>
          </cell>
          <cell r="FS86">
            <v>0</v>
          </cell>
          <cell r="FT86">
            <v>0</v>
          </cell>
          <cell r="FU86">
            <v>0</v>
          </cell>
          <cell r="FV86">
            <v>0</v>
          </cell>
          <cell r="FW86">
            <v>0</v>
          </cell>
          <cell r="FX86">
            <v>0</v>
          </cell>
          <cell r="FY86">
            <v>0</v>
          </cell>
          <cell r="FZ86">
            <v>0</v>
          </cell>
          <cell r="GA86">
            <v>0</v>
          </cell>
          <cell r="GB86">
            <v>0</v>
          </cell>
          <cell r="GC86">
            <v>0</v>
          </cell>
          <cell r="GD86">
            <v>0</v>
          </cell>
          <cell r="GE86">
            <v>0</v>
          </cell>
          <cell r="GF86">
            <v>0</v>
          </cell>
          <cell r="GG86">
            <v>0</v>
          </cell>
          <cell r="GH86">
            <v>0</v>
          </cell>
          <cell r="GI86">
            <v>0</v>
          </cell>
          <cell r="GJ86">
            <v>0</v>
          </cell>
          <cell r="GK86">
            <v>0</v>
          </cell>
          <cell r="GL86">
            <v>0</v>
          </cell>
          <cell r="GM86">
            <v>0</v>
          </cell>
          <cell r="GN86">
            <v>0</v>
          </cell>
          <cell r="GO86">
            <v>0</v>
          </cell>
          <cell r="GP86">
            <v>0</v>
          </cell>
          <cell r="GQ86">
            <v>0</v>
          </cell>
          <cell r="GR86">
            <v>0</v>
          </cell>
          <cell r="GS86">
            <v>0</v>
          </cell>
          <cell r="GT86">
            <v>0</v>
          </cell>
          <cell r="GU86">
            <v>0</v>
          </cell>
          <cell r="GV86">
            <v>0</v>
          </cell>
          <cell r="GW86">
            <v>0</v>
          </cell>
          <cell r="GX86">
            <v>0</v>
          </cell>
          <cell r="GY86">
            <v>0</v>
          </cell>
          <cell r="GZ86">
            <v>0</v>
          </cell>
          <cell r="HA86">
            <v>0</v>
          </cell>
          <cell r="HB86">
            <v>0</v>
          </cell>
          <cell r="HC86">
            <v>0</v>
          </cell>
          <cell r="HD86">
            <v>0</v>
          </cell>
          <cell r="HE86">
            <v>0</v>
          </cell>
          <cell r="HF86">
            <v>0</v>
          </cell>
          <cell r="HG86">
            <v>0</v>
          </cell>
          <cell r="HH86">
            <v>0</v>
          </cell>
          <cell r="HI86">
            <v>0</v>
          </cell>
          <cell r="HJ86">
            <v>0</v>
          </cell>
          <cell r="HK86">
            <v>0</v>
          </cell>
          <cell r="HL86">
            <v>0</v>
          </cell>
          <cell r="HM86">
            <v>0</v>
          </cell>
          <cell r="HN86">
            <v>0</v>
          </cell>
          <cell r="HO86">
            <v>0</v>
          </cell>
          <cell r="HP86">
            <v>0</v>
          </cell>
          <cell r="HQ86">
            <v>0</v>
          </cell>
          <cell r="HR86">
            <v>0</v>
          </cell>
          <cell r="HS86">
            <v>0</v>
          </cell>
          <cell r="HT86">
            <v>0</v>
          </cell>
          <cell r="HU86">
            <v>0</v>
          </cell>
          <cell r="HV86">
            <v>0</v>
          </cell>
          <cell r="HW86">
            <v>0</v>
          </cell>
          <cell r="HX86">
            <v>0</v>
          </cell>
          <cell r="HY86">
            <v>0</v>
          </cell>
          <cell r="HZ86">
            <v>0</v>
          </cell>
          <cell r="IA86">
            <v>0</v>
          </cell>
          <cell r="IB86">
            <v>0</v>
          </cell>
          <cell r="IC86">
            <v>0</v>
          </cell>
          <cell r="ID86">
            <v>0</v>
          </cell>
          <cell r="IE86">
            <v>0</v>
          </cell>
          <cell r="IF86">
            <v>0</v>
          </cell>
          <cell r="IG86">
            <v>0</v>
          </cell>
          <cell r="IH86">
            <v>0</v>
          </cell>
          <cell r="II86">
            <v>0</v>
          </cell>
          <cell r="IJ86">
            <v>0</v>
          </cell>
          <cell r="IK86">
            <v>0</v>
          </cell>
          <cell r="IL86">
            <v>0</v>
          </cell>
          <cell r="IM86">
            <v>0</v>
          </cell>
          <cell r="IN86">
            <v>0</v>
          </cell>
          <cell r="IO86">
            <v>0</v>
          </cell>
          <cell r="IP86">
            <v>0</v>
          </cell>
          <cell r="IQ86">
            <v>0</v>
          </cell>
          <cell r="IR86">
            <v>0</v>
          </cell>
          <cell r="IS86">
            <v>0</v>
          </cell>
          <cell r="IT86">
            <v>0</v>
          </cell>
          <cell r="IU86">
            <v>0</v>
          </cell>
          <cell r="IV86">
            <v>0</v>
          </cell>
          <cell r="IW86">
            <v>0</v>
          </cell>
          <cell r="IX86">
            <v>0</v>
          </cell>
          <cell r="IY86">
            <v>0</v>
          </cell>
          <cell r="IZ86">
            <v>0</v>
          </cell>
          <cell r="JA86">
            <v>0</v>
          </cell>
          <cell r="JB86">
            <v>0</v>
          </cell>
          <cell r="JC86">
            <v>0</v>
          </cell>
          <cell r="JD86">
            <v>0</v>
          </cell>
          <cell r="JE86">
            <v>0</v>
          </cell>
          <cell r="JF86">
            <v>0</v>
          </cell>
          <cell r="JG86">
            <v>0</v>
          </cell>
          <cell r="JH86">
            <v>0</v>
          </cell>
          <cell r="JI86">
            <v>0</v>
          </cell>
          <cell r="JJ86">
            <v>0</v>
          </cell>
          <cell r="JK86">
            <v>0</v>
          </cell>
          <cell r="JL86">
            <v>0</v>
          </cell>
          <cell r="JM86">
            <v>0</v>
          </cell>
          <cell r="JN86">
            <v>0</v>
          </cell>
          <cell r="JO86">
            <v>0</v>
          </cell>
          <cell r="JP86">
            <v>0</v>
          </cell>
          <cell r="JQ86">
            <v>0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0</v>
          </cell>
          <cell r="DD87">
            <v>0</v>
          </cell>
          <cell r="DE87">
            <v>0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K87">
            <v>0</v>
          </cell>
          <cell r="DL87">
            <v>0</v>
          </cell>
          <cell r="DM87">
            <v>0</v>
          </cell>
          <cell r="DN87">
            <v>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0</v>
          </cell>
          <cell r="EW87">
            <v>0</v>
          </cell>
          <cell r="EX87">
            <v>0</v>
          </cell>
          <cell r="EY87">
            <v>0</v>
          </cell>
          <cell r="EZ87">
            <v>0</v>
          </cell>
          <cell r="FA87">
            <v>0</v>
          </cell>
          <cell r="FB87">
            <v>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  <cell r="FG87">
            <v>0</v>
          </cell>
          <cell r="FH87">
            <v>0</v>
          </cell>
          <cell r="FI87">
            <v>0</v>
          </cell>
          <cell r="FJ87">
            <v>0</v>
          </cell>
          <cell r="FK87">
            <v>0</v>
          </cell>
          <cell r="FL87">
            <v>0</v>
          </cell>
          <cell r="FM87">
            <v>0</v>
          </cell>
          <cell r="FN87">
            <v>0</v>
          </cell>
          <cell r="FO87">
            <v>0</v>
          </cell>
          <cell r="FP87">
            <v>0</v>
          </cell>
          <cell r="FQ87">
            <v>0</v>
          </cell>
          <cell r="FR87">
            <v>0</v>
          </cell>
          <cell r="FS87">
            <v>0</v>
          </cell>
          <cell r="FT87">
            <v>0</v>
          </cell>
          <cell r="FU87">
            <v>0</v>
          </cell>
          <cell r="FV87">
            <v>0</v>
          </cell>
          <cell r="FW87">
            <v>0</v>
          </cell>
          <cell r="FX87">
            <v>0</v>
          </cell>
          <cell r="FY87">
            <v>0</v>
          </cell>
          <cell r="FZ87">
            <v>0</v>
          </cell>
          <cell r="GA87">
            <v>0</v>
          </cell>
          <cell r="GB87">
            <v>0</v>
          </cell>
          <cell r="GC87">
            <v>0</v>
          </cell>
          <cell r="GD87">
            <v>0</v>
          </cell>
          <cell r="GE87">
            <v>0</v>
          </cell>
          <cell r="GF87">
            <v>0</v>
          </cell>
          <cell r="GG87">
            <v>0</v>
          </cell>
          <cell r="GH87">
            <v>0</v>
          </cell>
          <cell r="GI87">
            <v>0</v>
          </cell>
          <cell r="GJ87">
            <v>0</v>
          </cell>
          <cell r="GK87">
            <v>0</v>
          </cell>
          <cell r="GL87">
            <v>0</v>
          </cell>
          <cell r="GM87">
            <v>0</v>
          </cell>
          <cell r="GN87">
            <v>0</v>
          </cell>
          <cell r="GO87">
            <v>0</v>
          </cell>
          <cell r="GP87">
            <v>0</v>
          </cell>
          <cell r="GQ87">
            <v>0</v>
          </cell>
          <cell r="GR87">
            <v>0</v>
          </cell>
          <cell r="GS87">
            <v>0</v>
          </cell>
          <cell r="GT87">
            <v>0</v>
          </cell>
          <cell r="GU87">
            <v>0</v>
          </cell>
          <cell r="GV87">
            <v>0</v>
          </cell>
          <cell r="GW87">
            <v>0</v>
          </cell>
          <cell r="GX87">
            <v>0</v>
          </cell>
          <cell r="GY87">
            <v>0</v>
          </cell>
          <cell r="GZ87">
            <v>0</v>
          </cell>
          <cell r="HA87">
            <v>0</v>
          </cell>
          <cell r="HB87">
            <v>0</v>
          </cell>
          <cell r="HC87">
            <v>0</v>
          </cell>
          <cell r="HD87">
            <v>0</v>
          </cell>
          <cell r="HE87">
            <v>0</v>
          </cell>
          <cell r="HF87">
            <v>0</v>
          </cell>
          <cell r="HG87">
            <v>0</v>
          </cell>
          <cell r="HH87">
            <v>0</v>
          </cell>
          <cell r="HI87">
            <v>0</v>
          </cell>
          <cell r="HJ87">
            <v>0</v>
          </cell>
          <cell r="HK87">
            <v>0</v>
          </cell>
          <cell r="HL87">
            <v>0</v>
          </cell>
          <cell r="HM87">
            <v>0</v>
          </cell>
          <cell r="HN87">
            <v>0</v>
          </cell>
          <cell r="HO87">
            <v>0</v>
          </cell>
          <cell r="HP87">
            <v>0</v>
          </cell>
          <cell r="HQ87">
            <v>0</v>
          </cell>
          <cell r="HR87">
            <v>0</v>
          </cell>
          <cell r="HS87">
            <v>0</v>
          </cell>
          <cell r="HT87">
            <v>0</v>
          </cell>
          <cell r="HU87">
            <v>0</v>
          </cell>
          <cell r="HV87">
            <v>0</v>
          </cell>
          <cell r="HW87">
            <v>0</v>
          </cell>
          <cell r="HX87">
            <v>0</v>
          </cell>
          <cell r="HY87">
            <v>0</v>
          </cell>
          <cell r="HZ87">
            <v>0</v>
          </cell>
          <cell r="IA87">
            <v>0</v>
          </cell>
          <cell r="IB87">
            <v>0</v>
          </cell>
          <cell r="IC87">
            <v>0</v>
          </cell>
          <cell r="ID87">
            <v>0</v>
          </cell>
          <cell r="IE87">
            <v>0</v>
          </cell>
          <cell r="IF87">
            <v>0</v>
          </cell>
          <cell r="IG87">
            <v>0</v>
          </cell>
          <cell r="IH87">
            <v>0</v>
          </cell>
          <cell r="II87">
            <v>0</v>
          </cell>
          <cell r="IJ87">
            <v>0</v>
          </cell>
          <cell r="IK87">
            <v>0</v>
          </cell>
          <cell r="IL87">
            <v>0</v>
          </cell>
          <cell r="IM87">
            <v>0</v>
          </cell>
          <cell r="IN87">
            <v>0</v>
          </cell>
          <cell r="IO87">
            <v>0</v>
          </cell>
          <cell r="IP87">
            <v>0</v>
          </cell>
          <cell r="IQ87">
            <v>0</v>
          </cell>
          <cell r="IR87">
            <v>0</v>
          </cell>
          <cell r="IS87">
            <v>0</v>
          </cell>
          <cell r="IT87">
            <v>0</v>
          </cell>
          <cell r="IU87">
            <v>0</v>
          </cell>
          <cell r="IV87">
            <v>0</v>
          </cell>
          <cell r="IW87">
            <v>0</v>
          </cell>
          <cell r="IX87">
            <v>0</v>
          </cell>
          <cell r="IY87">
            <v>0</v>
          </cell>
          <cell r="IZ87">
            <v>0</v>
          </cell>
          <cell r="JA87">
            <v>0</v>
          </cell>
          <cell r="JB87">
            <v>0</v>
          </cell>
          <cell r="JC87">
            <v>0</v>
          </cell>
          <cell r="JD87">
            <v>0</v>
          </cell>
          <cell r="JE87">
            <v>0</v>
          </cell>
          <cell r="JF87">
            <v>0</v>
          </cell>
          <cell r="JG87">
            <v>0</v>
          </cell>
          <cell r="JH87">
            <v>0</v>
          </cell>
          <cell r="JI87">
            <v>0</v>
          </cell>
          <cell r="JJ87">
            <v>0</v>
          </cell>
          <cell r="JK87">
            <v>0</v>
          </cell>
          <cell r="JL87">
            <v>0</v>
          </cell>
          <cell r="JM87">
            <v>0</v>
          </cell>
          <cell r="JN87">
            <v>0</v>
          </cell>
          <cell r="JO87">
            <v>0</v>
          </cell>
          <cell r="JP87">
            <v>0</v>
          </cell>
          <cell r="JQ87">
            <v>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0</v>
          </cell>
          <cell r="DD88">
            <v>0</v>
          </cell>
          <cell r="DE88">
            <v>0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K88">
            <v>0</v>
          </cell>
          <cell r="DL88">
            <v>0</v>
          </cell>
          <cell r="DM88">
            <v>0</v>
          </cell>
          <cell r="DN88">
            <v>0</v>
          </cell>
          <cell r="DO88">
            <v>0</v>
          </cell>
          <cell r="DP88">
            <v>0</v>
          </cell>
          <cell r="DQ88">
            <v>0</v>
          </cell>
          <cell r="DR88">
            <v>0</v>
          </cell>
          <cell r="DS88">
            <v>0</v>
          </cell>
          <cell r="DT88">
            <v>0</v>
          </cell>
          <cell r="DU88">
            <v>0</v>
          </cell>
          <cell r="DV88">
            <v>0</v>
          </cell>
          <cell r="DW88">
            <v>0</v>
          </cell>
          <cell r="DX88">
            <v>0</v>
          </cell>
          <cell r="DY88">
            <v>0</v>
          </cell>
          <cell r="DZ88">
            <v>0</v>
          </cell>
          <cell r="EA88">
            <v>0</v>
          </cell>
          <cell r="EB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J88">
            <v>0</v>
          </cell>
          <cell r="EK88">
            <v>0</v>
          </cell>
          <cell r="EL88">
            <v>0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0</v>
          </cell>
          <cell r="EW88">
            <v>0</v>
          </cell>
          <cell r="EX88">
            <v>0</v>
          </cell>
          <cell r="EY88">
            <v>0</v>
          </cell>
          <cell r="EZ88">
            <v>0</v>
          </cell>
          <cell r="FA88">
            <v>0</v>
          </cell>
          <cell r="FB88">
            <v>0</v>
          </cell>
          <cell r="FC88">
            <v>0</v>
          </cell>
          <cell r="FD88">
            <v>0</v>
          </cell>
          <cell r="FE88">
            <v>0</v>
          </cell>
          <cell r="FF88">
            <v>0</v>
          </cell>
          <cell r="FG88">
            <v>0</v>
          </cell>
          <cell r="FH88">
            <v>0</v>
          </cell>
          <cell r="FI88">
            <v>0</v>
          </cell>
          <cell r="FJ88">
            <v>0</v>
          </cell>
          <cell r="FK88">
            <v>0</v>
          </cell>
          <cell r="FL88">
            <v>0</v>
          </cell>
          <cell r="FM88">
            <v>0</v>
          </cell>
          <cell r="FN88">
            <v>0</v>
          </cell>
          <cell r="FO88">
            <v>0</v>
          </cell>
          <cell r="FP88">
            <v>0</v>
          </cell>
          <cell r="FQ88">
            <v>0</v>
          </cell>
          <cell r="FR88">
            <v>0</v>
          </cell>
          <cell r="FS88">
            <v>0</v>
          </cell>
          <cell r="FT88">
            <v>0</v>
          </cell>
          <cell r="FU88">
            <v>0</v>
          </cell>
          <cell r="FV88">
            <v>0</v>
          </cell>
          <cell r="FW88">
            <v>0</v>
          </cell>
          <cell r="FX88">
            <v>0</v>
          </cell>
          <cell r="FY88">
            <v>0</v>
          </cell>
          <cell r="FZ88">
            <v>0</v>
          </cell>
          <cell r="GA88">
            <v>0</v>
          </cell>
          <cell r="GB88">
            <v>0</v>
          </cell>
          <cell r="GC88">
            <v>0</v>
          </cell>
          <cell r="GD88">
            <v>0</v>
          </cell>
          <cell r="GE88">
            <v>0</v>
          </cell>
          <cell r="GF88">
            <v>0</v>
          </cell>
          <cell r="GG88">
            <v>0</v>
          </cell>
          <cell r="GH88">
            <v>0</v>
          </cell>
          <cell r="GI88">
            <v>0</v>
          </cell>
          <cell r="GJ88">
            <v>0</v>
          </cell>
          <cell r="GK88">
            <v>0</v>
          </cell>
          <cell r="GL88">
            <v>0</v>
          </cell>
          <cell r="GM88">
            <v>0</v>
          </cell>
          <cell r="GN88">
            <v>0</v>
          </cell>
          <cell r="GO88">
            <v>0</v>
          </cell>
          <cell r="GP88">
            <v>0</v>
          </cell>
          <cell r="GQ88">
            <v>0</v>
          </cell>
          <cell r="GR88">
            <v>0</v>
          </cell>
          <cell r="GS88">
            <v>0</v>
          </cell>
          <cell r="GT88">
            <v>0</v>
          </cell>
          <cell r="GU88">
            <v>0</v>
          </cell>
          <cell r="GV88">
            <v>0</v>
          </cell>
          <cell r="GW88">
            <v>0</v>
          </cell>
          <cell r="GX88">
            <v>0</v>
          </cell>
          <cell r="GY88">
            <v>0</v>
          </cell>
          <cell r="GZ88">
            <v>0</v>
          </cell>
          <cell r="HA88">
            <v>0</v>
          </cell>
          <cell r="HB88">
            <v>0</v>
          </cell>
          <cell r="HC88">
            <v>0</v>
          </cell>
          <cell r="HD88">
            <v>0</v>
          </cell>
          <cell r="HE88">
            <v>0</v>
          </cell>
          <cell r="HF88">
            <v>0</v>
          </cell>
          <cell r="HG88">
            <v>0</v>
          </cell>
          <cell r="HH88">
            <v>0</v>
          </cell>
          <cell r="HI88">
            <v>0</v>
          </cell>
          <cell r="HJ88">
            <v>0</v>
          </cell>
          <cell r="HK88">
            <v>0</v>
          </cell>
          <cell r="HL88">
            <v>0</v>
          </cell>
          <cell r="HM88">
            <v>0</v>
          </cell>
          <cell r="HN88">
            <v>0</v>
          </cell>
          <cell r="HO88">
            <v>0</v>
          </cell>
          <cell r="HP88">
            <v>0</v>
          </cell>
          <cell r="HQ88">
            <v>0</v>
          </cell>
          <cell r="HR88">
            <v>0</v>
          </cell>
          <cell r="HS88">
            <v>0</v>
          </cell>
          <cell r="HT88">
            <v>0</v>
          </cell>
          <cell r="HU88">
            <v>0</v>
          </cell>
          <cell r="HV88">
            <v>0</v>
          </cell>
          <cell r="HW88">
            <v>0</v>
          </cell>
          <cell r="HX88">
            <v>0</v>
          </cell>
          <cell r="HY88">
            <v>0</v>
          </cell>
          <cell r="HZ88">
            <v>0</v>
          </cell>
          <cell r="IA88">
            <v>0</v>
          </cell>
          <cell r="IB88">
            <v>0</v>
          </cell>
          <cell r="IC88">
            <v>0</v>
          </cell>
          <cell r="ID88">
            <v>0</v>
          </cell>
          <cell r="IE88">
            <v>0</v>
          </cell>
          <cell r="IF88">
            <v>0</v>
          </cell>
          <cell r="IG88">
            <v>0</v>
          </cell>
          <cell r="IH88">
            <v>0</v>
          </cell>
          <cell r="II88">
            <v>0</v>
          </cell>
          <cell r="IJ88">
            <v>0</v>
          </cell>
          <cell r="IK88">
            <v>0</v>
          </cell>
          <cell r="IL88">
            <v>0</v>
          </cell>
          <cell r="IM88">
            <v>0</v>
          </cell>
          <cell r="IN88">
            <v>0</v>
          </cell>
          <cell r="IO88">
            <v>0</v>
          </cell>
          <cell r="IP88">
            <v>0</v>
          </cell>
          <cell r="IQ88">
            <v>0</v>
          </cell>
          <cell r="IR88">
            <v>0</v>
          </cell>
          <cell r="IS88">
            <v>0</v>
          </cell>
          <cell r="IT88">
            <v>0</v>
          </cell>
          <cell r="IU88">
            <v>0</v>
          </cell>
          <cell r="IV88">
            <v>0</v>
          </cell>
          <cell r="IW88">
            <v>0</v>
          </cell>
          <cell r="IX88">
            <v>0</v>
          </cell>
          <cell r="IY88">
            <v>0</v>
          </cell>
          <cell r="IZ88">
            <v>0</v>
          </cell>
          <cell r="JA88">
            <v>0</v>
          </cell>
          <cell r="JB88">
            <v>0</v>
          </cell>
          <cell r="JC88">
            <v>0</v>
          </cell>
          <cell r="JD88">
            <v>0</v>
          </cell>
          <cell r="JE88">
            <v>0</v>
          </cell>
          <cell r="JF88">
            <v>0</v>
          </cell>
          <cell r="JG88">
            <v>0</v>
          </cell>
          <cell r="JH88">
            <v>0</v>
          </cell>
          <cell r="JI88">
            <v>0</v>
          </cell>
          <cell r="JJ88">
            <v>0</v>
          </cell>
          <cell r="JK88">
            <v>0</v>
          </cell>
          <cell r="JL88">
            <v>0</v>
          </cell>
          <cell r="JM88">
            <v>0</v>
          </cell>
          <cell r="JN88">
            <v>0</v>
          </cell>
          <cell r="JO88">
            <v>0</v>
          </cell>
          <cell r="JP88">
            <v>0</v>
          </cell>
          <cell r="JQ88">
            <v>0</v>
          </cell>
        </row>
        <row r="89"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0</v>
          </cell>
          <cell r="EW89">
            <v>0</v>
          </cell>
          <cell r="EX89">
            <v>0</v>
          </cell>
          <cell r="EY89">
            <v>0</v>
          </cell>
          <cell r="EZ89">
            <v>0</v>
          </cell>
          <cell r="FA89">
            <v>0</v>
          </cell>
          <cell r="FB89">
            <v>0</v>
          </cell>
          <cell r="FC89">
            <v>0</v>
          </cell>
          <cell r="FD89">
            <v>0</v>
          </cell>
          <cell r="FE89">
            <v>0</v>
          </cell>
          <cell r="FF89">
            <v>0</v>
          </cell>
          <cell r="FG89">
            <v>0</v>
          </cell>
          <cell r="FH89">
            <v>0</v>
          </cell>
          <cell r="FI89">
            <v>0</v>
          </cell>
          <cell r="FJ89">
            <v>0</v>
          </cell>
          <cell r="FK89">
            <v>0</v>
          </cell>
          <cell r="FL89">
            <v>0</v>
          </cell>
          <cell r="FM89">
            <v>0</v>
          </cell>
          <cell r="FN89">
            <v>0</v>
          </cell>
          <cell r="FO89">
            <v>0</v>
          </cell>
          <cell r="FP89">
            <v>0</v>
          </cell>
          <cell r="FQ89">
            <v>0</v>
          </cell>
          <cell r="FR89">
            <v>0</v>
          </cell>
          <cell r="FS89">
            <v>0</v>
          </cell>
          <cell r="FT89">
            <v>0</v>
          </cell>
          <cell r="FU89">
            <v>0</v>
          </cell>
          <cell r="FV89">
            <v>0</v>
          </cell>
          <cell r="FW89">
            <v>0</v>
          </cell>
          <cell r="FX89">
            <v>0</v>
          </cell>
          <cell r="FY89">
            <v>0</v>
          </cell>
          <cell r="FZ89">
            <v>0</v>
          </cell>
          <cell r="GA89">
            <v>0</v>
          </cell>
          <cell r="GB89">
            <v>0</v>
          </cell>
          <cell r="GC89">
            <v>0</v>
          </cell>
          <cell r="GD89">
            <v>0</v>
          </cell>
          <cell r="GE89">
            <v>0</v>
          </cell>
          <cell r="GF89">
            <v>0</v>
          </cell>
          <cell r="GG89">
            <v>0</v>
          </cell>
          <cell r="GH89">
            <v>0</v>
          </cell>
          <cell r="GI89">
            <v>0</v>
          </cell>
          <cell r="GJ89">
            <v>0</v>
          </cell>
          <cell r="GK89">
            <v>0</v>
          </cell>
          <cell r="GL89">
            <v>0</v>
          </cell>
          <cell r="GM89">
            <v>0</v>
          </cell>
          <cell r="GN89">
            <v>0</v>
          </cell>
          <cell r="GO89">
            <v>0</v>
          </cell>
          <cell r="GP89">
            <v>0</v>
          </cell>
          <cell r="GQ89">
            <v>0</v>
          </cell>
          <cell r="GR89">
            <v>0</v>
          </cell>
          <cell r="GS89">
            <v>0</v>
          </cell>
          <cell r="GT89">
            <v>0</v>
          </cell>
          <cell r="GU89">
            <v>0</v>
          </cell>
          <cell r="GV89">
            <v>0</v>
          </cell>
          <cell r="GW89">
            <v>0</v>
          </cell>
          <cell r="GX89">
            <v>0</v>
          </cell>
          <cell r="GY89">
            <v>0</v>
          </cell>
          <cell r="GZ89">
            <v>0</v>
          </cell>
          <cell r="HA89">
            <v>0</v>
          </cell>
          <cell r="HB89">
            <v>0</v>
          </cell>
          <cell r="HC89">
            <v>0</v>
          </cell>
          <cell r="HD89">
            <v>0</v>
          </cell>
          <cell r="HE89">
            <v>0</v>
          </cell>
          <cell r="HF89">
            <v>0</v>
          </cell>
          <cell r="HG89">
            <v>0</v>
          </cell>
          <cell r="HH89">
            <v>0</v>
          </cell>
          <cell r="HI89">
            <v>0</v>
          </cell>
          <cell r="HJ89">
            <v>0</v>
          </cell>
          <cell r="HK89">
            <v>0</v>
          </cell>
          <cell r="HL89">
            <v>0</v>
          </cell>
          <cell r="HM89">
            <v>0</v>
          </cell>
          <cell r="HN89">
            <v>0</v>
          </cell>
          <cell r="HO89">
            <v>0</v>
          </cell>
          <cell r="HP89">
            <v>0</v>
          </cell>
          <cell r="HQ89">
            <v>0</v>
          </cell>
          <cell r="HR89">
            <v>0</v>
          </cell>
          <cell r="HS89">
            <v>0</v>
          </cell>
          <cell r="HT89">
            <v>0</v>
          </cell>
          <cell r="HU89">
            <v>0</v>
          </cell>
          <cell r="HV89">
            <v>0</v>
          </cell>
          <cell r="HW89">
            <v>0</v>
          </cell>
          <cell r="HX89">
            <v>0</v>
          </cell>
          <cell r="HY89">
            <v>0</v>
          </cell>
          <cell r="HZ89">
            <v>0</v>
          </cell>
          <cell r="IA89">
            <v>0</v>
          </cell>
          <cell r="IB89">
            <v>0</v>
          </cell>
          <cell r="IC89">
            <v>0</v>
          </cell>
          <cell r="ID89">
            <v>0</v>
          </cell>
          <cell r="IE89">
            <v>0</v>
          </cell>
          <cell r="IF89">
            <v>0</v>
          </cell>
          <cell r="IG89">
            <v>0</v>
          </cell>
          <cell r="IH89">
            <v>0</v>
          </cell>
          <cell r="II89">
            <v>0</v>
          </cell>
          <cell r="IJ89">
            <v>0</v>
          </cell>
          <cell r="IK89">
            <v>0</v>
          </cell>
          <cell r="IL89">
            <v>0</v>
          </cell>
          <cell r="IM89">
            <v>0</v>
          </cell>
          <cell r="IN89">
            <v>0</v>
          </cell>
          <cell r="IO89">
            <v>0</v>
          </cell>
          <cell r="IP89">
            <v>0</v>
          </cell>
          <cell r="IQ89">
            <v>0</v>
          </cell>
          <cell r="IR89">
            <v>0</v>
          </cell>
          <cell r="IS89">
            <v>0</v>
          </cell>
          <cell r="IT89">
            <v>0</v>
          </cell>
          <cell r="IU89">
            <v>0</v>
          </cell>
          <cell r="IV89">
            <v>0</v>
          </cell>
          <cell r="IW89">
            <v>0</v>
          </cell>
          <cell r="IX89">
            <v>0</v>
          </cell>
          <cell r="IY89">
            <v>0</v>
          </cell>
          <cell r="IZ89">
            <v>0</v>
          </cell>
          <cell r="JA89">
            <v>0</v>
          </cell>
          <cell r="JB89">
            <v>0</v>
          </cell>
          <cell r="JC89">
            <v>0</v>
          </cell>
          <cell r="JD89">
            <v>0</v>
          </cell>
          <cell r="JE89">
            <v>0</v>
          </cell>
          <cell r="JF89">
            <v>0</v>
          </cell>
          <cell r="JG89">
            <v>0</v>
          </cell>
          <cell r="JH89">
            <v>0</v>
          </cell>
          <cell r="JI89">
            <v>0</v>
          </cell>
          <cell r="JJ89">
            <v>0</v>
          </cell>
          <cell r="JK89">
            <v>0</v>
          </cell>
          <cell r="JL89">
            <v>0</v>
          </cell>
          <cell r="JM89">
            <v>0</v>
          </cell>
          <cell r="JN89">
            <v>0</v>
          </cell>
          <cell r="JO89">
            <v>0</v>
          </cell>
          <cell r="JP89">
            <v>0</v>
          </cell>
          <cell r="JQ89">
            <v>0</v>
          </cell>
        </row>
        <row r="90"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N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0</v>
          </cell>
          <cell r="EW90">
            <v>0</v>
          </cell>
          <cell r="EX90">
            <v>0</v>
          </cell>
          <cell r="EY90">
            <v>0</v>
          </cell>
          <cell r="EZ90">
            <v>0</v>
          </cell>
          <cell r="FA90">
            <v>0</v>
          </cell>
          <cell r="FB90">
            <v>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  <cell r="FG90">
            <v>0</v>
          </cell>
          <cell r="FH90">
            <v>0</v>
          </cell>
          <cell r="FI90">
            <v>0</v>
          </cell>
          <cell r="FJ90">
            <v>0</v>
          </cell>
          <cell r="FK90">
            <v>0</v>
          </cell>
          <cell r="FL90">
            <v>0</v>
          </cell>
          <cell r="FM90">
            <v>0</v>
          </cell>
          <cell r="FN90">
            <v>0</v>
          </cell>
          <cell r="FO90">
            <v>0</v>
          </cell>
          <cell r="FP90">
            <v>0</v>
          </cell>
          <cell r="FQ90">
            <v>0</v>
          </cell>
          <cell r="FR90">
            <v>0</v>
          </cell>
          <cell r="FS90">
            <v>0</v>
          </cell>
          <cell r="FT90">
            <v>0</v>
          </cell>
          <cell r="FU90">
            <v>0</v>
          </cell>
          <cell r="FV90">
            <v>0</v>
          </cell>
          <cell r="FW90">
            <v>0</v>
          </cell>
          <cell r="FX90">
            <v>0</v>
          </cell>
          <cell r="FY90">
            <v>0</v>
          </cell>
          <cell r="FZ90">
            <v>0</v>
          </cell>
          <cell r="GA90">
            <v>0</v>
          </cell>
          <cell r="GB90">
            <v>0</v>
          </cell>
          <cell r="GC90">
            <v>0</v>
          </cell>
          <cell r="GD90">
            <v>0</v>
          </cell>
          <cell r="GE90">
            <v>0</v>
          </cell>
          <cell r="GF90">
            <v>0</v>
          </cell>
          <cell r="GG90">
            <v>0</v>
          </cell>
          <cell r="GH90">
            <v>0</v>
          </cell>
          <cell r="GI90">
            <v>0</v>
          </cell>
          <cell r="GJ90">
            <v>0</v>
          </cell>
          <cell r="GK90">
            <v>0</v>
          </cell>
          <cell r="GL90">
            <v>0</v>
          </cell>
          <cell r="GM90">
            <v>0</v>
          </cell>
          <cell r="GN90">
            <v>0</v>
          </cell>
          <cell r="GO90">
            <v>0</v>
          </cell>
          <cell r="GP90">
            <v>0</v>
          </cell>
          <cell r="GQ90">
            <v>0</v>
          </cell>
          <cell r="GR90">
            <v>0</v>
          </cell>
          <cell r="GS90">
            <v>0</v>
          </cell>
          <cell r="GT90">
            <v>0</v>
          </cell>
          <cell r="GU90">
            <v>0</v>
          </cell>
          <cell r="GV90">
            <v>0</v>
          </cell>
          <cell r="GW90">
            <v>0</v>
          </cell>
          <cell r="GX90">
            <v>0</v>
          </cell>
          <cell r="GY90">
            <v>0</v>
          </cell>
          <cell r="GZ90">
            <v>0</v>
          </cell>
          <cell r="HA90">
            <v>0</v>
          </cell>
          <cell r="HB90">
            <v>0</v>
          </cell>
          <cell r="HC90">
            <v>0</v>
          </cell>
          <cell r="HD90">
            <v>0</v>
          </cell>
          <cell r="HE90">
            <v>0</v>
          </cell>
          <cell r="HF90">
            <v>0</v>
          </cell>
          <cell r="HG90">
            <v>0</v>
          </cell>
          <cell r="HH90">
            <v>0</v>
          </cell>
          <cell r="HI90">
            <v>0</v>
          </cell>
          <cell r="HJ90">
            <v>0</v>
          </cell>
          <cell r="HK90">
            <v>0</v>
          </cell>
          <cell r="HL90">
            <v>0</v>
          </cell>
          <cell r="HM90">
            <v>0</v>
          </cell>
          <cell r="HN90">
            <v>0</v>
          </cell>
          <cell r="HO90">
            <v>0</v>
          </cell>
          <cell r="HP90">
            <v>0</v>
          </cell>
          <cell r="HQ90">
            <v>0</v>
          </cell>
          <cell r="HR90">
            <v>0</v>
          </cell>
          <cell r="HS90">
            <v>0</v>
          </cell>
          <cell r="HT90">
            <v>0</v>
          </cell>
          <cell r="HU90">
            <v>0</v>
          </cell>
          <cell r="HV90">
            <v>0</v>
          </cell>
          <cell r="HW90">
            <v>0</v>
          </cell>
          <cell r="HX90">
            <v>0</v>
          </cell>
          <cell r="HY90">
            <v>0</v>
          </cell>
          <cell r="HZ90">
            <v>0</v>
          </cell>
          <cell r="IA90">
            <v>0</v>
          </cell>
          <cell r="IB90">
            <v>0</v>
          </cell>
          <cell r="IC90">
            <v>0</v>
          </cell>
          <cell r="ID90">
            <v>0</v>
          </cell>
          <cell r="IE90">
            <v>0</v>
          </cell>
          <cell r="IF90">
            <v>0</v>
          </cell>
          <cell r="IG90">
            <v>0</v>
          </cell>
          <cell r="IH90">
            <v>0</v>
          </cell>
          <cell r="II90">
            <v>0</v>
          </cell>
          <cell r="IJ90">
            <v>0</v>
          </cell>
          <cell r="IK90">
            <v>0</v>
          </cell>
          <cell r="IL90">
            <v>0</v>
          </cell>
          <cell r="IM90">
            <v>0</v>
          </cell>
          <cell r="IN90">
            <v>0</v>
          </cell>
          <cell r="IO90">
            <v>0</v>
          </cell>
          <cell r="IP90">
            <v>0</v>
          </cell>
          <cell r="IQ90">
            <v>0</v>
          </cell>
          <cell r="IR90">
            <v>0</v>
          </cell>
          <cell r="IS90">
            <v>0</v>
          </cell>
          <cell r="IT90">
            <v>0</v>
          </cell>
          <cell r="IU90">
            <v>0</v>
          </cell>
          <cell r="IV90">
            <v>0</v>
          </cell>
          <cell r="IW90">
            <v>0</v>
          </cell>
          <cell r="IX90">
            <v>0</v>
          </cell>
          <cell r="IY90">
            <v>0</v>
          </cell>
          <cell r="IZ90">
            <v>0</v>
          </cell>
          <cell r="JA90">
            <v>0</v>
          </cell>
          <cell r="JB90">
            <v>0</v>
          </cell>
          <cell r="JC90">
            <v>0</v>
          </cell>
          <cell r="JD90">
            <v>0</v>
          </cell>
          <cell r="JE90">
            <v>0</v>
          </cell>
          <cell r="JF90">
            <v>0</v>
          </cell>
          <cell r="JG90">
            <v>0</v>
          </cell>
          <cell r="JH90">
            <v>0</v>
          </cell>
          <cell r="JI90">
            <v>0</v>
          </cell>
          <cell r="JJ90">
            <v>0</v>
          </cell>
          <cell r="JK90">
            <v>0</v>
          </cell>
          <cell r="JL90">
            <v>0</v>
          </cell>
          <cell r="JM90">
            <v>0</v>
          </cell>
          <cell r="JN90">
            <v>0</v>
          </cell>
          <cell r="JO90">
            <v>0</v>
          </cell>
          <cell r="JP90">
            <v>0</v>
          </cell>
          <cell r="JQ90">
            <v>0</v>
          </cell>
        </row>
        <row r="91"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N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  <cell r="ET91">
            <v>0</v>
          </cell>
          <cell r="EU91">
            <v>0</v>
          </cell>
          <cell r="EV91">
            <v>0</v>
          </cell>
          <cell r="EW91">
            <v>0</v>
          </cell>
          <cell r="EX91">
            <v>0</v>
          </cell>
          <cell r="EY91">
            <v>0</v>
          </cell>
          <cell r="EZ91">
            <v>0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  <cell r="FG91">
            <v>0</v>
          </cell>
          <cell r="FH91">
            <v>0</v>
          </cell>
          <cell r="FI91">
            <v>0</v>
          </cell>
          <cell r="FJ91">
            <v>0</v>
          </cell>
          <cell r="FK91">
            <v>0</v>
          </cell>
          <cell r="FL91">
            <v>0</v>
          </cell>
          <cell r="FM91">
            <v>0</v>
          </cell>
          <cell r="FN91">
            <v>0</v>
          </cell>
          <cell r="FO91">
            <v>0</v>
          </cell>
          <cell r="FP91">
            <v>0</v>
          </cell>
          <cell r="FQ91">
            <v>0</v>
          </cell>
          <cell r="FR91">
            <v>0</v>
          </cell>
          <cell r="FS91">
            <v>0</v>
          </cell>
          <cell r="FT91">
            <v>0</v>
          </cell>
          <cell r="FU91">
            <v>0</v>
          </cell>
          <cell r="FV91">
            <v>0</v>
          </cell>
          <cell r="FW91">
            <v>0</v>
          </cell>
          <cell r="FX91">
            <v>0</v>
          </cell>
          <cell r="FY91">
            <v>0</v>
          </cell>
          <cell r="FZ91">
            <v>0</v>
          </cell>
          <cell r="GA91">
            <v>0</v>
          </cell>
          <cell r="GB91">
            <v>0</v>
          </cell>
          <cell r="GC91">
            <v>0</v>
          </cell>
          <cell r="GD91">
            <v>0</v>
          </cell>
          <cell r="GE91">
            <v>0</v>
          </cell>
          <cell r="GF91">
            <v>0</v>
          </cell>
          <cell r="GG91">
            <v>0</v>
          </cell>
          <cell r="GH91">
            <v>0</v>
          </cell>
          <cell r="GI91">
            <v>0</v>
          </cell>
          <cell r="GJ91">
            <v>0</v>
          </cell>
          <cell r="GK91">
            <v>0</v>
          </cell>
          <cell r="GL91">
            <v>0</v>
          </cell>
          <cell r="GM91">
            <v>0</v>
          </cell>
          <cell r="GN91">
            <v>0</v>
          </cell>
          <cell r="GO91">
            <v>0</v>
          </cell>
          <cell r="GP91">
            <v>0</v>
          </cell>
          <cell r="GQ91">
            <v>0</v>
          </cell>
          <cell r="GR91">
            <v>0</v>
          </cell>
          <cell r="GS91">
            <v>0</v>
          </cell>
          <cell r="GT91">
            <v>0</v>
          </cell>
          <cell r="GU91">
            <v>0</v>
          </cell>
          <cell r="GV91">
            <v>0</v>
          </cell>
          <cell r="GW91">
            <v>0</v>
          </cell>
          <cell r="GX91">
            <v>0</v>
          </cell>
          <cell r="GY91">
            <v>0</v>
          </cell>
          <cell r="GZ91">
            <v>0</v>
          </cell>
          <cell r="HA91">
            <v>0</v>
          </cell>
          <cell r="HB91">
            <v>0</v>
          </cell>
          <cell r="HC91">
            <v>0</v>
          </cell>
          <cell r="HD91">
            <v>0</v>
          </cell>
          <cell r="HE91">
            <v>0</v>
          </cell>
          <cell r="HF91">
            <v>0</v>
          </cell>
          <cell r="HG91">
            <v>0</v>
          </cell>
          <cell r="HH91">
            <v>0</v>
          </cell>
          <cell r="HI91">
            <v>0</v>
          </cell>
          <cell r="HJ91">
            <v>0</v>
          </cell>
          <cell r="HK91">
            <v>0</v>
          </cell>
          <cell r="HL91">
            <v>0</v>
          </cell>
          <cell r="HM91">
            <v>0</v>
          </cell>
          <cell r="HN91">
            <v>0</v>
          </cell>
          <cell r="HO91">
            <v>0</v>
          </cell>
          <cell r="HP91">
            <v>0</v>
          </cell>
          <cell r="HQ91">
            <v>0</v>
          </cell>
          <cell r="HR91">
            <v>0</v>
          </cell>
          <cell r="HS91">
            <v>0</v>
          </cell>
          <cell r="HT91">
            <v>0</v>
          </cell>
          <cell r="HU91">
            <v>0</v>
          </cell>
          <cell r="HV91">
            <v>0</v>
          </cell>
          <cell r="HW91">
            <v>0</v>
          </cell>
          <cell r="HX91">
            <v>0</v>
          </cell>
          <cell r="HY91">
            <v>0</v>
          </cell>
          <cell r="HZ91">
            <v>0</v>
          </cell>
          <cell r="IA91">
            <v>0</v>
          </cell>
          <cell r="IB91">
            <v>0</v>
          </cell>
          <cell r="IC91">
            <v>0</v>
          </cell>
          <cell r="ID91">
            <v>0</v>
          </cell>
          <cell r="IE91">
            <v>0</v>
          </cell>
          <cell r="IF91">
            <v>0</v>
          </cell>
          <cell r="IG91">
            <v>0</v>
          </cell>
          <cell r="IH91">
            <v>0</v>
          </cell>
          <cell r="II91">
            <v>0</v>
          </cell>
          <cell r="IJ91">
            <v>0</v>
          </cell>
          <cell r="IK91">
            <v>0</v>
          </cell>
          <cell r="IL91">
            <v>0</v>
          </cell>
          <cell r="IM91">
            <v>0</v>
          </cell>
          <cell r="IN91">
            <v>0</v>
          </cell>
          <cell r="IO91">
            <v>0</v>
          </cell>
          <cell r="IP91">
            <v>0</v>
          </cell>
          <cell r="IQ91">
            <v>0</v>
          </cell>
          <cell r="IR91">
            <v>0</v>
          </cell>
          <cell r="IS91">
            <v>0</v>
          </cell>
          <cell r="IT91">
            <v>0</v>
          </cell>
          <cell r="IU91">
            <v>0</v>
          </cell>
          <cell r="IV91">
            <v>0</v>
          </cell>
          <cell r="IW91">
            <v>0</v>
          </cell>
          <cell r="IX91">
            <v>0</v>
          </cell>
          <cell r="IY91">
            <v>0</v>
          </cell>
          <cell r="IZ91">
            <v>0</v>
          </cell>
          <cell r="JA91">
            <v>0</v>
          </cell>
          <cell r="JB91">
            <v>0</v>
          </cell>
          <cell r="JC91">
            <v>0</v>
          </cell>
          <cell r="JD91">
            <v>0</v>
          </cell>
          <cell r="JE91">
            <v>0</v>
          </cell>
          <cell r="JF91">
            <v>0</v>
          </cell>
          <cell r="JG91">
            <v>0</v>
          </cell>
          <cell r="JH91">
            <v>0</v>
          </cell>
          <cell r="JI91">
            <v>0</v>
          </cell>
          <cell r="JJ91">
            <v>0</v>
          </cell>
          <cell r="JK91">
            <v>0</v>
          </cell>
          <cell r="JL91">
            <v>0</v>
          </cell>
          <cell r="JM91">
            <v>0</v>
          </cell>
          <cell r="JN91">
            <v>0</v>
          </cell>
          <cell r="JO91">
            <v>0</v>
          </cell>
          <cell r="JP91">
            <v>0</v>
          </cell>
          <cell r="JQ91">
            <v>0</v>
          </cell>
        </row>
        <row r="92"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N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0</v>
          </cell>
          <cell r="EW92">
            <v>0</v>
          </cell>
          <cell r="EX92">
            <v>0</v>
          </cell>
          <cell r="EY92">
            <v>0</v>
          </cell>
          <cell r="EZ92">
            <v>0</v>
          </cell>
          <cell r="FA92">
            <v>0</v>
          </cell>
          <cell r="FB92">
            <v>0</v>
          </cell>
          <cell r="FC92">
            <v>0</v>
          </cell>
          <cell r="FD92">
            <v>0</v>
          </cell>
          <cell r="FE92">
            <v>0</v>
          </cell>
          <cell r="FF92">
            <v>0</v>
          </cell>
          <cell r="FG92">
            <v>0</v>
          </cell>
          <cell r="FH92">
            <v>0</v>
          </cell>
          <cell r="FI92">
            <v>0</v>
          </cell>
          <cell r="FJ92">
            <v>0</v>
          </cell>
          <cell r="FK92">
            <v>0</v>
          </cell>
          <cell r="FL92">
            <v>0</v>
          </cell>
          <cell r="FM92">
            <v>0</v>
          </cell>
          <cell r="FN92">
            <v>0</v>
          </cell>
          <cell r="FO92">
            <v>0</v>
          </cell>
          <cell r="FP92">
            <v>0</v>
          </cell>
          <cell r="FQ92">
            <v>0</v>
          </cell>
          <cell r="FR92">
            <v>0</v>
          </cell>
          <cell r="FS92">
            <v>0</v>
          </cell>
          <cell r="FT92">
            <v>0</v>
          </cell>
          <cell r="FU92">
            <v>0</v>
          </cell>
          <cell r="FV92">
            <v>0</v>
          </cell>
          <cell r="FW92">
            <v>0</v>
          </cell>
          <cell r="FX92">
            <v>0</v>
          </cell>
          <cell r="FY92">
            <v>0</v>
          </cell>
          <cell r="FZ92">
            <v>0</v>
          </cell>
          <cell r="GA92">
            <v>0</v>
          </cell>
          <cell r="GB92">
            <v>0</v>
          </cell>
          <cell r="GC92">
            <v>0</v>
          </cell>
          <cell r="GD92">
            <v>0</v>
          </cell>
          <cell r="GE92">
            <v>0</v>
          </cell>
          <cell r="GF92">
            <v>0</v>
          </cell>
          <cell r="GG92">
            <v>0</v>
          </cell>
          <cell r="GH92">
            <v>0</v>
          </cell>
          <cell r="GI92">
            <v>0</v>
          </cell>
          <cell r="GJ92">
            <v>0</v>
          </cell>
          <cell r="GK92">
            <v>0</v>
          </cell>
          <cell r="GL92">
            <v>0</v>
          </cell>
          <cell r="GM92">
            <v>0</v>
          </cell>
          <cell r="GN92">
            <v>0</v>
          </cell>
          <cell r="GO92">
            <v>0</v>
          </cell>
          <cell r="GP92">
            <v>0</v>
          </cell>
          <cell r="GQ92">
            <v>0</v>
          </cell>
          <cell r="GR92">
            <v>0</v>
          </cell>
          <cell r="GS92">
            <v>0</v>
          </cell>
          <cell r="GT92">
            <v>0</v>
          </cell>
          <cell r="GU92">
            <v>0</v>
          </cell>
          <cell r="GV92">
            <v>0</v>
          </cell>
          <cell r="GW92">
            <v>0</v>
          </cell>
          <cell r="GX92">
            <v>0</v>
          </cell>
          <cell r="GY92">
            <v>0</v>
          </cell>
          <cell r="GZ92">
            <v>0</v>
          </cell>
          <cell r="HA92">
            <v>0</v>
          </cell>
          <cell r="HB92">
            <v>0</v>
          </cell>
          <cell r="HC92">
            <v>0</v>
          </cell>
          <cell r="HD92">
            <v>0</v>
          </cell>
          <cell r="HE92">
            <v>0</v>
          </cell>
          <cell r="HF92">
            <v>0</v>
          </cell>
          <cell r="HG92">
            <v>0</v>
          </cell>
          <cell r="HH92">
            <v>0</v>
          </cell>
          <cell r="HI92">
            <v>0</v>
          </cell>
          <cell r="HJ92">
            <v>0</v>
          </cell>
          <cell r="HK92">
            <v>0</v>
          </cell>
          <cell r="HL92">
            <v>0</v>
          </cell>
          <cell r="HM92">
            <v>0</v>
          </cell>
          <cell r="HN92">
            <v>0</v>
          </cell>
          <cell r="HO92">
            <v>0</v>
          </cell>
          <cell r="HP92">
            <v>0</v>
          </cell>
          <cell r="HQ92">
            <v>0</v>
          </cell>
          <cell r="HR92">
            <v>0</v>
          </cell>
          <cell r="HS92">
            <v>0</v>
          </cell>
          <cell r="HT92">
            <v>0</v>
          </cell>
          <cell r="HU92">
            <v>0</v>
          </cell>
          <cell r="HV92">
            <v>0</v>
          </cell>
          <cell r="HW92">
            <v>0</v>
          </cell>
          <cell r="HX92">
            <v>0</v>
          </cell>
          <cell r="HY92">
            <v>0</v>
          </cell>
          <cell r="HZ92">
            <v>0</v>
          </cell>
          <cell r="IA92">
            <v>0</v>
          </cell>
          <cell r="IB92">
            <v>0</v>
          </cell>
          <cell r="IC92">
            <v>0</v>
          </cell>
          <cell r="ID92">
            <v>0</v>
          </cell>
          <cell r="IE92">
            <v>0</v>
          </cell>
          <cell r="IF92">
            <v>0</v>
          </cell>
          <cell r="IG92">
            <v>0</v>
          </cell>
          <cell r="IH92">
            <v>0</v>
          </cell>
          <cell r="II92">
            <v>0</v>
          </cell>
          <cell r="IJ92">
            <v>0</v>
          </cell>
          <cell r="IK92">
            <v>0</v>
          </cell>
          <cell r="IL92">
            <v>0</v>
          </cell>
          <cell r="IM92">
            <v>0</v>
          </cell>
          <cell r="IN92">
            <v>0</v>
          </cell>
          <cell r="IO92">
            <v>0</v>
          </cell>
          <cell r="IP92">
            <v>0</v>
          </cell>
          <cell r="IQ92">
            <v>0</v>
          </cell>
          <cell r="IR92">
            <v>0</v>
          </cell>
          <cell r="IS92">
            <v>0</v>
          </cell>
          <cell r="IT92">
            <v>0</v>
          </cell>
          <cell r="IU92">
            <v>0</v>
          </cell>
          <cell r="IV92">
            <v>0</v>
          </cell>
          <cell r="IW92">
            <v>0</v>
          </cell>
          <cell r="IX92">
            <v>0</v>
          </cell>
          <cell r="IY92">
            <v>0</v>
          </cell>
          <cell r="IZ92">
            <v>0</v>
          </cell>
          <cell r="JA92">
            <v>0</v>
          </cell>
          <cell r="JB92">
            <v>0</v>
          </cell>
          <cell r="JC92">
            <v>0</v>
          </cell>
          <cell r="JD92">
            <v>0</v>
          </cell>
          <cell r="JE92">
            <v>0</v>
          </cell>
          <cell r="JF92">
            <v>0</v>
          </cell>
          <cell r="JG92">
            <v>0</v>
          </cell>
          <cell r="JH92">
            <v>0</v>
          </cell>
          <cell r="JI92">
            <v>0</v>
          </cell>
          <cell r="JJ92">
            <v>0</v>
          </cell>
          <cell r="JK92">
            <v>0</v>
          </cell>
          <cell r="JL92">
            <v>0</v>
          </cell>
          <cell r="JM92">
            <v>0</v>
          </cell>
          <cell r="JN92">
            <v>0</v>
          </cell>
          <cell r="JO92">
            <v>0</v>
          </cell>
          <cell r="JP92">
            <v>0</v>
          </cell>
          <cell r="JQ92">
            <v>0</v>
          </cell>
        </row>
        <row r="93"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N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0</v>
          </cell>
          <cell r="EW93">
            <v>0</v>
          </cell>
          <cell r="EX93">
            <v>0</v>
          </cell>
          <cell r="EY93">
            <v>0</v>
          </cell>
          <cell r="EZ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  <cell r="FG93">
            <v>0</v>
          </cell>
          <cell r="FH93">
            <v>0</v>
          </cell>
          <cell r="FI93">
            <v>0</v>
          </cell>
          <cell r="FJ93">
            <v>0</v>
          </cell>
          <cell r="FK93">
            <v>0</v>
          </cell>
          <cell r="FL93">
            <v>0</v>
          </cell>
          <cell r="FM93">
            <v>0</v>
          </cell>
          <cell r="FN93">
            <v>0</v>
          </cell>
          <cell r="FO93">
            <v>0</v>
          </cell>
          <cell r="FP93">
            <v>0</v>
          </cell>
          <cell r="FQ93">
            <v>0</v>
          </cell>
          <cell r="FR93">
            <v>0</v>
          </cell>
          <cell r="FS93">
            <v>0</v>
          </cell>
          <cell r="FT93">
            <v>0</v>
          </cell>
          <cell r="FU93">
            <v>0</v>
          </cell>
          <cell r="FV93">
            <v>0</v>
          </cell>
          <cell r="FW93">
            <v>0</v>
          </cell>
          <cell r="FX93">
            <v>0</v>
          </cell>
          <cell r="FY93">
            <v>0</v>
          </cell>
          <cell r="FZ93">
            <v>0</v>
          </cell>
          <cell r="GA93">
            <v>0</v>
          </cell>
          <cell r="GB93">
            <v>0</v>
          </cell>
          <cell r="GC93">
            <v>0</v>
          </cell>
          <cell r="GD93">
            <v>0</v>
          </cell>
          <cell r="GE93">
            <v>0</v>
          </cell>
          <cell r="GF93">
            <v>0</v>
          </cell>
          <cell r="GG93">
            <v>0</v>
          </cell>
          <cell r="GH93">
            <v>0</v>
          </cell>
          <cell r="GI93">
            <v>0</v>
          </cell>
          <cell r="GJ93">
            <v>0</v>
          </cell>
          <cell r="GK93">
            <v>0</v>
          </cell>
          <cell r="GL93">
            <v>0</v>
          </cell>
          <cell r="GM93">
            <v>0</v>
          </cell>
          <cell r="GN93">
            <v>0</v>
          </cell>
          <cell r="GO93">
            <v>0</v>
          </cell>
          <cell r="GP93">
            <v>0</v>
          </cell>
          <cell r="GQ93">
            <v>0</v>
          </cell>
          <cell r="GR93">
            <v>0</v>
          </cell>
          <cell r="GS93">
            <v>0</v>
          </cell>
          <cell r="GT93">
            <v>0</v>
          </cell>
          <cell r="GU93">
            <v>0</v>
          </cell>
          <cell r="GV93">
            <v>0</v>
          </cell>
          <cell r="GW93">
            <v>0</v>
          </cell>
          <cell r="GX93">
            <v>0</v>
          </cell>
          <cell r="GY93">
            <v>0</v>
          </cell>
          <cell r="GZ93">
            <v>0</v>
          </cell>
          <cell r="HA93">
            <v>0</v>
          </cell>
          <cell r="HB93">
            <v>0</v>
          </cell>
          <cell r="HC93">
            <v>0</v>
          </cell>
          <cell r="HD93">
            <v>0</v>
          </cell>
          <cell r="HE93">
            <v>0</v>
          </cell>
          <cell r="HF93">
            <v>0</v>
          </cell>
          <cell r="HG93">
            <v>0</v>
          </cell>
          <cell r="HH93">
            <v>0</v>
          </cell>
          <cell r="HI93">
            <v>0</v>
          </cell>
          <cell r="HJ93">
            <v>0</v>
          </cell>
          <cell r="HK93">
            <v>0</v>
          </cell>
          <cell r="HL93">
            <v>0</v>
          </cell>
          <cell r="HM93">
            <v>0</v>
          </cell>
          <cell r="HN93">
            <v>0</v>
          </cell>
          <cell r="HO93">
            <v>0</v>
          </cell>
          <cell r="HP93">
            <v>0</v>
          </cell>
          <cell r="HQ93">
            <v>0</v>
          </cell>
          <cell r="HR93">
            <v>0</v>
          </cell>
          <cell r="HS93">
            <v>0</v>
          </cell>
          <cell r="HT93">
            <v>0</v>
          </cell>
          <cell r="HU93">
            <v>0</v>
          </cell>
          <cell r="HV93">
            <v>0</v>
          </cell>
          <cell r="HW93">
            <v>0</v>
          </cell>
          <cell r="HX93">
            <v>0</v>
          </cell>
          <cell r="HY93">
            <v>0</v>
          </cell>
          <cell r="HZ93">
            <v>0</v>
          </cell>
          <cell r="IA93">
            <v>0</v>
          </cell>
          <cell r="IB93">
            <v>0</v>
          </cell>
          <cell r="IC93">
            <v>0</v>
          </cell>
          <cell r="ID93">
            <v>0</v>
          </cell>
          <cell r="IE93">
            <v>0</v>
          </cell>
          <cell r="IF93">
            <v>0</v>
          </cell>
          <cell r="IG93">
            <v>0</v>
          </cell>
          <cell r="IH93">
            <v>0</v>
          </cell>
          <cell r="II93">
            <v>0</v>
          </cell>
          <cell r="IJ93">
            <v>0</v>
          </cell>
          <cell r="IK93">
            <v>0</v>
          </cell>
          <cell r="IL93">
            <v>0</v>
          </cell>
          <cell r="IM93">
            <v>0</v>
          </cell>
          <cell r="IN93">
            <v>0</v>
          </cell>
          <cell r="IO93">
            <v>0</v>
          </cell>
          <cell r="IP93">
            <v>0</v>
          </cell>
          <cell r="IQ93">
            <v>0</v>
          </cell>
          <cell r="IR93">
            <v>0</v>
          </cell>
          <cell r="IS93">
            <v>0</v>
          </cell>
          <cell r="IT93">
            <v>0</v>
          </cell>
          <cell r="IU93">
            <v>0</v>
          </cell>
          <cell r="IV93">
            <v>0</v>
          </cell>
          <cell r="IW93">
            <v>0</v>
          </cell>
          <cell r="IX93">
            <v>0</v>
          </cell>
          <cell r="IY93">
            <v>0</v>
          </cell>
          <cell r="IZ93">
            <v>0</v>
          </cell>
          <cell r="JA93">
            <v>0</v>
          </cell>
          <cell r="JB93">
            <v>0</v>
          </cell>
          <cell r="JC93">
            <v>0</v>
          </cell>
          <cell r="JD93">
            <v>0</v>
          </cell>
          <cell r="JE93">
            <v>0</v>
          </cell>
          <cell r="JF93">
            <v>0</v>
          </cell>
          <cell r="JG93">
            <v>0</v>
          </cell>
          <cell r="JH93">
            <v>0</v>
          </cell>
          <cell r="JI93">
            <v>0</v>
          </cell>
          <cell r="JJ93">
            <v>0</v>
          </cell>
          <cell r="JK93">
            <v>0</v>
          </cell>
          <cell r="JL93">
            <v>0</v>
          </cell>
          <cell r="JM93">
            <v>0</v>
          </cell>
          <cell r="JN93">
            <v>0</v>
          </cell>
          <cell r="JO93">
            <v>0</v>
          </cell>
          <cell r="JP93">
            <v>0</v>
          </cell>
          <cell r="JQ93">
            <v>0</v>
          </cell>
        </row>
        <row r="94"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N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X94">
            <v>0</v>
          </cell>
          <cell r="EY94">
            <v>0</v>
          </cell>
          <cell r="EZ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  <cell r="FG94">
            <v>0</v>
          </cell>
          <cell r="FH94">
            <v>0</v>
          </cell>
          <cell r="FI94">
            <v>0</v>
          </cell>
          <cell r="FJ94">
            <v>0</v>
          </cell>
          <cell r="FK94">
            <v>0</v>
          </cell>
          <cell r="FL94">
            <v>0</v>
          </cell>
          <cell r="FM94">
            <v>0</v>
          </cell>
          <cell r="FN94">
            <v>0</v>
          </cell>
          <cell r="FO94">
            <v>0</v>
          </cell>
          <cell r="FP94">
            <v>0</v>
          </cell>
          <cell r="FQ94">
            <v>0</v>
          </cell>
          <cell r="FR94">
            <v>0</v>
          </cell>
          <cell r="FS94">
            <v>0</v>
          </cell>
          <cell r="FT94">
            <v>0</v>
          </cell>
          <cell r="FU94">
            <v>0</v>
          </cell>
          <cell r="FV94">
            <v>0</v>
          </cell>
          <cell r="FW94">
            <v>0</v>
          </cell>
          <cell r="FX94">
            <v>0</v>
          </cell>
          <cell r="FY94">
            <v>0</v>
          </cell>
          <cell r="FZ94">
            <v>0</v>
          </cell>
          <cell r="GA94">
            <v>0</v>
          </cell>
          <cell r="GB94">
            <v>0</v>
          </cell>
          <cell r="GC94">
            <v>0</v>
          </cell>
          <cell r="GD94">
            <v>0</v>
          </cell>
          <cell r="GE94">
            <v>0</v>
          </cell>
          <cell r="GF94">
            <v>0</v>
          </cell>
          <cell r="GG94">
            <v>0</v>
          </cell>
          <cell r="GH94">
            <v>0</v>
          </cell>
          <cell r="GI94">
            <v>0</v>
          </cell>
          <cell r="GJ94">
            <v>0</v>
          </cell>
          <cell r="GK94">
            <v>0</v>
          </cell>
          <cell r="GL94">
            <v>0</v>
          </cell>
          <cell r="GM94">
            <v>0</v>
          </cell>
          <cell r="GN94">
            <v>0</v>
          </cell>
          <cell r="GO94">
            <v>0</v>
          </cell>
          <cell r="GP94">
            <v>0</v>
          </cell>
          <cell r="GQ94">
            <v>0</v>
          </cell>
          <cell r="GR94">
            <v>0</v>
          </cell>
          <cell r="GS94">
            <v>0</v>
          </cell>
          <cell r="GT94">
            <v>0</v>
          </cell>
          <cell r="GU94">
            <v>0</v>
          </cell>
          <cell r="GV94">
            <v>0</v>
          </cell>
          <cell r="GW94">
            <v>0</v>
          </cell>
          <cell r="GX94">
            <v>0</v>
          </cell>
          <cell r="GY94">
            <v>0</v>
          </cell>
          <cell r="GZ94">
            <v>0</v>
          </cell>
          <cell r="HA94">
            <v>0</v>
          </cell>
          <cell r="HB94">
            <v>0</v>
          </cell>
          <cell r="HC94">
            <v>0</v>
          </cell>
          <cell r="HD94">
            <v>0</v>
          </cell>
          <cell r="HE94">
            <v>0</v>
          </cell>
          <cell r="HF94">
            <v>0</v>
          </cell>
          <cell r="HG94">
            <v>0</v>
          </cell>
          <cell r="HH94">
            <v>0</v>
          </cell>
          <cell r="HI94">
            <v>0</v>
          </cell>
          <cell r="HJ94">
            <v>0</v>
          </cell>
          <cell r="HK94">
            <v>0</v>
          </cell>
          <cell r="HL94">
            <v>0</v>
          </cell>
          <cell r="HM94">
            <v>0</v>
          </cell>
          <cell r="HN94">
            <v>0</v>
          </cell>
          <cell r="HO94">
            <v>0</v>
          </cell>
          <cell r="HP94">
            <v>0</v>
          </cell>
          <cell r="HQ94">
            <v>0</v>
          </cell>
          <cell r="HR94">
            <v>0</v>
          </cell>
          <cell r="HS94">
            <v>0</v>
          </cell>
          <cell r="HT94">
            <v>0</v>
          </cell>
          <cell r="HU94">
            <v>0</v>
          </cell>
          <cell r="HV94">
            <v>0</v>
          </cell>
          <cell r="HW94">
            <v>0</v>
          </cell>
          <cell r="HX94">
            <v>0</v>
          </cell>
          <cell r="HY94">
            <v>0</v>
          </cell>
          <cell r="HZ94">
            <v>0</v>
          </cell>
          <cell r="IA94">
            <v>0</v>
          </cell>
          <cell r="IB94">
            <v>0</v>
          </cell>
          <cell r="IC94">
            <v>0</v>
          </cell>
          <cell r="ID94">
            <v>0</v>
          </cell>
          <cell r="IE94">
            <v>0</v>
          </cell>
          <cell r="IF94">
            <v>0</v>
          </cell>
          <cell r="IG94">
            <v>0</v>
          </cell>
          <cell r="IH94">
            <v>0</v>
          </cell>
          <cell r="II94">
            <v>0</v>
          </cell>
          <cell r="IJ94">
            <v>0</v>
          </cell>
          <cell r="IK94">
            <v>0</v>
          </cell>
          <cell r="IL94">
            <v>0</v>
          </cell>
          <cell r="IM94">
            <v>0</v>
          </cell>
          <cell r="IN94">
            <v>0</v>
          </cell>
          <cell r="IO94">
            <v>0</v>
          </cell>
          <cell r="IP94">
            <v>0</v>
          </cell>
          <cell r="IQ94">
            <v>0</v>
          </cell>
          <cell r="IR94">
            <v>0</v>
          </cell>
          <cell r="IS94">
            <v>0</v>
          </cell>
          <cell r="IT94">
            <v>0</v>
          </cell>
          <cell r="IU94">
            <v>0</v>
          </cell>
          <cell r="IV94">
            <v>0</v>
          </cell>
          <cell r="IW94">
            <v>0</v>
          </cell>
          <cell r="IX94">
            <v>0</v>
          </cell>
          <cell r="IY94">
            <v>0</v>
          </cell>
          <cell r="IZ94">
            <v>0</v>
          </cell>
          <cell r="JA94">
            <v>0</v>
          </cell>
          <cell r="JB94">
            <v>0</v>
          </cell>
          <cell r="JC94">
            <v>0</v>
          </cell>
          <cell r="JD94">
            <v>0</v>
          </cell>
          <cell r="JE94">
            <v>0</v>
          </cell>
          <cell r="JF94">
            <v>0</v>
          </cell>
          <cell r="JG94">
            <v>0</v>
          </cell>
          <cell r="JH94">
            <v>0</v>
          </cell>
          <cell r="JI94">
            <v>0</v>
          </cell>
          <cell r="JJ94">
            <v>0</v>
          </cell>
          <cell r="JK94">
            <v>0</v>
          </cell>
          <cell r="JL94">
            <v>0</v>
          </cell>
          <cell r="JM94">
            <v>0</v>
          </cell>
          <cell r="JN94">
            <v>0</v>
          </cell>
          <cell r="JO94">
            <v>0</v>
          </cell>
          <cell r="JP94">
            <v>0</v>
          </cell>
          <cell r="JQ94">
            <v>0</v>
          </cell>
        </row>
        <row r="95"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EZ95">
            <v>0</v>
          </cell>
          <cell r="FA95">
            <v>0</v>
          </cell>
          <cell r="FB95">
            <v>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  <cell r="FG95">
            <v>0</v>
          </cell>
          <cell r="FH95">
            <v>0</v>
          </cell>
          <cell r="FI95">
            <v>0</v>
          </cell>
          <cell r="FJ95">
            <v>0</v>
          </cell>
          <cell r="FK95">
            <v>0</v>
          </cell>
          <cell r="FL95">
            <v>0</v>
          </cell>
          <cell r="FM95">
            <v>0</v>
          </cell>
          <cell r="FN95">
            <v>0</v>
          </cell>
          <cell r="FO95">
            <v>0</v>
          </cell>
          <cell r="FP95">
            <v>0</v>
          </cell>
          <cell r="FQ95">
            <v>0</v>
          </cell>
          <cell r="FR95">
            <v>0</v>
          </cell>
          <cell r="FS95">
            <v>0</v>
          </cell>
          <cell r="FT95">
            <v>0</v>
          </cell>
          <cell r="FU95">
            <v>0</v>
          </cell>
          <cell r="FV95">
            <v>0</v>
          </cell>
          <cell r="FW95">
            <v>0</v>
          </cell>
          <cell r="FX95">
            <v>0</v>
          </cell>
          <cell r="FY95">
            <v>0</v>
          </cell>
          <cell r="FZ95">
            <v>0</v>
          </cell>
          <cell r="GA95">
            <v>0</v>
          </cell>
          <cell r="GB95">
            <v>0</v>
          </cell>
          <cell r="GC95">
            <v>0</v>
          </cell>
          <cell r="GD95">
            <v>0</v>
          </cell>
          <cell r="GE95">
            <v>0</v>
          </cell>
          <cell r="GF95">
            <v>0</v>
          </cell>
          <cell r="GG95">
            <v>0</v>
          </cell>
          <cell r="GH95">
            <v>0</v>
          </cell>
          <cell r="GI95">
            <v>0</v>
          </cell>
          <cell r="GJ95">
            <v>0</v>
          </cell>
          <cell r="GK95">
            <v>0</v>
          </cell>
          <cell r="GL95">
            <v>0</v>
          </cell>
          <cell r="GM95">
            <v>0</v>
          </cell>
          <cell r="GN95">
            <v>0</v>
          </cell>
          <cell r="GO95">
            <v>0</v>
          </cell>
          <cell r="GP95">
            <v>0</v>
          </cell>
          <cell r="GQ95">
            <v>0</v>
          </cell>
          <cell r="GR95">
            <v>0</v>
          </cell>
          <cell r="GS95">
            <v>0</v>
          </cell>
          <cell r="GT95">
            <v>0</v>
          </cell>
          <cell r="GU95">
            <v>0</v>
          </cell>
          <cell r="GV95">
            <v>0</v>
          </cell>
          <cell r="GW95">
            <v>0</v>
          </cell>
          <cell r="GX95">
            <v>0</v>
          </cell>
          <cell r="GY95">
            <v>0</v>
          </cell>
          <cell r="GZ95">
            <v>0</v>
          </cell>
          <cell r="HA95">
            <v>0</v>
          </cell>
          <cell r="HB95">
            <v>0</v>
          </cell>
          <cell r="HC95">
            <v>0</v>
          </cell>
          <cell r="HD95">
            <v>0</v>
          </cell>
          <cell r="HE95">
            <v>0</v>
          </cell>
          <cell r="HF95">
            <v>0</v>
          </cell>
          <cell r="HG95">
            <v>0</v>
          </cell>
          <cell r="HH95">
            <v>0</v>
          </cell>
          <cell r="HI95">
            <v>0</v>
          </cell>
          <cell r="HJ95">
            <v>0</v>
          </cell>
          <cell r="HK95">
            <v>0</v>
          </cell>
          <cell r="HL95">
            <v>0</v>
          </cell>
          <cell r="HM95">
            <v>0</v>
          </cell>
          <cell r="HN95">
            <v>0</v>
          </cell>
          <cell r="HO95">
            <v>0</v>
          </cell>
          <cell r="HP95">
            <v>0</v>
          </cell>
          <cell r="HQ95">
            <v>0</v>
          </cell>
          <cell r="HR95">
            <v>0</v>
          </cell>
          <cell r="HS95">
            <v>0</v>
          </cell>
          <cell r="HT95">
            <v>0</v>
          </cell>
          <cell r="HU95">
            <v>0</v>
          </cell>
          <cell r="HV95">
            <v>0</v>
          </cell>
          <cell r="HW95">
            <v>0</v>
          </cell>
          <cell r="HX95">
            <v>0</v>
          </cell>
          <cell r="HY95">
            <v>0</v>
          </cell>
          <cell r="HZ95">
            <v>0</v>
          </cell>
          <cell r="IA95">
            <v>0</v>
          </cell>
          <cell r="IB95">
            <v>0</v>
          </cell>
          <cell r="IC95">
            <v>0</v>
          </cell>
          <cell r="ID95">
            <v>0</v>
          </cell>
          <cell r="IE95">
            <v>0</v>
          </cell>
          <cell r="IF95">
            <v>0</v>
          </cell>
          <cell r="IG95">
            <v>0</v>
          </cell>
          <cell r="IH95">
            <v>0</v>
          </cell>
          <cell r="II95">
            <v>0</v>
          </cell>
          <cell r="IJ95">
            <v>0</v>
          </cell>
          <cell r="IK95">
            <v>0</v>
          </cell>
          <cell r="IL95">
            <v>0</v>
          </cell>
          <cell r="IM95">
            <v>0</v>
          </cell>
          <cell r="IN95">
            <v>0</v>
          </cell>
          <cell r="IO95">
            <v>0</v>
          </cell>
          <cell r="IP95">
            <v>0</v>
          </cell>
          <cell r="IQ95">
            <v>0</v>
          </cell>
          <cell r="IR95">
            <v>0</v>
          </cell>
          <cell r="IS95">
            <v>0</v>
          </cell>
          <cell r="IT95">
            <v>0</v>
          </cell>
          <cell r="IU95">
            <v>0</v>
          </cell>
          <cell r="IV95">
            <v>0</v>
          </cell>
          <cell r="IW95">
            <v>0</v>
          </cell>
          <cell r="IX95">
            <v>0</v>
          </cell>
          <cell r="IY95">
            <v>0</v>
          </cell>
          <cell r="IZ95">
            <v>0</v>
          </cell>
          <cell r="JA95">
            <v>0</v>
          </cell>
          <cell r="JB95">
            <v>0</v>
          </cell>
          <cell r="JC95">
            <v>0</v>
          </cell>
          <cell r="JD95">
            <v>0</v>
          </cell>
          <cell r="JE95">
            <v>0</v>
          </cell>
          <cell r="JF95">
            <v>0</v>
          </cell>
          <cell r="JG95">
            <v>0</v>
          </cell>
          <cell r="JH95">
            <v>0</v>
          </cell>
          <cell r="JI95">
            <v>0</v>
          </cell>
          <cell r="JJ95">
            <v>0</v>
          </cell>
          <cell r="JK95">
            <v>0</v>
          </cell>
          <cell r="JL95">
            <v>0</v>
          </cell>
          <cell r="JM95">
            <v>0</v>
          </cell>
          <cell r="JN95">
            <v>0</v>
          </cell>
          <cell r="JO95">
            <v>0</v>
          </cell>
          <cell r="JP95">
            <v>0</v>
          </cell>
          <cell r="JQ95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N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  <cell r="ET96">
            <v>0</v>
          </cell>
          <cell r="EU96">
            <v>0</v>
          </cell>
          <cell r="EV96">
            <v>0</v>
          </cell>
          <cell r="EW96">
            <v>0</v>
          </cell>
          <cell r="EX96">
            <v>0</v>
          </cell>
          <cell r="EY96">
            <v>0</v>
          </cell>
          <cell r="EZ96">
            <v>0</v>
          </cell>
          <cell r="FA96">
            <v>0</v>
          </cell>
          <cell r="FB96">
            <v>0</v>
          </cell>
          <cell r="FC96">
            <v>0</v>
          </cell>
          <cell r="FD96">
            <v>0</v>
          </cell>
          <cell r="FE96">
            <v>0</v>
          </cell>
          <cell r="FF96">
            <v>0</v>
          </cell>
          <cell r="FG96">
            <v>0</v>
          </cell>
          <cell r="FH96">
            <v>0</v>
          </cell>
          <cell r="FI96">
            <v>0</v>
          </cell>
          <cell r="FJ96">
            <v>0</v>
          </cell>
          <cell r="FK96">
            <v>0</v>
          </cell>
          <cell r="FL96">
            <v>0</v>
          </cell>
          <cell r="FM96">
            <v>0</v>
          </cell>
          <cell r="FN96">
            <v>0</v>
          </cell>
          <cell r="FO96">
            <v>0</v>
          </cell>
          <cell r="FP96">
            <v>0</v>
          </cell>
          <cell r="FQ96">
            <v>0</v>
          </cell>
          <cell r="FR96">
            <v>0</v>
          </cell>
          <cell r="FS96">
            <v>0</v>
          </cell>
          <cell r="FT96">
            <v>0</v>
          </cell>
          <cell r="FU96">
            <v>0</v>
          </cell>
          <cell r="FV96">
            <v>0</v>
          </cell>
          <cell r="FW96">
            <v>0</v>
          </cell>
          <cell r="FX96">
            <v>0</v>
          </cell>
          <cell r="FY96">
            <v>0</v>
          </cell>
          <cell r="FZ96">
            <v>0</v>
          </cell>
          <cell r="GA96">
            <v>0</v>
          </cell>
          <cell r="GB96">
            <v>0</v>
          </cell>
          <cell r="GC96">
            <v>0</v>
          </cell>
          <cell r="GD96">
            <v>0</v>
          </cell>
          <cell r="GE96">
            <v>0</v>
          </cell>
          <cell r="GF96">
            <v>0</v>
          </cell>
          <cell r="GG96">
            <v>0</v>
          </cell>
          <cell r="GH96">
            <v>0</v>
          </cell>
          <cell r="GI96">
            <v>0</v>
          </cell>
          <cell r="GJ96">
            <v>0</v>
          </cell>
          <cell r="GK96">
            <v>0</v>
          </cell>
          <cell r="GL96">
            <v>0</v>
          </cell>
          <cell r="GM96">
            <v>0</v>
          </cell>
          <cell r="GN96">
            <v>0</v>
          </cell>
          <cell r="GO96">
            <v>0</v>
          </cell>
          <cell r="GP96">
            <v>0</v>
          </cell>
          <cell r="GQ96">
            <v>0</v>
          </cell>
          <cell r="GR96">
            <v>0</v>
          </cell>
          <cell r="GS96">
            <v>0</v>
          </cell>
          <cell r="GT96">
            <v>0</v>
          </cell>
          <cell r="GU96">
            <v>0</v>
          </cell>
          <cell r="GV96">
            <v>0</v>
          </cell>
          <cell r="GW96">
            <v>0</v>
          </cell>
          <cell r="GX96">
            <v>0</v>
          </cell>
          <cell r="GY96">
            <v>0</v>
          </cell>
          <cell r="GZ96">
            <v>0</v>
          </cell>
          <cell r="HA96">
            <v>0</v>
          </cell>
          <cell r="HB96">
            <v>0</v>
          </cell>
          <cell r="HC96">
            <v>0</v>
          </cell>
          <cell r="HD96">
            <v>0</v>
          </cell>
          <cell r="HE96">
            <v>0</v>
          </cell>
          <cell r="HF96">
            <v>0</v>
          </cell>
          <cell r="HG96">
            <v>0</v>
          </cell>
          <cell r="HH96">
            <v>0</v>
          </cell>
          <cell r="HI96">
            <v>0</v>
          </cell>
          <cell r="HJ96">
            <v>0</v>
          </cell>
          <cell r="HK96">
            <v>0</v>
          </cell>
          <cell r="HL96">
            <v>0</v>
          </cell>
          <cell r="HM96">
            <v>0</v>
          </cell>
          <cell r="HN96">
            <v>0</v>
          </cell>
          <cell r="HO96">
            <v>0</v>
          </cell>
          <cell r="HP96">
            <v>0</v>
          </cell>
          <cell r="HQ96">
            <v>0</v>
          </cell>
          <cell r="HR96">
            <v>0</v>
          </cell>
          <cell r="HS96">
            <v>0</v>
          </cell>
          <cell r="HT96">
            <v>0</v>
          </cell>
          <cell r="HU96">
            <v>0</v>
          </cell>
          <cell r="HV96">
            <v>0</v>
          </cell>
          <cell r="HW96">
            <v>0</v>
          </cell>
          <cell r="HX96">
            <v>0</v>
          </cell>
          <cell r="HY96">
            <v>0</v>
          </cell>
          <cell r="HZ96">
            <v>0</v>
          </cell>
          <cell r="IA96">
            <v>0</v>
          </cell>
          <cell r="IB96">
            <v>0</v>
          </cell>
          <cell r="IC96">
            <v>0</v>
          </cell>
          <cell r="ID96">
            <v>0</v>
          </cell>
          <cell r="IE96">
            <v>0</v>
          </cell>
          <cell r="IF96">
            <v>0</v>
          </cell>
          <cell r="IG96">
            <v>0</v>
          </cell>
          <cell r="IH96">
            <v>0</v>
          </cell>
          <cell r="II96">
            <v>0</v>
          </cell>
          <cell r="IJ96">
            <v>0</v>
          </cell>
          <cell r="IK96">
            <v>0</v>
          </cell>
          <cell r="IL96">
            <v>0</v>
          </cell>
          <cell r="IM96">
            <v>0</v>
          </cell>
          <cell r="IN96">
            <v>0</v>
          </cell>
          <cell r="IO96">
            <v>0</v>
          </cell>
          <cell r="IP96">
            <v>0</v>
          </cell>
          <cell r="IQ96">
            <v>0</v>
          </cell>
          <cell r="IR96">
            <v>0</v>
          </cell>
          <cell r="IS96">
            <v>0</v>
          </cell>
          <cell r="IT96">
            <v>0</v>
          </cell>
          <cell r="IU96">
            <v>0</v>
          </cell>
          <cell r="IV96">
            <v>0</v>
          </cell>
          <cell r="IW96">
            <v>0</v>
          </cell>
          <cell r="IX96">
            <v>0</v>
          </cell>
          <cell r="IY96">
            <v>0</v>
          </cell>
          <cell r="IZ96">
            <v>0</v>
          </cell>
          <cell r="JA96">
            <v>0</v>
          </cell>
          <cell r="JB96">
            <v>0</v>
          </cell>
          <cell r="JC96">
            <v>0</v>
          </cell>
          <cell r="JD96">
            <v>0</v>
          </cell>
          <cell r="JE96">
            <v>0</v>
          </cell>
          <cell r="JF96">
            <v>0</v>
          </cell>
          <cell r="JG96">
            <v>0</v>
          </cell>
          <cell r="JH96">
            <v>0</v>
          </cell>
          <cell r="JI96">
            <v>0</v>
          </cell>
          <cell r="JJ96">
            <v>0</v>
          </cell>
          <cell r="JK96">
            <v>0</v>
          </cell>
          <cell r="JL96">
            <v>0</v>
          </cell>
          <cell r="JM96">
            <v>0</v>
          </cell>
          <cell r="JN96">
            <v>0</v>
          </cell>
          <cell r="JO96">
            <v>0</v>
          </cell>
          <cell r="JP96">
            <v>0</v>
          </cell>
          <cell r="JQ96">
            <v>0</v>
          </cell>
        </row>
        <row r="97"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N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  <cell r="ET97">
            <v>0</v>
          </cell>
          <cell r="EU97">
            <v>0</v>
          </cell>
          <cell r="EV97">
            <v>0</v>
          </cell>
          <cell r="EW97">
            <v>0</v>
          </cell>
          <cell r="EX97">
            <v>0</v>
          </cell>
          <cell r="EY97">
            <v>0</v>
          </cell>
          <cell r="EZ97">
            <v>0</v>
          </cell>
          <cell r="FA97">
            <v>0</v>
          </cell>
          <cell r="FB97">
            <v>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  <cell r="FG97">
            <v>0</v>
          </cell>
          <cell r="FH97">
            <v>0</v>
          </cell>
          <cell r="FI97">
            <v>0</v>
          </cell>
          <cell r="FJ97">
            <v>0</v>
          </cell>
          <cell r="FK97">
            <v>0</v>
          </cell>
          <cell r="FL97">
            <v>0</v>
          </cell>
          <cell r="FM97">
            <v>0</v>
          </cell>
          <cell r="FN97">
            <v>0</v>
          </cell>
          <cell r="FO97">
            <v>0</v>
          </cell>
          <cell r="FP97">
            <v>0</v>
          </cell>
          <cell r="FQ97">
            <v>0</v>
          </cell>
          <cell r="FR97">
            <v>0</v>
          </cell>
          <cell r="FS97">
            <v>0</v>
          </cell>
          <cell r="FT97">
            <v>0</v>
          </cell>
          <cell r="FU97">
            <v>0</v>
          </cell>
          <cell r="FV97">
            <v>0</v>
          </cell>
          <cell r="FW97">
            <v>0</v>
          </cell>
          <cell r="FX97">
            <v>0</v>
          </cell>
          <cell r="FY97">
            <v>0</v>
          </cell>
          <cell r="FZ97">
            <v>0</v>
          </cell>
          <cell r="GA97">
            <v>0</v>
          </cell>
          <cell r="GB97">
            <v>0</v>
          </cell>
          <cell r="GC97">
            <v>0</v>
          </cell>
          <cell r="GD97">
            <v>0</v>
          </cell>
          <cell r="GE97">
            <v>0</v>
          </cell>
          <cell r="GF97">
            <v>0</v>
          </cell>
          <cell r="GG97">
            <v>0</v>
          </cell>
          <cell r="GH97">
            <v>0</v>
          </cell>
          <cell r="GI97">
            <v>0</v>
          </cell>
          <cell r="GJ97">
            <v>0</v>
          </cell>
          <cell r="GK97">
            <v>0</v>
          </cell>
          <cell r="GL97">
            <v>0</v>
          </cell>
          <cell r="GM97">
            <v>0</v>
          </cell>
          <cell r="GN97">
            <v>0</v>
          </cell>
          <cell r="GO97">
            <v>0</v>
          </cell>
          <cell r="GP97">
            <v>0</v>
          </cell>
          <cell r="GQ97">
            <v>0</v>
          </cell>
          <cell r="GR97">
            <v>0</v>
          </cell>
          <cell r="GS97">
            <v>0</v>
          </cell>
          <cell r="GT97">
            <v>0</v>
          </cell>
          <cell r="GU97">
            <v>0</v>
          </cell>
          <cell r="GV97">
            <v>0</v>
          </cell>
          <cell r="GW97">
            <v>0</v>
          </cell>
          <cell r="GX97">
            <v>0</v>
          </cell>
          <cell r="GY97">
            <v>0</v>
          </cell>
          <cell r="GZ97">
            <v>0</v>
          </cell>
          <cell r="HA97">
            <v>0</v>
          </cell>
          <cell r="HB97">
            <v>0</v>
          </cell>
          <cell r="HC97">
            <v>0</v>
          </cell>
          <cell r="HD97">
            <v>0</v>
          </cell>
          <cell r="HE97">
            <v>0</v>
          </cell>
          <cell r="HF97">
            <v>0</v>
          </cell>
          <cell r="HG97">
            <v>0</v>
          </cell>
          <cell r="HH97">
            <v>0</v>
          </cell>
          <cell r="HI97">
            <v>0</v>
          </cell>
          <cell r="HJ97">
            <v>0</v>
          </cell>
          <cell r="HK97">
            <v>0</v>
          </cell>
          <cell r="HL97">
            <v>0</v>
          </cell>
          <cell r="HM97">
            <v>0</v>
          </cell>
          <cell r="HN97">
            <v>0</v>
          </cell>
          <cell r="HO97">
            <v>0</v>
          </cell>
          <cell r="HP97">
            <v>0</v>
          </cell>
          <cell r="HQ97">
            <v>0</v>
          </cell>
          <cell r="HR97">
            <v>0</v>
          </cell>
          <cell r="HS97">
            <v>0</v>
          </cell>
          <cell r="HT97">
            <v>0</v>
          </cell>
          <cell r="HU97">
            <v>0</v>
          </cell>
          <cell r="HV97">
            <v>0</v>
          </cell>
          <cell r="HW97">
            <v>0</v>
          </cell>
          <cell r="HX97">
            <v>0</v>
          </cell>
          <cell r="HY97">
            <v>0</v>
          </cell>
          <cell r="HZ97">
            <v>0</v>
          </cell>
          <cell r="IA97">
            <v>0</v>
          </cell>
          <cell r="IB97">
            <v>0</v>
          </cell>
          <cell r="IC97">
            <v>0</v>
          </cell>
          <cell r="ID97">
            <v>0</v>
          </cell>
          <cell r="IE97">
            <v>0</v>
          </cell>
          <cell r="IF97">
            <v>0</v>
          </cell>
          <cell r="IG97">
            <v>0</v>
          </cell>
          <cell r="IH97">
            <v>0</v>
          </cell>
          <cell r="II97">
            <v>0</v>
          </cell>
          <cell r="IJ97">
            <v>0</v>
          </cell>
          <cell r="IK97">
            <v>0</v>
          </cell>
          <cell r="IL97">
            <v>0</v>
          </cell>
          <cell r="IM97">
            <v>0</v>
          </cell>
          <cell r="IN97">
            <v>0</v>
          </cell>
          <cell r="IO97">
            <v>0</v>
          </cell>
          <cell r="IP97">
            <v>0</v>
          </cell>
          <cell r="IQ97">
            <v>0</v>
          </cell>
          <cell r="IR97">
            <v>0</v>
          </cell>
          <cell r="IS97">
            <v>0</v>
          </cell>
          <cell r="IT97">
            <v>0</v>
          </cell>
          <cell r="IU97">
            <v>0</v>
          </cell>
          <cell r="IV97">
            <v>0</v>
          </cell>
          <cell r="IW97">
            <v>0</v>
          </cell>
          <cell r="IX97">
            <v>0</v>
          </cell>
          <cell r="IY97">
            <v>0</v>
          </cell>
          <cell r="IZ97">
            <v>0</v>
          </cell>
          <cell r="JA97">
            <v>0</v>
          </cell>
          <cell r="JB97">
            <v>0</v>
          </cell>
          <cell r="JC97">
            <v>0</v>
          </cell>
          <cell r="JD97">
            <v>0</v>
          </cell>
          <cell r="JE97">
            <v>0</v>
          </cell>
          <cell r="JF97">
            <v>0</v>
          </cell>
          <cell r="JG97">
            <v>0</v>
          </cell>
          <cell r="JH97">
            <v>0</v>
          </cell>
          <cell r="JI97">
            <v>0</v>
          </cell>
          <cell r="JJ97">
            <v>0</v>
          </cell>
          <cell r="JK97">
            <v>0</v>
          </cell>
          <cell r="JL97">
            <v>0</v>
          </cell>
          <cell r="JM97">
            <v>0</v>
          </cell>
          <cell r="JN97">
            <v>0</v>
          </cell>
          <cell r="JO97">
            <v>0</v>
          </cell>
          <cell r="JP97">
            <v>0</v>
          </cell>
          <cell r="JQ97">
            <v>0</v>
          </cell>
        </row>
        <row r="98"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N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  <cell r="ET98">
            <v>0</v>
          </cell>
          <cell r="EU98">
            <v>0</v>
          </cell>
          <cell r="EV98">
            <v>0</v>
          </cell>
          <cell r="EW98">
            <v>0</v>
          </cell>
          <cell r="EX98">
            <v>0</v>
          </cell>
          <cell r="EY98">
            <v>0</v>
          </cell>
          <cell r="EZ98">
            <v>0</v>
          </cell>
          <cell r="FA98">
            <v>0</v>
          </cell>
          <cell r="FB98">
            <v>0</v>
          </cell>
          <cell r="FC98">
            <v>0</v>
          </cell>
          <cell r="FD98">
            <v>0</v>
          </cell>
          <cell r="FE98">
            <v>0</v>
          </cell>
          <cell r="FF98">
            <v>0</v>
          </cell>
          <cell r="FG98">
            <v>0</v>
          </cell>
          <cell r="FH98">
            <v>0</v>
          </cell>
          <cell r="FI98">
            <v>0</v>
          </cell>
          <cell r="FJ98">
            <v>0</v>
          </cell>
          <cell r="FK98">
            <v>0</v>
          </cell>
          <cell r="FL98">
            <v>0</v>
          </cell>
          <cell r="FM98">
            <v>0</v>
          </cell>
          <cell r="FN98">
            <v>0</v>
          </cell>
          <cell r="FO98">
            <v>0</v>
          </cell>
          <cell r="FP98">
            <v>0</v>
          </cell>
          <cell r="FQ98">
            <v>0</v>
          </cell>
          <cell r="FR98">
            <v>0</v>
          </cell>
          <cell r="FS98">
            <v>0</v>
          </cell>
          <cell r="FT98">
            <v>0</v>
          </cell>
          <cell r="FU98">
            <v>0</v>
          </cell>
          <cell r="FV98">
            <v>0</v>
          </cell>
          <cell r="FW98">
            <v>0</v>
          </cell>
          <cell r="FX98">
            <v>0</v>
          </cell>
          <cell r="FY98">
            <v>0</v>
          </cell>
          <cell r="FZ98">
            <v>0</v>
          </cell>
          <cell r="GA98">
            <v>0</v>
          </cell>
          <cell r="GB98">
            <v>0</v>
          </cell>
          <cell r="GC98">
            <v>0</v>
          </cell>
          <cell r="GD98">
            <v>0</v>
          </cell>
          <cell r="GE98">
            <v>0</v>
          </cell>
          <cell r="GF98">
            <v>0</v>
          </cell>
          <cell r="GG98">
            <v>0</v>
          </cell>
          <cell r="GH98">
            <v>0</v>
          </cell>
          <cell r="GI98">
            <v>0</v>
          </cell>
          <cell r="GJ98">
            <v>0</v>
          </cell>
          <cell r="GK98">
            <v>0</v>
          </cell>
          <cell r="GL98">
            <v>0</v>
          </cell>
          <cell r="GM98">
            <v>0</v>
          </cell>
          <cell r="GN98">
            <v>0</v>
          </cell>
          <cell r="GO98">
            <v>0</v>
          </cell>
          <cell r="GP98">
            <v>0</v>
          </cell>
          <cell r="GQ98">
            <v>0</v>
          </cell>
          <cell r="GR98">
            <v>0</v>
          </cell>
          <cell r="GS98">
            <v>0</v>
          </cell>
          <cell r="GT98">
            <v>0</v>
          </cell>
          <cell r="GU98">
            <v>0</v>
          </cell>
          <cell r="GV98">
            <v>0</v>
          </cell>
          <cell r="GW98">
            <v>0</v>
          </cell>
          <cell r="GX98">
            <v>0</v>
          </cell>
          <cell r="GY98">
            <v>0</v>
          </cell>
          <cell r="GZ98">
            <v>0</v>
          </cell>
          <cell r="HA98">
            <v>0</v>
          </cell>
          <cell r="HB98">
            <v>0</v>
          </cell>
          <cell r="HC98">
            <v>0</v>
          </cell>
          <cell r="HD98">
            <v>0</v>
          </cell>
          <cell r="HE98">
            <v>0</v>
          </cell>
          <cell r="HF98">
            <v>0</v>
          </cell>
          <cell r="HG98">
            <v>0</v>
          </cell>
          <cell r="HH98">
            <v>0</v>
          </cell>
          <cell r="HI98">
            <v>0</v>
          </cell>
          <cell r="HJ98">
            <v>0</v>
          </cell>
          <cell r="HK98">
            <v>0</v>
          </cell>
          <cell r="HL98">
            <v>0</v>
          </cell>
          <cell r="HM98">
            <v>0</v>
          </cell>
          <cell r="HN98">
            <v>0</v>
          </cell>
          <cell r="HO98">
            <v>0</v>
          </cell>
          <cell r="HP98">
            <v>0</v>
          </cell>
          <cell r="HQ98">
            <v>0</v>
          </cell>
          <cell r="HR98">
            <v>0</v>
          </cell>
          <cell r="HS98">
            <v>0</v>
          </cell>
          <cell r="HT98">
            <v>0</v>
          </cell>
          <cell r="HU98">
            <v>0</v>
          </cell>
          <cell r="HV98">
            <v>0</v>
          </cell>
          <cell r="HW98">
            <v>0</v>
          </cell>
          <cell r="HX98">
            <v>0</v>
          </cell>
          <cell r="HY98">
            <v>0</v>
          </cell>
          <cell r="HZ98">
            <v>0</v>
          </cell>
          <cell r="IA98">
            <v>0</v>
          </cell>
          <cell r="IB98">
            <v>0</v>
          </cell>
          <cell r="IC98">
            <v>0</v>
          </cell>
          <cell r="ID98">
            <v>0</v>
          </cell>
          <cell r="IE98">
            <v>0</v>
          </cell>
          <cell r="IF98">
            <v>0</v>
          </cell>
          <cell r="IG98">
            <v>0</v>
          </cell>
          <cell r="IH98">
            <v>0</v>
          </cell>
          <cell r="II98">
            <v>0</v>
          </cell>
          <cell r="IJ98">
            <v>0</v>
          </cell>
          <cell r="IK98">
            <v>0</v>
          </cell>
          <cell r="IL98">
            <v>0</v>
          </cell>
          <cell r="IM98">
            <v>0</v>
          </cell>
          <cell r="IN98">
            <v>0</v>
          </cell>
          <cell r="IO98">
            <v>0</v>
          </cell>
          <cell r="IP98">
            <v>0</v>
          </cell>
          <cell r="IQ98">
            <v>0</v>
          </cell>
          <cell r="IR98">
            <v>0</v>
          </cell>
          <cell r="IS98">
            <v>0</v>
          </cell>
          <cell r="IT98">
            <v>0</v>
          </cell>
          <cell r="IU98">
            <v>0</v>
          </cell>
          <cell r="IV98">
            <v>0</v>
          </cell>
          <cell r="IW98">
            <v>0</v>
          </cell>
          <cell r="IX98">
            <v>0</v>
          </cell>
          <cell r="IY98">
            <v>0</v>
          </cell>
          <cell r="IZ98">
            <v>0</v>
          </cell>
          <cell r="JA98">
            <v>0</v>
          </cell>
          <cell r="JB98">
            <v>0</v>
          </cell>
          <cell r="JC98">
            <v>0</v>
          </cell>
          <cell r="JD98">
            <v>0</v>
          </cell>
          <cell r="JE98">
            <v>0</v>
          </cell>
          <cell r="JF98">
            <v>0</v>
          </cell>
          <cell r="JG98">
            <v>0</v>
          </cell>
          <cell r="JH98">
            <v>0</v>
          </cell>
          <cell r="JI98">
            <v>0</v>
          </cell>
          <cell r="JJ98">
            <v>0</v>
          </cell>
          <cell r="JK98">
            <v>0</v>
          </cell>
          <cell r="JL98">
            <v>0</v>
          </cell>
          <cell r="JM98">
            <v>0</v>
          </cell>
          <cell r="JN98">
            <v>0</v>
          </cell>
          <cell r="JO98">
            <v>0</v>
          </cell>
          <cell r="JP98">
            <v>0</v>
          </cell>
          <cell r="JQ98">
            <v>0</v>
          </cell>
        </row>
        <row r="99"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N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  <cell r="EW99">
            <v>0</v>
          </cell>
          <cell r="EX99">
            <v>0</v>
          </cell>
          <cell r="EY99">
            <v>0</v>
          </cell>
          <cell r="EZ99">
            <v>0</v>
          </cell>
          <cell r="FA99">
            <v>0</v>
          </cell>
          <cell r="FB99">
            <v>0</v>
          </cell>
          <cell r="FC99">
            <v>0</v>
          </cell>
          <cell r="FD99">
            <v>0</v>
          </cell>
          <cell r="FE99">
            <v>0</v>
          </cell>
          <cell r="FF99">
            <v>0</v>
          </cell>
          <cell r="FG99">
            <v>0</v>
          </cell>
          <cell r="FH99">
            <v>0</v>
          </cell>
          <cell r="FI99">
            <v>0</v>
          </cell>
          <cell r="FJ99">
            <v>0</v>
          </cell>
          <cell r="FK99">
            <v>0</v>
          </cell>
          <cell r="FL99">
            <v>0</v>
          </cell>
          <cell r="FM99">
            <v>0</v>
          </cell>
          <cell r="FN99">
            <v>0</v>
          </cell>
          <cell r="FO99">
            <v>0</v>
          </cell>
          <cell r="FP99">
            <v>0</v>
          </cell>
          <cell r="FQ99">
            <v>0</v>
          </cell>
          <cell r="FR99">
            <v>0</v>
          </cell>
          <cell r="FS99">
            <v>0</v>
          </cell>
          <cell r="FT99">
            <v>0</v>
          </cell>
          <cell r="FU99">
            <v>0</v>
          </cell>
          <cell r="FV99">
            <v>0</v>
          </cell>
          <cell r="FW99">
            <v>0</v>
          </cell>
          <cell r="FX99">
            <v>0</v>
          </cell>
          <cell r="FY99">
            <v>0</v>
          </cell>
          <cell r="FZ99">
            <v>0</v>
          </cell>
          <cell r="GA99">
            <v>0</v>
          </cell>
          <cell r="GB99">
            <v>0</v>
          </cell>
          <cell r="GC99">
            <v>0</v>
          </cell>
          <cell r="GD99">
            <v>0</v>
          </cell>
          <cell r="GE99">
            <v>0</v>
          </cell>
          <cell r="GF99">
            <v>0</v>
          </cell>
          <cell r="GG99">
            <v>0</v>
          </cell>
          <cell r="GH99">
            <v>0</v>
          </cell>
          <cell r="GI99">
            <v>0</v>
          </cell>
          <cell r="GJ99">
            <v>0</v>
          </cell>
          <cell r="GK99">
            <v>0</v>
          </cell>
          <cell r="GL99">
            <v>0</v>
          </cell>
          <cell r="GM99">
            <v>0</v>
          </cell>
          <cell r="GN99">
            <v>0</v>
          </cell>
          <cell r="GO99">
            <v>0</v>
          </cell>
          <cell r="GP99">
            <v>0</v>
          </cell>
          <cell r="GQ99">
            <v>0</v>
          </cell>
          <cell r="GR99">
            <v>0</v>
          </cell>
          <cell r="GS99">
            <v>0</v>
          </cell>
          <cell r="GT99">
            <v>0</v>
          </cell>
          <cell r="GU99">
            <v>0</v>
          </cell>
          <cell r="GV99">
            <v>0</v>
          </cell>
          <cell r="GW99">
            <v>0</v>
          </cell>
          <cell r="GX99">
            <v>0</v>
          </cell>
          <cell r="GY99">
            <v>0</v>
          </cell>
          <cell r="GZ99">
            <v>0</v>
          </cell>
          <cell r="HA99">
            <v>0</v>
          </cell>
          <cell r="HB99">
            <v>0</v>
          </cell>
          <cell r="HC99">
            <v>0</v>
          </cell>
          <cell r="HD99">
            <v>0</v>
          </cell>
          <cell r="HE99">
            <v>0</v>
          </cell>
          <cell r="HF99">
            <v>0</v>
          </cell>
          <cell r="HG99">
            <v>0</v>
          </cell>
          <cell r="HH99">
            <v>0</v>
          </cell>
          <cell r="HI99">
            <v>0</v>
          </cell>
          <cell r="HJ99">
            <v>0</v>
          </cell>
          <cell r="HK99">
            <v>0</v>
          </cell>
          <cell r="HL99">
            <v>0</v>
          </cell>
          <cell r="HM99">
            <v>0</v>
          </cell>
          <cell r="HN99">
            <v>0</v>
          </cell>
          <cell r="HO99">
            <v>0</v>
          </cell>
          <cell r="HP99">
            <v>0</v>
          </cell>
          <cell r="HQ99">
            <v>0</v>
          </cell>
          <cell r="HR99">
            <v>0</v>
          </cell>
          <cell r="HS99">
            <v>0</v>
          </cell>
          <cell r="HT99">
            <v>0</v>
          </cell>
          <cell r="HU99">
            <v>0</v>
          </cell>
          <cell r="HV99">
            <v>0</v>
          </cell>
          <cell r="HW99">
            <v>0</v>
          </cell>
          <cell r="HX99">
            <v>0</v>
          </cell>
          <cell r="HY99">
            <v>0</v>
          </cell>
          <cell r="HZ99">
            <v>0</v>
          </cell>
          <cell r="IA99">
            <v>0</v>
          </cell>
          <cell r="IB99">
            <v>0</v>
          </cell>
          <cell r="IC99">
            <v>0</v>
          </cell>
          <cell r="ID99">
            <v>0</v>
          </cell>
          <cell r="IE99">
            <v>0</v>
          </cell>
          <cell r="IF99">
            <v>0</v>
          </cell>
          <cell r="IG99">
            <v>0</v>
          </cell>
          <cell r="IH99">
            <v>0</v>
          </cell>
          <cell r="II99">
            <v>0</v>
          </cell>
          <cell r="IJ99">
            <v>0</v>
          </cell>
          <cell r="IK99">
            <v>0</v>
          </cell>
          <cell r="IL99">
            <v>0</v>
          </cell>
          <cell r="IM99">
            <v>0</v>
          </cell>
          <cell r="IN99">
            <v>0</v>
          </cell>
          <cell r="IO99">
            <v>0</v>
          </cell>
          <cell r="IP99">
            <v>0</v>
          </cell>
          <cell r="IQ99">
            <v>0</v>
          </cell>
          <cell r="IR99">
            <v>0</v>
          </cell>
          <cell r="IS99">
            <v>0</v>
          </cell>
          <cell r="IT99">
            <v>0</v>
          </cell>
          <cell r="IU99">
            <v>0</v>
          </cell>
          <cell r="IV99">
            <v>0</v>
          </cell>
          <cell r="IW99">
            <v>0</v>
          </cell>
          <cell r="IX99">
            <v>0</v>
          </cell>
          <cell r="IY99">
            <v>0</v>
          </cell>
          <cell r="IZ99">
            <v>0</v>
          </cell>
          <cell r="JA99">
            <v>0</v>
          </cell>
          <cell r="JB99">
            <v>0</v>
          </cell>
          <cell r="JC99">
            <v>0</v>
          </cell>
          <cell r="JD99">
            <v>0</v>
          </cell>
          <cell r="JE99">
            <v>0</v>
          </cell>
          <cell r="JF99">
            <v>0</v>
          </cell>
          <cell r="JG99">
            <v>0</v>
          </cell>
          <cell r="JH99">
            <v>0</v>
          </cell>
          <cell r="JI99">
            <v>0</v>
          </cell>
          <cell r="JJ99">
            <v>0</v>
          </cell>
          <cell r="JK99">
            <v>0</v>
          </cell>
          <cell r="JL99">
            <v>0</v>
          </cell>
          <cell r="JM99">
            <v>0</v>
          </cell>
          <cell r="JN99">
            <v>0</v>
          </cell>
          <cell r="JO99">
            <v>0</v>
          </cell>
          <cell r="JP99">
            <v>0</v>
          </cell>
          <cell r="JQ99">
            <v>0</v>
          </cell>
        </row>
        <row r="100"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N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  <cell r="ET100">
            <v>0</v>
          </cell>
          <cell r="EU100">
            <v>0</v>
          </cell>
          <cell r="EV100">
            <v>0</v>
          </cell>
          <cell r="EW100">
            <v>0</v>
          </cell>
          <cell r="EX100">
            <v>0</v>
          </cell>
          <cell r="EY100">
            <v>0</v>
          </cell>
          <cell r="EZ100">
            <v>0</v>
          </cell>
          <cell r="FA100">
            <v>0</v>
          </cell>
          <cell r="FB100">
            <v>0</v>
          </cell>
          <cell r="FC100">
            <v>0</v>
          </cell>
          <cell r="FD100">
            <v>0</v>
          </cell>
          <cell r="FE100">
            <v>0</v>
          </cell>
          <cell r="FF100">
            <v>0</v>
          </cell>
          <cell r="FG100">
            <v>0</v>
          </cell>
          <cell r="FH100">
            <v>0</v>
          </cell>
          <cell r="FI100">
            <v>0</v>
          </cell>
          <cell r="FJ100">
            <v>0</v>
          </cell>
          <cell r="FK100">
            <v>0</v>
          </cell>
          <cell r="FL100">
            <v>0</v>
          </cell>
          <cell r="FM100">
            <v>0</v>
          </cell>
          <cell r="FN100">
            <v>0</v>
          </cell>
          <cell r="FO100">
            <v>0</v>
          </cell>
          <cell r="FP100">
            <v>0</v>
          </cell>
          <cell r="FQ100">
            <v>0</v>
          </cell>
          <cell r="FR100">
            <v>0</v>
          </cell>
          <cell r="FS100">
            <v>0</v>
          </cell>
          <cell r="FT100">
            <v>0</v>
          </cell>
          <cell r="FU100">
            <v>0</v>
          </cell>
          <cell r="FV100">
            <v>0</v>
          </cell>
          <cell r="FW100">
            <v>0</v>
          </cell>
          <cell r="FX100">
            <v>0</v>
          </cell>
          <cell r="FY100">
            <v>0</v>
          </cell>
          <cell r="FZ100">
            <v>0</v>
          </cell>
          <cell r="GA100">
            <v>0</v>
          </cell>
          <cell r="GB100">
            <v>0</v>
          </cell>
          <cell r="GC100">
            <v>0</v>
          </cell>
          <cell r="GD100">
            <v>0</v>
          </cell>
          <cell r="GE100">
            <v>0</v>
          </cell>
          <cell r="GF100">
            <v>0</v>
          </cell>
          <cell r="GG100">
            <v>0</v>
          </cell>
          <cell r="GH100">
            <v>0</v>
          </cell>
          <cell r="GI100">
            <v>0</v>
          </cell>
          <cell r="GJ100">
            <v>0</v>
          </cell>
          <cell r="GK100">
            <v>0</v>
          </cell>
          <cell r="GL100">
            <v>0</v>
          </cell>
          <cell r="GM100">
            <v>0</v>
          </cell>
          <cell r="GN100">
            <v>0</v>
          </cell>
          <cell r="GO100">
            <v>0</v>
          </cell>
          <cell r="GP100">
            <v>0</v>
          </cell>
          <cell r="GQ100">
            <v>0</v>
          </cell>
          <cell r="GR100">
            <v>0</v>
          </cell>
          <cell r="GS100">
            <v>0</v>
          </cell>
          <cell r="GT100">
            <v>0</v>
          </cell>
          <cell r="GU100">
            <v>0</v>
          </cell>
          <cell r="GV100">
            <v>0</v>
          </cell>
          <cell r="GW100">
            <v>0</v>
          </cell>
          <cell r="GX100">
            <v>0</v>
          </cell>
          <cell r="GY100">
            <v>0</v>
          </cell>
          <cell r="GZ100">
            <v>0</v>
          </cell>
          <cell r="HA100">
            <v>0</v>
          </cell>
          <cell r="HB100">
            <v>0</v>
          </cell>
          <cell r="HC100">
            <v>0</v>
          </cell>
          <cell r="HD100">
            <v>0</v>
          </cell>
          <cell r="HE100">
            <v>0</v>
          </cell>
          <cell r="HF100">
            <v>0</v>
          </cell>
          <cell r="HG100">
            <v>0</v>
          </cell>
          <cell r="HH100">
            <v>0</v>
          </cell>
          <cell r="HI100">
            <v>0</v>
          </cell>
          <cell r="HJ100">
            <v>0</v>
          </cell>
          <cell r="HK100">
            <v>0</v>
          </cell>
          <cell r="HL100">
            <v>0</v>
          </cell>
          <cell r="HM100">
            <v>0</v>
          </cell>
          <cell r="HN100">
            <v>0</v>
          </cell>
          <cell r="HO100">
            <v>0</v>
          </cell>
          <cell r="HP100">
            <v>0</v>
          </cell>
          <cell r="HQ100">
            <v>0</v>
          </cell>
          <cell r="HR100">
            <v>0</v>
          </cell>
          <cell r="HS100">
            <v>0</v>
          </cell>
          <cell r="HT100">
            <v>0</v>
          </cell>
          <cell r="HU100">
            <v>0</v>
          </cell>
          <cell r="HV100">
            <v>0</v>
          </cell>
          <cell r="HW100">
            <v>0</v>
          </cell>
          <cell r="HX100">
            <v>0</v>
          </cell>
          <cell r="HY100">
            <v>0</v>
          </cell>
          <cell r="HZ100">
            <v>0</v>
          </cell>
          <cell r="IA100">
            <v>0</v>
          </cell>
          <cell r="IB100">
            <v>0</v>
          </cell>
          <cell r="IC100">
            <v>0</v>
          </cell>
          <cell r="ID100">
            <v>0</v>
          </cell>
          <cell r="IE100">
            <v>0</v>
          </cell>
          <cell r="IF100">
            <v>0</v>
          </cell>
          <cell r="IG100">
            <v>0</v>
          </cell>
          <cell r="IH100">
            <v>0</v>
          </cell>
          <cell r="II100">
            <v>0</v>
          </cell>
          <cell r="IJ100">
            <v>0</v>
          </cell>
          <cell r="IK100">
            <v>0</v>
          </cell>
          <cell r="IL100">
            <v>0</v>
          </cell>
          <cell r="IM100">
            <v>0</v>
          </cell>
          <cell r="IN100">
            <v>0</v>
          </cell>
          <cell r="IO100">
            <v>0</v>
          </cell>
          <cell r="IP100">
            <v>0</v>
          </cell>
          <cell r="IQ100">
            <v>0</v>
          </cell>
          <cell r="IR100">
            <v>0</v>
          </cell>
          <cell r="IS100">
            <v>0</v>
          </cell>
          <cell r="IT100">
            <v>0</v>
          </cell>
          <cell r="IU100">
            <v>0</v>
          </cell>
          <cell r="IV100">
            <v>0</v>
          </cell>
          <cell r="IW100">
            <v>0</v>
          </cell>
          <cell r="IX100">
            <v>0</v>
          </cell>
          <cell r="IY100">
            <v>0</v>
          </cell>
          <cell r="IZ100">
            <v>0</v>
          </cell>
          <cell r="JA100">
            <v>0</v>
          </cell>
          <cell r="JB100">
            <v>0</v>
          </cell>
          <cell r="JC100">
            <v>0</v>
          </cell>
          <cell r="JD100">
            <v>0</v>
          </cell>
          <cell r="JE100">
            <v>0</v>
          </cell>
          <cell r="JF100">
            <v>0</v>
          </cell>
          <cell r="JG100">
            <v>0</v>
          </cell>
          <cell r="JH100">
            <v>0</v>
          </cell>
          <cell r="JI100">
            <v>0</v>
          </cell>
          <cell r="JJ100">
            <v>0</v>
          </cell>
          <cell r="JK100">
            <v>0</v>
          </cell>
          <cell r="JL100">
            <v>0</v>
          </cell>
          <cell r="JM100">
            <v>0</v>
          </cell>
          <cell r="JN100">
            <v>0</v>
          </cell>
          <cell r="JO100">
            <v>0</v>
          </cell>
          <cell r="JP100">
            <v>0</v>
          </cell>
          <cell r="JQ100">
            <v>0</v>
          </cell>
        </row>
        <row r="101"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  <cell r="DD101">
            <v>0</v>
          </cell>
          <cell r="DE101">
            <v>0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K101">
            <v>0</v>
          </cell>
          <cell r="DL101">
            <v>0</v>
          </cell>
          <cell r="DM101">
            <v>0</v>
          </cell>
          <cell r="DN101">
            <v>0</v>
          </cell>
          <cell r="DO101">
            <v>0</v>
          </cell>
          <cell r="DP101">
            <v>0</v>
          </cell>
          <cell r="DQ101">
            <v>0</v>
          </cell>
          <cell r="DR101">
            <v>0</v>
          </cell>
          <cell r="DS101">
            <v>0</v>
          </cell>
          <cell r="DT101">
            <v>0</v>
          </cell>
          <cell r="DU101">
            <v>0</v>
          </cell>
          <cell r="DV101">
            <v>0</v>
          </cell>
          <cell r="DW101">
            <v>0</v>
          </cell>
          <cell r="DX101">
            <v>0</v>
          </cell>
          <cell r="DY101">
            <v>0</v>
          </cell>
          <cell r="DZ101">
            <v>0</v>
          </cell>
          <cell r="EA101">
            <v>0</v>
          </cell>
          <cell r="EB101">
            <v>0</v>
          </cell>
          <cell r="EC101">
            <v>0</v>
          </cell>
          <cell r="ED101">
            <v>0</v>
          </cell>
          <cell r="EE101">
            <v>0</v>
          </cell>
          <cell r="EF101">
            <v>0</v>
          </cell>
          <cell r="EG101">
            <v>0</v>
          </cell>
          <cell r="EH101">
            <v>0</v>
          </cell>
          <cell r="EI101">
            <v>0</v>
          </cell>
          <cell r="EJ101">
            <v>0</v>
          </cell>
          <cell r="EK101">
            <v>0</v>
          </cell>
          <cell r="EL101">
            <v>0</v>
          </cell>
          <cell r="EM101">
            <v>0</v>
          </cell>
          <cell r="EN101">
            <v>0</v>
          </cell>
          <cell r="EO101">
            <v>0</v>
          </cell>
          <cell r="EP101">
            <v>0</v>
          </cell>
          <cell r="EQ101">
            <v>0</v>
          </cell>
          <cell r="ER101">
            <v>0</v>
          </cell>
          <cell r="ES101">
            <v>0</v>
          </cell>
          <cell r="ET101">
            <v>0</v>
          </cell>
          <cell r="EU101">
            <v>0</v>
          </cell>
          <cell r="EV101">
            <v>0</v>
          </cell>
          <cell r="EW101">
            <v>0</v>
          </cell>
          <cell r="EX101">
            <v>0</v>
          </cell>
          <cell r="EY101">
            <v>0</v>
          </cell>
          <cell r="EZ101">
            <v>0</v>
          </cell>
          <cell r="FA101">
            <v>0</v>
          </cell>
          <cell r="FB101">
            <v>0</v>
          </cell>
          <cell r="FC101">
            <v>0</v>
          </cell>
          <cell r="FD101">
            <v>0</v>
          </cell>
          <cell r="FE101">
            <v>0</v>
          </cell>
          <cell r="FF101">
            <v>0</v>
          </cell>
          <cell r="FG101">
            <v>0</v>
          </cell>
          <cell r="FH101">
            <v>0</v>
          </cell>
          <cell r="FI101">
            <v>0</v>
          </cell>
          <cell r="FJ101">
            <v>0</v>
          </cell>
          <cell r="FK101">
            <v>0</v>
          </cell>
          <cell r="FL101">
            <v>0</v>
          </cell>
          <cell r="FM101">
            <v>0</v>
          </cell>
          <cell r="FN101">
            <v>0</v>
          </cell>
          <cell r="FO101">
            <v>0</v>
          </cell>
          <cell r="FP101">
            <v>0</v>
          </cell>
          <cell r="FQ101">
            <v>0</v>
          </cell>
          <cell r="FR101">
            <v>0</v>
          </cell>
          <cell r="FS101">
            <v>0</v>
          </cell>
          <cell r="FT101">
            <v>0</v>
          </cell>
          <cell r="FU101">
            <v>0</v>
          </cell>
          <cell r="FV101">
            <v>0</v>
          </cell>
          <cell r="FW101">
            <v>0</v>
          </cell>
          <cell r="FX101">
            <v>0</v>
          </cell>
          <cell r="FY101">
            <v>0</v>
          </cell>
          <cell r="FZ101">
            <v>0</v>
          </cell>
          <cell r="GA101">
            <v>0</v>
          </cell>
          <cell r="GB101">
            <v>0</v>
          </cell>
          <cell r="GC101">
            <v>0</v>
          </cell>
          <cell r="GD101">
            <v>0</v>
          </cell>
          <cell r="GE101">
            <v>0</v>
          </cell>
          <cell r="GF101">
            <v>0</v>
          </cell>
          <cell r="GG101">
            <v>0</v>
          </cell>
          <cell r="GH101">
            <v>0</v>
          </cell>
          <cell r="GI101">
            <v>0</v>
          </cell>
          <cell r="GJ101">
            <v>0</v>
          </cell>
          <cell r="GK101">
            <v>0</v>
          </cell>
          <cell r="GL101">
            <v>0</v>
          </cell>
          <cell r="GM101">
            <v>0</v>
          </cell>
          <cell r="GN101">
            <v>0</v>
          </cell>
          <cell r="GO101">
            <v>0</v>
          </cell>
          <cell r="GP101">
            <v>0</v>
          </cell>
          <cell r="GQ101">
            <v>0</v>
          </cell>
          <cell r="GR101">
            <v>0</v>
          </cell>
          <cell r="GS101">
            <v>0</v>
          </cell>
          <cell r="GT101">
            <v>0</v>
          </cell>
          <cell r="GU101">
            <v>0</v>
          </cell>
          <cell r="GV101">
            <v>0</v>
          </cell>
          <cell r="GW101">
            <v>0</v>
          </cell>
          <cell r="GX101">
            <v>0</v>
          </cell>
          <cell r="GY101">
            <v>0</v>
          </cell>
          <cell r="GZ101">
            <v>0</v>
          </cell>
          <cell r="HA101">
            <v>0</v>
          </cell>
          <cell r="HB101">
            <v>0</v>
          </cell>
          <cell r="HC101">
            <v>0</v>
          </cell>
          <cell r="HD101">
            <v>0</v>
          </cell>
          <cell r="HE101">
            <v>0</v>
          </cell>
          <cell r="HF101">
            <v>0</v>
          </cell>
          <cell r="HG101">
            <v>0</v>
          </cell>
          <cell r="HH101">
            <v>0</v>
          </cell>
          <cell r="HI101">
            <v>0</v>
          </cell>
          <cell r="HJ101">
            <v>0</v>
          </cell>
          <cell r="HK101">
            <v>0</v>
          </cell>
          <cell r="HL101">
            <v>0</v>
          </cell>
          <cell r="HM101">
            <v>0</v>
          </cell>
          <cell r="HN101">
            <v>0</v>
          </cell>
          <cell r="HO101">
            <v>0</v>
          </cell>
          <cell r="HP101">
            <v>0</v>
          </cell>
          <cell r="HQ101">
            <v>0</v>
          </cell>
          <cell r="HR101">
            <v>0</v>
          </cell>
          <cell r="HS101">
            <v>0</v>
          </cell>
          <cell r="HT101">
            <v>0</v>
          </cell>
          <cell r="HU101">
            <v>0</v>
          </cell>
          <cell r="HV101">
            <v>0</v>
          </cell>
          <cell r="HW101">
            <v>0</v>
          </cell>
          <cell r="HX101">
            <v>0</v>
          </cell>
          <cell r="HY101">
            <v>0</v>
          </cell>
          <cell r="HZ101">
            <v>0</v>
          </cell>
          <cell r="IA101">
            <v>0</v>
          </cell>
          <cell r="IB101">
            <v>0</v>
          </cell>
          <cell r="IC101">
            <v>0</v>
          </cell>
          <cell r="ID101">
            <v>0</v>
          </cell>
          <cell r="IE101">
            <v>0</v>
          </cell>
          <cell r="IF101">
            <v>0</v>
          </cell>
          <cell r="IG101">
            <v>0</v>
          </cell>
          <cell r="IH101">
            <v>0</v>
          </cell>
          <cell r="II101">
            <v>0</v>
          </cell>
          <cell r="IJ101">
            <v>0</v>
          </cell>
          <cell r="IK101">
            <v>0</v>
          </cell>
          <cell r="IL101">
            <v>0</v>
          </cell>
          <cell r="IM101">
            <v>0</v>
          </cell>
          <cell r="IN101">
            <v>0</v>
          </cell>
          <cell r="IO101">
            <v>0</v>
          </cell>
          <cell r="IP101">
            <v>0</v>
          </cell>
          <cell r="IQ101">
            <v>0</v>
          </cell>
          <cell r="IR101">
            <v>0</v>
          </cell>
          <cell r="IS101">
            <v>0</v>
          </cell>
          <cell r="IT101">
            <v>0</v>
          </cell>
          <cell r="IU101">
            <v>0</v>
          </cell>
          <cell r="IV101">
            <v>0</v>
          </cell>
          <cell r="IW101">
            <v>0</v>
          </cell>
          <cell r="IX101">
            <v>0</v>
          </cell>
          <cell r="IY101">
            <v>0</v>
          </cell>
          <cell r="IZ101">
            <v>0</v>
          </cell>
          <cell r="JA101">
            <v>0</v>
          </cell>
          <cell r="JB101">
            <v>0</v>
          </cell>
          <cell r="JC101">
            <v>0</v>
          </cell>
          <cell r="JD101">
            <v>0</v>
          </cell>
          <cell r="JE101">
            <v>0</v>
          </cell>
          <cell r="JF101">
            <v>0</v>
          </cell>
          <cell r="JG101">
            <v>0</v>
          </cell>
          <cell r="JH101">
            <v>0</v>
          </cell>
          <cell r="JI101">
            <v>0</v>
          </cell>
          <cell r="JJ101">
            <v>0</v>
          </cell>
          <cell r="JK101">
            <v>0</v>
          </cell>
          <cell r="JL101">
            <v>0</v>
          </cell>
          <cell r="JM101">
            <v>0</v>
          </cell>
          <cell r="JN101">
            <v>0</v>
          </cell>
          <cell r="JO101">
            <v>0</v>
          </cell>
          <cell r="JP101">
            <v>0</v>
          </cell>
          <cell r="JQ101">
            <v>0</v>
          </cell>
        </row>
        <row r="102">
          <cell r="F102">
            <v>0.11784603777778102</v>
          </cell>
          <cell r="G102">
            <v>1.3989331659886375</v>
          </cell>
          <cell r="H102">
            <v>2.3251434782796423</v>
          </cell>
          <cell r="I102">
            <v>6.1472883189617278</v>
          </cell>
          <cell r="J102">
            <v>2.0313474695867626</v>
          </cell>
          <cell r="K102">
            <v>6.9180987338768318E-6</v>
          </cell>
          <cell r="L102">
            <v>0</v>
          </cell>
          <cell r="M102">
            <v>2.5285131414420903E-5</v>
          </cell>
          <cell r="N102">
            <v>1.45397307278472E-5</v>
          </cell>
          <cell r="O102">
            <v>0.11322382126309094</v>
          </cell>
          <cell r="P102">
            <v>0</v>
          </cell>
          <cell r="Q102">
            <v>0</v>
          </cell>
          <cell r="R102">
            <v>-0.90490622125798836</v>
          </cell>
          <cell r="S102">
            <v>2.6147426240640925E-2</v>
          </cell>
          <cell r="T102">
            <v>1.4856039495716686</v>
          </cell>
          <cell r="U102">
            <v>3.3534922739017929</v>
          </cell>
          <cell r="V102">
            <v>4.3447672074271395</v>
          </cell>
          <cell r="W102">
            <v>2.4681272153211467</v>
          </cell>
          <cell r="X102">
            <v>-14.416266361313319</v>
          </cell>
          <cell r="Y102">
            <v>0.12047964851080906</v>
          </cell>
          <cell r="Z102">
            <v>3.4363700251560658E-5</v>
          </cell>
          <cell r="AA102">
            <v>1.9279996195109561E-6</v>
          </cell>
          <cell r="AB102">
            <v>0.82381888596137287</v>
          </cell>
          <cell r="AC102">
            <v>2.0438692445168272E-6</v>
          </cell>
          <cell r="AD102">
            <v>0.88888519756437745</v>
          </cell>
          <cell r="AE102">
            <v>-0.13418920378899202</v>
          </cell>
          <cell r="AF102">
            <v>2.5170920707751065E-6</v>
          </cell>
          <cell r="AG102">
            <v>8.360280844499357E-6</v>
          </cell>
          <cell r="AH102">
            <v>-0.13428565309004625</v>
          </cell>
          <cell r="AI102">
            <v>5.2955732826376334E-5</v>
          </cell>
          <cell r="AJ102">
            <v>0</v>
          </cell>
          <cell r="AK102">
            <v>1.3773120372206904E-5</v>
          </cell>
          <cell r="AL102">
            <v>1.5292589523596689E-6</v>
          </cell>
          <cell r="AM102">
            <v>3.9283495425479487E-6</v>
          </cell>
          <cell r="AN102">
            <v>0</v>
          </cell>
          <cell r="AO102">
            <v>1.3385470083449036E-5</v>
          </cell>
          <cell r="AP102">
            <v>0</v>
          </cell>
          <cell r="AQ102">
            <v>0</v>
          </cell>
          <cell r="AR102">
            <v>1.3444133219309151E-4</v>
          </cell>
          <cell r="AS102">
            <v>1.2970594980288297E-6</v>
          </cell>
          <cell r="AT102">
            <v>4.343844011600595E-5</v>
          </cell>
          <cell r="AU102">
            <v>1.4294078937382437E-5</v>
          </cell>
          <cell r="AV102">
            <v>4.4359288949635811E-5</v>
          </cell>
          <cell r="AW102">
            <v>1.4496108633466065E-6</v>
          </cell>
          <cell r="AX102">
            <v>-9.0561115939635783E-7</v>
          </cell>
          <cell r="AY102">
            <v>0</v>
          </cell>
          <cell r="AZ102">
            <v>0</v>
          </cell>
          <cell r="BA102">
            <v>0</v>
          </cell>
          <cell r="BB102">
            <v>3.0246250389609486E-5</v>
          </cell>
          <cell r="BC102">
            <v>2.6222005544696003E-7</v>
          </cell>
          <cell r="BD102">
            <v>0</v>
          </cell>
          <cell r="BE102">
            <v>-1.1907817679457366E-4</v>
          </cell>
          <cell r="BF102">
            <v>0</v>
          </cell>
          <cell r="BG102">
            <v>0</v>
          </cell>
          <cell r="BH102">
            <v>-2.4576429495937191E-5</v>
          </cell>
          <cell r="BI102">
            <v>-1.2732603136100806E-4</v>
          </cell>
          <cell r="BJ102">
            <v>2.9234399335109629E-5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3.589862899389118E-6</v>
          </cell>
          <cell r="BP102">
            <v>0</v>
          </cell>
          <cell r="BQ102">
            <v>0</v>
          </cell>
          <cell r="BR102">
            <v>0.1483487039222382</v>
          </cell>
          <cell r="BS102">
            <v>0</v>
          </cell>
          <cell r="BT102">
            <v>5.860078019395587E-3</v>
          </cell>
          <cell r="BU102">
            <v>0.52881012705984176</v>
          </cell>
          <cell r="BV102">
            <v>0.1558112538914429</v>
          </cell>
          <cell r="BW102">
            <v>0.17952025847080222</v>
          </cell>
          <cell r="BX102">
            <v>-0.60899317672010511</v>
          </cell>
          <cell r="BY102">
            <v>0</v>
          </cell>
          <cell r="BZ102">
            <v>0</v>
          </cell>
          <cell r="CA102">
            <v>0</v>
          </cell>
          <cell r="CB102">
            <v>-0.11265983679913916</v>
          </cell>
          <cell r="CC102">
            <v>0</v>
          </cell>
          <cell r="CD102">
            <v>0</v>
          </cell>
          <cell r="CE102">
            <v>0.14594013689202257</v>
          </cell>
          <cell r="CF102">
            <v>0</v>
          </cell>
          <cell r="CG102">
            <v>0</v>
          </cell>
          <cell r="CH102">
            <v>0.1525867450000078</v>
          </cell>
          <cell r="CI102">
            <v>-0.12505330491876521</v>
          </cell>
          <cell r="CJ102">
            <v>-1.8079451188896201E-2</v>
          </cell>
          <cell r="CK102">
            <v>0.23011830530049338</v>
          </cell>
          <cell r="CL102">
            <v>0</v>
          </cell>
          <cell r="CM102">
            <v>0</v>
          </cell>
          <cell r="CN102">
            <v>0</v>
          </cell>
          <cell r="CO102">
            <v>-9.3632157291722251E-2</v>
          </cell>
          <cell r="CP102">
            <v>0</v>
          </cell>
          <cell r="CQ102">
            <v>0</v>
          </cell>
          <cell r="CR102">
            <v>-0.42359132471028715</v>
          </cell>
          <cell r="CS102">
            <v>0</v>
          </cell>
          <cell r="CT102">
            <v>0</v>
          </cell>
          <cell r="CU102">
            <v>-0.17977539849016466</v>
          </cell>
          <cell r="CV102">
            <v>-5.851709482158185E-2</v>
          </cell>
          <cell r="CW102">
            <v>-7.0163172169486643E-2</v>
          </cell>
          <cell r="CX102">
            <v>-5.5841000510554295E-2</v>
          </cell>
          <cell r="CY102">
            <v>0</v>
          </cell>
          <cell r="CZ102">
            <v>0</v>
          </cell>
          <cell r="DA102">
            <v>0</v>
          </cell>
          <cell r="DB102">
            <v>-5.9294658709404757E-2</v>
          </cell>
          <cell r="DC102">
            <v>0</v>
          </cell>
          <cell r="DD102">
            <v>0</v>
          </cell>
          <cell r="DE102">
            <v>-0.54700274801871274</v>
          </cell>
          <cell r="DF102">
            <v>0</v>
          </cell>
          <cell r="DG102">
            <v>8.1392086038249545E-2</v>
          </cell>
          <cell r="DH102">
            <v>-1.5173329169556382E-2</v>
          </cell>
          <cell r="DI102">
            <v>-0.11596864062994428</v>
          </cell>
          <cell r="DJ102">
            <v>-6.7821445609297371E-3</v>
          </cell>
          <cell r="DK102">
            <v>-0.49047071970016987</v>
          </cell>
          <cell r="DL102">
            <v>0</v>
          </cell>
          <cell r="DM102">
            <v>0</v>
          </cell>
          <cell r="DN102">
            <v>0</v>
          </cell>
          <cell r="DO102">
            <v>0</v>
          </cell>
          <cell r="DP102">
            <v>0</v>
          </cell>
          <cell r="DQ102">
            <v>0</v>
          </cell>
          <cell r="DR102">
            <v>-2.2632872115700593</v>
          </cell>
          <cell r="DS102">
            <v>0</v>
          </cell>
          <cell r="DT102">
            <v>0</v>
          </cell>
          <cell r="DU102">
            <v>-0.36053542986996945</v>
          </cell>
          <cell r="DV102">
            <v>0.11735647991002907</v>
          </cell>
          <cell r="DW102">
            <v>-1.8368591838600423</v>
          </cell>
          <cell r="DX102">
            <v>-9.9130274350017089E-2</v>
          </cell>
          <cell r="DY102">
            <v>0</v>
          </cell>
          <cell r="DZ102">
            <v>0</v>
          </cell>
          <cell r="EA102">
            <v>0</v>
          </cell>
          <cell r="EB102">
            <v>-8.411880339997424E-2</v>
          </cell>
          <cell r="EC102">
            <v>0</v>
          </cell>
          <cell r="ED102">
            <v>0</v>
          </cell>
          <cell r="EE102">
            <v>-0.9612805124697843</v>
          </cell>
          <cell r="EF102">
            <v>0</v>
          </cell>
          <cell r="EG102">
            <v>-4.1887970996867807E-4</v>
          </cell>
          <cell r="EH102">
            <v>-0.81107708339999363</v>
          </cell>
          <cell r="EI102">
            <v>-0.14978454935999252</v>
          </cell>
          <cell r="EJ102">
            <v>0</v>
          </cell>
          <cell r="EK102">
            <v>0</v>
          </cell>
          <cell r="EL102">
            <v>0</v>
          </cell>
          <cell r="EM102">
            <v>0</v>
          </cell>
          <cell r="EN102">
            <v>0</v>
          </cell>
          <cell r="EO102">
            <v>0</v>
          </cell>
          <cell r="EP102">
            <v>0</v>
          </cell>
          <cell r="EQ102">
            <v>0</v>
          </cell>
          <cell r="ER102">
            <v>-1.2995793534601034</v>
          </cell>
          <cell r="ES102">
            <v>0</v>
          </cell>
          <cell r="ET102">
            <v>0</v>
          </cell>
          <cell r="EU102">
            <v>-0.92689763413005721</v>
          </cell>
          <cell r="EV102">
            <v>-0.3290309269399927</v>
          </cell>
          <cell r="EW102">
            <v>-2.9642679770006453E-2</v>
          </cell>
          <cell r="EX102">
            <v>-1.4008112619990243E-2</v>
          </cell>
          <cell r="EY102">
            <v>0</v>
          </cell>
          <cell r="EZ102">
            <v>0</v>
          </cell>
          <cell r="FA102">
            <v>0</v>
          </cell>
          <cell r="FB102">
            <v>0</v>
          </cell>
          <cell r="FC102">
            <v>0</v>
          </cell>
          <cell r="FD102">
            <v>0</v>
          </cell>
          <cell r="FE102">
            <v>-1.2730477784398317</v>
          </cell>
          <cell r="FF102">
            <v>0</v>
          </cell>
          <cell r="FG102">
            <v>0</v>
          </cell>
          <cell r="FH102">
            <v>-1.4620896199099889</v>
          </cell>
          <cell r="FI102">
            <v>0.18904184146998659</v>
          </cell>
          <cell r="FJ102">
            <v>0</v>
          </cell>
          <cell r="FK102">
            <v>0</v>
          </cell>
          <cell r="FL102">
            <v>0</v>
          </cell>
          <cell r="FM102">
            <v>0</v>
          </cell>
          <cell r="FN102">
            <v>0</v>
          </cell>
          <cell r="FO102">
            <v>0</v>
          </cell>
          <cell r="FP102">
            <v>0</v>
          </cell>
          <cell r="FQ102">
            <v>0</v>
          </cell>
          <cell r="FR102">
            <v>-0.69295651294987692</v>
          </cell>
          <cell r="FS102">
            <v>0</v>
          </cell>
          <cell r="FT102">
            <v>0</v>
          </cell>
          <cell r="FU102">
            <v>-0.78236469334001413</v>
          </cell>
          <cell r="FV102">
            <v>8.9408180389966674E-2</v>
          </cell>
          <cell r="FW102">
            <v>0</v>
          </cell>
          <cell r="FX102">
            <v>0</v>
          </cell>
          <cell r="FY102">
            <v>0</v>
          </cell>
          <cell r="FZ102">
            <v>0</v>
          </cell>
          <cell r="GA102">
            <v>0</v>
          </cell>
          <cell r="GB102">
            <v>0</v>
          </cell>
          <cell r="GC102">
            <v>0</v>
          </cell>
          <cell r="GD102">
            <v>0</v>
          </cell>
          <cell r="GE102">
            <v>-0.14224856724922574</v>
          </cell>
          <cell r="GF102">
            <v>0</v>
          </cell>
          <cell r="GG102">
            <v>0</v>
          </cell>
          <cell r="GH102">
            <v>-4.055887298000016E-2</v>
          </cell>
          <cell r="GI102">
            <v>-7.4125431299876254E-3</v>
          </cell>
          <cell r="GJ102">
            <v>0</v>
          </cell>
          <cell r="GK102">
            <v>-9.4277151139976922E-2</v>
          </cell>
          <cell r="GL102">
            <v>0</v>
          </cell>
          <cell r="GM102">
            <v>0</v>
          </cell>
          <cell r="GN102">
            <v>0</v>
          </cell>
          <cell r="GO102">
            <v>0</v>
          </cell>
          <cell r="GP102">
            <v>0</v>
          </cell>
          <cell r="GQ102">
            <v>0</v>
          </cell>
          <cell r="GR102">
            <v>-0.60151918970996121</v>
          </cell>
          <cell r="GS102">
            <v>0</v>
          </cell>
          <cell r="GT102">
            <v>0</v>
          </cell>
          <cell r="GU102">
            <v>-0.60151918971001805</v>
          </cell>
          <cell r="GV102">
            <v>0</v>
          </cell>
          <cell r="GW102">
            <v>0</v>
          </cell>
          <cell r="GX102">
            <v>0</v>
          </cell>
          <cell r="GY102">
            <v>0</v>
          </cell>
          <cell r="GZ102">
            <v>0</v>
          </cell>
          <cell r="HA102">
            <v>0</v>
          </cell>
          <cell r="HB102">
            <v>0</v>
          </cell>
          <cell r="HC102">
            <v>0</v>
          </cell>
          <cell r="HD102">
            <v>0</v>
          </cell>
          <cell r="HE102">
            <v>-0.90237735736991453</v>
          </cell>
          <cell r="HF102">
            <v>0</v>
          </cell>
          <cell r="HG102">
            <v>0</v>
          </cell>
          <cell r="HH102">
            <v>-0.85153312943998571</v>
          </cell>
          <cell r="HI102">
            <v>-5.0844227929985664E-2</v>
          </cell>
          <cell r="HJ102">
            <v>0</v>
          </cell>
          <cell r="HK102">
            <v>0</v>
          </cell>
          <cell r="HL102">
            <v>0</v>
          </cell>
          <cell r="HM102">
            <v>0</v>
          </cell>
          <cell r="HN102">
            <v>0</v>
          </cell>
          <cell r="HO102">
            <v>0</v>
          </cell>
          <cell r="HP102">
            <v>0</v>
          </cell>
          <cell r="HQ102">
            <v>0</v>
          </cell>
          <cell r="HR102">
            <v>-0.18720068606990026</v>
          </cell>
          <cell r="HS102">
            <v>0</v>
          </cell>
          <cell r="HT102">
            <v>0</v>
          </cell>
          <cell r="HU102">
            <v>-0.18720068606998552</v>
          </cell>
          <cell r="HV102">
            <v>0</v>
          </cell>
          <cell r="HW102">
            <v>0</v>
          </cell>
          <cell r="HX102">
            <v>0</v>
          </cell>
          <cell r="HY102">
            <v>0</v>
          </cell>
          <cell r="HZ102">
            <v>0</v>
          </cell>
          <cell r="IA102">
            <v>0</v>
          </cell>
          <cell r="IB102">
            <v>0</v>
          </cell>
          <cell r="IC102">
            <v>0</v>
          </cell>
          <cell r="ID102">
            <v>0</v>
          </cell>
          <cell r="IE102">
            <v>0.3933608642200852</v>
          </cell>
          <cell r="IF102">
            <v>0</v>
          </cell>
          <cell r="IG102">
            <v>0</v>
          </cell>
          <cell r="IH102">
            <v>0.39336086422002836</v>
          </cell>
          <cell r="II102">
            <v>0</v>
          </cell>
          <cell r="IJ102">
            <v>0</v>
          </cell>
          <cell r="IK102">
            <v>0</v>
          </cell>
          <cell r="IL102">
            <v>0</v>
          </cell>
          <cell r="IM102">
            <v>0</v>
          </cell>
          <cell r="IN102">
            <v>0</v>
          </cell>
          <cell r="IO102">
            <v>0</v>
          </cell>
          <cell r="IP102">
            <v>0</v>
          </cell>
          <cell r="IQ102">
            <v>0</v>
          </cell>
          <cell r="IR102">
            <v>3.8900284950159403E-2</v>
          </cell>
          <cell r="IS102">
            <v>0</v>
          </cell>
          <cell r="IT102">
            <v>0</v>
          </cell>
          <cell r="IU102">
            <v>3.8900284949988873E-2</v>
          </cell>
          <cell r="IV102">
            <v>0</v>
          </cell>
          <cell r="IW102">
            <v>0</v>
          </cell>
          <cell r="IX102">
            <v>0</v>
          </cell>
          <cell r="IY102">
            <v>0</v>
          </cell>
          <cell r="IZ102">
            <v>0</v>
          </cell>
          <cell r="JA102">
            <v>0</v>
          </cell>
          <cell r="JB102">
            <v>0</v>
          </cell>
          <cell r="JC102">
            <v>0</v>
          </cell>
          <cell r="JD102">
            <v>0</v>
          </cell>
          <cell r="JE102">
            <v>0</v>
          </cell>
          <cell r="JF102">
            <v>0</v>
          </cell>
          <cell r="JG102">
            <v>0</v>
          </cell>
          <cell r="JH102">
            <v>0</v>
          </cell>
          <cell r="JI102">
            <v>0</v>
          </cell>
          <cell r="JJ102">
            <v>0</v>
          </cell>
          <cell r="JK102">
            <v>0</v>
          </cell>
          <cell r="JL102">
            <v>0</v>
          </cell>
          <cell r="JM102">
            <v>0</v>
          </cell>
          <cell r="JN102">
            <v>0</v>
          </cell>
          <cell r="JO102">
            <v>0</v>
          </cell>
          <cell r="JP102">
            <v>0</v>
          </cell>
          <cell r="JQ102">
            <v>0</v>
          </cell>
        </row>
        <row r="104"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N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  <cell r="ET104">
            <v>0</v>
          </cell>
          <cell r="EU104">
            <v>0</v>
          </cell>
          <cell r="EV104">
            <v>0</v>
          </cell>
          <cell r="EW104">
            <v>0</v>
          </cell>
          <cell r="EX104">
            <v>0</v>
          </cell>
          <cell r="EY104">
            <v>0</v>
          </cell>
          <cell r="EZ104">
            <v>0</v>
          </cell>
          <cell r="FA104">
            <v>0</v>
          </cell>
          <cell r="FB104">
            <v>0</v>
          </cell>
          <cell r="FC104">
            <v>0</v>
          </cell>
          <cell r="FD104">
            <v>0</v>
          </cell>
          <cell r="FE104">
            <v>0</v>
          </cell>
          <cell r="FF104">
            <v>0</v>
          </cell>
          <cell r="FG104">
            <v>0</v>
          </cell>
          <cell r="FH104">
            <v>0</v>
          </cell>
          <cell r="FI104">
            <v>0</v>
          </cell>
          <cell r="FJ104">
            <v>0</v>
          </cell>
          <cell r="FK104">
            <v>0</v>
          </cell>
          <cell r="FL104">
            <v>0</v>
          </cell>
          <cell r="FM104">
            <v>0</v>
          </cell>
          <cell r="FN104">
            <v>0</v>
          </cell>
          <cell r="FO104">
            <v>0</v>
          </cell>
          <cell r="FP104">
            <v>0</v>
          </cell>
          <cell r="FQ104">
            <v>0</v>
          </cell>
          <cell r="FR104">
            <v>0</v>
          </cell>
          <cell r="FS104">
            <v>0</v>
          </cell>
          <cell r="FT104">
            <v>0</v>
          </cell>
          <cell r="FU104">
            <v>0</v>
          </cell>
          <cell r="FV104">
            <v>0</v>
          </cell>
          <cell r="FW104">
            <v>0</v>
          </cell>
          <cell r="FX104">
            <v>0</v>
          </cell>
          <cell r="FY104">
            <v>0</v>
          </cell>
          <cell r="FZ104">
            <v>0</v>
          </cell>
          <cell r="GA104">
            <v>0</v>
          </cell>
          <cell r="GB104">
            <v>0</v>
          </cell>
          <cell r="GC104">
            <v>0</v>
          </cell>
          <cell r="GD104">
            <v>0</v>
          </cell>
          <cell r="GE104">
            <v>0</v>
          </cell>
          <cell r="GF104">
            <v>0</v>
          </cell>
          <cell r="GG104">
            <v>0</v>
          </cell>
          <cell r="GH104">
            <v>0</v>
          </cell>
          <cell r="GI104">
            <v>0</v>
          </cell>
          <cell r="GJ104">
            <v>0</v>
          </cell>
          <cell r="GK104">
            <v>0</v>
          </cell>
          <cell r="GL104">
            <v>0</v>
          </cell>
          <cell r="GM104">
            <v>0</v>
          </cell>
          <cell r="GN104">
            <v>0</v>
          </cell>
          <cell r="GO104">
            <v>0</v>
          </cell>
          <cell r="GP104">
            <v>0</v>
          </cell>
          <cell r="GQ104">
            <v>0</v>
          </cell>
          <cell r="GR104">
            <v>0</v>
          </cell>
          <cell r="GS104">
            <v>0</v>
          </cell>
          <cell r="GT104">
            <v>0</v>
          </cell>
          <cell r="GU104">
            <v>0</v>
          </cell>
          <cell r="GV104">
            <v>0</v>
          </cell>
          <cell r="GW104">
            <v>0</v>
          </cell>
          <cell r="GX104">
            <v>0</v>
          </cell>
          <cell r="GY104">
            <v>0</v>
          </cell>
          <cell r="GZ104">
            <v>0</v>
          </cell>
          <cell r="HA104">
            <v>0</v>
          </cell>
          <cell r="HB104">
            <v>0</v>
          </cell>
          <cell r="HC104">
            <v>0</v>
          </cell>
          <cell r="HD104">
            <v>0</v>
          </cell>
          <cell r="HE104">
            <v>0</v>
          </cell>
          <cell r="HF104">
            <v>0</v>
          </cell>
          <cell r="HG104">
            <v>0</v>
          </cell>
          <cell r="HH104">
            <v>0</v>
          </cell>
          <cell r="HI104">
            <v>0</v>
          </cell>
          <cell r="HJ104">
            <v>0</v>
          </cell>
          <cell r="HK104">
            <v>0</v>
          </cell>
          <cell r="HL104">
            <v>0</v>
          </cell>
          <cell r="HM104">
            <v>0</v>
          </cell>
          <cell r="HN104">
            <v>0</v>
          </cell>
          <cell r="HO104">
            <v>0</v>
          </cell>
          <cell r="HP104">
            <v>0</v>
          </cell>
          <cell r="HQ104">
            <v>0</v>
          </cell>
          <cell r="HR104">
            <v>0</v>
          </cell>
          <cell r="HS104">
            <v>0</v>
          </cell>
          <cell r="HT104">
            <v>0</v>
          </cell>
          <cell r="HU104">
            <v>0</v>
          </cell>
          <cell r="HV104">
            <v>0</v>
          </cell>
          <cell r="HW104">
            <v>0</v>
          </cell>
          <cell r="HX104">
            <v>0</v>
          </cell>
          <cell r="HY104">
            <v>0</v>
          </cell>
          <cell r="HZ104">
            <v>0</v>
          </cell>
          <cell r="IA104">
            <v>0</v>
          </cell>
          <cell r="IB104">
            <v>0</v>
          </cell>
          <cell r="IC104">
            <v>0</v>
          </cell>
          <cell r="ID104">
            <v>0</v>
          </cell>
          <cell r="IE104">
            <v>0</v>
          </cell>
          <cell r="IF104">
            <v>0</v>
          </cell>
          <cell r="IG104">
            <v>0</v>
          </cell>
          <cell r="IH104">
            <v>0</v>
          </cell>
          <cell r="II104">
            <v>0</v>
          </cell>
          <cell r="IJ104">
            <v>0</v>
          </cell>
          <cell r="IK104">
            <v>0</v>
          </cell>
          <cell r="IL104">
            <v>0</v>
          </cell>
          <cell r="IM104">
            <v>0</v>
          </cell>
          <cell r="IN104">
            <v>0</v>
          </cell>
          <cell r="IO104">
            <v>0</v>
          </cell>
          <cell r="IP104">
            <v>0</v>
          </cell>
          <cell r="IQ104">
            <v>0</v>
          </cell>
          <cell r="IR104">
            <v>0</v>
          </cell>
          <cell r="IS104">
            <v>0</v>
          </cell>
          <cell r="IT104">
            <v>0</v>
          </cell>
          <cell r="IU104">
            <v>0</v>
          </cell>
          <cell r="IV104">
            <v>0</v>
          </cell>
          <cell r="IW104">
            <v>0</v>
          </cell>
          <cell r="IX104">
            <v>0</v>
          </cell>
          <cell r="IY104">
            <v>0</v>
          </cell>
          <cell r="IZ104">
            <v>0</v>
          </cell>
          <cell r="JA104">
            <v>0</v>
          </cell>
          <cell r="JB104">
            <v>0</v>
          </cell>
          <cell r="JC104">
            <v>0</v>
          </cell>
          <cell r="JD104">
            <v>0</v>
          </cell>
          <cell r="JE104">
            <v>0</v>
          </cell>
          <cell r="JF104">
            <v>0</v>
          </cell>
          <cell r="JG104">
            <v>0</v>
          </cell>
          <cell r="JH104">
            <v>0</v>
          </cell>
          <cell r="JI104">
            <v>0</v>
          </cell>
          <cell r="JJ104">
            <v>0</v>
          </cell>
          <cell r="JK104">
            <v>0</v>
          </cell>
          <cell r="JL104">
            <v>0</v>
          </cell>
          <cell r="JM104">
            <v>0</v>
          </cell>
          <cell r="JN104">
            <v>0</v>
          </cell>
          <cell r="JO104">
            <v>0</v>
          </cell>
          <cell r="JP104">
            <v>0</v>
          </cell>
          <cell r="JQ104">
            <v>0</v>
          </cell>
        </row>
        <row r="105"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  <cell r="DD105">
            <v>0</v>
          </cell>
          <cell r="DE105">
            <v>0</v>
          </cell>
          <cell r="DF105">
            <v>0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K105">
            <v>0</v>
          </cell>
          <cell r="DL105">
            <v>0</v>
          </cell>
          <cell r="DM105">
            <v>0</v>
          </cell>
          <cell r="DN105">
            <v>0</v>
          </cell>
          <cell r="DO105">
            <v>0</v>
          </cell>
          <cell r="DP105">
            <v>0</v>
          </cell>
          <cell r="DQ105">
            <v>0</v>
          </cell>
          <cell r="DR105">
            <v>0</v>
          </cell>
          <cell r="DS105">
            <v>0</v>
          </cell>
          <cell r="DT105">
            <v>0</v>
          </cell>
          <cell r="DU105">
            <v>0</v>
          </cell>
          <cell r="DV105">
            <v>0</v>
          </cell>
          <cell r="DW105">
            <v>0</v>
          </cell>
          <cell r="DX105">
            <v>0</v>
          </cell>
          <cell r="DY105">
            <v>0</v>
          </cell>
          <cell r="DZ105">
            <v>0</v>
          </cell>
          <cell r="EA105">
            <v>0</v>
          </cell>
          <cell r="EB105">
            <v>0</v>
          </cell>
          <cell r="EC105">
            <v>0</v>
          </cell>
          <cell r="ED105">
            <v>0</v>
          </cell>
          <cell r="EE105">
            <v>0</v>
          </cell>
          <cell r="EF105">
            <v>0</v>
          </cell>
          <cell r="EG105">
            <v>0</v>
          </cell>
          <cell r="EH105">
            <v>0</v>
          </cell>
          <cell r="EI105">
            <v>0</v>
          </cell>
          <cell r="EJ105">
            <v>0</v>
          </cell>
          <cell r="EK105">
            <v>0</v>
          </cell>
          <cell r="EL105">
            <v>0</v>
          </cell>
          <cell r="EM105">
            <v>0</v>
          </cell>
          <cell r="EN105">
            <v>0</v>
          </cell>
          <cell r="EO105">
            <v>0</v>
          </cell>
          <cell r="EP105">
            <v>0</v>
          </cell>
          <cell r="EQ105">
            <v>0</v>
          </cell>
          <cell r="ER105">
            <v>0</v>
          </cell>
          <cell r="ES105">
            <v>0</v>
          </cell>
          <cell r="ET105">
            <v>0</v>
          </cell>
          <cell r="EU105">
            <v>0</v>
          </cell>
          <cell r="EV105">
            <v>0</v>
          </cell>
          <cell r="EW105">
            <v>0</v>
          </cell>
          <cell r="EX105">
            <v>0</v>
          </cell>
          <cell r="EY105">
            <v>0</v>
          </cell>
          <cell r="EZ105">
            <v>0</v>
          </cell>
          <cell r="FA105">
            <v>0</v>
          </cell>
          <cell r="FB105">
            <v>0</v>
          </cell>
          <cell r="FC105">
            <v>0</v>
          </cell>
          <cell r="FD105">
            <v>0</v>
          </cell>
          <cell r="FE105">
            <v>0</v>
          </cell>
          <cell r="FF105">
            <v>0</v>
          </cell>
          <cell r="FG105">
            <v>0</v>
          </cell>
          <cell r="FH105">
            <v>0</v>
          </cell>
          <cell r="FI105">
            <v>0</v>
          </cell>
          <cell r="FJ105">
            <v>0</v>
          </cell>
          <cell r="FK105">
            <v>0</v>
          </cell>
          <cell r="FL105">
            <v>0</v>
          </cell>
          <cell r="FM105">
            <v>0</v>
          </cell>
          <cell r="FN105">
            <v>0</v>
          </cell>
          <cell r="FO105">
            <v>0</v>
          </cell>
          <cell r="FP105">
            <v>0</v>
          </cell>
          <cell r="FQ105">
            <v>0</v>
          </cell>
          <cell r="FR105">
            <v>0</v>
          </cell>
          <cell r="FS105">
            <v>0</v>
          </cell>
          <cell r="FT105">
            <v>0</v>
          </cell>
          <cell r="FU105">
            <v>0</v>
          </cell>
          <cell r="FV105">
            <v>0</v>
          </cell>
          <cell r="FW105">
            <v>0</v>
          </cell>
          <cell r="FX105">
            <v>0</v>
          </cell>
          <cell r="FY105">
            <v>0</v>
          </cell>
          <cell r="FZ105">
            <v>0</v>
          </cell>
          <cell r="GA105">
            <v>0</v>
          </cell>
          <cell r="GB105">
            <v>0</v>
          </cell>
          <cell r="GC105">
            <v>0</v>
          </cell>
          <cell r="GD105">
            <v>0</v>
          </cell>
          <cell r="GE105">
            <v>0</v>
          </cell>
          <cell r="GF105">
            <v>0</v>
          </cell>
          <cell r="GG105">
            <v>0</v>
          </cell>
          <cell r="GH105">
            <v>0</v>
          </cell>
          <cell r="GI105">
            <v>0</v>
          </cell>
          <cell r="GJ105">
            <v>0</v>
          </cell>
          <cell r="GK105">
            <v>0</v>
          </cell>
          <cell r="GL105">
            <v>0</v>
          </cell>
          <cell r="GM105">
            <v>0</v>
          </cell>
          <cell r="GN105">
            <v>0</v>
          </cell>
          <cell r="GO105">
            <v>0</v>
          </cell>
          <cell r="GP105">
            <v>0</v>
          </cell>
          <cell r="GQ105">
            <v>0</v>
          </cell>
          <cell r="GR105">
            <v>0</v>
          </cell>
          <cell r="GS105">
            <v>0</v>
          </cell>
          <cell r="GT105">
            <v>0</v>
          </cell>
          <cell r="GU105">
            <v>0</v>
          </cell>
          <cell r="GV105">
            <v>0</v>
          </cell>
          <cell r="GW105">
            <v>0</v>
          </cell>
          <cell r="GX105">
            <v>0</v>
          </cell>
          <cell r="GY105">
            <v>0</v>
          </cell>
          <cell r="GZ105">
            <v>0</v>
          </cell>
          <cell r="HA105">
            <v>0</v>
          </cell>
          <cell r="HB105">
            <v>0</v>
          </cell>
          <cell r="HC105">
            <v>0</v>
          </cell>
          <cell r="HD105">
            <v>0</v>
          </cell>
          <cell r="HE105">
            <v>0</v>
          </cell>
          <cell r="HF105">
            <v>0</v>
          </cell>
          <cell r="HG105">
            <v>0</v>
          </cell>
          <cell r="HH105">
            <v>0</v>
          </cell>
          <cell r="HI105">
            <v>0</v>
          </cell>
          <cell r="HJ105">
            <v>0</v>
          </cell>
          <cell r="HK105">
            <v>0</v>
          </cell>
          <cell r="HL105">
            <v>0</v>
          </cell>
          <cell r="HM105">
            <v>0</v>
          </cell>
          <cell r="HN105">
            <v>0</v>
          </cell>
          <cell r="HO105">
            <v>0</v>
          </cell>
          <cell r="HP105">
            <v>0</v>
          </cell>
          <cell r="HQ105">
            <v>0</v>
          </cell>
          <cell r="HR105">
            <v>0</v>
          </cell>
          <cell r="HS105">
            <v>0</v>
          </cell>
          <cell r="HT105">
            <v>0</v>
          </cell>
          <cell r="HU105">
            <v>0</v>
          </cell>
          <cell r="HV105">
            <v>0</v>
          </cell>
          <cell r="HW105">
            <v>0</v>
          </cell>
          <cell r="HX105">
            <v>0</v>
          </cell>
          <cell r="HY105">
            <v>0</v>
          </cell>
          <cell r="HZ105">
            <v>0</v>
          </cell>
          <cell r="IA105">
            <v>0</v>
          </cell>
          <cell r="IB105">
            <v>0</v>
          </cell>
          <cell r="IC105">
            <v>0</v>
          </cell>
          <cell r="ID105">
            <v>0</v>
          </cell>
          <cell r="IE105">
            <v>0</v>
          </cell>
          <cell r="IF105">
            <v>0</v>
          </cell>
          <cell r="IG105">
            <v>0</v>
          </cell>
          <cell r="IH105">
            <v>0</v>
          </cell>
          <cell r="II105">
            <v>0</v>
          </cell>
          <cell r="IJ105">
            <v>0</v>
          </cell>
          <cell r="IK105">
            <v>0</v>
          </cell>
          <cell r="IL105">
            <v>0</v>
          </cell>
          <cell r="IM105">
            <v>0</v>
          </cell>
          <cell r="IN105">
            <v>0</v>
          </cell>
          <cell r="IO105">
            <v>0</v>
          </cell>
          <cell r="IP105">
            <v>0</v>
          </cell>
          <cell r="IQ105">
            <v>0</v>
          </cell>
          <cell r="IR105">
            <v>0</v>
          </cell>
          <cell r="IS105">
            <v>0</v>
          </cell>
          <cell r="IT105">
            <v>0</v>
          </cell>
          <cell r="IU105">
            <v>0</v>
          </cell>
          <cell r="IV105">
            <v>0</v>
          </cell>
          <cell r="IW105">
            <v>0</v>
          </cell>
          <cell r="IX105">
            <v>0</v>
          </cell>
          <cell r="IY105">
            <v>0</v>
          </cell>
          <cell r="IZ105">
            <v>0</v>
          </cell>
          <cell r="JA105">
            <v>0</v>
          </cell>
          <cell r="JB105">
            <v>0</v>
          </cell>
          <cell r="JC105">
            <v>0</v>
          </cell>
          <cell r="JD105">
            <v>0</v>
          </cell>
          <cell r="JE105">
            <v>0</v>
          </cell>
          <cell r="JF105">
            <v>0</v>
          </cell>
          <cell r="JG105">
            <v>0</v>
          </cell>
          <cell r="JH105">
            <v>0</v>
          </cell>
          <cell r="JI105">
            <v>0</v>
          </cell>
          <cell r="JJ105">
            <v>0</v>
          </cell>
          <cell r="JK105">
            <v>0</v>
          </cell>
          <cell r="JL105">
            <v>0</v>
          </cell>
          <cell r="JM105">
            <v>0</v>
          </cell>
          <cell r="JN105">
            <v>0</v>
          </cell>
          <cell r="JO105">
            <v>0</v>
          </cell>
          <cell r="JP105">
            <v>0</v>
          </cell>
          <cell r="JQ105">
            <v>0</v>
          </cell>
        </row>
        <row r="106"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  <cell r="DD106">
            <v>0</v>
          </cell>
          <cell r="DE106">
            <v>0</v>
          </cell>
          <cell r="DF106">
            <v>0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K106">
            <v>0</v>
          </cell>
          <cell r="DL106">
            <v>0</v>
          </cell>
          <cell r="DM106">
            <v>0</v>
          </cell>
          <cell r="DN106">
            <v>0</v>
          </cell>
          <cell r="DO106">
            <v>0</v>
          </cell>
          <cell r="DP106">
            <v>0</v>
          </cell>
          <cell r="DQ106">
            <v>0</v>
          </cell>
          <cell r="DR106">
            <v>0</v>
          </cell>
          <cell r="DS106">
            <v>0</v>
          </cell>
          <cell r="DT106">
            <v>0</v>
          </cell>
          <cell r="DU106">
            <v>0</v>
          </cell>
          <cell r="DV106">
            <v>0</v>
          </cell>
          <cell r="DW106">
            <v>0</v>
          </cell>
          <cell r="DX106">
            <v>0</v>
          </cell>
          <cell r="DY106">
            <v>0</v>
          </cell>
          <cell r="DZ106">
            <v>0</v>
          </cell>
          <cell r="EA106">
            <v>0</v>
          </cell>
          <cell r="EB106">
            <v>0</v>
          </cell>
          <cell r="EC106">
            <v>0</v>
          </cell>
          <cell r="ED106">
            <v>0</v>
          </cell>
          <cell r="EE106">
            <v>0</v>
          </cell>
          <cell r="EF106">
            <v>0</v>
          </cell>
          <cell r="EG106">
            <v>0</v>
          </cell>
          <cell r="EH106">
            <v>0</v>
          </cell>
          <cell r="EI106">
            <v>0</v>
          </cell>
          <cell r="EJ106">
            <v>0</v>
          </cell>
          <cell r="EK106">
            <v>0</v>
          </cell>
          <cell r="EL106">
            <v>0</v>
          </cell>
          <cell r="EM106">
            <v>0</v>
          </cell>
          <cell r="EN106">
            <v>0</v>
          </cell>
          <cell r="EO106">
            <v>0</v>
          </cell>
          <cell r="EP106">
            <v>0</v>
          </cell>
          <cell r="EQ106">
            <v>0</v>
          </cell>
          <cell r="ER106">
            <v>0</v>
          </cell>
          <cell r="ES106">
            <v>0</v>
          </cell>
          <cell r="ET106">
            <v>0</v>
          </cell>
          <cell r="EU106">
            <v>0</v>
          </cell>
          <cell r="EV106">
            <v>0</v>
          </cell>
          <cell r="EW106">
            <v>0</v>
          </cell>
          <cell r="EX106">
            <v>0</v>
          </cell>
          <cell r="EY106">
            <v>0</v>
          </cell>
          <cell r="EZ106">
            <v>0</v>
          </cell>
          <cell r="FA106">
            <v>0</v>
          </cell>
          <cell r="FB106">
            <v>0</v>
          </cell>
          <cell r="FC106">
            <v>0</v>
          </cell>
          <cell r="FD106">
            <v>0</v>
          </cell>
          <cell r="FE106">
            <v>0</v>
          </cell>
          <cell r="FF106">
            <v>0</v>
          </cell>
          <cell r="FG106">
            <v>0</v>
          </cell>
          <cell r="FH106">
            <v>0</v>
          </cell>
          <cell r="FI106">
            <v>0</v>
          </cell>
          <cell r="FJ106">
            <v>0</v>
          </cell>
          <cell r="FK106">
            <v>0</v>
          </cell>
          <cell r="FL106">
            <v>0</v>
          </cell>
          <cell r="FM106">
            <v>0</v>
          </cell>
          <cell r="FN106">
            <v>0</v>
          </cell>
          <cell r="FO106">
            <v>0</v>
          </cell>
          <cell r="FP106">
            <v>0</v>
          </cell>
          <cell r="FQ106">
            <v>0</v>
          </cell>
          <cell r="FR106">
            <v>0</v>
          </cell>
          <cell r="FS106">
            <v>0</v>
          </cell>
          <cell r="FT106">
            <v>0</v>
          </cell>
          <cell r="FU106">
            <v>0</v>
          </cell>
          <cell r="FV106">
            <v>0</v>
          </cell>
          <cell r="FW106">
            <v>0</v>
          </cell>
          <cell r="FX106">
            <v>0</v>
          </cell>
          <cell r="FY106">
            <v>0</v>
          </cell>
          <cell r="FZ106">
            <v>0</v>
          </cell>
          <cell r="GA106">
            <v>0</v>
          </cell>
          <cell r="GB106">
            <v>0</v>
          </cell>
          <cell r="GC106">
            <v>0</v>
          </cell>
          <cell r="GD106">
            <v>0</v>
          </cell>
          <cell r="GE106">
            <v>0</v>
          </cell>
          <cell r="GF106">
            <v>0</v>
          </cell>
          <cell r="GG106">
            <v>0</v>
          </cell>
          <cell r="GH106">
            <v>0</v>
          </cell>
          <cell r="GI106">
            <v>0</v>
          </cell>
          <cell r="GJ106">
            <v>0</v>
          </cell>
          <cell r="GK106">
            <v>0</v>
          </cell>
          <cell r="GL106">
            <v>0</v>
          </cell>
          <cell r="GM106">
            <v>0</v>
          </cell>
          <cell r="GN106">
            <v>0</v>
          </cell>
          <cell r="GO106">
            <v>0</v>
          </cell>
          <cell r="GP106">
            <v>0</v>
          </cell>
          <cell r="GQ106">
            <v>0</v>
          </cell>
          <cell r="GR106">
            <v>0</v>
          </cell>
          <cell r="GS106">
            <v>0</v>
          </cell>
          <cell r="GT106">
            <v>0</v>
          </cell>
          <cell r="GU106">
            <v>0</v>
          </cell>
          <cell r="GV106">
            <v>0</v>
          </cell>
          <cell r="GW106">
            <v>0</v>
          </cell>
          <cell r="GX106">
            <v>0</v>
          </cell>
          <cell r="GY106">
            <v>0</v>
          </cell>
          <cell r="GZ106">
            <v>0</v>
          </cell>
          <cell r="HA106">
            <v>0</v>
          </cell>
          <cell r="HB106">
            <v>0</v>
          </cell>
          <cell r="HC106">
            <v>0</v>
          </cell>
          <cell r="HD106">
            <v>0</v>
          </cell>
          <cell r="HE106">
            <v>0</v>
          </cell>
          <cell r="HF106">
            <v>0</v>
          </cell>
          <cell r="HG106">
            <v>0</v>
          </cell>
          <cell r="HH106">
            <v>0</v>
          </cell>
          <cell r="HI106">
            <v>0</v>
          </cell>
          <cell r="HJ106">
            <v>0</v>
          </cell>
          <cell r="HK106">
            <v>0</v>
          </cell>
          <cell r="HL106">
            <v>0</v>
          </cell>
          <cell r="HM106">
            <v>0</v>
          </cell>
          <cell r="HN106">
            <v>0</v>
          </cell>
          <cell r="HO106">
            <v>0</v>
          </cell>
          <cell r="HP106">
            <v>0</v>
          </cell>
          <cell r="HQ106">
            <v>0</v>
          </cell>
          <cell r="HR106">
            <v>0</v>
          </cell>
          <cell r="HS106">
            <v>0</v>
          </cell>
          <cell r="HT106">
            <v>0</v>
          </cell>
          <cell r="HU106">
            <v>0</v>
          </cell>
          <cell r="HV106">
            <v>0</v>
          </cell>
          <cell r="HW106">
            <v>0</v>
          </cell>
          <cell r="HX106">
            <v>0</v>
          </cell>
          <cell r="HY106">
            <v>0</v>
          </cell>
          <cell r="HZ106">
            <v>0</v>
          </cell>
          <cell r="IA106">
            <v>0</v>
          </cell>
          <cell r="IB106">
            <v>0</v>
          </cell>
          <cell r="IC106">
            <v>0</v>
          </cell>
          <cell r="ID106">
            <v>0</v>
          </cell>
          <cell r="IE106">
            <v>0</v>
          </cell>
          <cell r="IF106">
            <v>0</v>
          </cell>
          <cell r="IG106">
            <v>0</v>
          </cell>
          <cell r="IH106">
            <v>0</v>
          </cell>
          <cell r="II106">
            <v>0</v>
          </cell>
          <cell r="IJ106">
            <v>0</v>
          </cell>
          <cell r="IK106">
            <v>0</v>
          </cell>
          <cell r="IL106">
            <v>0</v>
          </cell>
          <cell r="IM106">
            <v>0</v>
          </cell>
          <cell r="IN106">
            <v>0</v>
          </cell>
          <cell r="IO106">
            <v>0</v>
          </cell>
          <cell r="IP106">
            <v>0</v>
          </cell>
          <cell r="IQ106">
            <v>0</v>
          </cell>
          <cell r="IR106">
            <v>0</v>
          </cell>
          <cell r="IS106">
            <v>0</v>
          </cell>
          <cell r="IT106">
            <v>0</v>
          </cell>
          <cell r="IU106">
            <v>0</v>
          </cell>
          <cell r="IV106">
            <v>0</v>
          </cell>
          <cell r="IW106">
            <v>0</v>
          </cell>
          <cell r="IX106">
            <v>0</v>
          </cell>
          <cell r="IY106">
            <v>0</v>
          </cell>
          <cell r="IZ106">
            <v>0</v>
          </cell>
          <cell r="JA106">
            <v>0</v>
          </cell>
          <cell r="JB106">
            <v>0</v>
          </cell>
          <cell r="JC106">
            <v>0</v>
          </cell>
          <cell r="JD106">
            <v>0</v>
          </cell>
          <cell r="JE106">
            <v>0</v>
          </cell>
          <cell r="JF106">
            <v>0</v>
          </cell>
          <cell r="JG106">
            <v>0</v>
          </cell>
          <cell r="JH106">
            <v>0</v>
          </cell>
          <cell r="JI106">
            <v>0</v>
          </cell>
          <cell r="JJ106">
            <v>0</v>
          </cell>
          <cell r="JK106">
            <v>0</v>
          </cell>
          <cell r="JL106">
            <v>0</v>
          </cell>
          <cell r="JM106">
            <v>0</v>
          </cell>
          <cell r="JN106">
            <v>0</v>
          </cell>
          <cell r="JO106">
            <v>0</v>
          </cell>
          <cell r="JP106">
            <v>0</v>
          </cell>
          <cell r="JQ106">
            <v>0</v>
          </cell>
        </row>
        <row r="107"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  <cell r="DD107">
            <v>0</v>
          </cell>
          <cell r="DE107">
            <v>0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DK107">
            <v>0</v>
          </cell>
          <cell r="DL107">
            <v>0</v>
          </cell>
          <cell r="DM107">
            <v>0</v>
          </cell>
          <cell r="DN107">
            <v>0</v>
          </cell>
          <cell r="DO107">
            <v>0</v>
          </cell>
          <cell r="DP107">
            <v>0</v>
          </cell>
          <cell r="DQ107">
            <v>0</v>
          </cell>
          <cell r="DR107">
            <v>0</v>
          </cell>
          <cell r="DS107">
            <v>0</v>
          </cell>
          <cell r="DT107">
            <v>0</v>
          </cell>
          <cell r="DU107">
            <v>0</v>
          </cell>
          <cell r="DV107">
            <v>0</v>
          </cell>
          <cell r="DW107">
            <v>0</v>
          </cell>
          <cell r="DX107">
            <v>0</v>
          </cell>
          <cell r="DY107">
            <v>0</v>
          </cell>
          <cell r="DZ107">
            <v>0</v>
          </cell>
          <cell r="EA107">
            <v>0</v>
          </cell>
          <cell r="EB107">
            <v>0</v>
          </cell>
          <cell r="EC107">
            <v>0</v>
          </cell>
          <cell r="ED107">
            <v>0</v>
          </cell>
          <cell r="EE107">
            <v>0</v>
          </cell>
          <cell r="EF107">
            <v>0</v>
          </cell>
          <cell r="EG107">
            <v>0</v>
          </cell>
          <cell r="EH107">
            <v>0</v>
          </cell>
          <cell r="EI107">
            <v>0</v>
          </cell>
          <cell r="EJ107">
            <v>0</v>
          </cell>
          <cell r="EK107">
            <v>0</v>
          </cell>
          <cell r="EL107">
            <v>0</v>
          </cell>
          <cell r="EM107">
            <v>0</v>
          </cell>
          <cell r="EN107">
            <v>0</v>
          </cell>
          <cell r="EO107">
            <v>0</v>
          </cell>
          <cell r="EP107">
            <v>0</v>
          </cell>
          <cell r="EQ107">
            <v>0</v>
          </cell>
          <cell r="ER107">
            <v>0</v>
          </cell>
          <cell r="ES107">
            <v>0</v>
          </cell>
          <cell r="ET107">
            <v>0</v>
          </cell>
          <cell r="EU107">
            <v>0</v>
          </cell>
          <cell r="EV107">
            <v>0</v>
          </cell>
          <cell r="EW107">
            <v>0</v>
          </cell>
          <cell r="EX107">
            <v>0</v>
          </cell>
          <cell r="EY107">
            <v>0</v>
          </cell>
          <cell r="EZ107">
            <v>0</v>
          </cell>
          <cell r="FA107">
            <v>0</v>
          </cell>
          <cell r="FB107">
            <v>0</v>
          </cell>
          <cell r="FC107">
            <v>0</v>
          </cell>
          <cell r="FD107">
            <v>0</v>
          </cell>
          <cell r="FE107">
            <v>0</v>
          </cell>
          <cell r="FF107">
            <v>0</v>
          </cell>
          <cell r="FG107">
            <v>0</v>
          </cell>
          <cell r="FH107">
            <v>0</v>
          </cell>
          <cell r="FI107">
            <v>0</v>
          </cell>
          <cell r="FJ107">
            <v>0</v>
          </cell>
          <cell r="FK107">
            <v>0</v>
          </cell>
          <cell r="FL107">
            <v>0</v>
          </cell>
          <cell r="FM107">
            <v>0</v>
          </cell>
          <cell r="FN107">
            <v>0</v>
          </cell>
          <cell r="FO107">
            <v>0</v>
          </cell>
          <cell r="FP107">
            <v>0</v>
          </cell>
          <cell r="FQ107">
            <v>0</v>
          </cell>
          <cell r="FR107">
            <v>0</v>
          </cell>
          <cell r="FS107">
            <v>0</v>
          </cell>
          <cell r="FT107">
            <v>0</v>
          </cell>
          <cell r="FU107">
            <v>0</v>
          </cell>
          <cell r="FV107">
            <v>0</v>
          </cell>
          <cell r="FW107">
            <v>0</v>
          </cell>
          <cell r="FX107">
            <v>0</v>
          </cell>
          <cell r="FY107">
            <v>0</v>
          </cell>
          <cell r="FZ107">
            <v>0</v>
          </cell>
          <cell r="GA107">
            <v>0</v>
          </cell>
          <cell r="GB107">
            <v>0</v>
          </cell>
          <cell r="GC107">
            <v>0</v>
          </cell>
          <cell r="GD107">
            <v>0</v>
          </cell>
          <cell r="GE107">
            <v>0</v>
          </cell>
          <cell r="GF107">
            <v>0</v>
          </cell>
          <cell r="GG107">
            <v>0</v>
          </cell>
          <cell r="GH107">
            <v>0</v>
          </cell>
          <cell r="GI107">
            <v>0</v>
          </cell>
          <cell r="GJ107">
            <v>0</v>
          </cell>
          <cell r="GK107">
            <v>0</v>
          </cell>
          <cell r="GL107">
            <v>0</v>
          </cell>
          <cell r="GM107">
            <v>0</v>
          </cell>
          <cell r="GN107">
            <v>0</v>
          </cell>
          <cell r="GO107">
            <v>0</v>
          </cell>
          <cell r="GP107">
            <v>0</v>
          </cell>
          <cell r="GQ107">
            <v>0</v>
          </cell>
          <cell r="GR107">
            <v>0</v>
          </cell>
          <cell r="GS107">
            <v>0</v>
          </cell>
          <cell r="GT107">
            <v>0</v>
          </cell>
          <cell r="GU107">
            <v>0</v>
          </cell>
          <cell r="GV107">
            <v>0</v>
          </cell>
          <cell r="GW107">
            <v>0</v>
          </cell>
          <cell r="GX107">
            <v>0</v>
          </cell>
          <cell r="GY107">
            <v>0</v>
          </cell>
          <cell r="GZ107">
            <v>0</v>
          </cell>
          <cell r="HA107">
            <v>0</v>
          </cell>
          <cell r="HB107">
            <v>0</v>
          </cell>
          <cell r="HC107">
            <v>0</v>
          </cell>
          <cell r="HD107">
            <v>0</v>
          </cell>
          <cell r="HE107">
            <v>0</v>
          </cell>
          <cell r="HF107">
            <v>0</v>
          </cell>
          <cell r="HG107">
            <v>0</v>
          </cell>
          <cell r="HH107">
            <v>0</v>
          </cell>
          <cell r="HI107">
            <v>0</v>
          </cell>
          <cell r="HJ107">
            <v>0</v>
          </cell>
          <cell r="HK107">
            <v>0</v>
          </cell>
          <cell r="HL107">
            <v>0</v>
          </cell>
          <cell r="HM107">
            <v>0</v>
          </cell>
          <cell r="HN107">
            <v>0</v>
          </cell>
          <cell r="HO107">
            <v>0</v>
          </cell>
          <cell r="HP107">
            <v>0</v>
          </cell>
          <cell r="HQ107">
            <v>0</v>
          </cell>
          <cell r="HR107">
            <v>0</v>
          </cell>
          <cell r="HS107">
            <v>0</v>
          </cell>
          <cell r="HT107">
            <v>0</v>
          </cell>
          <cell r="HU107">
            <v>0</v>
          </cell>
          <cell r="HV107">
            <v>0</v>
          </cell>
          <cell r="HW107">
            <v>0</v>
          </cell>
          <cell r="HX107">
            <v>0</v>
          </cell>
          <cell r="HY107">
            <v>0</v>
          </cell>
          <cell r="HZ107">
            <v>0</v>
          </cell>
          <cell r="IA107">
            <v>0</v>
          </cell>
          <cell r="IB107">
            <v>0</v>
          </cell>
          <cell r="IC107">
            <v>0</v>
          </cell>
          <cell r="ID107">
            <v>0</v>
          </cell>
          <cell r="IE107">
            <v>0</v>
          </cell>
          <cell r="IF107">
            <v>0</v>
          </cell>
          <cell r="IG107">
            <v>0</v>
          </cell>
          <cell r="IH107">
            <v>0</v>
          </cell>
          <cell r="II107">
            <v>0</v>
          </cell>
          <cell r="IJ107">
            <v>0</v>
          </cell>
          <cell r="IK107">
            <v>0</v>
          </cell>
          <cell r="IL107">
            <v>0</v>
          </cell>
          <cell r="IM107">
            <v>0</v>
          </cell>
          <cell r="IN107">
            <v>0</v>
          </cell>
          <cell r="IO107">
            <v>0</v>
          </cell>
          <cell r="IP107">
            <v>0</v>
          </cell>
          <cell r="IQ107">
            <v>0</v>
          </cell>
          <cell r="IR107">
            <v>0</v>
          </cell>
          <cell r="IS107">
            <v>0</v>
          </cell>
          <cell r="IT107">
            <v>0</v>
          </cell>
          <cell r="IU107">
            <v>0</v>
          </cell>
          <cell r="IV107">
            <v>0</v>
          </cell>
          <cell r="IW107">
            <v>0</v>
          </cell>
          <cell r="IX107">
            <v>0</v>
          </cell>
          <cell r="IY107">
            <v>0</v>
          </cell>
          <cell r="IZ107">
            <v>0</v>
          </cell>
          <cell r="JA107">
            <v>0</v>
          </cell>
          <cell r="JB107">
            <v>0</v>
          </cell>
          <cell r="JC107">
            <v>0</v>
          </cell>
          <cell r="JD107">
            <v>0</v>
          </cell>
          <cell r="JE107">
            <v>0</v>
          </cell>
          <cell r="JF107">
            <v>0</v>
          </cell>
          <cell r="JG107">
            <v>0</v>
          </cell>
          <cell r="JH107">
            <v>0</v>
          </cell>
          <cell r="JI107">
            <v>0</v>
          </cell>
          <cell r="JJ107">
            <v>0</v>
          </cell>
          <cell r="JK107">
            <v>0</v>
          </cell>
          <cell r="JL107">
            <v>0</v>
          </cell>
          <cell r="JM107">
            <v>0</v>
          </cell>
          <cell r="JN107">
            <v>0</v>
          </cell>
          <cell r="JO107">
            <v>0</v>
          </cell>
          <cell r="JP107">
            <v>0</v>
          </cell>
          <cell r="JQ107">
            <v>0</v>
          </cell>
        </row>
        <row r="108"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  <cell r="DD108">
            <v>0</v>
          </cell>
          <cell r="DE108">
            <v>0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DK108">
            <v>0</v>
          </cell>
          <cell r="DL108">
            <v>0</v>
          </cell>
          <cell r="DM108">
            <v>0</v>
          </cell>
          <cell r="DN108">
            <v>0</v>
          </cell>
          <cell r="DO108">
            <v>0</v>
          </cell>
          <cell r="DP108">
            <v>0</v>
          </cell>
          <cell r="DQ108">
            <v>0</v>
          </cell>
          <cell r="DR108">
            <v>0</v>
          </cell>
          <cell r="DS108">
            <v>0</v>
          </cell>
          <cell r="DT108">
            <v>0</v>
          </cell>
          <cell r="DU108">
            <v>0</v>
          </cell>
          <cell r="DV108">
            <v>0</v>
          </cell>
          <cell r="DW108">
            <v>0</v>
          </cell>
          <cell r="DX108">
            <v>0</v>
          </cell>
          <cell r="DY108">
            <v>0</v>
          </cell>
          <cell r="DZ108">
            <v>0</v>
          </cell>
          <cell r="EA108">
            <v>0</v>
          </cell>
          <cell r="EB108">
            <v>0</v>
          </cell>
          <cell r="EC108">
            <v>0</v>
          </cell>
          <cell r="ED108">
            <v>0</v>
          </cell>
          <cell r="EE108">
            <v>0</v>
          </cell>
          <cell r="EF108">
            <v>0</v>
          </cell>
          <cell r="EG108">
            <v>0</v>
          </cell>
          <cell r="EH108">
            <v>0</v>
          </cell>
          <cell r="EI108">
            <v>0</v>
          </cell>
          <cell r="EJ108">
            <v>0</v>
          </cell>
          <cell r="EK108">
            <v>0</v>
          </cell>
          <cell r="EL108">
            <v>0</v>
          </cell>
          <cell r="EM108">
            <v>0</v>
          </cell>
          <cell r="EN108">
            <v>0</v>
          </cell>
          <cell r="EO108">
            <v>0</v>
          </cell>
          <cell r="EP108">
            <v>0</v>
          </cell>
          <cell r="EQ108">
            <v>0</v>
          </cell>
          <cell r="ER108">
            <v>0</v>
          </cell>
          <cell r="ES108">
            <v>0</v>
          </cell>
          <cell r="ET108">
            <v>0</v>
          </cell>
          <cell r="EU108">
            <v>0</v>
          </cell>
          <cell r="EV108">
            <v>0</v>
          </cell>
          <cell r="EW108">
            <v>0</v>
          </cell>
          <cell r="EX108">
            <v>0</v>
          </cell>
          <cell r="EY108">
            <v>0</v>
          </cell>
          <cell r="EZ108">
            <v>0</v>
          </cell>
          <cell r="FA108">
            <v>0</v>
          </cell>
          <cell r="FB108">
            <v>0</v>
          </cell>
          <cell r="FC108">
            <v>0</v>
          </cell>
          <cell r="FD108">
            <v>0</v>
          </cell>
          <cell r="FE108">
            <v>0</v>
          </cell>
          <cell r="FF108">
            <v>0</v>
          </cell>
          <cell r="FG108">
            <v>0</v>
          </cell>
          <cell r="FH108">
            <v>0</v>
          </cell>
          <cell r="FI108">
            <v>0</v>
          </cell>
          <cell r="FJ108">
            <v>0</v>
          </cell>
          <cell r="FK108">
            <v>0</v>
          </cell>
          <cell r="FL108">
            <v>0</v>
          </cell>
          <cell r="FM108">
            <v>0</v>
          </cell>
          <cell r="FN108">
            <v>0</v>
          </cell>
          <cell r="FO108">
            <v>0</v>
          </cell>
          <cell r="FP108">
            <v>0</v>
          </cell>
          <cell r="FQ108">
            <v>0</v>
          </cell>
          <cell r="FR108">
            <v>0</v>
          </cell>
          <cell r="FS108">
            <v>0</v>
          </cell>
          <cell r="FT108">
            <v>0</v>
          </cell>
          <cell r="FU108">
            <v>0</v>
          </cell>
          <cell r="FV108">
            <v>0</v>
          </cell>
          <cell r="FW108">
            <v>0</v>
          </cell>
          <cell r="FX108">
            <v>0</v>
          </cell>
          <cell r="FY108">
            <v>0</v>
          </cell>
          <cell r="FZ108">
            <v>0</v>
          </cell>
          <cell r="GA108">
            <v>0</v>
          </cell>
          <cell r="GB108">
            <v>0</v>
          </cell>
          <cell r="GC108">
            <v>0</v>
          </cell>
          <cell r="GD108">
            <v>0</v>
          </cell>
          <cell r="GE108">
            <v>0</v>
          </cell>
          <cell r="GF108">
            <v>0</v>
          </cell>
          <cell r="GG108">
            <v>0</v>
          </cell>
          <cell r="GH108">
            <v>0</v>
          </cell>
          <cell r="GI108">
            <v>0</v>
          </cell>
          <cell r="GJ108">
            <v>0</v>
          </cell>
          <cell r="GK108">
            <v>0</v>
          </cell>
          <cell r="GL108">
            <v>0</v>
          </cell>
          <cell r="GM108">
            <v>0</v>
          </cell>
          <cell r="GN108">
            <v>0</v>
          </cell>
          <cell r="GO108">
            <v>0</v>
          </cell>
          <cell r="GP108">
            <v>0</v>
          </cell>
          <cell r="GQ108">
            <v>0</v>
          </cell>
          <cell r="GR108">
            <v>0</v>
          </cell>
          <cell r="GS108">
            <v>0</v>
          </cell>
          <cell r="GT108">
            <v>0</v>
          </cell>
          <cell r="GU108">
            <v>0</v>
          </cell>
          <cell r="GV108">
            <v>0</v>
          </cell>
          <cell r="GW108">
            <v>0</v>
          </cell>
          <cell r="GX108">
            <v>0</v>
          </cell>
          <cell r="GY108">
            <v>0</v>
          </cell>
          <cell r="GZ108">
            <v>0</v>
          </cell>
          <cell r="HA108">
            <v>0</v>
          </cell>
          <cell r="HB108">
            <v>0</v>
          </cell>
          <cell r="HC108">
            <v>0</v>
          </cell>
          <cell r="HD108">
            <v>0</v>
          </cell>
          <cell r="HE108">
            <v>0</v>
          </cell>
          <cell r="HF108">
            <v>0</v>
          </cell>
          <cell r="HG108">
            <v>0</v>
          </cell>
          <cell r="HH108">
            <v>0</v>
          </cell>
          <cell r="HI108">
            <v>0</v>
          </cell>
          <cell r="HJ108">
            <v>0</v>
          </cell>
          <cell r="HK108">
            <v>0</v>
          </cell>
          <cell r="HL108">
            <v>0</v>
          </cell>
          <cell r="HM108">
            <v>0</v>
          </cell>
          <cell r="HN108">
            <v>0</v>
          </cell>
          <cell r="HO108">
            <v>0</v>
          </cell>
          <cell r="HP108">
            <v>0</v>
          </cell>
          <cell r="HQ108">
            <v>0</v>
          </cell>
          <cell r="HR108">
            <v>0</v>
          </cell>
          <cell r="HS108">
            <v>0</v>
          </cell>
          <cell r="HT108">
            <v>0</v>
          </cell>
          <cell r="HU108">
            <v>0</v>
          </cell>
          <cell r="HV108">
            <v>0</v>
          </cell>
          <cell r="HW108">
            <v>0</v>
          </cell>
          <cell r="HX108">
            <v>0</v>
          </cell>
          <cell r="HY108">
            <v>0</v>
          </cell>
          <cell r="HZ108">
            <v>0</v>
          </cell>
          <cell r="IA108">
            <v>0</v>
          </cell>
          <cell r="IB108">
            <v>0</v>
          </cell>
          <cell r="IC108">
            <v>0</v>
          </cell>
          <cell r="ID108">
            <v>0</v>
          </cell>
          <cell r="IE108">
            <v>0</v>
          </cell>
          <cell r="IF108">
            <v>0</v>
          </cell>
          <cell r="IG108">
            <v>0</v>
          </cell>
          <cell r="IH108">
            <v>0</v>
          </cell>
          <cell r="II108">
            <v>0</v>
          </cell>
          <cell r="IJ108">
            <v>0</v>
          </cell>
          <cell r="IK108">
            <v>0</v>
          </cell>
          <cell r="IL108">
            <v>0</v>
          </cell>
          <cell r="IM108">
            <v>0</v>
          </cell>
          <cell r="IN108">
            <v>0</v>
          </cell>
          <cell r="IO108">
            <v>0</v>
          </cell>
          <cell r="IP108">
            <v>0</v>
          </cell>
          <cell r="IQ108">
            <v>0</v>
          </cell>
          <cell r="IR108">
            <v>0</v>
          </cell>
          <cell r="IS108">
            <v>0</v>
          </cell>
          <cell r="IT108">
            <v>0</v>
          </cell>
          <cell r="IU108">
            <v>0</v>
          </cell>
          <cell r="IV108">
            <v>0</v>
          </cell>
          <cell r="IW108">
            <v>0</v>
          </cell>
          <cell r="IX108">
            <v>0</v>
          </cell>
          <cell r="IY108">
            <v>0</v>
          </cell>
          <cell r="IZ108">
            <v>0</v>
          </cell>
          <cell r="JA108">
            <v>0</v>
          </cell>
          <cell r="JB108">
            <v>0</v>
          </cell>
          <cell r="JC108">
            <v>0</v>
          </cell>
          <cell r="JD108">
            <v>0</v>
          </cell>
          <cell r="JE108">
            <v>0</v>
          </cell>
          <cell r="JF108">
            <v>0</v>
          </cell>
          <cell r="JG108">
            <v>0</v>
          </cell>
          <cell r="JH108">
            <v>0</v>
          </cell>
          <cell r="JI108">
            <v>0</v>
          </cell>
          <cell r="JJ108">
            <v>0</v>
          </cell>
          <cell r="JK108">
            <v>0</v>
          </cell>
          <cell r="JL108">
            <v>0</v>
          </cell>
          <cell r="JM108">
            <v>0</v>
          </cell>
          <cell r="JN108">
            <v>0</v>
          </cell>
          <cell r="JO108">
            <v>0</v>
          </cell>
          <cell r="JP108">
            <v>0</v>
          </cell>
          <cell r="JQ108">
            <v>0</v>
          </cell>
        </row>
        <row r="109"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0</v>
          </cell>
          <cell r="DD109">
            <v>0</v>
          </cell>
          <cell r="DE109">
            <v>0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DK109">
            <v>0</v>
          </cell>
          <cell r="DL109">
            <v>0</v>
          </cell>
          <cell r="DM109">
            <v>0</v>
          </cell>
          <cell r="DN109">
            <v>0</v>
          </cell>
          <cell r="DO109">
            <v>0</v>
          </cell>
          <cell r="DP109">
            <v>0</v>
          </cell>
          <cell r="DQ109">
            <v>0</v>
          </cell>
          <cell r="DR109">
            <v>0</v>
          </cell>
          <cell r="DS109">
            <v>0</v>
          </cell>
          <cell r="DT109">
            <v>0</v>
          </cell>
          <cell r="DU109">
            <v>0</v>
          </cell>
          <cell r="DV109">
            <v>0</v>
          </cell>
          <cell r="DW109">
            <v>0</v>
          </cell>
          <cell r="DX109">
            <v>0</v>
          </cell>
          <cell r="DY109">
            <v>0</v>
          </cell>
          <cell r="DZ109">
            <v>0</v>
          </cell>
          <cell r="EA109">
            <v>0</v>
          </cell>
          <cell r="EB109">
            <v>0</v>
          </cell>
          <cell r="EC109">
            <v>0</v>
          </cell>
          <cell r="ED109">
            <v>0</v>
          </cell>
          <cell r="EE109">
            <v>0</v>
          </cell>
          <cell r="EF109">
            <v>0</v>
          </cell>
          <cell r="EG109">
            <v>0</v>
          </cell>
          <cell r="EH109">
            <v>0</v>
          </cell>
          <cell r="EI109">
            <v>0</v>
          </cell>
          <cell r="EJ109">
            <v>0</v>
          </cell>
          <cell r="EK109">
            <v>0</v>
          </cell>
          <cell r="EL109">
            <v>0</v>
          </cell>
          <cell r="EM109">
            <v>0</v>
          </cell>
          <cell r="EN109">
            <v>0</v>
          </cell>
          <cell r="EO109">
            <v>0</v>
          </cell>
          <cell r="EP109">
            <v>0</v>
          </cell>
          <cell r="EQ109">
            <v>0</v>
          </cell>
          <cell r="ER109">
            <v>0</v>
          </cell>
          <cell r="ES109">
            <v>0</v>
          </cell>
          <cell r="ET109">
            <v>0</v>
          </cell>
          <cell r="EU109">
            <v>0</v>
          </cell>
          <cell r="EV109">
            <v>0</v>
          </cell>
          <cell r="EW109">
            <v>0</v>
          </cell>
          <cell r="EX109">
            <v>0</v>
          </cell>
          <cell r="EY109">
            <v>0</v>
          </cell>
          <cell r="EZ109">
            <v>0</v>
          </cell>
          <cell r="FA109">
            <v>0</v>
          </cell>
          <cell r="FB109">
            <v>0</v>
          </cell>
          <cell r="FC109">
            <v>0</v>
          </cell>
          <cell r="FD109">
            <v>0</v>
          </cell>
          <cell r="FE109">
            <v>0</v>
          </cell>
          <cell r="FF109">
            <v>0</v>
          </cell>
          <cell r="FG109">
            <v>0</v>
          </cell>
          <cell r="FH109">
            <v>0</v>
          </cell>
          <cell r="FI109">
            <v>0</v>
          </cell>
          <cell r="FJ109">
            <v>0</v>
          </cell>
          <cell r="FK109">
            <v>0</v>
          </cell>
          <cell r="FL109">
            <v>0</v>
          </cell>
          <cell r="FM109">
            <v>0</v>
          </cell>
          <cell r="FN109">
            <v>0</v>
          </cell>
          <cell r="FO109">
            <v>0</v>
          </cell>
          <cell r="FP109">
            <v>0</v>
          </cell>
          <cell r="FQ109">
            <v>0</v>
          </cell>
          <cell r="FR109">
            <v>0</v>
          </cell>
          <cell r="FS109">
            <v>0</v>
          </cell>
          <cell r="FT109">
            <v>0</v>
          </cell>
          <cell r="FU109">
            <v>0</v>
          </cell>
          <cell r="FV109">
            <v>0</v>
          </cell>
          <cell r="FW109">
            <v>0</v>
          </cell>
          <cell r="FX109">
            <v>0</v>
          </cell>
          <cell r="FY109">
            <v>0</v>
          </cell>
          <cell r="FZ109">
            <v>0</v>
          </cell>
          <cell r="GA109">
            <v>0</v>
          </cell>
          <cell r="GB109">
            <v>0</v>
          </cell>
          <cell r="GC109">
            <v>0</v>
          </cell>
          <cell r="GD109">
            <v>0</v>
          </cell>
          <cell r="GE109">
            <v>0</v>
          </cell>
          <cell r="GF109">
            <v>0</v>
          </cell>
          <cell r="GG109">
            <v>0</v>
          </cell>
          <cell r="GH109">
            <v>0</v>
          </cell>
          <cell r="GI109">
            <v>0</v>
          </cell>
          <cell r="GJ109">
            <v>0</v>
          </cell>
          <cell r="GK109">
            <v>0</v>
          </cell>
          <cell r="GL109">
            <v>0</v>
          </cell>
          <cell r="GM109">
            <v>0</v>
          </cell>
          <cell r="GN109">
            <v>0</v>
          </cell>
          <cell r="GO109">
            <v>0</v>
          </cell>
          <cell r="GP109">
            <v>0</v>
          </cell>
          <cell r="GQ109">
            <v>0</v>
          </cell>
          <cell r="GR109">
            <v>0</v>
          </cell>
          <cell r="GS109">
            <v>0</v>
          </cell>
          <cell r="GT109">
            <v>0</v>
          </cell>
          <cell r="GU109">
            <v>0</v>
          </cell>
          <cell r="GV109">
            <v>0</v>
          </cell>
          <cell r="GW109">
            <v>0</v>
          </cell>
          <cell r="GX109">
            <v>0</v>
          </cell>
          <cell r="GY109">
            <v>0</v>
          </cell>
          <cell r="GZ109">
            <v>0</v>
          </cell>
          <cell r="HA109">
            <v>0</v>
          </cell>
          <cell r="HB109">
            <v>0</v>
          </cell>
          <cell r="HC109">
            <v>0</v>
          </cell>
          <cell r="HD109">
            <v>0</v>
          </cell>
          <cell r="HE109">
            <v>0</v>
          </cell>
          <cell r="HF109">
            <v>0</v>
          </cell>
          <cell r="HG109">
            <v>0</v>
          </cell>
          <cell r="HH109">
            <v>0</v>
          </cell>
          <cell r="HI109">
            <v>0</v>
          </cell>
          <cell r="HJ109">
            <v>0</v>
          </cell>
          <cell r="HK109">
            <v>0</v>
          </cell>
          <cell r="HL109">
            <v>0</v>
          </cell>
          <cell r="HM109">
            <v>0</v>
          </cell>
          <cell r="HN109">
            <v>0</v>
          </cell>
          <cell r="HO109">
            <v>0</v>
          </cell>
          <cell r="HP109">
            <v>0</v>
          </cell>
          <cell r="HQ109">
            <v>0</v>
          </cell>
          <cell r="HR109">
            <v>0</v>
          </cell>
          <cell r="HS109">
            <v>0</v>
          </cell>
          <cell r="HT109">
            <v>0</v>
          </cell>
          <cell r="HU109">
            <v>0</v>
          </cell>
          <cell r="HV109">
            <v>0</v>
          </cell>
          <cell r="HW109">
            <v>0</v>
          </cell>
          <cell r="HX109">
            <v>0</v>
          </cell>
          <cell r="HY109">
            <v>0</v>
          </cell>
          <cell r="HZ109">
            <v>0</v>
          </cell>
          <cell r="IA109">
            <v>0</v>
          </cell>
          <cell r="IB109">
            <v>0</v>
          </cell>
          <cell r="IC109">
            <v>0</v>
          </cell>
          <cell r="ID109">
            <v>0</v>
          </cell>
          <cell r="IE109">
            <v>0</v>
          </cell>
          <cell r="IF109">
            <v>0</v>
          </cell>
          <cell r="IG109">
            <v>0</v>
          </cell>
          <cell r="IH109">
            <v>0</v>
          </cell>
          <cell r="II109">
            <v>0</v>
          </cell>
          <cell r="IJ109">
            <v>0</v>
          </cell>
          <cell r="IK109">
            <v>0</v>
          </cell>
          <cell r="IL109">
            <v>0</v>
          </cell>
          <cell r="IM109">
            <v>0</v>
          </cell>
          <cell r="IN109">
            <v>0</v>
          </cell>
          <cell r="IO109">
            <v>0</v>
          </cell>
          <cell r="IP109">
            <v>0</v>
          </cell>
          <cell r="IQ109">
            <v>0</v>
          </cell>
          <cell r="IR109">
            <v>0</v>
          </cell>
          <cell r="IS109">
            <v>0</v>
          </cell>
          <cell r="IT109">
            <v>0</v>
          </cell>
          <cell r="IU109">
            <v>0</v>
          </cell>
          <cell r="IV109">
            <v>0</v>
          </cell>
          <cell r="IW109">
            <v>0</v>
          </cell>
          <cell r="IX109">
            <v>0</v>
          </cell>
          <cell r="IY109">
            <v>0</v>
          </cell>
          <cell r="IZ109">
            <v>0</v>
          </cell>
          <cell r="JA109">
            <v>0</v>
          </cell>
          <cell r="JB109">
            <v>0</v>
          </cell>
          <cell r="JC109">
            <v>0</v>
          </cell>
          <cell r="JD109">
            <v>0</v>
          </cell>
          <cell r="JE109">
            <v>0</v>
          </cell>
          <cell r="JF109">
            <v>0</v>
          </cell>
          <cell r="JG109">
            <v>0</v>
          </cell>
          <cell r="JH109">
            <v>0</v>
          </cell>
          <cell r="JI109">
            <v>0</v>
          </cell>
          <cell r="JJ109">
            <v>0</v>
          </cell>
          <cell r="JK109">
            <v>0</v>
          </cell>
          <cell r="JL109">
            <v>0</v>
          </cell>
          <cell r="JM109">
            <v>0</v>
          </cell>
          <cell r="JN109">
            <v>0</v>
          </cell>
          <cell r="JO109">
            <v>0</v>
          </cell>
          <cell r="JP109">
            <v>0</v>
          </cell>
          <cell r="JQ109">
            <v>0</v>
          </cell>
        </row>
        <row r="110"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0</v>
          </cell>
          <cell r="CV110">
            <v>0</v>
          </cell>
          <cell r="CW110">
            <v>0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0</v>
          </cell>
          <cell r="DD110">
            <v>0</v>
          </cell>
          <cell r="DE110">
            <v>0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DK110">
            <v>0</v>
          </cell>
          <cell r="DL110">
            <v>0</v>
          </cell>
          <cell r="DM110">
            <v>0</v>
          </cell>
          <cell r="DN110">
            <v>0</v>
          </cell>
          <cell r="DO110">
            <v>0</v>
          </cell>
          <cell r="DP110">
            <v>0</v>
          </cell>
          <cell r="DQ110">
            <v>0</v>
          </cell>
          <cell r="DR110">
            <v>0</v>
          </cell>
          <cell r="DS110">
            <v>0</v>
          </cell>
          <cell r="DT110">
            <v>0</v>
          </cell>
          <cell r="DU110">
            <v>0</v>
          </cell>
          <cell r="DV110">
            <v>0</v>
          </cell>
          <cell r="DW110">
            <v>0</v>
          </cell>
          <cell r="DX110">
            <v>0</v>
          </cell>
          <cell r="DY110">
            <v>0</v>
          </cell>
          <cell r="DZ110">
            <v>0</v>
          </cell>
          <cell r="EA110">
            <v>0</v>
          </cell>
          <cell r="EB110">
            <v>0</v>
          </cell>
          <cell r="EC110">
            <v>0</v>
          </cell>
          <cell r="ED110">
            <v>0</v>
          </cell>
          <cell r="EE110">
            <v>0</v>
          </cell>
          <cell r="EF110">
            <v>0</v>
          </cell>
          <cell r="EG110">
            <v>0</v>
          </cell>
          <cell r="EH110">
            <v>0</v>
          </cell>
          <cell r="EI110">
            <v>0</v>
          </cell>
          <cell r="EJ110">
            <v>0</v>
          </cell>
          <cell r="EK110">
            <v>0</v>
          </cell>
          <cell r="EL110">
            <v>0</v>
          </cell>
          <cell r="EM110">
            <v>0</v>
          </cell>
          <cell r="EN110">
            <v>0</v>
          </cell>
          <cell r="EO110">
            <v>0</v>
          </cell>
          <cell r="EP110">
            <v>0</v>
          </cell>
          <cell r="EQ110">
            <v>0</v>
          </cell>
          <cell r="ER110">
            <v>0</v>
          </cell>
          <cell r="ES110">
            <v>0</v>
          </cell>
          <cell r="ET110">
            <v>0</v>
          </cell>
          <cell r="EU110">
            <v>0</v>
          </cell>
          <cell r="EV110">
            <v>0</v>
          </cell>
          <cell r="EW110">
            <v>0</v>
          </cell>
          <cell r="EX110">
            <v>0</v>
          </cell>
          <cell r="EY110">
            <v>0</v>
          </cell>
          <cell r="EZ110">
            <v>0</v>
          </cell>
          <cell r="FA110">
            <v>0</v>
          </cell>
          <cell r="FB110">
            <v>0</v>
          </cell>
          <cell r="FC110">
            <v>0</v>
          </cell>
          <cell r="FD110">
            <v>0</v>
          </cell>
          <cell r="FE110">
            <v>0</v>
          </cell>
          <cell r="FF110">
            <v>0</v>
          </cell>
          <cell r="FG110">
            <v>0</v>
          </cell>
          <cell r="FH110">
            <v>0</v>
          </cell>
          <cell r="FI110">
            <v>0</v>
          </cell>
          <cell r="FJ110">
            <v>0</v>
          </cell>
          <cell r="FK110">
            <v>0</v>
          </cell>
          <cell r="FL110">
            <v>0</v>
          </cell>
          <cell r="FM110">
            <v>0</v>
          </cell>
          <cell r="FN110">
            <v>0</v>
          </cell>
          <cell r="FO110">
            <v>0</v>
          </cell>
          <cell r="FP110">
            <v>0</v>
          </cell>
          <cell r="FQ110">
            <v>0</v>
          </cell>
          <cell r="FR110">
            <v>0</v>
          </cell>
          <cell r="FS110">
            <v>0</v>
          </cell>
          <cell r="FT110">
            <v>0</v>
          </cell>
          <cell r="FU110">
            <v>0</v>
          </cell>
          <cell r="FV110">
            <v>0</v>
          </cell>
          <cell r="FW110">
            <v>0</v>
          </cell>
          <cell r="FX110">
            <v>0</v>
          </cell>
          <cell r="FY110">
            <v>0</v>
          </cell>
          <cell r="FZ110">
            <v>0</v>
          </cell>
          <cell r="GA110">
            <v>0</v>
          </cell>
          <cell r="GB110">
            <v>0</v>
          </cell>
          <cell r="GC110">
            <v>0</v>
          </cell>
          <cell r="GD110">
            <v>0</v>
          </cell>
          <cell r="GE110">
            <v>0</v>
          </cell>
          <cell r="GF110">
            <v>0</v>
          </cell>
          <cell r="GG110">
            <v>0</v>
          </cell>
          <cell r="GH110">
            <v>0</v>
          </cell>
          <cell r="GI110">
            <v>0</v>
          </cell>
          <cell r="GJ110">
            <v>0</v>
          </cell>
          <cell r="GK110">
            <v>0</v>
          </cell>
          <cell r="GL110">
            <v>0</v>
          </cell>
          <cell r="GM110">
            <v>0</v>
          </cell>
          <cell r="GN110">
            <v>0</v>
          </cell>
          <cell r="GO110">
            <v>0</v>
          </cell>
          <cell r="GP110">
            <v>0</v>
          </cell>
          <cell r="GQ110">
            <v>0</v>
          </cell>
          <cell r="GR110">
            <v>0</v>
          </cell>
          <cell r="GS110">
            <v>0</v>
          </cell>
          <cell r="GT110">
            <v>0</v>
          </cell>
          <cell r="GU110">
            <v>0</v>
          </cell>
          <cell r="GV110">
            <v>0</v>
          </cell>
          <cell r="GW110">
            <v>0</v>
          </cell>
          <cell r="GX110">
            <v>0</v>
          </cell>
          <cell r="GY110">
            <v>0</v>
          </cell>
          <cell r="GZ110">
            <v>0</v>
          </cell>
          <cell r="HA110">
            <v>0</v>
          </cell>
          <cell r="HB110">
            <v>0</v>
          </cell>
          <cell r="HC110">
            <v>0</v>
          </cell>
          <cell r="HD110">
            <v>0</v>
          </cell>
          <cell r="HE110">
            <v>0</v>
          </cell>
          <cell r="HF110">
            <v>0</v>
          </cell>
          <cell r="HG110">
            <v>0</v>
          </cell>
          <cell r="HH110">
            <v>0</v>
          </cell>
          <cell r="HI110">
            <v>0</v>
          </cell>
          <cell r="HJ110">
            <v>0</v>
          </cell>
          <cell r="HK110">
            <v>0</v>
          </cell>
          <cell r="HL110">
            <v>0</v>
          </cell>
          <cell r="HM110">
            <v>0</v>
          </cell>
          <cell r="HN110">
            <v>0</v>
          </cell>
          <cell r="HO110">
            <v>0</v>
          </cell>
          <cell r="HP110">
            <v>0</v>
          </cell>
          <cell r="HQ110">
            <v>0</v>
          </cell>
          <cell r="HR110">
            <v>0</v>
          </cell>
          <cell r="HS110">
            <v>0</v>
          </cell>
          <cell r="HT110">
            <v>0</v>
          </cell>
          <cell r="HU110">
            <v>0</v>
          </cell>
          <cell r="HV110">
            <v>0</v>
          </cell>
          <cell r="HW110">
            <v>0</v>
          </cell>
          <cell r="HX110">
            <v>0</v>
          </cell>
          <cell r="HY110">
            <v>0</v>
          </cell>
          <cell r="HZ110">
            <v>0</v>
          </cell>
          <cell r="IA110">
            <v>0</v>
          </cell>
          <cell r="IB110">
            <v>0</v>
          </cell>
          <cell r="IC110">
            <v>0</v>
          </cell>
          <cell r="ID110">
            <v>0</v>
          </cell>
          <cell r="IE110">
            <v>0</v>
          </cell>
          <cell r="IF110">
            <v>0</v>
          </cell>
          <cell r="IG110">
            <v>0</v>
          </cell>
          <cell r="IH110">
            <v>0</v>
          </cell>
          <cell r="II110">
            <v>0</v>
          </cell>
          <cell r="IJ110">
            <v>0</v>
          </cell>
          <cell r="IK110">
            <v>0</v>
          </cell>
          <cell r="IL110">
            <v>0</v>
          </cell>
          <cell r="IM110">
            <v>0</v>
          </cell>
          <cell r="IN110">
            <v>0</v>
          </cell>
          <cell r="IO110">
            <v>0</v>
          </cell>
          <cell r="IP110">
            <v>0</v>
          </cell>
          <cell r="IQ110">
            <v>0</v>
          </cell>
          <cell r="IR110">
            <v>0</v>
          </cell>
          <cell r="IS110">
            <v>0</v>
          </cell>
          <cell r="IT110">
            <v>0</v>
          </cell>
          <cell r="IU110">
            <v>0</v>
          </cell>
          <cell r="IV110">
            <v>0</v>
          </cell>
          <cell r="IW110">
            <v>0</v>
          </cell>
          <cell r="IX110">
            <v>0</v>
          </cell>
          <cell r="IY110">
            <v>0</v>
          </cell>
          <cell r="IZ110">
            <v>0</v>
          </cell>
          <cell r="JA110">
            <v>0</v>
          </cell>
          <cell r="JB110">
            <v>0</v>
          </cell>
          <cell r="JC110">
            <v>0</v>
          </cell>
          <cell r="JD110">
            <v>0</v>
          </cell>
          <cell r="JE110">
            <v>0</v>
          </cell>
          <cell r="JF110">
            <v>0</v>
          </cell>
          <cell r="JG110">
            <v>0</v>
          </cell>
          <cell r="JH110">
            <v>0</v>
          </cell>
          <cell r="JI110">
            <v>0</v>
          </cell>
          <cell r="JJ110">
            <v>0</v>
          </cell>
          <cell r="JK110">
            <v>0</v>
          </cell>
          <cell r="JL110">
            <v>0</v>
          </cell>
          <cell r="JM110">
            <v>0</v>
          </cell>
          <cell r="JN110">
            <v>0</v>
          </cell>
          <cell r="JO110">
            <v>0</v>
          </cell>
          <cell r="JP110">
            <v>0</v>
          </cell>
          <cell r="JQ110">
            <v>0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0</v>
          </cell>
          <cell r="CV111">
            <v>0</v>
          </cell>
          <cell r="CW111">
            <v>0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0</v>
          </cell>
          <cell r="DD111">
            <v>0</v>
          </cell>
          <cell r="DE111">
            <v>0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DK111">
            <v>0</v>
          </cell>
          <cell r="DL111">
            <v>0</v>
          </cell>
          <cell r="DM111">
            <v>0</v>
          </cell>
          <cell r="DN111">
            <v>0</v>
          </cell>
          <cell r="DO111">
            <v>0</v>
          </cell>
          <cell r="DP111">
            <v>0</v>
          </cell>
          <cell r="DQ111">
            <v>0</v>
          </cell>
          <cell r="DR111">
            <v>0</v>
          </cell>
          <cell r="DS111">
            <v>0</v>
          </cell>
          <cell r="DT111">
            <v>0</v>
          </cell>
          <cell r="DU111">
            <v>0</v>
          </cell>
          <cell r="DV111">
            <v>0</v>
          </cell>
          <cell r="DW111">
            <v>0</v>
          </cell>
          <cell r="DX111">
            <v>0</v>
          </cell>
          <cell r="DY111">
            <v>0</v>
          </cell>
          <cell r="DZ111">
            <v>0</v>
          </cell>
          <cell r="EA111">
            <v>0</v>
          </cell>
          <cell r="EB111">
            <v>0</v>
          </cell>
          <cell r="EC111">
            <v>0</v>
          </cell>
          <cell r="ED111">
            <v>0</v>
          </cell>
          <cell r="EE111">
            <v>0</v>
          </cell>
          <cell r="EF111">
            <v>0</v>
          </cell>
          <cell r="EG111">
            <v>0</v>
          </cell>
          <cell r="EH111">
            <v>0</v>
          </cell>
          <cell r="EI111">
            <v>0</v>
          </cell>
          <cell r="EJ111">
            <v>0</v>
          </cell>
          <cell r="EK111">
            <v>0</v>
          </cell>
          <cell r="EL111">
            <v>0</v>
          </cell>
          <cell r="EM111">
            <v>0</v>
          </cell>
          <cell r="EN111">
            <v>0</v>
          </cell>
          <cell r="EO111">
            <v>0</v>
          </cell>
          <cell r="EP111">
            <v>0</v>
          </cell>
          <cell r="EQ111">
            <v>0</v>
          </cell>
          <cell r="ER111">
            <v>0</v>
          </cell>
          <cell r="ES111">
            <v>0</v>
          </cell>
          <cell r="ET111">
            <v>0</v>
          </cell>
          <cell r="EU111">
            <v>0</v>
          </cell>
          <cell r="EV111">
            <v>0</v>
          </cell>
          <cell r="EW111">
            <v>0</v>
          </cell>
          <cell r="EX111">
            <v>0</v>
          </cell>
          <cell r="EY111">
            <v>0</v>
          </cell>
          <cell r="EZ111">
            <v>0</v>
          </cell>
          <cell r="FA111">
            <v>0</v>
          </cell>
          <cell r="FB111">
            <v>0</v>
          </cell>
          <cell r="FC111">
            <v>0</v>
          </cell>
          <cell r="FD111">
            <v>0</v>
          </cell>
          <cell r="FE111">
            <v>0</v>
          </cell>
          <cell r="FF111">
            <v>0</v>
          </cell>
          <cell r="FG111">
            <v>0</v>
          </cell>
          <cell r="FH111">
            <v>0</v>
          </cell>
          <cell r="FI111">
            <v>0</v>
          </cell>
          <cell r="FJ111">
            <v>0</v>
          </cell>
          <cell r="FK111">
            <v>0</v>
          </cell>
          <cell r="FL111">
            <v>0</v>
          </cell>
          <cell r="FM111">
            <v>0</v>
          </cell>
          <cell r="FN111">
            <v>0</v>
          </cell>
          <cell r="FO111">
            <v>0</v>
          </cell>
          <cell r="FP111">
            <v>0</v>
          </cell>
          <cell r="FQ111">
            <v>0</v>
          </cell>
          <cell r="FR111">
            <v>0</v>
          </cell>
          <cell r="FS111">
            <v>0</v>
          </cell>
          <cell r="FT111">
            <v>0</v>
          </cell>
          <cell r="FU111">
            <v>0</v>
          </cell>
          <cell r="FV111">
            <v>0</v>
          </cell>
          <cell r="FW111">
            <v>0</v>
          </cell>
          <cell r="FX111">
            <v>0</v>
          </cell>
          <cell r="FY111">
            <v>0</v>
          </cell>
          <cell r="FZ111">
            <v>0</v>
          </cell>
          <cell r="GA111">
            <v>0</v>
          </cell>
          <cell r="GB111">
            <v>0</v>
          </cell>
          <cell r="GC111">
            <v>0</v>
          </cell>
          <cell r="GD111">
            <v>0</v>
          </cell>
          <cell r="GE111">
            <v>0</v>
          </cell>
          <cell r="GF111">
            <v>0</v>
          </cell>
          <cell r="GG111">
            <v>0</v>
          </cell>
          <cell r="GH111">
            <v>0</v>
          </cell>
          <cell r="GI111">
            <v>0</v>
          </cell>
          <cell r="GJ111">
            <v>0</v>
          </cell>
          <cell r="GK111">
            <v>0</v>
          </cell>
          <cell r="GL111">
            <v>0</v>
          </cell>
          <cell r="GM111">
            <v>0</v>
          </cell>
          <cell r="GN111">
            <v>0</v>
          </cell>
          <cell r="GO111">
            <v>0</v>
          </cell>
          <cell r="GP111">
            <v>0</v>
          </cell>
          <cell r="GQ111">
            <v>0</v>
          </cell>
          <cell r="GR111">
            <v>0</v>
          </cell>
          <cell r="GS111">
            <v>0</v>
          </cell>
          <cell r="GT111">
            <v>0</v>
          </cell>
          <cell r="GU111">
            <v>0</v>
          </cell>
          <cell r="GV111">
            <v>0</v>
          </cell>
          <cell r="GW111">
            <v>0</v>
          </cell>
          <cell r="GX111">
            <v>0</v>
          </cell>
          <cell r="GY111">
            <v>0</v>
          </cell>
          <cell r="GZ111">
            <v>0</v>
          </cell>
          <cell r="HA111">
            <v>0</v>
          </cell>
          <cell r="HB111">
            <v>0</v>
          </cell>
          <cell r="HC111">
            <v>0</v>
          </cell>
          <cell r="HD111">
            <v>0</v>
          </cell>
          <cell r="HE111">
            <v>0</v>
          </cell>
          <cell r="HF111">
            <v>0</v>
          </cell>
          <cell r="HG111">
            <v>0</v>
          </cell>
          <cell r="HH111">
            <v>0</v>
          </cell>
          <cell r="HI111">
            <v>0</v>
          </cell>
          <cell r="HJ111">
            <v>0</v>
          </cell>
          <cell r="HK111">
            <v>0</v>
          </cell>
          <cell r="HL111">
            <v>0</v>
          </cell>
          <cell r="HM111">
            <v>0</v>
          </cell>
          <cell r="HN111">
            <v>0</v>
          </cell>
          <cell r="HO111">
            <v>0</v>
          </cell>
          <cell r="HP111">
            <v>0</v>
          </cell>
          <cell r="HQ111">
            <v>0</v>
          </cell>
          <cell r="HR111">
            <v>0</v>
          </cell>
          <cell r="HS111">
            <v>0</v>
          </cell>
          <cell r="HT111">
            <v>0</v>
          </cell>
          <cell r="HU111">
            <v>0</v>
          </cell>
          <cell r="HV111">
            <v>0</v>
          </cell>
          <cell r="HW111">
            <v>0</v>
          </cell>
          <cell r="HX111">
            <v>0</v>
          </cell>
          <cell r="HY111">
            <v>0</v>
          </cell>
          <cell r="HZ111">
            <v>0</v>
          </cell>
          <cell r="IA111">
            <v>0</v>
          </cell>
          <cell r="IB111">
            <v>0</v>
          </cell>
          <cell r="IC111">
            <v>0</v>
          </cell>
          <cell r="ID111">
            <v>0</v>
          </cell>
          <cell r="IE111">
            <v>0</v>
          </cell>
          <cell r="IF111">
            <v>0</v>
          </cell>
          <cell r="IG111">
            <v>0</v>
          </cell>
          <cell r="IH111">
            <v>0</v>
          </cell>
          <cell r="II111">
            <v>0</v>
          </cell>
          <cell r="IJ111">
            <v>0</v>
          </cell>
          <cell r="IK111">
            <v>0</v>
          </cell>
          <cell r="IL111">
            <v>0</v>
          </cell>
          <cell r="IM111">
            <v>0</v>
          </cell>
          <cell r="IN111">
            <v>0</v>
          </cell>
          <cell r="IO111">
            <v>0</v>
          </cell>
          <cell r="IP111">
            <v>0</v>
          </cell>
          <cell r="IQ111">
            <v>0</v>
          </cell>
          <cell r="IR111">
            <v>0</v>
          </cell>
          <cell r="IS111">
            <v>0</v>
          </cell>
          <cell r="IT111">
            <v>0</v>
          </cell>
          <cell r="IU111">
            <v>0</v>
          </cell>
          <cell r="IV111">
            <v>0</v>
          </cell>
          <cell r="IW111">
            <v>0</v>
          </cell>
          <cell r="IX111">
            <v>0</v>
          </cell>
          <cell r="IY111">
            <v>0</v>
          </cell>
          <cell r="IZ111">
            <v>0</v>
          </cell>
          <cell r="JA111">
            <v>0</v>
          </cell>
          <cell r="JB111">
            <v>0</v>
          </cell>
          <cell r="JC111">
            <v>0</v>
          </cell>
          <cell r="JD111">
            <v>0</v>
          </cell>
          <cell r="JE111">
            <v>0</v>
          </cell>
          <cell r="JF111">
            <v>0</v>
          </cell>
          <cell r="JG111">
            <v>0</v>
          </cell>
          <cell r="JH111">
            <v>0</v>
          </cell>
          <cell r="JI111">
            <v>0</v>
          </cell>
          <cell r="JJ111">
            <v>0</v>
          </cell>
          <cell r="JK111">
            <v>0</v>
          </cell>
          <cell r="JL111">
            <v>0</v>
          </cell>
          <cell r="JM111">
            <v>0</v>
          </cell>
          <cell r="JN111">
            <v>0</v>
          </cell>
          <cell r="JO111">
            <v>0</v>
          </cell>
          <cell r="JP111">
            <v>0</v>
          </cell>
          <cell r="JQ111">
            <v>0</v>
          </cell>
        </row>
        <row r="112"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0</v>
          </cell>
          <cell r="CV112">
            <v>0</v>
          </cell>
          <cell r="CW112">
            <v>0</v>
          </cell>
          <cell r="CX112">
            <v>0</v>
          </cell>
          <cell r="CY112">
            <v>0</v>
          </cell>
          <cell r="CZ112">
            <v>0</v>
          </cell>
          <cell r="DA112">
            <v>0</v>
          </cell>
          <cell r="DB112">
            <v>0</v>
          </cell>
          <cell r="DC112">
            <v>0</v>
          </cell>
          <cell r="DD112">
            <v>0</v>
          </cell>
          <cell r="DE112">
            <v>0</v>
          </cell>
          <cell r="DF112">
            <v>0</v>
          </cell>
          <cell r="DG112">
            <v>0</v>
          </cell>
          <cell r="DH112">
            <v>0</v>
          </cell>
          <cell r="DI112">
            <v>0</v>
          </cell>
          <cell r="DJ112">
            <v>0</v>
          </cell>
          <cell r="DK112">
            <v>0</v>
          </cell>
          <cell r="DL112">
            <v>0</v>
          </cell>
          <cell r="DM112">
            <v>0</v>
          </cell>
          <cell r="DN112">
            <v>0</v>
          </cell>
          <cell r="DO112">
            <v>0</v>
          </cell>
          <cell r="DP112">
            <v>0</v>
          </cell>
          <cell r="DQ112">
            <v>0</v>
          </cell>
          <cell r="DR112">
            <v>0</v>
          </cell>
          <cell r="DS112">
            <v>0</v>
          </cell>
          <cell r="DT112">
            <v>0</v>
          </cell>
          <cell r="DU112">
            <v>0</v>
          </cell>
          <cell r="DV112">
            <v>0</v>
          </cell>
          <cell r="DW112">
            <v>0</v>
          </cell>
          <cell r="DX112">
            <v>0</v>
          </cell>
          <cell r="DY112">
            <v>0</v>
          </cell>
          <cell r="DZ112">
            <v>0</v>
          </cell>
          <cell r="EA112">
            <v>0</v>
          </cell>
          <cell r="EB112">
            <v>0</v>
          </cell>
          <cell r="EC112">
            <v>0</v>
          </cell>
          <cell r="ED112">
            <v>0</v>
          </cell>
          <cell r="EE112">
            <v>0</v>
          </cell>
          <cell r="EF112">
            <v>0</v>
          </cell>
          <cell r="EG112">
            <v>0</v>
          </cell>
          <cell r="EH112">
            <v>0</v>
          </cell>
          <cell r="EI112">
            <v>0</v>
          </cell>
          <cell r="EJ112">
            <v>0</v>
          </cell>
          <cell r="EK112">
            <v>0</v>
          </cell>
          <cell r="EL112">
            <v>0</v>
          </cell>
          <cell r="EM112">
            <v>0</v>
          </cell>
          <cell r="EN112">
            <v>0</v>
          </cell>
          <cell r="EO112">
            <v>0</v>
          </cell>
          <cell r="EP112">
            <v>0</v>
          </cell>
          <cell r="EQ112">
            <v>0</v>
          </cell>
          <cell r="ER112">
            <v>0</v>
          </cell>
          <cell r="ES112">
            <v>0</v>
          </cell>
          <cell r="ET112">
            <v>0</v>
          </cell>
          <cell r="EU112">
            <v>0</v>
          </cell>
          <cell r="EV112">
            <v>0</v>
          </cell>
          <cell r="EW112">
            <v>0</v>
          </cell>
          <cell r="EX112">
            <v>0</v>
          </cell>
          <cell r="EY112">
            <v>0</v>
          </cell>
          <cell r="EZ112">
            <v>0</v>
          </cell>
          <cell r="FA112">
            <v>0</v>
          </cell>
          <cell r="FB112">
            <v>0</v>
          </cell>
          <cell r="FC112">
            <v>0</v>
          </cell>
          <cell r="FD112">
            <v>0</v>
          </cell>
          <cell r="FE112">
            <v>0</v>
          </cell>
          <cell r="FF112">
            <v>0</v>
          </cell>
          <cell r="FG112">
            <v>0</v>
          </cell>
          <cell r="FH112">
            <v>0</v>
          </cell>
          <cell r="FI112">
            <v>0</v>
          </cell>
          <cell r="FJ112">
            <v>0</v>
          </cell>
          <cell r="FK112">
            <v>0</v>
          </cell>
          <cell r="FL112">
            <v>0</v>
          </cell>
          <cell r="FM112">
            <v>0</v>
          </cell>
          <cell r="FN112">
            <v>0</v>
          </cell>
          <cell r="FO112">
            <v>0</v>
          </cell>
          <cell r="FP112">
            <v>0</v>
          </cell>
          <cell r="FQ112">
            <v>0</v>
          </cell>
          <cell r="FR112">
            <v>0</v>
          </cell>
          <cell r="FS112">
            <v>0</v>
          </cell>
          <cell r="FT112">
            <v>0</v>
          </cell>
          <cell r="FU112">
            <v>0</v>
          </cell>
          <cell r="FV112">
            <v>0</v>
          </cell>
          <cell r="FW112">
            <v>0</v>
          </cell>
          <cell r="FX112">
            <v>0</v>
          </cell>
          <cell r="FY112">
            <v>0</v>
          </cell>
          <cell r="FZ112">
            <v>0</v>
          </cell>
          <cell r="GA112">
            <v>0</v>
          </cell>
          <cell r="GB112">
            <v>0</v>
          </cell>
          <cell r="GC112">
            <v>0</v>
          </cell>
          <cell r="GD112">
            <v>0</v>
          </cell>
          <cell r="GE112">
            <v>0</v>
          </cell>
          <cell r="GF112">
            <v>0</v>
          </cell>
          <cell r="GG112">
            <v>0</v>
          </cell>
          <cell r="GH112">
            <v>0</v>
          </cell>
          <cell r="GI112">
            <v>0</v>
          </cell>
          <cell r="GJ112">
            <v>0</v>
          </cell>
          <cell r="GK112">
            <v>0</v>
          </cell>
          <cell r="GL112">
            <v>0</v>
          </cell>
          <cell r="GM112">
            <v>0</v>
          </cell>
          <cell r="GN112">
            <v>0</v>
          </cell>
          <cell r="GO112">
            <v>0</v>
          </cell>
          <cell r="GP112">
            <v>0</v>
          </cell>
          <cell r="GQ112">
            <v>0</v>
          </cell>
          <cell r="GR112">
            <v>0</v>
          </cell>
          <cell r="GS112">
            <v>0</v>
          </cell>
          <cell r="GT112">
            <v>0</v>
          </cell>
          <cell r="GU112">
            <v>0</v>
          </cell>
          <cell r="GV112">
            <v>0</v>
          </cell>
          <cell r="GW112">
            <v>0</v>
          </cell>
          <cell r="GX112">
            <v>0</v>
          </cell>
          <cell r="GY112">
            <v>0</v>
          </cell>
          <cell r="GZ112">
            <v>0</v>
          </cell>
          <cell r="HA112">
            <v>0</v>
          </cell>
          <cell r="HB112">
            <v>0</v>
          </cell>
          <cell r="HC112">
            <v>0</v>
          </cell>
          <cell r="HD112">
            <v>0</v>
          </cell>
          <cell r="HE112">
            <v>0</v>
          </cell>
          <cell r="HF112">
            <v>0</v>
          </cell>
          <cell r="HG112">
            <v>0</v>
          </cell>
          <cell r="HH112">
            <v>0</v>
          </cell>
          <cell r="HI112">
            <v>0</v>
          </cell>
          <cell r="HJ112">
            <v>0</v>
          </cell>
          <cell r="HK112">
            <v>0</v>
          </cell>
          <cell r="HL112">
            <v>0</v>
          </cell>
          <cell r="HM112">
            <v>0</v>
          </cell>
          <cell r="HN112">
            <v>0</v>
          </cell>
          <cell r="HO112">
            <v>0</v>
          </cell>
          <cell r="HP112">
            <v>0</v>
          </cell>
          <cell r="HQ112">
            <v>0</v>
          </cell>
          <cell r="HR112">
            <v>0</v>
          </cell>
          <cell r="HS112">
            <v>0</v>
          </cell>
          <cell r="HT112">
            <v>0</v>
          </cell>
          <cell r="HU112">
            <v>0</v>
          </cell>
          <cell r="HV112">
            <v>0</v>
          </cell>
          <cell r="HW112">
            <v>0</v>
          </cell>
          <cell r="HX112">
            <v>0</v>
          </cell>
          <cell r="HY112">
            <v>0</v>
          </cell>
          <cell r="HZ112">
            <v>0</v>
          </cell>
          <cell r="IA112">
            <v>0</v>
          </cell>
          <cell r="IB112">
            <v>0</v>
          </cell>
          <cell r="IC112">
            <v>0</v>
          </cell>
          <cell r="ID112">
            <v>0</v>
          </cell>
          <cell r="IE112">
            <v>0</v>
          </cell>
          <cell r="IF112">
            <v>0</v>
          </cell>
          <cell r="IG112">
            <v>0</v>
          </cell>
          <cell r="IH112">
            <v>0</v>
          </cell>
          <cell r="II112">
            <v>0</v>
          </cell>
          <cell r="IJ112">
            <v>0</v>
          </cell>
          <cell r="IK112">
            <v>0</v>
          </cell>
          <cell r="IL112">
            <v>0</v>
          </cell>
          <cell r="IM112">
            <v>0</v>
          </cell>
          <cell r="IN112">
            <v>0</v>
          </cell>
          <cell r="IO112">
            <v>0</v>
          </cell>
          <cell r="IP112">
            <v>0</v>
          </cell>
          <cell r="IQ112">
            <v>0</v>
          </cell>
          <cell r="IR112">
            <v>0</v>
          </cell>
          <cell r="IS112">
            <v>0</v>
          </cell>
          <cell r="IT112">
            <v>0</v>
          </cell>
          <cell r="IU112">
            <v>0</v>
          </cell>
          <cell r="IV112">
            <v>0</v>
          </cell>
          <cell r="IW112">
            <v>0</v>
          </cell>
          <cell r="IX112">
            <v>0</v>
          </cell>
          <cell r="IY112">
            <v>0</v>
          </cell>
          <cell r="IZ112">
            <v>0</v>
          </cell>
          <cell r="JA112">
            <v>0</v>
          </cell>
          <cell r="JB112">
            <v>0</v>
          </cell>
          <cell r="JC112">
            <v>0</v>
          </cell>
          <cell r="JD112">
            <v>0</v>
          </cell>
          <cell r="JE112">
            <v>0</v>
          </cell>
          <cell r="JF112">
            <v>0</v>
          </cell>
          <cell r="JG112">
            <v>0</v>
          </cell>
          <cell r="JH112">
            <v>0</v>
          </cell>
          <cell r="JI112">
            <v>0</v>
          </cell>
          <cell r="JJ112">
            <v>0</v>
          </cell>
          <cell r="JK112">
            <v>0</v>
          </cell>
          <cell r="JL112">
            <v>0</v>
          </cell>
          <cell r="JM112">
            <v>0</v>
          </cell>
          <cell r="JN112">
            <v>0</v>
          </cell>
          <cell r="JO112">
            <v>0</v>
          </cell>
          <cell r="JP112">
            <v>0</v>
          </cell>
          <cell r="JQ112">
            <v>0</v>
          </cell>
        </row>
        <row r="113"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0</v>
          </cell>
          <cell r="DD113">
            <v>0</v>
          </cell>
          <cell r="DE113">
            <v>0</v>
          </cell>
          <cell r="DF113">
            <v>0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K113">
            <v>0</v>
          </cell>
          <cell r="DL113">
            <v>0</v>
          </cell>
          <cell r="DM113">
            <v>0</v>
          </cell>
          <cell r="DN113">
            <v>0</v>
          </cell>
          <cell r="DO113">
            <v>0</v>
          </cell>
          <cell r="DP113">
            <v>0</v>
          </cell>
          <cell r="DQ113">
            <v>0</v>
          </cell>
          <cell r="DR113">
            <v>0</v>
          </cell>
          <cell r="DS113">
            <v>0</v>
          </cell>
          <cell r="DT113">
            <v>0</v>
          </cell>
          <cell r="DU113">
            <v>0</v>
          </cell>
          <cell r="DV113">
            <v>0</v>
          </cell>
          <cell r="DW113">
            <v>0</v>
          </cell>
          <cell r="DX113">
            <v>0</v>
          </cell>
          <cell r="DY113">
            <v>0</v>
          </cell>
          <cell r="DZ113">
            <v>0</v>
          </cell>
          <cell r="EA113">
            <v>0</v>
          </cell>
          <cell r="EB113">
            <v>0</v>
          </cell>
          <cell r="EC113">
            <v>0</v>
          </cell>
          <cell r="ED113">
            <v>0</v>
          </cell>
          <cell r="EE113">
            <v>0</v>
          </cell>
          <cell r="EF113">
            <v>0</v>
          </cell>
          <cell r="EG113">
            <v>0</v>
          </cell>
          <cell r="EH113">
            <v>0</v>
          </cell>
          <cell r="EI113">
            <v>0</v>
          </cell>
          <cell r="EJ113">
            <v>0</v>
          </cell>
          <cell r="EK113">
            <v>0</v>
          </cell>
          <cell r="EL113">
            <v>0</v>
          </cell>
          <cell r="EM113">
            <v>0</v>
          </cell>
          <cell r="EN113">
            <v>0</v>
          </cell>
          <cell r="EO113">
            <v>0</v>
          </cell>
          <cell r="EP113">
            <v>0</v>
          </cell>
          <cell r="EQ113">
            <v>0</v>
          </cell>
          <cell r="ER113">
            <v>0</v>
          </cell>
          <cell r="ES113">
            <v>0</v>
          </cell>
          <cell r="ET113">
            <v>0</v>
          </cell>
          <cell r="EU113">
            <v>0</v>
          </cell>
          <cell r="EV113">
            <v>0</v>
          </cell>
          <cell r="EW113">
            <v>0</v>
          </cell>
          <cell r="EX113">
            <v>0</v>
          </cell>
          <cell r="EY113">
            <v>0</v>
          </cell>
          <cell r="EZ113">
            <v>0</v>
          </cell>
          <cell r="FA113">
            <v>0</v>
          </cell>
          <cell r="FB113">
            <v>0</v>
          </cell>
          <cell r="FC113">
            <v>0</v>
          </cell>
          <cell r="FD113">
            <v>0</v>
          </cell>
          <cell r="FE113">
            <v>0</v>
          </cell>
          <cell r="FF113">
            <v>0</v>
          </cell>
          <cell r="FG113">
            <v>0</v>
          </cell>
          <cell r="FH113">
            <v>0</v>
          </cell>
          <cell r="FI113">
            <v>0</v>
          </cell>
          <cell r="FJ113">
            <v>0</v>
          </cell>
          <cell r="FK113">
            <v>0</v>
          </cell>
          <cell r="FL113">
            <v>0</v>
          </cell>
          <cell r="FM113">
            <v>0</v>
          </cell>
          <cell r="FN113">
            <v>0</v>
          </cell>
          <cell r="FO113">
            <v>0</v>
          </cell>
          <cell r="FP113">
            <v>0</v>
          </cell>
          <cell r="FQ113">
            <v>0</v>
          </cell>
          <cell r="FR113">
            <v>0</v>
          </cell>
          <cell r="FS113">
            <v>0</v>
          </cell>
          <cell r="FT113">
            <v>0</v>
          </cell>
          <cell r="FU113">
            <v>0</v>
          </cell>
          <cell r="FV113">
            <v>0</v>
          </cell>
          <cell r="FW113">
            <v>0</v>
          </cell>
          <cell r="FX113">
            <v>0</v>
          </cell>
          <cell r="FY113">
            <v>0</v>
          </cell>
          <cell r="FZ113">
            <v>0</v>
          </cell>
          <cell r="GA113">
            <v>0</v>
          </cell>
          <cell r="GB113">
            <v>0</v>
          </cell>
          <cell r="GC113">
            <v>0</v>
          </cell>
          <cell r="GD113">
            <v>0</v>
          </cell>
          <cell r="GE113">
            <v>0</v>
          </cell>
          <cell r="GF113">
            <v>0</v>
          </cell>
          <cell r="GG113">
            <v>0</v>
          </cell>
          <cell r="GH113">
            <v>0</v>
          </cell>
          <cell r="GI113">
            <v>0</v>
          </cell>
          <cell r="GJ113">
            <v>0</v>
          </cell>
          <cell r="GK113">
            <v>0</v>
          </cell>
          <cell r="GL113">
            <v>0</v>
          </cell>
          <cell r="GM113">
            <v>0</v>
          </cell>
          <cell r="GN113">
            <v>0</v>
          </cell>
          <cell r="GO113">
            <v>0</v>
          </cell>
          <cell r="GP113">
            <v>0</v>
          </cell>
          <cell r="GQ113">
            <v>0</v>
          </cell>
          <cell r="GR113">
            <v>0</v>
          </cell>
          <cell r="GS113">
            <v>0</v>
          </cell>
          <cell r="GT113">
            <v>0</v>
          </cell>
          <cell r="GU113">
            <v>0</v>
          </cell>
          <cell r="GV113">
            <v>0</v>
          </cell>
          <cell r="GW113">
            <v>0</v>
          </cell>
          <cell r="GX113">
            <v>0</v>
          </cell>
          <cell r="GY113">
            <v>0</v>
          </cell>
          <cell r="GZ113">
            <v>0</v>
          </cell>
          <cell r="HA113">
            <v>0</v>
          </cell>
          <cell r="HB113">
            <v>0</v>
          </cell>
          <cell r="HC113">
            <v>0</v>
          </cell>
          <cell r="HD113">
            <v>0</v>
          </cell>
          <cell r="HE113">
            <v>0</v>
          </cell>
          <cell r="HF113">
            <v>0</v>
          </cell>
          <cell r="HG113">
            <v>0</v>
          </cell>
          <cell r="HH113">
            <v>0</v>
          </cell>
          <cell r="HI113">
            <v>0</v>
          </cell>
          <cell r="HJ113">
            <v>0</v>
          </cell>
          <cell r="HK113">
            <v>0</v>
          </cell>
          <cell r="HL113">
            <v>0</v>
          </cell>
          <cell r="HM113">
            <v>0</v>
          </cell>
          <cell r="HN113">
            <v>0</v>
          </cell>
          <cell r="HO113">
            <v>0</v>
          </cell>
          <cell r="HP113">
            <v>0</v>
          </cell>
          <cell r="HQ113">
            <v>0</v>
          </cell>
          <cell r="HR113">
            <v>0</v>
          </cell>
          <cell r="HS113">
            <v>0</v>
          </cell>
          <cell r="HT113">
            <v>0</v>
          </cell>
          <cell r="HU113">
            <v>0</v>
          </cell>
          <cell r="HV113">
            <v>0</v>
          </cell>
          <cell r="HW113">
            <v>0</v>
          </cell>
          <cell r="HX113">
            <v>0</v>
          </cell>
          <cell r="HY113">
            <v>0</v>
          </cell>
          <cell r="HZ113">
            <v>0</v>
          </cell>
          <cell r="IA113">
            <v>0</v>
          </cell>
          <cell r="IB113">
            <v>0</v>
          </cell>
          <cell r="IC113">
            <v>0</v>
          </cell>
          <cell r="ID113">
            <v>0</v>
          </cell>
          <cell r="IE113">
            <v>0</v>
          </cell>
          <cell r="IF113">
            <v>0</v>
          </cell>
          <cell r="IG113">
            <v>0</v>
          </cell>
          <cell r="IH113">
            <v>0</v>
          </cell>
          <cell r="II113">
            <v>0</v>
          </cell>
          <cell r="IJ113">
            <v>0</v>
          </cell>
          <cell r="IK113">
            <v>0</v>
          </cell>
          <cell r="IL113">
            <v>0</v>
          </cell>
          <cell r="IM113">
            <v>0</v>
          </cell>
          <cell r="IN113">
            <v>0</v>
          </cell>
          <cell r="IO113">
            <v>0</v>
          </cell>
          <cell r="IP113">
            <v>0</v>
          </cell>
          <cell r="IQ113">
            <v>0</v>
          </cell>
          <cell r="IR113">
            <v>0</v>
          </cell>
          <cell r="IS113">
            <v>0</v>
          </cell>
          <cell r="IT113">
            <v>0</v>
          </cell>
          <cell r="IU113">
            <v>0</v>
          </cell>
          <cell r="IV113">
            <v>0</v>
          </cell>
          <cell r="IW113">
            <v>0</v>
          </cell>
          <cell r="IX113">
            <v>0</v>
          </cell>
          <cell r="IY113">
            <v>0</v>
          </cell>
          <cell r="IZ113">
            <v>0</v>
          </cell>
          <cell r="JA113">
            <v>0</v>
          </cell>
          <cell r="JB113">
            <v>0</v>
          </cell>
          <cell r="JC113">
            <v>0</v>
          </cell>
          <cell r="JD113">
            <v>0</v>
          </cell>
          <cell r="JE113">
            <v>0</v>
          </cell>
          <cell r="JF113">
            <v>0</v>
          </cell>
          <cell r="JG113">
            <v>0</v>
          </cell>
          <cell r="JH113">
            <v>0</v>
          </cell>
          <cell r="JI113">
            <v>0</v>
          </cell>
          <cell r="JJ113">
            <v>0</v>
          </cell>
          <cell r="JK113">
            <v>0</v>
          </cell>
          <cell r="JL113">
            <v>0</v>
          </cell>
          <cell r="JM113">
            <v>0</v>
          </cell>
          <cell r="JN113">
            <v>0</v>
          </cell>
          <cell r="JO113">
            <v>0</v>
          </cell>
          <cell r="JP113">
            <v>0</v>
          </cell>
          <cell r="JQ113">
            <v>0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0</v>
          </cell>
          <cell r="CV114">
            <v>0</v>
          </cell>
          <cell r="CW114">
            <v>0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0</v>
          </cell>
          <cell r="DD114">
            <v>0</v>
          </cell>
          <cell r="DE114">
            <v>0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K114">
            <v>0</v>
          </cell>
          <cell r="DL114">
            <v>0</v>
          </cell>
          <cell r="DM114">
            <v>0</v>
          </cell>
          <cell r="DN114">
            <v>0</v>
          </cell>
          <cell r="DO114">
            <v>0</v>
          </cell>
          <cell r="DP114">
            <v>0</v>
          </cell>
          <cell r="DQ114">
            <v>0</v>
          </cell>
          <cell r="DR114">
            <v>0</v>
          </cell>
          <cell r="DS114">
            <v>0</v>
          </cell>
          <cell r="DT114">
            <v>0</v>
          </cell>
          <cell r="DU114">
            <v>0</v>
          </cell>
          <cell r="DV114">
            <v>0</v>
          </cell>
          <cell r="DW114">
            <v>0</v>
          </cell>
          <cell r="DX114">
            <v>0</v>
          </cell>
          <cell r="DY114">
            <v>0</v>
          </cell>
          <cell r="DZ114">
            <v>0</v>
          </cell>
          <cell r="EA114">
            <v>0</v>
          </cell>
          <cell r="EB114">
            <v>0</v>
          </cell>
          <cell r="EC114">
            <v>0</v>
          </cell>
          <cell r="ED114">
            <v>0</v>
          </cell>
          <cell r="EE114">
            <v>0</v>
          </cell>
          <cell r="EF114">
            <v>0</v>
          </cell>
          <cell r="EG114">
            <v>0</v>
          </cell>
          <cell r="EH114">
            <v>0</v>
          </cell>
          <cell r="EI114">
            <v>0</v>
          </cell>
          <cell r="EJ114">
            <v>0</v>
          </cell>
          <cell r="EK114">
            <v>0</v>
          </cell>
          <cell r="EL114">
            <v>0</v>
          </cell>
          <cell r="EM114">
            <v>0</v>
          </cell>
          <cell r="EN114">
            <v>0</v>
          </cell>
          <cell r="EO114">
            <v>0</v>
          </cell>
          <cell r="EP114">
            <v>0</v>
          </cell>
          <cell r="EQ114">
            <v>0</v>
          </cell>
          <cell r="ER114">
            <v>0</v>
          </cell>
          <cell r="ES114">
            <v>0</v>
          </cell>
          <cell r="ET114">
            <v>0</v>
          </cell>
          <cell r="EU114">
            <v>0</v>
          </cell>
          <cell r="EV114">
            <v>0</v>
          </cell>
          <cell r="EW114">
            <v>0</v>
          </cell>
          <cell r="EX114">
            <v>0</v>
          </cell>
          <cell r="EY114">
            <v>0</v>
          </cell>
          <cell r="EZ114">
            <v>0</v>
          </cell>
          <cell r="FA114">
            <v>0</v>
          </cell>
          <cell r="FB114">
            <v>0</v>
          </cell>
          <cell r="FC114">
            <v>0</v>
          </cell>
          <cell r="FD114">
            <v>0</v>
          </cell>
          <cell r="FE114">
            <v>0</v>
          </cell>
          <cell r="FF114">
            <v>0</v>
          </cell>
          <cell r="FG114">
            <v>0</v>
          </cell>
          <cell r="FH114">
            <v>0</v>
          </cell>
          <cell r="FI114">
            <v>0</v>
          </cell>
          <cell r="FJ114">
            <v>0</v>
          </cell>
          <cell r="FK114">
            <v>0</v>
          </cell>
          <cell r="FL114">
            <v>0</v>
          </cell>
          <cell r="FM114">
            <v>0</v>
          </cell>
          <cell r="FN114">
            <v>0</v>
          </cell>
          <cell r="FO114">
            <v>0</v>
          </cell>
          <cell r="FP114">
            <v>0</v>
          </cell>
          <cell r="FQ114">
            <v>0</v>
          </cell>
          <cell r="FR114">
            <v>0</v>
          </cell>
          <cell r="FS114">
            <v>0</v>
          </cell>
          <cell r="FT114">
            <v>0</v>
          </cell>
          <cell r="FU114">
            <v>0</v>
          </cell>
          <cell r="FV114">
            <v>0</v>
          </cell>
          <cell r="FW114">
            <v>0</v>
          </cell>
          <cell r="FX114">
            <v>0</v>
          </cell>
          <cell r="FY114">
            <v>0</v>
          </cell>
          <cell r="FZ114">
            <v>0</v>
          </cell>
          <cell r="GA114">
            <v>0</v>
          </cell>
          <cell r="GB114">
            <v>0</v>
          </cell>
          <cell r="GC114">
            <v>0</v>
          </cell>
          <cell r="GD114">
            <v>0</v>
          </cell>
          <cell r="GE114">
            <v>0</v>
          </cell>
          <cell r="GF114">
            <v>0</v>
          </cell>
          <cell r="GG114">
            <v>0</v>
          </cell>
          <cell r="GH114">
            <v>0</v>
          </cell>
          <cell r="GI114">
            <v>0</v>
          </cell>
          <cell r="GJ114">
            <v>0</v>
          </cell>
          <cell r="GK114">
            <v>0</v>
          </cell>
          <cell r="GL114">
            <v>0</v>
          </cell>
          <cell r="GM114">
            <v>0</v>
          </cell>
          <cell r="GN114">
            <v>0</v>
          </cell>
          <cell r="GO114">
            <v>0</v>
          </cell>
          <cell r="GP114">
            <v>0</v>
          </cell>
          <cell r="GQ114">
            <v>0</v>
          </cell>
          <cell r="GR114">
            <v>0</v>
          </cell>
          <cell r="GS114">
            <v>0</v>
          </cell>
          <cell r="GT114">
            <v>0</v>
          </cell>
          <cell r="GU114">
            <v>0</v>
          </cell>
          <cell r="GV114">
            <v>0</v>
          </cell>
          <cell r="GW114">
            <v>0</v>
          </cell>
          <cell r="GX114">
            <v>0</v>
          </cell>
          <cell r="GY114">
            <v>0</v>
          </cell>
          <cell r="GZ114">
            <v>0</v>
          </cell>
          <cell r="HA114">
            <v>0</v>
          </cell>
          <cell r="HB114">
            <v>0</v>
          </cell>
          <cell r="HC114">
            <v>0</v>
          </cell>
          <cell r="HD114">
            <v>0</v>
          </cell>
          <cell r="HE114">
            <v>0</v>
          </cell>
          <cell r="HF114">
            <v>0</v>
          </cell>
          <cell r="HG114">
            <v>0</v>
          </cell>
          <cell r="HH114">
            <v>0</v>
          </cell>
          <cell r="HI114">
            <v>0</v>
          </cell>
          <cell r="HJ114">
            <v>0</v>
          </cell>
          <cell r="HK114">
            <v>0</v>
          </cell>
          <cell r="HL114">
            <v>0</v>
          </cell>
          <cell r="HM114">
            <v>0</v>
          </cell>
          <cell r="HN114">
            <v>0</v>
          </cell>
          <cell r="HO114">
            <v>0</v>
          </cell>
          <cell r="HP114">
            <v>0</v>
          </cell>
          <cell r="HQ114">
            <v>0</v>
          </cell>
          <cell r="HR114">
            <v>0</v>
          </cell>
          <cell r="HS114">
            <v>0</v>
          </cell>
          <cell r="HT114">
            <v>0</v>
          </cell>
          <cell r="HU114">
            <v>0</v>
          </cell>
          <cell r="HV114">
            <v>0</v>
          </cell>
          <cell r="HW114">
            <v>0</v>
          </cell>
          <cell r="HX114">
            <v>0</v>
          </cell>
          <cell r="HY114">
            <v>0</v>
          </cell>
          <cell r="HZ114">
            <v>0</v>
          </cell>
          <cell r="IA114">
            <v>0</v>
          </cell>
          <cell r="IB114">
            <v>0</v>
          </cell>
          <cell r="IC114">
            <v>0</v>
          </cell>
          <cell r="ID114">
            <v>0</v>
          </cell>
          <cell r="IE114">
            <v>0</v>
          </cell>
          <cell r="IF114">
            <v>0</v>
          </cell>
          <cell r="IG114">
            <v>0</v>
          </cell>
          <cell r="IH114">
            <v>0</v>
          </cell>
          <cell r="II114">
            <v>0</v>
          </cell>
          <cell r="IJ114">
            <v>0</v>
          </cell>
          <cell r="IK114">
            <v>0</v>
          </cell>
          <cell r="IL114">
            <v>0</v>
          </cell>
          <cell r="IM114">
            <v>0</v>
          </cell>
          <cell r="IN114">
            <v>0</v>
          </cell>
          <cell r="IO114">
            <v>0</v>
          </cell>
          <cell r="IP114">
            <v>0</v>
          </cell>
          <cell r="IQ114">
            <v>0</v>
          </cell>
          <cell r="IR114">
            <v>0</v>
          </cell>
          <cell r="IS114">
            <v>0</v>
          </cell>
          <cell r="IT114">
            <v>0</v>
          </cell>
          <cell r="IU114">
            <v>0</v>
          </cell>
          <cell r="IV114">
            <v>0</v>
          </cell>
          <cell r="IW114">
            <v>0</v>
          </cell>
          <cell r="IX114">
            <v>0</v>
          </cell>
          <cell r="IY114">
            <v>0</v>
          </cell>
          <cell r="IZ114">
            <v>0</v>
          </cell>
          <cell r="JA114">
            <v>0</v>
          </cell>
          <cell r="JB114">
            <v>0</v>
          </cell>
          <cell r="JC114">
            <v>0</v>
          </cell>
          <cell r="JD114">
            <v>0</v>
          </cell>
          <cell r="JE114">
            <v>0</v>
          </cell>
          <cell r="JF114">
            <v>0</v>
          </cell>
          <cell r="JG114">
            <v>0</v>
          </cell>
          <cell r="JH114">
            <v>0</v>
          </cell>
          <cell r="JI114">
            <v>0</v>
          </cell>
          <cell r="JJ114">
            <v>0</v>
          </cell>
          <cell r="JK114">
            <v>0</v>
          </cell>
          <cell r="JL114">
            <v>0</v>
          </cell>
          <cell r="JM114">
            <v>0</v>
          </cell>
          <cell r="JN114">
            <v>0</v>
          </cell>
          <cell r="JO114">
            <v>0</v>
          </cell>
          <cell r="JP114">
            <v>0</v>
          </cell>
          <cell r="JQ114">
            <v>0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0</v>
          </cell>
          <cell r="DD115">
            <v>0</v>
          </cell>
          <cell r="DE115">
            <v>0</v>
          </cell>
          <cell r="DF115">
            <v>0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K115">
            <v>0</v>
          </cell>
          <cell r="DL115">
            <v>0</v>
          </cell>
          <cell r="DM115">
            <v>0</v>
          </cell>
          <cell r="DN115">
            <v>0</v>
          </cell>
          <cell r="DO115">
            <v>0</v>
          </cell>
          <cell r="DP115">
            <v>0</v>
          </cell>
          <cell r="DQ115">
            <v>0</v>
          </cell>
          <cell r="DR115">
            <v>0</v>
          </cell>
          <cell r="DS115">
            <v>0</v>
          </cell>
          <cell r="DT115">
            <v>0</v>
          </cell>
          <cell r="DU115">
            <v>0</v>
          </cell>
          <cell r="DV115">
            <v>0</v>
          </cell>
          <cell r="DW115">
            <v>0</v>
          </cell>
          <cell r="DX115">
            <v>0</v>
          </cell>
          <cell r="DY115">
            <v>0</v>
          </cell>
          <cell r="DZ115">
            <v>0</v>
          </cell>
          <cell r="EA115">
            <v>0</v>
          </cell>
          <cell r="EB115">
            <v>0</v>
          </cell>
          <cell r="EC115">
            <v>0</v>
          </cell>
          <cell r="ED115">
            <v>0</v>
          </cell>
          <cell r="EE115">
            <v>0</v>
          </cell>
          <cell r="EF115">
            <v>0</v>
          </cell>
          <cell r="EG115">
            <v>0</v>
          </cell>
          <cell r="EH115">
            <v>0</v>
          </cell>
          <cell r="EI115">
            <v>0</v>
          </cell>
          <cell r="EJ115">
            <v>0</v>
          </cell>
          <cell r="EK115">
            <v>0</v>
          </cell>
          <cell r="EL115">
            <v>0</v>
          </cell>
          <cell r="EM115">
            <v>0</v>
          </cell>
          <cell r="EN115">
            <v>0</v>
          </cell>
          <cell r="EO115">
            <v>0</v>
          </cell>
          <cell r="EP115">
            <v>0</v>
          </cell>
          <cell r="EQ115">
            <v>0</v>
          </cell>
          <cell r="ER115">
            <v>0</v>
          </cell>
          <cell r="ES115">
            <v>0</v>
          </cell>
          <cell r="ET115">
            <v>0</v>
          </cell>
          <cell r="EU115">
            <v>0</v>
          </cell>
          <cell r="EV115">
            <v>0</v>
          </cell>
          <cell r="EW115">
            <v>0</v>
          </cell>
          <cell r="EX115">
            <v>0</v>
          </cell>
          <cell r="EY115">
            <v>0</v>
          </cell>
          <cell r="EZ115">
            <v>0</v>
          </cell>
          <cell r="FA115">
            <v>0</v>
          </cell>
          <cell r="FB115">
            <v>0</v>
          </cell>
          <cell r="FC115">
            <v>0</v>
          </cell>
          <cell r="FD115">
            <v>0</v>
          </cell>
          <cell r="FE115">
            <v>0</v>
          </cell>
          <cell r="FF115">
            <v>0</v>
          </cell>
          <cell r="FG115">
            <v>0</v>
          </cell>
          <cell r="FH115">
            <v>0</v>
          </cell>
          <cell r="FI115">
            <v>0</v>
          </cell>
          <cell r="FJ115">
            <v>0</v>
          </cell>
          <cell r="FK115">
            <v>0</v>
          </cell>
          <cell r="FL115">
            <v>0</v>
          </cell>
          <cell r="FM115">
            <v>0</v>
          </cell>
          <cell r="FN115">
            <v>0</v>
          </cell>
          <cell r="FO115">
            <v>0</v>
          </cell>
          <cell r="FP115">
            <v>0</v>
          </cell>
          <cell r="FQ115">
            <v>0</v>
          </cell>
          <cell r="FR115">
            <v>0</v>
          </cell>
          <cell r="FS115">
            <v>0</v>
          </cell>
          <cell r="FT115">
            <v>0</v>
          </cell>
          <cell r="FU115">
            <v>0</v>
          </cell>
          <cell r="FV115">
            <v>0</v>
          </cell>
          <cell r="FW115">
            <v>0</v>
          </cell>
          <cell r="FX115">
            <v>0</v>
          </cell>
          <cell r="FY115">
            <v>0</v>
          </cell>
          <cell r="FZ115">
            <v>0</v>
          </cell>
          <cell r="GA115">
            <v>0</v>
          </cell>
          <cell r="GB115">
            <v>0</v>
          </cell>
          <cell r="GC115">
            <v>0</v>
          </cell>
          <cell r="GD115">
            <v>0</v>
          </cell>
          <cell r="GE115">
            <v>0</v>
          </cell>
          <cell r="GF115">
            <v>0</v>
          </cell>
          <cell r="GG115">
            <v>0</v>
          </cell>
          <cell r="GH115">
            <v>0</v>
          </cell>
          <cell r="GI115">
            <v>0</v>
          </cell>
          <cell r="GJ115">
            <v>0</v>
          </cell>
          <cell r="GK115">
            <v>0</v>
          </cell>
          <cell r="GL115">
            <v>0</v>
          </cell>
          <cell r="GM115">
            <v>0</v>
          </cell>
          <cell r="GN115">
            <v>0</v>
          </cell>
          <cell r="GO115">
            <v>0</v>
          </cell>
          <cell r="GP115">
            <v>0</v>
          </cell>
          <cell r="GQ115">
            <v>0</v>
          </cell>
          <cell r="GR115">
            <v>0</v>
          </cell>
          <cell r="GS115">
            <v>0</v>
          </cell>
          <cell r="GT115">
            <v>0</v>
          </cell>
          <cell r="GU115">
            <v>0</v>
          </cell>
          <cell r="GV115">
            <v>0</v>
          </cell>
          <cell r="GW115">
            <v>0</v>
          </cell>
          <cell r="GX115">
            <v>0</v>
          </cell>
          <cell r="GY115">
            <v>0</v>
          </cell>
          <cell r="GZ115">
            <v>0</v>
          </cell>
          <cell r="HA115">
            <v>0</v>
          </cell>
          <cell r="HB115">
            <v>0</v>
          </cell>
          <cell r="HC115">
            <v>0</v>
          </cell>
          <cell r="HD115">
            <v>0</v>
          </cell>
          <cell r="HE115">
            <v>0</v>
          </cell>
          <cell r="HF115">
            <v>0</v>
          </cell>
          <cell r="HG115">
            <v>0</v>
          </cell>
          <cell r="HH115">
            <v>0</v>
          </cell>
          <cell r="HI115">
            <v>0</v>
          </cell>
          <cell r="HJ115">
            <v>0</v>
          </cell>
          <cell r="HK115">
            <v>0</v>
          </cell>
          <cell r="HL115">
            <v>0</v>
          </cell>
          <cell r="HM115">
            <v>0</v>
          </cell>
          <cell r="HN115">
            <v>0</v>
          </cell>
          <cell r="HO115">
            <v>0</v>
          </cell>
          <cell r="HP115">
            <v>0</v>
          </cell>
          <cell r="HQ115">
            <v>0</v>
          </cell>
          <cell r="HR115">
            <v>0</v>
          </cell>
          <cell r="HS115">
            <v>0</v>
          </cell>
          <cell r="HT115">
            <v>0</v>
          </cell>
          <cell r="HU115">
            <v>0</v>
          </cell>
          <cell r="HV115">
            <v>0</v>
          </cell>
          <cell r="HW115">
            <v>0</v>
          </cell>
          <cell r="HX115">
            <v>0</v>
          </cell>
          <cell r="HY115">
            <v>0</v>
          </cell>
          <cell r="HZ115">
            <v>0</v>
          </cell>
          <cell r="IA115">
            <v>0</v>
          </cell>
          <cell r="IB115">
            <v>0</v>
          </cell>
          <cell r="IC115">
            <v>0</v>
          </cell>
          <cell r="ID115">
            <v>0</v>
          </cell>
          <cell r="IE115">
            <v>0</v>
          </cell>
          <cell r="IF115">
            <v>0</v>
          </cell>
          <cell r="IG115">
            <v>0</v>
          </cell>
          <cell r="IH115">
            <v>0</v>
          </cell>
          <cell r="II115">
            <v>0</v>
          </cell>
          <cell r="IJ115">
            <v>0</v>
          </cell>
          <cell r="IK115">
            <v>0</v>
          </cell>
          <cell r="IL115">
            <v>0</v>
          </cell>
          <cell r="IM115">
            <v>0</v>
          </cell>
          <cell r="IN115">
            <v>0</v>
          </cell>
          <cell r="IO115">
            <v>0</v>
          </cell>
          <cell r="IP115">
            <v>0</v>
          </cell>
          <cell r="IQ115">
            <v>0</v>
          </cell>
          <cell r="IR115">
            <v>0</v>
          </cell>
          <cell r="IS115">
            <v>0</v>
          </cell>
          <cell r="IT115">
            <v>0</v>
          </cell>
          <cell r="IU115">
            <v>0</v>
          </cell>
          <cell r="IV115">
            <v>0</v>
          </cell>
          <cell r="IW115">
            <v>0</v>
          </cell>
          <cell r="IX115">
            <v>0</v>
          </cell>
          <cell r="IY115">
            <v>0</v>
          </cell>
          <cell r="IZ115">
            <v>0</v>
          </cell>
          <cell r="JA115">
            <v>0</v>
          </cell>
          <cell r="JB115">
            <v>0</v>
          </cell>
          <cell r="JC115">
            <v>0</v>
          </cell>
          <cell r="JD115">
            <v>0</v>
          </cell>
          <cell r="JE115">
            <v>0</v>
          </cell>
          <cell r="JF115">
            <v>0</v>
          </cell>
          <cell r="JG115">
            <v>0</v>
          </cell>
          <cell r="JH115">
            <v>0</v>
          </cell>
          <cell r="JI115">
            <v>0</v>
          </cell>
          <cell r="JJ115">
            <v>0</v>
          </cell>
          <cell r="JK115">
            <v>0</v>
          </cell>
          <cell r="JL115">
            <v>0</v>
          </cell>
          <cell r="JM115">
            <v>0</v>
          </cell>
          <cell r="JN115">
            <v>0</v>
          </cell>
          <cell r="JO115">
            <v>0</v>
          </cell>
          <cell r="JP115">
            <v>0</v>
          </cell>
          <cell r="JQ115">
            <v>0</v>
          </cell>
        </row>
        <row r="116"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0</v>
          </cell>
          <cell r="DD116">
            <v>0</v>
          </cell>
          <cell r="DE116">
            <v>0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K116">
            <v>0</v>
          </cell>
          <cell r="DL116">
            <v>0</v>
          </cell>
          <cell r="DM116">
            <v>0</v>
          </cell>
          <cell r="DN116">
            <v>0</v>
          </cell>
          <cell r="DO116">
            <v>0</v>
          </cell>
          <cell r="DP116">
            <v>0</v>
          </cell>
          <cell r="DQ116">
            <v>0</v>
          </cell>
          <cell r="DR116">
            <v>0</v>
          </cell>
          <cell r="DS116">
            <v>0</v>
          </cell>
          <cell r="DT116">
            <v>0</v>
          </cell>
          <cell r="DU116">
            <v>0</v>
          </cell>
          <cell r="DV116">
            <v>0</v>
          </cell>
          <cell r="DW116">
            <v>0</v>
          </cell>
          <cell r="DX116">
            <v>0</v>
          </cell>
          <cell r="DY116">
            <v>0</v>
          </cell>
          <cell r="DZ116">
            <v>0</v>
          </cell>
          <cell r="EA116">
            <v>0</v>
          </cell>
          <cell r="EB116">
            <v>0</v>
          </cell>
          <cell r="EC116">
            <v>0</v>
          </cell>
          <cell r="ED116">
            <v>0</v>
          </cell>
          <cell r="EE116">
            <v>0</v>
          </cell>
          <cell r="EF116">
            <v>0</v>
          </cell>
          <cell r="EG116">
            <v>0</v>
          </cell>
          <cell r="EH116">
            <v>0</v>
          </cell>
          <cell r="EI116">
            <v>0</v>
          </cell>
          <cell r="EJ116">
            <v>0</v>
          </cell>
          <cell r="EK116">
            <v>0</v>
          </cell>
          <cell r="EL116">
            <v>0</v>
          </cell>
          <cell r="EM116">
            <v>0</v>
          </cell>
          <cell r="EN116">
            <v>0</v>
          </cell>
          <cell r="EO116">
            <v>0</v>
          </cell>
          <cell r="EP116">
            <v>0</v>
          </cell>
          <cell r="EQ116">
            <v>0</v>
          </cell>
          <cell r="ER116">
            <v>0</v>
          </cell>
          <cell r="ES116">
            <v>0</v>
          </cell>
          <cell r="ET116">
            <v>0</v>
          </cell>
          <cell r="EU116">
            <v>0</v>
          </cell>
          <cell r="EV116">
            <v>0</v>
          </cell>
          <cell r="EW116">
            <v>0</v>
          </cell>
          <cell r="EX116">
            <v>0</v>
          </cell>
          <cell r="EY116">
            <v>0</v>
          </cell>
          <cell r="EZ116">
            <v>0</v>
          </cell>
          <cell r="FA116">
            <v>0</v>
          </cell>
          <cell r="FB116">
            <v>0</v>
          </cell>
          <cell r="FC116">
            <v>0</v>
          </cell>
          <cell r="FD116">
            <v>0</v>
          </cell>
          <cell r="FE116">
            <v>0</v>
          </cell>
          <cell r="FF116">
            <v>0</v>
          </cell>
          <cell r="FG116">
            <v>0</v>
          </cell>
          <cell r="FH116">
            <v>0</v>
          </cell>
          <cell r="FI116">
            <v>0</v>
          </cell>
          <cell r="FJ116">
            <v>0</v>
          </cell>
          <cell r="FK116">
            <v>0</v>
          </cell>
          <cell r="FL116">
            <v>0</v>
          </cell>
          <cell r="FM116">
            <v>0</v>
          </cell>
          <cell r="FN116">
            <v>0</v>
          </cell>
          <cell r="FO116">
            <v>0</v>
          </cell>
          <cell r="FP116">
            <v>0</v>
          </cell>
          <cell r="FQ116">
            <v>0</v>
          </cell>
          <cell r="FR116">
            <v>0</v>
          </cell>
          <cell r="FS116">
            <v>0</v>
          </cell>
          <cell r="FT116">
            <v>0</v>
          </cell>
          <cell r="FU116">
            <v>0</v>
          </cell>
          <cell r="FV116">
            <v>0</v>
          </cell>
          <cell r="FW116">
            <v>0</v>
          </cell>
          <cell r="FX116">
            <v>0</v>
          </cell>
          <cell r="FY116">
            <v>0</v>
          </cell>
          <cell r="FZ116">
            <v>0</v>
          </cell>
          <cell r="GA116">
            <v>0</v>
          </cell>
          <cell r="GB116">
            <v>0</v>
          </cell>
          <cell r="GC116">
            <v>0</v>
          </cell>
          <cell r="GD116">
            <v>0</v>
          </cell>
          <cell r="GE116">
            <v>0</v>
          </cell>
          <cell r="GF116">
            <v>0</v>
          </cell>
          <cell r="GG116">
            <v>0</v>
          </cell>
          <cell r="GH116">
            <v>0</v>
          </cell>
          <cell r="GI116">
            <v>0</v>
          </cell>
          <cell r="GJ116">
            <v>0</v>
          </cell>
          <cell r="GK116">
            <v>0</v>
          </cell>
          <cell r="GL116">
            <v>0</v>
          </cell>
          <cell r="GM116">
            <v>0</v>
          </cell>
          <cell r="GN116">
            <v>0</v>
          </cell>
          <cell r="GO116">
            <v>0</v>
          </cell>
          <cell r="GP116">
            <v>0</v>
          </cell>
          <cell r="GQ116">
            <v>0</v>
          </cell>
          <cell r="GR116">
            <v>0</v>
          </cell>
          <cell r="GS116">
            <v>0</v>
          </cell>
          <cell r="GT116">
            <v>0</v>
          </cell>
          <cell r="GU116">
            <v>0</v>
          </cell>
          <cell r="GV116">
            <v>0</v>
          </cell>
          <cell r="GW116">
            <v>0</v>
          </cell>
          <cell r="GX116">
            <v>0</v>
          </cell>
          <cell r="GY116">
            <v>0</v>
          </cell>
          <cell r="GZ116">
            <v>0</v>
          </cell>
          <cell r="HA116">
            <v>0</v>
          </cell>
          <cell r="HB116">
            <v>0</v>
          </cell>
          <cell r="HC116">
            <v>0</v>
          </cell>
          <cell r="HD116">
            <v>0</v>
          </cell>
          <cell r="HE116">
            <v>0</v>
          </cell>
          <cell r="HF116">
            <v>0</v>
          </cell>
          <cell r="HG116">
            <v>0</v>
          </cell>
          <cell r="HH116">
            <v>0</v>
          </cell>
          <cell r="HI116">
            <v>0</v>
          </cell>
          <cell r="HJ116">
            <v>0</v>
          </cell>
          <cell r="HK116">
            <v>0</v>
          </cell>
          <cell r="HL116">
            <v>0</v>
          </cell>
          <cell r="HM116">
            <v>0</v>
          </cell>
          <cell r="HN116">
            <v>0</v>
          </cell>
          <cell r="HO116">
            <v>0</v>
          </cell>
          <cell r="HP116">
            <v>0</v>
          </cell>
          <cell r="HQ116">
            <v>0</v>
          </cell>
          <cell r="HR116">
            <v>0</v>
          </cell>
          <cell r="HS116">
            <v>0</v>
          </cell>
          <cell r="HT116">
            <v>0</v>
          </cell>
          <cell r="HU116">
            <v>0</v>
          </cell>
          <cell r="HV116">
            <v>0</v>
          </cell>
          <cell r="HW116">
            <v>0</v>
          </cell>
          <cell r="HX116">
            <v>0</v>
          </cell>
          <cell r="HY116">
            <v>0</v>
          </cell>
          <cell r="HZ116">
            <v>0</v>
          </cell>
          <cell r="IA116">
            <v>0</v>
          </cell>
          <cell r="IB116">
            <v>0</v>
          </cell>
          <cell r="IC116">
            <v>0</v>
          </cell>
          <cell r="ID116">
            <v>0</v>
          </cell>
          <cell r="IE116">
            <v>0</v>
          </cell>
          <cell r="IF116">
            <v>0</v>
          </cell>
          <cell r="IG116">
            <v>0</v>
          </cell>
          <cell r="IH116">
            <v>0</v>
          </cell>
          <cell r="II116">
            <v>0</v>
          </cell>
          <cell r="IJ116">
            <v>0</v>
          </cell>
          <cell r="IK116">
            <v>0</v>
          </cell>
          <cell r="IL116">
            <v>0</v>
          </cell>
          <cell r="IM116">
            <v>0</v>
          </cell>
          <cell r="IN116">
            <v>0</v>
          </cell>
          <cell r="IO116">
            <v>0</v>
          </cell>
          <cell r="IP116">
            <v>0</v>
          </cell>
          <cell r="IQ116">
            <v>0</v>
          </cell>
          <cell r="IR116">
            <v>0</v>
          </cell>
          <cell r="IS116">
            <v>0</v>
          </cell>
          <cell r="IT116">
            <v>0</v>
          </cell>
          <cell r="IU116">
            <v>0</v>
          </cell>
          <cell r="IV116">
            <v>0</v>
          </cell>
          <cell r="IW116">
            <v>0</v>
          </cell>
          <cell r="IX116">
            <v>0</v>
          </cell>
          <cell r="IY116">
            <v>0</v>
          </cell>
          <cell r="IZ116">
            <v>0</v>
          </cell>
          <cell r="JA116">
            <v>0</v>
          </cell>
          <cell r="JB116">
            <v>0</v>
          </cell>
          <cell r="JC116">
            <v>0</v>
          </cell>
          <cell r="JD116">
            <v>0</v>
          </cell>
          <cell r="JE116">
            <v>0</v>
          </cell>
          <cell r="JF116">
            <v>0</v>
          </cell>
          <cell r="JG116">
            <v>0</v>
          </cell>
          <cell r="JH116">
            <v>0</v>
          </cell>
          <cell r="JI116">
            <v>0</v>
          </cell>
          <cell r="JJ116">
            <v>0</v>
          </cell>
          <cell r="JK116">
            <v>0</v>
          </cell>
          <cell r="JL116">
            <v>0</v>
          </cell>
          <cell r="JM116">
            <v>0</v>
          </cell>
          <cell r="JN116">
            <v>0</v>
          </cell>
          <cell r="JO116">
            <v>0</v>
          </cell>
          <cell r="JP116">
            <v>0</v>
          </cell>
          <cell r="JQ116">
            <v>0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0</v>
          </cell>
          <cell r="CV117">
            <v>0</v>
          </cell>
          <cell r="CW117">
            <v>0</v>
          </cell>
          <cell r="CX117">
            <v>0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0</v>
          </cell>
          <cell r="DD117">
            <v>0</v>
          </cell>
          <cell r="DE117">
            <v>0</v>
          </cell>
          <cell r="DF117">
            <v>0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K117">
            <v>0</v>
          </cell>
          <cell r="DL117">
            <v>0</v>
          </cell>
          <cell r="DM117">
            <v>0</v>
          </cell>
          <cell r="DN117">
            <v>0</v>
          </cell>
          <cell r="DO117">
            <v>0</v>
          </cell>
          <cell r="DP117">
            <v>0</v>
          </cell>
          <cell r="DQ117">
            <v>0</v>
          </cell>
          <cell r="DR117">
            <v>0</v>
          </cell>
          <cell r="DS117">
            <v>0</v>
          </cell>
          <cell r="DT117">
            <v>0</v>
          </cell>
          <cell r="DU117">
            <v>0</v>
          </cell>
          <cell r="DV117">
            <v>0</v>
          </cell>
          <cell r="DW117">
            <v>0</v>
          </cell>
          <cell r="DX117">
            <v>0</v>
          </cell>
          <cell r="DY117">
            <v>0</v>
          </cell>
          <cell r="DZ117">
            <v>0</v>
          </cell>
          <cell r="EA117">
            <v>0</v>
          </cell>
          <cell r="EB117">
            <v>0</v>
          </cell>
          <cell r="EC117">
            <v>0</v>
          </cell>
          <cell r="ED117">
            <v>0</v>
          </cell>
          <cell r="EE117">
            <v>0</v>
          </cell>
          <cell r="EF117">
            <v>0</v>
          </cell>
          <cell r="EG117">
            <v>0</v>
          </cell>
          <cell r="EH117">
            <v>0</v>
          </cell>
          <cell r="EI117">
            <v>0</v>
          </cell>
          <cell r="EJ117">
            <v>0</v>
          </cell>
          <cell r="EK117">
            <v>0</v>
          </cell>
          <cell r="EL117">
            <v>0</v>
          </cell>
          <cell r="EM117">
            <v>0</v>
          </cell>
          <cell r="EN117">
            <v>0</v>
          </cell>
          <cell r="EO117">
            <v>0</v>
          </cell>
          <cell r="EP117">
            <v>0</v>
          </cell>
          <cell r="EQ117">
            <v>0</v>
          </cell>
          <cell r="ER117">
            <v>0</v>
          </cell>
          <cell r="ES117">
            <v>0</v>
          </cell>
          <cell r="ET117">
            <v>0</v>
          </cell>
          <cell r="EU117">
            <v>0</v>
          </cell>
          <cell r="EV117">
            <v>0</v>
          </cell>
          <cell r="EW117">
            <v>0</v>
          </cell>
          <cell r="EX117">
            <v>0</v>
          </cell>
          <cell r="EY117">
            <v>0</v>
          </cell>
          <cell r="EZ117">
            <v>0</v>
          </cell>
          <cell r="FA117">
            <v>0</v>
          </cell>
          <cell r="FB117">
            <v>0</v>
          </cell>
          <cell r="FC117">
            <v>0</v>
          </cell>
          <cell r="FD117">
            <v>0</v>
          </cell>
          <cell r="FE117">
            <v>0</v>
          </cell>
          <cell r="FF117">
            <v>0</v>
          </cell>
          <cell r="FG117">
            <v>0</v>
          </cell>
          <cell r="FH117">
            <v>0</v>
          </cell>
          <cell r="FI117">
            <v>0</v>
          </cell>
          <cell r="FJ117">
            <v>0</v>
          </cell>
          <cell r="FK117">
            <v>0</v>
          </cell>
          <cell r="FL117">
            <v>0</v>
          </cell>
          <cell r="FM117">
            <v>0</v>
          </cell>
          <cell r="FN117">
            <v>0</v>
          </cell>
          <cell r="FO117">
            <v>0</v>
          </cell>
          <cell r="FP117">
            <v>0</v>
          </cell>
          <cell r="FQ117">
            <v>0</v>
          </cell>
          <cell r="FR117">
            <v>0</v>
          </cell>
          <cell r="FS117">
            <v>0</v>
          </cell>
          <cell r="FT117">
            <v>0</v>
          </cell>
          <cell r="FU117">
            <v>0</v>
          </cell>
          <cell r="FV117">
            <v>0</v>
          </cell>
          <cell r="FW117">
            <v>0</v>
          </cell>
          <cell r="FX117">
            <v>0</v>
          </cell>
          <cell r="FY117">
            <v>0</v>
          </cell>
          <cell r="FZ117">
            <v>0</v>
          </cell>
          <cell r="GA117">
            <v>0</v>
          </cell>
          <cell r="GB117">
            <v>0</v>
          </cell>
          <cell r="GC117">
            <v>0</v>
          </cell>
          <cell r="GD117">
            <v>0</v>
          </cell>
          <cell r="GE117">
            <v>0</v>
          </cell>
          <cell r="GF117">
            <v>0</v>
          </cell>
          <cell r="GG117">
            <v>0</v>
          </cell>
          <cell r="GH117">
            <v>0</v>
          </cell>
          <cell r="GI117">
            <v>0</v>
          </cell>
          <cell r="GJ117">
            <v>0</v>
          </cell>
          <cell r="GK117">
            <v>0</v>
          </cell>
          <cell r="GL117">
            <v>0</v>
          </cell>
          <cell r="GM117">
            <v>0</v>
          </cell>
          <cell r="GN117">
            <v>0</v>
          </cell>
          <cell r="GO117">
            <v>0</v>
          </cell>
          <cell r="GP117">
            <v>0</v>
          </cell>
          <cell r="GQ117">
            <v>0</v>
          </cell>
          <cell r="GR117">
            <v>0</v>
          </cell>
          <cell r="GS117">
            <v>0</v>
          </cell>
          <cell r="GT117">
            <v>0</v>
          </cell>
          <cell r="GU117">
            <v>0</v>
          </cell>
          <cell r="GV117">
            <v>0</v>
          </cell>
          <cell r="GW117">
            <v>0</v>
          </cell>
          <cell r="GX117">
            <v>0</v>
          </cell>
          <cell r="GY117">
            <v>0</v>
          </cell>
          <cell r="GZ117">
            <v>0</v>
          </cell>
          <cell r="HA117">
            <v>0</v>
          </cell>
          <cell r="HB117">
            <v>0</v>
          </cell>
          <cell r="HC117">
            <v>0</v>
          </cell>
          <cell r="HD117">
            <v>0</v>
          </cell>
          <cell r="HE117">
            <v>0</v>
          </cell>
          <cell r="HF117">
            <v>0</v>
          </cell>
          <cell r="HG117">
            <v>0</v>
          </cell>
          <cell r="HH117">
            <v>0</v>
          </cell>
          <cell r="HI117">
            <v>0</v>
          </cell>
          <cell r="HJ117">
            <v>0</v>
          </cell>
          <cell r="HK117">
            <v>0</v>
          </cell>
          <cell r="HL117">
            <v>0</v>
          </cell>
          <cell r="HM117">
            <v>0</v>
          </cell>
          <cell r="HN117">
            <v>0</v>
          </cell>
          <cell r="HO117">
            <v>0</v>
          </cell>
          <cell r="HP117">
            <v>0</v>
          </cell>
          <cell r="HQ117">
            <v>0</v>
          </cell>
          <cell r="HR117">
            <v>0</v>
          </cell>
          <cell r="HS117">
            <v>0</v>
          </cell>
          <cell r="HT117">
            <v>0</v>
          </cell>
          <cell r="HU117">
            <v>0</v>
          </cell>
          <cell r="HV117">
            <v>0</v>
          </cell>
          <cell r="HW117">
            <v>0</v>
          </cell>
          <cell r="HX117">
            <v>0</v>
          </cell>
          <cell r="HY117">
            <v>0</v>
          </cell>
          <cell r="HZ117">
            <v>0</v>
          </cell>
          <cell r="IA117">
            <v>0</v>
          </cell>
          <cell r="IB117">
            <v>0</v>
          </cell>
          <cell r="IC117">
            <v>0</v>
          </cell>
          <cell r="ID117">
            <v>0</v>
          </cell>
          <cell r="IE117">
            <v>0</v>
          </cell>
          <cell r="IF117">
            <v>0</v>
          </cell>
          <cell r="IG117">
            <v>0</v>
          </cell>
          <cell r="IH117">
            <v>0</v>
          </cell>
          <cell r="II117">
            <v>0</v>
          </cell>
          <cell r="IJ117">
            <v>0</v>
          </cell>
          <cell r="IK117">
            <v>0</v>
          </cell>
          <cell r="IL117">
            <v>0</v>
          </cell>
          <cell r="IM117">
            <v>0</v>
          </cell>
          <cell r="IN117">
            <v>0</v>
          </cell>
          <cell r="IO117">
            <v>0</v>
          </cell>
          <cell r="IP117">
            <v>0</v>
          </cell>
          <cell r="IQ117">
            <v>0</v>
          </cell>
          <cell r="IR117">
            <v>0</v>
          </cell>
          <cell r="IS117">
            <v>0</v>
          </cell>
          <cell r="IT117">
            <v>0</v>
          </cell>
          <cell r="IU117">
            <v>0</v>
          </cell>
          <cell r="IV117">
            <v>0</v>
          </cell>
          <cell r="IW117">
            <v>0</v>
          </cell>
          <cell r="IX117">
            <v>0</v>
          </cell>
          <cell r="IY117">
            <v>0</v>
          </cell>
          <cell r="IZ117">
            <v>0</v>
          </cell>
          <cell r="JA117">
            <v>0</v>
          </cell>
          <cell r="JB117">
            <v>0</v>
          </cell>
          <cell r="JC117">
            <v>0</v>
          </cell>
          <cell r="JD117">
            <v>0</v>
          </cell>
          <cell r="JE117">
            <v>0</v>
          </cell>
          <cell r="JF117">
            <v>0</v>
          </cell>
          <cell r="JG117">
            <v>0</v>
          </cell>
          <cell r="JH117">
            <v>0</v>
          </cell>
          <cell r="JI117">
            <v>0</v>
          </cell>
          <cell r="JJ117">
            <v>0</v>
          </cell>
          <cell r="JK117">
            <v>0</v>
          </cell>
          <cell r="JL117">
            <v>0</v>
          </cell>
          <cell r="JM117">
            <v>0</v>
          </cell>
          <cell r="JN117">
            <v>0</v>
          </cell>
          <cell r="JO117">
            <v>0</v>
          </cell>
          <cell r="JP117">
            <v>0</v>
          </cell>
          <cell r="JQ117">
            <v>0</v>
          </cell>
        </row>
        <row r="118"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0</v>
          </cell>
          <cell r="CV118">
            <v>0</v>
          </cell>
          <cell r="CW118">
            <v>0</v>
          </cell>
          <cell r="CX118">
            <v>0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  <cell r="DC118">
            <v>0</v>
          </cell>
          <cell r="DD118">
            <v>0</v>
          </cell>
          <cell r="DE118">
            <v>0</v>
          </cell>
          <cell r="DF118">
            <v>0</v>
          </cell>
          <cell r="DG118">
            <v>0</v>
          </cell>
          <cell r="DH118">
            <v>0</v>
          </cell>
          <cell r="DI118">
            <v>0</v>
          </cell>
          <cell r="DJ118">
            <v>0</v>
          </cell>
          <cell r="DK118">
            <v>0</v>
          </cell>
          <cell r="DL118">
            <v>0</v>
          </cell>
          <cell r="DM118">
            <v>0</v>
          </cell>
          <cell r="DN118">
            <v>0</v>
          </cell>
          <cell r="DO118">
            <v>0</v>
          </cell>
          <cell r="DP118">
            <v>0</v>
          </cell>
          <cell r="DQ118">
            <v>0</v>
          </cell>
          <cell r="DR118">
            <v>0</v>
          </cell>
          <cell r="DS118">
            <v>0</v>
          </cell>
          <cell r="DT118">
            <v>0</v>
          </cell>
          <cell r="DU118">
            <v>0</v>
          </cell>
          <cell r="DV118">
            <v>0</v>
          </cell>
          <cell r="DW118">
            <v>0</v>
          </cell>
          <cell r="DX118">
            <v>0</v>
          </cell>
          <cell r="DY118">
            <v>0</v>
          </cell>
          <cell r="DZ118">
            <v>0</v>
          </cell>
          <cell r="EA118">
            <v>0</v>
          </cell>
          <cell r="EB118">
            <v>0</v>
          </cell>
          <cell r="EC118">
            <v>0</v>
          </cell>
          <cell r="ED118">
            <v>0</v>
          </cell>
          <cell r="EE118">
            <v>0</v>
          </cell>
          <cell r="EF118">
            <v>0</v>
          </cell>
          <cell r="EG118">
            <v>0</v>
          </cell>
          <cell r="EH118">
            <v>0</v>
          </cell>
          <cell r="EI118">
            <v>0</v>
          </cell>
          <cell r="EJ118">
            <v>0</v>
          </cell>
          <cell r="EK118">
            <v>0</v>
          </cell>
          <cell r="EL118">
            <v>0</v>
          </cell>
          <cell r="EM118">
            <v>0</v>
          </cell>
          <cell r="EN118">
            <v>0</v>
          </cell>
          <cell r="EO118">
            <v>0</v>
          </cell>
          <cell r="EP118">
            <v>0</v>
          </cell>
          <cell r="EQ118">
            <v>0</v>
          </cell>
          <cell r="ER118">
            <v>0</v>
          </cell>
          <cell r="ES118">
            <v>0</v>
          </cell>
          <cell r="ET118">
            <v>0</v>
          </cell>
          <cell r="EU118">
            <v>0</v>
          </cell>
          <cell r="EV118">
            <v>0</v>
          </cell>
          <cell r="EW118">
            <v>0</v>
          </cell>
          <cell r="EX118">
            <v>0</v>
          </cell>
          <cell r="EY118">
            <v>0</v>
          </cell>
          <cell r="EZ118">
            <v>0</v>
          </cell>
          <cell r="FA118">
            <v>0</v>
          </cell>
          <cell r="FB118">
            <v>0</v>
          </cell>
          <cell r="FC118">
            <v>0</v>
          </cell>
          <cell r="FD118">
            <v>0</v>
          </cell>
          <cell r="FE118">
            <v>0</v>
          </cell>
          <cell r="FF118">
            <v>0</v>
          </cell>
          <cell r="FG118">
            <v>0</v>
          </cell>
          <cell r="FH118">
            <v>0</v>
          </cell>
          <cell r="FI118">
            <v>0</v>
          </cell>
          <cell r="FJ118">
            <v>0</v>
          </cell>
          <cell r="FK118">
            <v>0</v>
          </cell>
          <cell r="FL118">
            <v>0</v>
          </cell>
          <cell r="FM118">
            <v>0</v>
          </cell>
          <cell r="FN118">
            <v>0</v>
          </cell>
          <cell r="FO118">
            <v>0</v>
          </cell>
          <cell r="FP118">
            <v>0</v>
          </cell>
          <cell r="FQ118">
            <v>0</v>
          </cell>
          <cell r="FR118">
            <v>0</v>
          </cell>
          <cell r="FS118">
            <v>0</v>
          </cell>
          <cell r="FT118">
            <v>0</v>
          </cell>
          <cell r="FU118">
            <v>0</v>
          </cell>
          <cell r="FV118">
            <v>0</v>
          </cell>
          <cell r="FW118">
            <v>0</v>
          </cell>
          <cell r="FX118">
            <v>0</v>
          </cell>
          <cell r="FY118">
            <v>0</v>
          </cell>
          <cell r="FZ118">
            <v>0</v>
          </cell>
          <cell r="GA118">
            <v>0</v>
          </cell>
          <cell r="GB118">
            <v>0</v>
          </cell>
          <cell r="GC118">
            <v>0</v>
          </cell>
          <cell r="GD118">
            <v>0</v>
          </cell>
          <cell r="GE118">
            <v>0</v>
          </cell>
          <cell r="GF118">
            <v>0</v>
          </cell>
          <cell r="GG118">
            <v>0</v>
          </cell>
          <cell r="GH118">
            <v>0</v>
          </cell>
          <cell r="GI118">
            <v>0</v>
          </cell>
          <cell r="GJ118">
            <v>0</v>
          </cell>
          <cell r="GK118">
            <v>0</v>
          </cell>
          <cell r="GL118">
            <v>0</v>
          </cell>
          <cell r="GM118">
            <v>0</v>
          </cell>
          <cell r="GN118">
            <v>0</v>
          </cell>
          <cell r="GO118">
            <v>0</v>
          </cell>
          <cell r="GP118">
            <v>0</v>
          </cell>
          <cell r="GQ118">
            <v>0</v>
          </cell>
          <cell r="GR118">
            <v>0</v>
          </cell>
          <cell r="GS118">
            <v>0</v>
          </cell>
          <cell r="GT118">
            <v>0</v>
          </cell>
          <cell r="GU118">
            <v>0</v>
          </cell>
          <cell r="GV118">
            <v>0</v>
          </cell>
          <cell r="GW118">
            <v>0</v>
          </cell>
          <cell r="GX118">
            <v>0</v>
          </cell>
          <cell r="GY118">
            <v>0</v>
          </cell>
          <cell r="GZ118">
            <v>0</v>
          </cell>
          <cell r="HA118">
            <v>0</v>
          </cell>
          <cell r="HB118">
            <v>0</v>
          </cell>
          <cell r="HC118">
            <v>0</v>
          </cell>
          <cell r="HD118">
            <v>0</v>
          </cell>
          <cell r="HE118">
            <v>0</v>
          </cell>
          <cell r="HF118">
            <v>0</v>
          </cell>
          <cell r="HG118">
            <v>0</v>
          </cell>
          <cell r="HH118">
            <v>0</v>
          </cell>
          <cell r="HI118">
            <v>0</v>
          </cell>
          <cell r="HJ118">
            <v>0</v>
          </cell>
          <cell r="HK118">
            <v>0</v>
          </cell>
          <cell r="HL118">
            <v>0</v>
          </cell>
          <cell r="HM118">
            <v>0</v>
          </cell>
          <cell r="HN118">
            <v>0</v>
          </cell>
          <cell r="HO118">
            <v>0</v>
          </cell>
          <cell r="HP118">
            <v>0</v>
          </cell>
          <cell r="HQ118">
            <v>0</v>
          </cell>
          <cell r="HR118">
            <v>0</v>
          </cell>
          <cell r="HS118">
            <v>0</v>
          </cell>
          <cell r="HT118">
            <v>0</v>
          </cell>
          <cell r="HU118">
            <v>0</v>
          </cell>
          <cell r="HV118">
            <v>0</v>
          </cell>
          <cell r="HW118">
            <v>0</v>
          </cell>
          <cell r="HX118">
            <v>0</v>
          </cell>
          <cell r="HY118">
            <v>0</v>
          </cell>
          <cell r="HZ118">
            <v>0</v>
          </cell>
          <cell r="IA118">
            <v>0</v>
          </cell>
          <cell r="IB118">
            <v>0</v>
          </cell>
          <cell r="IC118">
            <v>0</v>
          </cell>
          <cell r="ID118">
            <v>0</v>
          </cell>
          <cell r="IE118">
            <v>0</v>
          </cell>
          <cell r="IF118">
            <v>0</v>
          </cell>
          <cell r="IG118">
            <v>0</v>
          </cell>
          <cell r="IH118">
            <v>0</v>
          </cell>
          <cell r="II118">
            <v>0</v>
          </cell>
          <cell r="IJ118">
            <v>0</v>
          </cell>
          <cell r="IK118">
            <v>0</v>
          </cell>
          <cell r="IL118">
            <v>0</v>
          </cell>
          <cell r="IM118">
            <v>0</v>
          </cell>
          <cell r="IN118">
            <v>0</v>
          </cell>
          <cell r="IO118">
            <v>0</v>
          </cell>
          <cell r="IP118">
            <v>0</v>
          </cell>
          <cell r="IQ118">
            <v>0</v>
          </cell>
          <cell r="IR118">
            <v>0</v>
          </cell>
          <cell r="IS118">
            <v>0</v>
          </cell>
          <cell r="IT118">
            <v>0</v>
          </cell>
          <cell r="IU118">
            <v>0</v>
          </cell>
          <cell r="IV118">
            <v>0</v>
          </cell>
          <cell r="IW118">
            <v>0</v>
          </cell>
          <cell r="IX118">
            <v>0</v>
          </cell>
          <cell r="IY118">
            <v>0</v>
          </cell>
          <cell r="IZ118">
            <v>0</v>
          </cell>
          <cell r="JA118">
            <v>0</v>
          </cell>
          <cell r="JB118">
            <v>0</v>
          </cell>
          <cell r="JC118">
            <v>0</v>
          </cell>
          <cell r="JD118">
            <v>0</v>
          </cell>
          <cell r="JE118">
            <v>0</v>
          </cell>
          <cell r="JF118">
            <v>0</v>
          </cell>
          <cell r="JG118">
            <v>0</v>
          </cell>
          <cell r="JH118">
            <v>0</v>
          </cell>
          <cell r="JI118">
            <v>0</v>
          </cell>
          <cell r="JJ118">
            <v>0</v>
          </cell>
          <cell r="JK118">
            <v>0</v>
          </cell>
          <cell r="JL118">
            <v>0</v>
          </cell>
          <cell r="JM118">
            <v>0</v>
          </cell>
          <cell r="JN118">
            <v>0</v>
          </cell>
          <cell r="JO118">
            <v>0</v>
          </cell>
          <cell r="JP118">
            <v>0</v>
          </cell>
          <cell r="JQ118">
            <v>0</v>
          </cell>
        </row>
        <row r="119"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0</v>
          </cell>
          <cell r="CV119">
            <v>0</v>
          </cell>
          <cell r="CW119">
            <v>0</v>
          </cell>
          <cell r="CX119">
            <v>0</v>
          </cell>
          <cell r="CY119">
            <v>0</v>
          </cell>
          <cell r="CZ119">
            <v>0</v>
          </cell>
          <cell r="DA119">
            <v>0</v>
          </cell>
          <cell r="DB119">
            <v>0</v>
          </cell>
          <cell r="DC119">
            <v>0</v>
          </cell>
          <cell r="DD119">
            <v>0</v>
          </cell>
          <cell r="DE119">
            <v>0</v>
          </cell>
          <cell r="DF119">
            <v>0</v>
          </cell>
          <cell r="DG119">
            <v>0</v>
          </cell>
          <cell r="DH119">
            <v>0</v>
          </cell>
          <cell r="DI119">
            <v>0</v>
          </cell>
          <cell r="DJ119">
            <v>0</v>
          </cell>
          <cell r="DK119">
            <v>0</v>
          </cell>
          <cell r="DL119">
            <v>0</v>
          </cell>
          <cell r="DM119">
            <v>0</v>
          </cell>
          <cell r="DN119">
            <v>0</v>
          </cell>
          <cell r="DO119">
            <v>0</v>
          </cell>
          <cell r="DP119">
            <v>0</v>
          </cell>
          <cell r="DQ119">
            <v>0</v>
          </cell>
          <cell r="DR119">
            <v>0</v>
          </cell>
          <cell r="DS119">
            <v>0</v>
          </cell>
          <cell r="DT119">
            <v>0</v>
          </cell>
          <cell r="DU119">
            <v>0</v>
          </cell>
          <cell r="DV119">
            <v>0</v>
          </cell>
          <cell r="DW119">
            <v>0</v>
          </cell>
          <cell r="DX119">
            <v>0</v>
          </cell>
          <cell r="DY119">
            <v>0</v>
          </cell>
          <cell r="DZ119">
            <v>0</v>
          </cell>
          <cell r="EA119">
            <v>0</v>
          </cell>
          <cell r="EB119">
            <v>0</v>
          </cell>
          <cell r="EC119">
            <v>0</v>
          </cell>
          <cell r="ED119">
            <v>0</v>
          </cell>
          <cell r="EE119">
            <v>0</v>
          </cell>
          <cell r="EF119">
            <v>0</v>
          </cell>
          <cell r="EG119">
            <v>0</v>
          </cell>
          <cell r="EH119">
            <v>0</v>
          </cell>
          <cell r="EI119">
            <v>0</v>
          </cell>
          <cell r="EJ119">
            <v>0</v>
          </cell>
          <cell r="EK119">
            <v>0</v>
          </cell>
          <cell r="EL119">
            <v>0</v>
          </cell>
          <cell r="EM119">
            <v>0</v>
          </cell>
          <cell r="EN119">
            <v>0</v>
          </cell>
          <cell r="EO119">
            <v>0</v>
          </cell>
          <cell r="EP119">
            <v>0</v>
          </cell>
          <cell r="EQ119">
            <v>0</v>
          </cell>
          <cell r="ER119">
            <v>0</v>
          </cell>
          <cell r="ES119">
            <v>0</v>
          </cell>
          <cell r="ET119">
            <v>0</v>
          </cell>
          <cell r="EU119">
            <v>0</v>
          </cell>
          <cell r="EV119">
            <v>0</v>
          </cell>
          <cell r="EW119">
            <v>0</v>
          </cell>
          <cell r="EX119">
            <v>0</v>
          </cell>
          <cell r="EY119">
            <v>0</v>
          </cell>
          <cell r="EZ119">
            <v>0</v>
          </cell>
          <cell r="FA119">
            <v>0</v>
          </cell>
          <cell r="FB119">
            <v>0</v>
          </cell>
          <cell r="FC119">
            <v>0</v>
          </cell>
          <cell r="FD119">
            <v>0</v>
          </cell>
          <cell r="FE119">
            <v>0</v>
          </cell>
          <cell r="FF119">
            <v>0</v>
          </cell>
          <cell r="FG119">
            <v>0</v>
          </cell>
          <cell r="FH119">
            <v>0</v>
          </cell>
          <cell r="FI119">
            <v>0</v>
          </cell>
          <cell r="FJ119">
            <v>0</v>
          </cell>
          <cell r="FK119">
            <v>0</v>
          </cell>
          <cell r="FL119">
            <v>0</v>
          </cell>
          <cell r="FM119">
            <v>0</v>
          </cell>
          <cell r="FN119">
            <v>0</v>
          </cell>
          <cell r="FO119">
            <v>0</v>
          </cell>
          <cell r="FP119">
            <v>0</v>
          </cell>
          <cell r="FQ119">
            <v>0</v>
          </cell>
          <cell r="FR119">
            <v>0</v>
          </cell>
          <cell r="FS119">
            <v>0</v>
          </cell>
          <cell r="FT119">
            <v>0</v>
          </cell>
          <cell r="FU119">
            <v>0</v>
          </cell>
          <cell r="FV119">
            <v>0</v>
          </cell>
          <cell r="FW119">
            <v>0</v>
          </cell>
          <cell r="FX119">
            <v>0</v>
          </cell>
          <cell r="FY119">
            <v>0</v>
          </cell>
          <cell r="FZ119">
            <v>0</v>
          </cell>
          <cell r="GA119">
            <v>0</v>
          </cell>
          <cell r="GB119">
            <v>0</v>
          </cell>
          <cell r="GC119">
            <v>0</v>
          </cell>
          <cell r="GD119">
            <v>0</v>
          </cell>
          <cell r="GE119">
            <v>0</v>
          </cell>
          <cell r="GF119">
            <v>0</v>
          </cell>
          <cell r="GG119">
            <v>0</v>
          </cell>
          <cell r="GH119">
            <v>0</v>
          </cell>
          <cell r="GI119">
            <v>0</v>
          </cell>
          <cell r="GJ119">
            <v>0</v>
          </cell>
          <cell r="GK119">
            <v>0</v>
          </cell>
          <cell r="GL119">
            <v>0</v>
          </cell>
          <cell r="GM119">
            <v>0</v>
          </cell>
          <cell r="GN119">
            <v>0</v>
          </cell>
          <cell r="GO119">
            <v>0</v>
          </cell>
          <cell r="GP119">
            <v>0</v>
          </cell>
          <cell r="GQ119">
            <v>0</v>
          </cell>
          <cell r="GR119">
            <v>0</v>
          </cell>
          <cell r="GS119">
            <v>0</v>
          </cell>
          <cell r="GT119">
            <v>0</v>
          </cell>
          <cell r="GU119">
            <v>0</v>
          </cell>
          <cell r="GV119">
            <v>0</v>
          </cell>
          <cell r="GW119">
            <v>0</v>
          </cell>
          <cell r="GX119">
            <v>0</v>
          </cell>
          <cell r="GY119">
            <v>0</v>
          </cell>
          <cell r="GZ119">
            <v>0</v>
          </cell>
          <cell r="HA119">
            <v>0</v>
          </cell>
          <cell r="HB119">
            <v>0</v>
          </cell>
          <cell r="HC119">
            <v>0</v>
          </cell>
          <cell r="HD119">
            <v>0</v>
          </cell>
          <cell r="HE119">
            <v>0</v>
          </cell>
          <cell r="HF119">
            <v>0</v>
          </cell>
          <cell r="HG119">
            <v>0</v>
          </cell>
          <cell r="HH119">
            <v>0</v>
          </cell>
          <cell r="HI119">
            <v>0</v>
          </cell>
          <cell r="HJ119">
            <v>0</v>
          </cell>
          <cell r="HK119">
            <v>0</v>
          </cell>
          <cell r="HL119">
            <v>0</v>
          </cell>
          <cell r="HM119">
            <v>0</v>
          </cell>
          <cell r="HN119">
            <v>0</v>
          </cell>
          <cell r="HO119">
            <v>0</v>
          </cell>
          <cell r="HP119">
            <v>0</v>
          </cell>
          <cell r="HQ119">
            <v>0</v>
          </cell>
          <cell r="HR119">
            <v>0</v>
          </cell>
          <cell r="HS119">
            <v>0</v>
          </cell>
          <cell r="HT119">
            <v>0</v>
          </cell>
          <cell r="HU119">
            <v>0</v>
          </cell>
          <cell r="HV119">
            <v>0</v>
          </cell>
          <cell r="HW119">
            <v>0</v>
          </cell>
          <cell r="HX119">
            <v>0</v>
          </cell>
          <cell r="HY119">
            <v>0</v>
          </cell>
          <cell r="HZ119">
            <v>0</v>
          </cell>
          <cell r="IA119">
            <v>0</v>
          </cell>
          <cell r="IB119">
            <v>0</v>
          </cell>
          <cell r="IC119">
            <v>0</v>
          </cell>
          <cell r="ID119">
            <v>0</v>
          </cell>
          <cell r="IE119">
            <v>0</v>
          </cell>
          <cell r="IF119">
            <v>0</v>
          </cell>
          <cell r="IG119">
            <v>0</v>
          </cell>
          <cell r="IH119">
            <v>0</v>
          </cell>
          <cell r="II119">
            <v>0</v>
          </cell>
          <cell r="IJ119">
            <v>0</v>
          </cell>
          <cell r="IK119">
            <v>0</v>
          </cell>
          <cell r="IL119">
            <v>0</v>
          </cell>
          <cell r="IM119">
            <v>0</v>
          </cell>
          <cell r="IN119">
            <v>0</v>
          </cell>
          <cell r="IO119">
            <v>0</v>
          </cell>
          <cell r="IP119">
            <v>0</v>
          </cell>
          <cell r="IQ119">
            <v>0</v>
          </cell>
          <cell r="IR119">
            <v>0</v>
          </cell>
          <cell r="IS119">
            <v>0</v>
          </cell>
          <cell r="IT119">
            <v>0</v>
          </cell>
          <cell r="IU119">
            <v>0</v>
          </cell>
          <cell r="IV119">
            <v>0</v>
          </cell>
          <cell r="IW119">
            <v>0</v>
          </cell>
          <cell r="IX119">
            <v>0</v>
          </cell>
          <cell r="IY119">
            <v>0</v>
          </cell>
          <cell r="IZ119">
            <v>0</v>
          </cell>
          <cell r="JA119">
            <v>0</v>
          </cell>
          <cell r="JB119">
            <v>0</v>
          </cell>
          <cell r="JC119">
            <v>0</v>
          </cell>
          <cell r="JD119">
            <v>0</v>
          </cell>
          <cell r="JE119">
            <v>0</v>
          </cell>
          <cell r="JF119">
            <v>0</v>
          </cell>
          <cell r="JG119">
            <v>0</v>
          </cell>
          <cell r="JH119">
            <v>0</v>
          </cell>
          <cell r="JI119">
            <v>0</v>
          </cell>
          <cell r="JJ119">
            <v>0</v>
          </cell>
          <cell r="JK119">
            <v>0</v>
          </cell>
          <cell r="JL119">
            <v>0</v>
          </cell>
          <cell r="JM119">
            <v>0</v>
          </cell>
          <cell r="JN119">
            <v>0</v>
          </cell>
          <cell r="JO119">
            <v>0</v>
          </cell>
          <cell r="JP119">
            <v>0</v>
          </cell>
          <cell r="JQ119">
            <v>0</v>
          </cell>
        </row>
        <row r="120"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0</v>
          </cell>
          <cell r="CV120">
            <v>0</v>
          </cell>
          <cell r="CW120">
            <v>0</v>
          </cell>
          <cell r="CX120">
            <v>0</v>
          </cell>
          <cell r="CY120">
            <v>0</v>
          </cell>
          <cell r="CZ120">
            <v>0</v>
          </cell>
          <cell r="DA120">
            <v>0</v>
          </cell>
          <cell r="DB120">
            <v>0</v>
          </cell>
          <cell r="DC120">
            <v>0</v>
          </cell>
          <cell r="DD120">
            <v>0</v>
          </cell>
          <cell r="DE120">
            <v>0</v>
          </cell>
          <cell r="DF120">
            <v>0</v>
          </cell>
          <cell r="DG120">
            <v>0</v>
          </cell>
          <cell r="DH120">
            <v>0</v>
          </cell>
          <cell r="DI120">
            <v>0</v>
          </cell>
          <cell r="DJ120">
            <v>0</v>
          </cell>
          <cell r="DK120">
            <v>0</v>
          </cell>
          <cell r="DL120">
            <v>0</v>
          </cell>
          <cell r="DM120">
            <v>0</v>
          </cell>
          <cell r="DN120">
            <v>0</v>
          </cell>
          <cell r="DO120">
            <v>0</v>
          </cell>
          <cell r="DP120">
            <v>0</v>
          </cell>
          <cell r="DQ120">
            <v>0</v>
          </cell>
          <cell r="DR120">
            <v>0</v>
          </cell>
          <cell r="DS120">
            <v>0</v>
          </cell>
          <cell r="DT120">
            <v>0</v>
          </cell>
          <cell r="DU120">
            <v>0</v>
          </cell>
          <cell r="DV120">
            <v>0</v>
          </cell>
          <cell r="DW120">
            <v>0</v>
          </cell>
          <cell r="DX120">
            <v>0</v>
          </cell>
          <cell r="DY120">
            <v>0</v>
          </cell>
          <cell r="DZ120">
            <v>0</v>
          </cell>
          <cell r="EA120">
            <v>0</v>
          </cell>
          <cell r="EB120">
            <v>0</v>
          </cell>
          <cell r="EC120">
            <v>0</v>
          </cell>
          <cell r="ED120">
            <v>0</v>
          </cell>
          <cell r="EE120">
            <v>0</v>
          </cell>
          <cell r="EF120">
            <v>0</v>
          </cell>
          <cell r="EG120">
            <v>0</v>
          </cell>
          <cell r="EH120">
            <v>0</v>
          </cell>
          <cell r="EI120">
            <v>0</v>
          </cell>
          <cell r="EJ120">
            <v>0</v>
          </cell>
          <cell r="EK120">
            <v>0</v>
          </cell>
          <cell r="EL120">
            <v>0</v>
          </cell>
          <cell r="EM120">
            <v>0</v>
          </cell>
          <cell r="EN120">
            <v>0</v>
          </cell>
          <cell r="EO120">
            <v>0</v>
          </cell>
          <cell r="EP120">
            <v>0</v>
          </cell>
          <cell r="EQ120">
            <v>0</v>
          </cell>
          <cell r="ER120">
            <v>0</v>
          </cell>
          <cell r="ES120">
            <v>0</v>
          </cell>
          <cell r="ET120">
            <v>0</v>
          </cell>
          <cell r="EU120">
            <v>0</v>
          </cell>
          <cell r="EV120">
            <v>0</v>
          </cell>
          <cell r="EW120">
            <v>0</v>
          </cell>
          <cell r="EX120">
            <v>0</v>
          </cell>
          <cell r="EY120">
            <v>0</v>
          </cell>
          <cell r="EZ120">
            <v>0</v>
          </cell>
          <cell r="FA120">
            <v>0</v>
          </cell>
          <cell r="FB120">
            <v>0</v>
          </cell>
          <cell r="FC120">
            <v>0</v>
          </cell>
          <cell r="FD120">
            <v>0</v>
          </cell>
          <cell r="FE120">
            <v>0</v>
          </cell>
          <cell r="FF120">
            <v>0</v>
          </cell>
          <cell r="FG120">
            <v>0</v>
          </cell>
          <cell r="FH120">
            <v>0</v>
          </cell>
          <cell r="FI120">
            <v>0</v>
          </cell>
          <cell r="FJ120">
            <v>0</v>
          </cell>
          <cell r="FK120">
            <v>0</v>
          </cell>
          <cell r="FL120">
            <v>0</v>
          </cell>
          <cell r="FM120">
            <v>0</v>
          </cell>
          <cell r="FN120">
            <v>0</v>
          </cell>
          <cell r="FO120">
            <v>0</v>
          </cell>
          <cell r="FP120">
            <v>0</v>
          </cell>
          <cell r="FQ120">
            <v>0</v>
          </cell>
          <cell r="FR120">
            <v>0</v>
          </cell>
          <cell r="FS120">
            <v>0</v>
          </cell>
          <cell r="FT120">
            <v>0</v>
          </cell>
          <cell r="FU120">
            <v>0</v>
          </cell>
          <cell r="FV120">
            <v>0</v>
          </cell>
          <cell r="FW120">
            <v>0</v>
          </cell>
          <cell r="FX120">
            <v>0</v>
          </cell>
          <cell r="FY120">
            <v>0</v>
          </cell>
          <cell r="FZ120">
            <v>0</v>
          </cell>
          <cell r="GA120">
            <v>0</v>
          </cell>
          <cell r="GB120">
            <v>0</v>
          </cell>
          <cell r="GC120">
            <v>0</v>
          </cell>
          <cell r="GD120">
            <v>0</v>
          </cell>
          <cell r="GE120">
            <v>0</v>
          </cell>
          <cell r="GF120">
            <v>0</v>
          </cell>
          <cell r="GG120">
            <v>0</v>
          </cell>
          <cell r="GH120">
            <v>0</v>
          </cell>
          <cell r="GI120">
            <v>0</v>
          </cell>
          <cell r="GJ120">
            <v>0</v>
          </cell>
          <cell r="GK120">
            <v>0</v>
          </cell>
          <cell r="GL120">
            <v>0</v>
          </cell>
          <cell r="GM120">
            <v>0</v>
          </cell>
          <cell r="GN120">
            <v>0</v>
          </cell>
          <cell r="GO120">
            <v>0</v>
          </cell>
          <cell r="GP120">
            <v>0</v>
          </cell>
          <cell r="GQ120">
            <v>0</v>
          </cell>
          <cell r="GR120">
            <v>0</v>
          </cell>
          <cell r="GS120">
            <v>0</v>
          </cell>
          <cell r="GT120">
            <v>0</v>
          </cell>
          <cell r="GU120">
            <v>0</v>
          </cell>
          <cell r="GV120">
            <v>0</v>
          </cell>
          <cell r="GW120">
            <v>0</v>
          </cell>
          <cell r="GX120">
            <v>0</v>
          </cell>
          <cell r="GY120">
            <v>0</v>
          </cell>
          <cell r="GZ120">
            <v>0</v>
          </cell>
          <cell r="HA120">
            <v>0</v>
          </cell>
          <cell r="HB120">
            <v>0</v>
          </cell>
          <cell r="HC120">
            <v>0</v>
          </cell>
          <cell r="HD120">
            <v>0</v>
          </cell>
          <cell r="HE120">
            <v>0</v>
          </cell>
          <cell r="HF120">
            <v>0</v>
          </cell>
          <cell r="HG120">
            <v>0</v>
          </cell>
          <cell r="HH120">
            <v>0</v>
          </cell>
          <cell r="HI120">
            <v>0</v>
          </cell>
          <cell r="HJ120">
            <v>0</v>
          </cell>
          <cell r="HK120">
            <v>0</v>
          </cell>
          <cell r="HL120">
            <v>0</v>
          </cell>
          <cell r="HM120">
            <v>0</v>
          </cell>
          <cell r="HN120">
            <v>0</v>
          </cell>
          <cell r="HO120">
            <v>0</v>
          </cell>
          <cell r="HP120">
            <v>0</v>
          </cell>
          <cell r="HQ120">
            <v>0</v>
          </cell>
          <cell r="HR120">
            <v>0</v>
          </cell>
          <cell r="HS120">
            <v>0</v>
          </cell>
          <cell r="HT120">
            <v>0</v>
          </cell>
          <cell r="HU120">
            <v>0</v>
          </cell>
          <cell r="HV120">
            <v>0</v>
          </cell>
          <cell r="HW120">
            <v>0</v>
          </cell>
          <cell r="HX120">
            <v>0</v>
          </cell>
          <cell r="HY120">
            <v>0</v>
          </cell>
          <cell r="HZ120">
            <v>0</v>
          </cell>
          <cell r="IA120">
            <v>0</v>
          </cell>
          <cell r="IB120">
            <v>0</v>
          </cell>
          <cell r="IC120">
            <v>0</v>
          </cell>
          <cell r="ID120">
            <v>0</v>
          </cell>
          <cell r="IE120">
            <v>0</v>
          </cell>
          <cell r="IF120">
            <v>0</v>
          </cell>
          <cell r="IG120">
            <v>0</v>
          </cell>
          <cell r="IH120">
            <v>0</v>
          </cell>
          <cell r="II120">
            <v>0</v>
          </cell>
          <cell r="IJ120">
            <v>0</v>
          </cell>
          <cell r="IK120">
            <v>0</v>
          </cell>
          <cell r="IL120">
            <v>0</v>
          </cell>
          <cell r="IM120">
            <v>0</v>
          </cell>
          <cell r="IN120">
            <v>0</v>
          </cell>
          <cell r="IO120">
            <v>0</v>
          </cell>
          <cell r="IP120">
            <v>0</v>
          </cell>
          <cell r="IQ120">
            <v>0</v>
          </cell>
          <cell r="IR120">
            <v>0</v>
          </cell>
          <cell r="IS120">
            <v>0</v>
          </cell>
          <cell r="IT120">
            <v>0</v>
          </cell>
          <cell r="IU120">
            <v>0</v>
          </cell>
          <cell r="IV120">
            <v>0</v>
          </cell>
          <cell r="IW120">
            <v>0</v>
          </cell>
          <cell r="IX120">
            <v>0</v>
          </cell>
          <cell r="IY120">
            <v>0</v>
          </cell>
          <cell r="IZ120">
            <v>0</v>
          </cell>
          <cell r="JA120">
            <v>0</v>
          </cell>
          <cell r="JB120">
            <v>0</v>
          </cell>
          <cell r="JC120">
            <v>0</v>
          </cell>
          <cell r="JD120">
            <v>0</v>
          </cell>
          <cell r="JE120">
            <v>0</v>
          </cell>
          <cell r="JF120">
            <v>0</v>
          </cell>
          <cell r="JG120">
            <v>0</v>
          </cell>
          <cell r="JH120">
            <v>0</v>
          </cell>
          <cell r="JI120">
            <v>0</v>
          </cell>
          <cell r="JJ120">
            <v>0</v>
          </cell>
          <cell r="JK120">
            <v>0</v>
          </cell>
          <cell r="JL120">
            <v>0</v>
          </cell>
          <cell r="JM120">
            <v>0</v>
          </cell>
          <cell r="JN120">
            <v>0</v>
          </cell>
          <cell r="JO120">
            <v>0</v>
          </cell>
          <cell r="JP120">
            <v>0</v>
          </cell>
          <cell r="JQ120">
            <v>0</v>
          </cell>
        </row>
        <row r="121"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0</v>
          </cell>
          <cell r="CV121">
            <v>0</v>
          </cell>
          <cell r="CW121">
            <v>0</v>
          </cell>
          <cell r="CX121">
            <v>0</v>
          </cell>
          <cell r="CY121">
            <v>0</v>
          </cell>
          <cell r="CZ121">
            <v>0</v>
          </cell>
          <cell r="DA121">
            <v>0</v>
          </cell>
          <cell r="DB121">
            <v>0</v>
          </cell>
          <cell r="DC121">
            <v>0</v>
          </cell>
          <cell r="DD121">
            <v>0</v>
          </cell>
          <cell r="DE121">
            <v>0</v>
          </cell>
          <cell r="DF121">
            <v>0</v>
          </cell>
          <cell r="DG121">
            <v>0</v>
          </cell>
          <cell r="DH121">
            <v>0</v>
          </cell>
          <cell r="DI121">
            <v>0</v>
          </cell>
          <cell r="DJ121">
            <v>0</v>
          </cell>
          <cell r="DK121">
            <v>0</v>
          </cell>
          <cell r="DL121">
            <v>0</v>
          </cell>
          <cell r="DM121">
            <v>0</v>
          </cell>
          <cell r="DN121">
            <v>0</v>
          </cell>
          <cell r="DO121">
            <v>0</v>
          </cell>
          <cell r="DP121">
            <v>0</v>
          </cell>
          <cell r="DQ121">
            <v>0</v>
          </cell>
          <cell r="DR121">
            <v>0</v>
          </cell>
          <cell r="DS121">
            <v>0</v>
          </cell>
          <cell r="DT121">
            <v>0</v>
          </cell>
          <cell r="DU121">
            <v>0</v>
          </cell>
          <cell r="DV121">
            <v>0</v>
          </cell>
          <cell r="DW121">
            <v>0</v>
          </cell>
          <cell r="DX121">
            <v>0</v>
          </cell>
          <cell r="DY121">
            <v>0</v>
          </cell>
          <cell r="DZ121">
            <v>0</v>
          </cell>
          <cell r="EA121">
            <v>0</v>
          </cell>
          <cell r="EB121">
            <v>0</v>
          </cell>
          <cell r="EC121">
            <v>0</v>
          </cell>
          <cell r="ED121">
            <v>0</v>
          </cell>
          <cell r="EE121">
            <v>0</v>
          </cell>
          <cell r="EF121">
            <v>0</v>
          </cell>
          <cell r="EG121">
            <v>0</v>
          </cell>
          <cell r="EH121">
            <v>0</v>
          </cell>
          <cell r="EI121">
            <v>0</v>
          </cell>
          <cell r="EJ121">
            <v>0</v>
          </cell>
          <cell r="EK121">
            <v>0</v>
          </cell>
          <cell r="EL121">
            <v>0</v>
          </cell>
          <cell r="EM121">
            <v>0</v>
          </cell>
          <cell r="EN121">
            <v>0</v>
          </cell>
          <cell r="EO121">
            <v>0</v>
          </cell>
          <cell r="EP121">
            <v>0</v>
          </cell>
          <cell r="EQ121">
            <v>0</v>
          </cell>
          <cell r="ER121">
            <v>0</v>
          </cell>
          <cell r="ES121">
            <v>0</v>
          </cell>
          <cell r="ET121">
            <v>0</v>
          </cell>
          <cell r="EU121">
            <v>0</v>
          </cell>
          <cell r="EV121">
            <v>0</v>
          </cell>
          <cell r="EW121">
            <v>0</v>
          </cell>
          <cell r="EX121">
            <v>0</v>
          </cell>
          <cell r="EY121">
            <v>0</v>
          </cell>
          <cell r="EZ121">
            <v>0</v>
          </cell>
          <cell r="FA121">
            <v>0</v>
          </cell>
          <cell r="FB121">
            <v>0</v>
          </cell>
          <cell r="FC121">
            <v>0</v>
          </cell>
          <cell r="FD121">
            <v>0</v>
          </cell>
          <cell r="FE121">
            <v>0</v>
          </cell>
          <cell r="FF121">
            <v>0</v>
          </cell>
          <cell r="FG121">
            <v>0</v>
          </cell>
          <cell r="FH121">
            <v>0</v>
          </cell>
          <cell r="FI121">
            <v>0</v>
          </cell>
          <cell r="FJ121">
            <v>0</v>
          </cell>
          <cell r="FK121">
            <v>0</v>
          </cell>
          <cell r="FL121">
            <v>0</v>
          </cell>
          <cell r="FM121">
            <v>0</v>
          </cell>
          <cell r="FN121">
            <v>0</v>
          </cell>
          <cell r="FO121">
            <v>0</v>
          </cell>
          <cell r="FP121">
            <v>0</v>
          </cell>
          <cell r="FQ121">
            <v>0</v>
          </cell>
          <cell r="FR121">
            <v>0</v>
          </cell>
          <cell r="FS121">
            <v>0</v>
          </cell>
          <cell r="FT121">
            <v>0</v>
          </cell>
          <cell r="FU121">
            <v>0</v>
          </cell>
          <cell r="FV121">
            <v>0</v>
          </cell>
          <cell r="FW121">
            <v>0</v>
          </cell>
          <cell r="FX121">
            <v>0</v>
          </cell>
          <cell r="FY121">
            <v>0</v>
          </cell>
          <cell r="FZ121">
            <v>0</v>
          </cell>
          <cell r="GA121">
            <v>0</v>
          </cell>
          <cell r="GB121">
            <v>0</v>
          </cell>
          <cell r="GC121">
            <v>0</v>
          </cell>
          <cell r="GD121">
            <v>0</v>
          </cell>
          <cell r="GE121">
            <v>0</v>
          </cell>
          <cell r="GF121">
            <v>0</v>
          </cell>
          <cell r="GG121">
            <v>0</v>
          </cell>
          <cell r="GH121">
            <v>0</v>
          </cell>
          <cell r="GI121">
            <v>0</v>
          </cell>
          <cell r="GJ121">
            <v>0</v>
          </cell>
          <cell r="GK121">
            <v>0</v>
          </cell>
          <cell r="GL121">
            <v>0</v>
          </cell>
          <cell r="GM121">
            <v>0</v>
          </cell>
          <cell r="GN121">
            <v>0</v>
          </cell>
          <cell r="GO121">
            <v>0</v>
          </cell>
          <cell r="GP121">
            <v>0</v>
          </cell>
          <cell r="GQ121">
            <v>0</v>
          </cell>
          <cell r="GR121">
            <v>0</v>
          </cell>
          <cell r="GS121">
            <v>0</v>
          </cell>
          <cell r="GT121">
            <v>0</v>
          </cell>
          <cell r="GU121">
            <v>0</v>
          </cell>
          <cell r="GV121">
            <v>0</v>
          </cell>
          <cell r="GW121">
            <v>0</v>
          </cell>
          <cell r="GX121">
            <v>0</v>
          </cell>
          <cell r="GY121">
            <v>0</v>
          </cell>
          <cell r="GZ121">
            <v>0</v>
          </cell>
          <cell r="HA121">
            <v>0</v>
          </cell>
          <cell r="HB121">
            <v>0</v>
          </cell>
          <cell r="HC121">
            <v>0</v>
          </cell>
          <cell r="HD121">
            <v>0</v>
          </cell>
          <cell r="HE121">
            <v>0</v>
          </cell>
          <cell r="HF121">
            <v>0</v>
          </cell>
          <cell r="HG121">
            <v>0</v>
          </cell>
          <cell r="HH121">
            <v>0</v>
          </cell>
          <cell r="HI121">
            <v>0</v>
          </cell>
          <cell r="HJ121">
            <v>0</v>
          </cell>
          <cell r="HK121">
            <v>0</v>
          </cell>
          <cell r="HL121">
            <v>0</v>
          </cell>
          <cell r="HM121">
            <v>0</v>
          </cell>
          <cell r="HN121">
            <v>0</v>
          </cell>
          <cell r="HO121">
            <v>0</v>
          </cell>
          <cell r="HP121">
            <v>0</v>
          </cell>
          <cell r="HQ121">
            <v>0</v>
          </cell>
          <cell r="HR121">
            <v>0</v>
          </cell>
          <cell r="HS121">
            <v>0</v>
          </cell>
          <cell r="HT121">
            <v>0</v>
          </cell>
          <cell r="HU121">
            <v>0</v>
          </cell>
          <cell r="HV121">
            <v>0</v>
          </cell>
          <cell r="HW121">
            <v>0</v>
          </cell>
          <cell r="HX121">
            <v>0</v>
          </cell>
          <cell r="HY121">
            <v>0</v>
          </cell>
          <cell r="HZ121">
            <v>0</v>
          </cell>
          <cell r="IA121">
            <v>0</v>
          </cell>
          <cell r="IB121">
            <v>0</v>
          </cell>
          <cell r="IC121">
            <v>0</v>
          </cell>
          <cell r="ID121">
            <v>0</v>
          </cell>
          <cell r="IE121">
            <v>0</v>
          </cell>
          <cell r="IF121">
            <v>0</v>
          </cell>
          <cell r="IG121">
            <v>0</v>
          </cell>
          <cell r="IH121">
            <v>0</v>
          </cell>
          <cell r="II121">
            <v>0</v>
          </cell>
          <cell r="IJ121">
            <v>0</v>
          </cell>
          <cell r="IK121">
            <v>0</v>
          </cell>
          <cell r="IL121">
            <v>0</v>
          </cell>
          <cell r="IM121">
            <v>0</v>
          </cell>
          <cell r="IN121">
            <v>0</v>
          </cell>
          <cell r="IO121">
            <v>0</v>
          </cell>
          <cell r="IP121">
            <v>0</v>
          </cell>
          <cell r="IQ121">
            <v>0</v>
          </cell>
          <cell r="IR121">
            <v>0</v>
          </cell>
          <cell r="IS121">
            <v>0</v>
          </cell>
          <cell r="IT121">
            <v>0</v>
          </cell>
          <cell r="IU121">
            <v>0</v>
          </cell>
          <cell r="IV121">
            <v>0</v>
          </cell>
          <cell r="IW121">
            <v>0</v>
          </cell>
          <cell r="IX121">
            <v>0</v>
          </cell>
          <cell r="IY121">
            <v>0</v>
          </cell>
          <cell r="IZ121">
            <v>0</v>
          </cell>
          <cell r="JA121">
            <v>0</v>
          </cell>
          <cell r="JB121">
            <v>0</v>
          </cell>
          <cell r="JC121">
            <v>0</v>
          </cell>
          <cell r="JD121">
            <v>0</v>
          </cell>
          <cell r="JE121">
            <v>0</v>
          </cell>
          <cell r="JF121">
            <v>0</v>
          </cell>
          <cell r="JG121">
            <v>0</v>
          </cell>
          <cell r="JH121">
            <v>0</v>
          </cell>
          <cell r="JI121">
            <v>0</v>
          </cell>
          <cell r="JJ121">
            <v>0</v>
          </cell>
          <cell r="JK121">
            <v>0</v>
          </cell>
          <cell r="JL121">
            <v>0</v>
          </cell>
          <cell r="JM121">
            <v>0</v>
          </cell>
          <cell r="JN121">
            <v>0</v>
          </cell>
          <cell r="JO121">
            <v>0</v>
          </cell>
          <cell r="JP121">
            <v>0</v>
          </cell>
          <cell r="JQ121">
            <v>0</v>
          </cell>
        </row>
        <row r="122"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0</v>
          </cell>
          <cell r="CV122">
            <v>0</v>
          </cell>
          <cell r="CW122">
            <v>0</v>
          </cell>
          <cell r="CX122">
            <v>0</v>
          </cell>
          <cell r="CY122">
            <v>0</v>
          </cell>
          <cell r="CZ122">
            <v>0</v>
          </cell>
          <cell r="DA122">
            <v>0</v>
          </cell>
          <cell r="DB122">
            <v>0</v>
          </cell>
          <cell r="DC122">
            <v>0</v>
          </cell>
          <cell r="DD122">
            <v>0</v>
          </cell>
          <cell r="DE122">
            <v>0</v>
          </cell>
          <cell r="DF122">
            <v>0</v>
          </cell>
          <cell r="DG122">
            <v>0</v>
          </cell>
          <cell r="DH122">
            <v>0</v>
          </cell>
          <cell r="DI122">
            <v>0</v>
          </cell>
          <cell r="DJ122">
            <v>0</v>
          </cell>
          <cell r="DK122">
            <v>0</v>
          </cell>
          <cell r="DL122">
            <v>0</v>
          </cell>
          <cell r="DM122">
            <v>0</v>
          </cell>
          <cell r="DN122">
            <v>0</v>
          </cell>
          <cell r="DO122">
            <v>0</v>
          </cell>
          <cell r="DP122">
            <v>0</v>
          </cell>
          <cell r="DQ122">
            <v>0</v>
          </cell>
          <cell r="DR122">
            <v>0</v>
          </cell>
          <cell r="DS122">
            <v>0</v>
          </cell>
          <cell r="DT122">
            <v>0</v>
          </cell>
          <cell r="DU122">
            <v>0</v>
          </cell>
          <cell r="DV122">
            <v>0</v>
          </cell>
          <cell r="DW122">
            <v>0</v>
          </cell>
          <cell r="DX122">
            <v>0</v>
          </cell>
          <cell r="DY122">
            <v>0</v>
          </cell>
          <cell r="DZ122">
            <v>0</v>
          </cell>
          <cell r="EA122">
            <v>0</v>
          </cell>
          <cell r="EB122">
            <v>0</v>
          </cell>
          <cell r="EC122">
            <v>0</v>
          </cell>
          <cell r="ED122">
            <v>0</v>
          </cell>
          <cell r="EE122">
            <v>0</v>
          </cell>
          <cell r="EF122">
            <v>0</v>
          </cell>
          <cell r="EG122">
            <v>0</v>
          </cell>
          <cell r="EH122">
            <v>0</v>
          </cell>
          <cell r="EI122">
            <v>0</v>
          </cell>
          <cell r="EJ122">
            <v>0</v>
          </cell>
          <cell r="EK122">
            <v>0</v>
          </cell>
          <cell r="EL122">
            <v>0</v>
          </cell>
          <cell r="EM122">
            <v>0</v>
          </cell>
          <cell r="EN122">
            <v>0</v>
          </cell>
          <cell r="EO122">
            <v>0</v>
          </cell>
          <cell r="EP122">
            <v>0</v>
          </cell>
          <cell r="EQ122">
            <v>0</v>
          </cell>
          <cell r="ER122">
            <v>0</v>
          </cell>
          <cell r="ES122">
            <v>0</v>
          </cell>
          <cell r="ET122">
            <v>0</v>
          </cell>
          <cell r="EU122">
            <v>0</v>
          </cell>
          <cell r="EV122">
            <v>0</v>
          </cell>
          <cell r="EW122">
            <v>0</v>
          </cell>
          <cell r="EX122">
            <v>0</v>
          </cell>
          <cell r="EY122">
            <v>0</v>
          </cell>
          <cell r="EZ122">
            <v>0</v>
          </cell>
          <cell r="FA122">
            <v>0</v>
          </cell>
          <cell r="FB122">
            <v>0</v>
          </cell>
          <cell r="FC122">
            <v>0</v>
          </cell>
          <cell r="FD122">
            <v>0</v>
          </cell>
          <cell r="FE122">
            <v>0</v>
          </cell>
          <cell r="FF122">
            <v>0</v>
          </cell>
          <cell r="FG122">
            <v>0</v>
          </cell>
          <cell r="FH122">
            <v>0</v>
          </cell>
          <cell r="FI122">
            <v>0</v>
          </cell>
          <cell r="FJ122">
            <v>0</v>
          </cell>
          <cell r="FK122">
            <v>0</v>
          </cell>
          <cell r="FL122">
            <v>0</v>
          </cell>
          <cell r="FM122">
            <v>0</v>
          </cell>
          <cell r="FN122">
            <v>0</v>
          </cell>
          <cell r="FO122">
            <v>0</v>
          </cell>
          <cell r="FP122">
            <v>0</v>
          </cell>
          <cell r="FQ122">
            <v>0</v>
          </cell>
          <cell r="FR122">
            <v>0</v>
          </cell>
          <cell r="FS122">
            <v>0</v>
          </cell>
          <cell r="FT122">
            <v>0</v>
          </cell>
          <cell r="FU122">
            <v>0</v>
          </cell>
          <cell r="FV122">
            <v>0</v>
          </cell>
          <cell r="FW122">
            <v>0</v>
          </cell>
          <cell r="FX122">
            <v>0</v>
          </cell>
          <cell r="FY122">
            <v>0</v>
          </cell>
          <cell r="FZ122">
            <v>0</v>
          </cell>
          <cell r="GA122">
            <v>0</v>
          </cell>
          <cell r="GB122">
            <v>0</v>
          </cell>
          <cell r="GC122">
            <v>0</v>
          </cell>
          <cell r="GD122">
            <v>0</v>
          </cell>
          <cell r="GE122">
            <v>0</v>
          </cell>
          <cell r="GF122">
            <v>0</v>
          </cell>
          <cell r="GG122">
            <v>0</v>
          </cell>
          <cell r="GH122">
            <v>0</v>
          </cell>
          <cell r="GI122">
            <v>0</v>
          </cell>
          <cell r="GJ122">
            <v>0</v>
          </cell>
          <cell r="GK122">
            <v>0</v>
          </cell>
          <cell r="GL122">
            <v>0</v>
          </cell>
          <cell r="GM122">
            <v>0</v>
          </cell>
          <cell r="GN122">
            <v>0</v>
          </cell>
          <cell r="GO122">
            <v>0</v>
          </cell>
          <cell r="GP122">
            <v>0</v>
          </cell>
          <cell r="GQ122">
            <v>0</v>
          </cell>
          <cell r="GR122">
            <v>0</v>
          </cell>
          <cell r="GS122">
            <v>0</v>
          </cell>
          <cell r="GT122">
            <v>0</v>
          </cell>
          <cell r="GU122">
            <v>0</v>
          </cell>
          <cell r="GV122">
            <v>0</v>
          </cell>
          <cell r="GW122">
            <v>0</v>
          </cell>
          <cell r="GX122">
            <v>0</v>
          </cell>
          <cell r="GY122">
            <v>0</v>
          </cell>
          <cell r="GZ122">
            <v>0</v>
          </cell>
          <cell r="HA122">
            <v>0</v>
          </cell>
          <cell r="HB122">
            <v>0</v>
          </cell>
          <cell r="HC122">
            <v>0</v>
          </cell>
          <cell r="HD122">
            <v>0</v>
          </cell>
          <cell r="HE122">
            <v>0</v>
          </cell>
          <cell r="HF122">
            <v>0</v>
          </cell>
          <cell r="HG122">
            <v>0</v>
          </cell>
          <cell r="HH122">
            <v>0</v>
          </cell>
          <cell r="HI122">
            <v>0</v>
          </cell>
          <cell r="HJ122">
            <v>0</v>
          </cell>
          <cell r="HK122">
            <v>0</v>
          </cell>
          <cell r="HL122">
            <v>0</v>
          </cell>
          <cell r="HM122">
            <v>0</v>
          </cell>
          <cell r="HN122">
            <v>0</v>
          </cell>
          <cell r="HO122">
            <v>0</v>
          </cell>
          <cell r="HP122">
            <v>0</v>
          </cell>
          <cell r="HQ122">
            <v>0</v>
          </cell>
          <cell r="HR122">
            <v>0</v>
          </cell>
          <cell r="HS122">
            <v>0</v>
          </cell>
          <cell r="HT122">
            <v>0</v>
          </cell>
          <cell r="HU122">
            <v>0</v>
          </cell>
          <cell r="HV122">
            <v>0</v>
          </cell>
          <cell r="HW122">
            <v>0</v>
          </cell>
          <cell r="HX122">
            <v>0</v>
          </cell>
          <cell r="HY122">
            <v>0</v>
          </cell>
          <cell r="HZ122">
            <v>0</v>
          </cell>
          <cell r="IA122">
            <v>0</v>
          </cell>
          <cell r="IB122">
            <v>0</v>
          </cell>
          <cell r="IC122">
            <v>0</v>
          </cell>
          <cell r="ID122">
            <v>0</v>
          </cell>
          <cell r="IE122">
            <v>0</v>
          </cell>
          <cell r="IF122">
            <v>0</v>
          </cell>
          <cell r="IG122">
            <v>0</v>
          </cell>
          <cell r="IH122">
            <v>0</v>
          </cell>
          <cell r="II122">
            <v>0</v>
          </cell>
          <cell r="IJ122">
            <v>0</v>
          </cell>
          <cell r="IK122">
            <v>0</v>
          </cell>
          <cell r="IL122">
            <v>0</v>
          </cell>
          <cell r="IM122">
            <v>0</v>
          </cell>
          <cell r="IN122">
            <v>0</v>
          </cell>
          <cell r="IO122">
            <v>0</v>
          </cell>
          <cell r="IP122">
            <v>0</v>
          </cell>
          <cell r="IQ122">
            <v>0</v>
          </cell>
          <cell r="IR122">
            <v>0</v>
          </cell>
          <cell r="IS122">
            <v>0</v>
          </cell>
          <cell r="IT122">
            <v>0</v>
          </cell>
          <cell r="IU122">
            <v>0</v>
          </cell>
          <cell r="IV122">
            <v>0</v>
          </cell>
          <cell r="IW122">
            <v>0</v>
          </cell>
          <cell r="IX122">
            <v>0</v>
          </cell>
          <cell r="IY122">
            <v>0</v>
          </cell>
          <cell r="IZ122">
            <v>0</v>
          </cell>
          <cell r="JA122">
            <v>0</v>
          </cell>
          <cell r="JB122">
            <v>0</v>
          </cell>
          <cell r="JC122">
            <v>0</v>
          </cell>
          <cell r="JD122">
            <v>0</v>
          </cell>
          <cell r="JE122">
            <v>0</v>
          </cell>
          <cell r="JF122">
            <v>0</v>
          </cell>
          <cell r="JG122">
            <v>0</v>
          </cell>
          <cell r="JH122">
            <v>0</v>
          </cell>
          <cell r="JI122">
            <v>0</v>
          </cell>
          <cell r="JJ122">
            <v>0</v>
          </cell>
          <cell r="JK122">
            <v>0</v>
          </cell>
          <cell r="JL122">
            <v>0</v>
          </cell>
          <cell r="JM122">
            <v>0</v>
          </cell>
          <cell r="JN122">
            <v>0</v>
          </cell>
          <cell r="JO122">
            <v>0</v>
          </cell>
          <cell r="JP122">
            <v>0</v>
          </cell>
          <cell r="JQ122">
            <v>0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0</v>
          </cell>
          <cell r="CV123">
            <v>0</v>
          </cell>
          <cell r="CW123">
            <v>0</v>
          </cell>
          <cell r="CX123">
            <v>0</v>
          </cell>
          <cell r="CY123">
            <v>0</v>
          </cell>
          <cell r="CZ123">
            <v>0</v>
          </cell>
          <cell r="DA123">
            <v>0</v>
          </cell>
          <cell r="DB123">
            <v>0</v>
          </cell>
          <cell r="DC123">
            <v>0</v>
          </cell>
          <cell r="DD123">
            <v>0</v>
          </cell>
          <cell r="DE123">
            <v>0</v>
          </cell>
          <cell r="DF123">
            <v>0</v>
          </cell>
          <cell r="DG123">
            <v>0</v>
          </cell>
          <cell r="DH123">
            <v>0</v>
          </cell>
          <cell r="DI123">
            <v>0</v>
          </cell>
          <cell r="DJ123">
            <v>0</v>
          </cell>
          <cell r="DK123">
            <v>0</v>
          </cell>
          <cell r="DL123">
            <v>0</v>
          </cell>
          <cell r="DM123">
            <v>0</v>
          </cell>
          <cell r="DN123">
            <v>0</v>
          </cell>
          <cell r="DO123">
            <v>0</v>
          </cell>
          <cell r="DP123">
            <v>0</v>
          </cell>
          <cell r="DQ123">
            <v>0</v>
          </cell>
          <cell r="DR123">
            <v>0</v>
          </cell>
          <cell r="DS123">
            <v>0</v>
          </cell>
          <cell r="DT123">
            <v>0</v>
          </cell>
          <cell r="DU123">
            <v>0</v>
          </cell>
          <cell r="DV123">
            <v>0</v>
          </cell>
          <cell r="DW123">
            <v>0</v>
          </cell>
          <cell r="DX123">
            <v>0</v>
          </cell>
          <cell r="DY123">
            <v>0</v>
          </cell>
          <cell r="DZ123">
            <v>0</v>
          </cell>
          <cell r="EA123">
            <v>0</v>
          </cell>
          <cell r="EB123">
            <v>0</v>
          </cell>
          <cell r="EC123">
            <v>0</v>
          </cell>
          <cell r="ED123">
            <v>0</v>
          </cell>
          <cell r="EE123">
            <v>0</v>
          </cell>
          <cell r="EF123">
            <v>0</v>
          </cell>
          <cell r="EG123">
            <v>0</v>
          </cell>
          <cell r="EH123">
            <v>0</v>
          </cell>
          <cell r="EI123">
            <v>0</v>
          </cell>
          <cell r="EJ123">
            <v>0</v>
          </cell>
          <cell r="EK123">
            <v>0</v>
          </cell>
          <cell r="EL123">
            <v>0</v>
          </cell>
          <cell r="EM123">
            <v>0</v>
          </cell>
          <cell r="EN123">
            <v>0</v>
          </cell>
          <cell r="EO123">
            <v>0</v>
          </cell>
          <cell r="EP123">
            <v>0</v>
          </cell>
          <cell r="EQ123">
            <v>0</v>
          </cell>
          <cell r="ER123">
            <v>0</v>
          </cell>
          <cell r="ES123">
            <v>0</v>
          </cell>
          <cell r="ET123">
            <v>0</v>
          </cell>
          <cell r="EU123">
            <v>0</v>
          </cell>
          <cell r="EV123">
            <v>0</v>
          </cell>
          <cell r="EW123">
            <v>0</v>
          </cell>
          <cell r="EX123">
            <v>0</v>
          </cell>
          <cell r="EY123">
            <v>0</v>
          </cell>
          <cell r="EZ123">
            <v>0</v>
          </cell>
          <cell r="FA123">
            <v>0</v>
          </cell>
          <cell r="FB123">
            <v>0</v>
          </cell>
          <cell r="FC123">
            <v>0</v>
          </cell>
          <cell r="FD123">
            <v>0</v>
          </cell>
          <cell r="FE123">
            <v>0</v>
          </cell>
          <cell r="FF123">
            <v>0</v>
          </cell>
          <cell r="FG123">
            <v>0</v>
          </cell>
          <cell r="FH123">
            <v>0</v>
          </cell>
          <cell r="FI123">
            <v>0</v>
          </cell>
          <cell r="FJ123">
            <v>0</v>
          </cell>
          <cell r="FK123">
            <v>0</v>
          </cell>
          <cell r="FL123">
            <v>0</v>
          </cell>
          <cell r="FM123">
            <v>0</v>
          </cell>
          <cell r="FN123">
            <v>0</v>
          </cell>
          <cell r="FO123">
            <v>0</v>
          </cell>
          <cell r="FP123">
            <v>0</v>
          </cell>
          <cell r="FQ123">
            <v>0</v>
          </cell>
          <cell r="FR123">
            <v>0</v>
          </cell>
          <cell r="FS123">
            <v>0</v>
          </cell>
          <cell r="FT123">
            <v>0</v>
          </cell>
          <cell r="FU123">
            <v>0</v>
          </cell>
          <cell r="FV123">
            <v>0</v>
          </cell>
          <cell r="FW123">
            <v>0</v>
          </cell>
          <cell r="FX123">
            <v>0</v>
          </cell>
          <cell r="FY123">
            <v>0</v>
          </cell>
          <cell r="FZ123">
            <v>0</v>
          </cell>
          <cell r="GA123">
            <v>0</v>
          </cell>
          <cell r="GB123">
            <v>0</v>
          </cell>
          <cell r="GC123">
            <v>0</v>
          </cell>
          <cell r="GD123">
            <v>0</v>
          </cell>
          <cell r="GE123">
            <v>0</v>
          </cell>
          <cell r="GF123">
            <v>0</v>
          </cell>
          <cell r="GG123">
            <v>0</v>
          </cell>
          <cell r="GH123">
            <v>0</v>
          </cell>
          <cell r="GI123">
            <v>0</v>
          </cell>
          <cell r="GJ123">
            <v>0</v>
          </cell>
          <cell r="GK123">
            <v>0</v>
          </cell>
          <cell r="GL123">
            <v>0</v>
          </cell>
          <cell r="GM123">
            <v>0</v>
          </cell>
          <cell r="GN123">
            <v>0</v>
          </cell>
          <cell r="GO123">
            <v>0</v>
          </cell>
          <cell r="GP123">
            <v>0</v>
          </cell>
          <cell r="GQ123">
            <v>0</v>
          </cell>
          <cell r="GR123">
            <v>0</v>
          </cell>
          <cell r="GS123">
            <v>0</v>
          </cell>
          <cell r="GT123">
            <v>0</v>
          </cell>
          <cell r="GU123">
            <v>0</v>
          </cell>
          <cell r="GV123">
            <v>0</v>
          </cell>
          <cell r="GW123">
            <v>0</v>
          </cell>
          <cell r="GX123">
            <v>0</v>
          </cell>
          <cell r="GY123">
            <v>0</v>
          </cell>
          <cell r="GZ123">
            <v>0</v>
          </cell>
          <cell r="HA123">
            <v>0</v>
          </cell>
          <cell r="HB123">
            <v>0</v>
          </cell>
          <cell r="HC123">
            <v>0</v>
          </cell>
          <cell r="HD123">
            <v>0</v>
          </cell>
          <cell r="HE123">
            <v>0</v>
          </cell>
          <cell r="HF123">
            <v>0</v>
          </cell>
          <cell r="HG123">
            <v>0</v>
          </cell>
          <cell r="HH123">
            <v>0</v>
          </cell>
          <cell r="HI123">
            <v>0</v>
          </cell>
          <cell r="HJ123">
            <v>0</v>
          </cell>
          <cell r="HK123">
            <v>0</v>
          </cell>
          <cell r="HL123">
            <v>0</v>
          </cell>
          <cell r="HM123">
            <v>0</v>
          </cell>
          <cell r="HN123">
            <v>0</v>
          </cell>
          <cell r="HO123">
            <v>0</v>
          </cell>
          <cell r="HP123">
            <v>0</v>
          </cell>
          <cell r="HQ123">
            <v>0</v>
          </cell>
          <cell r="HR123">
            <v>0</v>
          </cell>
          <cell r="HS123">
            <v>0</v>
          </cell>
          <cell r="HT123">
            <v>0</v>
          </cell>
          <cell r="HU123">
            <v>0</v>
          </cell>
          <cell r="HV123">
            <v>0</v>
          </cell>
          <cell r="HW123">
            <v>0</v>
          </cell>
          <cell r="HX123">
            <v>0</v>
          </cell>
          <cell r="HY123">
            <v>0</v>
          </cell>
          <cell r="HZ123">
            <v>0</v>
          </cell>
          <cell r="IA123">
            <v>0</v>
          </cell>
          <cell r="IB123">
            <v>0</v>
          </cell>
          <cell r="IC123">
            <v>0</v>
          </cell>
          <cell r="ID123">
            <v>0</v>
          </cell>
          <cell r="IE123">
            <v>0</v>
          </cell>
          <cell r="IF123">
            <v>0</v>
          </cell>
          <cell r="IG123">
            <v>0</v>
          </cell>
          <cell r="IH123">
            <v>0</v>
          </cell>
          <cell r="II123">
            <v>0</v>
          </cell>
          <cell r="IJ123">
            <v>0</v>
          </cell>
          <cell r="IK123">
            <v>0</v>
          </cell>
          <cell r="IL123">
            <v>0</v>
          </cell>
          <cell r="IM123">
            <v>0</v>
          </cell>
          <cell r="IN123">
            <v>0</v>
          </cell>
          <cell r="IO123">
            <v>0</v>
          </cell>
          <cell r="IP123">
            <v>0</v>
          </cell>
          <cell r="IQ123">
            <v>0</v>
          </cell>
          <cell r="IR123">
            <v>0</v>
          </cell>
          <cell r="IS123">
            <v>0</v>
          </cell>
          <cell r="IT123">
            <v>0</v>
          </cell>
          <cell r="IU123">
            <v>0</v>
          </cell>
          <cell r="IV123">
            <v>0</v>
          </cell>
          <cell r="IW123">
            <v>0</v>
          </cell>
          <cell r="IX123">
            <v>0</v>
          </cell>
          <cell r="IY123">
            <v>0</v>
          </cell>
          <cell r="IZ123">
            <v>0</v>
          </cell>
          <cell r="JA123">
            <v>0</v>
          </cell>
          <cell r="JB123">
            <v>0</v>
          </cell>
          <cell r="JC123">
            <v>0</v>
          </cell>
          <cell r="JD123">
            <v>0</v>
          </cell>
          <cell r="JE123">
            <v>0</v>
          </cell>
          <cell r="JF123">
            <v>0</v>
          </cell>
          <cell r="JG123">
            <v>0</v>
          </cell>
          <cell r="JH123">
            <v>0</v>
          </cell>
          <cell r="JI123">
            <v>0</v>
          </cell>
          <cell r="JJ123">
            <v>0</v>
          </cell>
          <cell r="JK123">
            <v>0</v>
          </cell>
          <cell r="JL123">
            <v>0</v>
          </cell>
          <cell r="JM123">
            <v>0</v>
          </cell>
          <cell r="JN123">
            <v>0</v>
          </cell>
          <cell r="JO123">
            <v>0</v>
          </cell>
          <cell r="JP123">
            <v>0</v>
          </cell>
          <cell r="JQ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0</v>
          </cell>
          <cell r="CV124">
            <v>0</v>
          </cell>
          <cell r="CW124">
            <v>0</v>
          </cell>
          <cell r="CX124">
            <v>0</v>
          </cell>
          <cell r="CY124">
            <v>0</v>
          </cell>
          <cell r="CZ124">
            <v>0</v>
          </cell>
          <cell r="DA124">
            <v>0</v>
          </cell>
          <cell r="DB124">
            <v>0</v>
          </cell>
          <cell r="DC124">
            <v>0</v>
          </cell>
          <cell r="DD124">
            <v>0</v>
          </cell>
          <cell r="DE124">
            <v>0</v>
          </cell>
          <cell r="DF124">
            <v>0</v>
          </cell>
          <cell r="DG124">
            <v>0</v>
          </cell>
          <cell r="DH124">
            <v>0</v>
          </cell>
          <cell r="DI124">
            <v>0</v>
          </cell>
          <cell r="DJ124">
            <v>0</v>
          </cell>
          <cell r="DK124">
            <v>0</v>
          </cell>
          <cell r="DL124">
            <v>0</v>
          </cell>
          <cell r="DM124">
            <v>0</v>
          </cell>
          <cell r="DN124">
            <v>0</v>
          </cell>
          <cell r="DO124">
            <v>0</v>
          </cell>
          <cell r="DP124">
            <v>0</v>
          </cell>
          <cell r="DQ124">
            <v>0</v>
          </cell>
          <cell r="DR124">
            <v>0</v>
          </cell>
          <cell r="DS124">
            <v>0</v>
          </cell>
          <cell r="DT124">
            <v>0</v>
          </cell>
          <cell r="DU124">
            <v>0</v>
          </cell>
          <cell r="DV124">
            <v>0</v>
          </cell>
          <cell r="DW124">
            <v>0</v>
          </cell>
          <cell r="DX124">
            <v>0</v>
          </cell>
          <cell r="DY124">
            <v>0</v>
          </cell>
          <cell r="DZ124">
            <v>0</v>
          </cell>
          <cell r="EA124">
            <v>0</v>
          </cell>
          <cell r="EB124">
            <v>0</v>
          </cell>
          <cell r="EC124">
            <v>0</v>
          </cell>
          <cell r="ED124">
            <v>0</v>
          </cell>
          <cell r="EE124">
            <v>0</v>
          </cell>
          <cell r="EF124">
            <v>0</v>
          </cell>
          <cell r="EG124">
            <v>0</v>
          </cell>
          <cell r="EH124">
            <v>0</v>
          </cell>
          <cell r="EI124">
            <v>0</v>
          </cell>
          <cell r="EJ124">
            <v>0</v>
          </cell>
          <cell r="EK124">
            <v>0</v>
          </cell>
          <cell r="EL124">
            <v>0</v>
          </cell>
          <cell r="EM124">
            <v>0</v>
          </cell>
          <cell r="EN124">
            <v>0</v>
          </cell>
          <cell r="EO124">
            <v>0</v>
          </cell>
          <cell r="EP124">
            <v>0</v>
          </cell>
          <cell r="EQ124">
            <v>0</v>
          </cell>
          <cell r="ER124">
            <v>0</v>
          </cell>
          <cell r="ES124">
            <v>0</v>
          </cell>
          <cell r="ET124">
            <v>0</v>
          </cell>
          <cell r="EU124">
            <v>0</v>
          </cell>
          <cell r="EV124">
            <v>0</v>
          </cell>
          <cell r="EW124">
            <v>0</v>
          </cell>
          <cell r="EX124">
            <v>0</v>
          </cell>
          <cell r="EY124">
            <v>0</v>
          </cell>
          <cell r="EZ124">
            <v>0</v>
          </cell>
          <cell r="FA124">
            <v>0</v>
          </cell>
          <cell r="FB124">
            <v>0</v>
          </cell>
          <cell r="FC124">
            <v>0</v>
          </cell>
          <cell r="FD124">
            <v>0</v>
          </cell>
          <cell r="FE124">
            <v>0</v>
          </cell>
          <cell r="FF124">
            <v>0</v>
          </cell>
          <cell r="FG124">
            <v>0</v>
          </cell>
          <cell r="FH124">
            <v>0</v>
          </cell>
          <cell r="FI124">
            <v>0</v>
          </cell>
          <cell r="FJ124">
            <v>0</v>
          </cell>
          <cell r="FK124">
            <v>0</v>
          </cell>
          <cell r="FL124">
            <v>0</v>
          </cell>
          <cell r="FM124">
            <v>0</v>
          </cell>
          <cell r="FN124">
            <v>0</v>
          </cell>
          <cell r="FO124">
            <v>0</v>
          </cell>
          <cell r="FP124">
            <v>0</v>
          </cell>
          <cell r="FQ124">
            <v>0</v>
          </cell>
          <cell r="FR124">
            <v>0</v>
          </cell>
          <cell r="FS124">
            <v>0</v>
          </cell>
          <cell r="FT124">
            <v>0</v>
          </cell>
          <cell r="FU124">
            <v>0</v>
          </cell>
          <cell r="FV124">
            <v>0</v>
          </cell>
          <cell r="FW124">
            <v>0</v>
          </cell>
          <cell r="FX124">
            <v>0</v>
          </cell>
          <cell r="FY124">
            <v>0</v>
          </cell>
          <cell r="FZ124">
            <v>0</v>
          </cell>
          <cell r="GA124">
            <v>0</v>
          </cell>
          <cell r="GB124">
            <v>0</v>
          </cell>
          <cell r="GC124">
            <v>0</v>
          </cell>
          <cell r="GD124">
            <v>0</v>
          </cell>
          <cell r="GE124">
            <v>0</v>
          </cell>
          <cell r="GF124">
            <v>0</v>
          </cell>
          <cell r="GG124">
            <v>0</v>
          </cell>
          <cell r="GH124">
            <v>0</v>
          </cell>
          <cell r="GI124">
            <v>0</v>
          </cell>
          <cell r="GJ124">
            <v>0</v>
          </cell>
          <cell r="GK124">
            <v>0</v>
          </cell>
          <cell r="GL124">
            <v>0</v>
          </cell>
          <cell r="GM124">
            <v>0</v>
          </cell>
          <cell r="GN124">
            <v>0</v>
          </cell>
          <cell r="GO124">
            <v>0</v>
          </cell>
          <cell r="GP124">
            <v>0</v>
          </cell>
          <cell r="GQ124">
            <v>0</v>
          </cell>
          <cell r="GR124">
            <v>0</v>
          </cell>
          <cell r="GS124">
            <v>0</v>
          </cell>
          <cell r="GT124">
            <v>0</v>
          </cell>
          <cell r="GU124">
            <v>0</v>
          </cell>
          <cell r="GV124">
            <v>0</v>
          </cell>
          <cell r="GW124">
            <v>0</v>
          </cell>
          <cell r="GX124">
            <v>0</v>
          </cell>
          <cell r="GY124">
            <v>0</v>
          </cell>
          <cell r="GZ124">
            <v>0</v>
          </cell>
          <cell r="HA124">
            <v>0</v>
          </cell>
          <cell r="HB124">
            <v>0</v>
          </cell>
          <cell r="HC124">
            <v>0</v>
          </cell>
          <cell r="HD124">
            <v>0</v>
          </cell>
          <cell r="HE124">
            <v>0</v>
          </cell>
          <cell r="HF124">
            <v>0</v>
          </cell>
          <cell r="HG124">
            <v>0</v>
          </cell>
          <cell r="HH124">
            <v>0</v>
          </cell>
          <cell r="HI124">
            <v>0</v>
          </cell>
          <cell r="HJ124">
            <v>0</v>
          </cell>
          <cell r="HK124">
            <v>0</v>
          </cell>
          <cell r="HL124">
            <v>0</v>
          </cell>
          <cell r="HM124">
            <v>0</v>
          </cell>
          <cell r="HN124">
            <v>0</v>
          </cell>
          <cell r="HO124">
            <v>0</v>
          </cell>
          <cell r="HP124">
            <v>0</v>
          </cell>
          <cell r="HQ124">
            <v>0</v>
          </cell>
          <cell r="HR124">
            <v>0</v>
          </cell>
          <cell r="HS124">
            <v>0</v>
          </cell>
          <cell r="HT124">
            <v>0</v>
          </cell>
          <cell r="HU124">
            <v>0</v>
          </cell>
          <cell r="HV124">
            <v>0</v>
          </cell>
          <cell r="HW124">
            <v>0</v>
          </cell>
          <cell r="HX124">
            <v>0</v>
          </cell>
          <cell r="HY124">
            <v>0</v>
          </cell>
          <cell r="HZ124">
            <v>0</v>
          </cell>
          <cell r="IA124">
            <v>0</v>
          </cell>
          <cell r="IB124">
            <v>0</v>
          </cell>
          <cell r="IC124">
            <v>0</v>
          </cell>
          <cell r="ID124">
            <v>0</v>
          </cell>
          <cell r="IE124">
            <v>0</v>
          </cell>
          <cell r="IF124">
            <v>0</v>
          </cell>
          <cell r="IG124">
            <v>0</v>
          </cell>
          <cell r="IH124">
            <v>0</v>
          </cell>
          <cell r="II124">
            <v>0</v>
          </cell>
          <cell r="IJ124">
            <v>0</v>
          </cell>
          <cell r="IK124">
            <v>0</v>
          </cell>
          <cell r="IL124">
            <v>0</v>
          </cell>
          <cell r="IM124">
            <v>0</v>
          </cell>
          <cell r="IN124">
            <v>0</v>
          </cell>
          <cell r="IO124">
            <v>0</v>
          </cell>
          <cell r="IP124">
            <v>0</v>
          </cell>
          <cell r="IQ124">
            <v>0</v>
          </cell>
          <cell r="IR124">
            <v>0</v>
          </cell>
          <cell r="IS124">
            <v>0</v>
          </cell>
          <cell r="IT124">
            <v>0</v>
          </cell>
          <cell r="IU124">
            <v>0</v>
          </cell>
          <cell r="IV124">
            <v>0</v>
          </cell>
          <cell r="IW124">
            <v>0</v>
          </cell>
          <cell r="IX124">
            <v>0</v>
          </cell>
          <cell r="IY124">
            <v>0</v>
          </cell>
          <cell r="IZ124">
            <v>0</v>
          </cell>
          <cell r="JA124">
            <v>0</v>
          </cell>
          <cell r="JB124">
            <v>0</v>
          </cell>
          <cell r="JC124">
            <v>0</v>
          </cell>
          <cell r="JD124">
            <v>0</v>
          </cell>
          <cell r="JE124">
            <v>0</v>
          </cell>
          <cell r="JF124">
            <v>0</v>
          </cell>
          <cell r="JG124">
            <v>0</v>
          </cell>
          <cell r="JH124">
            <v>0</v>
          </cell>
          <cell r="JI124">
            <v>0</v>
          </cell>
          <cell r="JJ124">
            <v>0</v>
          </cell>
          <cell r="JK124">
            <v>0</v>
          </cell>
          <cell r="JL124">
            <v>0</v>
          </cell>
          <cell r="JM124">
            <v>0</v>
          </cell>
          <cell r="JN124">
            <v>0</v>
          </cell>
          <cell r="JO124">
            <v>0</v>
          </cell>
          <cell r="JP124">
            <v>0</v>
          </cell>
          <cell r="JQ124">
            <v>0</v>
          </cell>
        </row>
        <row r="125"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0</v>
          </cell>
          <cell r="CV125">
            <v>0</v>
          </cell>
          <cell r="CW125">
            <v>0</v>
          </cell>
          <cell r="CX125">
            <v>0</v>
          </cell>
          <cell r="CY125">
            <v>0</v>
          </cell>
          <cell r="CZ125">
            <v>0</v>
          </cell>
          <cell r="DA125">
            <v>0</v>
          </cell>
          <cell r="DB125">
            <v>0</v>
          </cell>
          <cell r="DC125">
            <v>0</v>
          </cell>
          <cell r="DD125">
            <v>0</v>
          </cell>
          <cell r="DE125">
            <v>0</v>
          </cell>
          <cell r="DF125">
            <v>0</v>
          </cell>
          <cell r="DG125">
            <v>0</v>
          </cell>
          <cell r="DH125">
            <v>0</v>
          </cell>
          <cell r="DI125">
            <v>0</v>
          </cell>
          <cell r="DJ125">
            <v>0</v>
          </cell>
          <cell r="DK125">
            <v>0</v>
          </cell>
          <cell r="DL125">
            <v>0</v>
          </cell>
          <cell r="DM125">
            <v>0</v>
          </cell>
          <cell r="DN125">
            <v>0</v>
          </cell>
          <cell r="DO125">
            <v>0</v>
          </cell>
          <cell r="DP125">
            <v>0</v>
          </cell>
          <cell r="DQ125">
            <v>0</v>
          </cell>
          <cell r="DR125">
            <v>0</v>
          </cell>
          <cell r="DS125">
            <v>0</v>
          </cell>
          <cell r="DT125">
            <v>0</v>
          </cell>
          <cell r="DU125">
            <v>0</v>
          </cell>
          <cell r="DV125">
            <v>0</v>
          </cell>
          <cell r="DW125">
            <v>0</v>
          </cell>
          <cell r="DX125">
            <v>0</v>
          </cell>
          <cell r="DY125">
            <v>0</v>
          </cell>
          <cell r="DZ125">
            <v>0</v>
          </cell>
          <cell r="EA125">
            <v>0</v>
          </cell>
          <cell r="EB125">
            <v>0</v>
          </cell>
          <cell r="EC125">
            <v>0</v>
          </cell>
          <cell r="ED125">
            <v>0</v>
          </cell>
          <cell r="EE125">
            <v>0</v>
          </cell>
          <cell r="EF125">
            <v>0</v>
          </cell>
          <cell r="EG125">
            <v>0</v>
          </cell>
          <cell r="EH125">
            <v>0</v>
          </cell>
          <cell r="EI125">
            <v>0</v>
          </cell>
          <cell r="EJ125">
            <v>0</v>
          </cell>
          <cell r="EK125">
            <v>0</v>
          </cell>
          <cell r="EL125">
            <v>0</v>
          </cell>
          <cell r="EM125">
            <v>0</v>
          </cell>
          <cell r="EN125">
            <v>0</v>
          </cell>
          <cell r="EO125">
            <v>0</v>
          </cell>
          <cell r="EP125">
            <v>0</v>
          </cell>
          <cell r="EQ125">
            <v>0</v>
          </cell>
          <cell r="ER125">
            <v>0</v>
          </cell>
          <cell r="ES125">
            <v>0</v>
          </cell>
          <cell r="ET125">
            <v>0</v>
          </cell>
          <cell r="EU125">
            <v>0</v>
          </cell>
          <cell r="EV125">
            <v>0</v>
          </cell>
          <cell r="EW125">
            <v>0</v>
          </cell>
          <cell r="EX125">
            <v>0</v>
          </cell>
          <cell r="EY125">
            <v>0</v>
          </cell>
          <cell r="EZ125">
            <v>0</v>
          </cell>
          <cell r="FA125">
            <v>0</v>
          </cell>
          <cell r="FB125">
            <v>0</v>
          </cell>
          <cell r="FC125">
            <v>0</v>
          </cell>
          <cell r="FD125">
            <v>0</v>
          </cell>
          <cell r="FE125">
            <v>0</v>
          </cell>
          <cell r="FF125">
            <v>0</v>
          </cell>
          <cell r="FG125">
            <v>0</v>
          </cell>
          <cell r="FH125">
            <v>0</v>
          </cell>
          <cell r="FI125">
            <v>0</v>
          </cell>
          <cell r="FJ125">
            <v>0</v>
          </cell>
          <cell r="FK125">
            <v>0</v>
          </cell>
          <cell r="FL125">
            <v>0</v>
          </cell>
          <cell r="FM125">
            <v>0</v>
          </cell>
          <cell r="FN125">
            <v>0</v>
          </cell>
          <cell r="FO125">
            <v>0</v>
          </cell>
          <cell r="FP125">
            <v>0</v>
          </cell>
          <cell r="FQ125">
            <v>0</v>
          </cell>
          <cell r="FR125">
            <v>0</v>
          </cell>
          <cell r="FS125">
            <v>0</v>
          </cell>
          <cell r="FT125">
            <v>0</v>
          </cell>
          <cell r="FU125">
            <v>0</v>
          </cell>
          <cell r="FV125">
            <v>0</v>
          </cell>
          <cell r="FW125">
            <v>0</v>
          </cell>
          <cell r="FX125">
            <v>0</v>
          </cell>
          <cell r="FY125">
            <v>0</v>
          </cell>
          <cell r="FZ125">
            <v>0</v>
          </cell>
          <cell r="GA125">
            <v>0</v>
          </cell>
          <cell r="GB125">
            <v>0</v>
          </cell>
          <cell r="GC125">
            <v>0</v>
          </cell>
          <cell r="GD125">
            <v>0</v>
          </cell>
          <cell r="GE125">
            <v>0</v>
          </cell>
          <cell r="GF125">
            <v>0</v>
          </cell>
          <cell r="GG125">
            <v>0</v>
          </cell>
          <cell r="GH125">
            <v>0</v>
          </cell>
          <cell r="GI125">
            <v>0</v>
          </cell>
          <cell r="GJ125">
            <v>0</v>
          </cell>
          <cell r="GK125">
            <v>0</v>
          </cell>
          <cell r="GL125">
            <v>0</v>
          </cell>
          <cell r="GM125">
            <v>0</v>
          </cell>
          <cell r="GN125">
            <v>0</v>
          </cell>
          <cell r="GO125">
            <v>0</v>
          </cell>
          <cell r="GP125">
            <v>0</v>
          </cell>
          <cell r="GQ125">
            <v>0</v>
          </cell>
          <cell r="GR125">
            <v>0</v>
          </cell>
          <cell r="GS125">
            <v>0</v>
          </cell>
          <cell r="GT125">
            <v>0</v>
          </cell>
          <cell r="GU125">
            <v>0</v>
          </cell>
          <cell r="GV125">
            <v>0</v>
          </cell>
          <cell r="GW125">
            <v>0</v>
          </cell>
          <cell r="GX125">
            <v>0</v>
          </cell>
          <cell r="GY125">
            <v>0</v>
          </cell>
          <cell r="GZ125">
            <v>0</v>
          </cell>
          <cell r="HA125">
            <v>0</v>
          </cell>
          <cell r="HB125">
            <v>0</v>
          </cell>
          <cell r="HC125">
            <v>0</v>
          </cell>
          <cell r="HD125">
            <v>0</v>
          </cell>
          <cell r="HE125">
            <v>0</v>
          </cell>
          <cell r="HF125">
            <v>0</v>
          </cell>
          <cell r="HG125">
            <v>0</v>
          </cell>
          <cell r="HH125">
            <v>0</v>
          </cell>
          <cell r="HI125">
            <v>0</v>
          </cell>
          <cell r="HJ125">
            <v>0</v>
          </cell>
          <cell r="HK125">
            <v>0</v>
          </cell>
          <cell r="HL125">
            <v>0</v>
          </cell>
          <cell r="HM125">
            <v>0</v>
          </cell>
          <cell r="HN125">
            <v>0</v>
          </cell>
          <cell r="HO125">
            <v>0</v>
          </cell>
          <cell r="HP125">
            <v>0</v>
          </cell>
          <cell r="HQ125">
            <v>0</v>
          </cell>
          <cell r="HR125">
            <v>0</v>
          </cell>
          <cell r="HS125">
            <v>0</v>
          </cell>
          <cell r="HT125">
            <v>0</v>
          </cell>
          <cell r="HU125">
            <v>0</v>
          </cell>
          <cell r="HV125">
            <v>0</v>
          </cell>
          <cell r="HW125">
            <v>0</v>
          </cell>
          <cell r="HX125">
            <v>0</v>
          </cell>
          <cell r="HY125">
            <v>0</v>
          </cell>
          <cell r="HZ125">
            <v>0</v>
          </cell>
          <cell r="IA125">
            <v>0</v>
          </cell>
          <cell r="IB125">
            <v>0</v>
          </cell>
          <cell r="IC125">
            <v>0</v>
          </cell>
          <cell r="ID125">
            <v>0</v>
          </cell>
          <cell r="IE125">
            <v>0</v>
          </cell>
          <cell r="IF125">
            <v>0</v>
          </cell>
          <cell r="IG125">
            <v>0</v>
          </cell>
          <cell r="IH125">
            <v>0</v>
          </cell>
          <cell r="II125">
            <v>0</v>
          </cell>
          <cell r="IJ125">
            <v>0</v>
          </cell>
          <cell r="IK125">
            <v>0</v>
          </cell>
          <cell r="IL125">
            <v>0</v>
          </cell>
          <cell r="IM125">
            <v>0</v>
          </cell>
          <cell r="IN125">
            <v>0</v>
          </cell>
          <cell r="IO125">
            <v>0</v>
          </cell>
          <cell r="IP125">
            <v>0</v>
          </cell>
          <cell r="IQ125">
            <v>0</v>
          </cell>
          <cell r="IR125">
            <v>0</v>
          </cell>
          <cell r="IS125">
            <v>0</v>
          </cell>
          <cell r="IT125">
            <v>0</v>
          </cell>
          <cell r="IU125">
            <v>0</v>
          </cell>
          <cell r="IV125">
            <v>0</v>
          </cell>
          <cell r="IW125">
            <v>0</v>
          </cell>
          <cell r="IX125">
            <v>0</v>
          </cell>
          <cell r="IY125">
            <v>0</v>
          </cell>
          <cell r="IZ125">
            <v>0</v>
          </cell>
          <cell r="JA125">
            <v>0</v>
          </cell>
          <cell r="JB125">
            <v>0</v>
          </cell>
          <cell r="JC125">
            <v>0</v>
          </cell>
          <cell r="JD125">
            <v>0</v>
          </cell>
          <cell r="JE125">
            <v>0</v>
          </cell>
          <cell r="JF125">
            <v>0</v>
          </cell>
          <cell r="JG125">
            <v>0</v>
          </cell>
          <cell r="JH125">
            <v>0</v>
          </cell>
          <cell r="JI125">
            <v>0</v>
          </cell>
          <cell r="JJ125">
            <v>0</v>
          </cell>
          <cell r="JK125">
            <v>0</v>
          </cell>
          <cell r="JL125">
            <v>0</v>
          </cell>
          <cell r="JM125">
            <v>0</v>
          </cell>
          <cell r="JN125">
            <v>0</v>
          </cell>
          <cell r="JO125">
            <v>0</v>
          </cell>
          <cell r="JP125">
            <v>0</v>
          </cell>
          <cell r="JQ125">
            <v>0</v>
          </cell>
        </row>
        <row r="126"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0</v>
          </cell>
          <cell r="CV126">
            <v>0</v>
          </cell>
          <cell r="CW126">
            <v>0</v>
          </cell>
          <cell r="CX126">
            <v>0</v>
          </cell>
          <cell r="CY126">
            <v>0</v>
          </cell>
          <cell r="CZ126">
            <v>0</v>
          </cell>
          <cell r="DA126">
            <v>0</v>
          </cell>
          <cell r="DB126">
            <v>0</v>
          </cell>
          <cell r="DC126">
            <v>0</v>
          </cell>
          <cell r="DD126">
            <v>0</v>
          </cell>
          <cell r="DE126">
            <v>0</v>
          </cell>
          <cell r="DF126">
            <v>0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K126">
            <v>0</v>
          </cell>
          <cell r="DL126">
            <v>0</v>
          </cell>
          <cell r="DM126">
            <v>0</v>
          </cell>
          <cell r="DN126">
            <v>0</v>
          </cell>
          <cell r="DO126">
            <v>0</v>
          </cell>
          <cell r="DP126">
            <v>0</v>
          </cell>
          <cell r="DQ126">
            <v>0</v>
          </cell>
          <cell r="DR126">
            <v>0</v>
          </cell>
          <cell r="DS126">
            <v>0</v>
          </cell>
          <cell r="DT126">
            <v>0</v>
          </cell>
          <cell r="DU126">
            <v>0</v>
          </cell>
          <cell r="DV126">
            <v>0</v>
          </cell>
          <cell r="DW126">
            <v>0</v>
          </cell>
          <cell r="DX126">
            <v>0</v>
          </cell>
          <cell r="DY126">
            <v>0</v>
          </cell>
          <cell r="DZ126">
            <v>0</v>
          </cell>
          <cell r="EA126">
            <v>0</v>
          </cell>
          <cell r="EB126">
            <v>0</v>
          </cell>
          <cell r="EC126">
            <v>0</v>
          </cell>
          <cell r="ED126">
            <v>0</v>
          </cell>
          <cell r="EE126">
            <v>0</v>
          </cell>
          <cell r="EF126">
            <v>0</v>
          </cell>
          <cell r="EG126">
            <v>0</v>
          </cell>
          <cell r="EH126">
            <v>0</v>
          </cell>
          <cell r="EI126">
            <v>0</v>
          </cell>
          <cell r="EJ126">
            <v>0</v>
          </cell>
          <cell r="EK126">
            <v>0</v>
          </cell>
          <cell r="EL126">
            <v>0</v>
          </cell>
          <cell r="EM126">
            <v>0</v>
          </cell>
          <cell r="EN126">
            <v>0</v>
          </cell>
          <cell r="EO126">
            <v>0</v>
          </cell>
          <cell r="EP126">
            <v>0</v>
          </cell>
          <cell r="EQ126">
            <v>0</v>
          </cell>
          <cell r="ER126">
            <v>0</v>
          </cell>
          <cell r="ES126">
            <v>0</v>
          </cell>
          <cell r="ET126">
            <v>0</v>
          </cell>
          <cell r="EU126">
            <v>0</v>
          </cell>
          <cell r="EV126">
            <v>0</v>
          </cell>
          <cell r="EW126">
            <v>0</v>
          </cell>
          <cell r="EX126">
            <v>0</v>
          </cell>
          <cell r="EY126">
            <v>0</v>
          </cell>
          <cell r="EZ126">
            <v>0</v>
          </cell>
          <cell r="FA126">
            <v>0</v>
          </cell>
          <cell r="FB126">
            <v>0</v>
          </cell>
          <cell r="FC126">
            <v>0</v>
          </cell>
          <cell r="FD126">
            <v>0</v>
          </cell>
          <cell r="FE126">
            <v>0</v>
          </cell>
          <cell r="FF126">
            <v>0</v>
          </cell>
          <cell r="FG126">
            <v>0</v>
          </cell>
          <cell r="FH126">
            <v>0</v>
          </cell>
          <cell r="FI126">
            <v>0</v>
          </cell>
          <cell r="FJ126">
            <v>0</v>
          </cell>
          <cell r="FK126">
            <v>0</v>
          </cell>
          <cell r="FL126">
            <v>0</v>
          </cell>
          <cell r="FM126">
            <v>0</v>
          </cell>
          <cell r="FN126">
            <v>0</v>
          </cell>
          <cell r="FO126">
            <v>0</v>
          </cell>
          <cell r="FP126">
            <v>0</v>
          </cell>
          <cell r="FQ126">
            <v>0</v>
          </cell>
          <cell r="FR126">
            <v>0</v>
          </cell>
          <cell r="FS126">
            <v>0</v>
          </cell>
          <cell r="FT126">
            <v>0</v>
          </cell>
          <cell r="FU126">
            <v>0</v>
          </cell>
          <cell r="FV126">
            <v>0</v>
          </cell>
          <cell r="FW126">
            <v>0</v>
          </cell>
          <cell r="FX126">
            <v>0</v>
          </cell>
          <cell r="FY126">
            <v>0</v>
          </cell>
          <cell r="FZ126">
            <v>0</v>
          </cell>
          <cell r="GA126">
            <v>0</v>
          </cell>
          <cell r="GB126">
            <v>0</v>
          </cell>
          <cell r="GC126">
            <v>0</v>
          </cell>
          <cell r="GD126">
            <v>0</v>
          </cell>
          <cell r="GE126">
            <v>0</v>
          </cell>
          <cell r="GF126">
            <v>0</v>
          </cell>
          <cell r="GG126">
            <v>0</v>
          </cell>
          <cell r="GH126">
            <v>0</v>
          </cell>
          <cell r="GI126">
            <v>0</v>
          </cell>
          <cell r="GJ126">
            <v>0</v>
          </cell>
          <cell r="GK126">
            <v>0</v>
          </cell>
          <cell r="GL126">
            <v>0</v>
          </cell>
          <cell r="GM126">
            <v>0</v>
          </cell>
          <cell r="GN126">
            <v>0</v>
          </cell>
          <cell r="GO126">
            <v>0</v>
          </cell>
          <cell r="GP126">
            <v>0</v>
          </cell>
          <cell r="GQ126">
            <v>0</v>
          </cell>
          <cell r="GR126">
            <v>0</v>
          </cell>
          <cell r="GS126">
            <v>0</v>
          </cell>
          <cell r="GT126">
            <v>0</v>
          </cell>
          <cell r="GU126">
            <v>0</v>
          </cell>
          <cell r="GV126">
            <v>0</v>
          </cell>
          <cell r="GW126">
            <v>0</v>
          </cell>
          <cell r="GX126">
            <v>0</v>
          </cell>
          <cell r="GY126">
            <v>0</v>
          </cell>
          <cell r="GZ126">
            <v>0</v>
          </cell>
          <cell r="HA126">
            <v>0</v>
          </cell>
          <cell r="HB126">
            <v>0</v>
          </cell>
          <cell r="HC126">
            <v>0</v>
          </cell>
          <cell r="HD126">
            <v>0</v>
          </cell>
          <cell r="HE126">
            <v>0</v>
          </cell>
          <cell r="HF126">
            <v>0</v>
          </cell>
          <cell r="HG126">
            <v>0</v>
          </cell>
          <cell r="HH126">
            <v>0</v>
          </cell>
          <cell r="HI126">
            <v>0</v>
          </cell>
          <cell r="HJ126">
            <v>0</v>
          </cell>
          <cell r="HK126">
            <v>0</v>
          </cell>
          <cell r="HL126">
            <v>0</v>
          </cell>
          <cell r="HM126">
            <v>0</v>
          </cell>
          <cell r="HN126">
            <v>0</v>
          </cell>
          <cell r="HO126">
            <v>0</v>
          </cell>
          <cell r="HP126">
            <v>0</v>
          </cell>
          <cell r="HQ126">
            <v>0</v>
          </cell>
          <cell r="HR126">
            <v>0</v>
          </cell>
          <cell r="HS126">
            <v>0</v>
          </cell>
          <cell r="HT126">
            <v>0</v>
          </cell>
          <cell r="HU126">
            <v>0</v>
          </cell>
          <cell r="HV126">
            <v>0</v>
          </cell>
          <cell r="HW126">
            <v>0</v>
          </cell>
          <cell r="HX126">
            <v>0</v>
          </cell>
          <cell r="HY126">
            <v>0</v>
          </cell>
          <cell r="HZ126">
            <v>0</v>
          </cell>
          <cell r="IA126">
            <v>0</v>
          </cell>
          <cell r="IB126">
            <v>0</v>
          </cell>
          <cell r="IC126">
            <v>0</v>
          </cell>
          <cell r="ID126">
            <v>0</v>
          </cell>
          <cell r="IE126">
            <v>0</v>
          </cell>
          <cell r="IF126">
            <v>0</v>
          </cell>
          <cell r="IG126">
            <v>0</v>
          </cell>
          <cell r="IH126">
            <v>0</v>
          </cell>
          <cell r="II126">
            <v>0</v>
          </cell>
          <cell r="IJ126">
            <v>0</v>
          </cell>
          <cell r="IK126">
            <v>0</v>
          </cell>
          <cell r="IL126">
            <v>0</v>
          </cell>
          <cell r="IM126">
            <v>0</v>
          </cell>
          <cell r="IN126">
            <v>0</v>
          </cell>
          <cell r="IO126">
            <v>0</v>
          </cell>
          <cell r="IP126">
            <v>0</v>
          </cell>
          <cell r="IQ126">
            <v>0</v>
          </cell>
          <cell r="IR126">
            <v>0</v>
          </cell>
          <cell r="IS126">
            <v>0</v>
          </cell>
          <cell r="IT126">
            <v>0</v>
          </cell>
          <cell r="IU126">
            <v>0</v>
          </cell>
          <cell r="IV126">
            <v>0</v>
          </cell>
          <cell r="IW126">
            <v>0</v>
          </cell>
          <cell r="IX126">
            <v>0</v>
          </cell>
          <cell r="IY126">
            <v>0</v>
          </cell>
          <cell r="IZ126">
            <v>0</v>
          </cell>
          <cell r="JA126">
            <v>0</v>
          </cell>
          <cell r="JB126">
            <v>0</v>
          </cell>
          <cell r="JC126">
            <v>0</v>
          </cell>
          <cell r="JD126">
            <v>0</v>
          </cell>
          <cell r="JE126">
            <v>0</v>
          </cell>
          <cell r="JF126">
            <v>0</v>
          </cell>
          <cell r="JG126">
            <v>0</v>
          </cell>
          <cell r="JH126">
            <v>0</v>
          </cell>
          <cell r="JI126">
            <v>0</v>
          </cell>
          <cell r="JJ126">
            <v>0</v>
          </cell>
          <cell r="JK126">
            <v>0</v>
          </cell>
          <cell r="JL126">
            <v>0</v>
          </cell>
          <cell r="JM126">
            <v>0</v>
          </cell>
          <cell r="JN126">
            <v>0</v>
          </cell>
          <cell r="JO126">
            <v>0</v>
          </cell>
          <cell r="JP126">
            <v>0</v>
          </cell>
          <cell r="JQ126">
            <v>0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0</v>
          </cell>
          <cell r="CV127">
            <v>0</v>
          </cell>
          <cell r="CW127">
            <v>0</v>
          </cell>
          <cell r="CX127">
            <v>0</v>
          </cell>
          <cell r="CY127">
            <v>0</v>
          </cell>
          <cell r="CZ127">
            <v>0</v>
          </cell>
          <cell r="DA127">
            <v>0</v>
          </cell>
          <cell r="DB127">
            <v>0</v>
          </cell>
          <cell r="DC127">
            <v>0</v>
          </cell>
          <cell r="DD127">
            <v>0</v>
          </cell>
          <cell r="DE127">
            <v>0</v>
          </cell>
          <cell r="DF127">
            <v>0</v>
          </cell>
          <cell r="DG127">
            <v>0</v>
          </cell>
          <cell r="DH127">
            <v>0</v>
          </cell>
          <cell r="DI127">
            <v>0</v>
          </cell>
          <cell r="DJ127">
            <v>0</v>
          </cell>
          <cell r="DK127">
            <v>0</v>
          </cell>
          <cell r="DL127">
            <v>0</v>
          </cell>
          <cell r="DM127">
            <v>0</v>
          </cell>
          <cell r="DN127">
            <v>0</v>
          </cell>
          <cell r="DO127">
            <v>0</v>
          </cell>
          <cell r="DP127">
            <v>0</v>
          </cell>
          <cell r="DQ127">
            <v>0</v>
          </cell>
          <cell r="DR127">
            <v>0</v>
          </cell>
          <cell r="DS127">
            <v>0</v>
          </cell>
          <cell r="DT127">
            <v>0</v>
          </cell>
          <cell r="DU127">
            <v>0</v>
          </cell>
          <cell r="DV127">
            <v>0</v>
          </cell>
          <cell r="DW127">
            <v>0</v>
          </cell>
          <cell r="DX127">
            <v>0</v>
          </cell>
          <cell r="DY127">
            <v>0</v>
          </cell>
          <cell r="DZ127">
            <v>0</v>
          </cell>
          <cell r="EA127">
            <v>0</v>
          </cell>
          <cell r="EB127">
            <v>0</v>
          </cell>
          <cell r="EC127">
            <v>0</v>
          </cell>
          <cell r="ED127">
            <v>0</v>
          </cell>
          <cell r="EE127">
            <v>0</v>
          </cell>
          <cell r="EF127">
            <v>0</v>
          </cell>
          <cell r="EG127">
            <v>0</v>
          </cell>
          <cell r="EH127">
            <v>0</v>
          </cell>
          <cell r="EI127">
            <v>0</v>
          </cell>
          <cell r="EJ127">
            <v>0</v>
          </cell>
          <cell r="EK127">
            <v>0</v>
          </cell>
          <cell r="EL127">
            <v>0</v>
          </cell>
          <cell r="EM127">
            <v>0</v>
          </cell>
          <cell r="EN127">
            <v>0</v>
          </cell>
          <cell r="EO127">
            <v>0</v>
          </cell>
          <cell r="EP127">
            <v>0</v>
          </cell>
          <cell r="EQ127">
            <v>0</v>
          </cell>
          <cell r="ER127">
            <v>0</v>
          </cell>
          <cell r="ES127">
            <v>0</v>
          </cell>
          <cell r="ET127">
            <v>0</v>
          </cell>
          <cell r="EU127">
            <v>0</v>
          </cell>
          <cell r="EV127">
            <v>0</v>
          </cell>
          <cell r="EW127">
            <v>0</v>
          </cell>
          <cell r="EX127">
            <v>0</v>
          </cell>
          <cell r="EY127">
            <v>0</v>
          </cell>
          <cell r="EZ127">
            <v>0</v>
          </cell>
          <cell r="FA127">
            <v>0</v>
          </cell>
          <cell r="FB127">
            <v>0</v>
          </cell>
          <cell r="FC127">
            <v>0</v>
          </cell>
          <cell r="FD127">
            <v>0</v>
          </cell>
          <cell r="FE127">
            <v>0</v>
          </cell>
          <cell r="FF127">
            <v>0</v>
          </cell>
          <cell r="FG127">
            <v>0</v>
          </cell>
          <cell r="FH127">
            <v>0</v>
          </cell>
          <cell r="FI127">
            <v>0</v>
          </cell>
          <cell r="FJ127">
            <v>0</v>
          </cell>
          <cell r="FK127">
            <v>0</v>
          </cell>
          <cell r="FL127">
            <v>0</v>
          </cell>
          <cell r="FM127">
            <v>0</v>
          </cell>
          <cell r="FN127">
            <v>0</v>
          </cell>
          <cell r="FO127">
            <v>0</v>
          </cell>
          <cell r="FP127">
            <v>0</v>
          </cell>
          <cell r="FQ127">
            <v>0</v>
          </cell>
          <cell r="FR127">
            <v>0</v>
          </cell>
          <cell r="FS127">
            <v>0</v>
          </cell>
          <cell r="FT127">
            <v>0</v>
          </cell>
          <cell r="FU127">
            <v>0</v>
          </cell>
          <cell r="FV127">
            <v>0</v>
          </cell>
          <cell r="FW127">
            <v>0</v>
          </cell>
          <cell r="FX127">
            <v>0</v>
          </cell>
          <cell r="FY127">
            <v>0</v>
          </cell>
          <cell r="FZ127">
            <v>0</v>
          </cell>
          <cell r="GA127">
            <v>0</v>
          </cell>
          <cell r="GB127">
            <v>0</v>
          </cell>
          <cell r="GC127">
            <v>0</v>
          </cell>
          <cell r="GD127">
            <v>0</v>
          </cell>
          <cell r="GE127">
            <v>0</v>
          </cell>
          <cell r="GF127">
            <v>0</v>
          </cell>
          <cell r="GG127">
            <v>0</v>
          </cell>
          <cell r="GH127">
            <v>0</v>
          </cell>
          <cell r="GI127">
            <v>0</v>
          </cell>
          <cell r="GJ127">
            <v>0</v>
          </cell>
          <cell r="GK127">
            <v>0</v>
          </cell>
          <cell r="GL127">
            <v>0</v>
          </cell>
          <cell r="GM127">
            <v>0</v>
          </cell>
          <cell r="GN127">
            <v>0</v>
          </cell>
          <cell r="GO127">
            <v>0</v>
          </cell>
          <cell r="GP127">
            <v>0</v>
          </cell>
          <cell r="GQ127">
            <v>0</v>
          </cell>
          <cell r="GR127">
            <v>0</v>
          </cell>
          <cell r="GS127">
            <v>0</v>
          </cell>
          <cell r="GT127">
            <v>0</v>
          </cell>
          <cell r="GU127">
            <v>0</v>
          </cell>
          <cell r="GV127">
            <v>0</v>
          </cell>
          <cell r="GW127">
            <v>0</v>
          </cell>
          <cell r="GX127">
            <v>0</v>
          </cell>
          <cell r="GY127">
            <v>0</v>
          </cell>
          <cell r="GZ127">
            <v>0</v>
          </cell>
          <cell r="HA127">
            <v>0</v>
          </cell>
          <cell r="HB127">
            <v>0</v>
          </cell>
          <cell r="HC127">
            <v>0</v>
          </cell>
          <cell r="HD127">
            <v>0</v>
          </cell>
          <cell r="HE127">
            <v>0</v>
          </cell>
          <cell r="HF127">
            <v>0</v>
          </cell>
          <cell r="HG127">
            <v>0</v>
          </cell>
          <cell r="HH127">
            <v>0</v>
          </cell>
          <cell r="HI127">
            <v>0</v>
          </cell>
          <cell r="HJ127">
            <v>0</v>
          </cell>
          <cell r="HK127">
            <v>0</v>
          </cell>
          <cell r="HL127">
            <v>0</v>
          </cell>
          <cell r="HM127">
            <v>0</v>
          </cell>
          <cell r="HN127">
            <v>0</v>
          </cell>
          <cell r="HO127">
            <v>0</v>
          </cell>
          <cell r="HP127">
            <v>0</v>
          </cell>
          <cell r="HQ127">
            <v>0</v>
          </cell>
          <cell r="HR127">
            <v>0</v>
          </cell>
          <cell r="HS127">
            <v>0</v>
          </cell>
          <cell r="HT127">
            <v>0</v>
          </cell>
          <cell r="HU127">
            <v>0</v>
          </cell>
          <cell r="HV127">
            <v>0</v>
          </cell>
          <cell r="HW127">
            <v>0</v>
          </cell>
          <cell r="HX127">
            <v>0</v>
          </cell>
          <cell r="HY127">
            <v>0</v>
          </cell>
          <cell r="HZ127">
            <v>0</v>
          </cell>
          <cell r="IA127">
            <v>0</v>
          </cell>
          <cell r="IB127">
            <v>0</v>
          </cell>
          <cell r="IC127">
            <v>0</v>
          </cell>
          <cell r="ID127">
            <v>0</v>
          </cell>
          <cell r="IE127">
            <v>0</v>
          </cell>
          <cell r="IF127">
            <v>0</v>
          </cell>
          <cell r="IG127">
            <v>0</v>
          </cell>
          <cell r="IH127">
            <v>0</v>
          </cell>
          <cell r="II127">
            <v>0</v>
          </cell>
          <cell r="IJ127">
            <v>0</v>
          </cell>
          <cell r="IK127">
            <v>0</v>
          </cell>
          <cell r="IL127">
            <v>0</v>
          </cell>
          <cell r="IM127">
            <v>0</v>
          </cell>
          <cell r="IN127">
            <v>0</v>
          </cell>
          <cell r="IO127">
            <v>0</v>
          </cell>
          <cell r="IP127">
            <v>0</v>
          </cell>
          <cell r="IQ127">
            <v>0</v>
          </cell>
          <cell r="IR127">
            <v>0</v>
          </cell>
          <cell r="IS127">
            <v>0</v>
          </cell>
          <cell r="IT127">
            <v>0</v>
          </cell>
          <cell r="IU127">
            <v>0</v>
          </cell>
          <cell r="IV127">
            <v>0</v>
          </cell>
          <cell r="IW127">
            <v>0</v>
          </cell>
          <cell r="IX127">
            <v>0</v>
          </cell>
          <cell r="IY127">
            <v>0</v>
          </cell>
          <cell r="IZ127">
            <v>0</v>
          </cell>
          <cell r="JA127">
            <v>0</v>
          </cell>
          <cell r="JB127">
            <v>0</v>
          </cell>
          <cell r="JC127">
            <v>0</v>
          </cell>
          <cell r="JD127">
            <v>0</v>
          </cell>
          <cell r="JE127">
            <v>0</v>
          </cell>
          <cell r="JF127">
            <v>0</v>
          </cell>
          <cell r="JG127">
            <v>0</v>
          </cell>
          <cell r="JH127">
            <v>0</v>
          </cell>
          <cell r="JI127">
            <v>0</v>
          </cell>
          <cell r="JJ127">
            <v>0</v>
          </cell>
          <cell r="JK127">
            <v>0</v>
          </cell>
          <cell r="JL127">
            <v>0</v>
          </cell>
          <cell r="JM127">
            <v>0</v>
          </cell>
          <cell r="JN127">
            <v>0</v>
          </cell>
          <cell r="JO127">
            <v>0</v>
          </cell>
          <cell r="JP127">
            <v>0</v>
          </cell>
          <cell r="JQ127">
            <v>0</v>
          </cell>
        </row>
        <row r="128"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0</v>
          </cell>
          <cell r="CV128">
            <v>0</v>
          </cell>
          <cell r="CW128">
            <v>0</v>
          </cell>
          <cell r="CX128">
            <v>0</v>
          </cell>
          <cell r="CY128">
            <v>0</v>
          </cell>
          <cell r="CZ128">
            <v>0</v>
          </cell>
          <cell r="DA128">
            <v>0</v>
          </cell>
          <cell r="DB128">
            <v>0</v>
          </cell>
          <cell r="DC128">
            <v>0</v>
          </cell>
          <cell r="DD128">
            <v>0</v>
          </cell>
          <cell r="DE128">
            <v>0</v>
          </cell>
          <cell r="DF128">
            <v>0</v>
          </cell>
          <cell r="DG128">
            <v>0</v>
          </cell>
          <cell r="DH128">
            <v>0</v>
          </cell>
          <cell r="DI128">
            <v>0</v>
          </cell>
          <cell r="DJ128">
            <v>0</v>
          </cell>
          <cell r="DK128">
            <v>0</v>
          </cell>
          <cell r="DL128">
            <v>0</v>
          </cell>
          <cell r="DM128">
            <v>0</v>
          </cell>
          <cell r="DN128">
            <v>0</v>
          </cell>
          <cell r="DO128">
            <v>0</v>
          </cell>
          <cell r="DP128">
            <v>0</v>
          </cell>
          <cell r="DQ128">
            <v>0</v>
          </cell>
          <cell r="DR128">
            <v>0</v>
          </cell>
          <cell r="DS128">
            <v>0</v>
          </cell>
          <cell r="DT128">
            <v>0</v>
          </cell>
          <cell r="DU128">
            <v>0</v>
          </cell>
          <cell r="DV128">
            <v>0</v>
          </cell>
          <cell r="DW128">
            <v>0</v>
          </cell>
          <cell r="DX128">
            <v>0</v>
          </cell>
          <cell r="DY128">
            <v>0</v>
          </cell>
          <cell r="DZ128">
            <v>0</v>
          </cell>
          <cell r="EA128">
            <v>0</v>
          </cell>
          <cell r="EB128">
            <v>0</v>
          </cell>
          <cell r="EC128">
            <v>0</v>
          </cell>
          <cell r="ED128">
            <v>0</v>
          </cell>
          <cell r="EE128">
            <v>0</v>
          </cell>
          <cell r="EF128">
            <v>0</v>
          </cell>
          <cell r="EG128">
            <v>0</v>
          </cell>
          <cell r="EH128">
            <v>0</v>
          </cell>
          <cell r="EI128">
            <v>0</v>
          </cell>
          <cell r="EJ128">
            <v>0</v>
          </cell>
          <cell r="EK128">
            <v>0</v>
          </cell>
          <cell r="EL128">
            <v>0</v>
          </cell>
          <cell r="EM128">
            <v>0</v>
          </cell>
          <cell r="EN128">
            <v>0</v>
          </cell>
          <cell r="EO128">
            <v>0</v>
          </cell>
          <cell r="EP128">
            <v>0</v>
          </cell>
          <cell r="EQ128">
            <v>0</v>
          </cell>
          <cell r="ER128">
            <v>0</v>
          </cell>
          <cell r="ES128">
            <v>0</v>
          </cell>
          <cell r="ET128">
            <v>0</v>
          </cell>
          <cell r="EU128">
            <v>0</v>
          </cell>
          <cell r="EV128">
            <v>0</v>
          </cell>
          <cell r="EW128">
            <v>0</v>
          </cell>
          <cell r="EX128">
            <v>0</v>
          </cell>
          <cell r="EY128">
            <v>0</v>
          </cell>
          <cell r="EZ128">
            <v>0</v>
          </cell>
          <cell r="FA128">
            <v>0</v>
          </cell>
          <cell r="FB128">
            <v>0</v>
          </cell>
          <cell r="FC128">
            <v>0</v>
          </cell>
          <cell r="FD128">
            <v>0</v>
          </cell>
          <cell r="FE128">
            <v>0</v>
          </cell>
          <cell r="FF128">
            <v>0</v>
          </cell>
          <cell r="FG128">
            <v>0</v>
          </cell>
          <cell r="FH128">
            <v>0</v>
          </cell>
          <cell r="FI128">
            <v>0</v>
          </cell>
          <cell r="FJ128">
            <v>0</v>
          </cell>
          <cell r="FK128">
            <v>0</v>
          </cell>
          <cell r="FL128">
            <v>0</v>
          </cell>
          <cell r="FM128">
            <v>0</v>
          </cell>
          <cell r="FN128">
            <v>0</v>
          </cell>
          <cell r="FO128">
            <v>0</v>
          </cell>
          <cell r="FP128">
            <v>0</v>
          </cell>
          <cell r="FQ128">
            <v>0</v>
          </cell>
          <cell r="FR128">
            <v>0</v>
          </cell>
          <cell r="FS128">
            <v>0</v>
          </cell>
          <cell r="FT128">
            <v>0</v>
          </cell>
          <cell r="FU128">
            <v>0</v>
          </cell>
          <cell r="FV128">
            <v>0</v>
          </cell>
          <cell r="FW128">
            <v>0</v>
          </cell>
          <cell r="FX128">
            <v>0</v>
          </cell>
          <cell r="FY128">
            <v>0</v>
          </cell>
          <cell r="FZ128">
            <v>0</v>
          </cell>
          <cell r="GA128">
            <v>0</v>
          </cell>
          <cell r="GB128">
            <v>0</v>
          </cell>
          <cell r="GC128">
            <v>0</v>
          </cell>
          <cell r="GD128">
            <v>0</v>
          </cell>
          <cell r="GE128">
            <v>0</v>
          </cell>
          <cell r="GF128">
            <v>0</v>
          </cell>
          <cell r="GG128">
            <v>0</v>
          </cell>
          <cell r="GH128">
            <v>0</v>
          </cell>
          <cell r="GI128">
            <v>0</v>
          </cell>
          <cell r="GJ128">
            <v>0</v>
          </cell>
          <cell r="GK128">
            <v>0</v>
          </cell>
          <cell r="GL128">
            <v>0</v>
          </cell>
          <cell r="GM128">
            <v>0</v>
          </cell>
          <cell r="GN128">
            <v>0</v>
          </cell>
          <cell r="GO128">
            <v>0</v>
          </cell>
          <cell r="GP128">
            <v>0</v>
          </cell>
          <cell r="GQ128">
            <v>0</v>
          </cell>
          <cell r="GR128">
            <v>0</v>
          </cell>
          <cell r="GS128">
            <v>0</v>
          </cell>
          <cell r="GT128">
            <v>0</v>
          </cell>
          <cell r="GU128">
            <v>0</v>
          </cell>
          <cell r="GV128">
            <v>0</v>
          </cell>
          <cell r="GW128">
            <v>0</v>
          </cell>
          <cell r="GX128">
            <v>0</v>
          </cell>
          <cell r="GY128">
            <v>0</v>
          </cell>
          <cell r="GZ128">
            <v>0</v>
          </cell>
          <cell r="HA128">
            <v>0</v>
          </cell>
          <cell r="HB128">
            <v>0</v>
          </cell>
          <cell r="HC128">
            <v>0</v>
          </cell>
          <cell r="HD128">
            <v>0</v>
          </cell>
          <cell r="HE128">
            <v>0</v>
          </cell>
          <cell r="HF128">
            <v>0</v>
          </cell>
          <cell r="HG128">
            <v>0</v>
          </cell>
          <cell r="HH128">
            <v>0</v>
          </cell>
          <cell r="HI128">
            <v>0</v>
          </cell>
          <cell r="HJ128">
            <v>0</v>
          </cell>
          <cell r="HK128">
            <v>0</v>
          </cell>
          <cell r="HL128">
            <v>0</v>
          </cell>
          <cell r="HM128">
            <v>0</v>
          </cell>
          <cell r="HN128">
            <v>0</v>
          </cell>
          <cell r="HO128">
            <v>0</v>
          </cell>
          <cell r="HP128">
            <v>0</v>
          </cell>
          <cell r="HQ128">
            <v>0</v>
          </cell>
          <cell r="HR128">
            <v>0</v>
          </cell>
          <cell r="HS128">
            <v>0</v>
          </cell>
          <cell r="HT128">
            <v>0</v>
          </cell>
          <cell r="HU128">
            <v>0</v>
          </cell>
          <cell r="HV128">
            <v>0</v>
          </cell>
          <cell r="HW128">
            <v>0</v>
          </cell>
          <cell r="HX128">
            <v>0</v>
          </cell>
          <cell r="HY128">
            <v>0</v>
          </cell>
          <cell r="HZ128">
            <v>0</v>
          </cell>
          <cell r="IA128">
            <v>0</v>
          </cell>
          <cell r="IB128">
            <v>0</v>
          </cell>
          <cell r="IC128">
            <v>0</v>
          </cell>
          <cell r="ID128">
            <v>0</v>
          </cell>
          <cell r="IE128">
            <v>0</v>
          </cell>
          <cell r="IF128">
            <v>0</v>
          </cell>
          <cell r="IG128">
            <v>0</v>
          </cell>
          <cell r="IH128">
            <v>0</v>
          </cell>
          <cell r="II128">
            <v>0</v>
          </cell>
          <cell r="IJ128">
            <v>0</v>
          </cell>
          <cell r="IK128">
            <v>0</v>
          </cell>
          <cell r="IL128">
            <v>0</v>
          </cell>
          <cell r="IM128">
            <v>0</v>
          </cell>
          <cell r="IN128">
            <v>0</v>
          </cell>
          <cell r="IO128">
            <v>0</v>
          </cell>
          <cell r="IP128">
            <v>0</v>
          </cell>
          <cell r="IQ128">
            <v>0</v>
          </cell>
          <cell r="IR128">
            <v>0</v>
          </cell>
          <cell r="IS128">
            <v>0</v>
          </cell>
          <cell r="IT128">
            <v>0</v>
          </cell>
          <cell r="IU128">
            <v>0</v>
          </cell>
          <cell r="IV128">
            <v>0</v>
          </cell>
          <cell r="IW128">
            <v>0</v>
          </cell>
          <cell r="IX128">
            <v>0</v>
          </cell>
          <cell r="IY128">
            <v>0</v>
          </cell>
          <cell r="IZ128">
            <v>0</v>
          </cell>
          <cell r="JA128">
            <v>0</v>
          </cell>
          <cell r="JB128">
            <v>0</v>
          </cell>
          <cell r="JC128">
            <v>0</v>
          </cell>
          <cell r="JD128">
            <v>0</v>
          </cell>
          <cell r="JE128">
            <v>0</v>
          </cell>
          <cell r="JF128">
            <v>0</v>
          </cell>
          <cell r="JG128">
            <v>0</v>
          </cell>
          <cell r="JH128">
            <v>0</v>
          </cell>
          <cell r="JI128">
            <v>0</v>
          </cell>
          <cell r="JJ128">
            <v>0</v>
          </cell>
          <cell r="JK128">
            <v>0</v>
          </cell>
          <cell r="JL128">
            <v>0</v>
          </cell>
          <cell r="JM128">
            <v>0</v>
          </cell>
          <cell r="JN128">
            <v>0</v>
          </cell>
          <cell r="JO128">
            <v>0</v>
          </cell>
          <cell r="JP128">
            <v>0</v>
          </cell>
          <cell r="JQ128">
            <v>0</v>
          </cell>
        </row>
        <row r="129"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0</v>
          </cell>
          <cell r="CV129">
            <v>0</v>
          </cell>
          <cell r="CW129">
            <v>0</v>
          </cell>
          <cell r="CX129">
            <v>0</v>
          </cell>
          <cell r="CY129">
            <v>0</v>
          </cell>
          <cell r="CZ129">
            <v>0</v>
          </cell>
          <cell r="DA129">
            <v>0</v>
          </cell>
          <cell r="DB129">
            <v>0</v>
          </cell>
          <cell r="DC129">
            <v>0</v>
          </cell>
          <cell r="DD129">
            <v>0</v>
          </cell>
          <cell r="DE129">
            <v>0</v>
          </cell>
          <cell r="DF129">
            <v>0</v>
          </cell>
          <cell r="DG129">
            <v>0</v>
          </cell>
          <cell r="DH129">
            <v>0</v>
          </cell>
          <cell r="DI129">
            <v>0</v>
          </cell>
          <cell r="DJ129">
            <v>0</v>
          </cell>
          <cell r="DK129">
            <v>0</v>
          </cell>
          <cell r="DL129">
            <v>0</v>
          </cell>
          <cell r="DM129">
            <v>0</v>
          </cell>
          <cell r="DN129">
            <v>0</v>
          </cell>
          <cell r="DO129">
            <v>0</v>
          </cell>
          <cell r="DP129">
            <v>0</v>
          </cell>
          <cell r="DQ129">
            <v>0</v>
          </cell>
          <cell r="DR129">
            <v>0</v>
          </cell>
          <cell r="DS129">
            <v>0</v>
          </cell>
          <cell r="DT129">
            <v>0</v>
          </cell>
          <cell r="DU129">
            <v>0</v>
          </cell>
          <cell r="DV129">
            <v>0</v>
          </cell>
          <cell r="DW129">
            <v>0</v>
          </cell>
          <cell r="DX129">
            <v>0</v>
          </cell>
          <cell r="DY129">
            <v>0</v>
          </cell>
          <cell r="DZ129">
            <v>0</v>
          </cell>
          <cell r="EA129">
            <v>0</v>
          </cell>
          <cell r="EB129">
            <v>0</v>
          </cell>
          <cell r="EC129">
            <v>0</v>
          </cell>
          <cell r="ED129">
            <v>0</v>
          </cell>
          <cell r="EE129">
            <v>0</v>
          </cell>
          <cell r="EF129">
            <v>0</v>
          </cell>
          <cell r="EG129">
            <v>0</v>
          </cell>
          <cell r="EH129">
            <v>0</v>
          </cell>
          <cell r="EI129">
            <v>0</v>
          </cell>
          <cell r="EJ129">
            <v>0</v>
          </cell>
          <cell r="EK129">
            <v>0</v>
          </cell>
          <cell r="EL129">
            <v>0</v>
          </cell>
          <cell r="EM129">
            <v>0</v>
          </cell>
          <cell r="EN129">
            <v>0</v>
          </cell>
          <cell r="EO129">
            <v>0</v>
          </cell>
          <cell r="EP129">
            <v>0</v>
          </cell>
          <cell r="EQ129">
            <v>0</v>
          </cell>
          <cell r="ER129">
            <v>0</v>
          </cell>
          <cell r="ES129">
            <v>0</v>
          </cell>
          <cell r="ET129">
            <v>0</v>
          </cell>
          <cell r="EU129">
            <v>0</v>
          </cell>
          <cell r="EV129">
            <v>0</v>
          </cell>
          <cell r="EW129">
            <v>0</v>
          </cell>
          <cell r="EX129">
            <v>0</v>
          </cell>
          <cell r="EY129">
            <v>0</v>
          </cell>
          <cell r="EZ129">
            <v>0</v>
          </cell>
          <cell r="FA129">
            <v>0</v>
          </cell>
          <cell r="FB129">
            <v>0</v>
          </cell>
          <cell r="FC129">
            <v>0</v>
          </cell>
          <cell r="FD129">
            <v>0</v>
          </cell>
          <cell r="FE129">
            <v>0</v>
          </cell>
          <cell r="FF129">
            <v>0</v>
          </cell>
          <cell r="FG129">
            <v>0</v>
          </cell>
          <cell r="FH129">
            <v>0</v>
          </cell>
          <cell r="FI129">
            <v>0</v>
          </cell>
          <cell r="FJ129">
            <v>0</v>
          </cell>
          <cell r="FK129">
            <v>0</v>
          </cell>
          <cell r="FL129">
            <v>0</v>
          </cell>
          <cell r="FM129">
            <v>0</v>
          </cell>
          <cell r="FN129">
            <v>0</v>
          </cell>
          <cell r="FO129">
            <v>0</v>
          </cell>
          <cell r="FP129">
            <v>0</v>
          </cell>
          <cell r="FQ129">
            <v>0</v>
          </cell>
          <cell r="FR129">
            <v>0</v>
          </cell>
          <cell r="FS129">
            <v>0</v>
          </cell>
          <cell r="FT129">
            <v>0</v>
          </cell>
          <cell r="FU129">
            <v>0</v>
          </cell>
          <cell r="FV129">
            <v>0</v>
          </cell>
          <cell r="FW129">
            <v>0</v>
          </cell>
          <cell r="FX129">
            <v>0</v>
          </cell>
          <cell r="FY129">
            <v>0</v>
          </cell>
          <cell r="FZ129">
            <v>0</v>
          </cell>
          <cell r="GA129">
            <v>0</v>
          </cell>
          <cell r="GB129">
            <v>0</v>
          </cell>
          <cell r="GC129">
            <v>0</v>
          </cell>
          <cell r="GD129">
            <v>0</v>
          </cell>
          <cell r="GE129">
            <v>0</v>
          </cell>
          <cell r="GF129">
            <v>0</v>
          </cell>
          <cell r="GG129">
            <v>0</v>
          </cell>
          <cell r="GH129">
            <v>0</v>
          </cell>
          <cell r="GI129">
            <v>0</v>
          </cell>
          <cell r="GJ129">
            <v>0</v>
          </cell>
          <cell r="GK129">
            <v>0</v>
          </cell>
          <cell r="GL129">
            <v>0</v>
          </cell>
          <cell r="GM129">
            <v>0</v>
          </cell>
          <cell r="GN129">
            <v>0</v>
          </cell>
          <cell r="GO129">
            <v>0</v>
          </cell>
          <cell r="GP129">
            <v>0</v>
          </cell>
          <cell r="GQ129">
            <v>0</v>
          </cell>
          <cell r="GR129">
            <v>0</v>
          </cell>
          <cell r="GS129">
            <v>0</v>
          </cell>
          <cell r="GT129">
            <v>0</v>
          </cell>
          <cell r="GU129">
            <v>0</v>
          </cell>
          <cell r="GV129">
            <v>0</v>
          </cell>
          <cell r="GW129">
            <v>0</v>
          </cell>
          <cell r="GX129">
            <v>0</v>
          </cell>
          <cell r="GY129">
            <v>0</v>
          </cell>
          <cell r="GZ129">
            <v>0</v>
          </cell>
          <cell r="HA129">
            <v>0</v>
          </cell>
          <cell r="HB129">
            <v>0</v>
          </cell>
          <cell r="HC129">
            <v>0</v>
          </cell>
          <cell r="HD129">
            <v>0</v>
          </cell>
          <cell r="HE129">
            <v>0</v>
          </cell>
          <cell r="HF129">
            <v>0</v>
          </cell>
          <cell r="HG129">
            <v>0</v>
          </cell>
          <cell r="HH129">
            <v>0</v>
          </cell>
          <cell r="HI129">
            <v>0</v>
          </cell>
          <cell r="HJ129">
            <v>0</v>
          </cell>
          <cell r="HK129">
            <v>0</v>
          </cell>
          <cell r="HL129">
            <v>0</v>
          </cell>
          <cell r="HM129">
            <v>0</v>
          </cell>
          <cell r="HN129">
            <v>0</v>
          </cell>
          <cell r="HO129">
            <v>0</v>
          </cell>
          <cell r="HP129">
            <v>0</v>
          </cell>
          <cell r="HQ129">
            <v>0</v>
          </cell>
          <cell r="HR129">
            <v>0</v>
          </cell>
          <cell r="HS129">
            <v>0</v>
          </cell>
          <cell r="HT129">
            <v>0</v>
          </cell>
          <cell r="HU129">
            <v>0</v>
          </cell>
          <cell r="HV129">
            <v>0</v>
          </cell>
          <cell r="HW129">
            <v>0</v>
          </cell>
          <cell r="HX129">
            <v>0</v>
          </cell>
          <cell r="HY129">
            <v>0</v>
          </cell>
          <cell r="HZ129">
            <v>0</v>
          </cell>
          <cell r="IA129">
            <v>0</v>
          </cell>
          <cell r="IB129">
            <v>0</v>
          </cell>
          <cell r="IC129">
            <v>0</v>
          </cell>
          <cell r="ID129">
            <v>0</v>
          </cell>
          <cell r="IE129">
            <v>0</v>
          </cell>
          <cell r="IF129">
            <v>0</v>
          </cell>
          <cell r="IG129">
            <v>0</v>
          </cell>
          <cell r="IH129">
            <v>0</v>
          </cell>
          <cell r="II129">
            <v>0</v>
          </cell>
          <cell r="IJ129">
            <v>0</v>
          </cell>
          <cell r="IK129">
            <v>0</v>
          </cell>
          <cell r="IL129">
            <v>0</v>
          </cell>
          <cell r="IM129">
            <v>0</v>
          </cell>
          <cell r="IN129">
            <v>0</v>
          </cell>
          <cell r="IO129">
            <v>0</v>
          </cell>
          <cell r="IP129">
            <v>0</v>
          </cell>
          <cell r="IQ129">
            <v>0</v>
          </cell>
          <cell r="IR129">
            <v>0</v>
          </cell>
          <cell r="IS129">
            <v>0</v>
          </cell>
          <cell r="IT129">
            <v>0</v>
          </cell>
          <cell r="IU129">
            <v>0</v>
          </cell>
          <cell r="IV129">
            <v>0</v>
          </cell>
          <cell r="IW129">
            <v>0</v>
          </cell>
          <cell r="IX129">
            <v>0</v>
          </cell>
          <cell r="IY129">
            <v>0</v>
          </cell>
          <cell r="IZ129">
            <v>0</v>
          </cell>
          <cell r="JA129">
            <v>0</v>
          </cell>
          <cell r="JB129">
            <v>0</v>
          </cell>
          <cell r="JC129">
            <v>0</v>
          </cell>
          <cell r="JD129">
            <v>0</v>
          </cell>
          <cell r="JE129">
            <v>0</v>
          </cell>
          <cell r="JF129">
            <v>0</v>
          </cell>
          <cell r="JG129">
            <v>0</v>
          </cell>
          <cell r="JH129">
            <v>0</v>
          </cell>
          <cell r="JI129">
            <v>0</v>
          </cell>
          <cell r="JJ129">
            <v>0</v>
          </cell>
          <cell r="JK129">
            <v>0</v>
          </cell>
          <cell r="JL129">
            <v>0</v>
          </cell>
          <cell r="JM129">
            <v>0</v>
          </cell>
          <cell r="JN129">
            <v>0</v>
          </cell>
          <cell r="JO129">
            <v>0</v>
          </cell>
          <cell r="JP129">
            <v>0</v>
          </cell>
          <cell r="JQ129">
            <v>0</v>
          </cell>
        </row>
        <row r="130"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0</v>
          </cell>
          <cell r="CV130">
            <v>0</v>
          </cell>
          <cell r="CW130">
            <v>0</v>
          </cell>
          <cell r="CX130">
            <v>0</v>
          </cell>
          <cell r="CY130">
            <v>0</v>
          </cell>
          <cell r="CZ130">
            <v>0</v>
          </cell>
          <cell r="DA130">
            <v>0</v>
          </cell>
          <cell r="DB130">
            <v>0</v>
          </cell>
          <cell r="DC130">
            <v>0</v>
          </cell>
          <cell r="DD130">
            <v>0</v>
          </cell>
          <cell r="DE130">
            <v>0</v>
          </cell>
          <cell r="DF130">
            <v>0</v>
          </cell>
          <cell r="DG130">
            <v>0</v>
          </cell>
          <cell r="DH130">
            <v>0</v>
          </cell>
          <cell r="DI130">
            <v>0</v>
          </cell>
          <cell r="DJ130">
            <v>0</v>
          </cell>
          <cell r="DK130">
            <v>0</v>
          </cell>
          <cell r="DL130">
            <v>0</v>
          </cell>
          <cell r="DM130">
            <v>0</v>
          </cell>
          <cell r="DN130">
            <v>0</v>
          </cell>
          <cell r="DO130">
            <v>0</v>
          </cell>
          <cell r="DP130">
            <v>0</v>
          </cell>
          <cell r="DQ130">
            <v>0</v>
          </cell>
          <cell r="DR130">
            <v>0</v>
          </cell>
          <cell r="DS130">
            <v>0</v>
          </cell>
          <cell r="DT130">
            <v>0</v>
          </cell>
          <cell r="DU130">
            <v>0</v>
          </cell>
          <cell r="DV130">
            <v>0</v>
          </cell>
          <cell r="DW130">
            <v>0</v>
          </cell>
          <cell r="DX130">
            <v>0</v>
          </cell>
          <cell r="DY130">
            <v>0</v>
          </cell>
          <cell r="DZ130">
            <v>0</v>
          </cell>
          <cell r="EA130">
            <v>0</v>
          </cell>
          <cell r="EB130">
            <v>0</v>
          </cell>
          <cell r="EC130">
            <v>0</v>
          </cell>
          <cell r="ED130">
            <v>0</v>
          </cell>
          <cell r="EE130">
            <v>0</v>
          </cell>
          <cell r="EF130">
            <v>0</v>
          </cell>
          <cell r="EG130">
            <v>0</v>
          </cell>
          <cell r="EH130">
            <v>0</v>
          </cell>
          <cell r="EI130">
            <v>0</v>
          </cell>
          <cell r="EJ130">
            <v>0</v>
          </cell>
          <cell r="EK130">
            <v>0</v>
          </cell>
          <cell r="EL130">
            <v>0</v>
          </cell>
          <cell r="EM130">
            <v>0</v>
          </cell>
          <cell r="EN130">
            <v>0</v>
          </cell>
          <cell r="EO130">
            <v>0</v>
          </cell>
          <cell r="EP130">
            <v>0</v>
          </cell>
          <cell r="EQ130">
            <v>0</v>
          </cell>
          <cell r="ER130">
            <v>0</v>
          </cell>
          <cell r="ES130">
            <v>0</v>
          </cell>
          <cell r="ET130">
            <v>0</v>
          </cell>
          <cell r="EU130">
            <v>0</v>
          </cell>
          <cell r="EV130">
            <v>0</v>
          </cell>
          <cell r="EW130">
            <v>0</v>
          </cell>
          <cell r="EX130">
            <v>0</v>
          </cell>
          <cell r="EY130">
            <v>0</v>
          </cell>
          <cell r="EZ130">
            <v>0</v>
          </cell>
          <cell r="FA130">
            <v>0</v>
          </cell>
          <cell r="FB130">
            <v>0</v>
          </cell>
          <cell r="FC130">
            <v>0</v>
          </cell>
          <cell r="FD130">
            <v>0</v>
          </cell>
          <cell r="FE130">
            <v>0</v>
          </cell>
          <cell r="FF130">
            <v>0</v>
          </cell>
          <cell r="FG130">
            <v>0</v>
          </cell>
          <cell r="FH130">
            <v>0</v>
          </cell>
          <cell r="FI130">
            <v>0</v>
          </cell>
          <cell r="FJ130">
            <v>0</v>
          </cell>
          <cell r="FK130">
            <v>0</v>
          </cell>
          <cell r="FL130">
            <v>0</v>
          </cell>
          <cell r="FM130">
            <v>0</v>
          </cell>
          <cell r="FN130">
            <v>0</v>
          </cell>
          <cell r="FO130">
            <v>0</v>
          </cell>
          <cell r="FP130">
            <v>0</v>
          </cell>
          <cell r="FQ130">
            <v>0</v>
          </cell>
          <cell r="FR130">
            <v>0</v>
          </cell>
          <cell r="FS130">
            <v>0</v>
          </cell>
          <cell r="FT130">
            <v>0</v>
          </cell>
          <cell r="FU130">
            <v>0</v>
          </cell>
          <cell r="FV130">
            <v>0</v>
          </cell>
          <cell r="FW130">
            <v>0</v>
          </cell>
          <cell r="FX130">
            <v>0</v>
          </cell>
          <cell r="FY130">
            <v>0</v>
          </cell>
          <cell r="FZ130">
            <v>0</v>
          </cell>
          <cell r="GA130">
            <v>0</v>
          </cell>
          <cell r="GB130">
            <v>0</v>
          </cell>
          <cell r="GC130">
            <v>0</v>
          </cell>
          <cell r="GD130">
            <v>0</v>
          </cell>
          <cell r="GE130">
            <v>0</v>
          </cell>
          <cell r="GF130">
            <v>0</v>
          </cell>
          <cell r="GG130">
            <v>0</v>
          </cell>
          <cell r="GH130">
            <v>0</v>
          </cell>
          <cell r="GI130">
            <v>0</v>
          </cell>
          <cell r="GJ130">
            <v>0</v>
          </cell>
          <cell r="GK130">
            <v>0</v>
          </cell>
          <cell r="GL130">
            <v>0</v>
          </cell>
          <cell r="GM130">
            <v>0</v>
          </cell>
          <cell r="GN130">
            <v>0</v>
          </cell>
          <cell r="GO130">
            <v>0</v>
          </cell>
          <cell r="GP130">
            <v>0</v>
          </cell>
          <cell r="GQ130">
            <v>0</v>
          </cell>
          <cell r="GR130">
            <v>0</v>
          </cell>
          <cell r="GS130">
            <v>0</v>
          </cell>
          <cell r="GT130">
            <v>0</v>
          </cell>
          <cell r="GU130">
            <v>0</v>
          </cell>
          <cell r="GV130">
            <v>0</v>
          </cell>
          <cell r="GW130">
            <v>0</v>
          </cell>
          <cell r="GX130">
            <v>0</v>
          </cell>
          <cell r="GY130">
            <v>0</v>
          </cell>
          <cell r="GZ130">
            <v>0</v>
          </cell>
          <cell r="HA130">
            <v>0</v>
          </cell>
          <cell r="HB130">
            <v>0</v>
          </cell>
          <cell r="HC130">
            <v>0</v>
          </cell>
          <cell r="HD130">
            <v>0</v>
          </cell>
          <cell r="HE130">
            <v>0</v>
          </cell>
          <cell r="HF130">
            <v>0</v>
          </cell>
          <cell r="HG130">
            <v>0</v>
          </cell>
          <cell r="HH130">
            <v>0</v>
          </cell>
          <cell r="HI130">
            <v>0</v>
          </cell>
          <cell r="HJ130">
            <v>0</v>
          </cell>
          <cell r="HK130">
            <v>0</v>
          </cell>
          <cell r="HL130">
            <v>0</v>
          </cell>
          <cell r="HM130">
            <v>0</v>
          </cell>
          <cell r="HN130">
            <v>0</v>
          </cell>
          <cell r="HO130">
            <v>0</v>
          </cell>
          <cell r="HP130">
            <v>0</v>
          </cell>
          <cell r="HQ130">
            <v>0</v>
          </cell>
          <cell r="HR130">
            <v>0</v>
          </cell>
          <cell r="HS130">
            <v>0</v>
          </cell>
          <cell r="HT130">
            <v>0</v>
          </cell>
          <cell r="HU130">
            <v>0</v>
          </cell>
          <cell r="HV130">
            <v>0</v>
          </cell>
          <cell r="HW130">
            <v>0</v>
          </cell>
          <cell r="HX130">
            <v>0</v>
          </cell>
          <cell r="HY130">
            <v>0</v>
          </cell>
          <cell r="HZ130">
            <v>0</v>
          </cell>
          <cell r="IA130">
            <v>0</v>
          </cell>
          <cell r="IB130">
            <v>0</v>
          </cell>
          <cell r="IC130">
            <v>0</v>
          </cell>
          <cell r="ID130">
            <v>0</v>
          </cell>
          <cell r="IE130">
            <v>0</v>
          </cell>
          <cell r="IF130">
            <v>0</v>
          </cell>
          <cell r="IG130">
            <v>0</v>
          </cell>
          <cell r="IH130">
            <v>0</v>
          </cell>
          <cell r="II130">
            <v>0</v>
          </cell>
          <cell r="IJ130">
            <v>0</v>
          </cell>
          <cell r="IK130">
            <v>0</v>
          </cell>
          <cell r="IL130">
            <v>0</v>
          </cell>
          <cell r="IM130">
            <v>0</v>
          </cell>
          <cell r="IN130">
            <v>0</v>
          </cell>
          <cell r="IO130">
            <v>0</v>
          </cell>
          <cell r="IP130">
            <v>0</v>
          </cell>
          <cell r="IQ130">
            <v>0</v>
          </cell>
          <cell r="IR130">
            <v>0</v>
          </cell>
          <cell r="IS130">
            <v>0</v>
          </cell>
          <cell r="IT130">
            <v>0</v>
          </cell>
          <cell r="IU130">
            <v>0</v>
          </cell>
          <cell r="IV130">
            <v>0</v>
          </cell>
          <cell r="IW130">
            <v>0</v>
          </cell>
          <cell r="IX130">
            <v>0</v>
          </cell>
          <cell r="IY130">
            <v>0</v>
          </cell>
          <cell r="IZ130">
            <v>0</v>
          </cell>
          <cell r="JA130">
            <v>0</v>
          </cell>
          <cell r="JB130">
            <v>0</v>
          </cell>
          <cell r="JC130">
            <v>0</v>
          </cell>
          <cell r="JD130">
            <v>0</v>
          </cell>
          <cell r="JE130">
            <v>0</v>
          </cell>
          <cell r="JF130">
            <v>0</v>
          </cell>
          <cell r="JG130">
            <v>0</v>
          </cell>
          <cell r="JH130">
            <v>0</v>
          </cell>
          <cell r="JI130">
            <v>0</v>
          </cell>
          <cell r="JJ130">
            <v>0</v>
          </cell>
          <cell r="JK130">
            <v>0</v>
          </cell>
          <cell r="JL130">
            <v>0</v>
          </cell>
          <cell r="JM130">
            <v>0</v>
          </cell>
          <cell r="JN130">
            <v>0</v>
          </cell>
          <cell r="JO130">
            <v>0</v>
          </cell>
          <cell r="JP130">
            <v>0</v>
          </cell>
          <cell r="JQ130">
            <v>0</v>
          </cell>
        </row>
        <row r="131"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0</v>
          </cell>
          <cell r="CV131">
            <v>0</v>
          </cell>
          <cell r="CW131">
            <v>0</v>
          </cell>
          <cell r="CX131">
            <v>0</v>
          </cell>
          <cell r="CY131">
            <v>0</v>
          </cell>
          <cell r="CZ131">
            <v>0</v>
          </cell>
          <cell r="DA131">
            <v>0</v>
          </cell>
          <cell r="DB131">
            <v>0</v>
          </cell>
          <cell r="DC131">
            <v>0</v>
          </cell>
          <cell r="DD131">
            <v>0</v>
          </cell>
          <cell r="DE131">
            <v>0</v>
          </cell>
          <cell r="DF131">
            <v>0</v>
          </cell>
          <cell r="DG131">
            <v>0</v>
          </cell>
          <cell r="DH131">
            <v>0</v>
          </cell>
          <cell r="DI131">
            <v>0</v>
          </cell>
          <cell r="DJ131">
            <v>0</v>
          </cell>
          <cell r="DK131">
            <v>0</v>
          </cell>
          <cell r="DL131">
            <v>0</v>
          </cell>
          <cell r="DM131">
            <v>0</v>
          </cell>
          <cell r="DN131">
            <v>0</v>
          </cell>
          <cell r="DO131">
            <v>0</v>
          </cell>
          <cell r="DP131">
            <v>0</v>
          </cell>
          <cell r="DQ131">
            <v>0</v>
          </cell>
          <cell r="DR131">
            <v>0</v>
          </cell>
          <cell r="DS131">
            <v>0</v>
          </cell>
          <cell r="DT131">
            <v>0</v>
          </cell>
          <cell r="DU131">
            <v>0</v>
          </cell>
          <cell r="DV131">
            <v>0</v>
          </cell>
          <cell r="DW131">
            <v>0</v>
          </cell>
          <cell r="DX131">
            <v>0</v>
          </cell>
          <cell r="DY131">
            <v>0</v>
          </cell>
          <cell r="DZ131">
            <v>0</v>
          </cell>
          <cell r="EA131">
            <v>0</v>
          </cell>
          <cell r="EB131">
            <v>0</v>
          </cell>
          <cell r="EC131">
            <v>0</v>
          </cell>
          <cell r="ED131">
            <v>0</v>
          </cell>
          <cell r="EE131">
            <v>0</v>
          </cell>
          <cell r="EF131">
            <v>0</v>
          </cell>
          <cell r="EG131">
            <v>0</v>
          </cell>
          <cell r="EH131">
            <v>0</v>
          </cell>
          <cell r="EI131">
            <v>0</v>
          </cell>
          <cell r="EJ131">
            <v>0</v>
          </cell>
          <cell r="EK131">
            <v>0</v>
          </cell>
          <cell r="EL131">
            <v>0</v>
          </cell>
          <cell r="EM131">
            <v>0</v>
          </cell>
          <cell r="EN131">
            <v>0</v>
          </cell>
          <cell r="EO131">
            <v>0</v>
          </cell>
          <cell r="EP131">
            <v>0</v>
          </cell>
          <cell r="EQ131">
            <v>0</v>
          </cell>
          <cell r="ER131">
            <v>0</v>
          </cell>
          <cell r="ES131">
            <v>0</v>
          </cell>
          <cell r="ET131">
            <v>0</v>
          </cell>
          <cell r="EU131">
            <v>0</v>
          </cell>
          <cell r="EV131">
            <v>0</v>
          </cell>
          <cell r="EW131">
            <v>0</v>
          </cell>
          <cell r="EX131">
            <v>0</v>
          </cell>
          <cell r="EY131">
            <v>0</v>
          </cell>
          <cell r="EZ131">
            <v>0</v>
          </cell>
          <cell r="FA131">
            <v>0</v>
          </cell>
          <cell r="FB131">
            <v>0</v>
          </cell>
          <cell r="FC131">
            <v>0</v>
          </cell>
          <cell r="FD131">
            <v>0</v>
          </cell>
          <cell r="FE131">
            <v>0</v>
          </cell>
          <cell r="FF131">
            <v>0</v>
          </cell>
          <cell r="FG131">
            <v>0</v>
          </cell>
          <cell r="FH131">
            <v>0</v>
          </cell>
          <cell r="FI131">
            <v>0</v>
          </cell>
          <cell r="FJ131">
            <v>0</v>
          </cell>
          <cell r="FK131">
            <v>0</v>
          </cell>
          <cell r="FL131">
            <v>0</v>
          </cell>
          <cell r="FM131">
            <v>0</v>
          </cell>
          <cell r="FN131">
            <v>0</v>
          </cell>
          <cell r="FO131">
            <v>0</v>
          </cell>
          <cell r="FP131">
            <v>0</v>
          </cell>
          <cell r="FQ131">
            <v>0</v>
          </cell>
          <cell r="FR131">
            <v>0</v>
          </cell>
          <cell r="FS131">
            <v>0</v>
          </cell>
          <cell r="FT131">
            <v>0</v>
          </cell>
          <cell r="FU131">
            <v>0</v>
          </cell>
          <cell r="FV131">
            <v>0</v>
          </cell>
          <cell r="FW131">
            <v>0</v>
          </cell>
          <cell r="FX131">
            <v>0</v>
          </cell>
          <cell r="FY131">
            <v>0</v>
          </cell>
          <cell r="FZ131">
            <v>0</v>
          </cell>
          <cell r="GA131">
            <v>0</v>
          </cell>
          <cell r="GB131">
            <v>0</v>
          </cell>
          <cell r="GC131">
            <v>0</v>
          </cell>
          <cell r="GD131">
            <v>0</v>
          </cell>
          <cell r="GE131">
            <v>0</v>
          </cell>
          <cell r="GF131">
            <v>0</v>
          </cell>
          <cell r="GG131">
            <v>0</v>
          </cell>
          <cell r="GH131">
            <v>0</v>
          </cell>
          <cell r="GI131">
            <v>0</v>
          </cell>
          <cell r="GJ131">
            <v>0</v>
          </cell>
          <cell r="GK131">
            <v>0</v>
          </cell>
          <cell r="GL131">
            <v>0</v>
          </cell>
          <cell r="GM131">
            <v>0</v>
          </cell>
          <cell r="GN131">
            <v>0</v>
          </cell>
          <cell r="GO131">
            <v>0</v>
          </cell>
          <cell r="GP131">
            <v>0</v>
          </cell>
          <cell r="GQ131">
            <v>0</v>
          </cell>
          <cell r="GR131">
            <v>0</v>
          </cell>
          <cell r="GS131">
            <v>0</v>
          </cell>
          <cell r="GT131">
            <v>0</v>
          </cell>
          <cell r="GU131">
            <v>0</v>
          </cell>
          <cell r="GV131">
            <v>0</v>
          </cell>
          <cell r="GW131">
            <v>0</v>
          </cell>
          <cell r="GX131">
            <v>0</v>
          </cell>
          <cell r="GY131">
            <v>0</v>
          </cell>
          <cell r="GZ131">
            <v>0</v>
          </cell>
          <cell r="HA131">
            <v>0</v>
          </cell>
          <cell r="HB131">
            <v>0</v>
          </cell>
          <cell r="HC131">
            <v>0</v>
          </cell>
          <cell r="HD131">
            <v>0</v>
          </cell>
          <cell r="HE131">
            <v>0</v>
          </cell>
          <cell r="HF131">
            <v>0</v>
          </cell>
          <cell r="HG131">
            <v>0</v>
          </cell>
          <cell r="HH131">
            <v>0</v>
          </cell>
          <cell r="HI131">
            <v>0</v>
          </cell>
          <cell r="HJ131">
            <v>0</v>
          </cell>
          <cell r="HK131">
            <v>0</v>
          </cell>
          <cell r="HL131">
            <v>0</v>
          </cell>
          <cell r="HM131">
            <v>0</v>
          </cell>
          <cell r="HN131">
            <v>0</v>
          </cell>
          <cell r="HO131">
            <v>0</v>
          </cell>
          <cell r="HP131">
            <v>0</v>
          </cell>
          <cell r="HQ131">
            <v>0</v>
          </cell>
          <cell r="HR131">
            <v>0</v>
          </cell>
          <cell r="HS131">
            <v>0</v>
          </cell>
          <cell r="HT131">
            <v>0</v>
          </cell>
          <cell r="HU131">
            <v>0</v>
          </cell>
          <cell r="HV131">
            <v>0</v>
          </cell>
          <cell r="HW131">
            <v>0</v>
          </cell>
          <cell r="HX131">
            <v>0</v>
          </cell>
          <cell r="HY131">
            <v>0</v>
          </cell>
          <cell r="HZ131">
            <v>0</v>
          </cell>
          <cell r="IA131">
            <v>0</v>
          </cell>
          <cell r="IB131">
            <v>0</v>
          </cell>
          <cell r="IC131">
            <v>0</v>
          </cell>
          <cell r="ID131">
            <v>0</v>
          </cell>
          <cell r="IE131">
            <v>0</v>
          </cell>
          <cell r="IF131">
            <v>0</v>
          </cell>
          <cell r="IG131">
            <v>0</v>
          </cell>
          <cell r="IH131">
            <v>0</v>
          </cell>
          <cell r="II131">
            <v>0</v>
          </cell>
          <cell r="IJ131">
            <v>0</v>
          </cell>
          <cell r="IK131">
            <v>0</v>
          </cell>
          <cell r="IL131">
            <v>0</v>
          </cell>
          <cell r="IM131">
            <v>0</v>
          </cell>
          <cell r="IN131">
            <v>0</v>
          </cell>
          <cell r="IO131">
            <v>0</v>
          </cell>
          <cell r="IP131">
            <v>0</v>
          </cell>
          <cell r="IQ131">
            <v>0</v>
          </cell>
          <cell r="IR131">
            <v>0</v>
          </cell>
          <cell r="IS131">
            <v>0</v>
          </cell>
          <cell r="IT131">
            <v>0</v>
          </cell>
          <cell r="IU131">
            <v>0</v>
          </cell>
          <cell r="IV131">
            <v>0</v>
          </cell>
          <cell r="IW131">
            <v>0</v>
          </cell>
          <cell r="IX131">
            <v>0</v>
          </cell>
          <cell r="IY131">
            <v>0</v>
          </cell>
          <cell r="IZ131">
            <v>0</v>
          </cell>
          <cell r="JA131">
            <v>0</v>
          </cell>
          <cell r="JB131">
            <v>0</v>
          </cell>
          <cell r="JC131">
            <v>0</v>
          </cell>
          <cell r="JD131">
            <v>0</v>
          </cell>
          <cell r="JE131">
            <v>0</v>
          </cell>
          <cell r="JF131">
            <v>0</v>
          </cell>
          <cell r="JG131">
            <v>0</v>
          </cell>
          <cell r="JH131">
            <v>0</v>
          </cell>
          <cell r="JI131">
            <v>0</v>
          </cell>
          <cell r="JJ131">
            <v>0</v>
          </cell>
          <cell r="JK131">
            <v>0</v>
          </cell>
          <cell r="JL131">
            <v>0</v>
          </cell>
          <cell r="JM131">
            <v>0</v>
          </cell>
          <cell r="JN131">
            <v>0</v>
          </cell>
          <cell r="JO131">
            <v>0</v>
          </cell>
          <cell r="JP131">
            <v>0</v>
          </cell>
          <cell r="JQ131">
            <v>0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0</v>
          </cell>
          <cell r="CV132">
            <v>0</v>
          </cell>
          <cell r="CW132">
            <v>0</v>
          </cell>
          <cell r="CX132">
            <v>0</v>
          </cell>
          <cell r="CY132">
            <v>0</v>
          </cell>
          <cell r="CZ132">
            <v>0</v>
          </cell>
          <cell r="DA132">
            <v>0</v>
          </cell>
          <cell r="DB132">
            <v>0</v>
          </cell>
          <cell r="DC132">
            <v>0</v>
          </cell>
          <cell r="DD132">
            <v>0</v>
          </cell>
          <cell r="DE132">
            <v>0</v>
          </cell>
          <cell r="DF132">
            <v>0</v>
          </cell>
          <cell r="DG132">
            <v>0</v>
          </cell>
          <cell r="DH132">
            <v>0</v>
          </cell>
          <cell r="DI132">
            <v>0</v>
          </cell>
          <cell r="DJ132">
            <v>0</v>
          </cell>
          <cell r="DK132">
            <v>0</v>
          </cell>
          <cell r="DL132">
            <v>0</v>
          </cell>
          <cell r="DM132">
            <v>0</v>
          </cell>
          <cell r="DN132">
            <v>0</v>
          </cell>
          <cell r="DO132">
            <v>0</v>
          </cell>
          <cell r="DP132">
            <v>0</v>
          </cell>
          <cell r="DQ132">
            <v>0</v>
          </cell>
          <cell r="DR132">
            <v>0</v>
          </cell>
          <cell r="DS132">
            <v>0</v>
          </cell>
          <cell r="DT132">
            <v>0</v>
          </cell>
          <cell r="DU132">
            <v>0</v>
          </cell>
          <cell r="DV132">
            <v>0</v>
          </cell>
          <cell r="DW132">
            <v>0</v>
          </cell>
          <cell r="DX132">
            <v>0</v>
          </cell>
          <cell r="DY132">
            <v>0</v>
          </cell>
          <cell r="DZ132">
            <v>0</v>
          </cell>
          <cell r="EA132">
            <v>0</v>
          </cell>
          <cell r="EB132">
            <v>0</v>
          </cell>
          <cell r="EC132">
            <v>0</v>
          </cell>
          <cell r="ED132">
            <v>0</v>
          </cell>
          <cell r="EE132">
            <v>0</v>
          </cell>
          <cell r="EF132">
            <v>0</v>
          </cell>
          <cell r="EG132">
            <v>0</v>
          </cell>
          <cell r="EH132">
            <v>0</v>
          </cell>
          <cell r="EI132">
            <v>0</v>
          </cell>
          <cell r="EJ132">
            <v>0</v>
          </cell>
          <cell r="EK132">
            <v>0</v>
          </cell>
          <cell r="EL132">
            <v>0</v>
          </cell>
          <cell r="EM132">
            <v>0</v>
          </cell>
          <cell r="EN132">
            <v>0</v>
          </cell>
          <cell r="EO132">
            <v>0</v>
          </cell>
          <cell r="EP132">
            <v>0</v>
          </cell>
          <cell r="EQ132">
            <v>0</v>
          </cell>
          <cell r="ER132">
            <v>0</v>
          </cell>
          <cell r="ES132">
            <v>0</v>
          </cell>
          <cell r="ET132">
            <v>0</v>
          </cell>
          <cell r="EU132">
            <v>0</v>
          </cell>
          <cell r="EV132">
            <v>0</v>
          </cell>
          <cell r="EW132">
            <v>0</v>
          </cell>
          <cell r="EX132">
            <v>0</v>
          </cell>
          <cell r="EY132">
            <v>0</v>
          </cell>
          <cell r="EZ132">
            <v>0</v>
          </cell>
          <cell r="FA132">
            <v>0</v>
          </cell>
          <cell r="FB132">
            <v>0</v>
          </cell>
          <cell r="FC132">
            <v>0</v>
          </cell>
          <cell r="FD132">
            <v>0</v>
          </cell>
          <cell r="FE132">
            <v>0</v>
          </cell>
          <cell r="FF132">
            <v>0</v>
          </cell>
          <cell r="FG132">
            <v>0</v>
          </cell>
          <cell r="FH132">
            <v>0</v>
          </cell>
          <cell r="FI132">
            <v>0</v>
          </cell>
          <cell r="FJ132">
            <v>0</v>
          </cell>
          <cell r="FK132">
            <v>0</v>
          </cell>
          <cell r="FL132">
            <v>0</v>
          </cell>
          <cell r="FM132">
            <v>0</v>
          </cell>
          <cell r="FN132">
            <v>0</v>
          </cell>
          <cell r="FO132">
            <v>0</v>
          </cell>
          <cell r="FP132">
            <v>0</v>
          </cell>
          <cell r="FQ132">
            <v>0</v>
          </cell>
          <cell r="FR132">
            <v>0</v>
          </cell>
          <cell r="FS132">
            <v>0</v>
          </cell>
          <cell r="FT132">
            <v>0</v>
          </cell>
          <cell r="FU132">
            <v>0</v>
          </cell>
          <cell r="FV132">
            <v>0</v>
          </cell>
          <cell r="FW132">
            <v>0</v>
          </cell>
          <cell r="FX132">
            <v>0</v>
          </cell>
          <cell r="FY132">
            <v>0</v>
          </cell>
          <cell r="FZ132">
            <v>0</v>
          </cell>
          <cell r="GA132">
            <v>0</v>
          </cell>
          <cell r="GB132">
            <v>0</v>
          </cell>
          <cell r="GC132">
            <v>0</v>
          </cell>
          <cell r="GD132">
            <v>0</v>
          </cell>
          <cell r="GE132">
            <v>0</v>
          </cell>
          <cell r="GF132">
            <v>0</v>
          </cell>
          <cell r="GG132">
            <v>0</v>
          </cell>
          <cell r="GH132">
            <v>0</v>
          </cell>
          <cell r="GI132">
            <v>0</v>
          </cell>
          <cell r="GJ132">
            <v>0</v>
          </cell>
          <cell r="GK132">
            <v>0</v>
          </cell>
          <cell r="GL132">
            <v>0</v>
          </cell>
          <cell r="GM132">
            <v>0</v>
          </cell>
          <cell r="GN132">
            <v>0</v>
          </cell>
          <cell r="GO132">
            <v>0</v>
          </cell>
          <cell r="GP132">
            <v>0</v>
          </cell>
          <cell r="GQ132">
            <v>0</v>
          </cell>
          <cell r="GR132">
            <v>0</v>
          </cell>
          <cell r="GS132">
            <v>0</v>
          </cell>
          <cell r="GT132">
            <v>0</v>
          </cell>
          <cell r="GU132">
            <v>0</v>
          </cell>
          <cell r="GV132">
            <v>0</v>
          </cell>
          <cell r="GW132">
            <v>0</v>
          </cell>
          <cell r="GX132">
            <v>0</v>
          </cell>
          <cell r="GY132">
            <v>0</v>
          </cell>
          <cell r="GZ132">
            <v>0</v>
          </cell>
          <cell r="HA132">
            <v>0</v>
          </cell>
          <cell r="HB132">
            <v>0</v>
          </cell>
          <cell r="HC132">
            <v>0</v>
          </cell>
          <cell r="HD132">
            <v>0</v>
          </cell>
          <cell r="HE132">
            <v>0</v>
          </cell>
          <cell r="HF132">
            <v>0</v>
          </cell>
          <cell r="HG132">
            <v>0</v>
          </cell>
          <cell r="HH132">
            <v>0</v>
          </cell>
          <cell r="HI132">
            <v>0</v>
          </cell>
          <cell r="HJ132">
            <v>0</v>
          </cell>
          <cell r="HK132">
            <v>0</v>
          </cell>
          <cell r="HL132">
            <v>0</v>
          </cell>
          <cell r="HM132">
            <v>0</v>
          </cell>
          <cell r="HN132">
            <v>0</v>
          </cell>
          <cell r="HO132">
            <v>0</v>
          </cell>
          <cell r="HP132">
            <v>0</v>
          </cell>
          <cell r="HQ132">
            <v>0</v>
          </cell>
          <cell r="HR132">
            <v>0</v>
          </cell>
          <cell r="HS132">
            <v>0</v>
          </cell>
          <cell r="HT132">
            <v>0</v>
          </cell>
          <cell r="HU132">
            <v>0</v>
          </cell>
          <cell r="HV132">
            <v>0</v>
          </cell>
          <cell r="HW132">
            <v>0</v>
          </cell>
          <cell r="HX132">
            <v>0</v>
          </cell>
          <cell r="HY132">
            <v>0</v>
          </cell>
          <cell r="HZ132">
            <v>0</v>
          </cell>
          <cell r="IA132">
            <v>0</v>
          </cell>
          <cell r="IB132">
            <v>0</v>
          </cell>
          <cell r="IC132">
            <v>0</v>
          </cell>
          <cell r="ID132">
            <v>0</v>
          </cell>
          <cell r="IE132">
            <v>0</v>
          </cell>
          <cell r="IF132">
            <v>0</v>
          </cell>
          <cell r="IG132">
            <v>0</v>
          </cell>
          <cell r="IH132">
            <v>0</v>
          </cell>
          <cell r="II132">
            <v>0</v>
          </cell>
          <cell r="IJ132">
            <v>0</v>
          </cell>
          <cell r="IK132">
            <v>0</v>
          </cell>
          <cell r="IL132">
            <v>0</v>
          </cell>
          <cell r="IM132">
            <v>0</v>
          </cell>
          <cell r="IN132">
            <v>0</v>
          </cell>
          <cell r="IO132">
            <v>0</v>
          </cell>
          <cell r="IP132">
            <v>0</v>
          </cell>
          <cell r="IQ132">
            <v>0</v>
          </cell>
          <cell r="IR132">
            <v>0</v>
          </cell>
          <cell r="IS132">
            <v>0</v>
          </cell>
          <cell r="IT132">
            <v>0</v>
          </cell>
          <cell r="IU132">
            <v>0</v>
          </cell>
          <cell r="IV132">
            <v>0</v>
          </cell>
          <cell r="IW132">
            <v>0</v>
          </cell>
          <cell r="IX132">
            <v>0</v>
          </cell>
          <cell r="IY132">
            <v>0</v>
          </cell>
          <cell r="IZ132">
            <v>0</v>
          </cell>
          <cell r="JA132">
            <v>0</v>
          </cell>
          <cell r="JB132">
            <v>0</v>
          </cell>
          <cell r="JC132">
            <v>0</v>
          </cell>
          <cell r="JD132">
            <v>0</v>
          </cell>
          <cell r="JE132">
            <v>0</v>
          </cell>
          <cell r="JF132">
            <v>0</v>
          </cell>
          <cell r="JG132">
            <v>0</v>
          </cell>
          <cell r="JH132">
            <v>0</v>
          </cell>
          <cell r="JI132">
            <v>0</v>
          </cell>
          <cell r="JJ132">
            <v>0</v>
          </cell>
          <cell r="JK132">
            <v>0</v>
          </cell>
          <cell r="JL132">
            <v>0</v>
          </cell>
          <cell r="JM132">
            <v>0</v>
          </cell>
          <cell r="JN132">
            <v>0</v>
          </cell>
          <cell r="JO132">
            <v>0</v>
          </cell>
          <cell r="JP132">
            <v>0</v>
          </cell>
          <cell r="JQ132">
            <v>0</v>
          </cell>
        </row>
        <row r="133"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0</v>
          </cell>
          <cell r="CV133">
            <v>0</v>
          </cell>
          <cell r="CW133">
            <v>0</v>
          </cell>
          <cell r="CX133">
            <v>0</v>
          </cell>
          <cell r="CY133">
            <v>0</v>
          </cell>
          <cell r="CZ133">
            <v>0</v>
          </cell>
          <cell r="DA133">
            <v>0</v>
          </cell>
          <cell r="DB133">
            <v>0</v>
          </cell>
          <cell r="DC133">
            <v>0</v>
          </cell>
          <cell r="DD133">
            <v>0</v>
          </cell>
          <cell r="DE133">
            <v>0</v>
          </cell>
          <cell r="DF133">
            <v>0</v>
          </cell>
          <cell r="DG133">
            <v>0</v>
          </cell>
          <cell r="DH133">
            <v>0</v>
          </cell>
          <cell r="DI133">
            <v>0</v>
          </cell>
          <cell r="DJ133">
            <v>0</v>
          </cell>
          <cell r="DK133">
            <v>0</v>
          </cell>
          <cell r="DL133">
            <v>0</v>
          </cell>
          <cell r="DM133">
            <v>0</v>
          </cell>
          <cell r="DN133">
            <v>0</v>
          </cell>
          <cell r="DO133">
            <v>0</v>
          </cell>
          <cell r="DP133">
            <v>0</v>
          </cell>
          <cell r="DQ133">
            <v>0</v>
          </cell>
          <cell r="DR133">
            <v>0</v>
          </cell>
          <cell r="DS133">
            <v>0</v>
          </cell>
          <cell r="DT133">
            <v>0</v>
          </cell>
          <cell r="DU133">
            <v>0</v>
          </cell>
          <cell r="DV133">
            <v>0</v>
          </cell>
          <cell r="DW133">
            <v>0</v>
          </cell>
          <cell r="DX133">
            <v>0</v>
          </cell>
          <cell r="DY133">
            <v>0</v>
          </cell>
          <cell r="DZ133">
            <v>0</v>
          </cell>
          <cell r="EA133">
            <v>0</v>
          </cell>
          <cell r="EB133">
            <v>0</v>
          </cell>
          <cell r="EC133">
            <v>0</v>
          </cell>
          <cell r="ED133">
            <v>0</v>
          </cell>
          <cell r="EE133">
            <v>0</v>
          </cell>
          <cell r="EF133">
            <v>0</v>
          </cell>
          <cell r="EG133">
            <v>0</v>
          </cell>
          <cell r="EH133">
            <v>0</v>
          </cell>
          <cell r="EI133">
            <v>0</v>
          </cell>
          <cell r="EJ133">
            <v>0</v>
          </cell>
          <cell r="EK133">
            <v>0</v>
          </cell>
          <cell r="EL133">
            <v>0</v>
          </cell>
          <cell r="EM133">
            <v>0</v>
          </cell>
          <cell r="EN133">
            <v>0</v>
          </cell>
          <cell r="EO133">
            <v>0</v>
          </cell>
          <cell r="EP133">
            <v>0</v>
          </cell>
          <cell r="EQ133">
            <v>0</v>
          </cell>
          <cell r="ER133">
            <v>0</v>
          </cell>
          <cell r="ES133">
            <v>0</v>
          </cell>
          <cell r="ET133">
            <v>0</v>
          </cell>
          <cell r="EU133">
            <v>0</v>
          </cell>
          <cell r="EV133">
            <v>0</v>
          </cell>
          <cell r="EW133">
            <v>0</v>
          </cell>
          <cell r="EX133">
            <v>0</v>
          </cell>
          <cell r="EY133">
            <v>0</v>
          </cell>
          <cell r="EZ133">
            <v>0</v>
          </cell>
          <cell r="FA133">
            <v>0</v>
          </cell>
          <cell r="FB133">
            <v>0</v>
          </cell>
          <cell r="FC133">
            <v>0</v>
          </cell>
          <cell r="FD133">
            <v>0</v>
          </cell>
          <cell r="FE133">
            <v>0</v>
          </cell>
          <cell r="FF133">
            <v>0</v>
          </cell>
          <cell r="FG133">
            <v>0</v>
          </cell>
          <cell r="FH133">
            <v>0</v>
          </cell>
          <cell r="FI133">
            <v>0</v>
          </cell>
          <cell r="FJ133">
            <v>0</v>
          </cell>
          <cell r="FK133">
            <v>0</v>
          </cell>
          <cell r="FL133">
            <v>0</v>
          </cell>
          <cell r="FM133">
            <v>0</v>
          </cell>
          <cell r="FN133">
            <v>0</v>
          </cell>
          <cell r="FO133">
            <v>0</v>
          </cell>
          <cell r="FP133">
            <v>0</v>
          </cell>
          <cell r="FQ133">
            <v>0</v>
          </cell>
          <cell r="FR133">
            <v>0</v>
          </cell>
          <cell r="FS133">
            <v>0</v>
          </cell>
          <cell r="FT133">
            <v>0</v>
          </cell>
          <cell r="FU133">
            <v>0</v>
          </cell>
          <cell r="FV133">
            <v>0</v>
          </cell>
          <cell r="FW133">
            <v>0</v>
          </cell>
          <cell r="FX133">
            <v>0</v>
          </cell>
          <cell r="FY133">
            <v>0</v>
          </cell>
          <cell r="FZ133">
            <v>0</v>
          </cell>
          <cell r="GA133">
            <v>0</v>
          </cell>
          <cell r="GB133">
            <v>0</v>
          </cell>
          <cell r="GC133">
            <v>0</v>
          </cell>
          <cell r="GD133">
            <v>0</v>
          </cell>
          <cell r="GE133">
            <v>0</v>
          </cell>
          <cell r="GF133">
            <v>0</v>
          </cell>
          <cell r="GG133">
            <v>0</v>
          </cell>
          <cell r="GH133">
            <v>0</v>
          </cell>
          <cell r="GI133">
            <v>0</v>
          </cell>
          <cell r="GJ133">
            <v>0</v>
          </cell>
          <cell r="GK133">
            <v>0</v>
          </cell>
          <cell r="GL133">
            <v>0</v>
          </cell>
          <cell r="GM133">
            <v>0</v>
          </cell>
          <cell r="GN133">
            <v>0</v>
          </cell>
          <cell r="GO133">
            <v>0</v>
          </cell>
          <cell r="GP133">
            <v>0</v>
          </cell>
          <cell r="GQ133">
            <v>0</v>
          </cell>
          <cell r="GR133">
            <v>0</v>
          </cell>
          <cell r="GS133">
            <v>0</v>
          </cell>
          <cell r="GT133">
            <v>0</v>
          </cell>
          <cell r="GU133">
            <v>0</v>
          </cell>
          <cell r="GV133">
            <v>0</v>
          </cell>
          <cell r="GW133">
            <v>0</v>
          </cell>
          <cell r="GX133">
            <v>0</v>
          </cell>
          <cell r="GY133">
            <v>0</v>
          </cell>
          <cell r="GZ133">
            <v>0</v>
          </cell>
          <cell r="HA133">
            <v>0</v>
          </cell>
          <cell r="HB133">
            <v>0</v>
          </cell>
          <cell r="HC133">
            <v>0</v>
          </cell>
          <cell r="HD133">
            <v>0</v>
          </cell>
          <cell r="HE133">
            <v>0</v>
          </cell>
          <cell r="HF133">
            <v>0</v>
          </cell>
          <cell r="HG133">
            <v>0</v>
          </cell>
          <cell r="HH133">
            <v>0</v>
          </cell>
          <cell r="HI133">
            <v>0</v>
          </cell>
          <cell r="HJ133">
            <v>0</v>
          </cell>
          <cell r="HK133">
            <v>0</v>
          </cell>
          <cell r="HL133">
            <v>0</v>
          </cell>
          <cell r="HM133">
            <v>0</v>
          </cell>
          <cell r="HN133">
            <v>0</v>
          </cell>
          <cell r="HO133">
            <v>0</v>
          </cell>
          <cell r="HP133">
            <v>0</v>
          </cell>
          <cell r="HQ133">
            <v>0</v>
          </cell>
          <cell r="HR133">
            <v>0</v>
          </cell>
          <cell r="HS133">
            <v>0</v>
          </cell>
          <cell r="HT133">
            <v>0</v>
          </cell>
          <cell r="HU133">
            <v>0</v>
          </cell>
          <cell r="HV133">
            <v>0</v>
          </cell>
          <cell r="HW133">
            <v>0</v>
          </cell>
          <cell r="HX133">
            <v>0</v>
          </cell>
          <cell r="HY133">
            <v>0</v>
          </cell>
          <cell r="HZ133">
            <v>0</v>
          </cell>
          <cell r="IA133">
            <v>0</v>
          </cell>
          <cell r="IB133">
            <v>0</v>
          </cell>
          <cell r="IC133">
            <v>0</v>
          </cell>
          <cell r="ID133">
            <v>0</v>
          </cell>
          <cell r="IE133">
            <v>0</v>
          </cell>
          <cell r="IF133">
            <v>0</v>
          </cell>
          <cell r="IG133">
            <v>0</v>
          </cell>
          <cell r="IH133">
            <v>0</v>
          </cell>
          <cell r="II133">
            <v>0</v>
          </cell>
          <cell r="IJ133">
            <v>0</v>
          </cell>
          <cell r="IK133">
            <v>0</v>
          </cell>
          <cell r="IL133">
            <v>0</v>
          </cell>
          <cell r="IM133">
            <v>0</v>
          </cell>
          <cell r="IN133">
            <v>0</v>
          </cell>
          <cell r="IO133">
            <v>0</v>
          </cell>
          <cell r="IP133">
            <v>0</v>
          </cell>
          <cell r="IQ133">
            <v>0</v>
          </cell>
          <cell r="IR133">
            <v>0</v>
          </cell>
          <cell r="IS133">
            <v>0</v>
          </cell>
          <cell r="IT133">
            <v>0</v>
          </cell>
          <cell r="IU133">
            <v>0</v>
          </cell>
          <cell r="IV133">
            <v>0</v>
          </cell>
          <cell r="IW133">
            <v>0</v>
          </cell>
          <cell r="IX133">
            <v>0</v>
          </cell>
          <cell r="IY133">
            <v>0</v>
          </cell>
          <cell r="IZ133">
            <v>0</v>
          </cell>
          <cell r="JA133">
            <v>0</v>
          </cell>
          <cell r="JB133">
            <v>0</v>
          </cell>
          <cell r="JC133">
            <v>0</v>
          </cell>
          <cell r="JD133">
            <v>0</v>
          </cell>
          <cell r="JE133">
            <v>0</v>
          </cell>
          <cell r="JF133">
            <v>0</v>
          </cell>
          <cell r="JG133">
            <v>0</v>
          </cell>
          <cell r="JH133">
            <v>0</v>
          </cell>
          <cell r="JI133">
            <v>0</v>
          </cell>
          <cell r="JJ133">
            <v>0</v>
          </cell>
          <cell r="JK133">
            <v>0</v>
          </cell>
          <cell r="JL133">
            <v>0</v>
          </cell>
          <cell r="JM133">
            <v>0</v>
          </cell>
          <cell r="JN133">
            <v>0</v>
          </cell>
          <cell r="JO133">
            <v>0</v>
          </cell>
          <cell r="JP133">
            <v>0</v>
          </cell>
          <cell r="JQ133">
            <v>0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0</v>
          </cell>
          <cell r="CV134">
            <v>0</v>
          </cell>
          <cell r="CW134">
            <v>0</v>
          </cell>
          <cell r="CX134">
            <v>0</v>
          </cell>
          <cell r="CY134">
            <v>0</v>
          </cell>
          <cell r="CZ134">
            <v>0</v>
          </cell>
          <cell r="DA134">
            <v>0</v>
          </cell>
          <cell r="DB134">
            <v>0</v>
          </cell>
          <cell r="DC134">
            <v>0</v>
          </cell>
          <cell r="DD134">
            <v>0</v>
          </cell>
          <cell r="DE134">
            <v>0</v>
          </cell>
          <cell r="DF134">
            <v>0</v>
          </cell>
          <cell r="DG134">
            <v>0</v>
          </cell>
          <cell r="DH134">
            <v>0</v>
          </cell>
          <cell r="DI134">
            <v>0</v>
          </cell>
          <cell r="DJ134">
            <v>0</v>
          </cell>
          <cell r="DK134">
            <v>0</v>
          </cell>
          <cell r="DL134">
            <v>0</v>
          </cell>
          <cell r="DM134">
            <v>0</v>
          </cell>
          <cell r="DN134">
            <v>0</v>
          </cell>
          <cell r="DO134">
            <v>0</v>
          </cell>
          <cell r="DP134">
            <v>0</v>
          </cell>
          <cell r="DQ134">
            <v>0</v>
          </cell>
          <cell r="DR134">
            <v>0</v>
          </cell>
          <cell r="DS134">
            <v>0</v>
          </cell>
          <cell r="DT134">
            <v>0</v>
          </cell>
          <cell r="DU134">
            <v>0</v>
          </cell>
          <cell r="DV134">
            <v>0</v>
          </cell>
          <cell r="DW134">
            <v>0</v>
          </cell>
          <cell r="DX134">
            <v>0</v>
          </cell>
          <cell r="DY134">
            <v>0</v>
          </cell>
          <cell r="DZ134">
            <v>0</v>
          </cell>
          <cell r="EA134">
            <v>0</v>
          </cell>
          <cell r="EB134">
            <v>0</v>
          </cell>
          <cell r="EC134">
            <v>0</v>
          </cell>
          <cell r="ED134">
            <v>0</v>
          </cell>
          <cell r="EE134">
            <v>0</v>
          </cell>
          <cell r="EF134">
            <v>0</v>
          </cell>
          <cell r="EG134">
            <v>0</v>
          </cell>
          <cell r="EH134">
            <v>0</v>
          </cell>
          <cell r="EI134">
            <v>0</v>
          </cell>
          <cell r="EJ134">
            <v>0</v>
          </cell>
          <cell r="EK134">
            <v>0</v>
          </cell>
          <cell r="EL134">
            <v>0</v>
          </cell>
          <cell r="EM134">
            <v>0</v>
          </cell>
          <cell r="EN134">
            <v>0</v>
          </cell>
          <cell r="EO134">
            <v>0</v>
          </cell>
          <cell r="EP134">
            <v>0</v>
          </cell>
          <cell r="EQ134">
            <v>0</v>
          </cell>
          <cell r="ER134">
            <v>0</v>
          </cell>
          <cell r="ES134">
            <v>0</v>
          </cell>
          <cell r="ET134">
            <v>0</v>
          </cell>
          <cell r="EU134">
            <v>0</v>
          </cell>
          <cell r="EV134">
            <v>0</v>
          </cell>
          <cell r="EW134">
            <v>0</v>
          </cell>
          <cell r="EX134">
            <v>0</v>
          </cell>
          <cell r="EY134">
            <v>0</v>
          </cell>
          <cell r="EZ134">
            <v>0</v>
          </cell>
          <cell r="FA134">
            <v>0</v>
          </cell>
          <cell r="FB134">
            <v>0</v>
          </cell>
          <cell r="FC134">
            <v>0</v>
          </cell>
          <cell r="FD134">
            <v>0</v>
          </cell>
          <cell r="FE134">
            <v>0</v>
          </cell>
          <cell r="FF134">
            <v>0</v>
          </cell>
          <cell r="FG134">
            <v>0</v>
          </cell>
          <cell r="FH134">
            <v>0</v>
          </cell>
          <cell r="FI134">
            <v>0</v>
          </cell>
          <cell r="FJ134">
            <v>0</v>
          </cell>
          <cell r="FK134">
            <v>0</v>
          </cell>
          <cell r="FL134">
            <v>0</v>
          </cell>
          <cell r="FM134">
            <v>0</v>
          </cell>
          <cell r="FN134">
            <v>0</v>
          </cell>
          <cell r="FO134">
            <v>0</v>
          </cell>
          <cell r="FP134">
            <v>0</v>
          </cell>
          <cell r="FQ134">
            <v>0</v>
          </cell>
          <cell r="FR134">
            <v>0</v>
          </cell>
          <cell r="FS134">
            <v>0</v>
          </cell>
          <cell r="FT134">
            <v>0</v>
          </cell>
          <cell r="FU134">
            <v>0</v>
          </cell>
          <cell r="FV134">
            <v>0</v>
          </cell>
          <cell r="FW134">
            <v>0</v>
          </cell>
          <cell r="FX134">
            <v>0</v>
          </cell>
          <cell r="FY134">
            <v>0</v>
          </cell>
          <cell r="FZ134">
            <v>0</v>
          </cell>
          <cell r="GA134">
            <v>0</v>
          </cell>
          <cell r="GB134">
            <v>0</v>
          </cell>
          <cell r="GC134">
            <v>0</v>
          </cell>
          <cell r="GD134">
            <v>0</v>
          </cell>
          <cell r="GE134">
            <v>0</v>
          </cell>
          <cell r="GF134">
            <v>0</v>
          </cell>
          <cell r="GG134">
            <v>0</v>
          </cell>
          <cell r="GH134">
            <v>0</v>
          </cell>
          <cell r="GI134">
            <v>0</v>
          </cell>
          <cell r="GJ134">
            <v>0</v>
          </cell>
          <cell r="GK134">
            <v>0</v>
          </cell>
          <cell r="GL134">
            <v>0</v>
          </cell>
          <cell r="GM134">
            <v>0</v>
          </cell>
          <cell r="GN134">
            <v>0</v>
          </cell>
          <cell r="GO134">
            <v>0</v>
          </cell>
          <cell r="GP134">
            <v>0</v>
          </cell>
          <cell r="GQ134">
            <v>0</v>
          </cell>
          <cell r="GR134">
            <v>0</v>
          </cell>
          <cell r="GS134">
            <v>0</v>
          </cell>
          <cell r="GT134">
            <v>0</v>
          </cell>
          <cell r="GU134">
            <v>0</v>
          </cell>
          <cell r="GV134">
            <v>0</v>
          </cell>
          <cell r="GW134">
            <v>0</v>
          </cell>
          <cell r="GX134">
            <v>0</v>
          </cell>
          <cell r="GY134">
            <v>0</v>
          </cell>
          <cell r="GZ134">
            <v>0</v>
          </cell>
          <cell r="HA134">
            <v>0</v>
          </cell>
          <cell r="HB134">
            <v>0</v>
          </cell>
          <cell r="HC134">
            <v>0</v>
          </cell>
          <cell r="HD134">
            <v>0</v>
          </cell>
          <cell r="HE134">
            <v>0</v>
          </cell>
          <cell r="HF134">
            <v>0</v>
          </cell>
          <cell r="HG134">
            <v>0</v>
          </cell>
          <cell r="HH134">
            <v>0</v>
          </cell>
          <cell r="HI134">
            <v>0</v>
          </cell>
          <cell r="HJ134">
            <v>0</v>
          </cell>
          <cell r="HK134">
            <v>0</v>
          </cell>
          <cell r="HL134">
            <v>0</v>
          </cell>
          <cell r="HM134">
            <v>0</v>
          </cell>
          <cell r="HN134">
            <v>0</v>
          </cell>
          <cell r="HO134">
            <v>0</v>
          </cell>
          <cell r="HP134">
            <v>0</v>
          </cell>
          <cell r="HQ134">
            <v>0</v>
          </cell>
          <cell r="HR134">
            <v>0</v>
          </cell>
          <cell r="HS134">
            <v>0</v>
          </cell>
          <cell r="HT134">
            <v>0</v>
          </cell>
          <cell r="HU134">
            <v>0</v>
          </cell>
          <cell r="HV134">
            <v>0</v>
          </cell>
          <cell r="HW134">
            <v>0</v>
          </cell>
          <cell r="HX134">
            <v>0</v>
          </cell>
          <cell r="HY134">
            <v>0</v>
          </cell>
          <cell r="HZ134">
            <v>0</v>
          </cell>
          <cell r="IA134">
            <v>0</v>
          </cell>
          <cell r="IB134">
            <v>0</v>
          </cell>
          <cell r="IC134">
            <v>0</v>
          </cell>
          <cell r="ID134">
            <v>0</v>
          </cell>
          <cell r="IE134">
            <v>0</v>
          </cell>
          <cell r="IF134">
            <v>0</v>
          </cell>
          <cell r="IG134">
            <v>0</v>
          </cell>
          <cell r="IH134">
            <v>0</v>
          </cell>
          <cell r="II134">
            <v>0</v>
          </cell>
          <cell r="IJ134">
            <v>0</v>
          </cell>
          <cell r="IK134">
            <v>0</v>
          </cell>
          <cell r="IL134">
            <v>0</v>
          </cell>
          <cell r="IM134">
            <v>0</v>
          </cell>
          <cell r="IN134">
            <v>0</v>
          </cell>
          <cell r="IO134">
            <v>0</v>
          </cell>
          <cell r="IP134">
            <v>0</v>
          </cell>
          <cell r="IQ134">
            <v>0</v>
          </cell>
          <cell r="IR134">
            <v>0</v>
          </cell>
          <cell r="IS134">
            <v>0</v>
          </cell>
          <cell r="IT134">
            <v>0</v>
          </cell>
          <cell r="IU134">
            <v>0</v>
          </cell>
          <cell r="IV134">
            <v>0</v>
          </cell>
          <cell r="IW134">
            <v>0</v>
          </cell>
          <cell r="IX134">
            <v>0</v>
          </cell>
          <cell r="IY134">
            <v>0</v>
          </cell>
          <cell r="IZ134">
            <v>0</v>
          </cell>
          <cell r="JA134">
            <v>0</v>
          </cell>
          <cell r="JB134">
            <v>0</v>
          </cell>
          <cell r="JC134">
            <v>0</v>
          </cell>
          <cell r="JD134">
            <v>0</v>
          </cell>
          <cell r="JE134">
            <v>0</v>
          </cell>
          <cell r="JF134">
            <v>0</v>
          </cell>
          <cell r="JG134">
            <v>0</v>
          </cell>
          <cell r="JH134">
            <v>0</v>
          </cell>
          <cell r="JI134">
            <v>0</v>
          </cell>
          <cell r="JJ134">
            <v>0</v>
          </cell>
          <cell r="JK134">
            <v>0</v>
          </cell>
          <cell r="JL134">
            <v>0</v>
          </cell>
          <cell r="JM134">
            <v>0</v>
          </cell>
          <cell r="JN134">
            <v>0</v>
          </cell>
          <cell r="JO134">
            <v>0</v>
          </cell>
          <cell r="JP134">
            <v>0</v>
          </cell>
          <cell r="JQ134">
            <v>0</v>
          </cell>
        </row>
        <row r="135"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0</v>
          </cell>
          <cell r="CV135">
            <v>0</v>
          </cell>
          <cell r="CW135">
            <v>0</v>
          </cell>
          <cell r="CX135">
            <v>0</v>
          </cell>
          <cell r="CY135">
            <v>0</v>
          </cell>
          <cell r="CZ135">
            <v>0</v>
          </cell>
          <cell r="DA135">
            <v>0</v>
          </cell>
          <cell r="DB135">
            <v>0</v>
          </cell>
          <cell r="DC135">
            <v>0</v>
          </cell>
          <cell r="DD135">
            <v>0</v>
          </cell>
          <cell r="DE135">
            <v>0</v>
          </cell>
          <cell r="DF135">
            <v>0</v>
          </cell>
          <cell r="DG135">
            <v>0</v>
          </cell>
          <cell r="DH135">
            <v>0</v>
          </cell>
          <cell r="DI135">
            <v>0</v>
          </cell>
          <cell r="DJ135">
            <v>0</v>
          </cell>
          <cell r="DK135">
            <v>0</v>
          </cell>
          <cell r="DL135">
            <v>0</v>
          </cell>
          <cell r="DM135">
            <v>0</v>
          </cell>
          <cell r="DN135">
            <v>0</v>
          </cell>
          <cell r="DO135">
            <v>0</v>
          </cell>
          <cell r="DP135">
            <v>0</v>
          </cell>
          <cell r="DQ135">
            <v>0</v>
          </cell>
          <cell r="DR135">
            <v>0</v>
          </cell>
          <cell r="DS135">
            <v>0</v>
          </cell>
          <cell r="DT135">
            <v>0</v>
          </cell>
          <cell r="DU135">
            <v>0</v>
          </cell>
          <cell r="DV135">
            <v>0</v>
          </cell>
          <cell r="DW135">
            <v>0</v>
          </cell>
          <cell r="DX135">
            <v>0</v>
          </cell>
          <cell r="DY135">
            <v>0</v>
          </cell>
          <cell r="DZ135">
            <v>0</v>
          </cell>
          <cell r="EA135">
            <v>0</v>
          </cell>
          <cell r="EB135">
            <v>0</v>
          </cell>
          <cell r="EC135">
            <v>0</v>
          </cell>
          <cell r="ED135">
            <v>0</v>
          </cell>
          <cell r="EE135">
            <v>0</v>
          </cell>
          <cell r="EF135">
            <v>0</v>
          </cell>
          <cell r="EG135">
            <v>0</v>
          </cell>
          <cell r="EH135">
            <v>0</v>
          </cell>
          <cell r="EI135">
            <v>0</v>
          </cell>
          <cell r="EJ135">
            <v>0</v>
          </cell>
          <cell r="EK135">
            <v>0</v>
          </cell>
          <cell r="EL135">
            <v>0</v>
          </cell>
          <cell r="EM135">
            <v>0</v>
          </cell>
          <cell r="EN135">
            <v>0</v>
          </cell>
          <cell r="EO135">
            <v>0</v>
          </cell>
          <cell r="EP135">
            <v>0</v>
          </cell>
          <cell r="EQ135">
            <v>0</v>
          </cell>
          <cell r="ER135">
            <v>0</v>
          </cell>
          <cell r="ES135">
            <v>0</v>
          </cell>
          <cell r="ET135">
            <v>0</v>
          </cell>
          <cell r="EU135">
            <v>0</v>
          </cell>
          <cell r="EV135">
            <v>0</v>
          </cell>
          <cell r="EW135">
            <v>0</v>
          </cell>
          <cell r="EX135">
            <v>0</v>
          </cell>
          <cell r="EY135">
            <v>0</v>
          </cell>
          <cell r="EZ135">
            <v>0</v>
          </cell>
          <cell r="FA135">
            <v>0</v>
          </cell>
          <cell r="FB135">
            <v>0</v>
          </cell>
          <cell r="FC135">
            <v>0</v>
          </cell>
          <cell r="FD135">
            <v>0</v>
          </cell>
          <cell r="FE135">
            <v>0</v>
          </cell>
          <cell r="FF135">
            <v>0</v>
          </cell>
          <cell r="FG135">
            <v>0</v>
          </cell>
          <cell r="FH135">
            <v>0</v>
          </cell>
          <cell r="FI135">
            <v>0</v>
          </cell>
          <cell r="FJ135">
            <v>0</v>
          </cell>
          <cell r="FK135">
            <v>0</v>
          </cell>
          <cell r="FL135">
            <v>0</v>
          </cell>
          <cell r="FM135">
            <v>0</v>
          </cell>
          <cell r="FN135">
            <v>0</v>
          </cell>
          <cell r="FO135">
            <v>0</v>
          </cell>
          <cell r="FP135">
            <v>0</v>
          </cell>
          <cell r="FQ135">
            <v>0</v>
          </cell>
          <cell r="FR135">
            <v>0</v>
          </cell>
          <cell r="FS135">
            <v>0</v>
          </cell>
          <cell r="FT135">
            <v>0</v>
          </cell>
          <cell r="FU135">
            <v>0</v>
          </cell>
          <cell r="FV135">
            <v>0</v>
          </cell>
          <cell r="FW135">
            <v>0</v>
          </cell>
          <cell r="FX135">
            <v>0</v>
          </cell>
          <cell r="FY135">
            <v>0</v>
          </cell>
          <cell r="FZ135">
            <v>0</v>
          </cell>
          <cell r="GA135">
            <v>0</v>
          </cell>
          <cell r="GB135">
            <v>0</v>
          </cell>
          <cell r="GC135">
            <v>0</v>
          </cell>
          <cell r="GD135">
            <v>0</v>
          </cell>
          <cell r="GE135">
            <v>0</v>
          </cell>
          <cell r="GF135">
            <v>0</v>
          </cell>
          <cell r="GG135">
            <v>0</v>
          </cell>
          <cell r="GH135">
            <v>0</v>
          </cell>
          <cell r="GI135">
            <v>0</v>
          </cell>
          <cell r="GJ135">
            <v>0</v>
          </cell>
          <cell r="GK135">
            <v>0</v>
          </cell>
          <cell r="GL135">
            <v>0</v>
          </cell>
          <cell r="GM135">
            <v>0</v>
          </cell>
          <cell r="GN135">
            <v>0</v>
          </cell>
          <cell r="GO135">
            <v>0</v>
          </cell>
          <cell r="GP135">
            <v>0</v>
          </cell>
          <cell r="GQ135">
            <v>0</v>
          </cell>
          <cell r="GR135">
            <v>0</v>
          </cell>
          <cell r="GS135">
            <v>0</v>
          </cell>
          <cell r="GT135">
            <v>0</v>
          </cell>
          <cell r="GU135">
            <v>0</v>
          </cell>
          <cell r="GV135">
            <v>0</v>
          </cell>
          <cell r="GW135">
            <v>0</v>
          </cell>
          <cell r="GX135">
            <v>0</v>
          </cell>
          <cell r="GY135">
            <v>0</v>
          </cell>
          <cell r="GZ135">
            <v>0</v>
          </cell>
          <cell r="HA135">
            <v>0</v>
          </cell>
          <cell r="HB135">
            <v>0</v>
          </cell>
          <cell r="HC135">
            <v>0</v>
          </cell>
          <cell r="HD135">
            <v>0</v>
          </cell>
          <cell r="HE135">
            <v>0</v>
          </cell>
          <cell r="HF135">
            <v>0</v>
          </cell>
          <cell r="HG135">
            <v>0</v>
          </cell>
          <cell r="HH135">
            <v>0</v>
          </cell>
          <cell r="HI135">
            <v>0</v>
          </cell>
          <cell r="HJ135">
            <v>0</v>
          </cell>
          <cell r="HK135">
            <v>0</v>
          </cell>
          <cell r="HL135">
            <v>0</v>
          </cell>
          <cell r="HM135">
            <v>0</v>
          </cell>
          <cell r="HN135">
            <v>0</v>
          </cell>
          <cell r="HO135">
            <v>0</v>
          </cell>
          <cell r="HP135">
            <v>0</v>
          </cell>
          <cell r="HQ135">
            <v>0</v>
          </cell>
          <cell r="HR135">
            <v>0</v>
          </cell>
          <cell r="HS135">
            <v>0</v>
          </cell>
          <cell r="HT135">
            <v>0</v>
          </cell>
          <cell r="HU135">
            <v>0</v>
          </cell>
          <cell r="HV135">
            <v>0</v>
          </cell>
          <cell r="HW135">
            <v>0</v>
          </cell>
          <cell r="HX135">
            <v>0</v>
          </cell>
          <cell r="HY135">
            <v>0</v>
          </cell>
          <cell r="HZ135">
            <v>0</v>
          </cell>
          <cell r="IA135">
            <v>0</v>
          </cell>
          <cell r="IB135">
            <v>0</v>
          </cell>
          <cell r="IC135">
            <v>0</v>
          </cell>
          <cell r="ID135">
            <v>0</v>
          </cell>
          <cell r="IE135">
            <v>0</v>
          </cell>
          <cell r="IF135">
            <v>0</v>
          </cell>
          <cell r="IG135">
            <v>0</v>
          </cell>
          <cell r="IH135">
            <v>0</v>
          </cell>
          <cell r="II135">
            <v>0</v>
          </cell>
          <cell r="IJ135">
            <v>0</v>
          </cell>
          <cell r="IK135">
            <v>0</v>
          </cell>
          <cell r="IL135">
            <v>0</v>
          </cell>
          <cell r="IM135">
            <v>0</v>
          </cell>
          <cell r="IN135">
            <v>0</v>
          </cell>
          <cell r="IO135">
            <v>0</v>
          </cell>
          <cell r="IP135">
            <v>0</v>
          </cell>
          <cell r="IQ135">
            <v>0</v>
          </cell>
          <cell r="IR135">
            <v>0</v>
          </cell>
          <cell r="IS135">
            <v>0</v>
          </cell>
          <cell r="IT135">
            <v>0</v>
          </cell>
          <cell r="IU135">
            <v>0</v>
          </cell>
          <cell r="IV135">
            <v>0</v>
          </cell>
          <cell r="IW135">
            <v>0</v>
          </cell>
          <cell r="IX135">
            <v>0</v>
          </cell>
          <cell r="IY135">
            <v>0</v>
          </cell>
          <cell r="IZ135">
            <v>0</v>
          </cell>
          <cell r="JA135">
            <v>0</v>
          </cell>
          <cell r="JB135">
            <v>0</v>
          </cell>
          <cell r="JC135">
            <v>0</v>
          </cell>
          <cell r="JD135">
            <v>0</v>
          </cell>
          <cell r="JE135">
            <v>0</v>
          </cell>
          <cell r="JF135">
            <v>0</v>
          </cell>
          <cell r="JG135">
            <v>0</v>
          </cell>
          <cell r="JH135">
            <v>0</v>
          </cell>
          <cell r="JI135">
            <v>0</v>
          </cell>
          <cell r="JJ135">
            <v>0</v>
          </cell>
          <cell r="JK135">
            <v>0</v>
          </cell>
          <cell r="JL135">
            <v>0</v>
          </cell>
          <cell r="JM135">
            <v>0</v>
          </cell>
          <cell r="JN135">
            <v>0</v>
          </cell>
          <cell r="JO135">
            <v>0</v>
          </cell>
          <cell r="JP135">
            <v>0</v>
          </cell>
          <cell r="JQ135">
            <v>0</v>
          </cell>
        </row>
        <row r="136"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>
            <v>0</v>
          </cell>
          <cell r="CR136">
            <v>0</v>
          </cell>
          <cell r="CS136">
            <v>0</v>
          </cell>
          <cell r="CT136">
            <v>0</v>
          </cell>
          <cell r="CU136">
            <v>0</v>
          </cell>
          <cell r="CV136">
            <v>0</v>
          </cell>
          <cell r="CW136">
            <v>0</v>
          </cell>
          <cell r="CX136">
            <v>0</v>
          </cell>
          <cell r="CY136">
            <v>0</v>
          </cell>
          <cell r="CZ136">
            <v>0</v>
          </cell>
          <cell r="DA136">
            <v>0</v>
          </cell>
          <cell r="DB136">
            <v>0</v>
          </cell>
          <cell r="DC136">
            <v>0</v>
          </cell>
          <cell r="DD136">
            <v>0</v>
          </cell>
          <cell r="DE136">
            <v>0</v>
          </cell>
          <cell r="DF136">
            <v>0</v>
          </cell>
          <cell r="DG136">
            <v>0</v>
          </cell>
          <cell r="DH136">
            <v>0</v>
          </cell>
          <cell r="DI136">
            <v>0</v>
          </cell>
          <cell r="DJ136">
            <v>0</v>
          </cell>
          <cell r="DK136">
            <v>0</v>
          </cell>
          <cell r="DL136">
            <v>0</v>
          </cell>
          <cell r="DM136">
            <v>0</v>
          </cell>
          <cell r="DN136">
            <v>0</v>
          </cell>
          <cell r="DO136">
            <v>0</v>
          </cell>
          <cell r="DP136">
            <v>0</v>
          </cell>
          <cell r="DQ136">
            <v>0</v>
          </cell>
          <cell r="DR136">
            <v>0</v>
          </cell>
          <cell r="DS136">
            <v>0</v>
          </cell>
          <cell r="DT136">
            <v>0</v>
          </cell>
          <cell r="DU136">
            <v>0</v>
          </cell>
          <cell r="DV136">
            <v>0</v>
          </cell>
          <cell r="DW136">
            <v>0</v>
          </cell>
          <cell r="DX136">
            <v>0</v>
          </cell>
          <cell r="DY136">
            <v>0</v>
          </cell>
          <cell r="DZ136">
            <v>0</v>
          </cell>
          <cell r="EA136">
            <v>0</v>
          </cell>
          <cell r="EB136">
            <v>0</v>
          </cell>
          <cell r="EC136">
            <v>0</v>
          </cell>
          <cell r="ED136">
            <v>0</v>
          </cell>
          <cell r="EE136">
            <v>0</v>
          </cell>
          <cell r="EF136">
            <v>0</v>
          </cell>
          <cell r="EG136">
            <v>0</v>
          </cell>
          <cell r="EH136">
            <v>0</v>
          </cell>
          <cell r="EI136">
            <v>0</v>
          </cell>
          <cell r="EJ136">
            <v>0</v>
          </cell>
          <cell r="EK136">
            <v>0</v>
          </cell>
          <cell r="EL136">
            <v>0</v>
          </cell>
          <cell r="EM136">
            <v>0</v>
          </cell>
          <cell r="EN136">
            <v>0</v>
          </cell>
          <cell r="EO136">
            <v>0</v>
          </cell>
          <cell r="EP136">
            <v>0</v>
          </cell>
          <cell r="EQ136">
            <v>0</v>
          </cell>
          <cell r="ER136">
            <v>0</v>
          </cell>
          <cell r="ES136">
            <v>0</v>
          </cell>
          <cell r="ET136">
            <v>0</v>
          </cell>
          <cell r="EU136">
            <v>0</v>
          </cell>
          <cell r="EV136">
            <v>0</v>
          </cell>
          <cell r="EW136">
            <v>0</v>
          </cell>
          <cell r="EX136">
            <v>0</v>
          </cell>
          <cell r="EY136">
            <v>0</v>
          </cell>
          <cell r="EZ136">
            <v>0</v>
          </cell>
          <cell r="FA136">
            <v>0</v>
          </cell>
          <cell r="FB136">
            <v>0</v>
          </cell>
          <cell r="FC136">
            <v>0</v>
          </cell>
          <cell r="FD136">
            <v>0</v>
          </cell>
          <cell r="FE136">
            <v>0</v>
          </cell>
          <cell r="FF136">
            <v>0</v>
          </cell>
          <cell r="FG136">
            <v>0</v>
          </cell>
          <cell r="FH136">
            <v>0</v>
          </cell>
          <cell r="FI136">
            <v>0</v>
          </cell>
          <cell r="FJ136">
            <v>0</v>
          </cell>
          <cell r="FK136">
            <v>0</v>
          </cell>
          <cell r="FL136">
            <v>0</v>
          </cell>
          <cell r="FM136">
            <v>0</v>
          </cell>
          <cell r="FN136">
            <v>0</v>
          </cell>
          <cell r="FO136">
            <v>0</v>
          </cell>
          <cell r="FP136">
            <v>0</v>
          </cell>
          <cell r="FQ136">
            <v>0</v>
          </cell>
          <cell r="FR136">
            <v>0</v>
          </cell>
          <cell r="FS136">
            <v>0</v>
          </cell>
          <cell r="FT136">
            <v>0</v>
          </cell>
          <cell r="FU136">
            <v>0</v>
          </cell>
          <cell r="FV136">
            <v>0</v>
          </cell>
          <cell r="FW136">
            <v>0</v>
          </cell>
          <cell r="FX136">
            <v>0</v>
          </cell>
          <cell r="FY136">
            <v>0</v>
          </cell>
          <cell r="FZ136">
            <v>0</v>
          </cell>
          <cell r="GA136">
            <v>0</v>
          </cell>
          <cell r="GB136">
            <v>0</v>
          </cell>
          <cell r="GC136">
            <v>0</v>
          </cell>
          <cell r="GD136">
            <v>0</v>
          </cell>
          <cell r="GE136">
            <v>0</v>
          </cell>
          <cell r="GF136">
            <v>0</v>
          </cell>
          <cell r="GG136">
            <v>0</v>
          </cell>
          <cell r="GH136">
            <v>0</v>
          </cell>
          <cell r="GI136">
            <v>0</v>
          </cell>
          <cell r="GJ136">
            <v>0</v>
          </cell>
          <cell r="GK136">
            <v>0</v>
          </cell>
          <cell r="GL136">
            <v>0</v>
          </cell>
          <cell r="GM136">
            <v>0</v>
          </cell>
          <cell r="GN136">
            <v>0</v>
          </cell>
          <cell r="GO136">
            <v>0</v>
          </cell>
          <cell r="GP136">
            <v>0</v>
          </cell>
          <cell r="GQ136">
            <v>0</v>
          </cell>
          <cell r="GR136">
            <v>0</v>
          </cell>
          <cell r="GS136">
            <v>0</v>
          </cell>
          <cell r="GT136">
            <v>0</v>
          </cell>
          <cell r="GU136">
            <v>0</v>
          </cell>
          <cell r="GV136">
            <v>0</v>
          </cell>
          <cell r="GW136">
            <v>0</v>
          </cell>
          <cell r="GX136">
            <v>0</v>
          </cell>
          <cell r="GY136">
            <v>0</v>
          </cell>
          <cell r="GZ136">
            <v>0</v>
          </cell>
          <cell r="HA136">
            <v>0</v>
          </cell>
          <cell r="HB136">
            <v>0</v>
          </cell>
          <cell r="HC136">
            <v>0</v>
          </cell>
          <cell r="HD136">
            <v>0</v>
          </cell>
          <cell r="HE136">
            <v>0</v>
          </cell>
          <cell r="HF136">
            <v>0</v>
          </cell>
          <cell r="HG136">
            <v>0</v>
          </cell>
          <cell r="HH136">
            <v>0</v>
          </cell>
          <cell r="HI136">
            <v>0</v>
          </cell>
          <cell r="HJ136">
            <v>0</v>
          </cell>
          <cell r="HK136">
            <v>0</v>
          </cell>
          <cell r="HL136">
            <v>0</v>
          </cell>
          <cell r="HM136">
            <v>0</v>
          </cell>
          <cell r="HN136">
            <v>0</v>
          </cell>
          <cell r="HO136">
            <v>0</v>
          </cell>
          <cell r="HP136">
            <v>0</v>
          </cell>
          <cell r="HQ136">
            <v>0</v>
          </cell>
          <cell r="HR136">
            <v>0</v>
          </cell>
          <cell r="HS136">
            <v>0</v>
          </cell>
          <cell r="HT136">
            <v>0</v>
          </cell>
          <cell r="HU136">
            <v>0</v>
          </cell>
          <cell r="HV136">
            <v>0</v>
          </cell>
          <cell r="HW136">
            <v>0</v>
          </cell>
          <cell r="HX136">
            <v>0</v>
          </cell>
          <cell r="HY136">
            <v>0</v>
          </cell>
          <cell r="HZ136">
            <v>0</v>
          </cell>
          <cell r="IA136">
            <v>0</v>
          </cell>
          <cell r="IB136">
            <v>0</v>
          </cell>
          <cell r="IC136">
            <v>0</v>
          </cell>
          <cell r="ID136">
            <v>0</v>
          </cell>
          <cell r="IE136">
            <v>0</v>
          </cell>
          <cell r="IF136">
            <v>0</v>
          </cell>
          <cell r="IG136">
            <v>0</v>
          </cell>
          <cell r="IH136">
            <v>0</v>
          </cell>
          <cell r="II136">
            <v>0</v>
          </cell>
          <cell r="IJ136">
            <v>0</v>
          </cell>
          <cell r="IK136">
            <v>0</v>
          </cell>
          <cell r="IL136">
            <v>0</v>
          </cell>
          <cell r="IM136">
            <v>0</v>
          </cell>
          <cell r="IN136">
            <v>0</v>
          </cell>
          <cell r="IO136">
            <v>0</v>
          </cell>
          <cell r="IP136">
            <v>0</v>
          </cell>
          <cell r="IQ136">
            <v>0</v>
          </cell>
          <cell r="IR136">
            <v>0</v>
          </cell>
          <cell r="IS136">
            <v>0</v>
          </cell>
          <cell r="IT136">
            <v>0</v>
          </cell>
          <cell r="IU136">
            <v>0</v>
          </cell>
          <cell r="IV136">
            <v>0</v>
          </cell>
          <cell r="IW136">
            <v>0</v>
          </cell>
          <cell r="IX136">
            <v>0</v>
          </cell>
          <cell r="IY136">
            <v>0</v>
          </cell>
          <cell r="IZ136">
            <v>0</v>
          </cell>
          <cell r="JA136">
            <v>0</v>
          </cell>
          <cell r="JB136">
            <v>0</v>
          </cell>
          <cell r="JC136">
            <v>0</v>
          </cell>
          <cell r="JD136">
            <v>0</v>
          </cell>
          <cell r="JE136">
            <v>0</v>
          </cell>
          <cell r="JF136">
            <v>0</v>
          </cell>
          <cell r="JG136">
            <v>0</v>
          </cell>
          <cell r="JH136">
            <v>0</v>
          </cell>
          <cell r="JI136">
            <v>0</v>
          </cell>
          <cell r="JJ136">
            <v>0</v>
          </cell>
          <cell r="JK136">
            <v>0</v>
          </cell>
          <cell r="JL136">
            <v>0</v>
          </cell>
          <cell r="JM136">
            <v>0</v>
          </cell>
          <cell r="JN136">
            <v>0</v>
          </cell>
          <cell r="JO136">
            <v>0</v>
          </cell>
          <cell r="JP136">
            <v>0</v>
          </cell>
          <cell r="JQ136">
            <v>0</v>
          </cell>
        </row>
        <row r="137"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0</v>
          </cell>
          <cell r="CV137">
            <v>0</v>
          </cell>
          <cell r="CW137">
            <v>0</v>
          </cell>
          <cell r="CX137">
            <v>0</v>
          </cell>
          <cell r="CY137">
            <v>0</v>
          </cell>
          <cell r="CZ137">
            <v>0</v>
          </cell>
          <cell r="DA137">
            <v>0</v>
          </cell>
          <cell r="DB137">
            <v>0</v>
          </cell>
          <cell r="DC137">
            <v>0</v>
          </cell>
          <cell r="DD137">
            <v>0</v>
          </cell>
          <cell r="DE137">
            <v>0</v>
          </cell>
          <cell r="DF137">
            <v>0</v>
          </cell>
          <cell r="DG137">
            <v>0</v>
          </cell>
          <cell r="DH137">
            <v>0</v>
          </cell>
          <cell r="DI137">
            <v>0</v>
          </cell>
          <cell r="DJ137">
            <v>0</v>
          </cell>
          <cell r="DK137">
            <v>0</v>
          </cell>
          <cell r="DL137">
            <v>0</v>
          </cell>
          <cell r="DM137">
            <v>0</v>
          </cell>
          <cell r="DN137">
            <v>0</v>
          </cell>
          <cell r="DO137">
            <v>0</v>
          </cell>
          <cell r="DP137">
            <v>0</v>
          </cell>
          <cell r="DQ137">
            <v>0</v>
          </cell>
          <cell r="DR137">
            <v>0</v>
          </cell>
          <cell r="DS137">
            <v>0</v>
          </cell>
          <cell r="DT137">
            <v>0</v>
          </cell>
          <cell r="DU137">
            <v>0</v>
          </cell>
          <cell r="DV137">
            <v>0</v>
          </cell>
          <cell r="DW137">
            <v>0</v>
          </cell>
          <cell r="DX137">
            <v>0</v>
          </cell>
          <cell r="DY137">
            <v>0</v>
          </cell>
          <cell r="DZ137">
            <v>0</v>
          </cell>
          <cell r="EA137">
            <v>0</v>
          </cell>
          <cell r="EB137">
            <v>0</v>
          </cell>
          <cell r="EC137">
            <v>0</v>
          </cell>
          <cell r="ED137">
            <v>0</v>
          </cell>
          <cell r="EE137">
            <v>0</v>
          </cell>
          <cell r="EF137">
            <v>0</v>
          </cell>
          <cell r="EG137">
            <v>0</v>
          </cell>
          <cell r="EH137">
            <v>0</v>
          </cell>
          <cell r="EI137">
            <v>0</v>
          </cell>
          <cell r="EJ137">
            <v>0</v>
          </cell>
          <cell r="EK137">
            <v>0</v>
          </cell>
          <cell r="EL137">
            <v>0</v>
          </cell>
          <cell r="EM137">
            <v>0</v>
          </cell>
          <cell r="EN137">
            <v>0</v>
          </cell>
          <cell r="EO137">
            <v>0</v>
          </cell>
          <cell r="EP137">
            <v>0</v>
          </cell>
          <cell r="EQ137">
            <v>0</v>
          </cell>
          <cell r="ER137">
            <v>0</v>
          </cell>
          <cell r="ES137">
            <v>0</v>
          </cell>
          <cell r="ET137">
            <v>0</v>
          </cell>
          <cell r="EU137">
            <v>0</v>
          </cell>
          <cell r="EV137">
            <v>0</v>
          </cell>
          <cell r="EW137">
            <v>0</v>
          </cell>
          <cell r="EX137">
            <v>0</v>
          </cell>
          <cell r="EY137">
            <v>0</v>
          </cell>
          <cell r="EZ137">
            <v>0</v>
          </cell>
          <cell r="FA137">
            <v>0</v>
          </cell>
          <cell r="FB137">
            <v>0</v>
          </cell>
          <cell r="FC137">
            <v>0</v>
          </cell>
          <cell r="FD137">
            <v>0</v>
          </cell>
          <cell r="FE137">
            <v>0</v>
          </cell>
          <cell r="FF137">
            <v>0</v>
          </cell>
          <cell r="FG137">
            <v>0</v>
          </cell>
          <cell r="FH137">
            <v>0</v>
          </cell>
          <cell r="FI137">
            <v>0</v>
          </cell>
          <cell r="FJ137">
            <v>0</v>
          </cell>
          <cell r="FK137">
            <v>0</v>
          </cell>
          <cell r="FL137">
            <v>0</v>
          </cell>
          <cell r="FM137">
            <v>0</v>
          </cell>
          <cell r="FN137">
            <v>0</v>
          </cell>
          <cell r="FO137">
            <v>0</v>
          </cell>
          <cell r="FP137">
            <v>0</v>
          </cell>
          <cell r="FQ137">
            <v>0</v>
          </cell>
          <cell r="FR137">
            <v>0</v>
          </cell>
          <cell r="FS137">
            <v>0</v>
          </cell>
          <cell r="FT137">
            <v>0</v>
          </cell>
          <cell r="FU137">
            <v>0</v>
          </cell>
          <cell r="FV137">
            <v>0</v>
          </cell>
          <cell r="FW137">
            <v>0</v>
          </cell>
          <cell r="FX137">
            <v>0</v>
          </cell>
          <cell r="FY137">
            <v>0</v>
          </cell>
          <cell r="FZ137">
            <v>0</v>
          </cell>
          <cell r="GA137">
            <v>0</v>
          </cell>
          <cell r="GB137">
            <v>0</v>
          </cell>
          <cell r="GC137">
            <v>0</v>
          </cell>
          <cell r="GD137">
            <v>0</v>
          </cell>
          <cell r="GE137">
            <v>0</v>
          </cell>
          <cell r="GF137">
            <v>0</v>
          </cell>
          <cell r="GG137">
            <v>0</v>
          </cell>
          <cell r="GH137">
            <v>0</v>
          </cell>
          <cell r="GI137">
            <v>0</v>
          </cell>
          <cell r="GJ137">
            <v>0</v>
          </cell>
          <cell r="GK137">
            <v>0</v>
          </cell>
          <cell r="GL137">
            <v>0</v>
          </cell>
          <cell r="GM137">
            <v>0</v>
          </cell>
          <cell r="GN137">
            <v>0</v>
          </cell>
          <cell r="GO137">
            <v>0</v>
          </cell>
          <cell r="GP137">
            <v>0</v>
          </cell>
          <cell r="GQ137">
            <v>0</v>
          </cell>
          <cell r="GR137">
            <v>0</v>
          </cell>
          <cell r="GS137">
            <v>0</v>
          </cell>
          <cell r="GT137">
            <v>0</v>
          </cell>
          <cell r="GU137">
            <v>0</v>
          </cell>
          <cell r="GV137">
            <v>0</v>
          </cell>
          <cell r="GW137">
            <v>0</v>
          </cell>
          <cell r="GX137">
            <v>0</v>
          </cell>
          <cell r="GY137">
            <v>0</v>
          </cell>
          <cell r="GZ137">
            <v>0</v>
          </cell>
          <cell r="HA137">
            <v>0</v>
          </cell>
          <cell r="HB137">
            <v>0</v>
          </cell>
          <cell r="HC137">
            <v>0</v>
          </cell>
          <cell r="HD137">
            <v>0</v>
          </cell>
          <cell r="HE137">
            <v>0</v>
          </cell>
          <cell r="HF137">
            <v>0</v>
          </cell>
          <cell r="HG137">
            <v>0</v>
          </cell>
          <cell r="HH137">
            <v>0</v>
          </cell>
          <cell r="HI137">
            <v>0</v>
          </cell>
          <cell r="HJ137">
            <v>0</v>
          </cell>
          <cell r="HK137">
            <v>0</v>
          </cell>
          <cell r="HL137">
            <v>0</v>
          </cell>
          <cell r="HM137">
            <v>0</v>
          </cell>
          <cell r="HN137">
            <v>0</v>
          </cell>
          <cell r="HO137">
            <v>0</v>
          </cell>
          <cell r="HP137">
            <v>0</v>
          </cell>
          <cell r="HQ137">
            <v>0</v>
          </cell>
          <cell r="HR137">
            <v>0</v>
          </cell>
          <cell r="HS137">
            <v>0</v>
          </cell>
          <cell r="HT137">
            <v>0</v>
          </cell>
          <cell r="HU137">
            <v>0</v>
          </cell>
          <cell r="HV137">
            <v>0</v>
          </cell>
          <cell r="HW137">
            <v>0</v>
          </cell>
          <cell r="HX137">
            <v>0</v>
          </cell>
          <cell r="HY137">
            <v>0</v>
          </cell>
          <cell r="HZ137">
            <v>0</v>
          </cell>
          <cell r="IA137">
            <v>0</v>
          </cell>
          <cell r="IB137">
            <v>0</v>
          </cell>
          <cell r="IC137">
            <v>0</v>
          </cell>
          <cell r="ID137">
            <v>0</v>
          </cell>
          <cell r="IE137">
            <v>0</v>
          </cell>
          <cell r="IF137">
            <v>0</v>
          </cell>
          <cell r="IG137">
            <v>0</v>
          </cell>
          <cell r="IH137">
            <v>0</v>
          </cell>
          <cell r="II137">
            <v>0</v>
          </cell>
          <cell r="IJ137">
            <v>0</v>
          </cell>
          <cell r="IK137">
            <v>0</v>
          </cell>
          <cell r="IL137">
            <v>0</v>
          </cell>
          <cell r="IM137">
            <v>0</v>
          </cell>
          <cell r="IN137">
            <v>0</v>
          </cell>
          <cell r="IO137">
            <v>0</v>
          </cell>
          <cell r="IP137">
            <v>0</v>
          </cell>
          <cell r="IQ137">
            <v>0</v>
          </cell>
          <cell r="IR137">
            <v>0</v>
          </cell>
          <cell r="IS137">
            <v>0</v>
          </cell>
          <cell r="IT137">
            <v>0</v>
          </cell>
          <cell r="IU137">
            <v>0</v>
          </cell>
          <cell r="IV137">
            <v>0</v>
          </cell>
          <cell r="IW137">
            <v>0</v>
          </cell>
          <cell r="IX137">
            <v>0</v>
          </cell>
          <cell r="IY137">
            <v>0</v>
          </cell>
          <cell r="IZ137">
            <v>0</v>
          </cell>
          <cell r="JA137">
            <v>0</v>
          </cell>
          <cell r="JB137">
            <v>0</v>
          </cell>
          <cell r="JC137">
            <v>0</v>
          </cell>
          <cell r="JD137">
            <v>0</v>
          </cell>
          <cell r="JE137">
            <v>0</v>
          </cell>
          <cell r="JF137">
            <v>0</v>
          </cell>
          <cell r="JG137">
            <v>0</v>
          </cell>
          <cell r="JH137">
            <v>0</v>
          </cell>
          <cell r="JI137">
            <v>0</v>
          </cell>
          <cell r="JJ137">
            <v>0</v>
          </cell>
          <cell r="JK137">
            <v>0</v>
          </cell>
          <cell r="JL137">
            <v>0</v>
          </cell>
          <cell r="JM137">
            <v>0</v>
          </cell>
          <cell r="JN137">
            <v>0</v>
          </cell>
          <cell r="JO137">
            <v>0</v>
          </cell>
          <cell r="JP137">
            <v>0</v>
          </cell>
          <cell r="JQ137">
            <v>0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0</v>
          </cell>
          <cell r="CH138">
            <v>0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0</v>
          </cell>
          <cell r="CN138">
            <v>0</v>
          </cell>
          <cell r="CO138">
            <v>0</v>
          </cell>
          <cell r="CP138">
            <v>0</v>
          </cell>
          <cell r="CQ138">
            <v>0</v>
          </cell>
          <cell r="CR138">
            <v>0</v>
          </cell>
          <cell r="CS138">
            <v>0</v>
          </cell>
          <cell r="CT138">
            <v>0</v>
          </cell>
          <cell r="CU138">
            <v>0</v>
          </cell>
          <cell r="CV138">
            <v>0</v>
          </cell>
          <cell r="CW138">
            <v>0</v>
          </cell>
          <cell r="CX138">
            <v>0</v>
          </cell>
          <cell r="CY138">
            <v>0</v>
          </cell>
          <cell r="CZ138">
            <v>0</v>
          </cell>
          <cell r="DA138">
            <v>0</v>
          </cell>
          <cell r="DB138">
            <v>0</v>
          </cell>
          <cell r="DC138">
            <v>0</v>
          </cell>
          <cell r="DD138">
            <v>0</v>
          </cell>
          <cell r="DE138">
            <v>0</v>
          </cell>
          <cell r="DF138">
            <v>0</v>
          </cell>
          <cell r="DG138">
            <v>0</v>
          </cell>
          <cell r="DH138">
            <v>0</v>
          </cell>
          <cell r="DI138">
            <v>0</v>
          </cell>
          <cell r="DJ138">
            <v>0</v>
          </cell>
          <cell r="DK138">
            <v>0</v>
          </cell>
          <cell r="DL138">
            <v>0</v>
          </cell>
          <cell r="DM138">
            <v>0</v>
          </cell>
          <cell r="DN138">
            <v>0</v>
          </cell>
          <cell r="DO138">
            <v>0</v>
          </cell>
          <cell r="DP138">
            <v>0</v>
          </cell>
          <cell r="DQ138">
            <v>0</v>
          </cell>
          <cell r="DR138">
            <v>0</v>
          </cell>
          <cell r="DS138">
            <v>0</v>
          </cell>
          <cell r="DT138">
            <v>0</v>
          </cell>
          <cell r="DU138">
            <v>0</v>
          </cell>
          <cell r="DV138">
            <v>0</v>
          </cell>
          <cell r="DW138">
            <v>0</v>
          </cell>
          <cell r="DX138">
            <v>0</v>
          </cell>
          <cell r="DY138">
            <v>0</v>
          </cell>
          <cell r="DZ138">
            <v>0</v>
          </cell>
          <cell r="EA138">
            <v>0</v>
          </cell>
          <cell r="EB138">
            <v>0</v>
          </cell>
          <cell r="EC138">
            <v>0</v>
          </cell>
          <cell r="ED138">
            <v>0</v>
          </cell>
          <cell r="EE138">
            <v>0</v>
          </cell>
          <cell r="EF138">
            <v>0</v>
          </cell>
          <cell r="EG138">
            <v>0</v>
          </cell>
          <cell r="EH138">
            <v>0</v>
          </cell>
          <cell r="EI138">
            <v>0</v>
          </cell>
          <cell r="EJ138">
            <v>0</v>
          </cell>
          <cell r="EK138">
            <v>0</v>
          </cell>
          <cell r="EL138">
            <v>0</v>
          </cell>
          <cell r="EM138">
            <v>0</v>
          </cell>
          <cell r="EN138">
            <v>0</v>
          </cell>
          <cell r="EO138">
            <v>0</v>
          </cell>
          <cell r="EP138">
            <v>0</v>
          </cell>
          <cell r="EQ138">
            <v>0</v>
          </cell>
          <cell r="ER138">
            <v>0</v>
          </cell>
          <cell r="ES138">
            <v>0</v>
          </cell>
          <cell r="ET138">
            <v>0</v>
          </cell>
          <cell r="EU138">
            <v>0</v>
          </cell>
          <cell r="EV138">
            <v>0</v>
          </cell>
          <cell r="EW138">
            <v>0</v>
          </cell>
          <cell r="EX138">
            <v>0</v>
          </cell>
          <cell r="EY138">
            <v>0</v>
          </cell>
          <cell r="EZ138">
            <v>0</v>
          </cell>
          <cell r="FA138">
            <v>0</v>
          </cell>
          <cell r="FB138">
            <v>0</v>
          </cell>
          <cell r="FC138">
            <v>0</v>
          </cell>
          <cell r="FD138">
            <v>0</v>
          </cell>
          <cell r="FE138">
            <v>0</v>
          </cell>
          <cell r="FF138">
            <v>0</v>
          </cell>
          <cell r="FG138">
            <v>0</v>
          </cell>
          <cell r="FH138">
            <v>0</v>
          </cell>
          <cell r="FI138">
            <v>0</v>
          </cell>
          <cell r="FJ138">
            <v>0</v>
          </cell>
          <cell r="FK138">
            <v>0</v>
          </cell>
          <cell r="FL138">
            <v>0</v>
          </cell>
          <cell r="FM138">
            <v>0</v>
          </cell>
          <cell r="FN138">
            <v>0</v>
          </cell>
          <cell r="FO138">
            <v>0</v>
          </cell>
          <cell r="FP138">
            <v>0</v>
          </cell>
          <cell r="FQ138">
            <v>0</v>
          </cell>
          <cell r="FR138">
            <v>0</v>
          </cell>
          <cell r="FS138">
            <v>0</v>
          </cell>
          <cell r="FT138">
            <v>0</v>
          </cell>
          <cell r="FU138">
            <v>0</v>
          </cell>
          <cell r="FV138">
            <v>0</v>
          </cell>
          <cell r="FW138">
            <v>0</v>
          </cell>
          <cell r="FX138">
            <v>0</v>
          </cell>
          <cell r="FY138">
            <v>0</v>
          </cell>
          <cell r="FZ138">
            <v>0</v>
          </cell>
          <cell r="GA138">
            <v>0</v>
          </cell>
          <cell r="GB138">
            <v>0</v>
          </cell>
          <cell r="GC138">
            <v>0</v>
          </cell>
          <cell r="GD138">
            <v>0</v>
          </cell>
          <cell r="GE138">
            <v>0</v>
          </cell>
          <cell r="GF138">
            <v>0</v>
          </cell>
          <cell r="GG138">
            <v>0</v>
          </cell>
          <cell r="GH138">
            <v>0</v>
          </cell>
          <cell r="GI138">
            <v>0</v>
          </cell>
          <cell r="GJ138">
            <v>0</v>
          </cell>
          <cell r="GK138">
            <v>0</v>
          </cell>
          <cell r="GL138">
            <v>0</v>
          </cell>
          <cell r="GM138">
            <v>0</v>
          </cell>
          <cell r="GN138">
            <v>0</v>
          </cell>
          <cell r="GO138">
            <v>0</v>
          </cell>
          <cell r="GP138">
            <v>0</v>
          </cell>
          <cell r="GQ138">
            <v>0</v>
          </cell>
          <cell r="GR138">
            <v>0</v>
          </cell>
          <cell r="GS138">
            <v>0</v>
          </cell>
          <cell r="GT138">
            <v>0</v>
          </cell>
          <cell r="GU138">
            <v>0</v>
          </cell>
          <cell r="GV138">
            <v>0</v>
          </cell>
          <cell r="GW138">
            <v>0</v>
          </cell>
          <cell r="GX138">
            <v>0</v>
          </cell>
          <cell r="GY138">
            <v>0</v>
          </cell>
          <cell r="GZ138">
            <v>0</v>
          </cell>
          <cell r="HA138">
            <v>0</v>
          </cell>
          <cell r="HB138">
            <v>0</v>
          </cell>
          <cell r="HC138">
            <v>0</v>
          </cell>
          <cell r="HD138">
            <v>0</v>
          </cell>
          <cell r="HE138">
            <v>0</v>
          </cell>
          <cell r="HF138">
            <v>0</v>
          </cell>
          <cell r="HG138">
            <v>0</v>
          </cell>
          <cell r="HH138">
            <v>0</v>
          </cell>
          <cell r="HI138">
            <v>0</v>
          </cell>
          <cell r="HJ138">
            <v>0</v>
          </cell>
          <cell r="HK138">
            <v>0</v>
          </cell>
          <cell r="HL138">
            <v>0</v>
          </cell>
          <cell r="HM138">
            <v>0</v>
          </cell>
          <cell r="HN138">
            <v>0</v>
          </cell>
          <cell r="HO138">
            <v>0</v>
          </cell>
          <cell r="HP138">
            <v>0</v>
          </cell>
          <cell r="HQ138">
            <v>0</v>
          </cell>
          <cell r="HR138">
            <v>0</v>
          </cell>
          <cell r="HS138">
            <v>0</v>
          </cell>
          <cell r="HT138">
            <v>0</v>
          </cell>
          <cell r="HU138">
            <v>0</v>
          </cell>
          <cell r="HV138">
            <v>0</v>
          </cell>
          <cell r="HW138">
            <v>0</v>
          </cell>
          <cell r="HX138">
            <v>0</v>
          </cell>
          <cell r="HY138">
            <v>0</v>
          </cell>
          <cell r="HZ138">
            <v>0</v>
          </cell>
          <cell r="IA138">
            <v>0</v>
          </cell>
          <cell r="IB138">
            <v>0</v>
          </cell>
          <cell r="IC138">
            <v>0</v>
          </cell>
          <cell r="ID138">
            <v>0</v>
          </cell>
          <cell r="IE138">
            <v>0</v>
          </cell>
          <cell r="IF138">
            <v>0</v>
          </cell>
          <cell r="IG138">
            <v>0</v>
          </cell>
          <cell r="IH138">
            <v>0</v>
          </cell>
          <cell r="II138">
            <v>0</v>
          </cell>
          <cell r="IJ138">
            <v>0</v>
          </cell>
          <cell r="IK138">
            <v>0</v>
          </cell>
          <cell r="IL138">
            <v>0</v>
          </cell>
          <cell r="IM138">
            <v>0</v>
          </cell>
          <cell r="IN138">
            <v>0</v>
          </cell>
          <cell r="IO138">
            <v>0</v>
          </cell>
          <cell r="IP138">
            <v>0</v>
          </cell>
          <cell r="IQ138">
            <v>0</v>
          </cell>
          <cell r="IR138">
            <v>0</v>
          </cell>
          <cell r="IS138">
            <v>0</v>
          </cell>
          <cell r="IT138">
            <v>0</v>
          </cell>
          <cell r="IU138">
            <v>0</v>
          </cell>
          <cell r="IV138">
            <v>0</v>
          </cell>
          <cell r="IW138">
            <v>0</v>
          </cell>
          <cell r="IX138">
            <v>0</v>
          </cell>
          <cell r="IY138">
            <v>0</v>
          </cell>
          <cell r="IZ138">
            <v>0</v>
          </cell>
          <cell r="JA138">
            <v>0</v>
          </cell>
          <cell r="JB138">
            <v>0</v>
          </cell>
          <cell r="JC138">
            <v>0</v>
          </cell>
          <cell r="JD138">
            <v>0</v>
          </cell>
          <cell r="JE138">
            <v>0</v>
          </cell>
          <cell r="JF138">
            <v>0</v>
          </cell>
          <cell r="JG138">
            <v>0</v>
          </cell>
          <cell r="JH138">
            <v>0</v>
          </cell>
          <cell r="JI138">
            <v>0</v>
          </cell>
          <cell r="JJ138">
            <v>0</v>
          </cell>
          <cell r="JK138">
            <v>0</v>
          </cell>
          <cell r="JL138">
            <v>0</v>
          </cell>
          <cell r="JM138">
            <v>0</v>
          </cell>
          <cell r="JN138">
            <v>0</v>
          </cell>
          <cell r="JO138">
            <v>0</v>
          </cell>
          <cell r="JP138">
            <v>0</v>
          </cell>
          <cell r="JQ138">
            <v>0</v>
          </cell>
        </row>
        <row r="139"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  <cell r="BZ139">
            <v>0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0</v>
          </cell>
          <cell r="CF139">
            <v>0</v>
          </cell>
          <cell r="CG139">
            <v>0</v>
          </cell>
          <cell r="CH139">
            <v>0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0</v>
          </cell>
          <cell r="CN139">
            <v>0</v>
          </cell>
          <cell r="CO139">
            <v>0</v>
          </cell>
          <cell r="CP139">
            <v>0</v>
          </cell>
          <cell r="CQ139">
            <v>0</v>
          </cell>
          <cell r="CR139">
            <v>0</v>
          </cell>
          <cell r="CS139">
            <v>0</v>
          </cell>
          <cell r="CT139">
            <v>0</v>
          </cell>
          <cell r="CU139">
            <v>0</v>
          </cell>
          <cell r="CV139">
            <v>0</v>
          </cell>
          <cell r="CW139">
            <v>0</v>
          </cell>
          <cell r="CX139">
            <v>0</v>
          </cell>
          <cell r="CY139">
            <v>0</v>
          </cell>
          <cell r="CZ139">
            <v>0</v>
          </cell>
          <cell r="DA139">
            <v>0</v>
          </cell>
          <cell r="DB139">
            <v>0</v>
          </cell>
          <cell r="DC139">
            <v>0</v>
          </cell>
          <cell r="DD139">
            <v>0</v>
          </cell>
          <cell r="DE139">
            <v>0</v>
          </cell>
          <cell r="DF139">
            <v>0</v>
          </cell>
          <cell r="DG139">
            <v>0</v>
          </cell>
          <cell r="DH139">
            <v>0</v>
          </cell>
          <cell r="DI139">
            <v>0</v>
          </cell>
          <cell r="DJ139">
            <v>0</v>
          </cell>
          <cell r="DK139">
            <v>0</v>
          </cell>
          <cell r="DL139">
            <v>0</v>
          </cell>
          <cell r="DM139">
            <v>0</v>
          </cell>
          <cell r="DN139">
            <v>0</v>
          </cell>
          <cell r="DO139">
            <v>0</v>
          </cell>
          <cell r="DP139">
            <v>0</v>
          </cell>
          <cell r="DQ139">
            <v>0</v>
          </cell>
          <cell r="DR139">
            <v>0</v>
          </cell>
          <cell r="DS139">
            <v>0</v>
          </cell>
          <cell r="DT139">
            <v>0</v>
          </cell>
          <cell r="DU139">
            <v>0</v>
          </cell>
          <cell r="DV139">
            <v>0</v>
          </cell>
          <cell r="DW139">
            <v>0</v>
          </cell>
          <cell r="DX139">
            <v>0</v>
          </cell>
          <cell r="DY139">
            <v>0</v>
          </cell>
          <cell r="DZ139">
            <v>0</v>
          </cell>
          <cell r="EA139">
            <v>0</v>
          </cell>
          <cell r="EB139">
            <v>0</v>
          </cell>
          <cell r="EC139">
            <v>0</v>
          </cell>
          <cell r="ED139">
            <v>0</v>
          </cell>
          <cell r="EE139">
            <v>0</v>
          </cell>
          <cell r="EF139">
            <v>0</v>
          </cell>
          <cell r="EG139">
            <v>0</v>
          </cell>
          <cell r="EH139">
            <v>0</v>
          </cell>
          <cell r="EI139">
            <v>0</v>
          </cell>
          <cell r="EJ139">
            <v>0</v>
          </cell>
          <cell r="EK139">
            <v>0</v>
          </cell>
          <cell r="EL139">
            <v>0</v>
          </cell>
          <cell r="EM139">
            <v>0</v>
          </cell>
          <cell r="EN139">
            <v>0</v>
          </cell>
          <cell r="EO139">
            <v>0</v>
          </cell>
          <cell r="EP139">
            <v>0</v>
          </cell>
          <cell r="EQ139">
            <v>0</v>
          </cell>
          <cell r="ER139">
            <v>0</v>
          </cell>
          <cell r="ES139">
            <v>0</v>
          </cell>
          <cell r="ET139">
            <v>0</v>
          </cell>
          <cell r="EU139">
            <v>0</v>
          </cell>
          <cell r="EV139">
            <v>0</v>
          </cell>
          <cell r="EW139">
            <v>0</v>
          </cell>
          <cell r="EX139">
            <v>0</v>
          </cell>
          <cell r="EY139">
            <v>0</v>
          </cell>
          <cell r="EZ139">
            <v>0</v>
          </cell>
          <cell r="FA139">
            <v>0</v>
          </cell>
          <cell r="FB139">
            <v>0</v>
          </cell>
          <cell r="FC139">
            <v>0</v>
          </cell>
          <cell r="FD139">
            <v>0</v>
          </cell>
          <cell r="FE139">
            <v>0</v>
          </cell>
          <cell r="FF139">
            <v>0</v>
          </cell>
          <cell r="FG139">
            <v>0</v>
          </cell>
          <cell r="FH139">
            <v>0</v>
          </cell>
          <cell r="FI139">
            <v>0</v>
          </cell>
          <cell r="FJ139">
            <v>0</v>
          </cell>
          <cell r="FK139">
            <v>0</v>
          </cell>
          <cell r="FL139">
            <v>0</v>
          </cell>
          <cell r="FM139">
            <v>0</v>
          </cell>
          <cell r="FN139">
            <v>0</v>
          </cell>
          <cell r="FO139">
            <v>0</v>
          </cell>
          <cell r="FP139">
            <v>0</v>
          </cell>
          <cell r="FQ139">
            <v>0</v>
          </cell>
          <cell r="FR139">
            <v>0</v>
          </cell>
          <cell r="FS139">
            <v>0</v>
          </cell>
          <cell r="FT139">
            <v>0</v>
          </cell>
          <cell r="FU139">
            <v>0</v>
          </cell>
          <cell r="FV139">
            <v>0</v>
          </cell>
          <cell r="FW139">
            <v>0</v>
          </cell>
          <cell r="FX139">
            <v>0</v>
          </cell>
          <cell r="FY139">
            <v>0</v>
          </cell>
          <cell r="FZ139">
            <v>0</v>
          </cell>
          <cell r="GA139">
            <v>0</v>
          </cell>
          <cell r="GB139">
            <v>0</v>
          </cell>
          <cell r="GC139">
            <v>0</v>
          </cell>
          <cell r="GD139">
            <v>0</v>
          </cell>
          <cell r="GE139">
            <v>0</v>
          </cell>
          <cell r="GF139">
            <v>0</v>
          </cell>
          <cell r="GG139">
            <v>0</v>
          </cell>
          <cell r="GH139">
            <v>0</v>
          </cell>
          <cell r="GI139">
            <v>0</v>
          </cell>
          <cell r="GJ139">
            <v>0</v>
          </cell>
          <cell r="GK139">
            <v>0</v>
          </cell>
          <cell r="GL139">
            <v>0</v>
          </cell>
          <cell r="GM139">
            <v>0</v>
          </cell>
          <cell r="GN139">
            <v>0</v>
          </cell>
          <cell r="GO139">
            <v>0</v>
          </cell>
          <cell r="GP139">
            <v>0</v>
          </cell>
          <cell r="GQ139">
            <v>0</v>
          </cell>
          <cell r="GR139">
            <v>0</v>
          </cell>
          <cell r="GS139">
            <v>0</v>
          </cell>
          <cell r="GT139">
            <v>0</v>
          </cell>
          <cell r="GU139">
            <v>0</v>
          </cell>
          <cell r="GV139">
            <v>0</v>
          </cell>
          <cell r="GW139">
            <v>0</v>
          </cell>
          <cell r="GX139">
            <v>0</v>
          </cell>
          <cell r="GY139">
            <v>0</v>
          </cell>
          <cell r="GZ139">
            <v>0</v>
          </cell>
          <cell r="HA139">
            <v>0</v>
          </cell>
          <cell r="HB139">
            <v>0</v>
          </cell>
          <cell r="HC139">
            <v>0</v>
          </cell>
          <cell r="HD139">
            <v>0</v>
          </cell>
          <cell r="HE139">
            <v>0</v>
          </cell>
          <cell r="HF139">
            <v>0</v>
          </cell>
          <cell r="HG139">
            <v>0</v>
          </cell>
          <cell r="HH139">
            <v>0</v>
          </cell>
          <cell r="HI139">
            <v>0</v>
          </cell>
          <cell r="HJ139">
            <v>0</v>
          </cell>
          <cell r="HK139">
            <v>0</v>
          </cell>
          <cell r="HL139">
            <v>0</v>
          </cell>
          <cell r="HM139">
            <v>0</v>
          </cell>
          <cell r="HN139">
            <v>0</v>
          </cell>
          <cell r="HO139">
            <v>0</v>
          </cell>
          <cell r="HP139">
            <v>0</v>
          </cell>
          <cell r="HQ139">
            <v>0</v>
          </cell>
          <cell r="HR139">
            <v>0</v>
          </cell>
          <cell r="HS139">
            <v>0</v>
          </cell>
          <cell r="HT139">
            <v>0</v>
          </cell>
          <cell r="HU139">
            <v>0</v>
          </cell>
          <cell r="HV139">
            <v>0</v>
          </cell>
          <cell r="HW139">
            <v>0</v>
          </cell>
          <cell r="HX139">
            <v>0</v>
          </cell>
          <cell r="HY139">
            <v>0</v>
          </cell>
          <cell r="HZ139">
            <v>0</v>
          </cell>
          <cell r="IA139">
            <v>0</v>
          </cell>
          <cell r="IB139">
            <v>0</v>
          </cell>
          <cell r="IC139">
            <v>0</v>
          </cell>
          <cell r="ID139">
            <v>0</v>
          </cell>
          <cell r="IE139">
            <v>0</v>
          </cell>
          <cell r="IF139">
            <v>0</v>
          </cell>
          <cell r="IG139">
            <v>0</v>
          </cell>
          <cell r="IH139">
            <v>0</v>
          </cell>
          <cell r="II139">
            <v>0</v>
          </cell>
          <cell r="IJ139">
            <v>0</v>
          </cell>
          <cell r="IK139">
            <v>0</v>
          </cell>
          <cell r="IL139">
            <v>0</v>
          </cell>
          <cell r="IM139">
            <v>0</v>
          </cell>
          <cell r="IN139">
            <v>0</v>
          </cell>
          <cell r="IO139">
            <v>0</v>
          </cell>
          <cell r="IP139">
            <v>0</v>
          </cell>
          <cell r="IQ139">
            <v>0</v>
          </cell>
          <cell r="IR139">
            <v>0</v>
          </cell>
          <cell r="IS139">
            <v>0</v>
          </cell>
          <cell r="IT139">
            <v>0</v>
          </cell>
          <cell r="IU139">
            <v>0</v>
          </cell>
          <cell r="IV139">
            <v>0</v>
          </cell>
          <cell r="IW139">
            <v>0</v>
          </cell>
          <cell r="IX139">
            <v>0</v>
          </cell>
          <cell r="IY139">
            <v>0</v>
          </cell>
          <cell r="IZ139">
            <v>0</v>
          </cell>
          <cell r="JA139">
            <v>0</v>
          </cell>
          <cell r="JB139">
            <v>0</v>
          </cell>
          <cell r="JC139">
            <v>0</v>
          </cell>
          <cell r="JD139">
            <v>0</v>
          </cell>
          <cell r="JE139">
            <v>0</v>
          </cell>
          <cell r="JF139">
            <v>0</v>
          </cell>
          <cell r="JG139">
            <v>0</v>
          </cell>
          <cell r="JH139">
            <v>0</v>
          </cell>
          <cell r="JI139">
            <v>0</v>
          </cell>
          <cell r="JJ139">
            <v>0</v>
          </cell>
          <cell r="JK139">
            <v>0</v>
          </cell>
          <cell r="JL139">
            <v>0</v>
          </cell>
          <cell r="JM139">
            <v>0</v>
          </cell>
          <cell r="JN139">
            <v>0</v>
          </cell>
          <cell r="JO139">
            <v>0</v>
          </cell>
          <cell r="JP139">
            <v>0</v>
          </cell>
          <cell r="JQ139">
            <v>0</v>
          </cell>
        </row>
        <row r="140"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  <cell r="BZ140">
            <v>0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0</v>
          </cell>
          <cell r="CN140">
            <v>0</v>
          </cell>
          <cell r="CO140">
            <v>0</v>
          </cell>
          <cell r="CP140">
            <v>0</v>
          </cell>
          <cell r="CQ140">
            <v>0</v>
          </cell>
          <cell r="CR140">
            <v>0</v>
          </cell>
          <cell r="CS140">
            <v>0</v>
          </cell>
          <cell r="CT140">
            <v>0</v>
          </cell>
          <cell r="CU140">
            <v>0</v>
          </cell>
          <cell r="CV140">
            <v>0</v>
          </cell>
          <cell r="CW140">
            <v>0</v>
          </cell>
          <cell r="CX140">
            <v>0</v>
          </cell>
          <cell r="CY140">
            <v>0</v>
          </cell>
          <cell r="CZ140">
            <v>0</v>
          </cell>
          <cell r="DA140">
            <v>0</v>
          </cell>
          <cell r="DB140">
            <v>0</v>
          </cell>
          <cell r="DC140">
            <v>0</v>
          </cell>
          <cell r="DD140">
            <v>0</v>
          </cell>
          <cell r="DE140">
            <v>0</v>
          </cell>
          <cell r="DF140">
            <v>0</v>
          </cell>
          <cell r="DG140">
            <v>0</v>
          </cell>
          <cell r="DH140">
            <v>0</v>
          </cell>
          <cell r="DI140">
            <v>0</v>
          </cell>
          <cell r="DJ140">
            <v>0</v>
          </cell>
          <cell r="DK140">
            <v>0</v>
          </cell>
          <cell r="DL140">
            <v>0</v>
          </cell>
          <cell r="DM140">
            <v>0</v>
          </cell>
          <cell r="DN140">
            <v>0</v>
          </cell>
          <cell r="DO140">
            <v>0</v>
          </cell>
          <cell r="DP140">
            <v>0</v>
          </cell>
          <cell r="DQ140">
            <v>0</v>
          </cell>
          <cell r="DR140">
            <v>0</v>
          </cell>
          <cell r="DS140">
            <v>0</v>
          </cell>
          <cell r="DT140">
            <v>0</v>
          </cell>
          <cell r="DU140">
            <v>0</v>
          </cell>
          <cell r="DV140">
            <v>0</v>
          </cell>
          <cell r="DW140">
            <v>0</v>
          </cell>
          <cell r="DX140">
            <v>0</v>
          </cell>
          <cell r="DY140">
            <v>0</v>
          </cell>
          <cell r="DZ140">
            <v>0</v>
          </cell>
          <cell r="EA140">
            <v>0</v>
          </cell>
          <cell r="EB140">
            <v>0</v>
          </cell>
          <cell r="EC140">
            <v>0</v>
          </cell>
          <cell r="ED140">
            <v>0</v>
          </cell>
          <cell r="EE140">
            <v>0</v>
          </cell>
          <cell r="EF140">
            <v>0</v>
          </cell>
          <cell r="EG140">
            <v>0</v>
          </cell>
          <cell r="EH140">
            <v>0</v>
          </cell>
          <cell r="EI140">
            <v>0</v>
          </cell>
          <cell r="EJ140">
            <v>0</v>
          </cell>
          <cell r="EK140">
            <v>0</v>
          </cell>
          <cell r="EL140">
            <v>0</v>
          </cell>
          <cell r="EM140">
            <v>0</v>
          </cell>
          <cell r="EN140">
            <v>0</v>
          </cell>
          <cell r="EO140">
            <v>0</v>
          </cell>
          <cell r="EP140">
            <v>0</v>
          </cell>
          <cell r="EQ140">
            <v>0</v>
          </cell>
          <cell r="ER140">
            <v>0</v>
          </cell>
          <cell r="ES140">
            <v>0</v>
          </cell>
          <cell r="ET140">
            <v>0</v>
          </cell>
          <cell r="EU140">
            <v>0</v>
          </cell>
          <cell r="EV140">
            <v>0</v>
          </cell>
          <cell r="EW140">
            <v>0</v>
          </cell>
          <cell r="EX140">
            <v>0</v>
          </cell>
          <cell r="EY140">
            <v>0</v>
          </cell>
          <cell r="EZ140">
            <v>0</v>
          </cell>
          <cell r="FA140">
            <v>0</v>
          </cell>
          <cell r="FB140">
            <v>0</v>
          </cell>
          <cell r="FC140">
            <v>0</v>
          </cell>
          <cell r="FD140">
            <v>0</v>
          </cell>
          <cell r="FE140">
            <v>0</v>
          </cell>
          <cell r="FF140">
            <v>0</v>
          </cell>
          <cell r="FG140">
            <v>0</v>
          </cell>
          <cell r="FH140">
            <v>0</v>
          </cell>
          <cell r="FI140">
            <v>0</v>
          </cell>
          <cell r="FJ140">
            <v>0</v>
          </cell>
          <cell r="FK140">
            <v>0</v>
          </cell>
          <cell r="FL140">
            <v>0</v>
          </cell>
          <cell r="FM140">
            <v>0</v>
          </cell>
          <cell r="FN140">
            <v>0</v>
          </cell>
          <cell r="FO140">
            <v>0</v>
          </cell>
          <cell r="FP140">
            <v>0</v>
          </cell>
          <cell r="FQ140">
            <v>0</v>
          </cell>
          <cell r="FR140">
            <v>0</v>
          </cell>
          <cell r="FS140">
            <v>0</v>
          </cell>
          <cell r="FT140">
            <v>0</v>
          </cell>
          <cell r="FU140">
            <v>0</v>
          </cell>
          <cell r="FV140">
            <v>0</v>
          </cell>
          <cell r="FW140">
            <v>0</v>
          </cell>
          <cell r="FX140">
            <v>0</v>
          </cell>
          <cell r="FY140">
            <v>0</v>
          </cell>
          <cell r="FZ140">
            <v>0</v>
          </cell>
          <cell r="GA140">
            <v>0</v>
          </cell>
          <cell r="GB140">
            <v>0</v>
          </cell>
          <cell r="GC140">
            <v>0</v>
          </cell>
          <cell r="GD140">
            <v>0</v>
          </cell>
          <cell r="GE140">
            <v>0</v>
          </cell>
          <cell r="GF140">
            <v>0</v>
          </cell>
          <cell r="GG140">
            <v>0</v>
          </cell>
          <cell r="GH140">
            <v>0</v>
          </cell>
          <cell r="GI140">
            <v>0</v>
          </cell>
          <cell r="GJ140">
            <v>0</v>
          </cell>
          <cell r="GK140">
            <v>0</v>
          </cell>
          <cell r="GL140">
            <v>0</v>
          </cell>
          <cell r="GM140">
            <v>0</v>
          </cell>
          <cell r="GN140">
            <v>0</v>
          </cell>
          <cell r="GO140">
            <v>0</v>
          </cell>
          <cell r="GP140">
            <v>0</v>
          </cell>
          <cell r="GQ140">
            <v>0</v>
          </cell>
          <cell r="GR140">
            <v>0</v>
          </cell>
          <cell r="GS140">
            <v>0</v>
          </cell>
          <cell r="GT140">
            <v>0</v>
          </cell>
          <cell r="GU140">
            <v>0</v>
          </cell>
          <cell r="GV140">
            <v>0</v>
          </cell>
          <cell r="GW140">
            <v>0</v>
          </cell>
          <cell r="GX140">
            <v>0</v>
          </cell>
          <cell r="GY140">
            <v>0</v>
          </cell>
          <cell r="GZ140">
            <v>0</v>
          </cell>
          <cell r="HA140">
            <v>0</v>
          </cell>
          <cell r="HB140">
            <v>0</v>
          </cell>
          <cell r="HC140">
            <v>0</v>
          </cell>
          <cell r="HD140">
            <v>0</v>
          </cell>
          <cell r="HE140">
            <v>0</v>
          </cell>
          <cell r="HF140">
            <v>0</v>
          </cell>
          <cell r="HG140">
            <v>0</v>
          </cell>
          <cell r="HH140">
            <v>0</v>
          </cell>
          <cell r="HI140">
            <v>0</v>
          </cell>
          <cell r="HJ140">
            <v>0</v>
          </cell>
          <cell r="HK140">
            <v>0</v>
          </cell>
          <cell r="HL140">
            <v>0</v>
          </cell>
          <cell r="HM140">
            <v>0</v>
          </cell>
          <cell r="HN140">
            <v>0</v>
          </cell>
          <cell r="HO140">
            <v>0</v>
          </cell>
          <cell r="HP140">
            <v>0</v>
          </cell>
          <cell r="HQ140">
            <v>0</v>
          </cell>
          <cell r="HR140">
            <v>0</v>
          </cell>
          <cell r="HS140">
            <v>0</v>
          </cell>
          <cell r="HT140">
            <v>0</v>
          </cell>
          <cell r="HU140">
            <v>0</v>
          </cell>
          <cell r="HV140">
            <v>0</v>
          </cell>
          <cell r="HW140">
            <v>0</v>
          </cell>
          <cell r="HX140">
            <v>0</v>
          </cell>
          <cell r="HY140">
            <v>0</v>
          </cell>
          <cell r="HZ140">
            <v>0</v>
          </cell>
          <cell r="IA140">
            <v>0</v>
          </cell>
          <cell r="IB140">
            <v>0</v>
          </cell>
          <cell r="IC140">
            <v>0</v>
          </cell>
          <cell r="ID140">
            <v>0</v>
          </cell>
          <cell r="IE140">
            <v>0</v>
          </cell>
          <cell r="IF140">
            <v>0</v>
          </cell>
          <cell r="IG140">
            <v>0</v>
          </cell>
          <cell r="IH140">
            <v>0</v>
          </cell>
          <cell r="II140">
            <v>0</v>
          </cell>
          <cell r="IJ140">
            <v>0</v>
          </cell>
          <cell r="IK140">
            <v>0</v>
          </cell>
          <cell r="IL140">
            <v>0</v>
          </cell>
          <cell r="IM140">
            <v>0</v>
          </cell>
          <cell r="IN140">
            <v>0</v>
          </cell>
          <cell r="IO140">
            <v>0</v>
          </cell>
          <cell r="IP140">
            <v>0</v>
          </cell>
          <cell r="IQ140">
            <v>0</v>
          </cell>
          <cell r="IR140">
            <v>0</v>
          </cell>
          <cell r="IS140">
            <v>0</v>
          </cell>
          <cell r="IT140">
            <v>0</v>
          </cell>
          <cell r="IU140">
            <v>0</v>
          </cell>
          <cell r="IV140">
            <v>0</v>
          </cell>
          <cell r="IW140">
            <v>0</v>
          </cell>
          <cell r="IX140">
            <v>0</v>
          </cell>
          <cell r="IY140">
            <v>0</v>
          </cell>
          <cell r="IZ140">
            <v>0</v>
          </cell>
          <cell r="JA140">
            <v>0</v>
          </cell>
          <cell r="JB140">
            <v>0</v>
          </cell>
          <cell r="JC140">
            <v>0</v>
          </cell>
          <cell r="JD140">
            <v>0</v>
          </cell>
          <cell r="JE140">
            <v>0</v>
          </cell>
          <cell r="JF140">
            <v>0</v>
          </cell>
          <cell r="JG140">
            <v>0</v>
          </cell>
          <cell r="JH140">
            <v>0</v>
          </cell>
          <cell r="JI140">
            <v>0</v>
          </cell>
          <cell r="JJ140">
            <v>0</v>
          </cell>
          <cell r="JK140">
            <v>0</v>
          </cell>
          <cell r="JL140">
            <v>0</v>
          </cell>
          <cell r="JM140">
            <v>0</v>
          </cell>
          <cell r="JN140">
            <v>0</v>
          </cell>
          <cell r="JO140">
            <v>0</v>
          </cell>
          <cell r="JP140">
            <v>0</v>
          </cell>
          <cell r="JQ140">
            <v>0</v>
          </cell>
        </row>
        <row r="141"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0</v>
          </cell>
          <cell r="CQ141">
            <v>0</v>
          </cell>
          <cell r="CR141">
            <v>0</v>
          </cell>
          <cell r="CS141">
            <v>0</v>
          </cell>
          <cell r="CT141">
            <v>0</v>
          </cell>
          <cell r="CU141">
            <v>0</v>
          </cell>
          <cell r="CV141">
            <v>0</v>
          </cell>
          <cell r="CW141">
            <v>0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  <cell r="DB141">
            <v>0</v>
          </cell>
          <cell r="DC141">
            <v>0</v>
          </cell>
          <cell r="DD141">
            <v>0</v>
          </cell>
          <cell r="DE141">
            <v>0</v>
          </cell>
          <cell r="DF141">
            <v>0</v>
          </cell>
          <cell r="DG141">
            <v>0</v>
          </cell>
          <cell r="DH141">
            <v>0</v>
          </cell>
          <cell r="DI141">
            <v>0</v>
          </cell>
          <cell r="DJ141">
            <v>0</v>
          </cell>
          <cell r="DK141">
            <v>0</v>
          </cell>
          <cell r="DL141">
            <v>0</v>
          </cell>
          <cell r="DM141">
            <v>0</v>
          </cell>
          <cell r="DN141">
            <v>0</v>
          </cell>
          <cell r="DO141">
            <v>0</v>
          </cell>
          <cell r="DP141">
            <v>0</v>
          </cell>
          <cell r="DQ141">
            <v>0</v>
          </cell>
          <cell r="DR141">
            <v>0</v>
          </cell>
          <cell r="DS141">
            <v>0</v>
          </cell>
          <cell r="DT141">
            <v>0</v>
          </cell>
          <cell r="DU141">
            <v>0</v>
          </cell>
          <cell r="DV141">
            <v>0</v>
          </cell>
          <cell r="DW141">
            <v>0</v>
          </cell>
          <cell r="DX141">
            <v>0</v>
          </cell>
          <cell r="DY141">
            <v>0</v>
          </cell>
          <cell r="DZ141">
            <v>0</v>
          </cell>
          <cell r="EA141">
            <v>0</v>
          </cell>
          <cell r="EB141">
            <v>0</v>
          </cell>
          <cell r="EC141">
            <v>0</v>
          </cell>
          <cell r="ED141">
            <v>0</v>
          </cell>
          <cell r="EE141">
            <v>0</v>
          </cell>
          <cell r="EF141">
            <v>0</v>
          </cell>
          <cell r="EG141">
            <v>0</v>
          </cell>
          <cell r="EH141">
            <v>0</v>
          </cell>
          <cell r="EI141">
            <v>0</v>
          </cell>
          <cell r="EJ141">
            <v>0</v>
          </cell>
          <cell r="EK141">
            <v>0</v>
          </cell>
          <cell r="EL141">
            <v>0</v>
          </cell>
          <cell r="EM141">
            <v>0</v>
          </cell>
          <cell r="EN141">
            <v>0</v>
          </cell>
          <cell r="EO141">
            <v>0</v>
          </cell>
          <cell r="EP141">
            <v>0</v>
          </cell>
          <cell r="EQ141">
            <v>0</v>
          </cell>
          <cell r="ER141">
            <v>0</v>
          </cell>
          <cell r="ES141">
            <v>0</v>
          </cell>
          <cell r="ET141">
            <v>0</v>
          </cell>
          <cell r="EU141">
            <v>0</v>
          </cell>
          <cell r="EV141">
            <v>0</v>
          </cell>
          <cell r="EW141">
            <v>0</v>
          </cell>
          <cell r="EX141">
            <v>0</v>
          </cell>
          <cell r="EY141">
            <v>0</v>
          </cell>
          <cell r="EZ141">
            <v>0</v>
          </cell>
          <cell r="FA141">
            <v>0</v>
          </cell>
          <cell r="FB141">
            <v>0</v>
          </cell>
          <cell r="FC141">
            <v>0</v>
          </cell>
          <cell r="FD141">
            <v>0</v>
          </cell>
          <cell r="FE141">
            <v>0</v>
          </cell>
          <cell r="FF141">
            <v>0</v>
          </cell>
          <cell r="FG141">
            <v>0</v>
          </cell>
          <cell r="FH141">
            <v>0</v>
          </cell>
          <cell r="FI141">
            <v>0</v>
          </cell>
          <cell r="FJ141">
            <v>0</v>
          </cell>
          <cell r="FK141">
            <v>0</v>
          </cell>
          <cell r="FL141">
            <v>0</v>
          </cell>
          <cell r="FM141">
            <v>0</v>
          </cell>
          <cell r="FN141">
            <v>0</v>
          </cell>
          <cell r="FO141">
            <v>0</v>
          </cell>
          <cell r="FP141">
            <v>0</v>
          </cell>
          <cell r="FQ141">
            <v>0</v>
          </cell>
          <cell r="FR141">
            <v>0</v>
          </cell>
          <cell r="FS141">
            <v>0</v>
          </cell>
          <cell r="FT141">
            <v>0</v>
          </cell>
          <cell r="FU141">
            <v>0</v>
          </cell>
          <cell r="FV141">
            <v>0</v>
          </cell>
          <cell r="FW141">
            <v>0</v>
          </cell>
          <cell r="FX141">
            <v>0</v>
          </cell>
          <cell r="FY141">
            <v>0</v>
          </cell>
          <cell r="FZ141">
            <v>0</v>
          </cell>
          <cell r="GA141">
            <v>0</v>
          </cell>
          <cell r="GB141">
            <v>0</v>
          </cell>
          <cell r="GC141">
            <v>0</v>
          </cell>
          <cell r="GD141">
            <v>0</v>
          </cell>
          <cell r="GE141">
            <v>0</v>
          </cell>
          <cell r="GF141">
            <v>0</v>
          </cell>
          <cell r="GG141">
            <v>0</v>
          </cell>
          <cell r="GH141">
            <v>0</v>
          </cell>
          <cell r="GI141">
            <v>0</v>
          </cell>
          <cell r="GJ141">
            <v>0</v>
          </cell>
          <cell r="GK141">
            <v>0</v>
          </cell>
          <cell r="GL141">
            <v>0</v>
          </cell>
          <cell r="GM141">
            <v>0</v>
          </cell>
          <cell r="GN141">
            <v>0</v>
          </cell>
          <cell r="GO141">
            <v>0</v>
          </cell>
          <cell r="GP141">
            <v>0</v>
          </cell>
          <cell r="GQ141">
            <v>0</v>
          </cell>
          <cell r="GR141">
            <v>0</v>
          </cell>
          <cell r="GS141">
            <v>0</v>
          </cell>
          <cell r="GT141">
            <v>0</v>
          </cell>
          <cell r="GU141">
            <v>0</v>
          </cell>
          <cell r="GV141">
            <v>0</v>
          </cell>
          <cell r="GW141">
            <v>0</v>
          </cell>
          <cell r="GX141">
            <v>0</v>
          </cell>
          <cell r="GY141">
            <v>0</v>
          </cell>
          <cell r="GZ141">
            <v>0</v>
          </cell>
          <cell r="HA141">
            <v>0</v>
          </cell>
          <cell r="HB141">
            <v>0</v>
          </cell>
          <cell r="HC141">
            <v>0</v>
          </cell>
          <cell r="HD141">
            <v>0</v>
          </cell>
          <cell r="HE141">
            <v>0</v>
          </cell>
          <cell r="HF141">
            <v>0</v>
          </cell>
          <cell r="HG141">
            <v>0</v>
          </cell>
          <cell r="HH141">
            <v>0</v>
          </cell>
          <cell r="HI141">
            <v>0</v>
          </cell>
          <cell r="HJ141">
            <v>0</v>
          </cell>
          <cell r="HK141">
            <v>0</v>
          </cell>
          <cell r="HL141">
            <v>0</v>
          </cell>
          <cell r="HM141">
            <v>0</v>
          </cell>
          <cell r="HN141">
            <v>0</v>
          </cell>
          <cell r="HO141">
            <v>0</v>
          </cell>
          <cell r="HP141">
            <v>0</v>
          </cell>
          <cell r="HQ141">
            <v>0</v>
          </cell>
          <cell r="HR141">
            <v>0</v>
          </cell>
          <cell r="HS141">
            <v>0</v>
          </cell>
          <cell r="HT141">
            <v>0</v>
          </cell>
          <cell r="HU141">
            <v>0</v>
          </cell>
          <cell r="HV141">
            <v>0</v>
          </cell>
          <cell r="HW141">
            <v>0</v>
          </cell>
          <cell r="HX141">
            <v>0</v>
          </cell>
          <cell r="HY141">
            <v>0</v>
          </cell>
          <cell r="HZ141">
            <v>0</v>
          </cell>
          <cell r="IA141">
            <v>0</v>
          </cell>
          <cell r="IB141">
            <v>0</v>
          </cell>
          <cell r="IC141">
            <v>0</v>
          </cell>
          <cell r="ID141">
            <v>0</v>
          </cell>
          <cell r="IE141">
            <v>0</v>
          </cell>
          <cell r="IF141">
            <v>0</v>
          </cell>
          <cell r="IG141">
            <v>0</v>
          </cell>
          <cell r="IH141">
            <v>0</v>
          </cell>
          <cell r="II141">
            <v>0</v>
          </cell>
          <cell r="IJ141">
            <v>0</v>
          </cell>
          <cell r="IK141">
            <v>0</v>
          </cell>
          <cell r="IL141">
            <v>0</v>
          </cell>
          <cell r="IM141">
            <v>0</v>
          </cell>
          <cell r="IN141">
            <v>0</v>
          </cell>
          <cell r="IO141">
            <v>0</v>
          </cell>
          <cell r="IP141">
            <v>0</v>
          </cell>
          <cell r="IQ141">
            <v>0</v>
          </cell>
          <cell r="IR141">
            <v>0</v>
          </cell>
          <cell r="IS141">
            <v>0</v>
          </cell>
          <cell r="IT141">
            <v>0</v>
          </cell>
          <cell r="IU141">
            <v>0</v>
          </cell>
          <cell r="IV141">
            <v>0</v>
          </cell>
          <cell r="IW141">
            <v>0</v>
          </cell>
          <cell r="IX141">
            <v>0</v>
          </cell>
          <cell r="IY141">
            <v>0</v>
          </cell>
          <cell r="IZ141">
            <v>0</v>
          </cell>
          <cell r="JA141">
            <v>0</v>
          </cell>
          <cell r="JB141">
            <v>0</v>
          </cell>
          <cell r="JC141">
            <v>0</v>
          </cell>
          <cell r="JD141">
            <v>0</v>
          </cell>
          <cell r="JE141">
            <v>0</v>
          </cell>
          <cell r="JF141">
            <v>0</v>
          </cell>
          <cell r="JG141">
            <v>0</v>
          </cell>
          <cell r="JH141">
            <v>0</v>
          </cell>
          <cell r="JI141">
            <v>0</v>
          </cell>
          <cell r="JJ141">
            <v>0</v>
          </cell>
          <cell r="JK141">
            <v>0</v>
          </cell>
          <cell r="JL141">
            <v>0</v>
          </cell>
          <cell r="JM141">
            <v>0</v>
          </cell>
          <cell r="JN141">
            <v>0</v>
          </cell>
          <cell r="JO141">
            <v>0</v>
          </cell>
          <cell r="JP141">
            <v>0</v>
          </cell>
          <cell r="JQ141">
            <v>0</v>
          </cell>
        </row>
        <row r="142"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CU142">
            <v>0</v>
          </cell>
          <cell r="CV142">
            <v>0</v>
          </cell>
          <cell r="CW142">
            <v>0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  <cell r="DB142">
            <v>0</v>
          </cell>
          <cell r="DC142">
            <v>0</v>
          </cell>
          <cell r="DD142">
            <v>0</v>
          </cell>
          <cell r="DE142">
            <v>0</v>
          </cell>
          <cell r="DF142">
            <v>0</v>
          </cell>
          <cell r="DG142">
            <v>0</v>
          </cell>
          <cell r="DH142">
            <v>0</v>
          </cell>
          <cell r="DI142">
            <v>0</v>
          </cell>
          <cell r="DJ142">
            <v>0</v>
          </cell>
          <cell r="DK142">
            <v>0</v>
          </cell>
          <cell r="DL142">
            <v>0</v>
          </cell>
          <cell r="DM142">
            <v>0</v>
          </cell>
          <cell r="DN142">
            <v>0</v>
          </cell>
          <cell r="DO142">
            <v>0</v>
          </cell>
          <cell r="DP142">
            <v>0</v>
          </cell>
          <cell r="DQ142">
            <v>0</v>
          </cell>
          <cell r="DR142">
            <v>0</v>
          </cell>
          <cell r="DS142">
            <v>0</v>
          </cell>
          <cell r="DT142">
            <v>0</v>
          </cell>
          <cell r="DU142">
            <v>0</v>
          </cell>
          <cell r="DV142">
            <v>0</v>
          </cell>
          <cell r="DW142">
            <v>0</v>
          </cell>
          <cell r="DX142">
            <v>0</v>
          </cell>
          <cell r="DY142">
            <v>0</v>
          </cell>
          <cell r="DZ142">
            <v>0</v>
          </cell>
          <cell r="EA142">
            <v>0</v>
          </cell>
          <cell r="EB142">
            <v>0</v>
          </cell>
          <cell r="EC142">
            <v>0</v>
          </cell>
          <cell r="ED142">
            <v>0</v>
          </cell>
          <cell r="EE142">
            <v>0</v>
          </cell>
          <cell r="EF142">
            <v>0</v>
          </cell>
          <cell r="EG142">
            <v>0</v>
          </cell>
          <cell r="EH142">
            <v>0</v>
          </cell>
          <cell r="EI142">
            <v>0</v>
          </cell>
          <cell r="EJ142">
            <v>0</v>
          </cell>
          <cell r="EK142">
            <v>0</v>
          </cell>
          <cell r="EL142">
            <v>0</v>
          </cell>
          <cell r="EM142">
            <v>0</v>
          </cell>
          <cell r="EN142">
            <v>0</v>
          </cell>
          <cell r="EO142">
            <v>0</v>
          </cell>
          <cell r="EP142">
            <v>0</v>
          </cell>
          <cell r="EQ142">
            <v>0</v>
          </cell>
          <cell r="ER142">
            <v>0</v>
          </cell>
          <cell r="ES142">
            <v>0</v>
          </cell>
          <cell r="ET142">
            <v>0</v>
          </cell>
          <cell r="EU142">
            <v>0</v>
          </cell>
          <cell r="EV142">
            <v>0</v>
          </cell>
          <cell r="EW142">
            <v>0</v>
          </cell>
          <cell r="EX142">
            <v>0</v>
          </cell>
          <cell r="EY142">
            <v>0</v>
          </cell>
          <cell r="EZ142">
            <v>0</v>
          </cell>
          <cell r="FA142">
            <v>0</v>
          </cell>
          <cell r="FB142">
            <v>0</v>
          </cell>
          <cell r="FC142">
            <v>0</v>
          </cell>
          <cell r="FD142">
            <v>0</v>
          </cell>
          <cell r="FE142">
            <v>0</v>
          </cell>
          <cell r="FF142">
            <v>0</v>
          </cell>
          <cell r="FG142">
            <v>0</v>
          </cell>
          <cell r="FH142">
            <v>0</v>
          </cell>
          <cell r="FI142">
            <v>0</v>
          </cell>
          <cell r="FJ142">
            <v>0</v>
          </cell>
          <cell r="FK142">
            <v>0</v>
          </cell>
          <cell r="FL142">
            <v>0</v>
          </cell>
          <cell r="FM142">
            <v>0</v>
          </cell>
          <cell r="FN142">
            <v>0</v>
          </cell>
          <cell r="FO142">
            <v>0</v>
          </cell>
          <cell r="FP142">
            <v>0</v>
          </cell>
          <cell r="FQ142">
            <v>0</v>
          </cell>
          <cell r="FR142">
            <v>0</v>
          </cell>
          <cell r="FS142">
            <v>0</v>
          </cell>
          <cell r="FT142">
            <v>0</v>
          </cell>
          <cell r="FU142">
            <v>0</v>
          </cell>
          <cell r="FV142">
            <v>0</v>
          </cell>
          <cell r="FW142">
            <v>0</v>
          </cell>
          <cell r="FX142">
            <v>0</v>
          </cell>
          <cell r="FY142">
            <v>0</v>
          </cell>
          <cell r="FZ142">
            <v>0</v>
          </cell>
          <cell r="GA142">
            <v>0</v>
          </cell>
          <cell r="GB142">
            <v>0</v>
          </cell>
          <cell r="GC142">
            <v>0</v>
          </cell>
          <cell r="GD142">
            <v>0</v>
          </cell>
          <cell r="GE142">
            <v>0</v>
          </cell>
          <cell r="GF142">
            <v>0</v>
          </cell>
          <cell r="GG142">
            <v>0</v>
          </cell>
          <cell r="GH142">
            <v>0</v>
          </cell>
          <cell r="GI142">
            <v>0</v>
          </cell>
          <cell r="GJ142">
            <v>0</v>
          </cell>
          <cell r="GK142">
            <v>0</v>
          </cell>
          <cell r="GL142">
            <v>0</v>
          </cell>
          <cell r="GM142">
            <v>0</v>
          </cell>
          <cell r="GN142">
            <v>0</v>
          </cell>
          <cell r="GO142">
            <v>0</v>
          </cell>
          <cell r="GP142">
            <v>0</v>
          </cell>
          <cell r="GQ142">
            <v>0</v>
          </cell>
          <cell r="GR142">
            <v>0</v>
          </cell>
          <cell r="GS142">
            <v>0</v>
          </cell>
          <cell r="GT142">
            <v>0</v>
          </cell>
          <cell r="GU142">
            <v>0</v>
          </cell>
          <cell r="GV142">
            <v>0</v>
          </cell>
          <cell r="GW142">
            <v>0</v>
          </cell>
          <cell r="GX142">
            <v>0</v>
          </cell>
          <cell r="GY142">
            <v>0</v>
          </cell>
          <cell r="GZ142">
            <v>0</v>
          </cell>
          <cell r="HA142">
            <v>0</v>
          </cell>
          <cell r="HB142">
            <v>0</v>
          </cell>
          <cell r="HC142">
            <v>0</v>
          </cell>
          <cell r="HD142">
            <v>0</v>
          </cell>
          <cell r="HE142">
            <v>0</v>
          </cell>
          <cell r="HF142">
            <v>0</v>
          </cell>
          <cell r="HG142">
            <v>0</v>
          </cell>
          <cell r="HH142">
            <v>0</v>
          </cell>
          <cell r="HI142">
            <v>0</v>
          </cell>
          <cell r="HJ142">
            <v>0</v>
          </cell>
          <cell r="HK142">
            <v>0</v>
          </cell>
          <cell r="HL142">
            <v>0</v>
          </cell>
          <cell r="HM142">
            <v>0</v>
          </cell>
          <cell r="HN142">
            <v>0</v>
          </cell>
          <cell r="HO142">
            <v>0</v>
          </cell>
          <cell r="HP142">
            <v>0</v>
          </cell>
          <cell r="HQ142">
            <v>0</v>
          </cell>
          <cell r="HR142">
            <v>0</v>
          </cell>
          <cell r="HS142">
            <v>0</v>
          </cell>
          <cell r="HT142">
            <v>0</v>
          </cell>
          <cell r="HU142">
            <v>0</v>
          </cell>
          <cell r="HV142">
            <v>0</v>
          </cell>
          <cell r="HW142">
            <v>0</v>
          </cell>
          <cell r="HX142">
            <v>0</v>
          </cell>
          <cell r="HY142">
            <v>0</v>
          </cell>
          <cell r="HZ142">
            <v>0</v>
          </cell>
          <cell r="IA142">
            <v>0</v>
          </cell>
          <cell r="IB142">
            <v>0</v>
          </cell>
          <cell r="IC142">
            <v>0</v>
          </cell>
          <cell r="ID142">
            <v>0</v>
          </cell>
          <cell r="IE142">
            <v>0</v>
          </cell>
          <cell r="IF142">
            <v>0</v>
          </cell>
          <cell r="IG142">
            <v>0</v>
          </cell>
          <cell r="IH142">
            <v>0</v>
          </cell>
          <cell r="II142">
            <v>0</v>
          </cell>
          <cell r="IJ142">
            <v>0</v>
          </cell>
          <cell r="IK142">
            <v>0</v>
          </cell>
          <cell r="IL142">
            <v>0</v>
          </cell>
          <cell r="IM142">
            <v>0</v>
          </cell>
          <cell r="IN142">
            <v>0</v>
          </cell>
          <cell r="IO142">
            <v>0</v>
          </cell>
          <cell r="IP142">
            <v>0</v>
          </cell>
          <cell r="IQ142">
            <v>0</v>
          </cell>
          <cell r="IR142">
            <v>0</v>
          </cell>
          <cell r="IS142">
            <v>0</v>
          </cell>
          <cell r="IT142">
            <v>0</v>
          </cell>
          <cell r="IU142">
            <v>0</v>
          </cell>
          <cell r="IV142">
            <v>0</v>
          </cell>
          <cell r="IW142">
            <v>0</v>
          </cell>
          <cell r="IX142">
            <v>0</v>
          </cell>
          <cell r="IY142">
            <v>0</v>
          </cell>
          <cell r="IZ142">
            <v>0</v>
          </cell>
          <cell r="JA142">
            <v>0</v>
          </cell>
          <cell r="JB142">
            <v>0</v>
          </cell>
          <cell r="JC142">
            <v>0</v>
          </cell>
          <cell r="JD142">
            <v>0</v>
          </cell>
          <cell r="JE142">
            <v>0</v>
          </cell>
          <cell r="JF142">
            <v>0</v>
          </cell>
          <cell r="JG142">
            <v>0</v>
          </cell>
          <cell r="JH142">
            <v>0</v>
          </cell>
          <cell r="JI142">
            <v>0</v>
          </cell>
          <cell r="JJ142">
            <v>0</v>
          </cell>
          <cell r="JK142">
            <v>0</v>
          </cell>
          <cell r="JL142">
            <v>0</v>
          </cell>
          <cell r="JM142">
            <v>0</v>
          </cell>
          <cell r="JN142">
            <v>0</v>
          </cell>
          <cell r="JO142">
            <v>0</v>
          </cell>
          <cell r="JP142">
            <v>0</v>
          </cell>
          <cell r="JQ142">
            <v>0</v>
          </cell>
        </row>
        <row r="143"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0</v>
          </cell>
          <cell r="DD143">
            <v>0</v>
          </cell>
          <cell r="DE143">
            <v>0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K143">
            <v>0</v>
          </cell>
          <cell r="DL143">
            <v>0</v>
          </cell>
          <cell r="DM143">
            <v>0</v>
          </cell>
          <cell r="DN143">
            <v>0</v>
          </cell>
          <cell r="DO143">
            <v>0</v>
          </cell>
          <cell r="DP143">
            <v>0</v>
          </cell>
          <cell r="DQ143">
            <v>0</v>
          </cell>
          <cell r="DR143">
            <v>0</v>
          </cell>
          <cell r="DS143">
            <v>0</v>
          </cell>
          <cell r="DT143">
            <v>0</v>
          </cell>
          <cell r="DU143">
            <v>0</v>
          </cell>
          <cell r="DV143">
            <v>0</v>
          </cell>
          <cell r="DW143">
            <v>0</v>
          </cell>
          <cell r="DX143">
            <v>0</v>
          </cell>
          <cell r="DY143">
            <v>0</v>
          </cell>
          <cell r="DZ143">
            <v>0</v>
          </cell>
          <cell r="EA143">
            <v>0</v>
          </cell>
          <cell r="EB143">
            <v>0</v>
          </cell>
          <cell r="EC143">
            <v>0</v>
          </cell>
          <cell r="ED143">
            <v>0</v>
          </cell>
          <cell r="EE143">
            <v>0</v>
          </cell>
          <cell r="EF143">
            <v>0</v>
          </cell>
          <cell r="EG143">
            <v>0</v>
          </cell>
          <cell r="EH143">
            <v>0</v>
          </cell>
          <cell r="EI143">
            <v>0</v>
          </cell>
          <cell r="EJ143">
            <v>0</v>
          </cell>
          <cell r="EK143">
            <v>0</v>
          </cell>
          <cell r="EL143">
            <v>0</v>
          </cell>
          <cell r="EM143">
            <v>0</v>
          </cell>
          <cell r="EN143">
            <v>0</v>
          </cell>
          <cell r="EO143">
            <v>0</v>
          </cell>
          <cell r="EP143">
            <v>0</v>
          </cell>
          <cell r="EQ143">
            <v>0</v>
          </cell>
          <cell r="ER143">
            <v>0</v>
          </cell>
          <cell r="ES143">
            <v>0</v>
          </cell>
          <cell r="ET143">
            <v>0</v>
          </cell>
          <cell r="EU143">
            <v>0</v>
          </cell>
          <cell r="EV143">
            <v>0</v>
          </cell>
          <cell r="EW143">
            <v>0</v>
          </cell>
          <cell r="EX143">
            <v>0</v>
          </cell>
          <cell r="EY143">
            <v>0</v>
          </cell>
          <cell r="EZ143">
            <v>0</v>
          </cell>
          <cell r="FA143">
            <v>0</v>
          </cell>
          <cell r="FB143">
            <v>0</v>
          </cell>
          <cell r="FC143">
            <v>0</v>
          </cell>
          <cell r="FD143">
            <v>0</v>
          </cell>
          <cell r="FE143">
            <v>0</v>
          </cell>
          <cell r="FF143">
            <v>0</v>
          </cell>
          <cell r="FG143">
            <v>0</v>
          </cell>
          <cell r="FH143">
            <v>0</v>
          </cell>
          <cell r="FI143">
            <v>0</v>
          </cell>
          <cell r="FJ143">
            <v>0</v>
          </cell>
          <cell r="FK143">
            <v>0</v>
          </cell>
          <cell r="FL143">
            <v>0</v>
          </cell>
          <cell r="FM143">
            <v>0</v>
          </cell>
          <cell r="FN143">
            <v>0</v>
          </cell>
          <cell r="FO143">
            <v>0</v>
          </cell>
          <cell r="FP143">
            <v>0</v>
          </cell>
          <cell r="FQ143">
            <v>0</v>
          </cell>
          <cell r="FR143">
            <v>0</v>
          </cell>
          <cell r="FS143">
            <v>0</v>
          </cell>
          <cell r="FT143">
            <v>0</v>
          </cell>
          <cell r="FU143">
            <v>0</v>
          </cell>
          <cell r="FV143">
            <v>0</v>
          </cell>
          <cell r="FW143">
            <v>0</v>
          </cell>
          <cell r="FX143">
            <v>0</v>
          </cell>
          <cell r="FY143">
            <v>0</v>
          </cell>
          <cell r="FZ143">
            <v>0</v>
          </cell>
          <cell r="GA143">
            <v>0</v>
          </cell>
          <cell r="GB143">
            <v>0</v>
          </cell>
          <cell r="GC143">
            <v>0</v>
          </cell>
          <cell r="GD143">
            <v>0</v>
          </cell>
          <cell r="GE143">
            <v>0</v>
          </cell>
          <cell r="GF143">
            <v>0</v>
          </cell>
          <cell r="GG143">
            <v>0</v>
          </cell>
          <cell r="GH143">
            <v>0</v>
          </cell>
          <cell r="GI143">
            <v>0</v>
          </cell>
          <cell r="GJ143">
            <v>0</v>
          </cell>
          <cell r="GK143">
            <v>0</v>
          </cell>
          <cell r="GL143">
            <v>0</v>
          </cell>
          <cell r="GM143">
            <v>0</v>
          </cell>
          <cell r="GN143">
            <v>0</v>
          </cell>
          <cell r="GO143">
            <v>0</v>
          </cell>
          <cell r="GP143">
            <v>0</v>
          </cell>
          <cell r="GQ143">
            <v>0</v>
          </cell>
          <cell r="GR143">
            <v>0</v>
          </cell>
          <cell r="GS143">
            <v>0</v>
          </cell>
          <cell r="GT143">
            <v>0</v>
          </cell>
          <cell r="GU143">
            <v>0</v>
          </cell>
          <cell r="GV143">
            <v>0</v>
          </cell>
          <cell r="GW143">
            <v>0</v>
          </cell>
          <cell r="GX143">
            <v>0</v>
          </cell>
          <cell r="GY143">
            <v>0</v>
          </cell>
          <cell r="GZ143">
            <v>0</v>
          </cell>
          <cell r="HA143">
            <v>0</v>
          </cell>
          <cell r="HB143">
            <v>0</v>
          </cell>
          <cell r="HC143">
            <v>0</v>
          </cell>
          <cell r="HD143">
            <v>0</v>
          </cell>
          <cell r="HE143">
            <v>0</v>
          </cell>
          <cell r="HF143">
            <v>0</v>
          </cell>
          <cell r="HG143">
            <v>0</v>
          </cell>
          <cell r="HH143">
            <v>0</v>
          </cell>
          <cell r="HI143">
            <v>0</v>
          </cell>
          <cell r="HJ143">
            <v>0</v>
          </cell>
          <cell r="HK143">
            <v>0</v>
          </cell>
          <cell r="HL143">
            <v>0</v>
          </cell>
          <cell r="HM143">
            <v>0</v>
          </cell>
          <cell r="HN143">
            <v>0</v>
          </cell>
          <cell r="HO143">
            <v>0</v>
          </cell>
          <cell r="HP143">
            <v>0</v>
          </cell>
          <cell r="HQ143">
            <v>0</v>
          </cell>
          <cell r="HR143">
            <v>0</v>
          </cell>
          <cell r="HS143">
            <v>0</v>
          </cell>
          <cell r="HT143">
            <v>0</v>
          </cell>
          <cell r="HU143">
            <v>0</v>
          </cell>
          <cell r="HV143">
            <v>0</v>
          </cell>
          <cell r="HW143">
            <v>0</v>
          </cell>
          <cell r="HX143">
            <v>0</v>
          </cell>
          <cell r="HY143">
            <v>0</v>
          </cell>
          <cell r="HZ143">
            <v>0</v>
          </cell>
          <cell r="IA143">
            <v>0</v>
          </cell>
          <cell r="IB143">
            <v>0</v>
          </cell>
          <cell r="IC143">
            <v>0</v>
          </cell>
          <cell r="ID143">
            <v>0</v>
          </cell>
          <cell r="IE143">
            <v>0</v>
          </cell>
          <cell r="IF143">
            <v>0</v>
          </cell>
          <cell r="IG143">
            <v>0</v>
          </cell>
          <cell r="IH143">
            <v>0</v>
          </cell>
          <cell r="II143">
            <v>0</v>
          </cell>
          <cell r="IJ143">
            <v>0</v>
          </cell>
          <cell r="IK143">
            <v>0</v>
          </cell>
          <cell r="IL143">
            <v>0</v>
          </cell>
          <cell r="IM143">
            <v>0</v>
          </cell>
          <cell r="IN143">
            <v>0</v>
          </cell>
          <cell r="IO143">
            <v>0</v>
          </cell>
          <cell r="IP143">
            <v>0</v>
          </cell>
          <cell r="IQ143">
            <v>0</v>
          </cell>
          <cell r="IR143">
            <v>0</v>
          </cell>
          <cell r="IS143">
            <v>0</v>
          </cell>
          <cell r="IT143">
            <v>0</v>
          </cell>
          <cell r="IU143">
            <v>0</v>
          </cell>
          <cell r="IV143">
            <v>0</v>
          </cell>
          <cell r="IW143">
            <v>0</v>
          </cell>
          <cell r="IX143">
            <v>0</v>
          </cell>
          <cell r="IY143">
            <v>0</v>
          </cell>
          <cell r="IZ143">
            <v>0</v>
          </cell>
          <cell r="JA143">
            <v>0</v>
          </cell>
          <cell r="JB143">
            <v>0</v>
          </cell>
          <cell r="JC143">
            <v>0</v>
          </cell>
          <cell r="JD143">
            <v>0</v>
          </cell>
          <cell r="JE143">
            <v>0</v>
          </cell>
          <cell r="JF143">
            <v>0</v>
          </cell>
          <cell r="JG143">
            <v>0</v>
          </cell>
          <cell r="JH143">
            <v>0</v>
          </cell>
          <cell r="JI143">
            <v>0</v>
          </cell>
          <cell r="JJ143">
            <v>0</v>
          </cell>
          <cell r="JK143">
            <v>0</v>
          </cell>
          <cell r="JL143">
            <v>0</v>
          </cell>
          <cell r="JM143">
            <v>0</v>
          </cell>
          <cell r="JN143">
            <v>0</v>
          </cell>
          <cell r="JO143">
            <v>0</v>
          </cell>
          <cell r="JP143">
            <v>0</v>
          </cell>
          <cell r="JQ143">
            <v>0</v>
          </cell>
        </row>
        <row r="144"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  <cell r="DB144">
            <v>0</v>
          </cell>
          <cell r="DC144">
            <v>0</v>
          </cell>
          <cell r="DD144">
            <v>0</v>
          </cell>
          <cell r="DE144">
            <v>0</v>
          </cell>
          <cell r="DF144">
            <v>0</v>
          </cell>
          <cell r="DG144">
            <v>0</v>
          </cell>
          <cell r="DH144">
            <v>0</v>
          </cell>
          <cell r="DI144">
            <v>0</v>
          </cell>
          <cell r="DJ144">
            <v>0</v>
          </cell>
          <cell r="DK144">
            <v>0</v>
          </cell>
          <cell r="DL144">
            <v>0</v>
          </cell>
          <cell r="DM144">
            <v>0</v>
          </cell>
          <cell r="DN144">
            <v>0</v>
          </cell>
          <cell r="DO144">
            <v>0</v>
          </cell>
          <cell r="DP144">
            <v>0</v>
          </cell>
          <cell r="DQ144">
            <v>0</v>
          </cell>
          <cell r="DR144">
            <v>0</v>
          </cell>
          <cell r="DS144">
            <v>0</v>
          </cell>
          <cell r="DT144">
            <v>0</v>
          </cell>
          <cell r="DU144">
            <v>0</v>
          </cell>
          <cell r="DV144">
            <v>0</v>
          </cell>
          <cell r="DW144">
            <v>0</v>
          </cell>
          <cell r="DX144">
            <v>0</v>
          </cell>
          <cell r="DY144">
            <v>0</v>
          </cell>
          <cell r="DZ144">
            <v>0</v>
          </cell>
          <cell r="EA144">
            <v>0</v>
          </cell>
          <cell r="EB144">
            <v>0</v>
          </cell>
          <cell r="EC144">
            <v>0</v>
          </cell>
          <cell r="ED144">
            <v>0</v>
          </cell>
          <cell r="EE144">
            <v>0</v>
          </cell>
          <cell r="EF144">
            <v>0</v>
          </cell>
          <cell r="EG144">
            <v>0</v>
          </cell>
          <cell r="EH144">
            <v>0</v>
          </cell>
          <cell r="EI144">
            <v>0</v>
          </cell>
          <cell r="EJ144">
            <v>0</v>
          </cell>
          <cell r="EK144">
            <v>0</v>
          </cell>
          <cell r="EL144">
            <v>0</v>
          </cell>
          <cell r="EM144">
            <v>0</v>
          </cell>
          <cell r="EN144">
            <v>0</v>
          </cell>
          <cell r="EO144">
            <v>0</v>
          </cell>
          <cell r="EP144">
            <v>0</v>
          </cell>
          <cell r="EQ144">
            <v>0</v>
          </cell>
          <cell r="ER144">
            <v>0</v>
          </cell>
          <cell r="ES144">
            <v>0</v>
          </cell>
          <cell r="ET144">
            <v>0</v>
          </cell>
          <cell r="EU144">
            <v>0</v>
          </cell>
          <cell r="EV144">
            <v>0</v>
          </cell>
          <cell r="EW144">
            <v>0</v>
          </cell>
          <cell r="EX144">
            <v>0</v>
          </cell>
          <cell r="EY144">
            <v>0</v>
          </cell>
          <cell r="EZ144">
            <v>0</v>
          </cell>
          <cell r="FA144">
            <v>0</v>
          </cell>
          <cell r="FB144">
            <v>0</v>
          </cell>
          <cell r="FC144">
            <v>0</v>
          </cell>
          <cell r="FD144">
            <v>0</v>
          </cell>
          <cell r="FE144">
            <v>0</v>
          </cell>
          <cell r="FF144">
            <v>0</v>
          </cell>
          <cell r="FG144">
            <v>0</v>
          </cell>
          <cell r="FH144">
            <v>0</v>
          </cell>
          <cell r="FI144">
            <v>0</v>
          </cell>
          <cell r="FJ144">
            <v>0</v>
          </cell>
          <cell r="FK144">
            <v>0</v>
          </cell>
          <cell r="FL144">
            <v>0</v>
          </cell>
          <cell r="FM144">
            <v>0</v>
          </cell>
          <cell r="FN144">
            <v>0</v>
          </cell>
          <cell r="FO144">
            <v>0</v>
          </cell>
          <cell r="FP144">
            <v>0</v>
          </cell>
          <cell r="FQ144">
            <v>0</v>
          </cell>
          <cell r="FR144">
            <v>0</v>
          </cell>
          <cell r="FS144">
            <v>0</v>
          </cell>
          <cell r="FT144">
            <v>0</v>
          </cell>
          <cell r="FU144">
            <v>0</v>
          </cell>
          <cell r="FV144">
            <v>0</v>
          </cell>
          <cell r="FW144">
            <v>0</v>
          </cell>
          <cell r="FX144">
            <v>0</v>
          </cell>
          <cell r="FY144">
            <v>0</v>
          </cell>
          <cell r="FZ144">
            <v>0</v>
          </cell>
          <cell r="GA144">
            <v>0</v>
          </cell>
          <cell r="GB144">
            <v>0</v>
          </cell>
          <cell r="GC144">
            <v>0</v>
          </cell>
          <cell r="GD144">
            <v>0</v>
          </cell>
          <cell r="GE144">
            <v>0</v>
          </cell>
          <cell r="GF144">
            <v>0</v>
          </cell>
          <cell r="GG144">
            <v>0</v>
          </cell>
          <cell r="GH144">
            <v>0</v>
          </cell>
          <cell r="GI144">
            <v>0</v>
          </cell>
          <cell r="GJ144">
            <v>0</v>
          </cell>
          <cell r="GK144">
            <v>0</v>
          </cell>
          <cell r="GL144">
            <v>0</v>
          </cell>
          <cell r="GM144">
            <v>0</v>
          </cell>
          <cell r="GN144">
            <v>0</v>
          </cell>
          <cell r="GO144">
            <v>0</v>
          </cell>
          <cell r="GP144">
            <v>0</v>
          </cell>
          <cell r="GQ144">
            <v>0</v>
          </cell>
          <cell r="GR144">
            <v>0</v>
          </cell>
          <cell r="GS144">
            <v>0</v>
          </cell>
          <cell r="GT144">
            <v>0</v>
          </cell>
          <cell r="GU144">
            <v>0</v>
          </cell>
          <cell r="GV144">
            <v>0</v>
          </cell>
          <cell r="GW144">
            <v>0</v>
          </cell>
          <cell r="GX144">
            <v>0</v>
          </cell>
          <cell r="GY144">
            <v>0</v>
          </cell>
          <cell r="GZ144">
            <v>0</v>
          </cell>
          <cell r="HA144">
            <v>0</v>
          </cell>
          <cell r="HB144">
            <v>0</v>
          </cell>
          <cell r="HC144">
            <v>0</v>
          </cell>
          <cell r="HD144">
            <v>0</v>
          </cell>
          <cell r="HE144">
            <v>0</v>
          </cell>
          <cell r="HF144">
            <v>0</v>
          </cell>
          <cell r="HG144">
            <v>0</v>
          </cell>
          <cell r="HH144">
            <v>0</v>
          </cell>
          <cell r="HI144">
            <v>0</v>
          </cell>
          <cell r="HJ144">
            <v>0</v>
          </cell>
          <cell r="HK144">
            <v>0</v>
          </cell>
          <cell r="HL144">
            <v>0</v>
          </cell>
          <cell r="HM144">
            <v>0</v>
          </cell>
          <cell r="HN144">
            <v>0</v>
          </cell>
          <cell r="HO144">
            <v>0</v>
          </cell>
          <cell r="HP144">
            <v>0</v>
          </cell>
          <cell r="HQ144">
            <v>0</v>
          </cell>
          <cell r="HR144">
            <v>0</v>
          </cell>
          <cell r="HS144">
            <v>0</v>
          </cell>
          <cell r="HT144">
            <v>0</v>
          </cell>
          <cell r="HU144">
            <v>0</v>
          </cell>
          <cell r="HV144">
            <v>0</v>
          </cell>
          <cell r="HW144">
            <v>0</v>
          </cell>
          <cell r="HX144">
            <v>0</v>
          </cell>
          <cell r="HY144">
            <v>0</v>
          </cell>
          <cell r="HZ144">
            <v>0</v>
          </cell>
          <cell r="IA144">
            <v>0</v>
          </cell>
          <cell r="IB144">
            <v>0</v>
          </cell>
          <cell r="IC144">
            <v>0</v>
          </cell>
          <cell r="ID144">
            <v>0</v>
          </cell>
          <cell r="IE144">
            <v>0</v>
          </cell>
          <cell r="IF144">
            <v>0</v>
          </cell>
          <cell r="IG144">
            <v>0</v>
          </cell>
          <cell r="IH144">
            <v>0</v>
          </cell>
          <cell r="II144">
            <v>0</v>
          </cell>
          <cell r="IJ144">
            <v>0</v>
          </cell>
          <cell r="IK144">
            <v>0</v>
          </cell>
          <cell r="IL144">
            <v>0</v>
          </cell>
          <cell r="IM144">
            <v>0</v>
          </cell>
          <cell r="IN144">
            <v>0</v>
          </cell>
          <cell r="IO144">
            <v>0</v>
          </cell>
          <cell r="IP144">
            <v>0</v>
          </cell>
          <cell r="IQ144">
            <v>0</v>
          </cell>
          <cell r="IR144">
            <v>0</v>
          </cell>
          <cell r="IS144">
            <v>0</v>
          </cell>
          <cell r="IT144">
            <v>0</v>
          </cell>
          <cell r="IU144">
            <v>0</v>
          </cell>
          <cell r="IV144">
            <v>0</v>
          </cell>
          <cell r="IW144">
            <v>0</v>
          </cell>
          <cell r="IX144">
            <v>0</v>
          </cell>
          <cell r="IY144">
            <v>0</v>
          </cell>
          <cell r="IZ144">
            <v>0</v>
          </cell>
          <cell r="JA144">
            <v>0</v>
          </cell>
          <cell r="JB144">
            <v>0</v>
          </cell>
          <cell r="JC144">
            <v>0</v>
          </cell>
          <cell r="JD144">
            <v>0</v>
          </cell>
          <cell r="JE144">
            <v>0</v>
          </cell>
          <cell r="JF144">
            <v>0</v>
          </cell>
          <cell r="JG144">
            <v>0</v>
          </cell>
          <cell r="JH144">
            <v>0</v>
          </cell>
          <cell r="JI144">
            <v>0</v>
          </cell>
          <cell r="JJ144">
            <v>0</v>
          </cell>
          <cell r="JK144">
            <v>0</v>
          </cell>
          <cell r="JL144">
            <v>0</v>
          </cell>
          <cell r="JM144">
            <v>0</v>
          </cell>
          <cell r="JN144">
            <v>0</v>
          </cell>
          <cell r="JO144">
            <v>0</v>
          </cell>
          <cell r="JP144">
            <v>0</v>
          </cell>
          <cell r="JQ144">
            <v>0</v>
          </cell>
        </row>
        <row r="145"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>
            <v>0</v>
          </cell>
          <cell r="CY145">
            <v>0</v>
          </cell>
          <cell r="CZ145">
            <v>0</v>
          </cell>
          <cell r="DA145">
            <v>0</v>
          </cell>
          <cell r="DB145">
            <v>0</v>
          </cell>
          <cell r="DC145">
            <v>0</v>
          </cell>
          <cell r="DD145">
            <v>0</v>
          </cell>
          <cell r="DE145">
            <v>0</v>
          </cell>
          <cell r="DF145">
            <v>0</v>
          </cell>
          <cell r="DG145">
            <v>0</v>
          </cell>
          <cell r="DH145">
            <v>0</v>
          </cell>
          <cell r="DI145">
            <v>0</v>
          </cell>
          <cell r="DJ145">
            <v>0</v>
          </cell>
          <cell r="DK145">
            <v>0</v>
          </cell>
          <cell r="DL145">
            <v>0</v>
          </cell>
          <cell r="DM145">
            <v>0</v>
          </cell>
          <cell r="DN145">
            <v>0</v>
          </cell>
          <cell r="DO145">
            <v>0</v>
          </cell>
          <cell r="DP145">
            <v>0</v>
          </cell>
          <cell r="DQ145">
            <v>0</v>
          </cell>
          <cell r="DR145">
            <v>0</v>
          </cell>
          <cell r="DS145">
            <v>0</v>
          </cell>
          <cell r="DT145">
            <v>0</v>
          </cell>
          <cell r="DU145">
            <v>0</v>
          </cell>
          <cell r="DV145">
            <v>0</v>
          </cell>
          <cell r="DW145">
            <v>0</v>
          </cell>
          <cell r="DX145">
            <v>0</v>
          </cell>
          <cell r="DY145">
            <v>0</v>
          </cell>
          <cell r="DZ145">
            <v>0</v>
          </cell>
          <cell r="EA145">
            <v>0</v>
          </cell>
          <cell r="EB145">
            <v>0</v>
          </cell>
          <cell r="EC145">
            <v>0</v>
          </cell>
          <cell r="ED145">
            <v>0</v>
          </cell>
          <cell r="EE145">
            <v>0</v>
          </cell>
          <cell r="EF145">
            <v>0</v>
          </cell>
          <cell r="EG145">
            <v>0</v>
          </cell>
          <cell r="EH145">
            <v>0</v>
          </cell>
          <cell r="EI145">
            <v>0</v>
          </cell>
          <cell r="EJ145">
            <v>0</v>
          </cell>
          <cell r="EK145">
            <v>0</v>
          </cell>
          <cell r="EL145">
            <v>0</v>
          </cell>
          <cell r="EM145">
            <v>0</v>
          </cell>
          <cell r="EN145">
            <v>0</v>
          </cell>
          <cell r="EO145">
            <v>0</v>
          </cell>
          <cell r="EP145">
            <v>0</v>
          </cell>
          <cell r="EQ145">
            <v>0</v>
          </cell>
          <cell r="ER145">
            <v>0</v>
          </cell>
          <cell r="ES145">
            <v>0</v>
          </cell>
          <cell r="ET145">
            <v>0</v>
          </cell>
          <cell r="EU145">
            <v>0</v>
          </cell>
          <cell r="EV145">
            <v>0</v>
          </cell>
          <cell r="EW145">
            <v>0</v>
          </cell>
          <cell r="EX145">
            <v>0</v>
          </cell>
          <cell r="EY145">
            <v>0</v>
          </cell>
          <cell r="EZ145">
            <v>0</v>
          </cell>
          <cell r="FA145">
            <v>0</v>
          </cell>
          <cell r="FB145">
            <v>0</v>
          </cell>
          <cell r="FC145">
            <v>0</v>
          </cell>
          <cell r="FD145">
            <v>0</v>
          </cell>
          <cell r="FE145">
            <v>0</v>
          </cell>
          <cell r="FF145">
            <v>0</v>
          </cell>
          <cell r="FG145">
            <v>0</v>
          </cell>
          <cell r="FH145">
            <v>0</v>
          </cell>
          <cell r="FI145">
            <v>0</v>
          </cell>
          <cell r="FJ145">
            <v>0</v>
          </cell>
          <cell r="FK145">
            <v>0</v>
          </cell>
          <cell r="FL145">
            <v>0</v>
          </cell>
          <cell r="FM145">
            <v>0</v>
          </cell>
          <cell r="FN145">
            <v>0</v>
          </cell>
          <cell r="FO145">
            <v>0</v>
          </cell>
          <cell r="FP145">
            <v>0</v>
          </cell>
          <cell r="FQ145">
            <v>0</v>
          </cell>
          <cell r="FR145">
            <v>0</v>
          </cell>
          <cell r="FS145">
            <v>0</v>
          </cell>
          <cell r="FT145">
            <v>0</v>
          </cell>
          <cell r="FU145">
            <v>0</v>
          </cell>
          <cell r="FV145">
            <v>0</v>
          </cell>
          <cell r="FW145">
            <v>0</v>
          </cell>
          <cell r="FX145">
            <v>0</v>
          </cell>
          <cell r="FY145">
            <v>0</v>
          </cell>
          <cell r="FZ145">
            <v>0</v>
          </cell>
          <cell r="GA145">
            <v>0</v>
          </cell>
          <cell r="GB145">
            <v>0</v>
          </cell>
          <cell r="GC145">
            <v>0</v>
          </cell>
          <cell r="GD145">
            <v>0</v>
          </cell>
          <cell r="GE145">
            <v>0</v>
          </cell>
          <cell r="GF145">
            <v>0</v>
          </cell>
          <cell r="GG145">
            <v>0</v>
          </cell>
          <cell r="GH145">
            <v>0</v>
          </cell>
          <cell r="GI145">
            <v>0</v>
          </cell>
          <cell r="GJ145">
            <v>0</v>
          </cell>
          <cell r="GK145">
            <v>0</v>
          </cell>
          <cell r="GL145">
            <v>0</v>
          </cell>
          <cell r="GM145">
            <v>0</v>
          </cell>
          <cell r="GN145">
            <v>0</v>
          </cell>
          <cell r="GO145">
            <v>0</v>
          </cell>
          <cell r="GP145">
            <v>0</v>
          </cell>
          <cell r="GQ145">
            <v>0</v>
          </cell>
          <cell r="GR145">
            <v>0</v>
          </cell>
          <cell r="GS145">
            <v>0</v>
          </cell>
          <cell r="GT145">
            <v>0</v>
          </cell>
          <cell r="GU145">
            <v>0</v>
          </cell>
          <cell r="GV145">
            <v>0</v>
          </cell>
          <cell r="GW145">
            <v>0</v>
          </cell>
          <cell r="GX145">
            <v>0</v>
          </cell>
          <cell r="GY145">
            <v>0</v>
          </cell>
          <cell r="GZ145">
            <v>0</v>
          </cell>
          <cell r="HA145">
            <v>0</v>
          </cell>
          <cell r="HB145">
            <v>0</v>
          </cell>
          <cell r="HC145">
            <v>0</v>
          </cell>
          <cell r="HD145">
            <v>0</v>
          </cell>
          <cell r="HE145">
            <v>0</v>
          </cell>
          <cell r="HF145">
            <v>0</v>
          </cell>
          <cell r="HG145">
            <v>0</v>
          </cell>
          <cell r="HH145">
            <v>0</v>
          </cell>
          <cell r="HI145">
            <v>0</v>
          </cell>
          <cell r="HJ145">
            <v>0</v>
          </cell>
          <cell r="HK145">
            <v>0</v>
          </cell>
          <cell r="HL145">
            <v>0</v>
          </cell>
          <cell r="HM145">
            <v>0</v>
          </cell>
          <cell r="HN145">
            <v>0</v>
          </cell>
          <cell r="HO145">
            <v>0</v>
          </cell>
          <cell r="HP145">
            <v>0</v>
          </cell>
          <cell r="HQ145">
            <v>0</v>
          </cell>
          <cell r="HR145">
            <v>0</v>
          </cell>
          <cell r="HS145">
            <v>0</v>
          </cell>
          <cell r="HT145">
            <v>0</v>
          </cell>
          <cell r="HU145">
            <v>0</v>
          </cell>
          <cell r="HV145">
            <v>0</v>
          </cell>
          <cell r="HW145">
            <v>0</v>
          </cell>
          <cell r="HX145">
            <v>0</v>
          </cell>
          <cell r="HY145">
            <v>0</v>
          </cell>
          <cell r="HZ145">
            <v>0</v>
          </cell>
          <cell r="IA145">
            <v>0</v>
          </cell>
          <cell r="IB145">
            <v>0</v>
          </cell>
          <cell r="IC145">
            <v>0</v>
          </cell>
          <cell r="ID145">
            <v>0</v>
          </cell>
          <cell r="IE145">
            <v>0</v>
          </cell>
          <cell r="IF145">
            <v>0</v>
          </cell>
          <cell r="IG145">
            <v>0</v>
          </cell>
          <cell r="IH145">
            <v>0</v>
          </cell>
          <cell r="II145">
            <v>0</v>
          </cell>
          <cell r="IJ145">
            <v>0</v>
          </cell>
          <cell r="IK145">
            <v>0</v>
          </cell>
          <cell r="IL145">
            <v>0</v>
          </cell>
          <cell r="IM145">
            <v>0</v>
          </cell>
          <cell r="IN145">
            <v>0</v>
          </cell>
          <cell r="IO145">
            <v>0</v>
          </cell>
          <cell r="IP145">
            <v>0</v>
          </cell>
          <cell r="IQ145">
            <v>0</v>
          </cell>
          <cell r="IR145">
            <v>0</v>
          </cell>
          <cell r="IS145">
            <v>0</v>
          </cell>
          <cell r="IT145">
            <v>0</v>
          </cell>
          <cell r="IU145">
            <v>0</v>
          </cell>
          <cell r="IV145">
            <v>0</v>
          </cell>
          <cell r="IW145">
            <v>0</v>
          </cell>
          <cell r="IX145">
            <v>0</v>
          </cell>
          <cell r="IY145">
            <v>0</v>
          </cell>
          <cell r="IZ145">
            <v>0</v>
          </cell>
          <cell r="JA145">
            <v>0</v>
          </cell>
          <cell r="JB145">
            <v>0</v>
          </cell>
          <cell r="JC145">
            <v>0</v>
          </cell>
          <cell r="JD145">
            <v>0</v>
          </cell>
          <cell r="JE145">
            <v>0</v>
          </cell>
          <cell r="JF145">
            <v>0</v>
          </cell>
          <cell r="JG145">
            <v>0</v>
          </cell>
          <cell r="JH145">
            <v>0</v>
          </cell>
          <cell r="JI145">
            <v>0</v>
          </cell>
          <cell r="JJ145">
            <v>0</v>
          </cell>
          <cell r="JK145">
            <v>0</v>
          </cell>
          <cell r="JL145">
            <v>0</v>
          </cell>
          <cell r="JM145">
            <v>0</v>
          </cell>
          <cell r="JN145">
            <v>0</v>
          </cell>
          <cell r="JO145">
            <v>0</v>
          </cell>
          <cell r="JP145">
            <v>0</v>
          </cell>
          <cell r="JQ145">
            <v>0</v>
          </cell>
        </row>
        <row r="146"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CU146">
            <v>0</v>
          </cell>
          <cell r="CV146">
            <v>0</v>
          </cell>
          <cell r="CW146">
            <v>0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  <cell r="DB146">
            <v>0</v>
          </cell>
          <cell r="DC146">
            <v>0</v>
          </cell>
          <cell r="DD146">
            <v>0</v>
          </cell>
          <cell r="DE146">
            <v>0</v>
          </cell>
          <cell r="DF146">
            <v>0</v>
          </cell>
          <cell r="DG146">
            <v>0</v>
          </cell>
          <cell r="DH146">
            <v>0</v>
          </cell>
          <cell r="DI146">
            <v>0</v>
          </cell>
          <cell r="DJ146">
            <v>0</v>
          </cell>
          <cell r="DK146">
            <v>0</v>
          </cell>
          <cell r="DL146">
            <v>0</v>
          </cell>
          <cell r="DM146">
            <v>0</v>
          </cell>
          <cell r="DN146">
            <v>0</v>
          </cell>
          <cell r="DO146">
            <v>0</v>
          </cell>
          <cell r="DP146">
            <v>0</v>
          </cell>
          <cell r="DQ146">
            <v>0</v>
          </cell>
          <cell r="DR146">
            <v>0</v>
          </cell>
          <cell r="DS146">
            <v>0</v>
          </cell>
          <cell r="DT146">
            <v>0</v>
          </cell>
          <cell r="DU146">
            <v>0</v>
          </cell>
          <cell r="DV146">
            <v>0</v>
          </cell>
          <cell r="DW146">
            <v>0</v>
          </cell>
          <cell r="DX146">
            <v>0</v>
          </cell>
          <cell r="DY146">
            <v>0</v>
          </cell>
          <cell r="DZ146">
            <v>0</v>
          </cell>
          <cell r="EA146">
            <v>0</v>
          </cell>
          <cell r="EB146">
            <v>0</v>
          </cell>
          <cell r="EC146">
            <v>0</v>
          </cell>
          <cell r="ED146">
            <v>0</v>
          </cell>
          <cell r="EE146">
            <v>0</v>
          </cell>
          <cell r="EF146">
            <v>0</v>
          </cell>
          <cell r="EG146">
            <v>0</v>
          </cell>
          <cell r="EH146">
            <v>0</v>
          </cell>
          <cell r="EI146">
            <v>0</v>
          </cell>
          <cell r="EJ146">
            <v>0</v>
          </cell>
          <cell r="EK146">
            <v>0</v>
          </cell>
          <cell r="EL146">
            <v>0</v>
          </cell>
          <cell r="EM146">
            <v>0</v>
          </cell>
          <cell r="EN146">
            <v>0</v>
          </cell>
          <cell r="EO146">
            <v>0</v>
          </cell>
          <cell r="EP146">
            <v>0</v>
          </cell>
          <cell r="EQ146">
            <v>0</v>
          </cell>
          <cell r="ER146">
            <v>0</v>
          </cell>
          <cell r="ES146">
            <v>0</v>
          </cell>
          <cell r="ET146">
            <v>0</v>
          </cell>
          <cell r="EU146">
            <v>0</v>
          </cell>
          <cell r="EV146">
            <v>0</v>
          </cell>
          <cell r="EW146">
            <v>0</v>
          </cell>
          <cell r="EX146">
            <v>0</v>
          </cell>
          <cell r="EY146">
            <v>0</v>
          </cell>
          <cell r="EZ146">
            <v>0</v>
          </cell>
          <cell r="FA146">
            <v>0</v>
          </cell>
          <cell r="FB146">
            <v>0</v>
          </cell>
          <cell r="FC146">
            <v>0</v>
          </cell>
          <cell r="FD146">
            <v>0</v>
          </cell>
          <cell r="FE146">
            <v>0</v>
          </cell>
          <cell r="FF146">
            <v>0</v>
          </cell>
          <cell r="FG146">
            <v>0</v>
          </cell>
          <cell r="FH146">
            <v>0</v>
          </cell>
          <cell r="FI146">
            <v>0</v>
          </cell>
          <cell r="FJ146">
            <v>0</v>
          </cell>
          <cell r="FK146">
            <v>0</v>
          </cell>
          <cell r="FL146">
            <v>0</v>
          </cell>
          <cell r="FM146">
            <v>0</v>
          </cell>
          <cell r="FN146">
            <v>0</v>
          </cell>
          <cell r="FO146">
            <v>0</v>
          </cell>
          <cell r="FP146">
            <v>0</v>
          </cell>
          <cell r="FQ146">
            <v>0</v>
          </cell>
          <cell r="FR146">
            <v>0</v>
          </cell>
          <cell r="FS146">
            <v>0</v>
          </cell>
          <cell r="FT146">
            <v>0</v>
          </cell>
          <cell r="FU146">
            <v>0</v>
          </cell>
          <cell r="FV146">
            <v>0</v>
          </cell>
          <cell r="FW146">
            <v>0</v>
          </cell>
          <cell r="FX146">
            <v>0</v>
          </cell>
          <cell r="FY146">
            <v>0</v>
          </cell>
          <cell r="FZ146">
            <v>0</v>
          </cell>
          <cell r="GA146">
            <v>0</v>
          </cell>
          <cell r="GB146">
            <v>0</v>
          </cell>
          <cell r="GC146">
            <v>0</v>
          </cell>
          <cell r="GD146">
            <v>0</v>
          </cell>
          <cell r="GE146">
            <v>0</v>
          </cell>
          <cell r="GF146">
            <v>0</v>
          </cell>
          <cell r="GG146">
            <v>0</v>
          </cell>
          <cell r="GH146">
            <v>0</v>
          </cell>
          <cell r="GI146">
            <v>0</v>
          </cell>
          <cell r="GJ146">
            <v>0</v>
          </cell>
          <cell r="GK146">
            <v>0</v>
          </cell>
          <cell r="GL146">
            <v>0</v>
          </cell>
          <cell r="GM146">
            <v>0</v>
          </cell>
          <cell r="GN146">
            <v>0</v>
          </cell>
          <cell r="GO146">
            <v>0</v>
          </cell>
          <cell r="GP146">
            <v>0</v>
          </cell>
          <cell r="GQ146">
            <v>0</v>
          </cell>
          <cell r="GR146">
            <v>0</v>
          </cell>
          <cell r="GS146">
            <v>0</v>
          </cell>
          <cell r="GT146">
            <v>0</v>
          </cell>
          <cell r="GU146">
            <v>0</v>
          </cell>
          <cell r="GV146">
            <v>0</v>
          </cell>
          <cell r="GW146">
            <v>0</v>
          </cell>
          <cell r="GX146">
            <v>0</v>
          </cell>
          <cell r="GY146">
            <v>0</v>
          </cell>
          <cell r="GZ146">
            <v>0</v>
          </cell>
          <cell r="HA146">
            <v>0</v>
          </cell>
          <cell r="HB146">
            <v>0</v>
          </cell>
          <cell r="HC146">
            <v>0</v>
          </cell>
          <cell r="HD146">
            <v>0</v>
          </cell>
          <cell r="HE146">
            <v>0</v>
          </cell>
          <cell r="HF146">
            <v>0</v>
          </cell>
          <cell r="HG146">
            <v>0</v>
          </cell>
          <cell r="HH146">
            <v>0</v>
          </cell>
          <cell r="HI146">
            <v>0</v>
          </cell>
          <cell r="HJ146">
            <v>0</v>
          </cell>
          <cell r="HK146">
            <v>0</v>
          </cell>
          <cell r="HL146">
            <v>0</v>
          </cell>
          <cell r="HM146">
            <v>0</v>
          </cell>
          <cell r="HN146">
            <v>0</v>
          </cell>
          <cell r="HO146">
            <v>0</v>
          </cell>
          <cell r="HP146">
            <v>0</v>
          </cell>
          <cell r="HQ146">
            <v>0</v>
          </cell>
          <cell r="HR146">
            <v>0</v>
          </cell>
          <cell r="HS146">
            <v>0</v>
          </cell>
          <cell r="HT146">
            <v>0</v>
          </cell>
          <cell r="HU146">
            <v>0</v>
          </cell>
          <cell r="HV146">
            <v>0</v>
          </cell>
          <cell r="HW146">
            <v>0</v>
          </cell>
          <cell r="HX146">
            <v>0</v>
          </cell>
          <cell r="HY146">
            <v>0</v>
          </cell>
          <cell r="HZ146">
            <v>0</v>
          </cell>
          <cell r="IA146">
            <v>0</v>
          </cell>
          <cell r="IB146">
            <v>0</v>
          </cell>
          <cell r="IC146">
            <v>0</v>
          </cell>
          <cell r="ID146">
            <v>0</v>
          </cell>
          <cell r="IE146">
            <v>0</v>
          </cell>
          <cell r="IF146">
            <v>0</v>
          </cell>
          <cell r="IG146">
            <v>0</v>
          </cell>
          <cell r="IH146">
            <v>0</v>
          </cell>
          <cell r="II146">
            <v>0</v>
          </cell>
          <cell r="IJ146">
            <v>0</v>
          </cell>
          <cell r="IK146">
            <v>0</v>
          </cell>
          <cell r="IL146">
            <v>0</v>
          </cell>
          <cell r="IM146">
            <v>0</v>
          </cell>
          <cell r="IN146">
            <v>0</v>
          </cell>
          <cell r="IO146">
            <v>0</v>
          </cell>
          <cell r="IP146">
            <v>0</v>
          </cell>
          <cell r="IQ146">
            <v>0</v>
          </cell>
          <cell r="IR146">
            <v>0</v>
          </cell>
          <cell r="IS146">
            <v>0</v>
          </cell>
          <cell r="IT146">
            <v>0</v>
          </cell>
          <cell r="IU146">
            <v>0</v>
          </cell>
          <cell r="IV146">
            <v>0</v>
          </cell>
          <cell r="IW146">
            <v>0</v>
          </cell>
          <cell r="IX146">
            <v>0</v>
          </cell>
          <cell r="IY146">
            <v>0</v>
          </cell>
          <cell r="IZ146">
            <v>0</v>
          </cell>
          <cell r="JA146">
            <v>0</v>
          </cell>
          <cell r="JB146">
            <v>0</v>
          </cell>
          <cell r="JC146">
            <v>0</v>
          </cell>
          <cell r="JD146">
            <v>0</v>
          </cell>
          <cell r="JE146">
            <v>0</v>
          </cell>
          <cell r="JF146">
            <v>0</v>
          </cell>
          <cell r="JG146">
            <v>0</v>
          </cell>
          <cell r="JH146">
            <v>0</v>
          </cell>
          <cell r="JI146">
            <v>0</v>
          </cell>
          <cell r="JJ146">
            <v>0</v>
          </cell>
          <cell r="JK146">
            <v>0</v>
          </cell>
          <cell r="JL146">
            <v>0</v>
          </cell>
          <cell r="JM146">
            <v>0</v>
          </cell>
          <cell r="JN146">
            <v>0</v>
          </cell>
          <cell r="JO146">
            <v>0</v>
          </cell>
          <cell r="JP146">
            <v>0</v>
          </cell>
          <cell r="JQ146">
            <v>0</v>
          </cell>
        </row>
        <row r="147"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0</v>
          </cell>
          <cell r="CN147">
            <v>0</v>
          </cell>
          <cell r="CO147">
            <v>0</v>
          </cell>
          <cell r="CP147">
            <v>0</v>
          </cell>
          <cell r="CQ147">
            <v>0</v>
          </cell>
          <cell r="CR147">
            <v>0</v>
          </cell>
          <cell r="CS147">
            <v>0</v>
          </cell>
          <cell r="CT147">
            <v>0</v>
          </cell>
          <cell r="CU147">
            <v>0</v>
          </cell>
          <cell r="CV147">
            <v>0</v>
          </cell>
          <cell r="CW147">
            <v>0</v>
          </cell>
          <cell r="CX147">
            <v>0</v>
          </cell>
          <cell r="CY147">
            <v>0</v>
          </cell>
          <cell r="CZ147">
            <v>0</v>
          </cell>
          <cell r="DA147">
            <v>0</v>
          </cell>
          <cell r="DB147">
            <v>0</v>
          </cell>
          <cell r="DC147">
            <v>0</v>
          </cell>
          <cell r="DD147">
            <v>0</v>
          </cell>
          <cell r="DE147">
            <v>0</v>
          </cell>
          <cell r="DF147">
            <v>0</v>
          </cell>
          <cell r="DG147">
            <v>0</v>
          </cell>
          <cell r="DH147">
            <v>0</v>
          </cell>
          <cell r="DI147">
            <v>0</v>
          </cell>
          <cell r="DJ147">
            <v>0</v>
          </cell>
          <cell r="DK147">
            <v>0</v>
          </cell>
          <cell r="DL147">
            <v>0</v>
          </cell>
          <cell r="DM147">
            <v>0</v>
          </cell>
          <cell r="DN147">
            <v>0</v>
          </cell>
          <cell r="DO147">
            <v>0</v>
          </cell>
          <cell r="DP147">
            <v>0</v>
          </cell>
          <cell r="DQ147">
            <v>0</v>
          </cell>
          <cell r="DR147">
            <v>0</v>
          </cell>
          <cell r="DS147">
            <v>0</v>
          </cell>
          <cell r="DT147">
            <v>0</v>
          </cell>
          <cell r="DU147">
            <v>0</v>
          </cell>
          <cell r="DV147">
            <v>0</v>
          </cell>
          <cell r="DW147">
            <v>0</v>
          </cell>
          <cell r="DX147">
            <v>0</v>
          </cell>
          <cell r="DY147">
            <v>0</v>
          </cell>
          <cell r="DZ147">
            <v>0</v>
          </cell>
          <cell r="EA147">
            <v>0</v>
          </cell>
          <cell r="EB147">
            <v>0</v>
          </cell>
          <cell r="EC147">
            <v>0</v>
          </cell>
          <cell r="ED147">
            <v>0</v>
          </cell>
          <cell r="EE147">
            <v>0</v>
          </cell>
          <cell r="EF147">
            <v>0</v>
          </cell>
          <cell r="EG147">
            <v>0</v>
          </cell>
          <cell r="EH147">
            <v>0</v>
          </cell>
          <cell r="EI147">
            <v>0</v>
          </cell>
          <cell r="EJ147">
            <v>0</v>
          </cell>
          <cell r="EK147">
            <v>0</v>
          </cell>
          <cell r="EL147">
            <v>0</v>
          </cell>
          <cell r="EM147">
            <v>0</v>
          </cell>
          <cell r="EN147">
            <v>0</v>
          </cell>
          <cell r="EO147">
            <v>0</v>
          </cell>
          <cell r="EP147">
            <v>0</v>
          </cell>
          <cell r="EQ147">
            <v>0</v>
          </cell>
          <cell r="ER147">
            <v>0</v>
          </cell>
          <cell r="ES147">
            <v>0</v>
          </cell>
          <cell r="ET147">
            <v>0</v>
          </cell>
          <cell r="EU147">
            <v>0</v>
          </cell>
          <cell r="EV147">
            <v>0</v>
          </cell>
          <cell r="EW147">
            <v>0</v>
          </cell>
          <cell r="EX147">
            <v>0</v>
          </cell>
          <cell r="EY147">
            <v>0</v>
          </cell>
          <cell r="EZ147">
            <v>0</v>
          </cell>
          <cell r="FA147">
            <v>0</v>
          </cell>
          <cell r="FB147">
            <v>0</v>
          </cell>
          <cell r="FC147">
            <v>0</v>
          </cell>
          <cell r="FD147">
            <v>0</v>
          </cell>
          <cell r="FE147">
            <v>0</v>
          </cell>
          <cell r="FF147">
            <v>0</v>
          </cell>
          <cell r="FG147">
            <v>0</v>
          </cell>
          <cell r="FH147">
            <v>0</v>
          </cell>
          <cell r="FI147">
            <v>0</v>
          </cell>
          <cell r="FJ147">
            <v>0</v>
          </cell>
          <cell r="FK147">
            <v>0</v>
          </cell>
          <cell r="FL147">
            <v>0</v>
          </cell>
          <cell r="FM147">
            <v>0</v>
          </cell>
          <cell r="FN147">
            <v>0</v>
          </cell>
          <cell r="FO147">
            <v>0</v>
          </cell>
          <cell r="FP147">
            <v>0</v>
          </cell>
          <cell r="FQ147">
            <v>0</v>
          </cell>
          <cell r="FR147">
            <v>0</v>
          </cell>
          <cell r="FS147">
            <v>0</v>
          </cell>
          <cell r="FT147">
            <v>0</v>
          </cell>
          <cell r="FU147">
            <v>0</v>
          </cell>
          <cell r="FV147">
            <v>0</v>
          </cell>
          <cell r="FW147">
            <v>0</v>
          </cell>
          <cell r="FX147">
            <v>0</v>
          </cell>
          <cell r="FY147">
            <v>0</v>
          </cell>
          <cell r="FZ147">
            <v>0</v>
          </cell>
          <cell r="GA147">
            <v>0</v>
          </cell>
          <cell r="GB147">
            <v>0</v>
          </cell>
          <cell r="GC147">
            <v>0</v>
          </cell>
          <cell r="GD147">
            <v>0</v>
          </cell>
          <cell r="GE147">
            <v>0</v>
          </cell>
          <cell r="GF147">
            <v>0</v>
          </cell>
          <cell r="GG147">
            <v>0</v>
          </cell>
          <cell r="GH147">
            <v>0</v>
          </cell>
          <cell r="GI147">
            <v>0</v>
          </cell>
          <cell r="GJ147">
            <v>0</v>
          </cell>
          <cell r="GK147">
            <v>0</v>
          </cell>
          <cell r="GL147">
            <v>0</v>
          </cell>
          <cell r="GM147">
            <v>0</v>
          </cell>
          <cell r="GN147">
            <v>0</v>
          </cell>
          <cell r="GO147">
            <v>0</v>
          </cell>
          <cell r="GP147">
            <v>0</v>
          </cell>
          <cell r="GQ147">
            <v>0</v>
          </cell>
          <cell r="GR147">
            <v>0</v>
          </cell>
          <cell r="GS147">
            <v>0</v>
          </cell>
          <cell r="GT147">
            <v>0</v>
          </cell>
          <cell r="GU147">
            <v>0</v>
          </cell>
          <cell r="GV147">
            <v>0</v>
          </cell>
          <cell r="GW147">
            <v>0</v>
          </cell>
          <cell r="GX147">
            <v>0</v>
          </cell>
          <cell r="GY147">
            <v>0</v>
          </cell>
          <cell r="GZ147">
            <v>0</v>
          </cell>
          <cell r="HA147">
            <v>0</v>
          </cell>
          <cell r="HB147">
            <v>0</v>
          </cell>
          <cell r="HC147">
            <v>0</v>
          </cell>
          <cell r="HD147">
            <v>0</v>
          </cell>
          <cell r="HE147">
            <v>0</v>
          </cell>
          <cell r="HF147">
            <v>0</v>
          </cell>
          <cell r="HG147">
            <v>0</v>
          </cell>
          <cell r="HH147">
            <v>0</v>
          </cell>
          <cell r="HI147">
            <v>0</v>
          </cell>
          <cell r="HJ147">
            <v>0</v>
          </cell>
          <cell r="HK147">
            <v>0</v>
          </cell>
          <cell r="HL147">
            <v>0</v>
          </cell>
          <cell r="HM147">
            <v>0</v>
          </cell>
          <cell r="HN147">
            <v>0</v>
          </cell>
          <cell r="HO147">
            <v>0</v>
          </cell>
          <cell r="HP147">
            <v>0</v>
          </cell>
          <cell r="HQ147">
            <v>0</v>
          </cell>
          <cell r="HR147">
            <v>0</v>
          </cell>
          <cell r="HS147">
            <v>0</v>
          </cell>
          <cell r="HT147">
            <v>0</v>
          </cell>
          <cell r="HU147">
            <v>0</v>
          </cell>
          <cell r="HV147">
            <v>0</v>
          </cell>
          <cell r="HW147">
            <v>0</v>
          </cell>
          <cell r="HX147">
            <v>0</v>
          </cell>
          <cell r="HY147">
            <v>0</v>
          </cell>
          <cell r="HZ147">
            <v>0</v>
          </cell>
          <cell r="IA147">
            <v>0</v>
          </cell>
          <cell r="IB147">
            <v>0</v>
          </cell>
          <cell r="IC147">
            <v>0</v>
          </cell>
          <cell r="ID147">
            <v>0</v>
          </cell>
          <cell r="IE147">
            <v>0</v>
          </cell>
          <cell r="IF147">
            <v>0</v>
          </cell>
          <cell r="IG147">
            <v>0</v>
          </cell>
          <cell r="IH147">
            <v>0</v>
          </cell>
          <cell r="II147">
            <v>0</v>
          </cell>
          <cell r="IJ147">
            <v>0</v>
          </cell>
          <cell r="IK147">
            <v>0</v>
          </cell>
          <cell r="IL147">
            <v>0</v>
          </cell>
          <cell r="IM147">
            <v>0</v>
          </cell>
          <cell r="IN147">
            <v>0</v>
          </cell>
          <cell r="IO147">
            <v>0</v>
          </cell>
          <cell r="IP147">
            <v>0</v>
          </cell>
          <cell r="IQ147">
            <v>0</v>
          </cell>
          <cell r="IR147">
            <v>0</v>
          </cell>
          <cell r="IS147">
            <v>0</v>
          </cell>
          <cell r="IT147">
            <v>0</v>
          </cell>
          <cell r="IU147">
            <v>0</v>
          </cell>
          <cell r="IV147">
            <v>0</v>
          </cell>
          <cell r="IW147">
            <v>0</v>
          </cell>
          <cell r="IX147">
            <v>0</v>
          </cell>
          <cell r="IY147">
            <v>0</v>
          </cell>
          <cell r="IZ147">
            <v>0</v>
          </cell>
          <cell r="JA147">
            <v>0</v>
          </cell>
          <cell r="JB147">
            <v>0</v>
          </cell>
          <cell r="JC147">
            <v>0</v>
          </cell>
          <cell r="JD147">
            <v>0</v>
          </cell>
          <cell r="JE147">
            <v>0</v>
          </cell>
          <cell r="JF147">
            <v>0</v>
          </cell>
          <cell r="JG147">
            <v>0</v>
          </cell>
          <cell r="JH147">
            <v>0</v>
          </cell>
          <cell r="JI147">
            <v>0</v>
          </cell>
          <cell r="JJ147">
            <v>0</v>
          </cell>
          <cell r="JK147">
            <v>0</v>
          </cell>
          <cell r="JL147">
            <v>0</v>
          </cell>
          <cell r="JM147">
            <v>0</v>
          </cell>
          <cell r="JN147">
            <v>0</v>
          </cell>
          <cell r="JO147">
            <v>0</v>
          </cell>
          <cell r="JP147">
            <v>0</v>
          </cell>
          <cell r="JQ147">
            <v>0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0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0</v>
          </cell>
          <cell r="CF148">
            <v>0</v>
          </cell>
          <cell r="CG148">
            <v>0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0</v>
          </cell>
          <cell r="CN148">
            <v>0</v>
          </cell>
          <cell r="CO148">
            <v>0</v>
          </cell>
          <cell r="CP148">
            <v>0</v>
          </cell>
          <cell r="CQ148">
            <v>0</v>
          </cell>
          <cell r="CR148">
            <v>0</v>
          </cell>
          <cell r="CS148">
            <v>0</v>
          </cell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  <cell r="DD148">
            <v>0</v>
          </cell>
          <cell r="DE148">
            <v>0</v>
          </cell>
          <cell r="DF148">
            <v>0</v>
          </cell>
          <cell r="DG148">
            <v>0</v>
          </cell>
          <cell r="DH148">
            <v>0</v>
          </cell>
          <cell r="DI148">
            <v>0</v>
          </cell>
          <cell r="DJ148">
            <v>0</v>
          </cell>
          <cell r="DK148">
            <v>0</v>
          </cell>
          <cell r="DL148">
            <v>0</v>
          </cell>
          <cell r="DM148">
            <v>0</v>
          </cell>
          <cell r="DN148">
            <v>0</v>
          </cell>
          <cell r="DO148">
            <v>0</v>
          </cell>
          <cell r="DP148">
            <v>0</v>
          </cell>
          <cell r="DQ148">
            <v>0</v>
          </cell>
          <cell r="DR148">
            <v>0</v>
          </cell>
          <cell r="DS148">
            <v>0</v>
          </cell>
          <cell r="DT148">
            <v>0</v>
          </cell>
          <cell r="DU148">
            <v>0</v>
          </cell>
          <cell r="DV148">
            <v>0</v>
          </cell>
          <cell r="DW148">
            <v>0</v>
          </cell>
          <cell r="DX148">
            <v>0</v>
          </cell>
          <cell r="DY148">
            <v>0</v>
          </cell>
          <cell r="DZ148">
            <v>0</v>
          </cell>
          <cell r="EA148">
            <v>0</v>
          </cell>
          <cell r="EB148">
            <v>0</v>
          </cell>
          <cell r="EC148">
            <v>0</v>
          </cell>
          <cell r="ED148">
            <v>0</v>
          </cell>
          <cell r="EE148">
            <v>0</v>
          </cell>
          <cell r="EF148">
            <v>0</v>
          </cell>
          <cell r="EG148">
            <v>0</v>
          </cell>
          <cell r="EH148">
            <v>0</v>
          </cell>
          <cell r="EI148">
            <v>0</v>
          </cell>
          <cell r="EJ148">
            <v>0</v>
          </cell>
          <cell r="EK148">
            <v>0</v>
          </cell>
          <cell r="EL148">
            <v>0</v>
          </cell>
          <cell r="EM148">
            <v>0</v>
          </cell>
          <cell r="EN148">
            <v>0</v>
          </cell>
          <cell r="EO148">
            <v>0</v>
          </cell>
          <cell r="EP148">
            <v>0</v>
          </cell>
          <cell r="EQ148">
            <v>0</v>
          </cell>
          <cell r="ER148">
            <v>0</v>
          </cell>
          <cell r="ES148">
            <v>0</v>
          </cell>
          <cell r="ET148">
            <v>0</v>
          </cell>
          <cell r="EU148">
            <v>0</v>
          </cell>
          <cell r="EV148">
            <v>0</v>
          </cell>
          <cell r="EW148">
            <v>0</v>
          </cell>
          <cell r="EX148">
            <v>0</v>
          </cell>
          <cell r="EY148">
            <v>0</v>
          </cell>
          <cell r="EZ148">
            <v>0</v>
          </cell>
          <cell r="FA148">
            <v>0</v>
          </cell>
          <cell r="FB148">
            <v>0</v>
          </cell>
          <cell r="FC148">
            <v>0</v>
          </cell>
          <cell r="FD148">
            <v>0</v>
          </cell>
          <cell r="FE148">
            <v>0</v>
          </cell>
          <cell r="FF148">
            <v>0</v>
          </cell>
          <cell r="FG148">
            <v>0</v>
          </cell>
          <cell r="FH148">
            <v>0</v>
          </cell>
          <cell r="FI148">
            <v>0</v>
          </cell>
          <cell r="FJ148">
            <v>0</v>
          </cell>
          <cell r="FK148">
            <v>0</v>
          </cell>
          <cell r="FL148">
            <v>0</v>
          </cell>
          <cell r="FM148">
            <v>0</v>
          </cell>
          <cell r="FN148">
            <v>0</v>
          </cell>
          <cell r="FO148">
            <v>0</v>
          </cell>
          <cell r="FP148">
            <v>0</v>
          </cell>
          <cell r="FQ148">
            <v>0</v>
          </cell>
          <cell r="FR148">
            <v>0</v>
          </cell>
          <cell r="FS148">
            <v>0</v>
          </cell>
          <cell r="FT148">
            <v>0</v>
          </cell>
          <cell r="FU148">
            <v>0</v>
          </cell>
          <cell r="FV148">
            <v>0</v>
          </cell>
          <cell r="FW148">
            <v>0</v>
          </cell>
          <cell r="FX148">
            <v>0</v>
          </cell>
          <cell r="FY148">
            <v>0</v>
          </cell>
          <cell r="FZ148">
            <v>0</v>
          </cell>
          <cell r="GA148">
            <v>0</v>
          </cell>
          <cell r="GB148">
            <v>0</v>
          </cell>
          <cell r="GC148">
            <v>0</v>
          </cell>
          <cell r="GD148">
            <v>0</v>
          </cell>
          <cell r="GE148">
            <v>0</v>
          </cell>
          <cell r="GF148">
            <v>0</v>
          </cell>
          <cell r="GG148">
            <v>0</v>
          </cell>
          <cell r="GH148">
            <v>0</v>
          </cell>
          <cell r="GI148">
            <v>0</v>
          </cell>
          <cell r="GJ148">
            <v>0</v>
          </cell>
          <cell r="GK148">
            <v>0</v>
          </cell>
          <cell r="GL148">
            <v>0</v>
          </cell>
          <cell r="GM148">
            <v>0</v>
          </cell>
          <cell r="GN148">
            <v>0</v>
          </cell>
          <cell r="GO148">
            <v>0</v>
          </cell>
          <cell r="GP148">
            <v>0</v>
          </cell>
          <cell r="GQ148">
            <v>0</v>
          </cell>
          <cell r="GR148">
            <v>0</v>
          </cell>
          <cell r="GS148">
            <v>0</v>
          </cell>
          <cell r="GT148">
            <v>0</v>
          </cell>
          <cell r="GU148">
            <v>0</v>
          </cell>
          <cell r="GV148">
            <v>0</v>
          </cell>
          <cell r="GW148">
            <v>0</v>
          </cell>
          <cell r="GX148">
            <v>0</v>
          </cell>
          <cell r="GY148">
            <v>0</v>
          </cell>
          <cell r="GZ148">
            <v>0</v>
          </cell>
          <cell r="HA148">
            <v>0</v>
          </cell>
          <cell r="HB148">
            <v>0</v>
          </cell>
          <cell r="HC148">
            <v>0</v>
          </cell>
          <cell r="HD148">
            <v>0</v>
          </cell>
          <cell r="HE148">
            <v>0</v>
          </cell>
          <cell r="HF148">
            <v>0</v>
          </cell>
          <cell r="HG148">
            <v>0</v>
          </cell>
          <cell r="HH148">
            <v>0</v>
          </cell>
          <cell r="HI148">
            <v>0</v>
          </cell>
          <cell r="HJ148">
            <v>0</v>
          </cell>
          <cell r="HK148">
            <v>0</v>
          </cell>
          <cell r="HL148">
            <v>0</v>
          </cell>
          <cell r="HM148">
            <v>0</v>
          </cell>
          <cell r="HN148">
            <v>0</v>
          </cell>
          <cell r="HO148">
            <v>0</v>
          </cell>
          <cell r="HP148">
            <v>0</v>
          </cell>
          <cell r="HQ148">
            <v>0</v>
          </cell>
          <cell r="HR148">
            <v>0</v>
          </cell>
          <cell r="HS148">
            <v>0</v>
          </cell>
          <cell r="HT148">
            <v>0</v>
          </cell>
          <cell r="HU148">
            <v>0</v>
          </cell>
          <cell r="HV148">
            <v>0</v>
          </cell>
          <cell r="HW148">
            <v>0</v>
          </cell>
          <cell r="HX148">
            <v>0</v>
          </cell>
          <cell r="HY148">
            <v>0</v>
          </cell>
          <cell r="HZ148">
            <v>0</v>
          </cell>
          <cell r="IA148">
            <v>0</v>
          </cell>
          <cell r="IB148">
            <v>0</v>
          </cell>
          <cell r="IC148">
            <v>0</v>
          </cell>
          <cell r="ID148">
            <v>0</v>
          </cell>
          <cell r="IE148">
            <v>0</v>
          </cell>
          <cell r="IF148">
            <v>0</v>
          </cell>
          <cell r="IG148">
            <v>0</v>
          </cell>
          <cell r="IH148">
            <v>0</v>
          </cell>
          <cell r="II148">
            <v>0</v>
          </cell>
          <cell r="IJ148">
            <v>0</v>
          </cell>
          <cell r="IK148">
            <v>0</v>
          </cell>
          <cell r="IL148">
            <v>0</v>
          </cell>
          <cell r="IM148">
            <v>0</v>
          </cell>
          <cell r="IN148">
            <v>0</v>
          </cell>
          <cell r="IO148">
            <v>0</v>
          </cell>
          <cell r="IP148">
            <v>0</v>
          </cell>
          <cell r="IQ148">
            <v>0</v>
          </cell>
          <cell r="IR148">
            <v>0</v>
          </cell>
          <cell r="IS148">
            <v>0</v>
          </cell>
          <cell r="IT148">
            <v>0</v>
          </cell>
          <cell r="IU148">
            <v>0</v>
          </cell>
          <cell r="IV148">
            <v>0</v>
          </cell>
          <cell r="IW148">
            <v>0</v>
          </cell>
          <cell r="IX148">
            <v>0</v>
          </cell>
          <cell r="IY148">
            <v>0</v>
          </cell>
          <cell r="IZ148">
            <v>0</v>
          </cell>
          <cell r="JA148">
            <v>0</v>
          </cell>
          <cell r="JB148">
            <v>0</v>
          </cell>
          <cell r="JC148">
            <v>0</v>
          </cell>
          <cell r="JD148">
            <v>0</v>
          </cell>
          <cell r="JE148">
            <v>0</v>
          </cell>
          <cell r="JF148">
            <v>0</v>
          </cell>
          <cell r="JG148">
            <v>0</v>
          </cell>
          <cell r="JH148">
            <v>0</v>
          </cell>
          <cell r="JI148">
            <v>0</v>
          </cell>
          <cell r="JJ148">
            <v>0</v>
          </cell>
          <cell r="JK148">
            <v>0</v>
          </cell>
          <cell r="JL148">
            <v>0</v>
          </cell>
          <cell r="JM148">
            <v>0</v>
          </cell>
          <cell r="JN148">
            <v>0</v>
          </cell>
          <cell r="JO148">
            <v>0</v>
          </cell>
          <cell r="JP148">
            <v>0</v>
          </cell>
          <cell r="JQ148">
            <v>0</v>
          </cell>
        </row>
        <row r="149"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>
            <v>0</v>
          </cell>
          <cell r="CA149">
            <v>0</v>
          </cell>
          <cell r="CB149">
            <v>0</v>
          </cell>
          <cell r="CC149">
            <v>0</v>
          </cell>
          <cell r="CD149">
            <v>0</v>
          </cell>
          <cell r="CE149">
            <v>0</v>
          </cell>
          <cell r="CF149">
            <v>0</v>
          </cell>
          <cell r="CG149">
            <v>0</v>
          </cell>
          <cell r="CH149">
            <v>0</v>
          </cell>
          <cell r="CI149">
            <v>0</v>
          </cell>
          <cell r="CJ149">
            <v>0</v>
          </cell>
          <cell r="CK149">
            <v>0</v>
          </cell>
          <cell r="CL149">
            <v>0</v>
          </cell>
          <cell r="CM149">
            <v>0</v>
          </cell>
          <cell r="CN149">
            <v>0</v>
          </cell>
          <cell r="CO149">
            <v>0</v>
          </cell>
          <cell r="CP149">
            <v>0</v>
          </cell>
          <cell r="CQ149">
            <v>0</v>
          </cell>
          <cell r="CR149">
            <v>0</v>
          </cell>
          <cell r="CS149">
            <v>0</v>
          </cell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  <cell r="DD149">
            <v>0</v>
          </cell>
          <cell r="DE149">
            <v>0</v>
          </cell>
          <cell r="DF149">
            <v>0</v>
          </cell>
          <cell r="DG149">
            <v>0</v>
          </cell>
          <cell r="DH149">
            <v>0</v>
          </cell>
          <cell r="DI149">
            <v>0</v>
          </cell>
          <cell r="DJ149">
            <v>0</v>
          </cell>
          <cell r="DK149">
            <v>0</v>
          </cell>
          <cell r="DL149">
            <v>0</v>
          </cell>
          <cell r="DM149">
            <v>0</v>
          </cell>
          <cell r="DN149">
            <v>0</v>
          </cell>
          <cell r="DO149">
            <v>0</v>
          </cell>
          <cell r="DP149">
            <v>0</v>
          </cell>
          <cell r="DQ149">
            <v>0</v>
          </cell>
          <cell r="DR149">
            <v>0</v>
          </cell>
          <cell r="DS149">
            <v>0</v>
          </cell>
          <cell r="DT149">
            <v>0</v>
          </cell>
          <cell r="DU149">
            <v>0</v>
          </cell>
          <cell r="DV149">
            <v>0</v>
          </cell>
          <cell r="DW149">
            <v>0</v>
          </cell>
          <cell r="DX149">
            <v>0</v>
          </cell>
          <cell r="DY149">
            <v>0</v>
          </cell>
          <cell r="DZ149">
            <v>0</v>
          </cell>
          <cell r="EA149">
            <v>0</v>
          </cell>
          <cell r="EB149">
            <v>0</v>
          </cell>
          <cell r="EC149">
            <v>0</v>
          </cell>
          <cell r="ED149">
            <v>0</v>
          </cell>
          <cell r="EE149">
            <v>0</v>
          </cell>
          <cell r="EF149">
            <v>0</v>
          </cell>
          <cell r="EG149">
            <v>0</v>
          </cell>
          <cell r="EH149">
            <v>0</v>
          </cell>
          <cell r="EI149">
            <v>0</v>
          </cell>
          <cell r="EJ149">
            <v>0</v>
          </cell>
          <cell r="EK149">
            <v>0</v>
          </cell>
          <cell r="EL149">
            <v>0</v>
          </cell>
          <cell r="EM149">
            <v>0</v>
          </cell>
          <cell r="EN149">
            <v>0</v>
          </cell>
          <cell r="EO149">
            <v>0</v>
          </cell>
          <cell r="EP149">
            <v>0</v>
          </cell>
          <cell r="EQ149">
            <v>0</v>
          </cell>
          <cell r="ER149">
            <v>0</v>
          </cell>
          <cell r="ES149">
            <v>0</v>
          </cell>
          <cell r="ET149">
            <v>0</v>
          </cell>
          <cell r="EU149">
            <v>0</v>
          </cell>
          <cell r="EV149">
            <v>0</v>
          </cell>
          <cell r="EW149">
            <v>0</v>
          </cell>
          <cell r="EX149">
            <v>0</v>
          </cell>
          <cell r="EY149">
            <v>0</v>
          </cell>
          <cell r="EZ149">
            <v>0</v>
          </cell>
          <cell r="FA149">
            <v>0</v>
          </cell>
          <cell r="FB149">
            <v>0</v>
          </cell>
          <cell r="FC149">
            <v>0</v>
          </cell>
          <cell r="FD149">
            <v>0</v>
          </cell>
          <cell r="FE149">
            <v>0</v>
          </cell>
          <cell r="FF149">
            <v>0</v>
          </cell>
          <cell r="FG149">
            <v>0</v>
          </cell>
          <cell r="FH149">
            <v>0</v>
          </cell>
          <cell r="FI149">
            <v>0</v>
          </cell>
          <cell r="FJ149">
            <v>0</v>
          </cell>
          <cell r="FK149">
            <v>0</v>
          </cell>
          <cell r="FL149">
            <v>0</v>
          </cell>
          <cell r="FM149">
            <v>0</v>
          </cell>
          <cell r="FN149">
            <v>0</v>
          </cell>
          <cell r="FO149">
            <v>0</v>
          </cell>
          <cell r="FP149">
            <v>0</v>
          </cell>
          <cell r="FQ149">
            <v>0</v>
          </cell>
          <cell r="FR149">
            <v>0</v>
          </cell>
          <cell r="FS149">
            <v>0</v>
          </cell>
          <cell r="FT149">
            <v>0</v>
          </cell>
          <cell r="FU149">
            <v>0</v>
          </cell>
          <cell r="FV149">
            <v>0</v>
          </cell>
          <cell r="FW149">
            <v>0</v>
          </cell>
          <cell r="FX149">
            <v>0</v>
          </cell>
          <cell r="FY149">
            <v>0</v>
          </cell>
          <cell r="FZ149">
            <v>0</v>
          </cell>
          <cell r="GA149">
            <v>0</v>
          </cell>
          <cell r="GB149">
            <v>0</v>
          </cell>
          <cell r="GC149">
            <v>0</v>
          </cell>
          <cell r="GD149">
            <v>0</v>
          </cell>
          <cell r="GE149">
            <v>0</v>
          </cell>
          <cell r="GF149">
            <v>0</v>
          </cell>
          <cell r="GG149">
            <v>0</v>
          </cell>
          <cell r="GH149">
            <v>0</v>
          </cell>
          <cell r="GI149">
            <v>0</v>
          </cell>
          <cell r="GJ149">
            <v>0</v>
          </cell>
          <cell r="GK149">
            <v>0</v>
          </cell>
          <cell r="GL149">
            <v>0</v>
          </cell>
          <cell r="GM149">
            <v>0</v>
          </cell>
          <cell r="GN149">
            <v>0</v>
          </cell>
          <cell r="GO149">
            <v>0</v>
          </cell>
          <cell r="GP149">
            <v>0</v>
          </cell>
          <cell r="GQ149">
            <v>0</v>
          </cell>
          <cell r="GR149">
            <v>0</v>
          </cell>
          <cell r="GS149">
            <v>0</v>
          </cell>
          <cell r="GT149">
            <v>0</v>
          </cell>
          <cell r="GU149">
            <v>0</v>
          </cell>
          <cell r="GV149">
            <v>0</v>
          </cell>
          <cell r="GW149">
            <v>0</v>
          </cell>
          <cell r="GX149">
            <v>0</v>
          </cell>
          <cell r="GY149">
            <v>0</v>
          </cell>
          <cell r="GZ149">
            <v>0</v>
          </cell>
          <cell r="HA149">
            <v>0</v>
          </cell>
          <cell r="HB149">
            <v>0</v>
          </cell>
          <cell r="HC149">
            <v>0</v>
          </cell>
          <cell r="HD149">
            <v>0</v>
          </cell>
          <cell r="HE149">
            <v>0</v>
          </cell>
          <cell r="HF149">
            <v>0</v>
          </cell>
          <cell r="HG149">
            <v>0</v>
          </cell>
          <cell r="HH149">
            <v>0</v>
          </cell>
          <cell r="HI149">
            <v>0</v>
          </cell>
          <cell r="HJ149">
            <v>0</v>
          </cell>
          <cell r="HK149">
            <v>0</v>
          </cell>
          <cell r="HL149">
            <v>0</v>
          </cell>
          <cell r="HM149">
            <v>0</v>
          </cell>
          <cell r="HN149">
            <v>0</v>
          </cell>
          <cell r="HO149">
            <v>0</v>
          </cell>
          <cell r="HP149">
            <v>0</v>
          </cell>
          <cell r="HQ149">
            <v>0</v>
          </cell>
          <cell r="HR149">
            <v>0</v>
          </cell>
          <cell r="HS149">
            <v>0</v>
          </cell>
          <cell r="HT149">
            <v>0</v>
          </cell>
          <cell r="HU149">
            <v>0</v>
          </cell>
          <cell r="HV149">
            <v>0</v>
          </cell>
          <cell r="HW149">
            <v>0</v>
          </cell>
          <cell r="HX149">
            <v>0</v>
          </cell>
          <cell r="HY149">
            <v>0</v>
          </cell>
          <cell r="HZ149">
            <v>0</v>
          </cell>
          <cell r="IA149">
            <v>0</v>
          </cell>
          <cell r="IB149">
            <v>0</v>
          </cell>
          <cell r="IC149">
            <v>0</v>
          </cell>
          <cell r="ID149">
            <v>0</v>
          </cell>
          <cell r="IE149">
            <v>0</v>
          </cell>
          <cell r="IF149">
            <v>0</v>
          </cell>
          <cell r="IG149">
            <v>0</v>
          </cell>
          <cell r="IH149">
            <v>0</v>
          </cell>
          <cell r="II149">
            <v>0</v>
          </cell>
          <cell r="IJ149">
            <v>0</v>
          </cell>
          <cell r="IK149">
            <v>0</v>
          </cell>
          <cell r="IL149">
            <v>0</v>
          </cell>
          <cell r="IM149">
            <v>0</v>
          </cell>
          <cell r="IN149">
            <v>0</v>
          </cell>
          <cell r="IO149">
            <v>0</v>
          </cell>
          <cell r="IP149">
            <v>0</v>
          </cell>
          <cell r="IQ149">
            <v>0</v>
          </cell>
          <cell r="IR149">
            <v>0</v>
          </cell>
          <cell r="IS149">
            <v>0</v>
          </cell>
          <cell r="IT149">
            <v>0</v>
          </cell>
          <cell r="IU149">
            <v>0</v>
          </cell>
          <cell r="IV149">
            <v>0</v>
          </cell>
          <cell r="IW149">
            <v>0</v>
          </cell>
          <cell r="IX149">
            <v>0</v>
          </cell>
          <cell r="IY149">
            <v>0</v>
          </cell>
          <cell r="IZ149">
            <v>0</v>
          </cell>
          <cell r="JA149">
            <v>0</v>
          </cell>
          <cell r="JB149">
            <v>0</v>
          </cell>
          <cell r="JC149">
            <v>0</v>
          </cell>
          <cell r="JD149">
            <v>0</v>
          </cell>
          <cell r="JE149">
            <v>0</v>
          </cell>
          <cell r="JF149">
            <v>0</v>
          </cell>
          <cell r="JG149">
            <v>0</v>
          </cell>
          <cell r="JH149">
            <v>0</v>
          </cell>
          <cell r="JI149">
            <v>0</v>
          </cell>
          <cell r="JJ149">
            <v>0</v>
          </cell>
          <cell r="JK149">
            <v>0</v>
          </cell>
          <cell r="JL149">
            <v>0</v>
          </cell>
          <cell r="JM149">
            <v>0</v>
          </cell>
          <cell r="JN149">
            <v>0</v>
          </cell>
          <cell r="JO149">
            <v>0</v>
          </cell>
          <cell r="JP149">
            <v>0</v>
          </cell>
          <cell r="JQ149">
            <v>0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  <cell r="DD150">
            <v>0</v>
          </cell>
          <cell r="DE150">
            <v>0</v>
          </cell>
          <cell r="DF150">
            <v>0</v>
          </cell>
          <cell r="DG150">
            <v>0</v>
          </cell>
          <cell r="DH150">
            <v>0</v>
          </cell>
          <cell r="DI150">
            <v>0</v>
          </cell>
          <cell r="DJ150">
            <v>0</v>
          </cell>
          <cell r="DK150">
            <v>0</v>
          </cell>
          <cell r="DL150">
            <v>0</v>
          </cell>
          <cell r="DM150">
            <v>0</v>
          </cell>
          <cell r="DN150">
            <v>0</v>
          </cell>
          <cell r="DO150">
            <v>0</v>
          </cell>
          <cell r="DP150">
            <v>0</v>
          </cell>
          <cell r="DQ150">
            <v>0</v>
          </cell>
          <cell r="DR150">
            <v>0</v>
          </cell>
          <cell r="DS150">
            <v>0</v>
          </cell>
          <cell r="DT150">
            <v>0</v>
          </cell>
          <cell r="DU150">
            <v>0</v>
          </cell>
          <cell r="DV150">
            <v>0</v>
          </cell>
          <cell r="DW150">
            <v>0</v>
          </cell>
          <cell r="DX150">
            <v>0</v>
          </cell>
          <cell r="DY150">
            <v>0</v>
          </cell>
          <cell r="DZ150">
            <v>0</v>
          </cell>
          <cell r="EA150">
            <v>0</v>
          </cell>
          <cell r="EB150">
            <v>0</v>
          </cell>
          <cell r="EC150">
            <v>0</v>
          </cell>
          <cell r="ED150">
            <v>0</v>
          </cell>
          <cell r="EE150">
            <v>0</v>
          </cell>
          <cell r="EF150">
            <v>0</v>
          </cell>
          <cell r="EG150">
            <v>0</v>
          </cell>
          <cell r="EH150">
            <v>0</v>
          </cell>
          <cell r="EI150">
            <v>0</v>
          </cell>
          <cell r="EJ150">
            <v>0</v>
          </cell>
          <cell r="EK150">
            <v>0</v>
          </cell>
          <cell r="EL150">
            <v>0</v>
          </cell>
          <cell r="EM150">
            <v>0</v>
          </cell>
          <cell r="EN150">
            <v>0</v>
          </cell>
          <cell r="EO150">
            <v>0</v>
          </cell>
          <cell r="EP150">
            <v>0</v>
          </cell>
          <cell r="EQ150">
            <v>0</v>
          </cell>
          <cell r="ER150">
            <v>0</v>
          </cell>
          <cell r="ES150">
            <v>0</v>
          </cell>
          <cell r="ET150">
            <v>0</v>
          </cell>
          <cell r="EU150">
            <v>0</v>
          </cell>
          <cell r="EV150">
            <v>0</v>
          </cell>
          <cell r="EW150">
            <v>0</v>
          </cell>
          <cell r="EX150">
            <v>0</v>
          </cell>
          <cell r="EY150">
            <v>0</v>
          </cell>
          <cell r="EZ150">
            <v>0</v>
          </cell>
          <cell r="FA150">
            <v>0</v>
          </cell>
          <cell r="FB150">
            <v>0</v>
          </cell>
          <cell r="FC150">
            <v>0</v>
          </cell>
          <cell r="FD150">
            <v>0</v>
          </cell>
          <cell r="FE150">
            <v>0</v>
          </cell>
          <cell r="FF150">
            <v>0</v>
          </cell>
          <cell r="FG150">
            <v>0</v>
          </cell>
          <cell r="FH150">
            <v>0</v>
          </cell>
          <cell r="FI150">
            <v>0</v>
          </cell>
          <cell r="FJ150">
            <v>0</v>
          </cell>
          <cell r="FK150">
            <v>0</v>
          </cell>
          <cell r="FL150">
            <v>0</v>
          </cell>
          <cell r="FM150">
            <v>0</v>
          </cell>
          <cell r="FN150">
            <v>0</v>
          </cell>
          <cell r="FO150">
            <v>0</v>
          </cell>
          <cell r="FP150">
            <v>0</v>
          </cell>
          <cell r="FQ150">
            <v>0</v>
          </cell>
          <cell r="FR150">
            <v>0</v>
          </cell>
          <cell r="FS150">
            <v>0</v>
          </cell>
          <cell r="FT150">
            <v>0</v>
          </cell>
          <cell r="FU150">
            <v>0</v>
          </cell>
          <cell r="FV150">
            <v>0</v>
          </cell>
          <cell r="FW150">
            <v>0</v>
          </cell>
          <cell r="FX150">
            <v>0</v>
          </cell>
          <cell r="FY150">
            <v>0</v>
          </cell>
          <cell r="FZ150">
            <v>0</v>
          </cell>
          <cell r="GA150">
            <v>0</v>
          </cell>
          <cell r="GB150">
            <v>0</v>
          </cell>
          <cell r="GC150">
            <v>0</v>
          </cell>
          <cell r="GD150">
            <v>0</v>
          </cell>
          <cell r="GE150">
            <v>0</v>
          </cell>
          <cell r="GF150">
            <v>0</v>
          </cell>
          <cell r="GG150">
            <v>0</v>
          </cell>
          <cell r="GH150">
            <v>0</v>
          </cell>
          <cell r="GI150">
            <v>0</v>
          </cell>
          <cell r="GJ150">
            <v>0</v>
          </cell>
          <cell r="GK150">
            <v>0</v>
          </cell>
          <cell r="GL150">
            <v>0</v>
          </cell>
          <cell r="GM150">
            <v>0</v>
          </cell>
          <cell r="GN150">
            <v>0</v>
          </cell>
          <cell r="GO150">
            <v>0</v>
          </cell>
          <cell r="GP150">
            <v>0</v>
          </cell>
          <cell r="GQ150">
            <v>0</v>
          </cell>
          <cell r="GR150">
            <v>0</v>
          </cell>
          <cell r="GS150">
            <v>0</v>
          </cell>
          <cell r="GT150">
            <v>0</v>
          </cell>
          <cell r="GU150">
            <v>0</v>
          </cell>
          <cell r="GV150">
            <v>0</v>
          </cell>
          <cell r="GW150">
            <v>0</v>
          </cell>
          <cell r="GX150">
            <v>0</v>
          </cell>
          <cell r="GY150">
            <v>0</v>
          </cell>
          <cell r="GZ150">
            <v>0</v>
          </cell>
          <cell r="HA150">
            <v>0</v>
          </cell>
          <cell r="HB150">
            <v>0</v>
          </cell>
          <cell r="HC150">
            <v>0</v>
          </cell>
          <cell r="HD150">
            <v>0</v>
          </cell>
          <cell r="HE150">
            <v>0</v>
          </cell>
          <cell r="HF150">
            <v>0</v>
          </cell>
          <cell r="HG150">
            <v>0</v>
          </cell>
          <cell r="HH150">
            <v>0</v>
          </cell>
          <cell r="HI150">
            <v>0</v>
          </cell>
          <cell r="HJ150">
            <v>0</v>
          </cell>
          <cell r="HK150">
            <v>0</v>
          </cell>
          <cell r="HL150">
            <v>0</v>
          </cell>
          <cell r="HM150">
            <v>0</v>
          </cell>
          <cell r="HN150">
            <v>0</v>
          </cell>
          <cell r="HO150">
            <v>0</v>
          </cell>
          <cell r="HP150">
            <v>0</v>
          </cell>
          <cell r="HQ150">
            <v>0</v>
          </cell>
          <cell r="HR150">
            <v>0</v>
          </cell>
          <cell r="HS150">
            <v>0</v>
          </cell>
          <cell r="HT150">
            <v>0</v>
          </cell>
          <cell r="HU150">
            <v>0</v>
          </cell>
          <cell r="HV150">
            <v>0</v>
          </cell>
          <cell r="HW150">
            <v>0</v>
          </cell>
          <cell r="HX150">
            <v>0</v>
          </cell>
          <cell r="HY150">
            <v>0</v>
          </cell>
          <cell r="HZ150">
            <v>0</v>
          </cell>
          <cell r="IA150">
            <v>0</v>
          </cell>
          <cell r="IB150">
            <v>0</v>
          </cell>
          <cell r="IC150">
            <v>0</v>
          </cell>
          <cell r="ID150">
            <v>0</v>
          </cell>
          <cell r="IE150">
            <v>0</v>
          </cell>
          <cell r="IF150">
            <v>0</v>
          </cell>
          <cell r="IG150">
            <v>0</v>
          </cell>
          <cell r="IH150">
            <v>0</v>
          </cell>
          <cell r="II150">
            <v>0</v>
          </cell>
          <cell r="IJ150">
            <v>0</v>
          </cell>
          <cell r="IK150">
            <v>0</v>
          </cell>
          <cell r="IL150">
            <v>0</v>
          </cell>
          <cell r="IM150">
            <v>0</v>
          </cell>
          <cell r="IN150">
            <v>0</v>
          </cell>
          <cell r="IO150">
            <v>0</v>
          </cell>
          <cell r="IP150">
            <v>0</v>
          </cell>
          <cell r="IQ150">
            <v>0</v>
          </cell>
          <cell r="IR150">
            <v>0</v>
          </cell>
          <cell r="IS150">
            <v>0</v>
          </cell>
          <cell r="IT150">
            <v>0</v>
          </cell>
          <cell r="IU150">
            <v>0</v>
          </cell>
          <cell r="IV150">
            <v>0</v>
          </cell>
          <cell r="IW150">
            <v>0</v>
          </cell>
          <cell r="IX150">
            <v>0</v>
          </cell>
          <cell r="IY150">
            <v>0</v>
          </cell>
          <cell r="IZ150">
            <v>0</v>
          </cell>
          <cell r="JA150">
            <v>0</v>
          </cell>
          <cell r="JB150">
            <v>0</v>
          </cell>
          <cell r="JC150">
            <v>0</v>
          </cell>
          <cell r="JD150">
            <v>0</v>
          </cell>
          <cell r="JE150">
            <v>0</v>
          </cell>
          <cell r="JF150">
            <v>0</v>
          </cell>
          <cell r="JG150">
            <v>0</v>
          </cell>
          <cell r="JH150">
            <v>0</v>
          </cell>
          <cell r="JI150">
            <v>0</v>
          </cell>
          <cell r="JJ150">
            <v>0</v>
          </cell>
          <cell r="JK150">
            <v>0</v>
          </cell>
          <cell r="JL150">
            <v>0</v>
          </cell>
          <cell r="JM150">
            <v>0</v>
          </cell>
          <cell r="JN150">
            <v>0</v>
          </cell>
          <cell r="JO150">
            <v>0</v>
          </cell>
          <cell r="JP150">
            <v>0</v>
          </cell>
          <cell r="JQ150">
            <v>0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  <cell r="DD151">
            <v>0</v>
          </cell>
          <cell r="DE151">
            <v>0</v>
          </cell>
          <cell r="DF151">
            <v>0</v>
          </cell>
          <cell r="DG151">
            <v>0</v>
          </cell>
          <cell r="DH151">
            <v>0</v>
          </cell>
          <cell r="DI151">
            <v>0</v>
          </cell>
          <cell r="DJ151">
            <v>0</v>
          </cell>
          <cell r="DK151">
            <v>0</v>
          </cell>
          <cell r="DL151">
            <v>0</v>
          </cell>
          <cell r="DM151">
            <v>0</v>
          </cell>
          <cell r="DN151">
            <v>0</v>
          </cell>
          <cell r="DO151">
            <v>0</v>
          </cell>
          <cell r="DP151">
            <v>0</v>
          </cell>
          <cell r="DQ151">
            <v>0</v>
          </cell>
          <cell r="DR151">
            <v>0</v>
          </cell>
          <cell r="DS151">
            <v>0</v>
          </cell>
          <cell r="DT151">
            <v>0</v>
          </cell>
          <cell r="DU151">
            <v>0</v>
          </cell>
          <cell r="DV151">
            <v>0</v>
          </cell>
          <cell r="DW151">
            <v>0</v>
          </cell>
          <cell r="DX151">
            <v>0</v>
          </cell>
          <cell r="DY151">
            <v>0</v>
          </cell>
          <cell r="DZ151">
            <v>0</v>
          </cell>
          <cell r="EA151">
            <v>0</v>
          </cell>
          <cell r="EB151">
            <v>0</v>
          </cell>
          <cell r="EC151">
            <v>0</v>
          </cell>
          <cell r="ED151">
            <v>0</v>
          </cell>
          <cell r="EE151">
            <v>0</v>
          </cell>
          <cell r="EF151">
            <v>0</v>
          </cell>
          <cell r="EG151">
            <v>0</v>
          </cell>
          <cell r="EH151">
            <v>0</v>
          </cell>
          <cell r="EI151">
            <v>0</v>
          </cell>
          <cell r="EJ151">
            <v>0</v>
          </cell>
          <cell r="EK151">
            <v>0</v>
          </cell>
          <cell r="EL151">
            <v>0</v>
          </cell>
          <cell r="EM151">
            <v>0</v>
          </cell>
          <cell r="EN151">
            <v>0</v>
          </cell>
          <cell r="EO151">
            <v>0</v>
          </cell>
          <cell r="EP151">
            <v>0</v>
          </cell>
          <cell r="EQ151">
            <v>0</v>
          </cell>
          <cell r="ER151">
            <v>0</v>
          </cell>
          <cell r="ES151">
            <v>0</v>
          </cell>
          <cell r="ET151">
            <v>0</v>
          </cell>
          <cell r="EU151">
            <v>0</v>
          </cell>
          <cell r="EV151">
            <v>0</v>
          </cell>
          <cell r="EW151">
            <v>0</v>
          </cell>
          <cell r="EX151">
            <v>0</v>
          </cell>
          <cell r="EY151">
            <v>0</v>
          </cell>
          <cell r="EZ151">
            <v>0</v>
          </cell>
          <cell r="FA151">
            <v>0</v>
          </cell>
          <cell r="FB151">
            <v>0</v>
          </cell>
          <cell r="FC151">
            <v>0</v>
          </cell>
          <cell r="FD151">
            <v>0</v>
          </cell>
          <cell r="FE151">
            <v>0</v>
          </cell>
          <cell r="FF151">
            <v>0</v>
          </cell>
          <cell r="FG151">
            <v>0</v>
          </cell>
          <cell r="FH151">
            <v>0</v>
          </cell>
          <cell r="FI151">
            <v>0</v>
          </cell>
          <cell r="FJ151">
            <v>0</v>
          </cell>
          <cell r="FK151">
            <v>0</v>
          </cell>
          <cell r="FL151">
            <v>0</v>
          </cell>
          <cell r="FM151">
            <v>0</v>
          </cell>
          <cell r="FN151">
            <v>0</v>
          </cell>
          <cell r="FO151">
            <v>0</v>
          </cell>
          <cell r="FP151">
            <v>0</v>
          </cell>
          <cell r="FQ151">
            <v>0</v>
          </cell>
          <cell r="FR151">
            <v>0</v>
          </cell>
          <cell r="FS151">
            <v>0</v>
          </cell>
          <cell r="FT151">
            <v>0</v>
          </cell>
          <cell r="FU151">
            <v>0</v>
          </cell>
          <cell r="FV151">
            <v>0</v>
          </cell>
          <cell r="FW151">
            <v>0</v>
          </cell>
          <cell r="FX151">
            <v>0</v>
          </cell>
          <cell r="FY151">
            <v>0</v>
          </cell>
          <cell r="FZ151">
            <v>0</v>
          </cell>
          <cell r="GA151">
            <v>0</v>
          </cell>
          <cell r="GB151">
            <v>0</v>
          </cell>
          <cell r="GC151">
            <v>0</v>
          </cell>
          <cell r="GD151">
            <v>0</v>
          </cell>
          <cell r="GE151">
            <v>0</v>
          </cell>
          <cell r="GF151">
            <v>0</v>
          </cell>
          <cell r="GG151">
            <v>0</v>
          </cell>
          <cell r="GH151">
            <v>0</v>
          </cell>
          <cell r="GI151">
            <v>0</v>
          </cell>
          <cell r="GJ151">
            <v>0</v>
          </cell>
          <cell r="GK151">
            <v>0</v>
          </cell>
          <cell r="GL151">
            <v>0</v>
          </cell>
          <cell r="GM151">
            <v>0</v>
          </cell>
          <cell r="GN151">
            <v>0</v>
          </cell>
          <cell r="GO151">
            <v>0</v>
          </cell>
          <cell r="GP151">
            <v>0</v>
          </cell>
          <cell r="GQ151">
            <v>0</v>
          </cell>
          <cell r="GR151">
            <v>0</v>
          </cell>
          <cell r="GS151">
            <v>0</v>
          </cell>
          <cell r="GT151">
            <v>0</v>
          </cell>
          <cell r="GU151">
            <v>0</v>
          </cell>
          <cell r="GV151">
            <v>0</v>
          </cell>
          <cell r="GW151">
            <v>0</v>
          </cell>
          <cell r="GX151">
            <v>0</v>
          </cell>
          <cell r="GY151">
            <v>0</v>
          </cell>
          <cell r="GZ151">
            <v>0</v>
          </cell>
          <cell r="HA151">
            <v>0</v>
          </cell>
          <cell r="HB151">
            <v>0</v>
          </cell>
          <cell r="HC151">
            <v>0</v>
          </cell>
          <cell r="HD151">
            <v>0</v>
          </cell>
          <cell r="HE151">
            <v>0</v>
          </cell>
          <cell r="HF151">
            <v>0</v>
          </cell>
          <cell r="HG151">
            <v>0</v>
          </cell>
          <cell r="HH151">
            <v>0</v>
          </cell>
          <cell r="HI151">
            <v>0</v>
          </cell>
          <cell r="HJ151">
            <v>0</v>
          </cell>
          <cell r="HK151">
            <v>0</v>
          </cell>
          <cell r="HL151">
            <v>0</v>
          </cell>
          <cell r="HM151">
            <v>0</v>
          </cell>
          <cell r="HN151">
            <v>0</v>
          </cell>
          <cell r="HO151">
            <v>0</v>
          </cell>
          <cell r="HP151">
            <v>0</v>
          </cell>
          <cell r="HQ151">
            <v>0</v>
          </cell>
          <cell r="HR151">
            <v>0</v>
          </cell>
          <cell r="HS151">
            <v>0</v>
          </cell>
          <cell r="HT151">
            <v>0</v>
          </cell>
          <cell r="HU151">
            <v>0</v>
          </cell>
          <cell r="HV151">
            <v>0</v>
          </cell>
          <cell r="HW151">
            <v>0</v>
          </cell>
          <cell r="HX151">
            <v>0</v>
          </cell>
          <cell r="HY151">
            <v>0</v>
          </cell>
          <cell r="HZ151">
            <v>0</v>
          </cell>
          <cell r="IA151">
            <v>0</v>
          </cell>
          <cell r="IB151">
            <v>0</v>
          </cell>
          <cell r="IC151">
            <v>0</v>
          </cell>
          <cell r="ID151">
            <v>0</v>
          </cell>
          <cell r="IE151">
            <v>0</v>
          </cell>
          <cell r="IF151">
            <v>0</v>
          </cell>
          <cell r="IG151">
            <v>0</v>
          </cell>
          <cell r="IH151">
            <v>0</v>
          </cell>
          <cell r="II151">
            <v>0</v>
          </cell>
          <cell r="IJ151">
            <v>0</v>
          </cell>
          <cell r="IK151">
            <v>0</v>
          </cell>
          <cell r="IL151">
            <v>0</v>
          </cell>
          <cell r="IM151">
            <v>0</v>
          </cell>
          <cell r="IN151">
            <v>0</v>
          </cell>
          <cell r="IO151">
            <v>0</v>
          </cell>
          <cell r="IP151">
            <v>0</v>
          </cell>
          <cell r="IQ151">
            <v>0</v>
          </cell>
          <cell r="IR151">
            <v>0</v>
          </cell>
          <cell r="IS151">
            <v>0</v>
          </cell>
          <cell r="IT151">
            <v>0</v>
          </cell>
          <cell r="IU151">
            <v>0</v>
          </cell>
          <cell r="IV151">
            <v>0</v>
          </cell>
          <cell r="IW151">
            <v>0</v>
          </cell>
          <cell r="IX151">
            <v>0</v>
          </cell>
          <cell r="IY151">
            <v>0</v>
          </cell>
          <cell r="IZ151">
            <v>0</v>
          </cell>
          <cell r="JA151">
            <v>0</v>
          </cell>
          <cell r="JB151">
            <v>0</v>
          </cell>
          <cell r="JC151">
            <v>0</v>
          </cell>
          <cell r="JD151">
            <v>0</v>
          </cell>
          <cell r="JE151">
            <v>0</v>
          </cell>
          <cell r="JF151">
            <v>0</v>
          </cell>
          <cell r="JG151">
            <v>0</v>
          </cell>
          <cell r="JH151">
            <v>0</v>
          </cell>
          <cell r="JI151">
            <v>0</v>
          </cell>
          <cell r="JJ151">
            <v>0</v>
          </cell>
          <cell r="JK151">
            <v>0</v>
          </cell>
          <cell r="JL151">
            <v>0</v>
          </cell>
          <cell r="JM151">
            <v>0</v>
          </cell>
          <cell r="JN151">
            <v>0</v>
          </cell>
          <cell r="JO151">
            <v>0</v>
          </cell>
          <cell r="JP151">
            <v>0</v>
          </cell>
          <cell r="JQ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0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  <cell r="DD152">
            <v>0</v>
          </cell>
          <cell r="DE152">
            <v>0</v>
          </cell>
          <cell r="DF152">
            <v>0</v>
          </cell>
          <cell r="DG152">
            <v>0</v>
          </cell>
          <cell r="DH152">
            <v>0</v>
          </cell>
          <cell r="DI152">
            <v>0</v>
          </cell>
          <cell r="DJ152">
            <v>0</v>
          </cell>
          <cell r="DK152">
            <v>0</v>
          </cell>
          <cell r="DL152">
            <v>0</v>
          </cell>
          <cell r="DM152">
            <v>0</v>
          </cell>
          <cell r="DN152">
            <v>0</v>
          </cell>
          <cell r="DO152">
            <v>0</v>
          </cell>
          <cell r="DP152">
            <v>0</v>
          </cell>
          <cell r="DQ152">
            <v>0</v>
          </cell>
          <cell r="DR152">
            <v>0</v>
          </cell>
          <cell r="DS152">
            <v>0</v>
          </cell>
          <cell r="DT152">
            <v>0</v>
          </cell>
          <cell r="DU152">
            <v>0</v>
          </cell>
          <cell r="DV152">
            <v>0</v>
          </cell>
          <cell r="DW152">
            <v>0</v>
          </cell>
          <cell r="DX152">
            <v>0</v>
          </cell>
          <cell r="DY152">
            <v>0</v>
          </cell>
          <cell r="DZ152">
            <v>0</v>
          </cell>
          <cell r="EA152">
            <v>0</v>
          </cell>
          <cell r="EB152">
            <v>0</v>
          </cell>
          <cell r="EC152">
            <v>0</v>
          </cell>
          <cell r="ED152">
            <v>0</v>
          </cell>
          <cell r="EE152">
            <v>0</v>
          </cell>
          <cell r="EF152">
            <v>0</v>
          </cell>
          <cell r="EG152">
            <v>0</v>
          </cell>
          <cell r="EH152">
            <v>0</v>
          </cell>
          <cell r="EI152">
            <v>0</v>
          </cell>
          <cell r="EJ152">
            <v>0</v>
          </cell>
          <cell r="EK152">
            <v>0</v>
          </cell>
          <cell r="EL152">
            <v>0</v>
          </cell>
          <cell r="EM152">
            <v>0</v>
          </cell>
          <cell r="EN152">
            <v>0</v>
          </cell>
          <cell r="EO152">
            <v>0</v>
          </cell>
          <cell r="EP152">
            <v>0</v>
          </cell>
          <cell r="EQ152">
            <v>0</v>
          </cell>
          <cell r="ER152">
            <v>0</v>
          </cell>
          <cell r="ES152">
            <v>0</v>
          </cell>
          <cell r="ET152">
            <v>0</v>
          </cell>
          <cell r="EU152">
            <v>0</v>
          </cell>
          <cell r="EV152">
            <v>0</v>
          </cell>
          <cell r="EW152">
            <v>0</v>
          </cell>
          <cell r="EX152">
            <v>0</v>
          </cell>
          <cell r="EY152">
            <v>0</v>
          </cell>
          <cell r="EZ152">
            <v>0</v>
          </cell>
          <cell r="FA152">
            <v>0</v>
          </cell>
          <cell r="FB152">
            <v>0</v>
          </cell>
          <cell r="FC152">
            <v>0</v>
          </cell>
          <cell r="FD152">
            <v>0</v>
          </cell>
          <cell r="FE152">
            <v>0</v>
          </cell>
          <cell r="FF152">
            <v>0</v>
          </cell>
          <cell r="FG152">
            <v>0</v>
          </cell>
          <cell r="FH152">
            <v>0</v>
          </cell>
          <cell r="FI152">
            <v>0</v>
          </cell>
          <cell r="FJ152">
            <v>0</v>
          </cell>
          <cell r="FK152">
            <v>0</v>
          </cell>
          <cell r="FL152">
            <v>0</v>
          </cell>
          <cell r="FM152">
            <v>0</v>
          </cell>
          <cell r="FN152">
            <v>0</v>
          </cell>
          <cell r="FO152">
            <v>0</v>
          </cell>
          <cell r="FP152">
            <v>0</v>
          </cell>
          <cell r="FQ152">
            <v>0</v>
          </cell>
          <cell r="FR152">
            <v>0</v>
          </cell>
          <cell r="FS152">
            <v>0</v>
          </cell>
          <cell r="FT152">
            <v>0</v>
          </cell>
          <cell r="FU152">
            <v>0</v>
          </cell>
          <cell r="FV152">
            <v>0</v>
          </cell>
          <cell r="FW152">
            <v>0</v>
          </cell>
          <cell r="FX152">
            <v>0</v>
          </cell>
          <cell r="FY152">
            <v>0</v>
          </cell>
          <cell r="FZ152">
            <v>0</v>
          </cell>
          <cell r="GA152">
            <v>0</v>
          </cell>
          <cell r="GB152">
            <v>0</v>
          </cell>
          <cell r="GC152">
            <v>0</v>
          </cell>
          <cell r="GD152">
            <v>0</v>
          </cell>
          <cell r="GE152">
            <v>0</v>
          </cell>
          <cell r="GF152">
            <v>0</v>
          </cell>
          <cell r="GG152">
            <v>0</v>
          </cell>
          <cell r="GH152">
            <v>0</v>
          </cell>
          <cell r="GI152">
            <v>0</v>
          </cell>
          <cell r="GJ152">
            <v>0</v>
          </cell>
          <cell r="GK152">
            <v>0</v>
          </cell>
          <cell r="GL152">
            <v>0</v>
          </cell>
          <cell r="GM152">
            <v>0</v>
          </cell>
          <cell r="GN152">
            <v>0</v>
          </cell>
          <cell r="GO152">
            <v>0</v>
          </cell>
          <cell r="GP152">
            <v>0</v>
          </cell>
          <cell r="GQ152">
            <v>0</v>
          </cell>
          <cell r="GR152">
            <v>0</v>
          </cell>
          <cell r="GS152">
            <v>0</v>
          </cell>
          <cell r="GT152">
            <v>0</v>
          </cell>
          <cell r="GU152">
            <v>0</v>
          </cell>
          <cell r="GV152">
            <v>0</v>
          </cell>
          <cell r="GW152">
            <v>0</v>
          </cell>
          <cell r="GX152">
            <v>0</v>
          </cell>
          <cell r="GY152">
            <v>0</v>
          </cell>
          <cell r="GZ152">
            <v>0</v>
          </cell>
          <cell r="HA152">
            <v>0</v>
          </cell>
          <cell r="HB152">
            <v>0</v>
          </cell>
          <cell r="HC152">
            <v>0</v>
          </cell>
          <cell r="HD152">
            <v>0</v>
          </cell>
          <cell r="HE152">
            <v>0</v>
          </cell>
          <cell r="HF152">
            <v>0</v>
          </cell>
          <cell r="HG152">
            <v>0</v>
          </cell>
          <cell r="HH152">
            <v>0</v>
          </cell>
          <cell r="HI152">
            <v>0</v>
          </cell>
          <cell r="HJ152">
            <v>0</v>
          </cell>
          <cell r="HK152">
            <v>0</v>
          </cell>
          <cell r="HL152">
            <v>0</v>
          </cell>
          <cell r="HM152">
            <v>0</v>
          </cell>
          <cell r="HN152">
            <v>0</v>
          </cell>
          <cell r="HO152">
            <v>0</v>
          </cell>
          <cell r="HP152">
            <v>0</v>
          </cell>
          <cell r="HQ152">
            <v>0</v>
          </cell>
          <cell r="HR152">
            <v>0</v>
          </cell>
          <cell r="HS152">
            <v>0</v>
          </cell>
          <cell r="HT152">
            <v>0</v>
          </cell>
          <cell r="HU152">
            <v>0</v>
          </cell>
          <cell r="HV152">
            <v>0</v>
          </cell>
          <cell r="HW152">
            <v>0</v>
          </cell>
          <cell r="HX152">
            <v>0</v>
          </cell>
          <cell r="HY152">
            <v>0</v>
          </cell>
          <cell r="HZ152">
            <v>0</v>
          </cell>
          <cell r="IA152">
            <v>0</v>
          </cell>
          <cell r="IB152">
            <v>0</v>
          </cell>
          <cell r="IC152">
            <v>0</v>
          </cell>
          <cell r="ID152">
            <v>0</v>
          </cell>
          <cell r="IE152">
            <v>0</v>
          </cell>
          <cell r="IF152">
            <v>0</v>
          </cell>
          <cell r="IG152">
            <v>0</v>
          </cell>
          <cell r="IH152">
            <v>0</v>
          </cell>
          <cell r="II152">
            <v>0</v>
          </cell>
          <cell r="IJ152">
            <v>0</v>
          </cell>
          <cell r="IK152">
            <v>0</v>
          </cell>
          <cell r="IL152">
            <v>0</v>
          </cell>
          <cell r="IM152">
            <v>0</v>
          </cell>
          <cell r="IN152">
            <v>0</v>
          </cell>
          <cell r="IO152">
            <v>0</v>
          </cell>
          <cell r="IP152">
            <v>0</v>
          </cell>
          <cell r="IQ152">
            <v>0</v>
          </cell>
          <cell r="IR152">
            <v>0</v>
          </cell>
          <cell r="IS152">
            <v>0</v>
          </cell>
          <cell r="IT152">
            <v>0</v>
          </cell>
          <cell r="IU152">
            <v>0</v>
          </cell>
          <cell r="IV152">
            <v>0</v>
          </cell>
          <cell r="IW152">
            <v>0</v>
          </cell>
          <cell r="IX152">
            <v>0</v>
          </cell>
          <cell r="IY152">
            <v>0</v>
          </cell>
          <cell r="IZ152">
            <v>0</v>
          </cell>
          <cell r="JA152">
            <v>0</v>
          </cell>
          <cell r="JB152">
            <v>0</v>
          </cell>
          <cell r="JC152">
            <v>0</v>
          </cell>
          <cell r="JD152">
            <v>0</v>
          </cell>
          <cell r="JE152">
            <v>0</v>
          </cell>
          <cell r="JF152">
            <v>0</v>
          </cell>
          <cell r="JG152">
            <v>0</v>
          </cell>
          <cell r="JH152">
            <v>0</v>
          </cell>
          <cell r="JI152">
            <v>0</v>
          </cell>
          <cell r="JJ152">
            <v>0</v>
          </cell>
          <cell r="JK152">
            <v>0</v>
          </cell>
          <cell r="JL152">
            <v>0</v>
          </cell>
          <cell r="JM152">
            <v>0</v>
          </cell>
          <cell r="JN152">
            <v>0</v>
          </cell>
          <cell r="JO152">
            <v>0</v>
          </cell>
          <cell r="JP152">
            <v>0</v>
          </cell>
          <cell r="JQ152">
            <v>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  <cell r="DD153">
            <v>0</v>
          </cell>
          <cell r="DE153">
            <v>0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K153">
            <v>0</v>
          </cell>
          <cell r="DL153">
            <v>0</v>
          </cell>
          <cell r="DM153">
            <v>0</v>
          </cell>
          <cell r="DN153">
            <v>0</v>
          </cell>
          <cell r="DO153">
            <v>0</v>
          </cell>
          <cell r="DP153">
            <v>0</v>
          </cell>
          <cell r="DQ153">
            <v>0</v>
          </cell>
          <cell r="DR153">
            <v>0</v>
          </cell>
          <cell r="DS153">
            <v>0</v>
          </cell>
          <cell r="DT153">
            <v>0</v>
          </cell>
          <cell r="DU153">
            <v>0</v>
          </cell>
          <cell r="DV153">
            <v>0</v>
          </cell>
          <cell r="DW153">
            <v>0</v>
          </cell>
          <cell r="DX153">
            <v>0</v>
          </cell>
          <cell r="DY153">
            <v>0</v>
          </cell>
          <cell r="DZ153">
            <v>0</v>
          </cell>
          <cell r="EA153">
            <v>0</v>
          </cell>
          <cell r="EB153">
            <v>0</v>
          </cell>
          <cell r="EC153">
            <v>0</v>
          </cell>
          <cell r="ED153">
            <v>0</v>
          </cell>
          <cell r="EE153">
            <v>0</v>
          </cell>
          <cell r="EF153">
            <v>0</v>
          </cell>
          <cell r="EG153">
            <v>0</v>
          </cell>
          <cell r="EH153">
            <v>0</v>
          </cell>
          <cell r="EI153">
            <v>0</v>
          </cell>
          <cell r="EJ153">
            <v>0</v>
          </cell>
          <cell r="EK153">
            <v>0</v>
          </cell>
          <cell r="EL153">
            <v>0</v>
          </cell>
          <cell r="EM153">
            <v>0</v>
          </cell>
          <cell r="EN153">
            <v>0</v>
          </cell>
          <cell r="EO153">
            <v>0</v>
          </cell>
          <cell r="EP153">
            <v>0</v>
          </cell>
          <cell r="EQ153">
            <v>0</v>
          </cell>
          <cell r="ER153">
            <v>0</v>
          </cell>
          <cell r="ES153">
            <v>0</v>
          </cell>
          <cell r="ET153">
            <v>0</v>
          </cell>
          <cell r="EU153">
            <v>0</v>
          </cell>
          <cell r="EV153">
            <v>0</v>
          </cell>
          <cell r="EW153">
            <v>0</v>
          </cell>
          <cell r="EX153">
            <v>0</v>
          </cell>
          <cell r="EY153">
            <v>0</v>
          </cell>
          <cell r="EZ153">
            <v>0</v>
          </cell>
          <cell r="FA153">
            <v>0</v>
          </cell>
          <cell r="FB153">
            <v>0</v>
          </cell>
          <cell r="FC153">
            <v>0</v>
          </cell>
          <cell r="FD153">
            <v>0</v>
          </cell>
          <cell r="FE153">
            <v>0</v>
          </cell>
          <cell r="FF153">
            <v>0</v>
          </cell>
          <cell r="FG153">
            <v>0</v>
          </cell>
          <cell r="FH153">
            <v>0</v>
          </cell>
          <cell r="FI153">
            <v>0</v>
          </cell>
          <cell r="FJ153">
            <v>0</v>
          </cell>
          <cell r="FK153">
            <v>0</v>
          </cell>
          <cell r="FL153">
            <v>0</v>
          </cell>
          <cell r="FM153">
            <v>0</v>
          </cell>
          <cell r="FN153">
            <v>0</v>
          </cell>
          <cell r="FO153">
            <v>0</v>
          </cell>
          <cell r="FP153">
            <v>0</v>
          </cell>
          <cell r="FQ153">
            <v>0</v>
          </cell>
          <cell r="FR153">
            <v>0</v>
          </cell>
          <cell r="FS153">
            <v>0</v>
          </cell>
          <cell r="FT153">
            <v>0</v>
          </cell>
          <cell r="FU153">
            <v>0</v>
          </cell>
          <cell r="FV153">
            <v>0</v>
          </cell>
          <cell r="FW153">
            <v>0</v>
          </cell>
          <cell r="FX153">
            <v>0</v>
          </cell>
          <cell r="FY153">
            <v>0</v>
          </cell>
          <cell r="FZ153">
            <v>0</v>
          </cell>
          <cell r="GA153">
            <v>0</v>
          </cell>
          <cell r="GB153">
            <v>0</v>
          </cell>
          <cell r="GC153">
            <v>0</v>
          </cell>
          <cell r="GD153">
            <v>0</v>
          </cell>
          <cell r="GE153">
            <v>0</v>
          </cell>
          <cell r="GF153">
            <v>0</v>
          </cell>
          <cell r="GG153">
            <v>0</v>
          </cell>
          <cell r="GH153">
            <v>0</v>
          </cell>
          <cell r="GI153">
            <v>0</v>
          </cell>
          <cell r="GJ153">
            <v>0</v>
          </cell>
          <cell r="GK153">
            <v>0</v>
          </cell>
          <cell r="GL153">
            <v>0</v>
          </cell>
          <cell r="GM153">
            <v>0</v>
          </cell>
          <cell r="GN153">
            <v>0</v>
          </cell>
          <cell r="GO153">
            <v>0</v>
          </cell>
          <cell r="GP153">
            <v>0</v>
          </cell>
          <cell r="GQ153">
            <v>0</v>
          </cell>
          <cell r="GR153">
            <v>0</v>
          </cell>
          <cell r="GS153">
            <v>0</v>
          </cell>
          <cell r="GT153">
            <v>0</v>
          </cell>
          <cell r="GU153">
            <v>0</v>
          </cell>
          <cell r="GV153">
            <v>0</v>
          </cell>
          <cell r="GW153">
            <v>0</v>
          </cell>
          <cell r="GX153">
            <v>0</v>
          </cell>
          <cell r="GY153">
            <v>0</v>
          </cell>
          <cell r="GZ153">
            <v>0</v>
          </cell>
          <cell r="HA153">
            <v>0</v>
          </cell>
          <cell r="HB153">
            <v>0</v>
          </cell>
          <cell r="HC153">
            <v>0</v>
          </cell>
          <cell r="HD153">
            <v>0</v>
          </cell>
          <cell r="HE153">
            <v>0</v>
          </cell>
          <cell r="HF153">
            <v>0</v>
          </cell>
          <cell r="HG153">
            <v>0</v>
          </cell>
          <cell r="HH153">
            <v>0</v>
          </cell>
          <cell r="HI153">
            <v>0</v>
          </cell>
          <cell r="HJ153">
            <v>0</v>
          </cell>
          <cell r="HK153">
            <v>0</v>
          </cell>
          <cell r="HL153">
            <v>0</v>
          </cell>
          <cell r="HM153">
            <v>0</v>
          </cell>
          <cell r="HN153">
            <v>0</v>
          </cell>
          <cell r="HO153">
            <v>0</v>
          </cell>
          <cell r="HP153">
            <v>0</v>
          </cell>
          <cell r="HQ153">
            <v>0</v>
          </cell>
          <cell r="HR153">
            <v>0</v>
          </cell>
          <cell r="HS153">
            <v>0</v>
          </cell>
          <cell r="HT153">
            <v>0</v>
          </cell>
          <cell r="HU153">
            <v>0</v>
          </cell>
          <cell r="HV153">
            <v>0</v>
          </cell>
          <cell r="HW153">
            <v>0</v>
          </cell>
          <cell r="HX153">
            <v>0</v>
          </cell>
          <cell r="HY153">
            <v>0</v>
          </cell>
          <cell r="HZ153">
            <v>0</v>
          </cell>
          <cell r="IA153">
            <v>0</v>
          </cell>
          <cell r="IB153">
            <v>0</v>
          </cell>
          <cell r="IC153">
            <v>0</v>
          </cell>
          <cell r="ID153">
            <v>0</v>
          </cell>
          <cell r="IE153">
            <v>0</v>
          </cell>
          <cell r="IF153">
            <v>0</v>
          </cell>
          <cell r="IG153">
            <v>0</v>
          </cell>
          <cell r="IH153">
            <v>0</v>
          </cell>
          <cell r="II153">
            <v>0</v>
          </cell>
          <cell r="IJ153">
            <v>0</v>
          </cell>
          <cell r="IK153">
            <v>0</v>
          </cell>
          <cell r="IL153">
            <v>0</v>
          </cell>
          <cell r="IM153">
            <v>0</v>
          </cell>
          <cell r="IN153">
            <v>0</v>
          </cell>
          <cell r="IO153">
            <v>0</v>
          </cell>
          <cell r="IP153">
            <v>0</v>
          </cell>
          <cell r="IQ153">
            <v>0</v>
          </cell>
          <cell r="IR153">
            <v>0</v>
          </cell>
          <cell r="IS153">
            <v>0</v>
          </cell>
          <cell r="IT153">
            <v>0</v>
          </cell>
          <cell r="IU153">
            <v>0</v>
          </cell>
          <cell r="IV153">
            <v>0</v>
          </cell>
          <cell r="IW153">
            <v>0</v>
          </cell>
          <cell r="IX153">
            <v>0</v>
          </cell>
          <cell r="IY153">
            <v>0</v>
          </cell>
          <cell r="IZ153">
            <v>0</v>
          </cell>
          <cell r="JA153">
            <v>0</v>
          </cell>
          <cell r="JB153">
            <v>0</v>
          </cell>
          <cell r="JC153">
            <v>0</v>
          </cell>
          <cell r="JD153">
            <v>0</v>
          </cell>
          <cell r="JE153">
            <v>0</v>
          </cell>
          <cell r="JF153">
            <v>0</v>
          </cell>
          <cell r="JG153">
            <v>0</v>
          </cell>
          <cell r="JH153">
            <v>0</v>
          </cell>
          <cell r="JI153">
            <v>0</v>
          </cell>
          <cell r="JJ153">
            <v>0</v>
          </cell>
          <cell r="JK153">
            <v>0</v>
          </cell>
          <cell r="JL153">
            <v>0</v>
          </cell>
          <cell r="JM153">
            <v>0</v>
          </cell>
          <cell r="JN153">
            <v>0</v>
          </cell>
          <cell r="JO153">
            <v>0</v>
          </cell>
          <cell r="JP153">
            <v>0</v>
          </cell>
          <cell r="JQ153">
            <v>0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0</v>
          </cell>
          <cell r="CV154">
            <v>0</v>
          </cell>
          <cell r="CW154">
            <v>0</v>
          </cell>
          <cell r="CX154">
            <v>0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0</v>
          </cell>
          <cell r="DD154">
            <v>0</v>
          </cell>
          <cell r="DE154">
            <v>0</v>
          </cell>
          <cell r="DF154">
            <v>0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K154">
            <v>0</v>
          </cell>
          <cell r="DL154">
            <v>0</v>
          </cell>
          <cell r="DM154">
            <v>0</v>
          </cell>
          <cell r="DN154">
            <v>0</v>
          </cell>
          <cell r="DO154">
            <v>0</v>
          </cell>
          <cell r="DP154">
            <v>0</v>
          </cell>
          <cell r="DQ154">
            <v>0</v>
          </cell>
          <cell r="DR154">
            <v>0</v>
          </cell>
          <cell r="DS154">
            <v>0</v>
          </cell>
          <cell r="DT154">
            <v>0</v>
          </cell>
          <cell r="DU154">
            <v>0</v>
          </cell>
          <cell r="DV154">
            <v>0</v>
          </cell>
          <cell r="DW154">
            <v>0</v>
          </cell>
          <cell r="DX154">
            <v>0</v>
          </cell>
          <cell r="DY154">
            <v>0</v>
          </cell>
          <cell r="DZ154">
            <v>0</v>
          </cell>
          <cell r="EA154">
            <v>0</v>
          </cell>
          <cell r="EB154">
            <v>0</v>
          </cell>
          <cell r="EC154">
            <v>0</v>
          </cell>
          <cell r="ED154">
            <v>0</v>
          </cell>
          <cell r="EE154">
            <v>0</v>
          </cell>
          <cell r="EF154">
            <v>0</v>
          </cell>
          <cell r="EG154">
            <v>0</v>
          </cell>
          <cell r="EH154">
            <v>0</v>
          </cell>
          <cell r="EI154">
            <v>0</v>
          </cell>
          <cell r="EJ154">
            <v>0</v>
          </cell>
          <cell r="EK154">
            <v>0</v>
          </cell>
          <cell r="EL154">
            <v>0</v>
          </cell>
          <cell r="EM154">
            <v>0</v>
          </cell>
          <cell r="EN154">
            <v>0</v>
          </cell>
          <cell r="EO154">
            <v>0</v>
          </cell>
          <cell r="EP154">
            <v>0</v>
          </cell>
          <cell r="EQ154">
            <v>0</v>
          </cell>
          <cell r="ER154">
            <v>0</v>
          </cell>
          <cell r="ES154">
            <v>0</v>
          </cell>
          <cell r="ET154">
            <v>0</v>
          </cell>
          <cell r="EU154">
            <v>0</v>
          </cell>
          <cell r="EV154">
            <v>0</v>
          </cell>
          <cell r="EW154">
            <v>0</v>
          </cell>
          <cell r="EX154">
            <v>0</v>
          </cell>
          <cell r="EY154">
            <v>0</v>
          </cell>
          <cell r="EZ154">
            <v>0</v>
          </cell>
          <cell r="FA154">
            <v>0</v>
          </cell>
          <cell r="FB154">
            <v>0</v>
          </cell>
          <cell r="FC154">
            <v>0</v>
          </cell>
          <cell r="FD154">
            <v>0</v>
          </cell>
          <cell r="FE154">
            <v>0</v>
          </cell>
          <cell r="FF154">
            <v>0</v>
          </cell>
          <cell r="FG154">
            <v>0</v>
          </cell>
          <cell r="FH154">
            <v>0</v>
          </cell>
          <cell r="FI154">
            <v>0</v>
          </cell>
          <cell r="FJ154">
            <v>0</v>
          </cell>
          <cell r="FK154">
            <v>0</v>
          </cell>
          <cell r="FL154">
            <v>0</v>
          </cell>
          <cell r="FM154">
            <v>0</v>
          </cell>
          <cell r="FN154">
            <v>0</v>
          </cell>
          <cell r="FO154">
            <v>0</v>
          </cell>
          <cell r="FP154">
            <v>0</v>
          </cell>
          <cell r="FQ154">
            <v>0</v>
          </cell>
          <cell r="FR154">
            <v>0</v>
          </cell>
          <cell r="FS154">
            <v>0</v>
          </cell>
          <cell r="FT154">
            <v>0</v>
          </cell>
          <cell r="FU154">
            <v>0</v>
          </cell>
          <cell r="FV154">
            <v>0</v>
          </cell>
          <cell r="FW154">
            <v>0</v>
          </cell>
          <cell r="FX154">
            <v>0</v>
          </cell>
          <cell r="FY154">
            <v>0</v>
          </cell>
          <cell r="FZ154">
            <v>0</v>
          </cell>
          <cell r="GA154">
            <v>0</v>
          </cell>
          <cell r="GB154">
            <v>0</v>
          </cell>
          <cell r="GC154">
            <v>0</v>
          </cell>
          <cell r="GD154">
            <v>0</v>
          </cell>
          <cell r="GE154">
            <v>0</v>
          </cell>
          <cell r="GF154">
            <v>0</v>
          </cell>
          <cell r="GG154">
            <v>0</v>
          </cell>
          <cell r="GH154">
            <v>0</v>
          </cell>
          <cell r="GI154">
            <v>0</v>
          </cell>
          <cell r="GJ154">
            <v>0</v>
          </cell>
          <cell r="GK154">
            <v>0</v>
          </cell>
          <cell r="GL154">
            <v>0</v>
          </cell>
          <cell r="GM154">
            <v>0</v>
          </cell>
          <cell r="GN154">
            <v>0</v>
          </cell>
          <cell r="GO154">
            <v>0</v>
          </cell>
          <cell r="GP154">
            <v>0</v>
          </cell>
          <cell r="GQ154">
            <v>0</v>
          </cell>
          <cell r="GR154">
            <v>0</v>
          </cell>
          <cell r="GS154">
            <v>0</v>
          </cell>
          <cell r="GT154">
            <v>0</v>
          </cell>
          <cell r="GU154">
            <v>0</v>
          </cell>
          <cell r="GV154">
            <v>0</v>
          </cell>
          <cell r="GW154">
            <v>0</v>
          </cell>
          <cell r="GX154">
            <v>0</v>
          </cell>
          <cell r="GY154">
            <v>0</v>
          </cell>
          <cell r="GZ154">
            <v>0</v>
          </cell>
          <cell r="HA154">
            <v>0</v>
          </cell>
          <cell r="HB154">
            <v>0</v>
          </cell>
          <cell r="HC154">
            <v>0</v>
          </cell>
          <cell r="HD154">
            <v>0</v>
          </cell>
          <cell r="HE154">
            <v>0</v>
          </cell>
          <cell r="HF154">
            <v>0</v>
          </cell>
          <cell r="HG154">
            <v>0</v>
          </cell>
          <cell r="HH154">
            <v>0</v>
          </cell>
          <cell r="HI154">
            <v>0</v>
          </cell>
          <cell r="HJ154">
            <v>0</v>
          </cell>
          <cell r="HK154">
            <v>0</v>
          </cell>
          <cell r="HL154">
            <v>0</v>
          </cell>
          <cell r="HM154">
            <v>0</v>
          </cell>
          <cell r="HN154">
            <v>0</v>
          </cell>
          <cell r="HO154">
            <v>0</v>
          </cell>
          <cell r="HP154">
            <v>0</v>
          </cell>
          <cell r="HQ154">
            <v>0</v>
          </cell>
          <cell r="HR154">
            <v>0</v>
          </cell>
          <cell r="HS154">
            <v>0</v>
          </cell>
          <cell r="HT154">
            <v>0</v>
          </cell>
          <cell r="HU154">
            <v>0</v>
          </cell>
          <cell r="HV154">
            <v>0</v>
          </cell>
          <cell r="HW154">
            <v>0</v>
          </cell>
          <cell r="HX154">
            <v>0</v>
          </cell>
          <cell r="HY154">
            <v>0</v>
          </cell>
          <cell r="HZ154">
            <v>0</v>
          </cell>
          <cell r="IA154">
            <v>0</v>
          </cell>
          <cell r="IB154">
            <v>0</v>
          </cell>
          <cell r="IC154">
            <v>0</v>
          </cell>
          <cell r="ID154">
            <v>0</v>
          </cell>
          <cell r="IE154">
            <v>0</v>
          </cell>
          <cell r="IF154">
            <v>0</v>
          </cell>
          <cell r="IG154">
            <v>0</v>
          </cell>
          <cell r="IH154">
            <v>0</v>
          </cell>
          <cell r="II154">
            <v>0</v>
          </cell>
          <cell r="IJ154">
            <v>0</v>
          </cell>
          <cell r="IK154">
            <v>0</v>
          </cell>
          <cell r="IL154">
            <v>0</v>
          </cell>
          <cell r="IM154">
            <v>0</v>
          </cell>
          <cell r="IN154">
            <v>0</v>
          </cell>
          <cell r="IO154">
            <v>0</v>
          </cell>
          <cell r="IP154">
            <v>0</v>
          </cell>
          <cell r="IQ154">
            <v>0</v>
          </cell>
          <cell r="IR154">
            <v>0</v>
          </cell>
          <cell r="IS154">
            <v>0</v>
          </cell>
          <cell r="IT154">
            <v>0</v>
          </cell>
          <cell r="IU154">
            <v>0</v>
          </cell>
          <cell r="IV154">
            <v>0</v>
          </cell>
          <cell r="IW154">
            <v>0</v>
          </cell>
          <cell r="IX154">
            <v>0</v>
          </cell>
          <cell r="IY154">
            <v>0</v>
          </cell>
          <cell r="IZ154">
            <v>0</v>
          </cell>
          <cell r="JA154">
            <v>0</v>
          </cell>
          <cell r="JB154">
            <v>0</v>
          </cell>
          <cell r="JC154">
            <v>0</v>
          </cell>
          <cell r="JD154">
            <v>0</v>
          </cell>
          <cell r="JE154">
            <v>0</v>
          </cell>
          <cell r="JF154">
            <v>0</v>
          </cell>
          <cell r="JG154">
            <v>0</v>
          </cell>
          <cell r="JH154">
            <v>0</v>
          </cell>
          <cell r="JI154">
            <v>0</v>
          </cell>
          <cell r="JJ154">
            <v>0</v>
          </cell>
          <cell r="JK154">
            <v>0</v>
          </cell>
          <cell r="JL154">
            <v>0</v>
          </cell>
          <cell r="JM154">
            <v>0</v>
          </cell>
          <cell r="JN154">
            <v>0</v>
          </cell>
          <cell r="JO154">
            <v>0</v>
          </cell>
          <cell r="JP154">
            <v>0</v>
          </cell>
          <cell r="JQ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0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0</v>
          </cell>
          <cell r="CF155">
            <v>0</v>
          </cell>
          <cell r="CG155">
            <v>0</v>
          </cell>
          <cell r="CH155">
            <v>0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0</v>
          </cell>
          <cell r="CN155">
            <v>0</v>
          </cell>
          <cell r="CO155">
            <v>0</v>
          </cell>
          <cell r="CP155">
            <v>0</v>
          </cell>
          <cell r="CQ155">
            <v>0</v>
          </cell>
          <cell r="CR155">
            <v>0</v>
          </cell>
          <cell r="CS155">
            <v>0</v>
          </cell>
          <cell r="CT155">
            <v>0</v>
          </cell>
          <cell r="CU155">
            <v>0</v>
          </cell>
          <cell r="CV155">
            <v>0</v>
          </cell>
          <cell r="CW155">
            <v>0</v>
          </cell>
          <cell r="CX155">
            <v>0</v>
          </cell>
          <cell r="CY155">
            <v>0</v>
          </cell>
          <cell r="CZ155">
            <v>0</v>
          </cell>
          <cell r="DA155">
            <v>0</v>
          </cell>
          <cell r="DB155">
            <v>0</v>
          </cell>
          <cell r="DC155">
            <v>0</v>
          </cell>
          <cell r="DD155">
            <v>0</v>
          </cell>
          <cell r="DE155">
            <v>0</v>
          </cell>
          <cell r="DF155">
            <v>0</v>
          </cell>
          <cell r="DG155">
            <v>0</v>
          </cell>
          <cell r="DH155">
            <v>0</v>
          </cell>
          <cell r="DI155">
            <v>0</v>
          </cell>
          <cell r="DJ155">
            <v>0</v>
          </cell>
          <cell r="DK155">
            <v>0</v>
          </cell>
          <cell r="DL155">
            <v>0</v>
          </cell>
          <cell r="DM155">
            <v>0</v>
          </cell>
          <cell r="DN155">
            <v>0</v>
          </cell>
          <cell r="DO155">
            <v>0</v>
          </cell>
          <cell r="DP155">
            <v>0</v>
          </cell>
          <cell r="DQ155">
            <v>0</v>
          </cell>
          <cell r="DR155">
            <v>0</v>
          </cell>
          <cell r="DS155">
            <v>0</v>
          </cell>
          <cell r="DT155">
            <v>0</v>
          </cell>
          <cell r="DU155">
            <v>0</v>
          </cell>
          <cell r="DV155">
            <v>0</v>
          </cell>
          <cell r="DW155">
            <v>0</v>
          </cell>
          <cell r="DX155">
            <v>0</v>
          </cell>
          <cell r="DY155">
            <v>0</v>
          </cell>
          <cell r="DZ155">
            <v>0</v>
          </cell>
          <cell r="EA155">
            <v>0</v>
          </cell>
          <cell r="EB155">
            <v>0</v>
          </cell>
          <cell r="EC155">
            <v>0</v>
          </cell>
          <cell r="ED155">
            <v>0</v>
          </cell>
          <cell r="EE155">
            <v>0</v>
          </cell>
          <cell r="EF155">
            <v>0</v>
          </cell>
          <cell r="EG155">
            <v>0</v>
          </cell>
          <cell r="EH155">
            <v>0</v>
          </cell>
          <cell r="EI155">
            <v>0</v>
          </cell>
          <cell r="EJ155">
            <v>0</v>
          </cell>
          <cell r="EK155">
            <v>0</v>
          </cell>
          <cell r="EL155">
            <v>0</v>
          </cell>
          <cell r="EM155">
            <v>0</v>
          </cell>
          <cell r="EN155">
            <v>0</v>
          </cell>
          <cell r="EO155">
            <v>0</v>
          </cell>
          <cell r="EP155">
            <v>0</v>
          </cell>
          <cell r="EQ155">
            <v>0</v>
          </cell>
          <cell r="ER155">
            <v>0</v>
          </cell>
          <cell r="ES155">
            <v>0</v>
          </cell>
          <cell r="ET155">
            <v>0</v>
          </cell>
          <cell r="EU155">
            <v>0</v>
          </cell>
          <cell r="EV155">
            <v>0</v>
          </cell>
          <cell r="EW155">
            <v>0</v>
          </cell>
          <cell r="EX155">
            <v>0</v>
          </cell>
          <cell r="EY155">
            <v>0</v>
          </cell>
          <cell r="EZ155">
            <v>0</v>
          </cell>
          <cell r="FA155">
            <v>0</v>
          </cell>
          <cell r="FB155">
            <v>0</v>
          </cell>
          <cell r="FC155">
            <v>0</v>
          </cell>
          <cell r="FD155">
            <v>0</v>
          </cell>
          <cell r="FE155">
            <v>0</v>
          </cell>
          <cell r="FF155">
            <v>0</v>
          </cell>
          <cell r="FG155">
            <v>0</v>
          </cell>
          <cell r="FH155">
            <v>0</v>
          </cell>
          <cell r="FI155">
            <v>0</v>
          </cell>
          <cell r="FJ155">
            <v>0</v>
          </cell>
          <cell r="FK155">
            <v>0</v>
          </cell>
          <cell r="FL155">
            <v>0</v>
          </cell>
          <cell r="FM155">
            <v>0</v>
          </cell>
          <cell r="FN155">
            <v>0</v>
          </cell>
          <cell r="FO155">
            <v>0</v>
          </cell>
          <cell r="FP155">
            <v>0</v>
          </cell>
          <cell r="FQ155">
            <v>0</v>
          </cell>
          <cell r="FR155">
            <v>0</v>
          </cell>
          <cell r="FS155">
            <v>0</v>
          </cell>
          <cell r="FT155">
            <v>0</v>
          </cell>
          <cell r="FU155">
            <v>0</v>
          </cell>
          <cell r="FV155">
            <v>0</v>
          </cell>
          <cell r="FW155">
            <v>0</v>
          </cell>
          <cell r="FX155">
            <v>0</v>
          </cell>
          <cell r="FY155">
            <v>0</v>
          </cell>
          <cell r="FZ155">
            <v>0</v>
          </cell>
          <cell r="GA155">
            <v>0</v>
          </cell>
          <cell r="GB155">
            <v>0</v>
          </cell>
          <cell r="GC155">
            <v>0</v>
          </cell>
          <cell r="GD155">
            <v>0</v>
          </cell>
          <cell r="GE155">
            <v>0</v>
          </cell>
          <cell r="GF155">
            <v>0</v>
          </cell>
          <cell r="GG155">
            <v>0</v>
          </cell>
          <cell r="GH155">
            <v>0</v>
          </cell>
          <cell r="GI155">
            <v>0</v>
          </cell>
          <cell r="GJ155">
            <v>0</v>
          </cell>
          <cell r="GK155">
            <v>0</v>
          </cell>
          <cell r="GL155">
            <v>0</v>
          </cell>
          <cell r="GM155">
            <v>0</v>
          </cell>
          <cell r="GN155">
            <v>0</v>
          </cell>
          <cell r="GO155">
            <v>0</v>
          </cell>
          <cell r="GP155">
            <v>0</v>
          </cell>
          <cell r="GQ155">
            <v>0</v>
          </cell>
          <cell r="GR155">
            <v>0</v>
          </cell>
          <cell r="GS155">
            <v>0</v>
          </cell>
          <cell r="GT155">
            <v>0</v>
          </cell>
          <cell r="GU155">
            <v>0</v>
          </cell>
          <cell r="GV155">
            <v>0</v>
          </cell>
          <cell r="GW155">
            <v>0</v>
          </cell>
          <cell r="GX155">
            <v>0</v>
          </cell>
          <cell r="GY155">
            <v>0</v>
          </cell>
          <cell r="GZ155">
            <v>0</v>
          </cell>
          <cell r="HA155">
            <v>0</v>
          </cell>
          <cell r="HB155">
            <v>0</v>
          </cell>
          <cell r="HC155">
            <v>0</v>
          </cell>
          <cell r="HD155">
            <v>0</v>
          </cell>
          <cell r="HE155">
            <v>0</v>
          </cell>
          <cell r="HF155">
            <v>0</v>
          </cell>
          <cell r="HG155">
            <v>0</v>
          </cell>
          <cell r="HH155">
            <v>0</v>
          </cell>
          <cell r="HI155">
            <v>0</v>
          </cell>
          <cell r="HJ155">
            <v>0</v>
          </cell>
          <cell r="HK155">
            <v>0</v>
          </cell>
          <cell r="HL155">
            <v>0</v>
          </cell>
          <cell r="HM155">
            <v>0</v>
          </cell>
          <cell r="HN155">
            <v>0</v>
          </cell>
          <cell r="HO155">
            <v>0</v>
          </cell>
          <cell r="HP155">
            <v>0</v>
          </cell>
          <cell r="HQ155">
            <v>0</v>
          </cell>
          <cell r="HR155">
            <v>0</v>
          </cell>
          <cell r="HS155">
            <v>0</v>
          </cell>
          <cell r="HT155">
            <v>0</v>
          </cell>
          <cell r="HU155">
            <v>0</v>
          </cell>
          <cell r="HV155">
            <v>0</v>
          </cell>
          <cell r="HW155">
            <v>0</v>
          </cell>
          <cell r="HX155">
            <v>0</v>
          </cell>
          <cell r="HY155">
            <v>0</v>
          </cell>
          <cell r="HZ155">
            <v>0</v>
          </cell>
          <cell r="IA155">
            <v>0</v>
          </cell>
          <cell r="IB155">
            <v>0</v>
          </cell>
          <cell r="IC155">
            <v>0</v>
          </cell>
          <cell r="ID155">
            <v>0</v>
          </cell>
          <cell r="IE155">
            <v>0</v>
          </cell>
          <cell r="IF155">
            <v>0</v>
          </cell>
          <cell r="IG155">
            <v>0</v>
          </cell>
          <cell r="IH155">
            <v>0</v>
          </cell>
          <cell r="II155">
            <v>0</v>
          </cell>
          <cell r="IJ155">
            <v>0</v>
          </cell>
          <cell r="IK155">
            <v>0</v>
          </cell>
          <cell r="IL155">
            <v>0</v>
          </cell>
          <cell r="IM155">
            <v>0</v>
          </cell>
          <cell r="IN155">
            <v>0</v>
          </cell>
          <cell r="IO155">
            <v>0</v>
          </cell>
          <cell r="IP155">
            <v>0</v>
          </cell>
          <cell r="IQ155">
            <v>0</v>
          </cell>
          <cell r="IR155">
            <v>0</v>
          </cell>
          <cell r="IS155">
            <v>0</v>
          </cell>
          <cell r="IT155">
            <v>0</v>
          </cell>
          <cell r="IU155">
            <v>0</v>
          </cell>
          <cell r="IV155">
            <v>0</v>
          </cell>
          <cell r="IW155">
            <v>0</v>
          </cell>
          <cell r="IX155">
            <v>0</v>
          </cell>
          <cell r="IY155">
            <v>0</v>
          </cell>
          <cell r="IZ155">
            <v>0</v>
          </cell>
          <cell r="JA155">
            <v>0</v>
          </cell>
          <cell r="JB155">
            <v>0</v>
          </cell>
          <cell r="JC155">
            <v>0</v>
          </cell>
          <cell r="JD155">
            <v>0</v>
          </cell>
          <cell r="JE155">
            <v>0</v>
          </cell>
          <cell r="JF155">
            <v>0</v>
          </cell>
          <cell r="JG155">
            <v>0</v>
          </cell>
          <cell r="JH155">
            <v>0</v>
          </cell>
          <cell r="JI155">
            <v>0</v>
          </cell>
          <cell r="JJ155">
            <v>0</v>
          </cell>
          <cell r="JK155">
            <v>0</v>
          </cell>
          <cell r="JL155">
            <v>0</v>
          </cell>
          <cell r="JM155">
            <v>0</v>
          </cell>
          <cell r="JN155">
            <v>0</v>
          </cell>
          <cell r="JO155">
            <v>0</v>
          </cell>
          <cell r="JP155">
            <v>0</v>
          </cell>
          <cell r="JQ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  <cell r="BZ156">
            <v>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0</v>
          </cell>
          <cell r="CF156">
            <v>0</v>
          </cell>
          <cell r="CG156">
            <v>0</v>
          </cell>
          <cell r="CH156">
            <v>0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0</v>
          </cell>
          <cell r="CN156">
            <v>0</v>
          </cell>
          <cell r="CO156">
            <v>0</v>
          </cell>
          <cell r="CP156">
            <v>0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0</v>
          </cell>
          <cell r="CV156">
            <v>0</v>
          </cell>
          <cell r="CW156">
            <v>0</v>
          </cell>
          <cell r="CX156">
            <v>0</v>
          </cell>
          <cell r="CY156">
            <v>0</v>
          </cell>
          <cell r="CZ156">
            <v>0</v>
          </cell>
          <cell r="DA156">
            <v>0</v>
          </cell>
          <cell r="DB156">
            <v>0</v>
          </cell>
          <cell r="DC156">
            <v>0</v>
          </cell>
          <cell r="DD156">
            <v>0</v>
          </cell>
          <cell r="DE156">
            <v>0</v>
          </cell>
          <cell r="DF156">
            <v>0</v>
          </cell>
          <cell r="DG156">
            <v>0</v>
          </cell>
          <cell r="DH156">
            <v>0</v>
          </cell>
          <cell r="DI156">
            <v>0</v>
          </cell>
          <cell r="DJ156">
            <v>0</v>
          </cell>
          <cell r="DK156">
            <v>0</v>
          </cell>
          <cell r="DL156">
            <v>0</v>
          </cell>
          <cell r="DM156">
            <v>0</v>
          </cell>
          <cell r="DN156">
            <v>0</v>
          </cell>
          <cell r="DO156">
            <v>0</v>
          </cell>
          <cell r="DP156">
            <v>0</v>
          </cell>
          <cell r="DQ156">
            <v>0</v>
          </cell>
          <cell r="DR156">
            <v>0</v>
          </cell>
          <cell r="DS156">
            <v>0</v>
          </cell>
          <cell r="DT156">
            <v>0</v>
          </cell>
          <cell r="DU156">
            <v>0</v>
          </cell>
          <cell r="DV156">
            <v>0</v>
          </cell>
          <cell r="DW156">
            <v>0</v>
          </cell>
          <cell r="DX156">
            <v>0</v>
          </cell>
          <cell r="DY156">
            <v>0</v>
          </cell>
          <cell r="DZ156">
            <v>0</v>
          </cell>
          <cell r="EA156">
            <v>0</v>
          </cell>
          <cell r="EB156">
            <v>0</v>
          </cell>
          <cell r="EC156">
            <v>0</v>
          </cell>
          <cell r="ED156">
            <v>0</v>
          </cell>
          <cell r="EE156">
            <v>0</v>
          </cell>
          <cell r="EF156">
            <v>0</v>
          </cell>
          <cell r="EG156">
            <v>0</v>
          </cell>
          <cell r="EH156">
            <v>0</v>
          </cell>
          <cell r="EI156">
            <v>0</v>
          </cell>
          <cell r="EJ156">
            <v>0</v>
          </cell>
          <cell r="EK156">
            <v>0</v>
          </cell>
          <cell r="EL156">
            <v>0</v>
          </cell>
          <cell r="EM156">
            <v>0</v>
          </cell>
          <cell r="EN156">
            <v>0</v>
          </cell>
          <cell r="EO156">
            <v>0</v>
          </cell>
          <cell r="EP156">
            <v>0</v>
          </cell>
          <cell r="EQ156">
            <v>0</v>
          </cell>
          <cell r="ER156">
            <v>0</v>
          </cell>
          <cell r="ES156">
            <v>0</v>
          </cell>
          <cell r="ET156">
            <v>0</v>
          </cell>
          <cell r="EU156">
            <v>0</v>
          </cell>
          <cell r="EV156">
            <v>0</v>
          </cell>
          <cell r="EW156">
            <v>0</v>
          </cell>
          <cell r="EX156">
            <v>0</v>
          </cell>
          <cell r="EY156">
            <v>0</v>
          </cell>
          <cell r="EZ156">
            <v>0</v>
          </cell>
          <cell r="FA156">
            <v>0</v>
          </cell>
          <cell r="FB156">
            <v>0</v>
          </cell>
          <cell r="FC156">
            <v>0</v>
          </cell>
          <cell r="FD156">
            <v>0</v>
          </cell>
          <cell r="FE156">
            <v>0</v>
          </cell>
          <cell r="FF156">
            <v>0</v>
          </cell>
          <cell r="FG156">
            <v>0</v>
          </cell>
          <cell r="FH156">
            <v>0</v>
          </cell>
          <cell r="FI156">
            <v>0</v>
          </cell>
          <cell r="FJ156">
            <v>0</v>
          </cell>
          <cell r="FK156">
            <v>0</v>
          </cell>
          <cell r="FL156">
            <v>0</v>
          </cell>
          <cell r="FM156">
            <v>0</v>
          </cell>
          <cell r="FN156">
            <v>0</v>
          </cell>
          <cell r="FO156">
            <v>0</v>
          </cell>
          <cell r="FP156">
            <v>0</v>
          </cell>
          <cell r="FQ156">
            <v>0</v>
          </cell>
          <cell r="FR156">
            <v>0</v>
          </cell>
          <cell r="FS156">
            <v>0</v>
          </cell>
          <cell r="FT156">
            <v>0</v>
          </cell>
          <cell r="FU156">
            <v>0</v>
          </cell>
          <cell r="FV156">
            <v>0</v>
          </cell>
          <cell r="FW156">
            <v>0</v>
          </cell>
          <cell r="FX156">
            <v>0</v>
          </cell>
          <cell r="FY156">
            <v>0</v>
          </cell>
          <cell r="FZ156">
            <v>0</v>
          </cell>
          <cell r="GA156">
            <v>0</v>
          </cell>
          <cell r="GB156">
            <v>0</v>
          </cell>
          <cell r="GC156">
            <v>0</v>
          </cell>
          <cell r="GD156">
            <v>0</v>
          </cell>
          <cell r="GE156">
            <v>0</v>
          </cell>
          <cell r="GF156">
            <v>0</v>
          </cell>
          <cell r="GG156">
            <v>0</v>
          </cell>
          <cell r="GH156">
            <v>0</v>
          </cell>
          <cell r="GI156">
            <v>0</v>
          </cell>
          <cell r="GJ156">
            <v>0</v>
          </cell>
          <cell r="GK156">
            <v>0</v>
          </cell>
          <cell r="GL156">
            <v>0</v>
          </cell>
          <cell r="GM156">
            <v>0</v>
          </cell>
          <cell r="GN156">
            <v>0</v>
          </cell>
          <cell r="GO156">
            <v>0</v>
          </cell>
          <cell r="GP156">
            <v>0</v>
          </cell>
          <cell r="GQ156">
            <v>0</v>
          </cell>
          <cell r="GR156">
            <v>0</v>
          </cell>
          <cell r="GS156">
            <v>0</v>
          </cell>
          <cell r="GT156">
            <v>0</v>
          </cell>
          <cell r="GU156">
            <v>0</v>
          </cell>
          <cell r="GV156">
            <v>0</v>
          </cell>
          <cell r="GW156">
            <v>0</v>
          </cell>
          <cell r="GX156">
            <v>0</v>
          </cell>
          <cell r="GY156">
            <v>0</v>
          </cell>
          <cell r="GZ156">
            <v>0</v>
          </cell>
          <cell r="HA156">
            <v>0</v>
          </cell>
          <cell r="HB156">
            <v>0</v>
          </cell>
          <cell r="HC156">
            <v>0</v>
          </cell>
          <cell r="HD156">
            <v>0</v>
          </cell>
          <cell r="HE156">
            <v>0</v>
          </cell>
          <cell r="HF156">
            <v>0</v>
          </cell>
          <cell r="HG156">
            <v>0</v>
          </cell>
          <cell r="HH156">
            <v>0</v>
          </cell>
          <cell r="HI156">
            <v>0</v>
          </cell>
          <cell r="HJ156">
            <v>0</v>
          </cell>
          <cell r="HK156">
            <v>0</v>
          </cell>
          <cell r="HL156">
            <v>0</v>
          </cell>
          <cell r="HM156">
            <v>0</v>
          </cell>
          <cell r="HN156">
            <v>0</v>
          </cell>
          <cell r="HO156">
            <v>0</v>
          </cell>
          <cell r="HP156">
            <v>0</v>
          </cell>
          <cell r="HQ156">
            <v>0</v>
          </cell>
          <cell r="HR156">
            <v>0</v>
          </cell>
          <cell r="HS156">
            <v>0</v>
          </cell>
          <cell r="HT156">
            <v>0</v>
          </cell>
          <cell r="HU156">
            <v>0</v>
          </cell>
          <cell r="HV156">
            <v>0</v>
          </cell>
          <cell r="HW156">
            <v>0</v>
          </cell>
          <cell r="HX156">
            <v>0</v>
          </cell>
          <cell r="HY156">
            <v>0</v>
          </cell>
          <cell r="HZ156">
            <v>0</v>
          </cell>
          <cell r="IA156">
            <v>0</v>
          </cell>
          <cell r="IB156">
            <v>0</v>
          </cell>
          <cell r="IC156">
            <v>0</v>
          </cell>
          <cell r="ID156">
            <v>0</v>
          </cell>
          <cell r="IE156">
            <v>0</v>
          </cell>
          <cell r="IF156">
            <v>0</v>
          </cell>
          <cell r="IG156">
            <v>0</v>
          </cell>
          <cell r="IH156">
            <v>0</v>
          </cell>
          <cell r="II156">
            <v>0</v>
          </cell>
          <cell r="IJ156">
            <v>0</v>
          </cell>
          <cell r="IK156">
            <v>0</v>
          </cell>
          <cell r="IL156">
            <v>0</v>
          </cell>
          <cell r="IM156">
            <v>0</v>
          </cell>
          <cell r="IN156">
            <v>0</v>
          </cell>
          <cell r="IO156">
            <v>0</v>
          </cell>
          <cell r="IP156">
            <v>0</v>
          </cell>
          <cell r="IQ156">
            <v>0</v>
          </cell>
          <cell r="IR156">
            <v>0</v>
          </cell>
          <cell r="IS156">
            <v>0</v>
          </cell>
          <cell r="IT156">
            <v>0</v>
          </cell>
          <cell r="IU156">
            <v>0</v>
          </cell>
          <cell r="IV156">
            <v>0</v>
          </cell>
          <cell r="IW156">
            <v>0</v>
          </cell>
          <cell r="IX156">
            <v>0</v>
          </cell>
          <cell r="IY156">
            <v>0</v>
          </cell>
          <cell r="IZ156">
            <v>0</v>
          </cell>
          <cell r="JA156">
            <v>0</v>
          </cell>
          <cell r="JB156">
            <v>0</v>
          </cell>
          <cell r="JC156">
            <v>0</v>
          </cell>
          <cell r="JD156">
            <v>0</v>
          </cell>
          <cell r="JE156">
            <v>0</v>
          </cell>
          <cell r="JF156">
            <v>0</v>
          </cell>
          <cell r="JG156">
            <v>0</v>
          </cell>
          <cell r="JH156">
            <v>0</v>
          </cell>
          <cell r="JI156">
            <v>0</v>
          </cell>
          <cell r="JJ156">
            <v>0</v>
          </cell>
          <cell r="JK156">
            <v>0</v>
          </cell>
          <cell r="JL156">
            <v>0</v>
          </cell>
          <cell r="JM156">
            <v>0</v>
          </cell>
          <cell r="JN156">
            <v>0</v>
          </cell>
          <cell r="JO156">
            <v>0</v>
          </cell>
          <cell r="JP156">
            <v>0</v>
          </cell>
          <cell r="JQ156">
            <v>0</v>
          </cell>
        </row>
        <row r="157"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0</v>
          </cell>
          <cell r="BZ157">
            <v>0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0</v>
          </cell>
          <cell r="CF157">
            <v>0</v>
          </cell>
          <cell r="CG157">
            <v>0</v>
          </cell>
          <cell r="CH157">
            <v>0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>
            <v>0</v>
          </cell>
          <cell r="CN157">
            <v>0</v>
          </cell>
          <cell r="CO157">
            <v>0</v>
          </cell>
          <cell r="CP157">
            <v>0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0</v>
          </cell>
          <cell r="CV157">
            <v>0</v>
          </cell>
          <cell r="CW157">
            <v>0</v>
          </cell>
          <cell r="CX157">
            <v>0</v>
          </cell>
          <cell r="CY157">
            <v>0</v>
          </cell>
          <cell r="CZ157">
            <v>0</v>
          </cell>
          <cell r="DA157">
            <v>0</v>
          </cell>
          <cell r="DB157">
            <v>0</v>
          </cell>
          <cell r="DC157">
            <v>0</v>
          </cell>
          <cell r="DD157">
            <v>0</v>
          </cell>
          <cell r="DE157">
            <v>0</v>
          </cell>
          <cell r="DF157">
            <v>0</v>
          </cell>
          <cell r="DG157">
            <v>0</v>
          </cell>
          <cell r="DH157">
            <v>0</v>
          </cell>
          <cell r="DI157">
            <v>0</v>
          </cell>
          <cell r="DJ157">
            <v>0</v>
          </cell>
          <cell r="DK157">
            <v>0</v>
          </cell>
          <cell r="DL157">
            <v>0</v>
          </cell>
          <cell r="DM157">
            <v>0</v>
          </cell>
          <cell r="DN157">
            <v>0</v>
          </cell>
          <cell r="DO157">
            <v>0</v>
          </cell>
          <cell r="DP157">
            <v>0</v>
          </cell>
          <cell r="DQ157">
            <v>0</v>
          </cell>
          <cell r="DR157">
            <v>0</v>
          </cell>
          <cell r="DS157">
            <v>0</v>
          </cell>
          <cell r="DT157">
            <v>0</v>
          </cell>
          <cell r="DU157">
            <v>0</v>
          </cell>
          <cell r="DV157">
            <v>0</v>
          </cell>
          <cell r="DW157">
            <v>0</v>
          </cell>
          <cell r="DX157">
            <v>0</v>
          </cell>
          <cell r="DY157">
            <v>0</v>
          </cell>
          <cell r="DZ157">
            <v>0</v>
          </cell>
          <cell r="EA157">
            <v>0</v>
          </cell>
          <cell r="EB157">
            <v>0</v>
          </cell>
          <cell r="EC157">
            <v>0</v>
          </cell>
          <cell r="ED157">
            <v>0</v>
          </cell>
          <cell r="EE157">
            <v>0</v>
          </cell>
          <cell r="EF157">
            <v>0</v>
          </cell>
          <cell r="EG157">
            <v>0</v>
          </cell>
          <cell r="EH157">
            <v>0</v>
          </cell>
          <cell r="EI157">
            <v>0</v>
          </cell>
          <cell r="EJ157">
            <v>0</v>
          </cell>
          <cell r="EK157">
            <v>0</v>
          </cell>
          <cell r="EL157">
            <v>0</v>
          </cell>
          <cell r="EM157">
            <v>0</v>
          </cell>
          <cell r="EN157">
            <v>0</v>
          </cell>
          <cell r="EO157">
            <v>0</v>
          </cell>
          <cell r="EP157">
            <v>0</v>
          </cell>
          <cell r="EQ157">
            <v>0</v>
          </cell>
          <cell r="ER157">
            <v>0</v>
          </cell>
          <cell r="ES157">
            <v>0</v>
          </cell>
          <cell r="ET157">
            <v>0</v>
          </cell>
          <cell r="EU157">
            <v>0</v>
          </cell>
          <cell r="EV157">
            <v>0</v>
          </cell>
          <cell r="EW157">
            <v>0</v>
          </cell>
          <cell r="EX157">
            <v>0</v>
          </cell>
          <cell r="EY157">
            <v>0</v>
          </cell>
          <cell r="EZ157">
            <v>0</v>
          </cell>
          <cell r="FA157">
            <v>0</v>
          </cell>
          <cell r="FB157">
            <v>0</v>
          </cell>
          <cell r="FC157">
            <v>0</v>
          </cell>
          <cell r="FD157">
            <v>0</v>
          </cell>
          <cell r="FE157">
            <v>0</v>
          </cell>
          <cell r="FF157">
            <v>0</v>
          </cell>
          <cell r="FG157">
            <v>0</v>
          </cell>
          <cell r="FH157">
            <v>0</v>
          </cell>
          <cell r="FI157">
            <v>0</v>
          </cell>
          <cell r="FJ157">
            <v>0</v>
          </cell>
          <cell r="FK157">
            <v>0</v>
          </cell>
          <cell r="FL157">
            <v>0</v>
          </cell>
          <cell r="FM157">
            <v>0</v>
          </cell>
          <cell r="FN157">
            <v>0</v>
          </cell>
          <cell r="FO157">
            <v>0</v>
          </cell>
          <cell r="FP157">
            <v>0</v>
          </cell>
          <cell r="FQ157">
            <v>0</v>
          </cell>
          <cell r="FR157">
            <v>0</v>
          </cell>
          <cell r="FS157">
            <v>0</v>
          </cell>
          <cell r="FT157">
            <v>0</v>
          </cell>
          <cell r="FU157">
            <v>0</v>
          </cell>
          <cell r="FV157">
            <v>0</v>
          </cell>
          <cell r="FW157">
            <v>0</v>
          </cell>
          <cell r="FX157">
            <v>0</v>
          </cell>
          <cell r="FY157">
            <v>0</v>
          </cell>
          <cell r="FZ157">
            <v>0</v>
          </cell>
          <cell r="GA157">
            <v>0</v>
          </cell>
          <cell r="GB157">
            <v>0</v>
          </cell>
          <cell r="GC157">
            <v>0</v>
          </cell>
          <cell r="GD157">
            <v>0</v>
          </cell>
          <cell r="GE157">
            <v>0</v>
          </cell>
          <cell r="GF157">
            <v>0</v>
          </cell>
          <cell r="GG157">
            <v>0</v>
          </cell>
          <cell r="GH157">
            <v>0</v>
          </cell>
          <cell r="GI157">
            <v>0</v>
          </cell>
          <cell r="GJ157">
            <v>0</v>
          </cell>
          <cell r="GK157">
            <v>0</v>
          </cell>
          <cell r="GL157">
            <v>0</v>
          </cell>
          <cell r="GM157">
            <v>0</v>
          </cell>
          <cell r="GN157">
            <v>0</v>
          </cell>
          <cell r="GO157">
            <v>0</v>
          </cell>
          <cell r="GP157">
            <v>0</v>
          </cell>
          <cell r="GQ157">
            <v>0</v>
          </cell>
          <cell r="GR157">
            <v>0</v>
          </cell>
          <cell r="GS157">
            <v>0</v>
          </cell>
          <cell r="GT157">
            <v>0</v>
          </cell>
          <cell r="GU157">
            <v>0</v>
          </cell>
          <cell r="GV157">
            <v>0</v>
          </cell>
          <cell r="GW157">
            <v>0</v>
          </cell>
          <cell r="GX157">
            <v>0</v>
          </cell>
          <cell r="GY157">
            <v>0</v>
          </cell>
          <cell r="GZ157">
            <v>0</v>
          </cell>
          <cell r="HA157">
            <v>0</v>
          </cell>
          <cell r="HB157">
            <v>0</v>
          </cell>
          <cell r="HC157">
            <v>0</v>
          </cell>
          <cell r="HD157">
            <v>0</v>
          </cell>
          <cell r="HE157">
            <v>0</v>
          </cell>
          <cell r="HF157">
            <v>0</v>
          </cell>
          <cell r="HG157">
            <v>0</v>
          </cell>
          <cell r="HH157">
            <v>0</v>
          </cell>
          <cell r="HI157">
            <v>0</v>
          </cell>
          <cell r="HJ157">
            <v>0</v>
          </cell>
          <cell r="HK157">
            <v>0</v>
          </cell>
          <cell r="HL157">
            <v>0</v>
          </cell>
          <cell r="HM157">
            <v>0</v>
          </cell>
          <cell r="HN157">
            <v>0</v>
          </cell>
          <cell r="HO157">
            <v>0</v>
          </cell>
          <cell r="HP157">
            <v>0</v>
          </cell>
          <cell r="HQ157">
            <v>0</v>
          </cell>
          <cell r="HR157">
            <v>0</v>
          </cell>
          <cell r="HS157">
            <v>0</v>
          </cell>
          <cell r="HT157">
            <v>0</v>
          </cell>
          <cell r="HU157">
            <v>0</v>
          </cell>
          <cell r="HV157">
            <v>0</v>
          </cell>
          <cell r="HW157">
            <v>0</v>
          </cell>
          <cell r="HX157">
            <v>0</v>
          </cell>
          <cell r="HY157">
            <v>0</v>
          </cell>
          <cell r="HZ157">
            <v>0</v>
          </cell>
          <cell r="IA157">
            <v>0</v>
          </cell>
          <cell r="IB157">
            <v>0</v>
          </cell>
          <cell r="IC157">
            <v>0</v>
          </cell>
          <cell r="ID157">
            <v>0</v>
          </cell>
          <cell r="IE157">
            <v>0</v>
          </cell>
          <cell r="IF157">
            <v>0</v>
          </cell>
          <cell r="IG157">
            <v>0</v>
          </cell>
          <cell r="IH157">
            <v>0</v>
          </cell>
          <cell r="II157">
            <v>0</v>
          </cell>
          <cell r="IJ157">
            <v>0</v>
          </cell>
          <cell r="IK157">
            <v>0</v>
          </cell>
          <cell r="IL157">
            <v>0</v>
          </cell>
          <cell r="IM157">
            <v>0</v>
          </cell>
          <cell r="IN157">
            <v>0</v>
          </cell>
          <cell r="IO157">
            <v>0</v>
          </cell>
          <cell r="IP157">
            <v>0</v>
          </cell>
          <cell r="IQ157">
            <v>0</v>
          </cell>
          <cell r="IR157">
            <v>0</v>
          </cell>
          <cell r="IS157">
            <v>0</v>
          </cell>
          <cell r="IT157">
            <v>0</v>
          </cell>
          <cell r="IU157">
            <v>0</v>
          </cell>
          <cell r="IV157">
            <v>0</v>
          </cell>
          <cell r="IW157">
            <v>0</v>
          </cell>
          <cell r="IX157">
            <v>0</v>
          </cell>
          <cell r="IY157">
            <v>0</v>
          </cell>
          <cell r="IZ157">
            <v>0</v>
          </cell>
          <cell r="JA157">
            <v>0</v>
          </cell>
          <cell r="JB157">
            <v>0</v>
          </cell>
          <cell r="JC157">
            <v>0</v>
          </cell>
          <cell r="JD157">
            <v>0</v>
          </cell>
          <cell r="JE157">
            <v>0</v>
          </cell>
          <cell r="JF157">
            <v>0</v>
          </cell>
          <cell r="JG157">
            <v>0</v>
          </cell>
          <cell r="JH157">
            <v>0</v>
          </cell>
          <cell r="JI157">
            <v>0</v>
          </cell>
          <cell r="JJ157">
            <v>0</v>
          </cell>
          <cell r="JK157">
            <v>0</v>
          </cell>
          <cell r="JL157">
            <v>0</v>
          </cell>
          <cell r="JM157">
            <v>0</v>
          </cell>
          <cell r="JN157">
            <v>0</v>
          </cell>
          <cell r="JO157">
            <v>0</v>
          </cell>
          <cell r="JP157">
            <v>0</v>
          </cell>
          <cell r="JQ157">
            <v>0</v>
          </cell>
        </row>
        <row r="158"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>
            <v>0</v>
          </cell>
          <cell r="CA158">
            <v>0</v>
          </cell>
          <cell r="CB158">
            <v>0</v>
          </cell>
          <cell r="CC158">
            <v>0</v>
          </cell>
          <cell r="CD158">
            <v>0</v>
          </cell>
          <cell r="CE158">
            <v>0</v>
          </cell>
          <cell r="CF158">
            <v>0</v>
          </cell>
          <cell r="CG158">
            <v>0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0</v>
          </cell>
          <cell r="CN158">
            <v>0</v>
          </cell>
          <cell r="CO158">
            <v>0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0</v>
          </cell>
          <cell r="CV158">
            <v>0</v>
          </cell>
          <cell r="CW158">
            <v>0</v>
          </cell>
          <cell r="CX158">
            <v>0</v>
          </cell>
          <cell r="CY158">
            <v>0</v>
          </cell>
          <cell r="CZ158">
            <v>0</v>
          </cell>
          <cell r="DA158">
            <v>0</v>
          </cell>
          <cell r="DB158">
            <v>0</v>
          </cell>
          <cell r="DC158">
            <v>0</v>
          </cell>
          <cell r="DD158">
            <v>0</v>
          </cell>
          <cell r="DE158">
            <v>0</v>
          </cell>
          <cell r="DF158">
            <v>0</v>
          </cell>
          <cell r="DG158">
            <v>0</v>
          </cell>
          <cell r="DH158">
            <v>0</v>
          </cell>
          <cell r="DI158">
            <v>0</v>
          </cell>
          <cell r="DJ158">
            <v>0</v>
          </cell>
          <cell r="DK158">
            <v>0</v>
          </cell>
          <cell r="DL158">
            <v>0</v>
          </cell>
          <cell r="DM158">
            <v>0</v>
          </cell>
          <cell r="DN158">
            <v>0</v>
          </cell>
          <cell r="DO158">
            <v>0</v>
          </cell>
          <cell r="DP158">
            <v>0</v>
          </cell>
          <cell r="DQ158">
            <v>0</v>
          </cell>
          <cell r="DR158">
            <v>0</v>
          </cell>
          <cell r="DS158">
            <v>0</v>
          </cell>
          <cell r="DT158">
            <v>0</v>
          </cell>
          <cell r="DU158">
            <v>0</v>
          </cell>
          <cell r="DV158">
            <v>0</v>
          </cell>
          <cell r="DW158">
            <v>0</v>
          </cell>
          <cell r="DX158">
            <v>0</v>
          </cell>
          <cell r="DY158">
            <v>0</v>
          </cell>
          <cell r="DZ158">
            <v>0</v>
          </cell>
          <cell r="EA158">
            <v>0</v>
          </cell>
          <cell r="EB158">
            <v>0</v>
          </cell>
          <cell r="EC158">
            <v>0</v>
          </cell>
          <cell r="ED158">
            <v>0</v>
          </cell>
          <cell r="EE158">
            <v>0</v>
          </cell>
          <cell r="EF158">
            <v>0</v>
          </cell>
          <cell r="EG158">
            <v>0</v>
          </cell>
          <cell r="EH158">
            <v>0</v>
          </cell>
          <cell r="EI158">
            <v>0</v>
          </cell>
          <cell r="EJ158">
            <v>0</v>
          </cell>
          <cell r="EK158">
            <v>0</v>
          </cell>
          <cell r="EL158">
            <v>0</v>
          </cell>
          <cell r="EM158">
            <v>0</v>
          </cell>
          <cell r="EN158">
            <v>0</v>
          </cell>
          <cell r="EO158">
            <v>0</v>
          </cell>
          <cell r="EP158">
            <v>0</v>
          </cell>
          <cell r="EQ158">
            <v>0</v>
          </cell>
          <cell r="ER158">
            <v>0</v>
          </cell>
          <cell r="ES158">
            <v>0</v>
          </cell>
          <cell r="ET158">
            <v>0</v>
          </cell>
          <cell r="EU158">
            <v>0</v>
          </cell>
          <cell r="EV158">
            <v>0</v>
          </cell>
          <cell r="EW158">
            <v>0</v>
          </cell>
          <cell r="EX158">
            <v>0</v>
          </cell>
          <cell r="EY158">
            <v>0</v>
          </cell>
          <cell r="EZ158">
            <v>0</v>
          </cell>
          <cell r="FA158">
            <v>0</v>
          </cell>
          <cell r="FB158">
            <v>0</v>
          </cell>
          <cell r="FC158">
            <v>0</v>
          </cell>
          <cell r="FD158">
            <v>0</v>
          </cell>
          <cell r="FE158">
            <v>0</v>
          </cell>
          <cell r="FF158">
            <v>0</v>
          </cell>
          <cell r="FG158">
            <v>0</v>
          </cell>
          <cell r="FH158">
            <v>0</v>
          </cell>
          <cell r="FI158">
            <v>0</v>
          </cell>
          <cell r="FJ158">
            <v>0</v>
          </cell>
          <cell r="FK158">
            <v>0</v>
          </cell>
          <cell r="FL158">
            <v>0</v>
          </cell>
          <cell r="FM158">
            <v>0</v>
          </cell>
          <cell r="FN158">
            <v>0</v>
          </cell>
          <cell r="FO158">
            <v>0</v>
          </cell>
          <cell r="FP158">
            <v>0</v>
          </cell>
          <cell r="FQ158">
            <v>0</v>
          </cell>
          <cell r="FR158">
            <v>0</v>
          </cell>
          <cell r="FS158">
            <v>0</v>
          </cell>
          <cell r="FT158">
            <v>0</v>
          </cell>
          <cell r="FU158">
            <v>0</v>
          </cell>
          <cell r="FV158">
            <v>0</v>
          </cell>
          <cell r="FW158">
            <v>0</v>
          </cell>
          <cell r="FX158">
            <v>0</v>
          </cell>
          <cell r="FY158">
            <v>0</v>
          </cell>
          <cell r="FZ158">
            <v>0</v>
          </cell>
          <cell r="GA158">
            <v>0</v>
          </cell>
          <cell r="GB158">
            <v>0</v>
          </cell>
          <cell r="GC158">
            <v>0</v>
          </cell>
          <cell r="GD158">
            <v>0</v>
          </cell>
          <cell r="GE158">
            <v>0</v>
          </cell>
          <cell r="GF158">
            <v>0</v>
          </cell>
          <cell r="GG158">
            <v>0</v>
          </cell>
          <cell r="GH158">
            <v>0</v>
          </cell>
          <cell r="GI158">
            <v>0</v>
          </cell>
          <cell r="GJ158">
            <v>0</v>
          </cell>
          <cell r="GK158">
            <v>0</v>
          </cell>
          <cell r="GL158">
            <v>0</v>
          </cell>
          <cell r="GM158">
            <v>0</v>
          </cell>
          <cell r="GN158">
            <v>0</v>
          </cell>
          <cell r="GO158">
            <v>0</v>
          </cell>
          <cell r="GP158">
            <v>0</v>
          </cell>
          <cell r="GQ158">
            <v>0</v>
          </cell>
          <cell r="GR158">
            <v>0</v>
          </cell>
          <cell r="GS158">
            <v>0</v>
          </cell>
          <cell r="GT158">
            <v>0</v>
          </cell>
          <cell r="GU158">
            <v>0</v>
          </cell>
          <cell r="GV158">
            <v>0</v>
          </cell>
          <cell r="GW158">
            <v>0</v>
          </cell>
          <cell r="GX158">
            <v>0</v>
          </cell>
          <cell r="GY158">
            <v>0</v>
          </cell>
          <cell r="GZ158">
            <v>0</v>
          </cell>
          <cell r="HA158">
            <v>0</v>
          </cell>
          <cell r="HB158">
            <v>0</v>
          </cell>
          <cell r="HC158">
            <v>0</v>
          </cell>
          <cell r="HD158">
            <v>0</v>
          </cell>
          <cell r="HE158">
            <v>0</v>
          </cell>
          <cell r="HF158">
            <v>0</v>
          </cell>
          <cell r="HG158">
            <v>0</v>
          </cell>
          <cell r="HH158">
            <v>0</v>
          </cell>
          <cell r="HI158">
            <v>0</v>
          </cell>
          <cell r="HJ158">
            <v>0</v>
          </cell>
          <cell r="HK158">
            <v>0</v>
          </cell>
          <cell r="HL158">
            <v>0</v>
          </cell>
          <cell r="HM158">
            <v>0</v>
          </cell>
          <cell r="HN158">
            <v>0</v>
          </cell>
          <cell r="HO158">
            <v>0</v>
          </cell>
          <cell r="HP158">
            <v>0</v>
          </cell>
          <cell r="HQ158">
            <v>0</v>
          </cell>
          <cell r="HR158">
            <v>0</v>
          </cell>
          <cell r="HS158">
            <v>0</v>
          </cell>
          <cell r="HT158">
            <v>0</v>
          </cell>
          <cell r="HU158">
            <v>0</v>
          </cell>
          <cell r="HV158">
            <v>0</v>
          </cell>
          <cell r="HW158">
            <v>0</v>
          </cell>
          <cell r="HX158">
            <v>0</v>
          </cell>
          <cell r="HY158">
            <v>0</v>
          </cell>
          <cell r="HZ158">
            <v>0</v>
          </cell>
          <cell r="IA158">
            <v>0</v>
          </cell>
          <cell r="IB158">
            <v>0</v>
          </cell>
          <cell r="IC158">
            <v>0</v>
          </cell>
          <cell r="ID158">
            <v>0</v>
          </cell>
          <cell r="IE158">
            <v>0</v>
          </cell>
          <cell r="IF158">
            <v>0</v>
          </cell>
          <cell r="IG158">
            <v>0</v>
          </cell>
          <cell r="IH158">
            <v>0</v>
          </cell>
          <cell r="II158">
            <v>0</v>
          </cell>
          <cell r="IJ158">
            <v>0</v>
          </cell>
          <cell r="IK158">
            <v>0</v>
          </cell>
          <cell r="IL158">
            <v>0</v>
          </cell>
          <cell r="IM158">
            <v>0</v>
          </cell>
          <cell r="IN158">
            <v>0</v>
          </cell>
          <cell r="IO158">
            <v>0</v>
          </cell>
          <cell r="IP158">
            <v>0</v>
          </cell>
          <cell r="IQ158">
            <v>0</v>
          </cell>
          <cell r="IR158">
            <v>0</v>
          </cell>
          <cell r="IS158">
            <v>0</v>
          </cell>
          <cell r="IT158">
            <v>0</v>
          </cell>
          <cell r="IU158">
            <v>0</v>
          </cell>
          <cell r="IV158">
            <v>0</v>
          </cell>
          <cell r="IW158">
            <v>0</v>
          </cell>
          <cell r="IX158">
            <v>0</v>
          </cell>
          <cell r="IY158">
            <v>0</v>
          </cell>
          <cell r="IZ158">
            <v>0</v>
          </cell>
          <cell r="JA158">
            <v>0</v>
          </cell>
          <cell r="JB158">
            <v>0</v>
          </cell>
          <cell r="JC158">
            <v>0</v>
          </cell>
          <cell r="JD158">
            <v>0</v>
          </cell>
          <cell r="JE158">
            <v>0</v>
          </cell>
          <cell r="JF158">
            <v>0</v>
          </cell>
          <cell r="JG158">
            <v>0</v>
          </cell>
          <cell r="JH158">
            <v>0</v>
          </cell>
          <cell r="JI158">
            <v>0</v>
          </cell>
          <cell r="JJ158">
            <v>0</v>
          </cell>
          <cell r="JK158">
            <v>0</v>
          </cell>
          <cell r="JL158">
            <v>0</v>
          </cell>
          <cell r="JM158">
            <v>0</v>
          </cell>
          <cell r="JN158">
            <v>0</v>
          </cell>
          <cell r="JO158">
            <v>0</v>
          </cell>
          <cell r="JP158">
            <v>0</v>
          </cell>
          <cell r="JQ158">
            <v>0</v>
          </cell>
        </row>
        <row r="159"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>
            <v>0</v>
          </cell>
          <cell r="CB159">
            <v>0</v>
          </cell>
          <cell r="CC159">
            <v>0</v>
          </cell>
          <cell r="CD159">
            <v>0</v>
          </cell>
          <cell r="CE159">
            <v>0</v>
          </cell>
          <cell r="CF159">
            <v>0</v>
          </cell>
          <cell r="CG159">
            <v>0</v>
          </cell>
          <cell r="CH159">
            <v>0</v>
          </cell>
          <cell r="CI159">
            <v>0</v>
          </cell>
          <cell r="CJ159">
            <v>0</v>
          </cell>
          <cell r="CK159">
            <v>0</v>
          </cell>
          <cell r="CL159">
            <v>0</v>
          </cell>
          <cell r="CM159">
            <v>0</v>
          </cell>
          <cell r="CN159">
            <v>0</v>
          </cell>
          <cell r="CO159">
            <v>0</v>
          </cell>
          <cell r="CP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0</v>
          </cell>
          <cell r="CV159">
            <v>0</v>
          </cell>
          <cell r="CW159">
            <v>0</v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>
            <v>0</v>
          </cell>
          <cell r="DC159">
            <v>0</v>
          </cell>
          <cell r="DD159">
            <v>0</v>
          </cell>
          <cell r="DE159">
            <v>0</v>
          </cell>
          <cell r="DF159">
            <v>0</v>
          </cell>
          <cell r="DG159">
            <v>0</v>
          </cell>
          <cell r="DH159">
            <v>0</v>
          </cell>
          <cell r="DI159">
            <v>0</v>
          </cell>
          <cell r="DJ159">
            <v>0</v>
          </cell>
          <cell r="DK159">
            <v>0</v>
          </cell>
          <cell r="DL159">
            <v>0</v>
          </cell>
          <cell r="DM159">
            <v>0</v>
          </cell>
          <cell r="DN159">
            <v>0</v>
          </cell>
          <cell r="DO159">
            <v>0</v>
          </cell>
          <cell r="DP159">
            <v>0</v>
          </cell>
          <cell r="DQ159">
            <v>0</v>
          </cell>
          <cell r="DR159">
            <v>0</v>
          </cell>
          <cell r="DS159">
            <v>0</v>
          </cell>
          <cell r="DT159">
            <v>0</v>
          </cell>
          <cell r="DU159">
            <v>0</v>
          </cell>
          <cell r="DV159">
            <v>0</v>
          </cell>
          <cell r="DW159">
            <v>0</v>
          </cell>
          <cell r="DX159">
            <v>0</v>
          </cell>
          <cell r="DY159">
            <v>0</v>
          </cell>
          <cell r="DZ159">
            <v>0</v>
          </cell>
          <cell r="EA159">
            <v>0</v>
          </cell>
          <cell r="EB159">
            <v>0</v>
          </cell>
          <cell r="EC159">
            <v>0</v>
          </cell>
          <cell r="ED159">
            <v>0</v>
          </cell>
          <cell r="EE159">
            <v>0</v>
          </cell>
          <cell r="EF159">
            <v>0</v>
          </cell>
          <cell r="EG159">
            <v>0</v>
          </cell>
          <cell r="EH159">
            <v>0</v>
          </cell>
          <cell r="EI159">
            <v>0</v>
          </cell>
          <cell r="EJ159">
            <v>0</v>
          </cell>
          <cell r="EK159">
            <v>0</v>
          </cell>
          <cell r="EL159">
            <v>0</v>
          </cell>
          <cell r="EM159">
            <v>0</v>
          </cell>
          <cell r="EN159">
            <v>0</v>
          </cell>
          <cell r="EO159">
            <v>0</v>
          </cell>
          <cell r="EP159">
            <v>0</v>
          </cell>
          <cell r="EQ159">
            <v>0</v>
          </cell>
          <cell r="ER159">
            <v>0</v>
          </cell>
          <cell r="ES159">
            <v>0</v>
          </cell>
          <cell r="ET159">
            <v>0</v>
          </cell>
          <cell r="EU159">
            <v>0</v>
          </cell>
          <cell r="EV159">
            <v>0</v>
          </cell>
          <cell r="EW159">
            <v>0</v>
          </cell>
          <cell r="EX159">
            <v>0</v>
          </cell>
          <cell r="EY159">
            <v>0</v>
          </cell>
          <cell r="EZ159">
            <v>0</v>
          </cell>
          <cell r="FA159">
            <v>0</v>
          </cell>
          <cell r="FB159">
            <v>0</v>
          </cell>
          <cell r="FC159">
            <v>0</v>
          </cell>
          <cell r="FD159">
            <v>0</v>
          </cell>
          <cell r="FE159">
            <v>0</v>
          </cell>
          <cell r="FF159">
            <v>0</v>
          </cell>
          <cell r="FG159">
            <v>0</v>
          </cell>
          <cell r="FH159">
            <v>0</v>
          </cell>
          <cell r="FI159">
            <v>0</v>
          </cell>
          <cell r="FJ159">
            <v>0</v>
          </cell>
          <cell r="FK159">
            <v>0</v>
          </cell>
          <cell r="FL159">
            <v>0</v>
          </cell>
          <cell r="FM159">
            <v>0</v>
          </cell>
          <cell r="FN159">
            <v>0</v>
          </cell>
          <cell r="FO159">
            <v>0</v>
          </cell>
          <cell r="FP159">
            <v>0</v>
          </cell>
          <cell r="FQ159">
            <v>0</v>
          </cell>
          <cell r="FR159">
            <v>0</v>
          </cell>
          <cell r="FS159">
            <v>0</v>
          </cell>
          <cell r="FT159">
            <v>0</v>
          </cell>
          <cell r="FU159">
            <v>0</v>
          </cell>
          <cell r="FV159">
            <v>0</v>
          </cell>
          <cell r="FW159">
            <v>0</v>
          </cell>
          <cell r="FX159">
            <v>0</v>
          </cell>
          <cell r="FY159">
            <v>0</v>
          </cell>
          <cell r="FZ159">
            <v>0</v>
          </cell>
          <cell r="GA159">
            <v>0</v>
          </cell>
          <cell r="GB159">
            <v>0</v>
          </cell>
          <cell r="GC159">
            <v>0</v>
          </cell>
          <cell r="GD159">
            <v>0</v>
          </cell>
          <cell r="GE159">
            <v>0</v>
          </cell>
          <cell r="GF159">
            <v>0</v>
          </cell>
          <cell r="GG159">
            <v>0</v>
          </cell>
          <cell r="GH159">
            <v>0</v>
          </cell>
          <cell r="GI159">
            <v>0</v>
          </cell>
          <cell r="GJ159">
            <v>0</v>
          </cell>
          <cell r="GK159">
            <v>0</v>
          </cell>
          <cell r="GL159">
            <v>0</v>
          </cell>
          <cell r="GM159">
            <v>0</v>
          </cell>
          <cell r="GN159">
            <v>0</v>
          </cell>
          <cell r="GO159">
            <v>0</v>
          </cell>
          <cell r="GP159">
            <v>0</v>
          </cell>
          <cell r="GQ159">
            <v>0</v>
          </cell>
          <cell r="GR159">
            <v>0</v>
          </cell>
          <cell r="GS159">
            <v>0</v>
          </cell>
          <cell r="GT159">
            <v>0</v>
          </cell>
          <cell r="GU159">
            <v>0</v>
          </cell>
          <cell r="GV159">
            <v>0</v>
          </cell>
          <cell r="GW159">
            <v>0</v>
          </cell>
          <cell r="GX159">
            <v>0</v>
          </cell>
          <cell r="GY159">
            <v>0</v>
          </cell>
          <cell r="GZ159">
            <v>0</v>
          </cell>
          <cell r="HA159">
            <v>0</v>
          </cell>
          <cell r="HB159">
            <v>0</v>
          </cell>
          <cell r="HC159">
            <v>0</v>
          </cell>
          <cell r="HD159">
            <v>0</v>
          </cell>
          <cell r="HE159">
            <v>0</v>
          </cell>
          <cell r="HF159">
            <v>0</v>
          </cell>
          <cell r="HG159">
            <v>0</v>
          </cell>
          <cell r="HH159">
            <v>0</v>
          </cell>
          <cell r="HI159">
            <v>0</v>
          </cell>
          <cell r="HJ159">
            <v>0</v>
          </cell>
          <cell r="HK159">
            <v>0</v>
          </cell>
          <cell r="HL159">
            <v>0</v>
          </cell>
          <cell r="HM159">
            <v>0</v>
          </cell>
          <cell r="HN159">
            <v>0</v>
          </cell>
          <cell r="HO159">
            <v>0</v>
          </cell>
          <cell r="HP159">
            <v>0</v>
          </cell>
          <cell r="HQ159">
            <v>0</v>
          </cell>
          <cell r="HR159">
            <v>0</v>
          </cell>
          <cell r="HS159">
            <v>0</v>
          </cell>
          <cell r="HT159">
            <v>0</v>
          </cell>
          <cell r="HU159">
            <v>0</v>
          </cell>
          <cell r="HV159">
            <v>0</v>
          </cell>
          <cell r="HW159">
            <v>0</v>
          </cell>
          <cell r="HX159">
            <v>0</v>
          </cell>
          <cell r="HY159">
            <v>0</v>
          </cell>
          <cell r="HZ159">
            <v>0</v>
          </cell>
          <cell r="IA159">
            <v>0</v>
          </cell>
          <cell r="IB159">
            <v>0</v>
          </cell>
          <cell r="IC159">
            <v>0</v>
          </cell>
          <cell r="ID159">
            <v>0</v>
          </cell>
          <cell r="IE159">
            <v>0</v>
          </cell>
          <cell r="IF159">
            <v>0</v>
          </cell>
          <cell r="IG159">
            <v>0</v>
          </cell>
          <cell r="IH159">
            <v>0</v>
          </cell>
          <cell r="II159">
            <v>0</v>
          </cell>
          <cell r="IJ159">
            <v>0</v>
          </cell>
          <cell r="IK159">
            <v>0</v>
          </cell>
          <cell r="IL159">
            <v>0</v>
          </cell>
          <cell r="IM159">
            <v>0</v>
          </cell>
          <cell r="IN159">
            <v>0</v>
          </cell>
          <cell r="IO159">
            <v>0</v>
          </cell>
          <cell r="IP159">
            <v>0</v>
          </cell>
          <cell r="IQ159">
            <v>0</v>
          </cell>
          <cell r="IR159">
            <v>0</v>
          </cell>
          <cell r="IS159">
            <v>0</v>
          </cell>
          <cell r="IT159">
            <v>0</v>
          </cell>
          <cell r="IU159">
            <v>0</v>
          </cell>
          <cell r="IV159">
            <v>0</v>
          </cell>
          <cell r="IW159">
            <v>0</v>
          </cell>
          <cell r="IX159">
            <v>0</v>
          </cell>
          <cell r="IY159">
            <v>0</v>
          </cell>
          <cell r="IZ159">
            <v>0</v>
          </cell>
          <cell r="JA159">
            <v>0</v>
          </cell>
          <cell r="JB159">
            <v>0</v>
          </cell>
          <cell r="JC159">
            <v>0</v>
          </cell>
          <cell r="JD159">
            <v>0</v>
          </cell>
          <cell r="JE159">
            <v>0</v>
          </cell>
          <cell r="JF159">
            <v>0</v>
          </cell>
          <cell r="JG159">
            <v>0</v>
          </cell>
          <cell r="JH159">
            <v>0</v>
          </cell>
          <cell r="JI159">
            <v>0</v>
          </cell>
          <cell r="JJ159">
            <v>0</v>
          </cell>
          <cell r="JK159">
            <v>0</v>
          </cell>
          <cell r="JL159">
            <v>0</v>
          </cell>
          <cell r="JM159">
            <v>0</v>
          </cell>
          <cell r="JN159">
            <v>0</v>
          </cell>
          <cell r="JO159">
            <v>0</v>
          </cell>
          <cell r="JP159">
            <v>0</v>
          </cell>
          <cell r="JQ159">
            <v>0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  <cell r="BZ160">
            <v>0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0</v>
          </cell>
          <cell r="CF160">
            <v>0</v>
          </cell>
          <cell r="CG160">
            <v>0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0</v>
          </cell>
          <cell r="CN160">
            <v>0</v>
          </cell>
          <cell r="CO160">
            <v>0</v>
          </cell>
          <cell r="CP160">
            <v>0</v>
          </cell>
          <cell r="CQ160">
            <v>0</v>
          </cell>
          <cell r="CR160">
            <v>0</v>
          </cell>
          <cell r="CS160">
            <v>0</v>
          </cell>
          <cell r="CT160">
            <v>0</v>
          </cell>
          <cell r="CU160">
            <v>0</v>
          </cell>
          <cell r="CV160">
            <v>0</v>
          </cell>
          <cell r="CW160">
            <v>0</v>
          </cell>
          <cell r="CX160">
            <v>0</v>
          </cell>
          <cell r="CY160">
            <v>0</v>
          </cell>
          <cell r="CZ160">
            <v>0</v>
          </cell>
          <cell r="DA160">
            <v>0</v>
          </cell>
          <cell r="DB160">
            <v>0</v>
          </cell>
          <cell r="DC160">
            <v>0</v>
          </cell>
          <cell r="DD160">
            <v>0</v>
          </cell>
          <cell r="DE160">
            <v>0</v>
          </cell>
          <cell r="DF160">
            <v>0</v>
          </cell>
          <cell r="DG160">
            <v>0</v>
          </cell>
          <cell r="DH160">
            <v>0</v>
          </cell>
          <cell r="DI160">
            <v>0</v>
          </cell>
          <cell r="DJ160">
            <v>0</v>
          </cell>
          <cell r="DK160">
            <v>0</v>
          </cell>
          <cell r="DL160">
            <v>0</v>
          </cell>
          <cell r="DM160">
            <v>0</v>
          </cell>
          <cell r="DN160">
            <v>0</v>
          </cell>
          <cell r="DO160">
            <v>0</v>
          </cell>
          <cell r="DP160">
            <v>0</v>
          </cell>
          <cell r="DQ160">
            <v>0</v>
          </cell>
          <cell r="DR160">
            <v>0</v>
          </cell>
          <cell r="DS160">
            <v>0</v>
          </cell>
          <cell r="DT160">
            <v>0</v>
          </cell>
          <cell r="DU160">
            <v>0</v>
          </cell>
          <cell r="DV160">
            <v>0</v>
          </cell>
          <cell r="DW160">
            <v>0</v>
          </cell>
          <cell r="DX160">
            <v>0</v>
          </cell>
          <cell r="DY160">
            <v>0</v>
          </cell>
          <cell r="DZ160">
            <v>0</v>
          </cell>
          <cell r="EA160">
            <v>0</v>
          </cell>
          <cell r="EB160">
            <v>0</v>
          </cell>
          <cell r="EC160">
            <v>0</v>
          </cell>
          <cell r="ED160">
            <v>0</v>
          </cell>
          <cell r="EE160">
            <v>0</v>
          </cell>
          <cell r="EF160">
            <v>0</v>
          </cell>
          <cell r="EG160">
            <v>0</v>
          </cell>
          <cell r="EH160">
            <v>0</v>
          </cell>
          <cell r="EI160">
            <v>0</v>
          </cell>
          <cell r="EJ160">
            <v>0</v>
          </cell>
          <cell r="EK160">
            <v>0</v>
          </cell>
          <cell r="EL160">
            <v>0</v>
          </cell>
          <cell r="EM160">
            <v>0</v>
          </cell>
          <cell r="EN160">
            <v>0</v>
          </cell>
          <cell r="EO160">
            <v>0</v>
          </cell>
          <cell r="EP160">
            <v>0</v>
          </cell>
          <cell r="EQ160">
            <v>0</v>
          </cell>
          <cell r="ER160">
            <v>0</v>
          </cell>
          <cell r="ES160">
            <v>0</v>
          </cell>
          <cell r="ET160">
            <v>0</v>
          </cell>
          <cell r="EU160">
            <v>0</v>
          </cell>
          <cell r="EV160">
            <v>0</v>
          </cell>
          <cell r="EW160">
            <v>0</v>
          </cell>
          <cell r="EX160">
            <v>0</v>
          </cell>
          <cell r="EY160">
            <v>0</v>
          </cell>
          <cell r="EZ160">
            <v>0</v>
          </cell>
          <cell r="FA160">
            <v>0</v>
          </cell>
          <cell r="FB160">
            <v>0</v>
          </cell>
          <cell r="FC160">
            <v>0</v>
          </cell>
          <cell r="FD160">
            <v>0</v>
          </cell>
          <cell r="FE160">
            <v>0</v>
          </cell>
          <cell r="FF160">
            <v>0</v>
          </cell>
          <cell r="FG160">
            <v>0</v>
          </cell>
          <cell r="FH160">
            <v>0</v>
          </cell>
          <cell r="FI160">
            <v>0</v>
          </cell>
          <cell r="FJ160">
            <v>0</v>
          </cell>
          <cell r="FK160">
            <v>0</v>
          </cell>
          <cell r="FL160">
            <v>0</v>
          </cell>
          <cell r="FM160">
            <v>0</v>
          </cell>
          <cell r="FN160">
            <v>0</v>
          </cell>
          <cell r="FO160">
            <v>0</v>
          </cell>
          <cell r="FP160">
            <v>0</v>
          </cell>
          <cell r="FQ160">
            <v>0</v>
          </cell>
          <cell r="FR160">
            <v>0</v>
          </cell>
          <cell r="FS160">
            <v>0</v>
          </cell>
          <cell r="FT160">
            <v>0</v>
          </cell>
          <cell r="FU160">
            <v>0</v>
          </cell>
          <cell r="FV160">
            <v>0</v>
          </cell>
          <cell r="FW160">
            <v>0</v>
          </cell>
          <cell r="FX160">
            <v>0</v>
          </cell>
          <cell r="FY160">
            <v>0</v>
          </cell>
          <cell r="FZ160">
            <v>0</v>
          </cell>
          <cell r="GA160">
            <v>0</v>
          </cell>
          <cell r="GB160">
            <v>0</v>
          </cell>
          <cell r="GC160">
            <v>0</v>
          </cell>
          <cell r="GD160">
            <v>0</v>
          </cell>
          <cell r="GE160">
            <v>0</v>
          </cell>
          <cell r="GF160">
            <v>0</v>
          </cell>
          <cell r="GG160">
            <v>0</v>
          </cell>
          <cell r="GH160">
            <v>0</v>
          </cell>
          <cell r="GI160">
            <v>0</v>
          </cell>
          <cell r="GJ160">
            <v>0</v>
          </cell>
          <cell r="GK160">
            <v>0</v>
          </cell>
          <cell r="GL160">
            <v>0</v>
          </cell>
          <cell r="GM160">
            <v>0</v>
          </cell>
          <cell r="GN160">
            <v>0</v>
          </cell>
          <cell r="GO160">
            <v>0</v>
          </cell>
          <cell r="GP160">
            <v>0</v>
          </cell>
          <cell r="GQ160">
            <v>0</v>
          </cell>
          <cell r="GR160">
            <v>0</v>
          </cell>
          <cell r="GS160">
            <v>0</v>
          </cell>
          <cell r="GT160">
            <v>0</v>
          </cell>
          <cell r="GU160">
            <v>0</v>
          </cell>
          <cell r="GV160">
            <v>0</v>
          </cell>
          <cell r="GW160">
            <v>0</v>
          </cell>
          <cell r="GX160">
            <v>0</v>
          </cell>
          <cell r="GY160">
            <v>0</v>
          </cell>
          <cell r="GZ160">
            <v>0</v>
          </cell>
          <cell r="HA160">
            <v>0</v>
          </cell>
          <cell r="HB160">
            <v>0</v>
          </cell>
          <cell r="HC160">
            <v>0</v>
          </cell>
          <cell r="HD160">
            <v>0</v>
          </cell>
          <cell r="HE160">
            <v>0</v>
          </cell>
          <cell r="HF160">
            <v>0</v>
          </cell>
          <cell r="HG160">
            <v>0</v>
          </cell>
          <cell r="HH160">
            <v>0</v>
          </cell>
          <cell r="HI160">
            <v>0</v>
          </cell>
          <cell r="HJ160">
            <v>0</v>
          </cell>
          <cell r="HK160">
            <v>0</v>
          </cell>
          <cell r="HL160">
            <v>0</v>
          </cell>
          <cell r="HM160">
            <v>0</v>
          </cell>
          <cell r="HN160">
            <v>0</v>
          </cell>
          <cell r="HO160">
            <v>0</v>
          </cell>
          <cell r="HP160">
            <v>0</v>
          </cell>
          <cell r="HQ160">
            <v>0</v>
          </cell>
          <cell r="HR160">
            <v>0</v>
          </cell>
          <cell r="HS160">
            <v>0</v>
          </cell>
          <cell r="HT160">
            <v>0</v>
          </cell>
          <cell r="HU160">
            <v>0</v>
          </cell>
          <cell r="HV160">
            <v>0</v>
          </cell>
          <cell r="HW160">
            <v>0</v>
          </cell>
          <cell r="HX160">
            <v>0</v>
          </cell>
          <cell r="HY160">
            <v>0</v>
          </cell>
          <cell r="HZ160">
            <v>0</v>
          </cell>
          <cell r="IA160">
            <v>0</v>
          </cell>
          <cell r="IB160">
            <v>0</v>
          </cell>
          <cell r="IC160">
            <v>0</v>
          </cell>
          <cell r="ID160">
            <v>0</v>
          </cell>
          <cell r="IE160">
            <v>0</v>
          </cell>
          <cell r="IF160">
            <v>0</v>
          </cell>
          <cell r="IG160">
            <v>0</v>
          </cell>
          <cell r="IH160">
            <v>0</v>
          </cell>
          <cell r="II160">
            <v>0</v>
          </cell>
          <cell r="IJ160">
            <v>0</v>
          </cell>
          <cell r="IK160">
            <v>0</v>
          </cell>
          <cell r="IL160">
            <v>0</v>
          </cell>
          <cell r="IM160">
            <v>0</v>
          </cell>
          <cell r="IN160">
            <v>0</v>
          </cell>
          <cell r="IO160">
            <v>0</v>
          </cell>
          <cell r="IP160">
            <v>0</v>
          </cell>
          <cell r="IQ160">
            <v>0</v>
          </cell>
          <cell r="IR160">
            <v>0</v>
          </cell>
          <cell r="IS160">
            <v>0</v>
          </cell>
          <cell r="IT160">
            <v>0</v>
          </cell>
          <cell r="IU160">
            <v>0</v>
          </cell>
          <cell r="IV160">
            <v>0</v>
          </cell>
          <cell r="IW160">
            <v>0</v>
          </cell>
          <cell r="IX160">
            <v>0</v>
          </cell>
          <cell r="IY160">
            <v>0</v>
          </cell>
          <cell r="IZ160">
            <v>0</v>
          </cell>
          <cell r="JA160">
            <v>0</v>
          </cell>
          <cell r="JB160">
            <v>0</v>
          </cell>
          <cell r="JC160">
            <v>0</v>
          </cell>
          <cell r="JD160">
            <v>0</v>
          </cell>
          <cell r="JE160">
            <v>0</v>
          </cell>
          <cell r="JF160">
            <v>0</v>
          </cell>
          <cell r="JG160">
            <v>0</v>
          </cell>
          <cell r="JH160">
            <v>0</v>
          </cell>
          <cell r="JI160">
            <v>0</v>
          </cell>
          <cell r="JJ160">
            <v>0</v>
          </cell>
          <cell r="JK160">
            <v>0</v>
          </cell>
          <cell r="JL160">
            <v>0</v>
          </cell>
          <cell r="JM160">
            <v>0</v>
          </cell>
          <cell r="JN160">
            <v>0</v>
          </cell>
          <cell r="JO160">
            <v>0</v>
          </cell>
          <cell r="JP160">
            <v>0</v>
          </cell>
          <cell r="JQ160">
            <v>0</v>
          </cell>
        </row>
        <row r="161"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>
            <v>0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0</v>
          </cell>
          <cell r="CF161">
            <v>0</v>
          </cell>
          <cell r="CG161">
            <v>0</v>
          </cell>
          <cell r="CH161">
            <v>0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0</v>
          </cell>
          <cell r="CN161">
            <v>0</v>
          </cell>
          <cell r="CO161">
            <v>0</v>
          </cell>
          <cell r="CP161">
            <v>0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0</v>
          </cell>
          <cell r="CV161">
            <v>0</v>
          </cell>
          <cell r="CW161">
            <v>0</v>
          </cell>
          <cell r="CX161">
            <v>0</v>
          </cell>
          <cell r="CY161">
            <v>0</v>
          </cell>
          <cell r="CZ161">
            <v>0</v>
          </cell>
          <cell r="DA161">
            <v>0</v>
          </cell>
          <cell r="DB161">
            <v>0</v>
          </cell>
          <cell r="DC161">
            <v>0</v>
          </cell>
          <cell r="DD161">
            <v>0</v>
          </cell>
          <cell r="DE161">
            <v>0</v>
          </cell>
          <cell r="DF161">
            <v>0</v>
          </cell>
          <cell r="DG161">
            <v>0</v>
          </cell>
          <cell r="DH161">
            <v>0</v>
          </cell>
          <cell r="DI161">
            <v>0</v>
          </cell>
          <cell r="DJ161">
            <v>0</v>
          </cell>
          <cell r="DK161">
            <v>0</v>
          </cell>
          <cell r="DL161">
            <v>0</v>
          </cell>
          <cell r="DM161">
            <v>0</v>
          </cell>
          <cell r="DN161">
            <v>0</v>
          </cell>
          <cell r="DO161">
            <v>0</v>
          </cell>
          <cell r="DP161">
            <v>0</v>
          </cell>
          <cell r="DQ161">
            <v>0</v>
          </cell>
          <cell r="DR161">
            <v>0</v>
          </cell>
          <cell r="DS161">
            <v>0</v>
          </cell>
          <cell r="DT161">
            <v>0</v>
          </cell>
          <cell r="DU161">
            <v>0</v>
          </cell>
          <cell r="DV161">
            <v>0</v>
          </cell>
          <cell r="DW161">
            <v>0</v>
          </cell>
          <cell r="DX161">
            <v>0</v>
          </cell>
          <cell r="DY161">
            <v>0</v>
          </cell>
          <cell r="DZ161">
            <v>0</v>
          </cell>
          <cell r="EA161">
            <v>0</v>
          </cell>
          <cell r="EB161">
            <v>0</v>
          </cell>
          <cell r="EC161">
            <v>0</v>
          </cell>
          <cell r="ED161">
            <v>0</v>
          </cell>
          <cell r="EE161">
            <v>0</v>
          </cell>
          <cell r="EF161">
            <v>0</v>
          </cell>
          <cell r="EG161">
            <v>0</v>
          </cell>
          <cell r="EH161">
            <v>0</v>
          </cell>
          <cell r="EI161">
            <v>0</v>
          </cell>
          <cell r="EJ161">
            <v>0</v>
          </cell>
          <cell r="EK161">
            <v>0</v>
          </cell>
          <cell r="EL161">
            <v>0</v>
          </cell>
          <cell r="EM161">
            <v>0</v>
          </cell>
          <cell r="EN161">
            <v>0</v>
          </cell>
          <cell r="EO161">
            <v>0</v>
          </cell>
          <cell r="EP161">
            <v>0</v>
          </cell>
          <cell r="EQ161">
            <v>0</v>
          </cell>
          <cell r="ER161">
            <v>0</v>
          </cell>
          <cell r="ES161">
            <v>0</v>
          </cell>
          <cell r="ET161">
            <v>0</v>
          </cell>
          <cell r="EU161">
            <v>0</v>
          </cell>
          <cell r="EV161">
            <v>0</v>
          </cell>
          <cell r="EW161">
            <v>0</v>
          </cell>
          <cell r="EX161">
            <v>0</v>
          </cell>
          <cell r="EY161">
            <v>0</v>
          </cell>
          <cell r="EZ161">
            <v>0</v>
          </cell>
          <cell r="FA161">
            <v>0</v>
          </cell>
          <cell r="FB161">
            <v>0</v>
          </cell>
          <cell r="FC161">
            <v>0</v>
          </cell>
          <cell r="FD161">
            <v>0</v>
          </cell>
          <cell r="FE161">
            <v>0</v>
          </cell>
          <cell r="FF161">
            <v>0</v>
          </cell>
          <cell r="FG161">
            <v>0</v>
          </cell>
          <cell r="FH161">
            <v>0</v>
          </cell>
          <cell r="FI161">
            <v>0</v>
          </cell>
          <cell r="FJ161">
            <v>0</v>
          </cell>
          <cell r="FK161">
            <v>0</v>
          </cell>
          <cell r="FL161">
            <v>0</v>
          </cell>
          <cell r="FM161">
            <v>0</v>
          </cell>
          <cell r="FN161">
            <v>0</v>
          </cell>
          <cell r="FO161">
            <v>0</v>
          </cell>
          <cell r="FP161">
            <v>0</v>
          </cell>
          <cell r="FQ161">
            <v>0</v>
          </cell>
          <cell r="FR161">
            <v>0</v>
          </cell>
          <cell r="FS161">
            <v>0</v>
          </cell>
          <cell r="FT161">
            <v>0</v>
          </cell>
          <cell r="FU161">
            <v>0</v>
          </cell>
          <cell r="FV161">
            <v>0</v>
          </cell>
          <cell r="FW161">
            <v>0</v>
          </cell>
          <cell r="FX161">
            <v>0</v>
          </cell>
          <cell r="FY161">
            <v>0</v>
          </cell>
          <cell r="FZ161">
            <v>0</v>
          </cell>
          <cell r="GA161">
            <v>0</v>
          </cell>
          <cell r="GB161">
            <v>0</v>
          </cell>
          <cell r="GC161">
            <v>0</v>
          </cell>
          <cell r="GD161">
            <v>0</v>
          </cell>
          <cell r="GE161">
            <v>0</v>
          </cell>
          <cell r="GF161">
            <v>0</v>
          </cell>
          <cell r="GG161">
            <v>0</v>
          </cell>
          <cell r="GH161">
            <v>0</v>
          </cell>
          <cell r="GI161">
            <v>0</v>
          </cell>
          <cell r="GJ161">
            <v>0</v>
          </cell>
          <cell r="GK161">
            <v>0</v>
          </cell>
          <cell r="GL161">
            <v>0</v>
          </cell>
          <cell r="GM161">
            <v>0</v>
          </cell>
          <cell r="GN161">
            <v>0</v>
          </cell>
          <cell r="GO161">
            <v>0</v>
          </cell>
          <cell r="GP161">
            <v>0</v>
          </cell>
          <cell r="GQ161">
            <v>0</v>
          </cell>
          <cell r="GR161">
            <v>0</v>
          </cell>
          <cell r="GS161">
            <v>0</v>
          </cell>
          <cell r="GT161">
            <v>0</v>
          </cell>
          <cell r="GU161">
            <v>0</v>
          </cell>
          <cell r="GV161">
            <v>0</v>
          </cell>
          <cell r="GW161">
            <v>0</v>
          </cell>
          <cell r="GX161">
            <v>0</v>
          </cell>
          <cell r="GY161">
            <v>0</v>
          </cell>
          <cell r="GZ161">
            <v>0</v>
          </cell>
          <cell r="HA161">
            <v>0</v>
          </cell>
          <cell r="HB161">
            <v>0</v>
          </cell>
          <cell r="HC161">
            <v>0</v>
          </cell>
          <cell r="HD161">
            <v>0</v>
          </cell>
          <cell r="HE161">
            <v>0</v>
          </cell>
          <cell r="HF161">
            <v>0</v>
          </cell>
          <cell r="HG161">
            <v>0</v>
          </cell>
          <cell r="HH161">
            <v>0</v>
          </cell>
          <cell r="HI161">
            <v>0</v>
          </cell>
          <cell r="HJ161">
            <v>0</v>
          </cell>
          <cell r="HK161">
            <v>0</v>
          </cell>
          <cell r="HL161">
            <v>0</v>
          </cell>
          <cell r="HM161">
            <v>0</v>
          </cell>
          <cell r="HN161">
            <v>0</v>
          </cell>
          <cell r="HO161">
            <v>0</v>
          </cell>
          <cell r="HP161">
            <v>0</v>
          </cell>
          <cell r="HQ161">
            <v>0</v>
          </cell>
          <cell r="HR161">
            <v>0</v>
          </cell>
          <cell r="HS161">
            <v>0</v>
          </cell>
          <cell r="HT161">
            <v>0</v>
          </cell>
          <cell r="HU161">
            <v>0</v>
          </cell>
          <cell r="HV161">
            <v>0</v>
          </cell>
          <cell r="HW161">
            <v>0</v>
          </cell>
          <cell r="HX161">
            <v>0</v>
          </cell>
          <cell r="HY161">
            <v>0</v>
          </cell>
          <cell r="HZ161">
            <v>0</v>
          </cell>
          <cell r="IA161">
            <v>0</v>
          </cell>
          <cell r="IB161">
            <v>0</v>
          </cell>
          <cell r="IC161">
            <v>0</v>
          </cell>
          <cell r="ID161">
            <v>0</v>
          </cell>
          <cell r="IE161">
            <v>0</v>
          </cell>
          <cell r="IF161">
            <v>0</v>
          </cell>
          <cell r="IG161">
            <v>0</v>
          </cell>
          <cell r="IH161">
            <v>0</v>
          </cell>
          <cell r="II161">
            <v>0</v>
          </cell>
          <cell r="IJ161">
            <v>0</v>
          </cell>
          <cell r="IK161">
            <v>0</v>
          </cell>
          <cell r="IL161">
            <v>0</v>
          </cell>
          <cell r="IM161">
            <v>0</v>
          </cell>
          <cell r="IN161">
            <v>0</v>
          </cell>
          <cell r="IO161">
            <v>0</v>
          </cell>
          <cell r="IP161">
            <v>0</v>
          </cell>
          <cell r="IQ161">
            <v>0</v>
          </cell>
          <cell r="IR161">
            <v>0</v>
          </cell>
          <cell r="IS161">
            <v>0</v>
          </cell>
          <cell r="IT161">
            <v>0</v>
          </cell>
          <cell r="IU161">
            <v>0</v>
          </cell>
          <cell r="IV161">
            <v>0</v>
          </cell>
          <cell r="IW161">
            <v>0</v>
          </cell>
          <cell r="IX161">
            <v>0</v>
          </cell>
          <cell r="IY161">
            <v>0</v>
          </cell>
          <cell r="IZ161">
            <v>0</v>
          </cell>
          <cell r="JA161">
            <v>0</v>
          </cell>
          <cell r="JB161">
            <v>0</v>
          </cell>
          <cell r="JC161">
            <v>0</v>
          </cell>
          <cell r="JD161">
            <v>0</v>
          </cell>
          <cell r="JE161">
            <v>0</v>
          </cell>
          <cell r="JF161">
            <v>0</v>
          </cell>
          <cell r="JG161">
            <v>0</v>
          </cell>
          <cell r="JH161">
            <v>0</v>
          </cell>
          <cell r="JI161">
            <v>0</v>
          </cell>
          <cell r="JJ161">
            <v>0</v>
          </cell>
          <cell r="JK161">
            <v>0</v>
          </cell>
          <cell r="JL161">
            <v>0</v>
          </cell>
          <cell r="JM161">
            <v>0</v>
          </cell>
          <cell r="JN161">
            <v>0</v>
          </cell>
          <cell r="JO161">
            <v>0</v>
          </cell>
          <cell r="JP161">
            <v>0</v>
          </cell>
          <cell r="JQ161">
            <v>0</v>
          </cell>
        </row>
        <row r="162"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0</v>
          </cell>
          <cell r="CF162">
            <v>0</v>
          </cell>
          <cell r="CG162">
            <v>0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0</v>
          </cell>
          <cell r="CN162">
            <v>0</v>
          </cell>
          <cell r="CO162">
            <v>0</v>
          </cell>
          <cell r="CP162">
            <v>0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0</v>
          </cell>
          <cell r="CV162">
            <v>0</v>
          </cell>
          <cell r="CW162">
            <v>0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0</v>
          </cell>
          <cell r="DD162">
            <v>0</v>
          </cell>
          <cell r="DE162">
            <v>0</v>
          </cell>
          <cell r="DF162">
            <v>0</v>
          </cell>
          <cell r="DG162">
            <v>0</v>
          </cell>
          <cell r="DH162">
            <v>0</v>
          </cell>
          <cell r="DI162">
            <v>0</v>
          </cell>
          <cell r="DJ162">
            <v>0</v>
          </cell>
          <cell r="DK162">
            <v>0</v>
          </cell>
          <cell r="DL162">
            <v>0</v>
          </cell>
          <cell r="DM162">
            <v>0</v>
          </cell>
          <cell r="DN162">
            <v>0</v>
          </cell>
          <cell r="DO162">
            <v>0</v>
          </cell>
          <cell r="DP162">
            <v>0</v>
          </cell>
          <cell r="DQ162">
            <v>0</v>
          </cell>
          <cell r="DR162">
            <v>0</v>
          </cell>
          <cell r="DS162">
            <v>0</v>
          </cell>
          <cell r="DT162">
            <v>0</v>
          </cell>
          <cell r="DU162">
            <v>0</v>
          </cell>
          <cell r="DV162">
            <v>0</v>
          </cell>
          <cell r="DW162">
            <v>0</v>
          </cell>
          <cell r="DX162">
            <v>0</v>
          </cell>
          <cell r="DY162">
            <v>0</v>
          </cell>
          <cell r="DZ162">
            <v>0</v>
          </cell>
          <cell r="EA162">
            <v>0</v>
          </cell>
          <cell r="EB162">
            <v>0</v>
          </cell>
          <cell r="EC162">
            <v>0</v>
          </cell>
          <cell r="ED162">
            <v>0</v>
          </cell>
          <cell r="EE162">
            <v>0</v>
          </cell>
          <cell r="EF162">
            <v>0</v>
          </cell>
          <cell r="EG162">
            <v>0</v>
          </cell>
          <cell r="EH162">
            <v>0</v>
          </cell>
          <cell r="EI162">
            <v>0</v>
          </cell>
          <cell r="EJ162">
            <v>0</v>
          </cell>
          <cell r="EK162">
            <v>0</v>
          </cell>
          <cell r="EL162">
            <v>0</v>
          </cell>
          <cell r="EM162">
            <v>0</v>
          </cell>
          <cell r="EN162">
            <v>0</v>
          </cell>
          <cell r="EO162">
            <v>0</v>
          </cell>
          <cell r="EP162">
            <v>0</v>
          </cell>
          <cell r="EQ162">
            <v>0</v>
          </cell>
          <cell r="ER162">
            <v>0</v>
          </cell>
          <cell r="ES162">
            <v>0</v>
          </cell>
          <cell r="ET162">
            <v>0</v>
          </cell>
          <cell r="EU162">
            <v>0</v>
          </cell>
          <cell r="EV162">
            <v>0</v>
          </cell>
          <cell r="EW162">
            <v>0</v>
          </cell>
          <cell r="EX162">
            <v>0</v>
          </cell>
          <cell r="EY162">
            <v>0</v>
          </cell>
          <cell r="EZ162">
            <v>0</v>
          </cell>
          <cell r="FA162">
            <v>0</v>
          </cell>
          <cell r="FB162">
            <v>0</v>
          </cell>
          <cell r="FC162">
            <v>0</v>
          </cell>
          <cell r="FD162">
            <v>0</v>
          </cell>
          <cell r="FE162">
            <v>0</v>
          </cell>
          <cell r="FF162">
            <v>0</v>
          </cell>
          <cell r="FG162">
            <v>0</v>
          </cell>
          <cell r="FH162">
            <v>0</v>
          </cell>
          <cell r="FI162">
            <v>0</v>
          </cell>
          <cell r="FJ162">
            <v>0</v>
          </cell>
          <cell r="FK162">
            <v>0</v>
          </cell>
          <cell r="FL162">
            <v>0</v>
          </cell>
          <cell r="FM162">
            <v>0</v>
          </cell>
          <cell r="FN162">
            <v>0</v>
          </cell>
          <cell r="FO162">
            <v>0</v>
          </cell>
          <cell r="FP162">
            <v>0</v>
          </cell>
          <cell r="FQ162">
            <v>0</v>
          </cell>
          <cell r="FR162">
            <v>0</v>
          </cell>
          <cell r="FS162">
            <v>0</v>
          </cell>
          <cell r="FT162">
            <v>0</v>
          </cell>
          <cell r="FU162">
            <v>0</v>
          </cell>
          <cell r="FV162">
            <v>0</v>
          </cell>
          <cell r="FW162">
            <v>0</v>
          </cell>
          <cell r="FX162">
            <v>0</v>
          </cell>
          <cell r="FY162">
            <v>0</v>
          </cell>
          <cell r="FZ162">
            <v>0</v>
          </cell>
          <cell r="GA162">
            <v>0</v>
          </cell>
          <cell r="GB162">
            <v>0</v>
          </cell>
          <cell r="GC162">
            <v>0</v>
          </cell>
          <cell r="GD162">
            <v>0</v>
          </cell>
          <cell r="GE162">
            <v>0</v>
          </cell>
          <cell r="GF162">
            <v>0</v>
          </cell>
          <cell r="GG162">
            <v>0</v>
          </cell>
          <cell r="GH162">
            <v>0</v>
          </cell>
          <cell r="GI162">
            <v>0</v>
          </cell>
          <cell r="GJ162">
            <v>0</v>
          </cell>
          <cell r="GK162">
            <v>0</v>
          </cell>
          <cell r="GL162">
            <v>0</v>
          </cell>
          <cell r="GM162">
            <v>0</v>
          </cell>
          <cell r="GN162">
            <v>0</v>
          </cell>
          <cell r="GO162">
            <v>0</v>
          </cell>
          <cell r="GP162">
            <v>0</v>
          </cell>
          <cell r="GQ162">
            <v>0</v>
          </cell>
          <cell r="GR162">
            <v>0</v>
          </cell>
          <cell r="GS162">
            <v>0</v>
          </cell>
          <cell r="GT162">
            <v>0</v>
          </cell>
          <cell r="GU162">
            <v>0</v>
          </cell>
          <cell r="GV162">
            <v>0</v>
          </cell>
          <cell r="GW162">
            <v>0</v>
          </cell>
          <cell r="GX162">
            <v>0</v>
          </cell>
          <cell r="GY162">
            <v>0</v>
          </cell>
          <cell r="GZ162">
            <v>0</v>
          </cell>
          <cell r="HA162">
            <v>0</v>
          </cell>
          <cell r="HB162">
            <v>0</v>
          </cell>
          <cell r="HC162">
            <v>0</v>
          </cell>
          <cell r="HD162">
            <v>0</v>
          </cell>
          <cell r="HE162">
            <v>0</v>
          </cell>
          <cell r="HF162">
            <v>0</v>
          </cell>
          <cell r="HG162">
            <v>0</v>
          </cell>
          <cell r="HH162">
            <v>0</v>
          </cell>
          <cell r="HI162">
            <v>0</v>
          </cell>
          <cell r="HJ162">
            <v>0</v>
          </cell>
          <cell r="HK162">
            <v>0</v>
          </cell>
          <cell r="HL162">
            <v>0</v>
          </cell>
          <cell r="HM162">
            <v>0</v>
          </cell>
          <cell r="HN162">
            <v>0</v>
          </cell>
          <cell r="HO162">
            <v>0</v>
          </cell>
          <cell r="HP162">
            <v>0</v>
          </cell>
          <cell r="HQ162">
            <v>0</v>
          </cell>
          <cell r="HR162">
            <v>0</v>
          </cell>
          <cell r="HS162">
            <v>0</v>
          </cell>
          <cell r="HT162">
            <v>0</v>
          </cell>
          <cell r="HU162">
            <v>0</v>
          </cell>
          <cell r="HV162">
            <v>0</v>
          </cell>
          <cell r="HW162">
            <v>0</v>
          </cell>
          <cell r="HX162">
            <v>0</v>
          </cell>
          <cell r="HY162">
            <v>0</v>
          </cell>
          <cell r="HZ162">
            <v>0</v>
          </cell>
          <cell r="IA162">
            <v>0</v>
          </cell>
          <cell r="IB162">
            <v>0</v>
          </cell>
          <cell r="IC162">
            <v>0</v>
          </cell>
          <cell r="ID162">
            <v>0</v>
          </cell>
          <cell r="IE162">
            <v>0</v>
          </cell>
          <cell r="IF162">
            <v>0</v>
          </cell>
          <cell r="IG162">
            <v>0</v>
          </cell>
          <cell r="IH162">
            <v>0</v>
          </cell>
          <cell r="II162">
            <v>0</v>
          </cell>
          <cell r="IJ162">
            <v>0</v>
          </cell>
          <cell r="IK162">
            <v>0</v>
          </cell>
          <cell r="IL162">
            <v>0</v>
          </cell>
          <cell r="IM162">
            <v>0</v>
          </cell>
          <cell r="IN162">
            <v>0</v>
          </cell>
          <cell r="IO162">
            <v>0</v>
          </cell>
          <cell r="IP162">
            <v>0</v>
          </cell>
          <cell r="IQ162">
            <v>0</v>
          </cell>
          <cell r="IR162">
            <v>0</v>
          </cell>
          <cell r="IS162">
            <v>0</v>
          </cell>
          <cell r="IT162">
            <v>0</v>
          </cell>
          <cell r="IU162">
            <v>0</v>
          </cell>
          <cell r="IV162">
            <v>0</v>
          </cell>
          <cell r="IW162">
            <v>0</v>
          </cell>
          <cell r="IX162">
            <v>0</v>
          </cell>
          <cell r="IY162">
            <v>0</v>
          </cell>
          <cell r="IZ162">
            <v>0</v>
          </cell>
          <cell r="JA162">
            <v>0</v>
          </cell>
          <cell r="JB162">
            <v>0</v>
          </cell>
          <cell r="JC162">
            <v>0</v>
          </cell>
          <cell r="JD162">
            <v>0</v>
          </cell>
          <cell r="JE162">
            <v>0</v>
          </cell>
          <cell r="JF162">
            <v>0</v>
          </cell>
          <cell r="JG162">
            <v>0</v>
          </cell>
          <cell r="JH162">
            <v>0</v>
          </cell>
          <cell r="JI162">
            <v>0</v>
          </cell>
          <cell r="JJ162">
            <v>0</v>
          </cell>
          <cell r="JK162">
            <v>0</v>
          </cell>
          <cell r="JL162">
            <v>0</v>
          </cell>
          <cell r="JM162">
            <v>0</v>
          </cell>
          <cell r="JN162">
            <v>0</v>
          </cell>
          <cell r="JO162">
            <v>0</v>
          </cell>
          <cell r="JP162">
            <v>0</v>
          </cell>
          <cell r="JQ162">
            <v>0</v>
          </cell>
        </row>
        <row r="163"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>
            <v>0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0</v>
          </cell>
          <cell r="CF163">
            <v>0</v>
          </cell>
          <cell r="CG163">
            <v>0</v>
          </cell>
          <cell r="CH163">
            <v>0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0</v>
          </cell>
          <cell r="CN163">
            <v>0</v>
          </cell>
          <cell r="CO163">
            <v>0</v>
          </cell>
          <cell r="CP163">
            <v>0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0</v>
          </cell>
          <cell r="CV163">
            <v>0</v>
          </cell>
          <cell r="CW163">
            <v>0</v>
          </cell>
          <cell r="CX163">
            <v>0</v>
          </cell>
          <cell r="CY163">
            <v>0</v>
          </cell>
          <cell r="CZ163">
            <v>0</v>
          </cell>
          <cell r="DA163">
            <v>0</v>
          </cell>
          <cell r="DB163">
            <v>0</v>
          </cell>
          <cell r="DC163">
            <v>0</v>
          </cell>
          <cell r="DD163">
            <v>0</v>
          </cell>
          <cell r="DE163">
            <v>0</v>
          </cell>
          <cell r="DF163">
            <v>0</v>
          </cell>
          <cell r="DG163">
            <v>0</v>
          </cell>
          <cell r="DH163">
            <v>0</v>
          </cell>
          <cell r="DI163">
            <v>0</v>
          </cell>
          <cell r="DJ163">
            <v>0</v>
          </cell>
          <cell r="DK163">
            <v>0</v>
          </cell>
          <cell r="DL163">
            <v>0</v>
          </cell>
          <cell r="DM163">
            <v>0</v>
          </cell>
          <cell r="DN163">
            <v>0</v>
          </cell>
          <cell r="DO163">
            <v>0</v>
          </cell>
          <cell r="DP163">
            <v>0</v>
          </cell>
          <cell r="DQ163">
            <v>0</v>
          </cell>
          <cell r="DR163">
            <v>0</v>
          </cell>
          <cell r="DS163">
            <v>0</v>
          </cell>
          <cell r="DT163">
            <v>0</v>
          </cell>
          <cell r="DU163">
            <v>0</v>
          </cell>
          <cell r="DV163">
            <v>0</v>
          </cell>
          <cell r="DW163">
            <v>0</v>
          </cell>
          <cell r="DX163">
            <v>0</v>
          </cell>
          <cell r="DY163">
            <v>0</v>
          </cell>
          <cell r="DZ163">
            <v>0</v>
          </cell>
          <cell r="EA163">
            <v>0</v>
          </cell>
          <cell r="EB163">
            <v>0</v>
          </cell>
          <cell r="EC163">
            <v>0</v>
          </cell>
          <cell r="ED163">
            <v>0</v>
          </cell>
          <cell r="EE163">
            <v>0</v>
          </cell>
          <cell r="EF163">
            <v>0</v>
          </cell>
          <cell r="EG163">
            <v>0</v>
          </cell>
          <cell r="EH163">
            <v>0</v>
          </cell>
          <cell r="EI163">
            <v>0</v>
          </cell>
          <cell r="EJ163">
            <v>0</v>
          </cell>
          <cell r="EK163">
            <v>0</v>
          </cell>
          <cell r="EL163">
            <v>0</v>
          </cell>
          <cell r="EM163">
            <v>0</v>
          </cell>
          <cell r="EN163">
            <v>0</v>
          </cell>
          <cell r="EO163">
            <v>0</v>
          </cell>
          <cell r="EP163">
            <v>0</v>
          </cell>
          <cell r="EQ163">
            <v>0</v>
          </cell>
          <cell r="ER163">
            <v>0</v>
          </cell>
          <cell r="ES163">
            <v>0</v>
          </cell>
          <cell r="ET163">
            <v>0</v>
          </cell>
          <cell r="EU163">
            <v>0</v>
          </cell>
          <cell r="EV163">
            <v>0</v>
          </cell>
          <cell r="EW163">
            <v>0</v>
          </cell>
          <cell r="EX163">
            <v>0</v>
          </cell>
          <cell r="EY163">
            <v>0</v>
          </cell>
          <cell r="EZ163">
            <v>0</v>
          </cell>
          <cell r="FA163">
            <v>0</v>
          </cell>
          <cell r="FB163">
            <v>0</v>
          </cell>
          <cell r="FC163">
            <v>0</v>
          </cell>
          <cell r="FD163">
            <v>0</v>
          </cell>
          <cell r="FE163">
            <v>0</v>
          </cell>
          <cell r="FF163">
            <v>0</v>
          </cell>
          <cell r="FG163">
            <v>0</v>
          </cell>
          <cell r="FH163">
            <v>0</v>
          </cell>
          <cell r="FI163">
            <v>0</v>
          </cell>
          <cell r="FJ163">
            <v>0</v>
          </cell>
          <cell r="FK163">
            <v>0</v>
          </cell>
          <cell r="FL163">
            <v>0</v>
          </cell>
          <cell r="FM163">
            <v>0</v>
          </cell>
          <cell r="FN163">
            <v>0</v>
          </cell>
          <cell r="FO163">
            <v>0</v>
          </cell>
          <cell r="FP163">
            <v>0</v>
          </cell>
          <cell r="FQ163">
            <v>0</v>
          </cell>
          <cell r="FR163">
            <v>0</v>
          </cell>
          <cell r="FS163">
            <v>0</v>
          </cell>
          <cell r="FT163">
            <v>0</v>
          </cell>
          <cell r="FU163">
            <v>0</v>
          </cell>
          <cell r="FV163">
            <v>0</v>
          </cell>
          <cell r="FW163">
            <v>0</v>
          </cell>
          <cell r="FX163">
            <v>0</v>
          </cell>
          <cell r="FY163">
            <v>0</v>
          </cell>
          <cell r="FZ163">
            <v>0</v>
          </cell>
          <cell r="GA163">
            <v>0</v>
          </cell>
          <cell r="GB163">
            <v>0</v>
          </cell>
          <cell r="GC163">
            <v>0</v>
          </cell>
          <cell r="GD163">
            <v>0</v>
          </cell>
          <cell r="GE163">
            <v>0</v>
          </cell>
          <cell r="GF163">
            <v>0</v>
          </cell>
          <cell r="GG163">
            <v>0</v>
          </cell>
          <cell r="GH163">
            <v>0</v>
          </cell>
          <cell r="GI163">
            <v>0</v>
          </cell>
          <cell r="GJ163">
            <v>0</v>
          </cell>
          <cell r="GK163">
            <v>0</v>
          </cell>
          <cell r="GL163">
            <v>0</v>
          </cell>
          <cell r="GM163">
            <v>0</v>
          </cell>
          <cell r="GN163">
            <v>0</v>
          </cell>
          <cell r="GO163">
            <v>0</v>
          </cell>
          <cell r="GP163">
            <v>0</v>
          </cell>
          <cell r="GQ163">
            <v>0</v>
          </cell>
          <cell r="GR163">
            <v>0</v>
          </cell>
          <cell r="GS163">
            <v>0</v>
          </cell>
          <cell r="GT163">
            <v>0</v>
          </cell>
          <cell r="GU163">
            <v>0</v>
          </cell>
          <cell r="GV163">
            <v>0</v>
          </cell>
          <cell r="GW163">
            <v>0</v>
          </cell>
          <cell r="GX163">
            <v>0</v>
          </cell>
          <cell r="GY163">
            <v>0</v>
          </cell>
          <cell r="GZ163">
            <v>0</v>
          </cell>
          <cell r="HA163">
            <v>0</v>
          </cell>
          <cell r="HB163">
            <v>0</v>
          </cell>
          <cell r="HC163">
            <v>0</v>
          </cell>
          <cell r="HD163">
            <v>0</v>
          </cell>
          <cell r="HE163">
            <v>0</v>
          </cell>
          <cell r="HF163">
            <v>0</v>
          </cell>
          <cell r="HG163">
            <v>0</v>
          </cell>
          <cell r="HH163">
            <v>0</v>
          </cell>
          <cell r="HI163">
            <v>0</v>
          </cell>
          <cell r="HJ163">
            <v>0</v>
          </cell>
          <cell r="HK163">
            <v>0</v>
          </cell>
          <cell r="HL163">
            <v>0</v>
          </cell>
          <cell r="HM163">
            <v>0</v>
          </cell>
          <cell r="HN163">
            <v>0</v>
          </cell>
          <cell r="HO163">
            <v>0</v>
          </cell>
          <cell r="HP163">
            <v>0</v>
          </cell>
          <cell r="HQ163">
            <v>0</v>
          </cell>
          <cell r="HR163">
            <v>0</v>
          </cell>
          <cell r="HS163">
            <v>0</v>
          </cell>
          <cell r="HT163">
            <v>0</v>
          </cell>
          <cell r="HU163">
            <v>0</v>
          </cell>
          <cell r="HV163">
            <v>0</v>
          </cell>
          <cell r="HW163">
            <v>0</v>
          </cell>
          <cell r="HX163">
            <v>0</v>
          </cell>
          <cell r="HY163">
            <v>0</v>
          </cell>
          <cell r="HZ163">
            <v>0</v>
          </cell>
          <cell r="IA163">
            <v>0</v>
          </cell>
          <cell r="IB163">
            <v>0</v>
          </cell>
          <cell r="IC163">
            <v>0</v>
          </cell>
          <cell r="ID163">
            <v>0</v>
          </cell>
          <cell r="IE163">
            <v>0</v>
          </cell>
          <cell r="IF163">
            <v>0</v>
          </cell>
          <cell r="IG163">
            <v>0</v>
          </cell>
          <cell r="IH163">
            <v>0</v>
          </cell>
          <cell r="II163">
            <v>0</v>
          </cell>
          <cell r="IJ163">
            <v>0</v>
          </cell>
          <cell r="IK163">
            <v>0</v>
          </cell>
          <cell r="IL163">
            <v>0</v>
          </cell>
          <cell r="IM163">
            <v>0</v>
          </cell>
          <cell r="IN163">
            <v>0</v>
          </cell>
          <cell r="IO163">
            <v>0</v>
          </cell>
          <cell r="IP163">
            <v>0</v>
          </cell>
          <cell r="IQ163">
            <v>0</v>
          </cell>
          <cell r="IR163">
            <v>0</v>
          </cell>
          <cell r="IS163">
            <v>0</v>
          </cell>
          <cell r="IT163">
            <v>0</v>
          </cell>
          <cell r="IU163">
            <v>0</v>
          </cell>
          <cell r="IV163">
            <v>0</v>
          </cell>
          <cell r="IW163">
            <v>0</v>
          </cell>
          <cell r="IX163">
            <v>0</v>
          </cell>
          <cell r="IY163">
            <v>0</v>
          </cell>
          <cell r="IZ163">
            <v>0</v>
          </cell>
          <cell r="JA163">
            <v>0</v>
          </cell>
          <cell r="JB163">
            <v>0</v>
          </cell>
          <cell r="JC163">
            <v>0</v>
          </cell>
          <cell r="JD163">
            <v>0</v>
          </cell>
          <cell r="JE163">
            <v>0</v>
          </cell>
          <cell r="JF163">
            <v>0</v>
          </cell>
          <cell r="JG163">
            <v>0</v>
          </cell>
          <cell r="JH163">
            <v>0</v>
          </cell>
          <cell r="JI163">
            <v>0</v>
          </cell>
          <cell r="JJ163">
            <v>0</v>
          </cell>
          <cell r="JK163">
            <v>0</v>
          </cell>
          <cell r="JL163">
            <v>0</v>
          </cell>
          <cell r="JM163">
            <v>0</v>
          </cell>
          <cell r="JN163">
            <v>0</v>
          </cell>
          <cell r="JO163">
            <v>0</v>
          </cell>
          <cell r="JP163">
            <v>0</v>
          </cell>
          <cell r="JQ163">
            <v>0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0</v>
          </cell>
          <cell r="BX164">
            <v>0</v>
          </cell>
          <cell r="BY164">
            <v>0</v>
          </cell>
          <cell r="BZ164">
            <v>0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0</v>
          </cell>
          <cell r="CF164">
            <v>0</v>
          </cell>
          <cell r="CG164">
            <v>0</v>
          </cell>
          <cell r="CH164">
            <v>0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0</v>
          </cell>
          <cell r="CN164">
            <v>0</v>
          </cell>
          <cell r="CO164">
            <v>0</v>
          </cell>
          <cell r="CP164">
            <v>0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0</v>
          </cell>
          <cell r="CV164">
            <v>0</v>
          </cell>
          <cell r="CW164">
            <v>0</v>
          </cell>
          <cell r="CX164">
            <v>0</v>
          </cell>
          <cell r="CY164">
            <v>0</v>
          </cell>
          <cell r="CZ164">
            <v>0</v>
          </cell>
          <cell r="DA164">
            <v>0</v>
          </cell>
          <cell r="DB164">
            <v>0</v>
          </cell>
          <cell r="DC164">
            <v>0</v>
          </cell>
          <cell r="DD164">
            <v>0</v>
          </cell>
          <cell r="DE164">
            <v>0</v>
          </cell>
          <cell r="DF164">
            <v>0</v>
          </cell>
          <cell r="DG164">
            <v>0</v>
          </cell>
          <cell r="DH164">
            <v>0</v>
          </cell>
          <cell r="DI164">
            <v>0</v>
          </cell>
          <cell r="DJ164">
            <v>0</v>
          </cell>
          <cell r="DK164">
            <v>0</v>
          </cell>
          <cell r="DL164">
            <v>0</v>
          </cell>
          <cell r="DM164">
            <v>0</v>
          </cell>
          <cell r="DN164">
            <v>0</v>
          </cell>
          <cell r="DO164">
            <v>0</v>
          </cell>
          <cell r="DP164">
            <v>0</v>
          </cell>
          <cell r="DQ164">
            <v>0</v>
          </cell>
          <cell r="DR164">
            <v>0</v>
          </cell>
          <cell r="DS164">
            <v>0</v>
          </cell>
          <cell r="DT164">
            <v>0</v>
          </cell>
          <cell r="DU164">
            <v>0</v>
          </cell>
          <cell r="DV164">
            <v>0</v>
          </cell>
          <cell r="DW164">
            <v>0</v>
          </cell>
          <cell r="DX164">
            <v>0</v>
          </cell>
          <cell r="DY164">
            <v>0</v>
          </cell>
          <cell r="DZ164">
            <v>0</v>
          </cell>
          <cell r="EA164">
            <v>0</v>
          </cell>
          <cell r="EB164">
            <v>0</v>
          </cell>
          <cell r="EC164">
            <v>0</v>
          </cell>
          <cell r="ED164">
            <v>0</v>
          </cell>
          <cell r="EE164">
            <v>0</v>
          </cell>
          <cell r="EF164">
            <v>0</v>
          </cell>
          <cell r="EG164">
            <v>0</v>
          </cell>
          <cell r="EH164">
            <v>0</v>
          </cell>
          <cell r="EI164">
            <v>0</v>
          </cell>
          <cell r="EJ164">
            <v>0</v>
          </cell>
          <cell r="EK164">
            <v>0</v>
          </cell>
          <cell r="EL164">
            <v>0</v>
          </cell>
          <cell r="EM164">
            <v>0</v>
          </cell>
          <cell r="EN164">
            <v>0</v>
          </cell>
          <cell r="EO164">
            <v>0</v>
          </cell>
          <cell r="EP164">
            <v>0</v>
          </cell>
          <cell r="EQ164">
            <v>0</v>
          </cell>
          <cell r="ER164">
            <v>0</v>
          </cell>
          <cell r="ES164">
            <v>0</v>
          </cell>
          <cell r="ET164">
            <v>0</v>
          </cell>
          <cell r="EU164">
            <v>0</v>
          </cell>
          <cell r="EV164">
            <v>0</v>
          </cell>
          <cell r="EW164">
            <v>0</v>
          </cell>
          <cell r="EX164">
            <v>0</v>
          </cell>
          <cell r="EY164">
            <v>0</v>
          </cell>
          <cell r="EZ164">
            <v>0</v>
          </cell>
          <cell r="FA164">
            <v>0</v>
          </cell>
          <cell r="FB164">
            <v>0</v>
          </cell>
          <cell r="FC164">
            <v>0</v>
          </cell>
          <cell r="FD164">
            <v>0</v>
          </cell>
          <cell r="FE164">
            <v>0</v>
          </cell>
          <cell r="FF164">
            <v>0</v>
          </cell>
          <cell r="FG164">
            <v>0</v>
          </cell>
          <cell r="FH164">
            <v>0</v>
          </cell>
          <cell r="FI164">
            <v>0</v>
          </cell>
          <cell r="FJ164">
            <v>0</v>
          </cell>
          <cell r="FK164">
            <v>0</v>
          </cell>
          <cell r="FL164">
            <v>0</v>
          </cell>
          <cell r="FM164">
            <v>0</v>
          </cell>
          <cell r="FN164">
            <v>0</v>
          </cell>
          <cell r="FO164">
            <v>0</v>
          </cell>
          <cell r="FP164">
            <v>0</v>
          </cell>
          <cell r="FQ164">
            <v>0</v>
          </cell>
          <cell r="FR164">
            <v>0</v>
          </cell>
          <cell r="FS164">
            <v>0</v>
          </cell>
          <cell r="FT164">
            <v>0</v>
          </cell>
          <cell r="FU164">
            <v>0</v>
          </cell>
          <cell r="FV164">
            <v>0</v>
          </cell>
          <cell r="FW164">
            <v>0</v>
          </cell>
          <cell r="FX164">
            <v>0</v>
          </cell>
          <cell r="FY164">
            <v>0</v>
          </cell>
          <cell r="FZ164">
            <v>0</v>
          </cell>
          <cell r="GA164">
            <v>0</v>
          </cell>
          <cell r="GB164">
            <v>0</v>
          </cell>
          <cell r="GC164">
            <v>0</v>
          </cell>
          <cell r="GD164">
            <v>0</v>
          </cell>
          <cell r="GE164">
            <v>0</v>
          </cell>
          <cell r="GF164">
            <v>0</v>
          </cell>
          <cell r="GG164">
            <v>0</v>
          </cell>
          <cell r="GH164">
            <v>0</v>
          </cell>
          <cell r="GI164">
            <v>0</v>
          </cell>
          <cell r="GJ164">
            <v>0</v>
          </cell>
          <cell r="GK164">
            <v>0</v>
          </cell>
          <cell r="GL164">
            <v>0</v>
          </cell>
          <cell r="GM164">
            <v>0</v>
          </cell>
          <cell r="GN164">
            <v>0</v>
          </cell>
          <cell r="GO164">
            <v>0</v>
          </cell>
          <cell r="GP164">
            <v>0</v>
          </cell>
          <cell r="GQ164">
            <v>0</v>
          </cell>
          <cell r="GR164">
            <v>0</v>
          </cell>
          <cell r="GS164">
            <v>0</v>
          </cell>
          <cell r="GT164">
            <v>0</v>
          </cell>
          <cell r="GU164">
            <v>0</v>
          </cell>
          <cell r="GV164">
            <v>0</v>
          </cell>
          <cell r="GW164">
            <v>0</v>
          </cell>
          <cell r="GX164">
            <v>0</v>
          </cell>
          <cell r="GY164">
            <v>0</v>
          </cell>
          <cell r="GZ164">
            <v>0</v>
          </cell>
          <cell r="HA164">
            <v>0</v>
          </cell>
          <cell r="HB164">
            <v>0</v>
          </cell>
          <cell r="HC164">
            <v>0</v>
          </cell>
          <cell r="HD164">
            <v>0</v>
          </cell>
          <cell r="HE164">
            <v>0</v>
          </cell>
          <cell r="HF164">
            <v>0</v>
          </cell>
          <cell r="HG164">
            <v>0</v>
          </cell>
          <cell r="HH164">
            <v>0</v>
          </cell>
          <cell r="HI164">
            <v>0</v>
          </cell>
          <cell r="HJ164">
            <v>0</v>
          </cell>
          <cell r="HK164">
            <v>0</v>
          </cell>
          <cell r="HL164">
            <v>0</v>
          </cell>
          <cell r="HM164">
            <v>0</v>
          </cell>
          <cell r="HN164">
            <v>0</v>
          </cell>
          <cell r="HO164">
            <v>0</v>
          </cell>
          <cell r="HP164">
            <v>0</v>
          </cell>
          <cell r="HQ164">
            <v>0</v>
          </cell>
          <cell r="HR164">
            <v>0</v>
          </cell>
          <cell r="HS164">
            <v>0</v>
          </cell>
          <cell r="HT164">
            <v>0</v>
          </cell>
          <cell r="HU164">
            <v>0</v>
          </cell>
          <cell r="HV164">
            <v>0</v>
          </cell>
          <cell r="HW164">
            <v>0</v>
          </cell>
          <cell r="HX164">
            <v>0</v>
          </cell>
          <cell r="HY164">
            <v>0</v>
          </cell>
          <cell r="HZ164">
            <v>0</v>
          </cell>
          <cell r="IA164">
            <v>0</v>
          </cell>
          <cell r="IB164">
            <v>0</v>
          </cell>
          <cell r="IC164">
            <v>0</v>
          </cell>
          <cell r="ID164">
            <v>0</v>
          </cell>
          <cell r="IE164">
            <v>0</v>
          </cell>
          <cell r="IF164">
            <v>0</v>
          </cell>
          <cell r="IG164">
            <v>0</v>
          </cell>
          <cell r="IH164">
            <v>0</v>
          </cell>
          <cell r="II164">
            <v>0</v>
          </cell>
          <cell r="IJ164">
            <v>0</v>
          </cell>
          <cell r="IK164">
            <v>0</v>
          </cell>
          <cell r="IL164">
            <v>0</v>
          </cell>
          <cell r="IM164">
            <v>0</v>
          </cell>
          <cell r="IN164">
            <v>0</v>
          </cell>
          <cell r="IO164">
            <v>0</v>
          </cell>
          <cell r="IP164">
            <v>0</v>
          </cell>
          <cell r="IQ164">
            <v>0</v>
          </cell>
          <cell r="IR164">
            <v>0</v>
          </cell>
          <cell r="IS164">
            <v>0</v>
          </cell>
          <cell r="IT164">
            <v>0</v>
          </cell>
          <cell r="IU164">
            <v>0</v>
          </cell>
          <cell r="IV164">
            <v>0</v>
          </cell>
          <cell r="IW164">
            <v>0</v>
          </cell>
          <cell r="IX164">
            <v>0</v>
          </cell>
          <cell r="IY164">
            <v>0</v>
          </cell>
          <cell r="IZ164">
            <v>0</v>
          </cell>
          <cell r="JA164">
            <v>0</v>
          </cell>
          <cell r="JB164">
            <v>0</v>
          </cell>
          <cell r="JC164">
            <v>0</v>
          </cell>
          <cell r="JD164">
            <v>0</v>
          </cell>
          <cell r="JE164">
            <v>0</v>
          </cell>
          <cell r="JF164">
            <v>0</v>
          </cell>
          <cell r="JG164">
            <v>0</v>
          </cell>
          <cell r="JH164">
            <v>0</v>
          </cell>
          <cell r="JI164">
            <v>0</v>
          </cell>
          <cell r="JJ164">
            <v>0</v>
          </cell>
          <cell r="JK164">
            <v>0</v>
          </cell>
          <cell r="JL164">
            <v>0</v>
          </cell>
          <cell r="JM164">
            <v>0</v>
          </cell>
          <cell r="JN164">
            <v>0</v>
          </cell>
          <cell r="JO164">
            <v>0</v>
          </cell>
          <cell r="JP164">
            <v>0</v>
          </cell>
          <cell r="JQ164">
            <v>0</v>
          </cell>
        </row>
        <row r="165"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0</v>
          </cell>
          <cell r="CF165">
            <v>0</v>
          </cell>
          <cell r="CG165">
            <v>0</v>
          </cell>
          <cell r="CH165">
            <v>0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0</v>
          </cell>
          <cell r="CN165">
            <v>0</v>
          </cell>
          <cell r="CO165">
            <v>0</v>
          </cell>
          <cell r="CP165">
            <v>0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0</v>
          </cell>
          <cell r="CV165">
            <v>0</v>
          </cell>
          <cell r="CW165">
            <v>0</v>
          </cell>
          <cell r="CX165">
            <v>0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0</v>
          </cell>
          <cell r="DD165">
            <v>0</v>
          </cell>
          <cell r="DE165">
            <v>0</v>
          </cell>
          <cell r="DF165">
            <v>0</v>
          </cell>
          <cell r="DG165">
            <v>0</v>
          </cell>
          <cell r="DH165">
            <v>0</v>
          </cell>
          <cell r="DI165">
            <v>0</v>
          </cell>
          <cell r="DJ165">
            <v>0</v>
          </cell>
          <cell r="DK165">
            <v>0</v>
          </cell>
          <cell r="DL165">
            <v>0</v>
          </cell>
          <cell r="DM165">
            <v>0</v>
          </cell>
          <cell r="DN165">
            <v>0</v>
          </cell>
          <cell r="DO165">
            <v>0</v>
          </cell>
          <cell r="DP165">
            <v>0</v>
          </cell>
          <cell r="DQ165">
            <v>0</v>
          </cell>
          <cell r="DR165">
            <v>0</v>
          </cell>
          <cell r="DS165">
            <v>0</v>
          </cell>
          <cell r="DT165">
            <v>0</v>
          </cell>
          <cell r="DU165">
            <v>0</v>
          </cell>
          <cell r="DV165">
            <v>0</v>
          </cell>
          <cell r="DW165">
            <v>0</v>
          </cell>
          <cell r="DX165">
            <v>0</v>
          </cell>
          <cell r="DY165">
            <v>0</v>
          </cell>
          <cell r="DZ165">
            <v>0</v>
          </cell>
          <cell r="EA165">
            <v>0</v>
          </cell>
          <cell r="EB165">
            <v>0</v>
          </cell>
          <cell r="EC165">
            <v>0</v>
          </cell>
          <cell r="ED165">
            <v>0</v>
          </cell>
          <cell r="EE165">
            <v>0</v>
          </cell>
          <cell r="EF165">
            <v>0</v>
          </cell>
          <cell r="EG165">
            <v>0</v>
          </cell>
          <cell r="EH165">
            <v>0</v>
          </cell>
          <cell r="EI165">
            <v>0</v>
          </cell>
          <cell r="EJ165">
            <v>0</v>
          </cell>
          <cell r="EK165">
            <v>0</v>
          </cell>
          <cell r="EL165">
            <v>0</v>
          </cell>
          <cell r="EM165">
            <v>0</v>
          </cell>
          <cell r="EN165">
            <v>0</v>
          </cell>
          <cell r="EO165">
            <v>0</v>
          </cell>
          <cell r="EP165">
            <v>0</v>
          </cell>
          <cell r="EQ165">
            <v>0</v>
          </cell>
          <cell r="ER165">
            <v>0</v>
          </cell>
          <cell r="ES165">
            <v>0</v>
          </cell>
          <cell r="ET165">
            <v>0</v>
          </cell>
          <cell r="EU165">
            <v>0</v>
          </cell>
          <cell r="EV165">
            <v>0</v>
          </cell>
          <cell r="EW165">
            <v>0</v>
          </cell>
          <cell r="EX165">
            <v>0</v>
          </cell>
          <cell r="EY165">
            <v>0</v>
          </cell>
          <cell r="EZ165">
            <v>0</v>
          </cell>
          <cell r="FA165">
            <v>0</v>
          </cell>
          <cell r="FB165">
            <v>0</v>
          </cell>
          <cell r="FC165">
            <v>0</v>
          </cell>
          <cell r="FD165">
            <v>0</v>
          </cell>
          <cell r="FE165">
            <v>0</v>
          </cell>
          <cell r="FF165">
            <v>0</v>
          </cell>
          <cell r="FG165">
            <v>0</v>
          </cell>
          <cell r="FH165">
            <v>0</v>
          </cell>
          <cell r="FI165">
            <v>0</v>
          </cell>
          <cell r="FJ165">
            <v>0</v>
          </cell>
          <cell r="FK165">
            <v>0</v>
          </cell>
          <cell r="FL165">
            <v>0</v>
          </cell>
          <cell r="FM165">
            <v>0</v>
          </cell>
          <cell r="FN165">
            <v>0</v>
          </cell>
          <cell r="FO165">
            <v>0</v>
          </cell>
          <cell r="FP165">
            <v>0</v>
          </cell>
          <cell r="FQ165">
            <v>0</v>
          </cell>
          <cell r="FR165">
            <v>0</v>
          </cell>
          <cell r="FS165">
            <v>0</v>
          </cell>
          <cell r="FT165">
            <v>0</v>
          </cell>
          <cell r="FU165">
            <v>0</v>
          </cell>
          <cell r="FV165">
            <v>0</v>
          </cell>
          <cell r="FW165">
            <v>0</v>
          </cell>
          <cell r="FX165">
            <v>0</v>
          </cell>
          <cell r="FY165">
            <v>0</v>
          </cell>
          <cell r="FZ165">
            <v>0</v>
          </cell>
          <cell r="GA165">
            <v>0</v>
          </cell>
          <cell r="GB165">
            <v>0</v>
          </cell>
          <cell r="GC165">
            <v>0</v>
          </cell>
          <cell r="GD165">
            <v>0</v>
          </cell>
          <cell r="GE165">
            <v>0</v>
          </cell>
          <cell r="GF165">
            <v>0</v>
          </cell>
          <cell r="GG165">
            <v>0</v>
          </cell>
          <cell r="GH165">
            <v>0</v>
          </cell>
          <cell r="GI165">
            <v>0</v>
          </cell>
          <cell r="GJ165">
            <v>0</v>
          </cell>
          <cell r="GK165">
            <v>0</v>
          </cell>
          <cell r="GL165">
            <v>0</v>
          </cell>
          <cell r="GM165">
            <v>0</v>
          </cell>
          <cell r="GN165">
            <v>0</v>
          </cell>
          <cell r="GO165">
            <v>0</v>
          </cell>
          <cell r="GP165">
            <v>0</v>
          </cell>
          <cell r="GQ165">
            <v>0</v>
          </cell>
          <cell r="GR165">
            <v>0</v>
          </cell>
          <cell r="GS165">
            <v>0</v>
          </cell>
          <cell r="GT165">
            <v>0</v>
          </cell>
          <cell r="GU165">
            <v>0</v>
          </cell>
          <cell r="GV165">
            <v>0</v>
          </cell>
          <cell r="GW165">
            <v>0</v>
          </cell>
          <cell r="GX165">
            <v>0</v>
          </cell>
          <cell r="GY165">
            <v>0</v>
          </cell>
          <cell r="GZ165">
            <v>0</v>
          </cell>
          <cell r="HA165">
            <v>0</v>
          </cell>
          <cell r="HB165">
            <v>0</v>
          </cell>
          <cell r="HC165">
            <v>0</v>
          </cell>
          <cell r="HD165">
            <v>0</v>
          </cell>
          <cell r="HE165">
            <v>0</v>
          </cell>
          <cell r="HF165">
            <v>0</v>
          </cell>
          <cell r="HG165">
            <v>0</v>
          </cell>
          <cell r="HH165">
            <v>0</v>
          </cell>
          <cell r="HI165">
            <v>0</v>
          </cell>
          <cell r="HJ165">
            <v>0</v>
          </cell>
          <cell r="HK165">
            <v>0</v>
          </cell>
          <cell r="HL165">
            <v>0</v>
          </cell>
          <cell r="HM165">
            <v>0</v>
          </cell>
          <cell r="HN165">
            <v>0</v>
          </cell>
          <cell r="HO165">
            <v>0</v>
          </cell>
          <cell r="HP165">
            <v>0</v>
          </cell>
          <cell r="HQ165">
            <v>0</v>
          </cell>
          <cell r="HR165">
            <v>0</v>
          </cell>
          <cell r="HS165">
            <v>0</v>
          </cell>
          <cell r="HT165">
            <v>0</v>
          </cell>
          <cell r="HU165">
            <v>0</v>
          </cell>
          <cell r="HV165">
            <v>0</v>
          </cell>
          <cell r="HW165">
            <v>0</v>
          </cell>
          <cell r="HX165">
            <v>0</v>
          </cell>
          <cell r="HY165">
            <v>0</v>
          </cell>
          <cell r="HZ165">
            <v>0</v>
          </cell>
          <cell r="IA165">
            <v>0</v>
          </cell>
          <cell r="IB165">
            <v>0</v>
          </cell>
          <cell r="IC165">
            <v>0</v>
          </cell>
          <cell r="ID165">
            <v>0</v>
          </cell>
          <cell r="IE165">
            <v>0</v>
          </cell>
          <cell r="IF165">
            <v>0</v>
          </cell>
          <cell r="IG165">
            <v>0</v>
          </cell>
          <cell r="IH165">
            <v>0</v>
          </cell>
          <cell r="II165">
            <v>0</v>
          </cell>
          <cell r="IJ165">
            <v>0</v>
          </cell>
          <cell r="IK165">
            <v>0</v>
          </cell>
          <cell r="IL165">
            <v>0</v>
          </cell>
          <cell r="IM165">
            <v>0</v>
          </cell>
          <cell r="IN165">
            <v>0</v>
          </cell>
          <cell r="IO165">
            <v>0</v>
          </cell>
          <cell r="IP165">
            <v>0</v>
          </cell>
          <cell r="IQ165">
            <v>0</v>
          </cell>
          <cell r="IR165">
            <v>0</v>
          </cell>
          <cell r="IS165">
            <v>0</v>
          </cell>
          <cell r="IT165">
            <v>0</v>
          </cell>
          <cell r="IU165">
            <v>0</v>
          </cell>
          <cell r="IV165">
            <v>0</v>
          </cell>
          <cell r="IW165">
            <v>0</v>
          </cell>
          <cell r="IX165">
            <v>0</v>
          </cell>
          <cell r="IY165">
            <v>0</v>
          </cell>
          <cell r="IZ165">
            <v>0</v>
          </cell>
          <cell r="JA165">
            <v>0</v>
          </cell>
          <cell r="JB165">
            <v>0</v>
          </cell>
          <cell r="JC165">
            <v>0</v>
          </cell>
          <cell r="JD165">
            <v>0</v>
          </cell>
          <cell r="JE165">
            <v>0</v>
          </cell>
          <cell r="JF165">
            <v>0</v>
          </cell>
          <cell r="JG165">
            <v>0</v>
          </cell>
          <cell r="JH165">
            <v>0</v>
          </cell>
          <cell r="JI165">
            <v>0</v>
          </cell>
          <cell r="JJ165">
            <v>0</v>
          </cell>
          <cell r="JK165">
            <v>0</v>
          </cell>
          <cell r="JL165">
            <v>0</v>
          </cell>
          <cell r="JM165">
            <v>0</v>
          </cell>
          <cell r="JN165">
            <v>0</v>
          </cell>
          <cell r="JO165">
            <v>0</v>
          </cell>
          <cell r="JP165">
            <v>0</v>
          </cell>
          <cell r="JQ165">
            <v>0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  <cell r="BZ166">
            <v>0</v>
          </cell>
          <cell r="CA166">
            <v>0</v>
          </cell>
          <cell r="CB166">
            <v>0</v>
          </cell>
          <cell r="CC166">
            <v>0</v>
          </cell>
          <cell r="CD166">
            <v>0</v>
          </cell>
          <cell r="CE166">
            <v>0</v>
          </cell>
          <cell r="CF166">
            <v>0</v>
          </cell>
          <cell r="CG166">
            <v>0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0</v>
          </cell>
          <cell r="CN166">
            <v>0</v>
          </cell>
          <cell r="CO166">
            <v>0</v>
          </cell>
          <cell r="CP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0</v>
          </cell>
          <cell r="CV166">
            <v>0</v>
          </cell>
          <cell r="CW166">
            <v>0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0</v>
          </cell>
          <cell r="DD166">
            <v>0</v>
          </cell>
          <cell r="DE166">
            <v>0</v>
          </cell>
          <cell r="DF166">
            <v>0</v>
          </cell>
          <cell r="DG166">
            <v>0</v>
          </cell>
          <cell r="DH166">
            <v>0</v>
          </cell>
          <cell r="DI166">
            <v>0</v>
          </cell>
          <cell r="DJ166">
            <v>0</v>
          </cell>
          <cell r="DK166">
            <v>0</v>
          </cell>
          <cell r="DL166">
            <v>0</v>
          </cell>
          <cell r="DM166">
            <v>0</v>
          </cell>
          <cell r="DN166">
            <v>0</v>
          </cell>
          <cell r="DO166">
            <v>0</v>
          </cell>
          <cell r="DP166">
            <v>0</v>
          </cell>
          <cell r="DQ166">
            <v>0</v>
          </cell>
          <cell r="DR166">
            <v>0</v>
          </cell>
          <cell r="DS166">
            <v>0</v>
          </cell>
          <cell r="DT166">
            <v>0</v>
          </cell>
          <cell r="DU166">
            <v>0</v>
          </cell>
          <cell r="DV166">
            <v>0</v>
          </cell>
          <cell r="DW166">
            <v>0</v>
          </cell>
          <cell r="DX166">
            <v>0</v>
          </cell>
          <cell r="DY166">
            <v>0</v>
          </cell>
          <cell r="DZ166">
            <v>0</v>
          </cell>
          <cell r="EA166">
            <v>0</v>
          </cell>
          <cell r="EB166">
            <v>0</v>
          </cell>
          <cell r="EC166">
            <v>0</v>
          </cell>
          <cell r="ED166">
            <v>0</v>
          </cell>
          <cell r="EE166">
            <v>0</v>
          </cell>
          <cell r="EF166">
            <v>0</v>
          </cell>
          <cell r="EG166">
            <v>0</v>
          </cell>
          <cell r="EH166">
            <v>0</v>
          </cell>
          <cell r="EI166">
            <v>0</v>
          </cell>
          <cell r="EJ166">
            <v>0</v>
          </cell>
          <cell r="EK166">
            <v>0</v>
          </cell>
          <cell r="EL166">
            <v>0</v>
          </cell>
          <cell r="EM166">
            <v>0</v>
          </cell>
          <cell r="EN166">
            <v>0</v>
          </cell>
          <cell r="EO166">
            <v>0</v>
          </cell>
          <cell r="EP166">
            <v>0</v>
          </cell>
          <cell r="EQ166">
            <v>0</v>
          </cell>
          <cell r="ER166">
            <v>0</v>
          </cell>
          <cell r="ES166">
            <v>0</v>
          </cell>
          <cell r="ET166">
            <v>0</v>
          </cell>
          <cell r="EU166">
            <v>0</v>
          </cell>
          <cell r="EV166">
            <v>0</v>
          </cell>
          <cell r="EW166">
            <v>0</v>
          </cell>
          <cell r="EX166">
            <v>0</v>
          </cell>
          <cell r="EY166">
            <v>0</v>
          </cell>
          <cell r="EZ166">
            <v>0</v>
          </cell>
          <cell r="FA166">
            <v>0</v>
          </cell>
          <cell r="FB166">
            <v>0</v>
          </cell>
          <cell r="FC166">
            <v>0</v>
          </cell>
          <cell r="FD166">
            <v>0</v>
          </cell>
          <cell r="FE166">
            <v>0</v>
          </cell>
          <cell r="FF166">
            <v>0</v>
          </cell>
          <cell r="FG166">
            <v>0</v>
          </cell>
          <cell r="FH166">
            <v>0</v>
          </cell>
          <cell r="FI166">
            <v>0</v>
          </cell>
          <cell r="FJ166">
            <v>0</v>
          </cell>
          <cell r="FK166">
            <v>0</v>
          </cell>
          <cell r="FL166">
            <v>0</v>
          </cell>
          <cell r="FM166">
            <v>0</v>
          </cell>
          <cell r="FN166">
            <v>0</v>
          </cell>
          <cell r="FO166">
            <v>0</v>
          </cell>
          <cell r="FP166">
            <v>0</v>
          </cell>
          <cell r="FQ166">
            <v>0</v>
          </cell>
          <cell r="FR166">
            <v>0</v>
          </cell>
          <cell r="FS166">
            <v>0</v>
          </cell>
          <cell r="FT166">
            <v>0</v>
          </cell>
          <cell r="FU166">
            <v>0</v>
          </cell>
          <cell r="FV166">
            <v>0</v>
          </cell>
          <cell r="FW166">
            <v>0</v>
          </cell>
          <cell r="FX166">
            <v>0</v>
          </cell>
          <cell r="FY166">
            <v>0</v>
          </cell>
          <cell r="FZ166">
            <v>0</v>
          </cell>
          <cell r="GA166">
            <v>0</v>
          </cell>
          <cell r="GB166">
            <v>0</v>
          </cell>
          <cell r="GC166">
            <v>0</v>
          </cell>
          <cell r="GD166">
            <v>0</v>
          </cell>
          <cell r="GE166">
            <v>0</v>
          </cell>
          <cell r="GF166">
            <v>0</v>
          </cell>
          <cell r="GG166">
            <v>0</v>
          </cell>
          <cell r="GH166">
            <v>0</v>
          </cell>
          <cell r="GI166">
            <v>0</v>
          </cell>
          <cell r="GJ166">
            <v>0</v>
          </cell>
          <cell r="GK166">
            <v>0</v>
          </cell>
          <cell r="GL166">
            <v>0</v>
          </cell>
          <cell r="GM166">
            <v>0</v>
          </cell>
          <cell r="GN166">
            <v>0</v>
          </cell>
          <cell r="GO166">
            <v>0</v>
          </cell>
          <cell r="GP166">
            <v>0</v>
          </cell>
          <cell r="GQ166">
            <v>0</v>
          </cell>
          <cell r="GR166">
            <v>0</v>
          </cell>
          <cell r="GS166">
            <v>0</v>
          </cell>
          <cell r="GT166">
            <v>0</v>
          </cell>
          <cell r="GU166">
            <v>0</v>
          </cell>
          <cell r="GV166">
            <v>0</v>
          </cell>
          <cell r="GW166">
            <v>0</v>
          </cell>
          <cell r="GX166">
            <v>0</v>
          </cell>
          <cell r="GY166">
            <v>0</v>
          </cell>
          <cell r="GZ166">
            <v>0</v>
          </cell>
          <cell r="HA166">
            <v>0</v>
          </cell>
          <cell r="HB166">
            <v>0</v>
          </cell>
          <cell r="HC166">
            <v>0</v>
          </cell>
          <cell r="HD166">
            <v>0</v>
          </cell>
          <cell r="HE166">
            <v>0</v>
          </cell>
          <cell r="HF166">
            <v>0</v>
          </cell>
          <cell r="HG166">
            <v>0</v>
          </cell>
          <cell r="HH166">
            <v>0</v>
          </cell>
          <cell r="HI166">
            <v>0</v>
          </cell>
          <cell r="HJ166">
            <v>0</v>
          </cell>
          <cell r="HK166">
            <v>0</v>
          </cell>
          <cell r="HL166">
            <v>0</v>
          </cell>
          <cell r="HM166">
            <v>0</v>
          </cell>
          <cell r="HN166">
            <v>0</v>
          </cell>
          <cell r="HO166">
            <v>0</v>
          </cell>
          <cell r="HP166">
            <v>0</v>
          </cell>
          <cell r="HQ166">
            <v>0</v>
          </cell>
          <cell r="HR166">
            <v>0</v>
          </cell>
          <cell r="HS166">
            <v>0</v>
          </cell>
          <cell r="HT166">
            <v>0</v>
          </cell>
          <cell r="HU166">
            <v>0</v>
          </cell>
          <cell r="HV166">
            <v>0</v>
          </cell>
          <cell r="HW166">
            <v>0</v>
          </cell>
          <cell r="HX166">
            <v>0</v>
          </cell>
          <cell r="HY166">
            <v>0</v>
          </cell>
          <cell r="HZ166">
            <v>0</v>
          </cell>
          <cell r="IA166">
            <v>0</v>
          </cell>
          <cell r="IB166">
            <v>0</v>
          </cell>
          <cell r="IC166">
            <v>0</v>
          </cell>
          <cell r="ID166">
            <v>0</v>
          </cell>
          <cell r="IE166">
            <v>0</v>
          </cell>
          <cell r="IF166">
            <v>0</v>
          </cell>
          <cell r="IG166">
            <v>0</v>
          </cell>
          <cell r="IH166">
            <v>0</v>
          </cell>
          <cell r="II166">
            <v>0</v>
          </cell>
          <cell r="IJ166">
            <v>0</v>
          </cell>
          <cell r="IK166">
            <v>0</v>
          </cell>
          <cell r="IL166">
            <v>0</v>
          </cell>
          <cell r="IM166">
            <v>0</v>
          </cell>
          <cell r="IN166">
            <v>0</v>
          </cell>
          <cell r="IO166">
            <v>0</v>
          </cell>
          <cell r="IP166">
            <v>0</v>
          </cell>
          <cell r="IQ166">
            <v>0</v>
          </cell>
          <cell r="IR166">
            <v>0</v>
          </cell>
          <cell r="IS166">
            <v>0</v>
          </cell>
          <cell r="IT166">
            <v>0</v>
          </cell>
          <cell r="IU166">
            <v>0</v>
          </cell>
          <cell r="IV166">
            <v>0</v>
          </cell>
          <cell r="IW166">
            <v>0</v>
          </cell>
          <cell r="IX166">
            <v>0</v>
          </cell>
          <cell r="IY166">
            <v>0</v>
          </cell>
          <cell r="IZ166">
            <v>0</v>
          </cell>
          <cell r="JA166">
            <v>0</v>
          </cell>
          <cell r="JB166">
            <v>0</v>
          </cell>
          <cell r="JC166">
            <v>0</v>
          </cell>
          <cell r="JD166">
            <v>0</v>
          </cell>
          <cell r="JE166">
            <v>0</v>
          </cell>
          <cell r="JF166">
            <v>0</v>
          </cell>
          <cell r="JG166">
            <v>0</v>
          </cell>
          <cell r="JH166">
            <v>0</v>
          </cell>
          <cell r="JI166">
            <v>0</v>
          </cell>
          <cell r="JJ166">
            <v>0</v>
          </cell>
          <cell r="JK166">
            <v>0</v>
          </cell>
          <cell r="JL166">
            <v>0</v>
          </cell>
          <cell r="JM166">
            <v>0</v>
          </cell>
          <cell r="JN166">
            <v>0</v>
          </cell>
          <cell r="JO166">
            <v>0</v>
          </cell>
          <cell r="JP166">
            <v>0</v>
          </cell>
          <cell r="JQ166">
            <v>0</v>
          </cell>
        </row>
        <row r="167"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  <cell r="BZ167">
            <v>0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0</v>
          </cell>
          <cell r="CF167">
            <v>0</v>
          </cell>
          <cell r="CG167">
            <v>0</v>
          </cell>
          <cell r="CH167">
            <v>0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>
            <v>0</v>
          </cell>
          <cell r="CN167">
            <v>0</v>
          </cell>
          <cell r="CO167">
            <v>0</v>
          </cell>
          <cell r="CP167">
            <v>0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0</v>
          </cell>
          <cell r="CV167">
            <v>0</v>
          </cell>
          <cell r="CW167">
            <v>0</v>
          </cell>
          <cell r="CX167">
            <v>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0</v>
          </cell>
          <cell r="DD167">
            <v>0</v>
          </cell>
          <cell r="DE167">
            <v>0</v>
          </cell>
          <cell r="DF167">
            <v>0</v>
          </cell>
          <cell r="DG167">
            <v>0</v>
          </cell>
          <cell r="DH167">
            <v>0</v>
          </cell>
          <cell r="DI167">
            <v>0</v>
          </cell>
          <cell r="DJ167">
            <v>0</v>
          </cell>
          <cell r="DK167">
            <v>0</v>
          </cell>
          <cell r="DL167">
            <v>0</v>
          </cell>
          <cell r="DM167">
            <v>0</v>
          </cell>
          <cell r="DN167">
            <v>0</v>
          </cell>
          <cell r="DO167">
            <v>0</v>
          </cell>
          <cell r="DP167">
            <v>0</v>
          </cell>
          <cell r="DQ167">
            <v>0</v>
          </cell>
          <cell r="DR167">
            <v>0</v>
          </cell>
          <cell r="DS167">
            <v>0</v>
          </cell>
          <cell r="DT167">
            <v>0</v>
          </cell>
          <cell r="DU167">
            <v>0</v>
          </cell>
          <cell r="DV167">
            <v>0</v>
          </cell>
          <cell r="DW167">
            <v>0</v>
          </cell>
          <cell r="DX167">
            <v>0</v>
          </cell>
          <cell r="DY167">
            <v>0</v>
          </cell>
          <cell r="DZ167">
            <v>0</v>
          </cell>
          <cell r="EA167">
            <v>0</v>
          </cell>
          <cell r="EB167">
            <v>0</v>
          </cell>
          <cell r="EC167">
            <v>0</v>
          </cell>
          <cell r="ED167">
            <v>0</v>
          </cell>
          <cell r="EE167">
            <v>0</v>
          </cell>
          <cell r="EF167">
            <v>0</v>
          </cell>
          <cell r="EG167">
            <v>0</v>
          </cell>
          <cell r="EH167">
            <v>0</v>
          </cell>
          <cell r="EI167">
            <v>0</v>
          </cell>
          <cell r="EJ167">
            <v>0</v>
          </cell>
          <cell r="EK167">
            <v>0</v>
          </cell>
          <cell r="EL167">
            <v>0</v>
          </cell>
          <cell r="EM167">
            <v>0</v>
          </cell>
          <cell r="EN167">
            <v>0</v>
          </cell>
          <cell r="EO167">
            <v>0</v>
          </cell>
          <cell r="EP167">
            <v>0</v>
          </cell>
          <cell r="EQ167">
            <v>0</v>
          </cell>
          <cell r="ER167">
            <v>0</v>
          </cell>
          <cell r="ES167">
            <v>0</v>
          </cell>
          <cell r="ET167">
            <v>0</v>
          </cell>
          <cell r="EU167">
            <v>0</v>
          </cell>
          <cell r="EV167">
            <v>0</v>
          </cell>
          <cell r="EW167">
            <v>0</v>
          </cell>
          <cell r="EX167">
            <v>0</v>
          </cell>
          <cell r="EY167">
            <v>0</v>
          </cell>
          <cell r="EZ167">
            <v>0</v>
          </cell>
          <cell r="FA167">
            <v>0</v>
          </cell>
          <cell r="FB167">
            <v>0</v>
          </cell>
          <cell r="FC167">
            <v>0</v>
          </cell>
          <cell r="FD167">
            <v>0</v>
          </cell>
          <cell r="FE167">
            <v>0</v>
          </cell>
          <cell r="FF167">
            <v>0</v>
          </cell>
          <cell r="FG167">
            <v>0</v>
          </cell>
          <cell r="FH167">
            <v>0</v>
          </cell>
          <cell r="FI167">
            <v>0</v>
          </cell>
          <cell r="FJ167">
            <v>0</v>
          </cell>
          <cell r="FK167">
            <v>0</v>
          </cell>
          <cell r="FL167">
            <v>0</v>
          </cell>
          <cell r="FM167">
            <v>0</v>
          </cell>
          <cell r="FN167">
            <v>0</v>
          </cell>
          <cell r="FO167">
            <v>0</v>
          </cell>
          <cell r="FP167">
            <v>0</v>
          </cell>
          <cell r="FQ167">
            <v>0</v>
          </cell>
          <cell r="FR167">
            <v>0</v>
          </cell>
          <cell r="FS167">
            <v>0</v>
          </cell>
          <cell r="FT167">
            <v>0</v>
          </cell>
          <cell r="FU167">
            <v>0</v>
          </cell>
          <cell r="FV167">
            <v>0</v>
          </cell>
          <cell r="FW167">
            <v>0</v>
          </cell>
          <cell r="FX167">
            <v>0</v>
          </cell>
          <cell r="FY167">
            <v>0</v>
          </cell>
          <cell r="FZ167">
            <v>0</v>
          </cell>
          <cell r="GA167">
            <v>0</v>
          </cell>
          <cell r="GB167">
            <v>0</v>
          </cell>
          <cell r="GC167">
            <v>0</v>
          </cell>
          <cell r="GD167">
            <v>0</v>
          </cell>
          <cell r="GE167">
            <v>0</v>
          </cell>
          <cell r="GF167">
            <v>0</v>
          </cell>
          <cell r="GG167">
            <v>0</v>
          </cell>
          <cell r="GH167">
            <v>0</v>
          </cell>
          <cell r="GI167">
            <v>0</v>
          </cell>
          <cell r="GJ167">
            <v>0</v>
          </cell>
          <cell r="GK167">
            <v>0</v>
          </cell>
          <cell r="GL167">
            <v>0</v>
          </cell>
          <cell r="GM167">
            <v>0</v>
          </cell>
          <cell r="GN167">
            <v>0</v>
          </cell>
          <cell r="GO167">
            <v>0</v>
          </cell>
          <cell r="GP167">
            <v>0</v>
          </cell>
          <cell r="GQ167">
            <v>0</v>
          </cell>
          <cell r="GR167">
            <v>0</v>
          </cell>
          <cell r="GS167">
            <v>0</v>
          </cell>
          <cell r="GT167">
            <v>0</v>
          </cell>
          <cell r="GU167">
            <v>0</v>
          </cell>
          <cell r="GV167">
            <v>0</v>
          </cell>
          <cell r="GW167">
            <v>0</v>
          </cell>
          <cell r="GX167">
            <v>0</v>
          </cell>
          <cell r="GY167">
            <v>0</v>
          </cell>
          <cell r="GZ167">
            <v>0</v>
          </cell>
          <cell r="HA167">
            <v>0</v>
          </cell>
          <cell r="HB167">
            <v>0</v>
          </cell>
          <cell r="HC167">
            <v>0</v>
          </cell>
          <cell r="HD167">
            <v>0</v>
          </cell>
          <cell r="HE167">
            <v>0</v>
          </cell>
          <cell r="HF167">
            <v>0</v>
          </cell>
          <cell r="HG167">
            <v>0</v>
          </cell>
          <cell r="HH167">
            <v>0</v>
          </cell>
          <cell r="HI167">
            <v>0</v>
          </cell>
          <cell r="HJ167">
            <v>0</v>
          </cell>
          <cell r="HK167">
            <v>0</v>
          </cell>
          <cell r="HL167">
            <v>0</v>
          </cell>
          <cell r="HM167">
            <v>0</v>
          </cell>
          <cell r="HN167">
            <v>0</v>
          </cell>
          <cell r="HO167">
            <v>0</v>
          </cell>
          <cell r="HP167">
            <v>0</v>
          </cell>
          <cell r="HQ167">
            <v>0</v>
          </cell>
          <cell r="HR167">
            <v>0</v>
          </cell>
          <cell r="HS167">
            <v>0</v>
          </cell>
          <cell r="HT167">
            <v>0</v>
          </cell>
          <cell r="HU167">
            <v>0</v>
          </cell>
          <cell r="HV167">
            <v>0</v>
          </cell>
          <cell r="HW167">
            <v>0</v>
          </cell>
          <cell r="HX167">
            <v>0</v>
          </cell>
          <cell r="HY167">
            <v>0</v>
          </cell>
          <cell r="HZ167">
            <v>0</v>
          </cell>
          <cell r="IA167">
            <v>0</v>
          </cell>
          <cell r="IB167">
            <v>0</v>
          </cell>
          <cell r="IC167">
            <v>0</v>
          </cell>
          <cell r="ID167">
            <v>0</v>
          </cell>
          <cell r="IE167">
            <v>0</v>
          </cell>
          <cell r="IF167">
            <v>0</v>
          </cell>
          <cell r="IG167">
            <v>0</v>
          </cell>
          <cell r="IH167">
            <v>0</v>
          </cell>
          <cell r="II167">
            <v>0</v>
          </cell>
          <cell r="IJ167">
            <v>0</v>
          </cell>
          <cell r="IK167">
            <v>0</v>
          </cell>
          <cell r="IL167">
            <v>0</v>
          </cell>
          <cell r="IM167">
            <v>0</v>
          </cell>
          <cell r="IN167">
            <v>0</v>
          </cell>
          <cell r="IO167">
            <v>0</v>
          </cell>
          <cell r="IP167">
            <v>0</v>
          </cell>
          <cell r="IQ167">
            <v>0</v>
          </cell>
          <cell r="IR167">
            <v>0</v>
          </cell>
          <cell r="IS167">
            <v>0</v>
          </cell>
          <cell r="IT167">
            <v>0</v>
          </cell>
          <cell r="IU167">
            <v>0</v>
          </cell>
          <cell r="IV167">
            <v>0</v>
          </cell>
          <cell r="IW167">
            <v>0</v>
          </cell>
          <cell r="IX167">
            <v>0</v>
          </cell>
          <cell r="IY167">
            <v>0</v>
          </cell>
          <cell r="IZ167">
            <v>0</v>
          </cell>
          <cell r="JA167">
            <v>0</v>
          </cell>
          <cell r="JB167">
            <v>0</v>
          </cell>
          <cell r="JC167">
            <v>0</v>
          </cell>
          <cell r="JD167">
            <v>0</v>
          </cell>
          <cell r="JE167">
            <v>0</v>
          </cell>
          <cell r="JF167">
            <v>0</v>
          </cell>
          <cell r="JG167">
            <v>0</v>
          </cell>
          <cell r="JH167">
            <v>0</v>
          </cell>
          <cell r="JI167">
            <v>0</v>
          </cell>
          <cell r="JJ167">
            <v>0</v>
          </cell>
          <cell r="JK167">
            <v>0</v>
          </cell>
          <cell r="JL167">
            <v>0</v>
          </cell>
          <cell r="JM167">
            <v>0</v>
          </cell>
          <cell r="JN167">
            <v>0</v>
          </cell>
          <cell r="JO167">
            <v>0</v>
          </cell>
          <cell r="JP167">
            <v>0</v>
          </cell>
          <cell r="JQ167">
            <v>0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  <cell r="BZ168">
            <v>0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0</v>
          </cell>
          <cell r="CF168">
            <v>0</v>
          </cell>
          <cell r="CG168">
            <v>0</v>
          </cell>
          <cell r="CH168">
            <v>0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>
            <v>0</v>
          </cell>
          <cell r="CN168">
            <v>0</v>
          </cell>
          <cell r="CO168">
            <v>0</v>
          </cell>
          <cell r="CP168">
            <v>0</v>
          </cell>
          <cell r="CQ168">
            <v>0</v>
          </cell>
          <cell r="CR168">
            <v>0</v>
          </cell>
          <cell r="CS168">
            <v>0</v>
          </cell>
          <cell r="CT168">
            <v>0</v>
          </cell>
          <cell r="CU168">
            <v>0</v>
          </cell>
          <cell r="CV168">
            <v>0</v>
          </cell>
          <cell r="CW168">
            <v>0</v>
          </cell>
          <cell r="CX168">
            <v>0</v>
          </cell>
          <cell r="CY168">
            <v>0</v>
          </cell>
          <cell r="CZ168">
            <v>0</v>
          </cell>
          <cell r="DA168">
            <v>0</v>
          </cell>
          <cell r="DB168">
            <v>0</v>
          </cell>
          <cell r="DC168">
            <v>0</v>
          </cell>
          <cell r="DD168">
            <v>0</v>
          </cell>
          <cell r="DE168">
            <v>0</v>
          </cell>
          <cell r="DF168">
            <v>0</v>
          </cell>
          <cell r="DG168">
            <v>0</v>
          </cell>
          <cell r="DH168">
            <v>0</v>
          </cell>
          <cell r="DI168">
            <v>0</v>
          </cell>
          <cell r="DJ168">
            <v>0</v>
          </cell>
          <cell r="DK168">
            <v>0</v>
          </cell>
          <cell r="DL168">
            <v>0</v>
          </cell>
          <cell r="DM168">
            <v>0</v>
          </cell>
          <cell r="DN168">
            <v>0</v>
          </cell>
          <cell r="DO168">
            <v>0</v>
          </cell>
          <cell r="DP168">
            <v>0</v>
          </cell>
          <cell r="DQ168">
            <v>0</v>
          </cell>
          <cell r="DR168">
            <v>0</v>
          </cell>
          <cell r="DS168">
            <v>0</v>
          </cell>
          <cell r="DT168">
            <v>0</v>
          </cell>
          <cell r="DU168">
            <v>0</v>
          </cell>
          <cell r="DV168">
            <v>0</v>
          </cell>
          <cell r="DW168">
            <v>0</v>
          </cell>
          <cell r="DX168">
            <v>0</v>
          </cell>
          <cell r="DY168">
            <v>0</v>
          </cell>
          <cell r="DZ168">
            <v>0</v>
          </cell>
          <cell r="EA168">
            <v>0</v>
          </cell>
          <cell r="EB168">
            <v>0</v>
          </cell>
          <cell r="EC168">
            <v>0</v>
          </cell>
          <cell r="ED168">
            <v>0</v>
          </cell>
          <cell r="EE168">
            <v>0</v>
          </cell>
          <cell r="EF168">
            <v>0</v>
          </cell>
          <cell r="EG168">
            <v>0</v>
          </cell>
          <cell r="EH168">
            <v>0</v>
          </cell>
          <cell r="EI168">
            <v>0</v>
          </cell>
          <cell r="EJ168">
            <v>0</v>
          </cell>
          <cell r="EK168">
            <v>0</v>
          </cell>
          <cell r="EL168">
            <v>0</v>
          </cell>
          <cell r="EM168">
            <v>0</v>
          </cell>
          <cell r="EN168">
            <v>0</v>
          </cell>
          <cell r="EO168">
            <v>0</v>
          </cell>
          <cell r="EP168">
            <v>0</v>
          </cell>
          <cell r="EQ168">
            <v>0</v>
          </cell>
          <cell r="ER168">
            <v>0</v>
          </cell>
          <cell r="ES168">
            <v>0</v>
          </cell>
          <cell r="ET168">
            <v>0</v>
          </cell>
          <cell r="EU168">
            <v>0</v>
          </cell>
          <cell r="EV168">
            <v>0</v>
          </cell>
          <cell r="EW168">
            <v>0</v>
          </cell>
          <cell r="EX168">
            <v>0</v>
          </cell>
          <cell r="EY168">
            <v>0</v>
          </cell>
          <cell r="EZ168">
            <v>0</v>
          </cell>
          <cell r="FA168">
            <v>0</v>
          </cell>
          <cell r="FB168">
            <v>0</v>
          </cell>
          <cell r="FC168">
            <v>0</v>
          </cell>
          <cell r="FD168">
            <v>0</v>
          </cell>
          <cell r="FE168">
            <v>0</v>
          </cell>
          <cell r="FF168">
            <v>0</v>
          </cell>
          <cell r="FG168">
            <v>0</v>
          </cell>
          <cell r="FH168">
            <v>0</v>
          </cell>
          <cell r="FI168">
            <v>0</v>
          </cell>
          <cell r="FJ168">
            <v>0</v>
          </cell>
          <cell r="FK168">
            <v>0</v>
          </cell>
          <cell r="FL168">
            <v>0</v>
          </cell>
          <cell r="FM168">
            <v>0</v>
          </cell>
          <cell r="FN168">
            <v>0</v>
          </cell>
          <cell r="FO168">
            <v>0</v>
          </cell>
          <cell r="FP168">
            <v>0</v>
          </cell>
          <cell r="FQ168">
            <v>0</v>
          </cell>
          <cell r="FR168">
            <v>0</v>
          </cell>
          <cell r="FS168">
            <v>0</v>
          </cell>
          <cell r="FT168">
            <v>0</v>
          </cell>
          <cell r="FU168">
            <v>0</v>
          </cell>
          <cell r="FV168">
            <v>0</v>
          </cell>
          <cell r="FW168">
            <v>0</v>
          </cell>
          <cell r="FX168">
            <v>0</v>
          </cell>
          <cell r="FY168">
            <v>0</v>
          </cell>
          <cell r="FZ168">
            <v>0</v>
          </cell>
          <cell r="GA168">
            <v>0</v>
          </cell>
          <cell r="GB168">
            <v>0</v>
          </cell>
          <cell r="GC168">
            <v>0</v>
          </cell>
          <cell r="GD168">
            <v>0</v>
          </cell>
          <cell r="GE168">
            <v>0</v>
          </cell>
          <cell r="GF168">
            <v>0</v>
          </cell>
          <cell r="GG168">
            <v>0</v>
          </cell>
          <cell r="GH168">
            <v>0</v>
          </cell>
          <cell r="GI168">
            <v>0</v>
          </cell>
          <cell r="GJ168">
            <v>0</v>
          </cell>
          <cell r="GK168">
            <v>0</v>
          </cell>
          <cell r="GL168">
            <v>0</v>
          </cell>
          <cell r="GM168">
            <v>0</v>
          </cell>
          <cell r="GN168">
            <v>0</v>
          </cell>
          <cell r="GO168">
            <v>0</v>
          </cell>
          <cell r="GP168">
            <v>0</v>
          </cell>
          <cell r="GQ168">
            <v>0</v>
          </cell>
          <cell r="GR168">
            <v>0</v>
          </cell>
          <cell r="GS168">
            <v>0</v>
          </cell>
          <cell r="GT168">
            <v>0</v>
          </cell>
          <cell r="GU168">
            <v>0</v>
          </cell>
          <cell r="GV168">
            <v>0</v>
          </cell>
          <cell r="GW168">
            <v>0</v>
          </cell>
          <cell r="GX168">
            <v>0</v>
          </cell>
          <cell r="GY168">
            <v>0</v>
          </cell>
          <cell r="GZ168">
            <v>0</v>
          </cell>
          <cell r="HA168">
            <v>0</v>
          </cell>
          <cell r="HB168">
            <v>0</v>
          </cell>
          <cell r="HC168">
            <v>0</v>
          </cell>
          <cell r="HD168">
            <v>0</v>
          </cell>
          <cell r="HE168">
            <v>0</v>
          </cell>
          <cell r="HF168">
            <v>0</v>
          </cell>
          <cell r="HG168">
            <v>0</v>
          </cell>
          <cell r="HH168">
            <v>0</v>
          </cell>
          <cell r="HI168">
            <v>0</v>
          </cell>
          <cell r="HJ168">
            <v>0</v>
          </cell>
          <cell r="HK168">
            <v>0</v>
          </cell>
          <cell r="HL168">
            <v>0</v>
          </cell>
          <cell r="HM168">
            <v>0</v>
          </cell>
          <cell r="HN168">
            <v>0</v>
          </cell>
          <cell r="HO168">
            <v>0</v>
          </cell>
          <cell r="HP168">
            <v>0</v>
          </cell>
          <cell r="HQ168">
            <v>0</v>
          </cell>
          <cell r="HR168">
            <v>0</v>
          </cell>
          <cell r="HS168">
            <v>0</v>
          </cell>
          <cell r="HT168">
            <v>0</v>
          </cell>
          <cell r="HU168">
            <v>0</v>
          </cell>
          <cell r="HV168">
            <v>0</v>
          </cell>
          <cell r="HW168">
            <v>0</v>
          </cell>
          <cell r="HX168">
            <v>0</v>
          </cell>
          <cell r="HY168">
            <v>0</v>
          </cell>
          <cell r="HZ168">
            <v>0</v>
          </cell>
          <cell r="IA168">
            <v>0</v>
          </cell>
          <cell r="IB168">
            <v>0</v>
          </cell>
          <cell r="IC168">
            <v>0</v>
          </cell>
          <cell r="ID168">
            <v>0</v>
          </cell>
          <cell r="IE168">
            <v>0</v>
          </cell>
          <cell r="IF168">
            <v>0</v>
          </cell>
          <cell r="IG168">
            <v>0</v>
          </cell>
          <cell r="IH168">
            <v>0</v>
          </cell>
          <cell r="II168">
            <v>0</v>
          </cell>
          <cell r="IJ168">
            <v>0</v>
          </cell>
          <cell r="IK168">
            <v>0</v>
          </cell>
          <cell r="IL168">
            <v>0</v>
          </cell>
          <cell r="IM168">
            <v>0</v>
          </cell>
          <cell r="IN168">
            <v>0</v>
          </cell>
          <cell r="IO168">
            <v>0</v>
          </cell>
          <cell r="IP168">
            <v>0</v>
          </cell>
          <cell r="IQ168">
            <v>0</v>
          </cell>
          <cell r="IR168">
            <v>0</v>
          </cell>
          <cell r="IS168">
            <v>0</v>
          </cell>
          <cell r="IT168">
            <v>0</v>
          </cell>
          <cell r="IU168">
            <v>0</v>
          </cell>
          <cell r="IV168">
            <v>0</v>
          </cell>
          <cell r="IW168">
            <v>0</v>
          </cell>
          <cell r="IX168">
            <v>0</v>
          </cell>
          <cell r="IY168">
            <v>0</v>
          </cell>
          <cell r="IZ168">
            <v>0</v>
          </cell>
          <cell r="JA168">
            <v>0</v>
          </cell>
          <cell r="JB168">
            <v>0</v>
          </cell>
          <cell r="JC168">
            <v>0</v>
          </cell>
          <cell r="JD168">
            <v>0</v>
          </cell>
          <cell r="JE168">
            <v>0</v>
          </cell>
          <cell r="JF168">
            <v>0</v>
          </cell>
          <cell r="JG168">
            <v>0</v>
          </cell>
          <cell r="JH168">
            <v>0</v>
          </cell>
          <cell r="JI168">
            <v>0</v>
          </cell>
          <cell r="JJ168">
            <v>0</v>
          </cell>
          <cell r="JK168">
            <v>0</v>
          </cell>
          <cell r="JL168">
            <v>0</v>
          </cell>
          <cell r="JM168">
            <v>0</v>
          </cell>
          <cell r="JN168">
            <v>0</v>
          </cell>
          <cell r="JO168">
            <v>0</v>
          </cell>
          <cell r="JP168">
            <v>0</v>
          </cell>
          <cell r="JQ168">
            <v>0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  <cell r="BZ169">
            <v>0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0</v>
          </cell>
          <cell r="CF169">
            <v>0</v>
          </cell>
          <cell r="CG169">
            <v>0</v>
          </cell>
          <cell r="CH169">
            <v>0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>
            <v>0</v>
          </cell>
          <cell r="CN169">
            <v>0</v>
          </cell>
          <cell r="CO169">
            <v>0</v>
          </cell>
          <cell r="CP169">
            <v>0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0</v>
          </cell>
          <cell r="CV169">
            <v>0</v>
          </cell>
          <cell r="CW169">
            <v>0</v>
          </cell>
          <cell r="CX169">
            <v>0</v>
          </cell>
          <cell r="CY169">
            <v>0</v>
          </cell>
          <cell r="CZ169">
            <v>0</v>
          </cell>
          <cell r="DA169">
            <v>0</v>
          </cell>
          <cell r="DB169">
            <v>0</v>
          </cell>
          <cell r="DC169">
            <v>0</v>
          </cell>
          <cell r="DD169">
            <v>0</v>
          </cell>
          <cell r="DE169">
            <v>0</v>
          </cell>
          <cell r="DF169">
            <v>0</v>
          </cell>
          <cell r="DG169">
            <v>0</v>
          </cell>
          <cell r="DH169">
            <v>0</v>
          </cell>
          <cell r="DI169">
            <v>0</v>
          </cell>
          <cell r="DJ169">
            <v>0</v>
          </cell>
          <cell r="DK169">
            <v>0</v>
          </cell>
          <cell r="DL169">
            <v>0</v>
          </cell>
          <cell r="DM169">
            <v>0</v>
          </cell>
          <cell r="DN169">
            <v>0</v>
          </cell>
          <cell r="DO169">
            <v>0</v>
          </cell>
          <cell r="DP169">
            <v>0</v>
          </cell>
          <cell r="DQ169">
            <v>0</v>
          </cell>
          <cell r="DR169">
            <v>0</v>
          </cell>
          <cell r="DS169">
            <v>0</v>
          </cell>
          <cell r="DT169">
            <v>0</v>
          </cell>
          <cell r="DU169">
            <v>0</v>
          </cell>
          <cell r="DV169">
            <v>0</v>
          </cell>
          <cell r="DW169">
            <v>0</v>
          </cell>
          <cell r="DX169">
            <v>0</v>
          </cell>
          <cell r="DY169">
            <v>0</v>
          </cell>
          <cell r="DZ169">
            <v>0</v>
          </cell>
          <cell r="EA169">
            <v>0</v>
          </cell>
          <cell r="EB169">
            <v>0</v>
          </cell>
          <cell r="EC169">
            <v>0</v>
          </cell>
          <cell r="ED169">
            <v>0</v>
          </cell>
          <cell r="EE169">
            <v>0</v>
          </cell>
          <cell r="EF169">
            <v>0</v>
          </cell>
          <cell r="EG169">
            <v>0</v>
          </cell>
          <cell r="EH169">
            <v>0</v>
          </cell>
          <cell r="EI169">
            <v>0</v>
          </cell>
          <cell r="EJ169">
            <v>0</v>
          </cell>
          <cell r="EK169">
            <v>0</v>
          </cell>
          <cell r="EL169">
            <v>0</v>
          </cell>
          <cell r="EM169">
            <v>0</v>
          </cell>
          <cell r="EN169">
            <v>0</v>
          </cell>
          <cell r="EO169">
            <v>0</v>
          </cell>
          <cell r="EP169">
            <v>0</v>
          </cell>
          <cell r="EQ169">
            <v>0</v>
          </cell>
          <cell r="ER169">
            <v>0</v>
          </cell>
          <cell r="ES169">
            <v>0</v>
          </cell>
          <cell r="ET169">
            <v>0</v>
          </cell>
          <cell r="EU169">
            <v>0</v>
          </cell>
          <cell r="EV169">
            <v>0</v>
          </cell>
          <cell r="EW169">
            <v>0</v>
          </cell>
          <cell r="EX169">
            <v>0</v>
          </cell>
          <cell r="EY169">
            <v>0</v>
          </cell>
          <cell r="EZ169">
            <v>0</v>
          </cell>
          <cell r="FA169">
            <v>0</v>
          </cell>
          <cell r="FB169">
            <v>0</v>
          </cell>
          <cell r="FC169">
            <v>0</v>
          </cell>
          <cell r="FD169">
            <v>0</v>
          </cell>
          <cell r="FE169">
            <v>0</v>
          </cell>
          <cell r="FF169">
            <v>0</v>
          </cell>
          <cell r="FG169">
            <v>0</v>
          </cell>
          <cell r="FH169">
            <v>0</v>
          </cell>
          <cell r="FI169">
            <v>0</v>
          </cell>
          <cell r="FJ169">
            <v>0</v>
          </cell>
          <cell r="FK169">
            <v>0</v>
          </cell>
          <cell r="FL169">
            <v>0</v>
          </cell>
          <cell r="FM169">
            <v>0</v>
          </cell>
          <cell r="FN169">
            <v>0</v>
          </cell>
          <cell r="FO169">
            <v>0</v>
          </cell>
          <cell r="FP169">
            <v>0</v>
          </cell>
          <cell r="FQ169">
            <v>0</v>
          </cell>
          <cell r="FR169">
            <v>0</v>
          </cell>
          <cell r="FS169">
            <v>0</v>
          </cell>
          <cell r="FT169">
            <v>0</v>
          </cell>
          <cell r="FU169">
            <v>0</v>
          </cell>
          <cell r="FV169">
            <v>0</v>
          </cell>
          <cell r="FW169">
            <v>0</v>
          </cell>
          <cell r="FX169">
            <v>0</v>
          </cell>
          <cell r="FY169">
            <v>0</v>
          </cell>
          <cell r="FZ169">
            <v>0</v>
          </cell>
          <cell r="GA169">
            <v>0</v>
          </cell>
          <cell r="GB169">
            <v>0</v>
          </cell>
          <cell r="GC169">
            <v>0</v>
          </cell>
          <cell r="GD169">
            <v>0</v>
          </cell>
          <cell r="GE169">
            <v>0</v>
          </cell>
          <cell r="GF169">
            <v>0</v>
          </cell>
          <cell r="GG169">
            <v>0</v>
          </cell>
          <cell r="GH169">
            <v>0</v>
          </cell>
          <cell r="GI169">
            <v>0</v>
          </cell>
          <cell r="GJ169">
            <v>0</v>
          </cell>
          <cell r="GK169">
            <v>0</v>
          </cell>
          <cell r="GL169">
            <v>0</v>
          </cell>
          <cell r="GM169">
            <v>0</v>
          </cell>
          <cell r="GN169">
            <v>0</v>
          </cell>
          <cell r="GO169">
            <v>0</v>
          </cell>
          <cell r="GP169">
            <v>0</v>
          </cell>
          <cell r="GQ169">
            <v>0</v>
          </cell>
          <cell r="GR169">
            <v>0</v>
          </cell>
          <cell r="GS169">
            <v>0</v>
          </cell>
          <cell r="GT169">
            <v>0</v>
          </cell>
          <cell r="GU169">
            <v>0</v>
          </cell>
          <cell r="GV169">
            <v>0</v>
          </cell>
          <cell r="GW169">
            <v>0</v>
          </cell>
          <cell r="GX169">
            <v>0</v>
          </cell>
          <cell r="GY169">
            <v>0</v>
          </cell>
          <cell r="GZ169">
            <v>0</v>
          </cell>
          <cell r="HA169">
            <v>0</v>
          </cell>
          <cell r="HB169">
            <v>0</v>
          </cell>
          <cell r="HC169">
            <v>0</v>
          </cell>
          <cell r="HD169">
            <v>0</v>
          </cell>
          <cell r="HE169">
            <v>0</v>
          </cell>
          <cell r="HF169">
            <v>0</v>
          </cell>
          <cell r="HG169">
            <v>0</v>
          </cell>
          <cell r="HH169">
            <v>0</v>
          </cell>
          <cell r="HI169">
            <v>0</v>
          </cell>
          <cell r="HJ169">
            <v>0</v>
          </cell>
          <cell r="HK169">
            <v>0</v>
          </cell>
          <cell r="HL169">
            <v>0</v>
          </cell>
          <cell r="HM169">
            <v>0</v>
          </cell>
          <cell r="HN169">
            <v>0</v>
          </cell>
          <cell r="HO169">
            <v>0</v>
          </cell>
          <cell r="HP169">
            <v>0</v>
          </cell>
          <cell r="HQ169">
            <v>0</v>
          </cell>
          <cell r="HR169">
            <v>0</v>
          </cell>
          <cell r="HS169">
            <v>0</v>
          </cell>
          <cell r="HT169">
            <v>0</v>
          </cell>
          <cell r="HU169">
            <v>0</v>
          </cell>
          <cell r="HV169">
            <v>0</v>
          </cell>
          <cell r="HW169">
            <v>0</v>
          </cell>
          <cell r="HX169">
            <v>0</v>
          </cell>
          <cell r="HY169">
            <v>0</v>
          </cell>
          <cell r="HZ169">
            <v>0</v>
          </cell>
          <cell r="IA169">
            <v>0</v>
          </cell>
          <cell r="IB169">
            <v>0</v>
          </cell>
          <cell r="IC169">
            <v>0</v>
          </cell>
          <cell r="ID169">
            <v>0</v>
          </cell>
          <cell r="IE169">
            <v>0</v>
          </cell>
          <cell r="IF169">
            <v>0</v>
          </cell>
          <cell r="IG169">
            <v>0</v>
          </cell>
          <cell r="IH169">
            <v>0</v>
          </cell>
          <cell r="II169">
            <v>0</v>
          </cell>
          <cell r="IJ169">
            <v>0</v>
          </cell>
          <cell r="IK169">
            <v>0</v>
          </cell>
          <cell r="IL169">
            <v>0</v>
          </cell>
          <cell r="IM169">
            <v>0</v>
          </cell>
          <cell r="IN169">
            <v>0</v>
          </cell>
          <cell r="IO169">
            <v>0</v>
          </cell>
          <cell r="IP169">
            <v>0</v>
          </cell>
          <cell r="IQ169">
            <v>0</v>
          </cell>
          <cell r="IR169">
            <v>0</v>
          </cell>
          <cell r="IS169">
            <v>0</v>
          </cell>
          <cell r="IT169">
            <v>0</v>
          </cell>
          <cell r="IU169">
            <v>0</v>
          </cell>
          <cell r="IV169">
            <v>0</v>
          </cell>
          <cell r="IW169">
            <v>0</v>
          </cell>
          <cell r="IX169">
            <v>0</v>
          </cell>
          <cell r="IY169">
            <v>0</v>
          </cell>
          <cell r="IZ169">
            <v>0</v>
          </cell>
          <cell r="JA169">
            <v>0</v>
          </cell>
          <cell r="JB169">
            <v>0</v>
          </cell>
          <cell r="JC169">
            <v>0</v>
          </cell>
          <cell r="JD169">
            <v>0</v>
          </cell>
          <cell r="JE169">
            <v>0</v>
          </cell>
          <cell r="JF169">
            <v>0</v>
          </cell>
          <cell r="JG169">
            <v>0</v>
          </cell>
          <cell r="JH169">
            <v>0</v>
          </cell>
          <cell r="JI169">
            <v>0</v>
          </cell>
          <cell r="JJ169">
            <v>0</v>
          </cell>
          <cell r="JK169">
            <v>0</v>
          </cell>
          <cell r="JL169">
            <v>0</v>
          </cell>
          <cell r="JM169">
            <v>0</v>
          </cell>
          <cell r="JN169">
            <v>0</v>
          </cell>
          <cell r="JO169">
            <v>0</v>
          </cell>
          <cell r="JP169">
            <v>0</v>
          </cell>
          <cell r="JQ169">
            <v>0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>
            <v>0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0</v>
          </cell>
          <cell r="CF170">
            <v>0</v>
          </cell>
          <cell r="CG170">
            <v>0</v>
          </cell>
          <cell r="CH170">
            <v>0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0</v>
          </cell>
          <cell r="CN170">
            <v>0</v>
          </cell>
          <cell r="CO170">
            <v>0</v>
          </cell>
          <cell r="CP170">
            <v>0</v>
          </cell>
          <cell r="CQ170">
            <v>0</v>
          </cell>
          <cell r="CR170">
            <v>0</v>
          </cell>
          <cell r="CS170">
            <v>0</v>
          </cell>
          <cell r="CT170">
            <v>0</v>
          </cell>
          <cell r="CU170">
            <v>0</v>
          </cell>
          <cell r="CV170">
            <v>0</v>
          </cell>
          <cell r="CW170">
            <v>0</v>
          </cell>
          <cell r="CX170">
            <v>0</v>
          </cell>
          <cell r="CY170">
            <v>0</v>
          </cell>
          <cell r="CZ170">
            <v>0</v>
          </cell>
          <cell r="DA170">
            <v>0</v>
          </cell>
          <cell r="DB170">
            <v>0</v>
          </cell>
          <cell r="DC170">
            <v>0</v>
          </cell>
          <cell r="DD170">
            <v>0</v>
          </cell>
          <cell r="DE170">
            <v>0</v>
          </cell>
          <cell r="DF170">
            <v>0</v>
          </cell>
          <cell r="DG170">
            <v>0</v>
          </cell>
          <cell r="DH170">
            <v>0</v>
          </cell>
          <cell r="DI170">
            <v>0</v>
          </cell>
          <cell r="DJ170">
            <v>0</v>
          </cell>
          <cell r="DK170">
            <v>0</v>
          </cell>
          <cell r="DL170">
            <v>0</v>
          </cell>
          <cell r="DM170">
            <v>0</v>
          </cell>
          <cell r="DN170">
            <v>0</v>
          </cell>
          <cell r="DO170">
            <v>0</v>
          </cell>
          <cell r="DP170">
            <v>0</v>
          </cell>
          <cell r="DQ170">
            <v>0</v>
          </cell>
          <cell r="DR170">
            <v>0</v>
          </cell>
          <cell r="DS170">
            <v>0</v>
          </cell>
          <cell r="DT170">
            <v>0</v>
          </cell>
          <cell r="DU170">
            <v>0</v>
          </cell>
          <cell r="DV170">
            <v>0</v>
          </cell>
          <cell r="DW170">
            <v>0</v>
          </cell>
          <cell r="DX170">
            <v>0</v>
          </cell>
          <cell r="DY170">
            <v>0</v>
          </cell>
          <cell r="DZ170">
            <v>0</v>
          </cell>
          <cell r="EA170">
            <v>0</v>
          </cell>
          <cell r="EB170">
            <v>0</v>
          </cell>
          <cell r="EC170">
            <v>0</v>
          </cell>
          <cell r="ED170">
            <v>0</v>
          </cell>
          <cell r="EE170">
            <v>0</v>
          </cell>
          <cell r="EF170">
            <v>0</v>
          </cell>
          <cell r="EG170">
            <v>0</v>
          </cell>
          <cell r="EH170">
            <v>0</v>
          </cell>
          <cell r="EI170">
            <v>0</v>
          </cell>
          <cell r="EJ170">
            <v>0</v>
          </cell>
          <cell r="EK170">
            <v>0</v>
          </cell>
          <cell r="EL170">
            <v>0</v>
          </cell>
          <cell r="EM170">
            <v>0</v>
          </cell>
          <cell r="EN170">
            <v>0</v>
          </cell>
          <cell r="EO170">
            <v>0</v>
          </cell>
          <cell r="EP170">
            <v>0</v>
          </cell>
          <cell r="EQ170">
            <v>0</v>
          </cell>
          <cell r="ER170">
            <v>0</v>
          </cell>
          <cell r="ES170">
            <v>0</v>
          </cell>
          <cell r="ET170">
            <v>0</v>
          </cell>
          <cell r="EU170">
            <v>0</v>
          </cell>
          <cell r="EV170">
            <v>0</v>
          </cell>
          <cell r="EW170">
            <v>0</v>
          </cell>
          <cell r="EX170">
            <v>0</v>
          </cell>
          <cell r="EY170">
            <v>0</v>
          </cell>
          <cell r="EZ170">
            <v>0</v>
          </cell>
          <cell r="FA170">
            <v>0</v>
          </cell>
          <cell r="FB170">
            <v>0</v>
          </cell>
          <cell r="FC170">
            <v>0</v>
          </cell>
          <cell r="FD170">
            <v>0</v>
          </cell>
          <cell r="FE170">
            <v>0</v>
          </cell>
          <cell r="FF170">
            <v>0</v>
          </cell>
          <cell r="FG170">
            <v>0</v>
          </cell>
          <cell r="FH170">
            <v>0</v>
          </cell>
          <cell r="FI170">
            <v>0</v>
          </cell>
          <cell r="FJ170">
            <v>0</v>
          </cell>
          <cell r="FK170">
            <v>0</v>
          </cell>
          <cell r="FL170">
            <v>0</v>
          </cell>
          <cell r="FM170">
            <v>0</v>
          </cell>
          <cell r="FN170">
            <v>0</v>
          </cell>
          <cell r="FO170">
            <v>0</v>
          </cell>
          <cell r="FP170">
            <v>0</v>
          </cell>
          <cell r="FQ170">
            <v>0</v>
          </cell>
          <cell r="FR170">
            <v>0</v>
          </cell>
          <cell r="FS170">
            <v>0</v>
          </cell>
          <cell r="FT170">
            <v>0</v>
          </cell>
          <cell r="FU170">
            <v>0</v>
          </cell>
          <cell r="FV170">
            <v>0</v>
          </cell>
          <cell r="FW170">
            <v>0</v>
          </cell>
          <cell r="FX170">
            <v>0</v>
          </cell>
          <cell r="FY170">
            <v>0</v>
          </cell>
          <cell r="FZ170">
            <v>0</v>
          </cell>
          <cell r="GA170">
            <v>0</v>
          </cell>
          <cell r="GB170">
            <v>0</v>
          </cell>
          <cell r="GC170">
            <v>0</v>
          </cell>
          <cell r="GD170">
            <v>0</v>
          </cell>
          <cell r="GE170">
            <v>0</v>
          </cell>
          <cell r="GF170">
            <v>0</v>
          </cell>
          <cell r="GG170">
            <v>0</v>
          </cell>
          <cell r="GH170">
            <v>0</v>
          </cell>
          <cell r="GI170">
            <v>0</v>
          </cell>
          <cell r="GJ170">
            <v>0</v>
          </cell>
          <cell r="GK170">
            <v>0</v>
          </cell>
          <cell r="GL170">
            <v>0</v>
          </cell>
          <cell r="GM170">
            <v>0</v>
          </cell>
          <cell r="GN170">
            <v>0</v>
          </cell>
          <cell r="GO170">
            <v>0</v>
          </cell>
          <cell r="GP170">
            <v>0</v>
          </cell>
          <cell r="GQ170">
            <v>0</v>
          </cell>
          <cell r="GR170">
            <v>0</v>
          </cell>
          <cell r="GS170">
            <v>0</v>
          </cell>
          <cell r="GT170">
            <v>0</v>
          </cell>
          <cell r="GU170">
            <v>0</v>
          </cell>
          <cell r="GV170">
            <v>0</v>
          </cell>
          <cell r="GW170">
            <v>0</v>
          </cell>
          <cell r="GX170">
            <v>0</v>
          </cell>
          <cell r="GY170">
            <v>0</v>
          </cell>
          <cell r="GZ170">
            <v>0</v>
          </cell>
          <cell r="HA170">
            <v>0</v>
          </cell>
          <cell r="HB170">
            <v>0</v>
          </cell>
          <cell r="HC170">
            <v>0</v>
          </cell>
          <cell r="HD170">
            <v>0</v>
          </cell>
          <cell r="HE170">
            <v>0</v>
          </cell>
          <cell r="HF170">
            <v>0</v>
          </cell>
          <cell r="HG170">
            <v>0</v>
          </cell>
          <cell r="HH170">
            <v>0</v>
          </cell>
          <cell r="HI170">
            <v>0</v>
          </cell>
          <cell r="HJ170">
            <v>0</v>
          </cell>
          <cell r="HK170">
            <v>0</v>
          </cell>
          <cell r="HL170">
            <v>0</v>
          </cell>
          <cell r="HM170">
            <v>0</v>
          </cell>
          <cell r="HN170">
            <v>0</v>
          </cell>
          <cell r="HO170">
            <v>0</v>
          </cell>
          <cell r="HP170">
            <v>0</v>
          </cell>
          <cell r="HQ170">
            <v>0</v>
          </cell>
          <cell r="HR170">
            <v>0</v>
          </cell>
          <cell r="HS170">
            <v>0</v>
          </cell>
          <cell r="HT170">
            <v>0</v>
          </cell>
          <cell r="HU170">
            <v>0</v>
          </cell>
          <cell r="HV170">
            <v>0</v>
          </cell>
          <cell r="HW170">
            <v>0</v>
          </cell>
          <cell r="HX170">
            <v>0</v>
          </cell>
          <cell r="HY170">
            <v>0</v>
          </cell>
          <cell r="HZ170">
            <v>0</v>
          </cell>
          <cell r="IA170">
            <v>0</v>
          </cell>
          <cell r="IB170">
            <v>0</v>
          </cell>
          <cell r="IC170">
            <v>0</v>
          </cell>
          <cell r="ID170">
            <v>0</v>
          </cell>
          <cell r="IE170">
            <v>0</v>
          </cell>
          <cell r="IF170">
            <v>0</v>
          </cell>
          <cell r="IG170">
            <v>0</v>
          </cell>
          <cell r="IH170">
            <v>0</v>
          </cell>
          <cell r="II170">
            <v>0</v>
          </cell>
          <cell r="IJ170">
            <v>0</v>
          </cell>
          <cell r="IK170">
            <v>0</v>
          </cell>
          <cell r="IL170">
            <v>0</v>
          </cell>
          <cell r="IM170">
            <v>0</v>
          </cell>
          <cell r="IN170">
            <v>0</v>
          </cell>
          <cell r="IO170">
            <v>0</v>
          </cell>
          <cell r="IP170">
            <v>0</v>
          </cell>
          <cell r="IQ170">
            <v>0</v>
          </cell>
          <cell r="IR170">
            <v>0</v>
          </cell>
          <cell r="IS170">
            <v>0</v>
          </cell>
          <cell r="IT170">
            <v>0</v>
          </cell>
          <cell r="IU170">
            <v>0</v>
          </cell>
          <cell r="IV170">
            <v>0</v>
          </cell>
          <cell r="IW170">
            <v>0</v>
          </cell>
          <cell r="IX170">
            <v>0</v>
          </cell>
          <cell r="IY170">
            <v>0</v>
          </cell>
          <cell r="IZ170">
            <v>0</v>
          </cell>
          <cell r="JA170">
            <v>0</v>
          </cell>
          <cell r="JB170">
            <v>0</v>
          </cell>
          <cell r="JC170">
            <v>0</v>
          </cell>
          <cell r="JD170">
            <v>0</v>
          </cell>
          <cell r="JE170">
            <v>0</v>
          </cell>
          <cell r="JF170">
            <v>0</v>
          </cell>
          <cell r="JG170">
            <v>0</v>
          </cell>
          <cell r="JH170">
            <v>0</v>
          </cell>
          <cell r="JI170">
            <v>0</v>
          </cell>
          <cell r="JJ170">
            <v>0</v>
          </cell>
          <cell r="JK170">
            <v>0</v>
          </cell>
          <cell r="JL170">
            <v>0</v>
          </cell>
          <cell r="JM170">
            <v>0</v>
          </cell>
          <cell r="JN170">
            <v>0</v>
          </cell>
          <cell r="JO170">
            <v>0</v>
          </cell>
          <cell r="JP170">
            <v>0</v>
          </cell>
          <cell r="JQ170">
            <v>0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  <cell r="BZ171">
            <v>0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0</v>
          </cell>
          <cell r="CF171">
            <v>0</v>
          </cell>
          <cell r="CG171">
            <v>0</v>
          </cell>
          <cell r="CH171">
            <v>0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0</v>
          </cell>
          <cell r="CN171">
            <v>0</v>
          </cell>
          <cell r="CO171">
            <v>0</v>
          </cell>
          <cell r="CP171">
            <v>0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0</v>
          </cell>
          <cell r="CV171">
            <v>0</v>
          </cell>
          <cell r="CW171">
            <v>0</v>
          </cell>
          <cell r="CX171">
            <v>0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0</v>
          </cell>
          <cell r="DD171">
            <v>0</v>
          </cell>
          <cell r="DE171">
            <v>0</v>
          </cell>
          <cell r="DF171">
            <v>0</v>
          </cell>
          <cell r="DG171">
            <v>0</v>
          </cell>
          <cell r="DH171">
            <v>0</v>
          </cell>
          <cell r="DI171">
            <v>0</v>
          </cell>
          <cell r="DJ171">
            <v>0</v>
          </cell>
          <cell r="DK171">
            <v>0</v>
          </cell>
          <cell r="DL171">
            <v>0</v>
          </cell>
          <cell r="DM171">
            <v>0</v>
          </cell>
          <cell r="DN171">
            <v>0</v>
          </cell>
          <cell r="DO171">
            <v>0</v>
          </cell>
          <cell r="DP171">
            <v>0</v>
          </cell>
          <cell r="DQ171">
            <v>0</v>
          </cell>
          <cell r="DR171">
            <v>0</v>
          </cell>
          <cell r="DS171">
            <v>0</v>
          </cell>
          <cell r="DT171">
            <v>0</v>
          </cell>
          <cell r="DU171">
            <v>0</v>
          </cell>
          <cell r="DV171">
            <v>0</v>
          </cell>
          <cell r="DW171">
            <v>0</v>
          </cell>
          <cell r="DX171">
            <v>0</v>
          </cell>
          <cell r="DY171">
            <v>0</v>
          </cell>
          <cell r="DZ171">
            <v>0</v>
          </cell>
          <cell r="EA171">
            <v>0</v>
          </cell>
          <cell r="EB171">
            <v>0</v>
          </cell>
          <cell r="EC171">
            <v>0</v>
          </cell>
          <cell r="ED171">
            <v>0</v>
          </cell>
          <cell r="EE171">
            <v>0</v>
          </cell>
          <cell r="EF171">
            <v>0</v>
          </cell>
          <cell r="EG171">
            <v>0</v>
          </cell>
          <cell r="EH171">
            <v>0</v>
          </cell>
          <cell r="EI171">
            <v>0</v>
          </cell>
          <cell r="EJ171">
            <v>0</v>
          </cell>
          <cell r="EK171">
            <v>0</v>
          </cell>
          <cell r="EL171">
            <v>0</v>
          </cell>
          <cell r="EM171">
            <v>0</v>
          </cell>
          <cell r="EN171">
            <v>0</v>
          </cell>
          <cell r="EO171">
            <v>0</v>
          </cell>
          <cell r="EP171">
            <v>0</v>
          </cell>
          <cell r="EQ171">
            <v>0</v>
          </cell>
          <cell r="ER171">
            <v>0</v>
          </cell>
          <cell r="ES171">
            <v>0</v>
          </cell>
          <cell r="ET171">
            <v>0</v>
          </cell>
          <cell r="EU171">
            <v>0</v>
          </cell>
          <cell r="EV171">
            <v>0</v>
          </cell>
          <cell r="EW171">
            <v>0</v>
          </cell>
          <cell r="EX171">
            <v>0</v>
          </cell>
          <cell r="EY171">
            <v>0</v>
          </cell>
          <cell r="EZ171">
            <v>0</v>
          </cell>
          <cell r="FA171">
            <v>0</v>
          </cell>
          <cell r="FB171">
            <v>0</v>
          </cell>
          <cell r="FC171">
            <v>0</v>
          </cell>
          <cell r="FD171">
            <v>0</v>
          </cell>
          <cell r="FE171">
            <v>0</v>
          </cell>
          <cell r="FF171">
            <v>0</v>
          </cell>
          <cell r="FG171">
            <v>0</v>
          </cell>
          <cell r="FH171">
            <v>0</v>
          </cell>
          <cell r="FI171">
            <v>0</v>
          </cell>
          <cell r="FJ171">
            <v>0</v>
          </cell>
          <cell r="FK171">
            <v>0</v>
          </cell>
          <cell r="FL171">
            <v>0</v>
          </cell>
          <cell r="FM171">
            <v>0</v>
          </cell>
          <cell r="FN171">
            <v>0</v>
          </cell>
          <cell r="FO171">
            <v>0</v>
          </cell>
          <cell r="FP171">
            <v>0</v>
          </cell>
          <cell r="FQ171">
            <v>0</v>
          </cell>
          <cell r="FR171">
            <v>0</v>
          </cell>
          <cell r="FS171">
            <v>0</v>
          </cell>
          <cell r="FT171">
            <v>0</v>
          </cell>
          <cell r="FU171">
            <v>0</v>
          </cell>
          <cell r="FV171">
            <v>0</v>
          </cell>
          <cell r="FW171">
            <v>0</v>
          </cell>
          <cell r="FX171">
            <v>0</v>
          </cell>
          <cell r="FY171">
            <v>0</v>
          </cell>
          <cell r="FZ171">
            <v>0</v>
          </cell>
          <cell r="GA171">
            <v>0</v>
          </cell>
          <cell r="GB171">
            <v>0</v>
          </cell>
          <cell r="GC171">
            <v>0</v>
          </cell>
          <cell r="GD171">
            <v>0</v>
          </cell>
          <cell r="GE171">
            <v>0</v>
          </cell>
          <cell r="GF171">
            <v>0</v>
          </cell>
          <cell r="GG171">
            <v>0</v>
          </cell>
          <cell r="GH171">
            <v>0</v>
          </cell>
          <cell r="GI171">
            <v>0</v>
          </cell>
          <cell r="GJ171">
            <v>0</v>
          </cell>
          <cell r="GK171">
            <v>0</v>
          </cell>
          <cell r="GL171">
            <v>0</v>
          </cell>
          <cell r="GM171">
            <v>0</v>
          </cell>
          <cell r="GN171">
            <v>0</v>
          </cell>
          <cell r="GO171">
            <v>0</v>
          </cell>
          <cell r="GP171">
            <v>0</v>
          </cell>
          <cell r="GQ171">
            <v>0</v>
          </cell>
          <cell r="GR171">
            <v>0</v>
          </cell>
          <cell r="GS171">
            <v>0</v>
          </cell>
          <cell r="GT171">
            <v>0</v>
          </cell>
          <cell r="GU171">
            <v>0</v>
          </cell>
          <cell r="GV171">
            <v>0</v>
          </cell>
          <cell r="GW171">
            <v>0</v>
          </cell>
          <cell r="GX171">
            <v>0</v>
          </cell>
          <cell r="GY171">
            <v>0</v>
          </cell>
          <cell r="GZ171">
            <v>0</v>
          </cell>
          <cell r="HA171">
            <v>0</v>
          </cell>
          <cell r="HB171">
            <v>0</v>
          </cell>
          <cell r="HC171">
            <v>0</v>
          </cell>
          <cell r="HD171">
            <v>0</v>
          </cell>
          <cell r="HE171">
            <v>0</v>
          </cell>
          <cell r="HF171">
            <v>0</v>
          </cell>
          <cell r="HG171">
            <v>0</v>
          </cell>
          <cell r="HH171">
            <v>0</v>
          </cell>
          <cell r="HI171">
            <v>0</v>
          </cell>
          <cell r="HJ171">
            <v>0</v>
          </cell>
          <cell r="HK171">
            <v>0</v>
          </cell>
          <cell r="HL171">
            <v>0</v>
          </cell>
          <cell r="HM171">
            <v>0</v>
          </cell>
          <cell r="HN171">
            <v>0</v>
          </cell>
          <cell r="HO171">
            <v>0</v>
          </cell>
          <cell r="HP171">
            <v>0</v>
          </cell>
          <cell r="HQ171">
            <v>0</v>
          </cell>
          <cell r="HR171">
            <v>0</v>
          </cell>
          <cell r="HS171">
            <v>0</v>
          </cell>
          <cell r="HT171">
            <v>0</v>
          </cell>
          <cell r="HU171">
            <v>0</v>
          </cell>
          <cell r="HV171">
            <v>0</v>
          </cell>
          <cell r="HW171">
            <v>0</v>
          </cell>
          <cell r="HX171">
            <v>0</v>
          </cell>
          <cell r="HY171">
            <v>0</v>
          </cell>
          <cell r="HZ171">
            <v>0</v>
          </cell>
          <cell r="IA171">
            <v>0</v>
          </cell>
          <cell r="IB171">
            <v>0</v>
          </cell>
          <cell r="IC171">
            <v>0</v>
          </cell>
          <cell r="ID171">
            <v>0</v>
          </cell>
          <cell r="IE171">
            <v>0</v>
          </cell>
          <cell r="IF171">
            <v>0</v>
          </cell>
          <cell r="IG171">
            <v>0</v>
          </cell>
          <cell r="IH171">
            <v>0</v>
          </cell>
          <cell r="II171">
            <v>0</v>
          </cell>
          <cell r="IJ171">
            <v>0</v>
          </cell>
          <cell r="IK171">
            <v>0</v>
          </cell>
          <cell r="IL171">
            <v>0</v>
          </cell>
          <cell r="IM171">
            <v>0</v>
          </cell>
          <cell r="IN171">
            <v>0</v>
          </cell>
          <cell r="IO171">
            <v>0</v>
          </cell>
          <cell r="IP171">
            <v>0</v>
          </cell>
          <cell r="IQ171">
            <v>0</v>
          </cell>
          <cell r="IR171">
            <v>0</v>
          </cell>
          <cell r="IS171">
            <v>0</v>
          </cell>
          <cell r="IT171">
            <v>0</v>
          </cell>
          <cell r="IU171">
            <v>0</v>
          </cell>
          <cell r="IV171">
            <v>0</v>
          </cell>
          <cell r="IW171">
            <v>0</v>
          </cell>
          <cell r="IX171">
            <v>0</v>
          </cell>
          <cell r="IY171">
            <v>0</v>
          </cell>
          <cell r="IZ171">
            <v>0</v>
          </cell>
          <cell r="JA171">
            <v>0</v>
          </cell>
          <cell r="JB171">
            <v>0</v>
          </cell>
          <cell r="JC171">
            <v>0</v>
          </cell>
          <cell r="JD171">
            <v>0</v>
          </cell>
          <cell r="JE171">
            <v>0</v>
          </cell>
          <cell r="JF171">
            <v>0</v>
          </cell>
          <cell r="JG171">
            <v>0</v>
          </cell>
          <cell r="JH171">
            <v>0</v>
          </cell>
          <cell r="JI171">
            <v>0</v>
          </cell>
          <cell r="JJ171">
            <v>0</v>
          </cell>
          <cell r="JK171">
            <v>0</v>
          </cell>
          <cell r="JL171">
            <v>0</v>
          </cell>
          <cell r="JM171">
            <v>0</v>
          </cell>
          <cell r="JN171">
            <v>0</v>
          </cell>
          <cell r="JO171">
            <v>0</v>
          </cell>
          <cell r="JP171">
            <v>0</v>
          </cell>
          <cell r="JQ171">
            <v>0</v>
          </cell>
        </row>
        <row r="172"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0</v>
          </cell>
          <cell r="CF172">
            <v>0</v>
          </cell>
          <cell r="CG172">
            <v>0</v>
          </cell>
          <cell r="CH172">
            <v>0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0</v>
          </cell>
          <cell r="CN172">
            <v>0</v>
          </cell>
          <cell r="CO172">
            <v>0</v>
          </cell>
          <cell r="CP172">
            <v>0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>
            <v>0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0</v>
          </cell>
          <cell r="DD172">
            <v>0</v>
          </cell>
          <cell r="DE172">
            <v>0</v>
          </cell>
          <cell r="DF172">
            <v>0</v>
          </cell>
          <cell r="DG172">
            <v>0</v>
          </cell>
          <cell r="DH172">
            <v>0</v>
          </cell>
          <cell r="DI172">
            <v>0</v>
          </cell>
          <cell r="DJ172">
            <v>0</v>
          </cell>
          <cell r="DK172">
            <v>0</v>
          </cell>
          <cell r="DL172">
            <v>0</v>
          </cell>
          <cell r="DM172">
            <v>0</v>
          </cell>
          <cell r="DN172">
            <v>0</v>
          </cell>
          <cell r="DO172">
            <v>0</v>
          </cell>
          <cell r="DP172">
            <v>0</v>
          </cell>
          <cell r="DQ172">
            <v>0</v>
          </cell>
          <cell r="DR172">
            <v>0</v>
          </cell>
          <cell r="DS172">
            <v>0</v>
          </cell>
          <cell r="DT172">
            <v>0</v>
          </cell>
          <cell r="DU172">
            <v>0</v>
          </cell>
          <cell r="DV172">
            <v>0</v>
          </cell>
          <cell r="DW172">
            <v>0</v>
          </cell>
          <cell r="DX172">
            <v>0</v>
          </cell>
          <cell r="DY172">
            <v>0</v>
          </cell>
          <cell r="DZ172">
            <v>0</v>
          </cell>
          <cell r="EA172">
            <v>0</v>
          </cell>
          <cell r="EB172">
            <v>0</v>
          </cell>
          <cell r="EC172">
            <v>0</v>
          </cell>
          <cell r="ED172">
            <v>0</v>
          </cell>
          <cell r="EE172">
            <v>0</v>
          </cell>
          <cell r="EF172">
            <v>0</v>
          </cell>
          <cell r="EG172">
            <v>0</v>
          </cell>
          <cell r="EH172">
            <v>0</v>
          </cell>
          <cell r="EI172">
            <v>0</v>
          </cell>
          <cell r="EJ172">
            <v>0</v>
          </cell>
          <cell r="EK172">
            <v>0</v>
          </cell>
          <cell r="EL172">
            <v>0</v>
          </cell>
          <cell r="EM172">
            <v>0</v>
          </cell>
          <cell r="EN172">
            <v>0</v>
          </cell>
          <cell r="EO172">
            <v>0</v>
          </cell>
          <cell r="EP172">
            <v>0</v>
          </cell>
          <cell r="EQ172">
            <v>0</v>
          </cell>
          <cell r="ER172">
            <v>0</v>
          </cell>
          <cell r="ES172">
            <v>0</v>
          </cell>
          <cell r="ET172">
            <v>0</v>
          </cell>
          <cell r="EU172">
            <v>0</v>
          </cell>
          <cell r="EV172">
            <v>0</v>
          </cell>
          <cell r="EW172">
            <v>0</v>
          </cell>
          <cell r="EX172">
            <v>0</v>
          </cell>
          <cell r="EY172">
            <v>0</v>
          </cell>
          <cell r="EZ172">
            <v>0</v>
          </cell>
          <cell r="FA172">
            <v>0</v>
          </cell>
          <cell r="FB172">
            <v>0</v>
          </cell>
          <cell r="FC172">
            <v>0</v>
          </cell>
          <cell r="FD172">
            <v>0</v>
          </cell>
          <cell r="FE172">
            <v>0</v>
          </cell>
          <cell r="FF172">
            <v>0</v>
          </cell>
          <cell r="FG172">
            <v>0</v>
          </cell>
          <cell r="FH172">
            <v>0</v>
          </cell>
          <cell r="FI172">
            <v>0</v>
          </cell>
          <cell r="FJ172">
            <v>0</v>
          </cell>
          <cell r="FK172">
            <v>0</v>
          </cell>
          <cell r="FL172">
            <v>0</v>
          </cell>
          <cell r="FM172">
            <v>0</v>
          </cell>
          <cell r="FN172">
            <v>0</v>
          </cell>
          <cell r="FO172">
            <v>0</v>
          </cell>
          <cell r="FP172">
            <v>0</v>
          </cell>
          <cell r="FQ172">
            <v>0</v>
          </cell>
          <cell r="FR172">
            <v>0</v>
          </cell>
          <cell r="FS172">
            <v>0</v>
          </cell>
          <cell r="FT172">
            <v>0</v>
          </cell>
          <cell r="FU172">
            <v>0</v>
          </cell>
          <cell r="FV172">
            <v>0</v>
          </cell>
          <cell r="FW172">
            <v>0</v>
          </cell>
          <cell r="FX172">
            <v>0</v>
          </cell>
          <cell r="FY172">
            <v>0</v>
          </cell>
          <cell r="FZ172">
            <v>0</v>
          </cell>
          <cell r="GA172">
            <v>0</v>
          </cell>
          <cell r="GB172">
            <v>0</v>
          </cell>
          <cell r="GC172">
            <v>0</v>
          </cell>
          <cell r="GD172">
            <v>0</v>
          </cell>
          <cell r="GE172">
            <v>0</v>
          </cell>
          <cell r="GF172">
            <v>0</v>
          </cell>
          <cell r="GG172">
            <v>0</v>
          </cell>
          <cell r="GH172">
            <v>0</v>
          </cell>
          <cell r="GI172">
            <v>0</v>
          </cell>
          <cell r="GJ172">
            <v>0</v>
          </cell>
          <cell r="GK172">
            <v>0</v>
          </cell>
          <cell r="GL172">
            <v>0</v>
          </cell>
          <cell r="GM172">
            <v>0</v>
          </cell>
          <cell r="GN172">
            <v>0</v>
          </cell>
          <cell r="GO172">
            <v>0</v>
          </cell>
          <cell r="GP172">
            <v>0</v>
          </cell>
          <cell r="GQ172">
            <v>0</v>
          </cell>
          <cell r="GR172">
            <v>0</v>
          </cell>
          <cell r="GS172">
            <v>0</v>
          </cell>
          <cell r="GT172">
            <v>0</v>
          </cell>
          <cell r="GU172">
            <v>0</v>
          </cell>
          <cell r="GV172">
            <v>0</v>
          </cell>
          <cell r="GW172">
            <v>0</v>
          </cell>
          <cell r="GX172">
            <v>0</v>
          </cell>
          <cell r="GY172">
            <v>0</v>
          </cell>
          <cell r="GZ172">
            <v>0</v>
          </cell>
          <cell r="HA172">
            <v>0</v>
          </cell>
          <cell r="HB172">
            <v>0</v>
          </cell>
          <cell r="HC172">
            <v>0</v>
          </cell>
          <cell r="HD172">
            <v>0</v>
          </cell>
          <cell r="HE172">
            <v>0</v>
          </cell>
          <cell r="HF172">
            <v>0</v>
          </cell>
          <cell r="HG172">
            <v>0</v>
          </cell>
          <cell r="HH172">
            <v>0</v>
          </cell>
          <cell r="HI172">
            <v>0</v>
          </cell>
          <cell r="HJ172">
            <v>0</v>
          </cell>
          <cell r="HK172">
            <v>0</v>
          </cell>
          <cell r="HL172">
            <v>0</v>
          </cell>
          <cell r="HM172">
            <v>0</v>
          </cell>
          <cell r="HN172">
            <v>0</v>
          </cell>
          <cell r="HO172">
            <v>0</v>
          </cell>
          <cell r="HP172">
            <v>0</v>
          </cell>
          <cell r="HQ172">
            <v>0</v>
          </cell>
          <cell r="HR172">
            <v>0</v>
          </cell>
          <cell r="HS172">
            <v>0</v>
          </cell>
          <cell r="HT172">
            <v>0</v>
          </cell>
          <cell r="HU172">
            <v>0</v>
          </cell>
          <cell r="HV172">
            <v>0</v>
          </cell>
          <cell r="HW172">
            <v>0</v>
          </cell>
          <cell r="HX172">
            <v>0</v>
          </cell>
          <cell r="HY172">
            <v>0</v>
          </cell>
          <cell r="HZ172">
            <v>0</v>
          </cell>
          <cell r="IA172">
            <v>0</v>
          </cell>
          <cell r="IB172">
            <v>0</v>
          </cell>
          <cell r="IC172">
            <v>0</v>
          </cell>
          <cell r="ID172">
            <v>0</v>
          </cell>
          <cell r="IE172">
            <v>0</v>
          </cell>
          <cell r="IF172">
            <v>0</v>
          </cell>
          <cell r="IG172">
            <v>0</v>
          </cell>
          <cell r="IH172">
            <v>0</v>
          </cell>
          <cell r="II172">
            <v>0</v>
          </cell>
          <cell r="IJ172">
            <v>0</v>
          </cell>
          <cell r="IK172">
            <v>0</v>
          </cell>
          <cell r="IL172">
            <v>0</v>
          </cell>
          <cell r="IM172">
            <v>0</v>
          </cell>
          <cell r="IN172">
            <v>0</v>
          </cell>
          <cell r="IO172">
            <v>0</v>
          </cell>
          <cell r="IP172">
            <v>0</v>
          </cell>
          <cell r="IQ172">
            <v>0</v>
          </cell>
          <cell r="IR172">
            <v>0</v>
          </cell>
          <cell r="IS172">
            <v>0</v>
          </cell>
          <cell r="IT172">
            <v>0</v>
          </cell>
          <cell r="IU172">
            <v>0</v>
          </cell>
          <cell r="IV172">
            <v>0</v>
          </cell>
          <cell r="IW172">
            <v>0</v>
          </cell>
          <cell r="IX172">
            <v>0</v>
          </cell>
          <cell r="IY172">
            <v>0</v>
          </cell>
          <cell r="IZ172">
            <v>0</v>
          </cell>
          <cell r="JA172">
            <v>0</v>
          </cell>
          <cell r="JB172">
            <v>0</v>
          </cell>
          <cell r="JC172">
            <v>0</v>
          </cell>
          <cell r="JD172">
            <v>0</v>
          </cell>
          <cell r="JE172">
            <v>0</v>
          </cell>
          <cell r="JF172">
            <v>0</v>
          </cell>
          <cell r="JG172">
            <v>0</v>
          </cell>
          <cell r="JH172">
            <v>0</v>
          </cell>
          <cell r="JI172">
            <v>0</v>
          </cell>
          <cell r="JJ172">
            <v>0</v>
          </cell>
          <cell r="JK172">
            <v>0</v>
          </cell>
          <cell r="JL172">
            <v>0</v>
          </cell>
          <cell r="JM172">
            <v>0</v>
          </cell>
          <cell r="JN172">
            <v>0</v>
          </cell>
          <cell r="JO172">
            <v>0</v>
          </cell>
          <cell r="JP172">
            <v>0</v>
          </cell>
          <cell r="JQ172">
            <v>0</v>
          </cell>
        </row>
        <row r="173"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0</v>
          </cell>
          <cell r="CF173">
            <v>0</v>
          </cell>
          <cell r="CG173">
            <v>0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>
            <v>0</v>
          </cell>
          <cell r="CN173">
            <v>0</v>
          </cell>
          <cell r="CO173">
            <v>0</v>
          </cell>
          <cell r="CP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0</v>
          </cell>
          <cell r="CV173">
            <v>0</v>
          </cell>
          <cell r="CW173">
            <v>0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0</v>
          </cell>
          <cell r="DD173">
            <v>0</v>
          </cell>
          <cell r="DE173">
            <v>0</v>
          </cell>
          <cell r="DF173">
            <v>0</v>
          </cell>
          <cell r="DG173">
            <v>0</v>
          </cell>
          <cell r="DH173">
            <v>0</v>
          </cell>
          <cell r="DI173">
            <v>0</v>
          </cell>
          <cell r="DJ173">
            <v>0</v>
          </cell>
          <cell r="DK173">
            <v>0</v>
          </cell>
          <cell r="DL173">
            <v>0</v>
          </cell>
          <cell r="DM173">
            <v>0</v>
          </cell>
          <cell r="DN173">
            <v>0</v>
          </cell>
          <cell r="DO173">
            <v>0</v>
          </cell>
          <cell r="DP173">
            <v>0</v>
          </cell>
          <cell r="DQ173">
            <v>0</v>
          </cell>
          <cell r="DR173">
            <v>0</v>
          </cell>
          <cell r="DS173">
            <v>0</v>
          </cell>
          <cell r="DT173">
            <v>0</v>
          </cell>
          <cell r="DU173">
            <v>0</v>
          </cell>
          <cell r="DV173">
            <v>0</v>
          </cell>
          <cell r="DW173">
            <v>0</v>
          </cell>
          <cell r="DX173">
            <v>0</v>
          </cell>
          <cell r="DY173">
            <v>0</v>
          </cell>
          <cell r="DZ173">
            <v>0</v>
          </cell>
          <cell r="EA173">
            <v>0</v>
          </cell>
          <cell r="EB173">
            <v>0</v>
          </cell>
          <cell r="EC173">
            <v>0</v>
          </cell>
          <cell r="ED173">
            <v>0</v>
          </cell>
          <cell r="EE173">
            <v>0</v>
          </cell>
          <cell r="EF173">
            <v>0</v>
          </cell>
          <cell r="EG173">
            <v>0</v>
          </cell>
          <cell r="EH173">
            <v>0</v>
          </cell>
          <cell r="EI173">
            <v>0</v>
          </cell>
          <cell r="EJ173">
            <v>0</v>
          </cell>
          <cell r="EK173">
            <v>0</v>
          </cell>
          <cell r="EL173">
            <v>0</v>
          </cell>
          <cell r="EM173">
            <v>0</v>
          </cell>
          <cell r="EN173">
            <v>0</v>
          </cell>
          <cell r="EO173">
            <v>0</v>
          </cell>
          <cell r="EP173">
            <v>0</v>
          </cell>
          <cell r="EQ173">
            <v>0</v>
          </cell>
          <cell r="ER173">
            <v>0</v>
          </cell>
          <cell r="ES173">
            <v>0</v>
          </cell>
          <cell r="ET173">
            <v>0</v>
          </cell>
          <cell r="EU173">
            <v>0</v>
          </cell>
          <cell r="EV173">
            <v>0</v>
          </cell>
          <cell r="EW173">
            <v>0</v>
          </cell>
          <cell r="EX173">
            <v>0</v>
          </cell>
          <cell r="EY173">
            <v>0</v>
          </cell>
          <cell r="EZ173">
            <v>0</v>
          </cell>
          <cell r="FA173">
            <v>0</v>
          </cell>
          <cell r="FB173">
            <v>0</v>
          </cell>
          <cell r="FC173">
            <v>0</v>
          </cell>
          <cell r="FD173">
            <v>0</v>
          </cell>
          <cell r="FE173">
            <v>0</v>
          </cell>
          <cell r="FF173">
            <v>0</v>
          </cell>
          <cell r="FG173">
            <v>0</v>
          </cell>
          <cell r="FH173">
            <v>0</v>
          </cell>
          <cell r="FI173">
            <v>0</v>
          </cell>
          <cell r="FJ173">
            <v>0</v>
          </cell>
          <cell r="FK173">
            <v>0</v>
          </cell>
          <cell r="FL173">
            <v>0</v>
          </cell>
          <cell r="FM173">
            <v>0</v>
          </cell>
          <cell r="FN173">
            <v>0</v>
          </cell>
          <cell r="FO173">
            <v>0</v>
          </cell>
          <cell r="FP173">
            <v>0</v>
          </cell>
          <cell r="FQ173">
            <v>0</v>
          </cell>
          <cell r="FR173">
            <v>0</v>
          </cell>
          <cell r="FS173">
            <v>0</v>
          </cell>
          <cell r="FT173">
            <v>0</v>
          </cell>
          <cell r="FU173">
            <v>0</v>
          </cell>
          <cell r="FV173">
            <v>0</v>
          </cell>
          <cell r="FW173">
            <v>0</v>
          </cell>
          <cell r="FX173">
            <v>0</v>
          </cell>
          <cell r="FY173">
            <v>0</v>
          </cell>
          <cell r="FZ173">
            <v>0</v>
          </cell>
          <cell r="GA173">
            <v>0</v>
          </cell>
          <cell r="GB173">
            <v>0</v>
          </cell>
          <cell r="GC173">
            <v>0</v>
          </cell>
          <cell r="GD173">
            <v>0</v>
          </cell>
          <cell r="GE173">
            <v>0</v>
          </cell>
          <cell r="GF173">
            <v>0</v>
          </cell>
          <cell r="GG173">
            <v>0</v>
          </cell>
          <cell r="GH173">
            <v>0</v>
          </cell>
          <cell r="GI173">
            <v>0</v>
          </cell>
          <cell r="GJ173">
            <v>0</v>
          </cell>
          <cell r="GK173">
            <v>0</v>
          </cell>
          <cell r="GL173">
            <v>0</v>
          </cell>
          <cell r="GM173">
            <v>0</v>
          </cell>
          <cell r="GN173">
            <v>0</v>
          </cell>
          <cell r="GO173">
            <v>0</v>
          </cell>
          <cell r="GP173">
            <v>0</v>
          </cell>
          <cell r="GQ173">
            <v>0</v>
          </cell>
          <cell r="GR173">
            <v>0</v>
          </cell>
          <cell r="GS173">
            <v>0</v>
          </cell>
          <cell r="GT173">
            <v>0</v>
          </cell>
          <cell r="GU173">
            <v>0</v>
          </cell>
          <cell r="GV173">
            <v>0</v>
          </cell>
          <cell r="GW173">
            <v>0</v>
          </cell>
          <cell r="GX173">
            <v>0</v>
          </cell>
          <cell r="GY173">
            <v>0</v>
          </cell>
          <cell r="GZ173">
            <v>0</v>
          </cell>
          <cell r="HA173">
            <v>0</v>
          </cell>
          <cell r="HB173">
            <v>0</v>
          </cell>
          <cell r="HC173">
            <v>0</v>
          </cell>
          <cell r="HD173">
            <v>0</v>
          </cell>
          <cell r="HE173">
            <v>0</v>
          </cell>
          <cell r="HF173">
            <v>0</v>
          </cell>
          <cell r="HG173">
            <v>0</v>
          </cell>
          <cell r="HH173">
            <v>0</v>
          </cell>
          <cell r="HI173">
            <v>0</v>
          </cell>
          <cell r="HJ173">
            <v>0</v>
          </cell>
          <cell r="HK173">
            <v>0</v>
          </cell>
          <cell r="HL173">
            <v>0</v>
          </cell>
          <cell r="HM173">
            <v>0</v>
          </cell>
          <cell r="HN173">
            <v>0</v>
          </cell>
          <cell r="HO173">
            <v>0</v>
          </cell>
          <cell r="HP173">
            <v>0</v>
          </cell>
          <cell r="HQ173">
            <v>0</v>
          </cell>
          <cell r="HR173">
            <v>0</v>
          </cell>
          <cell r="HS173">
            <v>0</v>
          </cell>
          <cell r="HT173">
            <v>0</v>
          </cell>
          <cell r="HU173">
            <v>0</v>
          </cell>
          <cell r="HV173">
            <v>0</v>
          </cell>
          <cell r="HW173">
            <v>0</v>
          </cell>
          <cell r="HX173">
            <v>0</v>
          </cell>
          <cell r="HY173">
            <v>0</v>
          </cell>
          <cell r="HZ173">
            <v>0</v>
          </cell>
          <cell r="IA173">
            <v>0</v>
          </cell>
          <cell r="IB173">
            <v>0</v>
          </cell>
          <cell r="IC173">
            <v>0</v>
          </cell>
          <cell r="ID173">
            <v>0</v>
          </cell>
          <cell r="IE173">
            <v>0</v>
          </cell>
          <cell r="IF173">
            <v>0</v>
          </cell>
          <cell r="IG173">
            <v>0</v>
          </cell>
          <cell r="IH173">
            <v>0</v>
          </cell>
          <cell r="II173">
            <v>0</v>
          </cell>
          <cell r="IJ173">
            <v>0</v>
          </cell>
          <cell r="IK173">
            <v>0</v>
          </cell>
          <cell r="IL173">
            <v>0</v>
          </cell>
          <cell r="IM173">
            <v>0</v>
          </cell>
          <cell r="IN173">
            <v>0</v>
          </cell>
          <cell r="IO173">
            <v>0</v>
          </cell>
          <cell r="IP173">
            <v>0</v>
          </cell>
          <cell r="IQ173">
            <v>0</v>
          </cell>
          <cell r="IR173">
            <v>0</v>
          </cell>
          <cell r="IS173">
            <v>0</v>
          </cell>
          <cell r="IT173">
            <v>0</v>
          </cell>
          <cell r="IU173">
            <v>0</v>
          </cell>
          <cell r="IV173">
            <v>0</v>
          </cell>
          <cell r="IW173">
            <v>0</v>
          </cell>
          <cell r="IX173">
            <v>0</v>
          </cell>
          <cell r="IY173">
            <v>0</v>
          </cell>
          <cell r="IZ173">
            <v>0</v>
          </cell>
          <cell r="JA173">
            <v>0</v>
          </cell>
          <cell r="JB173">
            <v>0</v>
          </cell>
          <cell r="JC173">
            <v>0</v>
          </cell>
          <cell r="JD173">
            <v>0</v>
          </cell>
          <cell r="JE173">
            <v>0</v>
          </cell>
          <cell r="JF173">
            <v>0</v>
          </cell>
          <cell r="JG173">
            <v>0</v>
          </cell>
          <cell r="JH173">
            <v>0</v>
          </cell>
          <cell r="JI173">
            <v>0</v>
          </cell>
          <cell r="JJ173">
            <v>0</v>
          </cell>
          <cell r="JK173">
            <v>0</v>
          </cell>
          <cell r="JL173">
            <v>0</v>
          </cell>
          <cell r="JM173">
            <v>0</v>
          </cell>
          <cell r="JN173">
            <v>0</v>
          </cell>
          <cell r="JO173">
            <v>0</v>
          </cell>
          <cell r="JP173">
            <v>0</v>
          </cell>
          <cell r="JQ173">
            <v>0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>
            <v>0</v>
          </cell>
          <cell r="CB174">
            <v>0</v>
          </cell>
          <cell r="CC174">
            <v>0</v>
          </cell>
          <cell r="CD174">
            <v>0</v>
          </cell>
          <cell r="CE174">
            <v>0</v>
          </cell>
          <cell r="CF174">
            <v>0</v>
          </cell>
          <cell r="CG174">
            <v>0</v>
          </cell>
          <cell r="CH174">
            <v>0</v>
          </cell>
          <cell r="CI174">
            <v>0</v>
          </cell>
          <cell r="CJ174">
            <v>0</v>
          </cell>
          <cell r="CK174">
            <v>0</v>
          </cell>
          <cell r="CL174">
            <v>0</v>
          </cell>
          <cell r="CM174">
            <v>0</v>
          </cell>
          <cell r="CN174">
            <v>0</v>
          </cell>
          <cell r="CO174">
            <v>0</v>
          </cell>
          <cell r="CP174">
            <v>0</v>
          </cell>
          <cell r="CQ174">
            <v>0</v>
          </cell>
          <cell r="CR174">
            <v>0</v>
          </cell>
          <cell r="CS174">
            <v>0</v>
          </cell>
          <cell r="CT174">
            <v>0</v>
          </cell>
          <cell r="CU174">
            <v>0</v>
          </cell>
          <cell r="CV174">
            <v>0</v>
          </cell>
          <cell r="CW174">
            <v>0</v>
          </cell>
          <cell r="CX174">
            <v>0</v>
          </cell>
          <cell r="CY174">
            <v>0</v>
          </cell>
          <cell r="CZ174">
            <v>0</v>
          </cell>
          <cell r="DA174">
            <v>0</v>
          </cell>
          <cell r="DB174">
            <v>0</v>
          </cell>
          <cell r="DC174">
            <v>0</v>
          </cell>
          <cell r="DD174">
            <v>0</v>
          </cell>
          <cell r="DE174">
            <v>0</v>
          </cell>
          <cell r="DF174">
            <v>0</v>
          </cell>
          <cell r="DG174">
            <v>0</v>
          </cell>
          <cell r="DH174">
            <v>0</v>
          </cell>
          <cell r="DI174">
            <v>0</v>
          </cell>
          <cell r="DJ174">
            <v>0</v>
          </cell>
          <cell r="DK174">
            <v>0</v>
          </cell>
          <cell r="DL174">
            <v>0</v>
          </cell>
          <cell r="DM174">
            <v>0</v>
          </cell>
          <cell r="DN174">
            <v>0</v>
          </cell>
          <cell r="DO174">
            <v>0</v>
          </cell>
          <cell r="DP174">
            <v>0</v>
          </cell>
          <cell r="DQ174">
            <v>0</v>
          </cell>
          <cell r="DR174">
            <v>0</v>
          </cell>
          <cell r="DS174">
            <v>0</v>
          </cell>
          <cell r="DT174">
            <v>0</v>
          </cell>
          <cell r="DU174">
            <v>0</v>
          </cell>
          <cell r="DV174">
            <v>0</v>
          </cell>
          <cell r="DW174">
            <v>0</v>
          </cell>
          <cell r="DX174">
            <v>0</v>
          </cell>
          <cell r="DY174">
            <v>0</v>
          </cell>
          <cell r="DZ174">
            <v>0</v>
          </cell>
          <cell r="EA174">
            <v>0</v>
          </cell>
          <cell r="EB174">
            <v>0</v>
          </cell>
          <cell r="EC174">
            <v>0</v>
          </cell>
          <cell r="ED174">
            <v>0</v>
          </cell>
          <cell r="EE174">
            <v>0</v>
          </cell>
          <cell r="EF174">
            <v>0</v>
          </cell>
          <cell r="EG174">
            <v>0</v>
          </cell>
          <cell r="EH174">
            <v>0</v>
          </cell>
          <cell r="EI174">
            <v>0</v>
          </cell>
          <cell r="EJ174">
            <v>0</v>
          </cell>
          <cell r="EK174">
            <v>0</v>
          </cell>
          <cell r="EL174">
            <v>0</v>
          </cell>
          <cell r="EM174">
            <v>0</v>
          </cell>
          <cell r="EN174">
            <v>0</v>
          </cell>
          <cell r="EO174">
            <v>0</v>
          </cell>
          <cell r="EP174">
            <v>0</v>
          </cell>
          <cell r="EQ174">
            <v>0</v>
          </cell>
          <cell r="ER174">
            <v>0</v>
          </cell>
          <cell r="ES174">
            <v>0</v>
          </cell>
          <cell r="ET174">
            <v>0</v>
          </cell>
          <cell r="EU174">
            <v>0</v>
          </cell>
          <cell r="EV174">
            <v>0</v>
          </cell>
          <cell r="EW174">
            <v>0</v>
          </cell>
          <cell r="EX174">
            <v>0</v>
          </cell>
          <cell r="EY174">
            <v>0</v>
          </cell>
          <cell r="EZ174">
            <v>0</v>
          </cell>
          <cell r="FA174">
            <v>0</v>
          </cell>
          <cell r="FB174">
            <v>0</v>
          </cell>
          <cell r="FC174">
            <v>0</v>
          </cell>
          <cell r="FD174">
            <v>0</v>
          </cell>
          <cell r="FE174">
            <v>0</v>
          </cell>
          <cell r="FF174">
            <v>0</v>
          </cell>
          <cell r="FG174">
            <v>0</v>
          </cell>
          <cell r="FH174">
            <v>0</v>
          </cell>
          <cell r="FI174">
            <v>0</v>
          </cell>
          <cell r="FJ174">
            <v>0</v>
          </cell>
          <cell r="FK174">
            <v>0</v>
          </cell>
          <cell r="FL174">
            <v>0</v>
          </cell>
          <cell r="FM174">
            <v>0</v>
          </cell>
          <cell r="FN174">
            <v>0</v>
          </cell>
          <cell r="FO174">
            <v>0</v>
          </cell>
          <cell r="FP174">
            <v>0</v>
          </cell>
          <cell r="FQ174">
            <v>0</v>
          </cell>
          <cell r="FR174">
            <v>0</v>
          </cell>
          <cell r="FS174">
            <v>0</v>
          </cell>
          <cell r="FT174">
            <v>0</v>
          </cell>
          <cell r="FU174">
            <v>0</v>
          </cell>
          <cell r="FV174">
            <v>0</v>
          </cell>
          <cell r="FW174">
            <v>0</v>
          </cell>
          <cell r="FX174">
            <v>0</v>
          </cell>
          <cell r="FY174">
            <v>0</v>
          </cell>
          <cell r="FZ174">
            <v>0</v>
          </cell>
          <cell r="GA174">
            <v>0</v>
          </cell>
          <cell r="GB174">
            <v>0</v>
          </cell>
          <cell r="GC174">
            <v>0</v>
          </cell>
          <cell r="GD174">
            <v>0</v>
          </cell>
          <cell r="GE174">
            <v>0</v>
          </cell>
          <cell r="GF174">
            <v>0</v>
          </cell>
          <cell r="GG174">
            <v>0</v>
          </cell>
          <cell r="GH174">
            <v>0</v>
          </cell>
          <cell r="GI174">
            <v>0</v>
          </cell>
          <cell r="GJ174">
            <v>0</v>
          </cell>
          <cell r="GK174">
            <v>0</v>
          </cell>
          <cell r="GL174">
            <v>0</v>
          </cell>
          <cell r="GM174">
            <v>0</v>
          </cell>
          <cell r="GN174">
            <v>0</v>
          </cell>
          <cell r="GO174">
            <v>0</v>
          </cell>
          <cell r="GP174">
            <v>0</v>
          </cell>
          <cell r="GQ174">
            <v>0</v>
          </cell>
          <cell r="GR174">
            <v>0</v>
          </cell>
          <cell r="GS174">
            <v>0</v>
          </cell>
          <cell r="GT174">
            <v>0</v>
          </cell>
          <cell r="GU174">
            <v>0</v>
          </cell>
          <cell r="GV174">
            <v>0</v>
          </cell>
          <cell r="GW174">
            <v>0</v>
          </cell>
          <cell r="GX174">
            <v>0</v>
          </cell>
          <cell r="GY174">
            <v>0</v>
          </cell>
          <cell r="GZ174">
            <v>0</v>
          </cell>
          <cell r="HA174">
            <v>0</v>
          </cell>
          <cell r="HB174">
            <v>0</v>
          </cell>
          <cell r="HC174">
            <v>0</v>
          </cell>
          <cell r="HD174">
            <v>0</v>
          </cell>
          <cell r="HE174">
            <v>0</v>
          </cell>
          <cell r="HF174">
            <v>0</v>
          </cell>
          <cell r="HG174">
            <v>0</v>
          </cell>
          <cell r="HH174">
            <v>0</v>
          </cell>
          <cell r="HI174">
            <v>0</v>
          </cell>
          <cell r="HJ174">
            <v>0</v>
          </cell>
          <cell r="HK174">
            <v>0</v>
          </cell>
          <cell r="HL174">
            <v>0</v>
          </cell>
          <cell r="HM174">
            <v>0</v>
          </cell>
          <cell r="HN174">
            <v>0</v>
          </cell>
          <cell r="HO174">
            <v>0</v>
          </cell>
          <cell r="HP174">
            <v>0</v>
          </cell>
          <cell r="HQ174">
            <v>0</v>
          </cell>
          <cell r="HR174">
            <v>0</v>
          </cell>
          <cell r="HS174">
            <v>0</v>
          </cell>
          <cell r="HT174">
            <v>0</v>
          </cell>
          <cell r="HU174">
            <v>0</v>
          </cell>
          <cell r="HV174">
            <v>0</v>
          </cell>
          <cell r="HW174">
            <v>0</v>
          </cell>
          <cell r="HX174">
            <v>0</v>
          </cell>
          <cell r="HY174">
            <v>0</v>
          </cell>
          <cell r="HZ174">
            <v>0</v>
          </cell>
          <cell r="IA174">
            <v>0</v>
          </cell>
          <cell r="IB174">
            <v>0</v>
          </cell>
          <cell r="IC174">
            <v>0</v>
          </cell>
          <cell r="ID174">
            <v>0</v>
          </cell>
          <cell r="IE174">
            <v>0</v>
          </cell>
          <cell r="IF174">
            <v>0</v>
          </cell>
          <cell r="IG174">
            <v>0</v>
          </cell>
          <cell r="IH174">
            <v>0</v>
          </cell>
          <cell r="II174">
            <v>0</v>
          </cell>
          <cell r="IJ174">
            <v>0</v>
          </cell>
          <cell r="IK174">
            <v>0</v>
          </cell>
          <cell r="IL174">
            <v>0</v>
          </cell>
          <cell r="IM174">
            <v>0</v>
          </cell>
          <cell r="IN174">
            <v>0</v>
          </cell>
          <cell r="IO174">
            <v>0</v>
          </cell>
          <cell r="IP174">
            <v>0</v>
          </cell>
          <cell r="IQ174">
            <v>0</v>
          </cell>
          <cell r="IR174">
            <v>0</v>
          </cell>
          <cell r="IS174">
            <v>0</v>
          </cell>
          <cell r="IT174">
            <v>0</v>
          </cell>
          <cell r="IU174">
            <v>0</v>
          </cell>
          <cell r="IV174">
            <v>0</v>
          </cell>
          <cell r="IW174">
            <v>0</v>
          </cell>
          <cell r="IX174">
            <v>0</v>
          </cell>
          <cell r="IY174">
            <v>0</v>
          </cell>
          <cell r="IZ174">
            <v>0</v>
          </cell>
          <cell r="JA174">
            <v>0</v>
          </cell>
          <cell r="JB174">
            <v>0</v>
          </cell>
          <cell r="JC174">
            <v>0</v>
          </cell>
          <cell r="JD174">
            <v>0</v>
          </cell>
          <cell r="JE174">
            <v>0</v>
          </cell>
          <cell r="JF174">
            <v>0</v>
          </cell>
          <cell r="JG174">
            <v>0</v>
          </cell>
          <cell r="JH174">
            <v>0</v>
          </cell>
          <cell r="JI174">
            <v>0</v>
          </cell>
          <cell r="JJ174">
            <v>0</v>
          </cell>
          <cell r="JK174">
            <v>0</v>
          </cell>
          <cell r="JL174">
            <v>0</v>
          </cell>
          <cell r="JM174">
            <v>0</v>
          </cell>
          <cell r="JN174">
            <v>0</v>
          </cell>
          <cell r="JO174">
            <v>0</v>
          </cell>
          <cell r="JP174">
            <v>0</v>
          </cell>
          <cell r="JQ174">
            <v>0</v>
          </cell>
        </row>
        <row r="175"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  <cell r="BZ175">
            <v>0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0</v>
          </cell>
          <cell r="CF175">
            <v>0</v>
          </cell>
          <cell r="CG175">
            <v>0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>
            <v>0</v>
          </cell>
          <cell r="CN175">
            <v>0</v>
          </cell>
          <cell r="CO175">
            <v>0</v>
          </cell>
          <cell r="CP175">
            <v>0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0</v>
          </cell>
          <cell r="CV175">
            <v>0</v>
          </cell>
          <cell r="CW175">
            <v>0</v>
          </cell>
          <cell r="CX175">
            <v>0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0</v>
          </cell>
          <cell r="DD175">
            <v>0</v>
          </cell>
          <cell r="DE175">
            <v>0</v>
          </cell>
          <cell r="DF175">
            <v>0</v>
          </cell>
          <cell r="DG175">
            <v>0</v>
          </cell>
          <cell r="DH175">
            <v>0</v>
          </cell>
          <cell r="DI175">
            <v>0</v>
          </cell>
          <cell r="DJ175">
            <v>0</v>
          </cell>
          <cell r="DK175">
            <v>0</v>
          </cell>
          <cell r="DL175">
            <v>0</v>
          </cell>
          <cell r="DM175">
            <v>0</v>
          </cell>
          <cell r="DN175">
            <v>0</v>
          </cell>
          <cell r="DO175">
            <v>0</v>
          </cell>
          <cell r="DP175">
            <v>0</v>
          </cell>
          <cell r="DQ175">
            <v>0</v>
          </cell>
          <cell r="DR175">
            <v>0</v>
          </cell>
          <cell r="DS175">
            <v>0</v>
          </cell>
          <cell r="DT175">
            <v>0</v>
          </cell>
          <cell r="DU175">
            <v>0</v>
          </cell>
          <cell r="DV175">
            <v>0</v>
          </cell>
          <cell r="DW175">
            <v>0</v>
          </cell>
          <cell r="DX175">
            <v>0</v>
          </cell>
          <cell r="DY175">
            <v>0</v>
          </cell>
          <cell r="DZ175">
            <v>0</v>
          </cell>
          <cell r="EA175">
            <v>0</v>
          </cell>
          <cell r="EB175">
            <v>0</v>
          </cell>
          <cell r="EC175">
            <v>0</v>
          </cell>
          <cell r="ED175">
            <v>0</v>
          </cell>
          <cell r="EE175">
            <v>0</v>
          </cell>
          <cell r="EF175">
            <v>0</v>
          </cell>
          <cell r="EG175">
            <v>0</v>
          </cell>
          <cell r="EH175">
            <v>0</v>
          </cell>
          <cell r="EI175">
            <v>0</v>
          </cell>
          <cell r="EJ175">
            <v>0</v>
          </cell>
          <cell r="EK175">
            <v>0</v>
          </cell>
          <cell r="EL175">
            <v>0</v>
          </cell>
          <cell r="EM175">
            <v>0</v>
          </cell>
          <cell r="EN175">
            <v>0</v>
          </cell>
          <cell r="EO175">
            <v>0</v>
          </cell>
          <cell r="EP175">
            <v>0</v>
          </cell>
          <cell r="EQ175">
            <v>0</v>
          </cell>
          <cell r="ER175">
            <v>0</v>
          </cell>
          <cell r="ES175">
            <v>0</v>
          </cell>
          <cell r="ET175">
            <v>0</v>
          </cell>
          <cell r="EU175">
            <v>0</v>
          </cell>
          <cell r="EV175">
            <v>0</v>
          </cell>
          <cell r="EW175">
            <v>0</v>
          </cell>
          <cell r="EX175">
            <v>0</v>
          </cell>
          <cell r="EY175">
            <v>0</v>
          </cell>
          <cell r="EZ175">
            <v>0</v>
          </cell>
          <cell r="FA175">
            <v>0</v>
          </cell>
          <cell r="FB175">
            <v>0</v>
          </cell>
          <cell r="FC175">
            <v>0</v>
          </cell>
          <cell r="FD175">
            <v>0</v>
          </cell>
          <cell r="FE175">
            <v>0</v>
          </cell>
          <cell r="FF175">
            <v>0</v>
          </cell>
          <cell r="FG175">
            <v>0</v>
          </cell>
          <cell r="FH175">
            <v>0</v>
          </cell>
          <cell r="FI175">
            <v>0</v>
          </cell>
          <cell r="FJ175">
            <v>0</v>
          </cell>
          <cell r="FK175">
            <v>0</v>
          </cell>
          <cell r="FL175">
            <v>0</v>
          </cell>
          <cell r="FM175">
            <v>0</v>
          </cell>
          <cell r="FN175">
            <v>0</v>
          </cell>
          <cell r="FO175">
            <v>0</v>
          </cell>
          <cell r="FP175">
            <v>0</v>
          </cell>
          <cell r="FQ175">
            <v>0</v>
          </cell>
          <cell r="FR175">
            <v>0</v>
          </cell>
          <cell r="FS175">
            <v>0</v>
          </cell>
          <cell r="FT175">
            <v>0</v>
          </cell>
          <cell r="FU175">
            <v>0</v>
          </cell>
          <cell r="FV175">
            <v>0</v>
          </cell>
          <cell r="FW175">
            <v>0</v>
          </cell>
          <cell r="FX175">
            <v>0</v>
          </cell>
          <cell r="FY175">
            <v>0</v>
          </cell>
          <cell r="FZ175">
            <v>0</v>
          </cell>
          <cell r="GA175">
            <v>0</v>
          </cell>
          <cell r="GB175">
            <v>0</v>
          </cell>
          <cell r="GC175">
            <v>0</v>
          </cell>
          <cell r="GD175">
            <v>0</v>
          </cell>
          <cell r="GE175">
            <v>0</v>
          </cell>
          <cell r="GF175">
            <v>0</v>
          </cell>
          <cell r="GG175">
            <v>0</v>
          </cell>
          <cell r="GH175">
            <v>0</v>
          </cell>
          <cell r="GI175">
            <v>0</v>
          </cell>
          <cell r="GJ175">
            <v>0</v>
          </cell>
          <cell r="GK175">
            <v>0</v>
          </cell>
          <cell r="GL175">
            <v>0</v>
          </cell>
          <cell r="GM175">
            <v>0</v>
          </cell>
          <cell r="GN175">
            <v>0</v>
          </cell>
          <cell r="GO175">
            <v>0</v>
          </cell>
          <cell r="GP175">
            <v>0</v>
          </cell>
          <cell r="GQ175">
            <v>0</v>
          </cell>
          <cell r="GR175">
            <v>0</v>
          </cell>
          <cell r="GS175">
            <v>0</v>
          </cell>
          <cell r="GT175">
            <v>0</v>
          </cell>
          <cell r="GU175">
            <v>0</v>
          </cell>
          <cell r="GV175">
            <v>0</v>
          </cell>
          <cell r="GW175">
            <v>0</v>
          </cell>
          <cell r="GX175">
            <v>0</v>
          </cell>
          <cell r="GY175">
            <v>0</v>
          </cell>
          <cell r="GZ175">
            <v>0</v>
          </cell>
          <cell r="HA175">
            <v>0</v>
          </cell>
          <cell r="HB175">
            <v>0</v>
          </cell>
          <cell r="HC175">
            <v>0</v>
          </cell>
          <cell r="HD175">
            <v>0</v>
          </cell>
          <cell r="HE175">
            <v>0</v>
          </cell>
          <cell r="HF175">
            <v>0</v>
          </cell>
          <cell r="HG175">
            <v>0</v>
          </cell>
          <cell r="HH175">
            <v>0</v>
          </cell>
          <cell r="HI175">
            <v>0</v>
          </cell>
          <cell r="HJ175">
            <v>0</v>
          </cell>
          <cell r="HK175">
            <v>0</v>
          </cell>
          <cell r="HL175">
            <v>0</v>
          </cell>
          <cell r="HM175">
            <v>0</v>
          </cell>
          <cell r="HN175">
            <v>0</v>
          </cell>
          <cell r="HO175">
            <v>0</v>
          </cell>
          <cell r="HP175">
            <v>0</v>
          </cell>
          <cell r="HQ175">
            <v>0</v>
          </cell>
          <cell r="HR175">
            <v>0</v>
          </cell>
          <cell r="HS175">
            <v>0</v>
          </cell>
          <cell r="HT175">
            <v>0</v>
          </cell>
          <cell r="HU175">
            <v>0</v>
          </cell>
          <cell r="HV175">
            <v>0</v>
          </cell>
          <cell r="HW175">
            <v>0</v>
          </cell>
          <cell r="HX175">
            <v>0</v>
          </cell>
          <cell r="HY175">
            <v>0</v>
          </cell>
          <cell r="HZ175">
            <v>0</v>
          </cell>
          <cell r="IA175">
            <v>0</v>
          </cell>
          <cell r="IB175">
            <v>0</v>
          </cell>
          <cell r="IC175">
            <v>0</v>
          </cell>
          <cell r="ID175">
            <v>0</v>
          </cell>
          <cell r="IE175">
            <v>0</v>
          </cell>
          <cell r="IF175">
            <v>0</v>
          </cell>
          <cell r="IG175">
            <v>0</v>
          </cell>
          <cell r="IH175">
            <v>0</v>
          </cell>
          <cell r="II175">
            <v>0</v>
          </cell>
          <cell r="IJ175">
            <v>0</v>
          </cell>
          <cell r="IK175">
            <v>0</v>
          </cell>
          <cell r="IL175">
            <v>0</v>
          </cell>
          <cell r="IM175">
            <v>0</v>
          </cell>
          <cell r="IN175">
            <v>0</v>
          </cell>
          <cell r="IO175">
            <v>0</v>
          </cell>
          <cell r="IP175">
            <v>0</v>
          </cell>
          <cell r="IQ175">
            <v>0</v>
          </cell>
          <cell r="IR175">
            <v>0</v>
          </cell>
          <cell r="IS175">
            <v>0</v>
          </cell>
          <cell r="IT175">
            <v>0</v>
          </cell>
          <cell r="IU175">
            <v>0</v>
          </cell>
          <cell r="IV175">
            <v>0</v>
          </cell>
          <cell r="IW175">
            <v>0</v>
          </cell>
          <cell r="IX175">
            <v>0</v>
          </cell>
          <cell r="IY175">
            <v>0</v>
          </cell>
          <cell r="IZ175">
            <v>0</v>
          </cell>
          <cell r="JA175">
            <v>0</v>
          </cell>
          <cell r="JB175">
            <v>0</v>
          </cell>
          <cell r="JC175">
            <v>0</v>
          </cell>
          <cell r="JD175">
            <v>0</v>
          </cell>
          <cell r="JE175">
            <v>0</v>
          </cell>
          <cell r="JF175">
            <v>0</v>
          </cell>
          <cell r="JG175">
            <v>0</v>
          </cell>
          <cell r="JH175">
            <v>0</v>
          </cell>
          <cell r="JI175">
            <v>0</v>
          </cell>
          <cell r="JJ175">
            <v>0</v>
          </cell>
          <cell r="JK175">
            <v>0</v>
          </cell>
          <cell r="JL175">
            <v>0</v>
          </cell>
          <cell r="JM175">
            <v>0</v>
          </cell>
          <cell r="JN175">
            <v>0</v>
          </cell>
          <cell r="JO175">
            <v>0</v>
          </cell>
          <cell r="JP175">
            <v>0</v>
          </cell>
          <cell r="JQ175">
            <v>0</v>
          </cell>
        </row>
        <row r="176"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0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0</v>
          </cell>
          <cell r="CN176">
            <v>0</v>
          </cell>
          <cell r="CO176">
            <v>0</v>
          </cell>
          <cell r="CP176">
            <v>0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0</v>
          </cell>
          <cell r="CV176">
            <v>0</v>
          </cell>
          <cell r="CW176">
            <v>0</v>
          </cell>
          <cell r="CX176">
            <v>0</v>
          </cell>
          <cell r="CY176">
            <v>0</v>
          </cell>
          <cell r="CZ176">
            <v>0</v>
          </cell>
          <cell r="DA176">
            <v>0</v>
          </cell>
          <cell r="DB176">
            <v>0</v>
          </cell>
          <cell r="DC176">
            <v>0</v>
          </cell>
          <cell r="DD176">
            <v>0</v>
          </cell>
          <cell r="DE176">
            <v>0</v>
          </cell>
          <cell r="DF176">
            <v>0</v>
          </cell>
          <cell r="DG176">
            <v>0</v>
          </cell>
          <cell r="DH176">
            <v>0</v>
          </cell>
          <cell r="DI176">
            <v>0</v>
          </cell>
          <cell r="DJ176">
            <v>0</v>
          </cell>
          <cell r="DK176">
            <v>0</v>
          </cell>
          <cell r="DL176">
            <v>0</v>
          </cell>
          <cell r="DM176">
            <v>0</v>
          </cell>
          <cell r="DN176">
            <v>0</v>
          </cell>
          <cell r="DO176">
            <v>0</v>
          </cell>
          <cell r="DP176">
            <v>0</v>
          </cell>
          <cell r="DQ176">
            <v>0</v>
          </cell>
          <cell r="DR176">
            <v>0</v>
          </cell>
          <cell r="DS176">
            <v>0</v>
          </cell>
          <cell r="DT176">
            <v>0</v>
          </cell>
          <cell r="DU176">
            <v>0</v>
          </cell>
          <cell r="DV176">
            <v>0</v>
          </cell>
          <cell r="DW176">
            <v>0</v>
          </cell>
          <cell r="DX176">
            <v>0</v>
          </cell>
          <cell r="DY176">
            <v>0</v>
          </cell>
          <cell r="DZ176">
            <v>0</v>
          </cell>
          <cell r="EA176">
            <v>0</v>
          </cell>
          <cell r="EB176">
            <v>0</v>
          </cell>
          <cell r="EC176">
            <v>0</v>
          </cell>
          <cell r="ED176">
            <v>0</v>
          </cell>
          <cell r="EE176">
            <v>0</v>
          </cell>
          <cell r="EF176">
            <v>0</v>
          </cell>
          <cell r="EG176">
            <v>0</v>
          </cell>
          <cell r="EH176">
            <v>0</v>
          </cell>
          <cell r="EI176">
            <v>0</v>
          </cell>
          <cell r="EJ176">
            <v>0</v>
          </cell>
          <cell r="EK176">
            <v>0</v>
          </cell>
          <cell r="EL176">
            <v>0</v>
          </cell>
          <cell r="EM176">
            <v>0</v>
          </cell>
          <cell r="EN176">
            <v>0</v>
          </cell>
          <cell r="EO176">
            <v>0</v>
          </cell>
          <cell r="EP176">
            <v>0</v>
          </cell>
          <cell r="EQ176">
            <v>0</v>
          </cell>
          <cell r="ER176">
            <v>0</v>
          </cell>
          <cell r="ES176">
            <v>0</v>
          </cell>
          <cell r="ET176">
            <v>0</v>
          </cell>
          <cell r="EU176">
            <v>0</v>
          </cell>
          <cell r="EV176">
            <v>0</v>
          </cell>
          <cell r="EW176">
            <v>0</v>
          </cell>
          <cell r="EX176">
            <v>0</v>
          </cell>
          <cell r="EY176">
            <v>0</v>
          </cell>
          <cell r="EZ176">
            <v>0</v>
          </cell>
          <cell r="FA176">
            <v>0</v>
          </cell>
          <cell r="FB176">
            <v>0</v>
          </cell>
          <cell r="FC176">
            <v>0</v>
          </cell>
          <cell r="FD176">
            <v>0</v>
          </cell>
          <cell r="FE176">
            <v>0</v>
          </cell>
          <cell r="FF176">
            <v>0</v>
          </cell>
          <cell r="FG176">
            <v>0</v>
          </cell>
          <cell r="FH176">
            <v>0</v>
          </cell>
          <cell r="FI176">
            <v>0</v>
          </cell>
          <cell r="FJ176">
            <v>0</v>
          </cell>
          <cell r="FK176">
            <v>0</v>
          </cell>
          <cell r="FL176">
            <v>0</v>
          </cell>
          <cell r="FM176">
            <v>0</v>
          </cell>
          <cell r="FN176">
            <v>0</v>
          </cell>
          <cell r="FO176">
            <v>0</v>
          </cell>
          <cell r="FP176">
            <v>0</v>
          </cell>
          <cell r="FQ176">
            <v>0</v>
          </cell>
          <cell r="FR176">
            <v>0</v>
          </cell>
          <cell r="FS176">
            <v>0</v>
          </cell>
          <cell r="FT176">
            <v>0</v>
          </cell>
          <cell r="FU176">
            <v>0</v>
          </cell>
          <cell r="FV176">
            <v>0</v>
          </cell>
          <cell r="FW176">
            <v>0</v>
          </cell>
          <cell r="FX176">
            <v>0</v>
          </cell>
          <cell r="FY176">
            <v>0</v>
          </cell>
          <cell r="FZ176">
            <v>0</v>
          </cell>
          <cell r="GA176">
            <v>0</v>
          </cell>
          <cell r="GB176">
            <v>0</v>
          </cell>
          <cell r="GC176">
            <v>0</v>
          </cell>
          <cell r="GD176">
            <v>0</v>
          </cell>
          <cell r="GE176">
            <v>0</v>
          </cell>
          <cell r="GF176">
            <v>0</v>
          </cell>
          <cell r="GG176">
            <v>0</v>
          </cell>
          <cell r="GH176">
            <v>0</v>
          </cell>
          <cell r="GI176">
            <v>0</v>
          </cell>
          <cell r="GJ176">
            <v>0</v>
          </cell>
          <cell r="GK176">
            <v>0</v>
          </cell>
          <cell r="GL176">
            <v>0</v>
          </cell>
          <cell r="GM176">
            <v>0</v>
          </cell>
          <cell r="GN176">
            <v>0</v>
          </cell>
          <cell r="GO176">
            <v>0</v>
          </cell>
          <cell r="GP176">
            <v>0</v>
          </cell>
          <cell r="GQ176">
            <v>0</v>
          </cell>
          <cell r="GR176">
            <v>0</v>
          </cell>
          <cell r="GS176">
            <v>0</v>
          </cell>
          <cell r="GT176">
            <v>0</v>
          </cell>
          <cell r="GU176">
            <v>0</v>
          </cell>
          <cell r="GV176">
            <v>0</v>
          </cell>
          <cell r="GW176">
            <v>0</v>
          </cell>
          <cell r="GX176">
            <v>0</v>
          </cell>
          <cell r="GY176">
            <v>0</v>
          </cell>
          <cell r="GZ176">
            <v>0</v>
          </cell>
          <cell r="HA176">
            <v>0</v>
          </cell>
          <cell r="HB176">
            <v>0</v>
          </cell>
          <cell r="HC176">
            <v>0</v>
          </cell>
          <cell r="HD176">
            <v>0</v>
          </cell>
          <cell r="HE176">
            <v>0</v>
          </cell>
          <cell r="HF176">
            <v>0</v>
          </cell>
          <cell r="HG176">
            <v>0</v>
          </cell>
          <cell r="HH176">
            <v>0</v>
          </cell>
          <cell r="HI176">
            <v>0</v>
          </cell>
          <cell r="HJ176">
            <v>0</v>
          </cell>
          <cell r="HK176">
            <v>0</v>
          </cell>
          <cell r="HL176">
            <v>0</v>
          </cell>
          <cell r="HM176">
            <v>0</v>
          </cell>
          <cell r="HN176">
            <v>0</v>
          </cell>
          <cell r="HO176">
            <v>0</v>
          </cell>
          <cell r="HP176">
            <v>0</v>
          </cell>
          <cell r="HQ176">
            <v>0</v>
          </cell>
          <cell r="HR176">
            <v>0</v>
          </cell>
          <cell r="HS176">
            <v>0</v>
          </cell>
          <cell r="HT176">
            <v>0</v>
          </cell>
          <cell r="HU176">
            <v>0</v>
          </cell>
          <cell r="HV176">
            <v>0</v>
          </cell>
          <cell r="HW176">
            <v>0</v>
          </cell>
          <cell r="HX176">
            <v>0</v>
          </cell>
          <cell r="HY176">
            <v>0</v>
          </cell>
          <cell r="HZ176">
            <v>0</v>
          </cell>
          <cell r="IA176">
            <v>0</v>
          </cell>
          <cell r="IB176">
            <v>0</v>
          </cell>
          <cell r="IC176">
            <v>0</v>
          </cell>
          <cell r="ID176">
            <v>0</v>
          </cell>
          <cell r="IE176">
            <v>0</v>
          </cell>
          <cell r="IF176">
            <v>0</v>
          </cell>
          <cell r="IG176">
            <v>0</v>
          </cell>
          <cell r="IH176">
            <v>0</v>
          </cell>
          <cell r="II176">
            <v>0</v>
          </cell>
          <cell r="IJ176">
            <v>0</v>
          </cell>
          <cell r="IK176">
            <v>0</v>
          </cell>
          <cell r="IL176">
            <v>0</v>
          </cell>
          <cell r="IM176">
            <v>0</v>
          </cell>
          <cell r="IN176">
            <v>0</v>
          </cell>
          <cell r="IO176">
            <v>0</v>
          </cell>
          <cell r="IP176">
            <v>0</v>
          </cell>
          <cell r="IQ176">
            <v>0</v>
          </cell>
          <cell r="IR176">
            <v>0</v>
          </cell>
          <cell r="IS176">
            <v>0</v>
          </cell>
          <cell r="IT176">
            <v>0</v>
          </cell>
          <cell r="IU176">
            <v>0</v>
          </cell>
          <cell r="IV176">
            <v>0</v>
          </cell>
          <cell r="IW176">
            <v>0</v>
          </cell>
          <cell r="IX176">
            <v>0</v>
          </cell>
          <cell r="IY176">
            <v>0</v>
          </cell>
          <cell r="IZ176">
            <v>0</v>
          </cell>
          <cell r="JA176">
            <v>0</v>
          </cell>
          <cell r="JB176">
            <v>0</v>
          </cell>
          <cell r="JC176">
            <v>0</v>
          </cell>
          <cell r="JD176">
            <v>0</v>
          </cell>
          <cell r="JE176">
            <v>0</v>
          </cell>
          <cell r="JF176">
            <v>0</v>
          </cell>
          <cell r="JG176">
            <v>0</v>
          </cell>
          <cell r="JH176">
            <v>0</v>
          </cell>
          <cell r="JI176">
            <v>0</v>
          </cell>
          <cell r="JJ176">
            <v>0</v>
          </cell>
          <cell r="JK176">
            <v>0</v>
          </cell>
          <cell r="JL176">
            <v>0</v>
          </cell>
          <cell r="JM176">
            <v>0</v>
          </cell>
          <cell r="JN176">
            <v>0</v>
          </cell>
          <cell r="JO176">
            <v>0</v>
          </cell>
          <cell r="JP176">
            <v>0</v>
          </cell>
          <cell r="JQ176">
            <v>0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  <cell r="BZ177">
            <v>0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0</v>
          </cell>
          <cell r="CF177">
            <v>0</v>
          </cell>
          <cell r="CG177">
            <v>0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0</v>
          </cell>
          <cell r="CN177">
            <v>0</v>
          </cell>
          <cell r="CO177">
            <v>0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0</v>
          </cell>
          <cell r="CV177">
            <v>0</v>
          </cell>
          <cell r="CW177">
            <v>0</v>
          </cell>
          <cell r="CX177">
            <v>0</v>
          </cell>
          <cell r="CY177">
            <v>0</v>
          </cell>
          <cell r="CZ177">
            <v>0</v>
          </cell>
          <cell r="DA177">
            <v>0</v>
          </cell>
          <cell r="DB177">
            <v>0</v>
          </cell>
          <cell r="DC177">
            <v>0</v>
          </cell>
          <cell r="DD177">
            <v>0</v>
          </cell>
          <cell r="DE177">
            <v>0</v>
          </cell>
          <cell r="DF177">
            <v>0</v>
          </cell>
          <cell r="DG177">
            <v>0</v>
          </cell>
          <cell r="DH177">
            <v>0</v>
          </cell>
          <cell r="DI177">
            <v>0</v>
          </cell>
          <cell r="DJ177">
            <v>0</v>
          </cell>
          <cell r="DK177">
            <v>0</v>
          </cell>
          <cell r="DL177">
            <v>0</v>
          </cell>
          <cell r="DM177">
            <v>0</v>
          </cell>
          <cell r="DN177">
            <v>0</v>
          </cell>
          <cell r="DO177">
            <v>0</v>
          </cell>
          <cell r="DP177">
            <v>0</v>
          </cell>
          <cell r="DQ177">
            <v>0</v>
          </cell>
          <cell r="DR177">
            <v>0</v>
          </cell>
          <cell r="DS177">
            <v>0</v>
          </cell>
          <cell r="DT177">
            <v>0</v>
          </cell>
          <cell r="DU177">
            <v>0</v>
          </cell>
          <cell r="DV177">
            <v>0</v>
          </cell>
          <cell r="DW177">
            <v>0</v>
          </cell>
          <cell r="DX177">
            <v>0</v>
          </cell>
          <cell r="DY177">
            <v>0</v>
          </cell>
          <cell r="DZ177">
            <v>0</v>
          </cell>
          <cell r="EA177">
            <v>0</v>
          </cell>
          <cell r="EB177">
            <v>0</v>
          </cell>
          <cell r="EC177">
            <v>0</v>
          </cell>
          <cell r="ED177">
            <v>0</v>
          </cell>
          <cell r="EE177">
            <v>0</v>
          </cell>
          <cell r="EF177">
            <v>0</v>
          </cell>
          <cell r="EG177">
            <v>0</v>
          </cell>
          <cell r="EH177">
            <v>0</v>
          </cell>
          <cell r="EI177">
            <v>0</v>
          </cell>
          <cell r="EJ177">
            <v>0</v>
          </cell>
          <cell r="EK177">
            <v>0</v>
          </cell>
          <cell r="EL177">
            <v>0</v>
          </cell>
          <cell r="EM177">
            <v>0</v>
          </cell>
          <cell r="EN177">
            <v>0</v>
          </cell>
          <cell r="EO177">
            <v>0</v>
          </cell>
          <cell r="EP177">
            <v>0</v>
          </cell>
          <cell r="EQ177">
            <v>0</v>
          </cell>
          <cell r="ER177">
            <v>0</v>
          </cell>
          <cell r="ES177">
            <v>0</v>
          </cell>
          <cell r="ET177">
            <v>0</v>
          </cell>
          <cell r="EU177">
            <v>0</v>
          </cell>
          <cell r="EV177">
            <v>0</v>
          </cell>
          <cell r="EW177">
            <v>0</v>
          </cell>
          <cell r="EX177">
            <v>0</v>
          </cell>
          <cell r="EY177">
            <v>0</v>
          </cell>
          <cell r="EZ177">
            <v>0</v>
          </cell>
          <cell r="FA177">
            <v>0</v>
          </cell>
          <cell r="FB177">
            <v>0</v>
          </cell>
          <cell r="FC177">
            <v>0</v>
          </cell>
          <cell r="FD177">
            <v>0</v>
          </cell>
          <cell r="FE177">
            <v>0</v>
          </cell>
          <cell r="FF177">
            <v>0</v>
          </cell>
          <cell r="FG177">
            <v>0</v>
          </cell>
          <cell r="FH177">
            <v>0</v>
          </cell>
          <cell r="FI177">
            <v>0</v>
          </cell>
          <cell r="FJ177">
            <v>0</v>
          </cell>
          <cell r="FK177">
            <v>0</v>
          </cell>
          <cell r="FL177">
            <v>0</v>
          </cell>
          <cell r="FM177">
            <v>0</v>
          </cell>
          <cell r="FN177">
            <v>0</v>
          </cell>
          <cell r="FO177">
            <v>0</v>
          </cell>
          <cell r="FP177">
            <v>0</v>
          </cell>
          <cell r="FQ177">
            <v>0</v>
          </cell>
          <cell r="FR177">
            <v>0</v>
          </cell>
          <cell r="FS177">
            <v>0</v>
          </cell>
          <cell r="FT177">
            <v>0</v>
          </cell>
          <cell r="FU177">
            <v>0</v>
          </cell>
          <cell r="FV177">
            <v>0</v>
          </cell>
          <cell r="FW177">
            <v>0</v>
          </cell>
          <cell r="FX177">
            <v>0</v>
          </cell>
          <cell r="FY177">
            <v>0</v>
          </cell>
          <cell r="FZ177">
            <v>0</v>
          </cell>
          <cell r="GA177">
            <v>0</v>
          </cell>
          <cell r="GB177">
            <v>0</v>
          </cell>
          <cell r="GC177">
            <v>0</v>
          </cell>
          <cell r="GD177">
            <v>0</v>
          </cell>
          <cell r="GE177">
            <v>0</v>
          </cell>
          <cell r="GF177">
            <v>0</v>
          </cell>
          <cell r="GG177">
            <v>0</v>
          </cell>
          <cell r="GH177">
            <v>0</v>
          </cell>
          <cell r="GI177">
            <v>0</v>
          </cell>
          <cell r="GJ177">
            <v>0</v>
          </cell>
          <cell r="GK177">
            <v>0</v>
          </cell>
          <cell r="GL177">
            <v>0</v>
          </cell>
          <cell r="GM177">
            <v>0</v>
          </cell>
          <cell r="GN177">
            <v>0</v>
          </cell>
          <cell r="GO177">
            <v>0</v>
          </cell>
          <cell r="GP177">
            <v>0</v>
          </cell>
          <cell r="GQ177">
            <v>0</v>
          </cell>
          <cell r="GR177">
            <v>0</v>
          </cell>
          <cell r="GS177">
            <v>0</v>
          </cell>
          <cell r="GT177">
            <v>0</v>
          </cell>
          <cell r="GU177">
            <v>0</v>
          </cell>
          <cell r="GV177">
            <v>0</v>
          </cell>
          <cell r="GW177">
            <v>0</v>
          </cell>
          <cell r="GX177">
            <v>0</v>
          </cell>
          <cell r="GY177">
            <v>0</v>
          </cell>
          <cell r="GZ177">
            <v>0</v>
          </cell>
          <cell r="HA177">
            <v>0</v>
          </cell>
          <cell r="HB177">
            <v>0</v>
          </cell>
          <cell r="HC177">
            <v>0</v>
          </cell>
          <cell r="HD177">
            <v>0</v>
          </cell>
          <cell r="HE177">
            <v>0</v>
          </cell>
          <cell r="HF177">
            <v>0</v>
          </cell>
          <cell r="HG177">
            <v>0</v>
          </cell>
          <cell r="HH177">
            <v>0</v>
          </cell>
          <cell r="HI177">
            <v>0</v>
          </cell>
          <cell r="HJ177">
            <v>0</v>
          </cell>
          <cell r="HK177">
            <v>0</v>
          </cell>
          <cell r="HL177">
            <v>0</v>
          </cell>
          <cell r="HM177">
            <v>0</v>
          </cell>
          <cell r="HN177">
            <v>0</v>
          </cell>
          <cell r="HO177">
            <v>0</v>
          </cell>
          <cell r="HP177">
            <v>0</v>
          </cell>
          <cell r="HQ177">
            <v>0</v>
          </cell>
          <cell r="HR177">
            <v>0</v>
          </cell>
          <cell r="HS177">
            <v>0</v>
          </cell>
          <cell r="HT177">
            <v>0</v>
          </cell>
          <cell r="HU177">
            <v>0</v>
          </cell>
          <cell r="HV177">
            <v>0</v>
          </cell>
          <cell r="HW177">
            <v>0</v>
          </cell>
          <cell r="HX177">
            <v>0</v>
          </cell>
          <cell r="HY177">
            <v>0</v>
          </cell>
          <cell r="HZ177">
            <v>0</v>
          </cell>
          <cell r="IA177">
            <v>0</v>
          </cell>
          <cell r="IB177">
            <v>0</v>
          </cell>
          <cell r="IC177">
            <v>0</v>
          </cell>
          <cell r="ID177">
            <v>0</v>
          </cell>
          <cell r="IE177">
            <v>0</v>
          </cell>
          <cell r="IF177">
            <v>0</v>
          </cell>
          <cell r="IG177">
            <v>0</v>
          </cell>
          <cell r="IH177">
            <v>0</v>
          </cell>
          <cell r="II177">
            <v>0</v>
          </cell>
          <cell r="IJ177">
            <v>0</v>
          </cell>
          <cell r="IK177">
            <v>0</v>
          </cell>
          <cell r="IL177">
            <v>0</v>
          </cell>
          <cell r="IM177">
            <v>0</v>
          </cell>
          <cell r="IN177">
            <v>0</v>
          </cell>
          <cell r="IO177">
            <v>0</v>
          </cell>
          <cell r="IP177">
            <v>0</v>
          </cell>
          <cell r="IQ177">
            <v>0</v>
          </cell>
          <cell r="IR177">
            <v>0</v>
          </cell>
          <cell r="IS177">
            <v>0</v>
          </cell>
          <cell r="IT177">
            <v>0</v>
          </cell>
          <cell r="IU177">
            <v>0</v>
          </cell>
          <cell r="IV177">
            <v>0</v>
          </cell>
          <cell r="IW177">
            <v>0</v>
          </cell>
          <cell r="IX177">
            <v>0</v>
          </cell>
          <cell r="IY177">
            <v>0</v>
          </cell>
          <cell r="IZ177">
            <v>0</v>
          </cell>
          <cell r="JA177">
            <v>0</v>
          </cell>
          <cell r="JB177">
            <v>0</v>
          </cell>
          <cell r="JC177">
            <v>0</v>
          </cell>
          <cell r="JD177">
            <v>0</v>
          </cell>
          <cell r="JE177">
            <v>0</v>
          </cell>
          <cell r="JF177">
            <v>0</v>
          </cell>
          <cell r="JG177">
            <v>0</v>
          </cell>
          <cell r="JH177">
            <v>0</v>
          </cell>
          <cell r="JI177">
            <v>0</v>
          </cell>
          <cell r="JJ177">
            <v>0</v>
          </cell>
          <cell r="JK177">
            <v>0</v>
          </cell>
          <cell r="JL177">
            <v>0</v>
          </cell>
          <cell r="JM177">
            <v>0</v>
          </cell>
          <cell r="JN177">
            <v>0</v>
          </cell>
          <cell r="JO177">
            <v>0</v>
          </cell>
          <cell r="JP177">
            <v>0</v>
          </cell>
          <cell r="JQ177">
            <v>0</v>
          </cell>
        </row>
        <row r="178"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BQ178">
            <v>0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0</v>
          </cell>
          <cell r="BX178">
            <v>0</v>
          </cell>
          <cell r="BY178">
            <v>0</v>
          </cell>
          <cell r="BZ178">
            <v>0</v>
          </cell>
          <cell r="CA178">
            <v>0</v>
          </cell>
          <cell r="CB178">
            <v>0</v>
          </cell>
          <cell r="CC178">
            <v>0</v>
          </cell>
          <cell r="CD178">
            <v>0</v>
          </cell>
          <cell r="CE178">
            <v>0</v>
          </cell>
          <cell r="CF178">
            <v>0</v>
          </cell>
          <cell r="CG178">
            <v>0</v>
          </cell>
          <cell r="CH178">
            <v>0</v>
          </cell>
          <cell r="CI178">
            <v>0</v>
          </cell>
          <cell r="CJ178">
            <v>0</v>
          </cell>
          <cell r="CK178">
            <v>0</v>
          </cell>
          <cell r="CL178">
            <v>0</v>
          </cell>
          <cell r="CM178">
            <v>0</v>
          </cell>
          <cell r="CN178">
            <v>0</v>
          </cell>
          <cell r="CO178">
            <v>0</v>
          </cell>
          <cell r="CP178">
            <v>0</v>
          </cell>
          <cell r="CQ178">
            <v>0</v>
          </cell>
          <cell r="CR178">
            <v>0</v>
          </cell>
          <cell r="CS178">
            <v>0</v>
          </cell>
          <cell r="CT178">
            <v>0</v>
          </cell>
          <cell r="CU178">
            <v>0</v>
          </cell>
          <cell r="CV178">
            <v>0</v>
          </cell>
          <cell r="CW178">
            <v>0</v>
          </cell>
          <cell r="CX178">
            <v>0</v>
          </cell>
          <cell r="CY178">
            <v>0</v>
          </cell>
          <cell r="CZ178">
            <v>0</v>
          </cell>
          <cell r="DA178">
            <v>0</v>
          </cell>
          <cell r="DB178">
            <v>0</v>
          </cell>
          <cell r="DC178">
            <v>0</v>
          </cell>
          <cell r="DD178">
            <v>0</v>
          </cell>
          <cell r="DE178">
            <v>0</v>
          </cell>
          <cell r="DF178">
            <v>0</v>
          </cell>
          <cell r="DG178">
            <v>0</v>
          </cell>
          <cell r="DH178">
            <v>0</v>
          </cell>
          <cell r="DI178">
            <v>0</v>
          </cell>
          <cell r="DJ178">
            <v>0</v>
          </cell>
          <cell r="DK178">
            <v>0</v>
          </cell>
          <cell r="DL178">
            <v>0</v>
          </cell>
          <cell r="DM178">
            <v>0</v>
          </cell>
          <cell r="DN178">
            <v>0</v>
          </cell>
          <cell r="DO178">
            <v>0</v>
          </cell>
          <cell r="DP178">
            <v>0</v>
          </cell>
          <cell r="DQ178">
            <v>0</v>
          </cell>
          <cell r="DR178">
            <v>0</v>
          </cell>
          <cell r="DS178">
            <v>0</v>
          </cell>
          <cell r="DT178">
            <v>0</v>
          </cell>
          <cell r="DU178">
            <v>0</v>
          </cell>
          <cell r="DV178">
            <v>0</v>
          </cell>
          <cell r="DW178">
            <v>0</v>
          </cell>
          <cell r="DX178">
            <v>0</v>
          </cell>
          <cell r="DY178">
            <v>0</v>
          </cell>
          <cell r="DZ178">
            <v>0</v>
          </cell>
          <cell r="EA178">
            <v>0</v>
          </cell>
          <cell r="EB178">
            <v>0</v>
          </cell>
          <cell r="EC178">
            <v>0</v>
          </cell>
          <cell r="ED178">
            <v>0</v>
          </cell>
          <cell r="EE178">
            <v>0</v>
          </cell>
          <cell r="EF178">
            <v>0</v>
          </cell>
          <cell r="EG178">
            <v>0</v>
          </cell>
          <cell r="EH178">
            <v>0</v>
          </cell>
          <cell r="EI178">
            <v>0</v>
          </cell>
          <cell r="EJ178">
            <v>0</v>
          </cell>
          <cell r="EK178">
            <v>0</v>
          </cell>
          <cell r="EL178">
            <v>0</v>
          </cell>
          <cell r="EM178">
            <v>0</v>
          </cell>
          <cell r="EN178">
            <v>0</v>
          </cell>
          <cell r="EO178">
            <v>0</v>
          </cell>
          <cell r="EP178">
            <v>0</v>
          </cell>
          <cell r="EQ178">
            <v>0</v>
          </cell>
          <cell r="ER178">
            <v>0</v>
          </cell>
          <cell r="ES178">
            <v>0</v>
          </cell>
          <cell r="ET178">
            <v>0</v>
          </cell>
          <cell r="EU178">
            <v>0</v>
          </cell>
          <cell r="EV178">
            <v>0</v>
          </cell>
          <cell r="EW178">
            <v>0</v>
          </cell>
          <cell r="EX178">
            <v>0</v>
          </cell>
          <cell r="EY178">
            <v>0</v>
          </cell>
          <cell r="EZ178">
            <v>0</v>
          </cell>
          <cell r="FA178">
            <v>0</v>
          </cell>
          <cell r="FB178">
            <v>0</v>
          </cell>
          <cell r="FC178">
            <v>0</v>
          </cell>
          <cell r="FD178">
            <v>0</v>
          </cell>
          <cell r="FE178">
            <v>0</v>
          </cell>
          <cell r="FF178">
            <v>0</v>
          </cell>
          <cell r="FG178">
            <v>0</v>
          </cell>
          <cell r="FH178">
            <v>0</v>
          </cell>
          <cell r="FI178">
            <v>0</v>
          </cell>
          <cell r="FJ178">
            <v>0</v>
          </cell>
          <cell r="FK178">
            <v>0</v>
          </cell>
          <cell r="FL178">
            <v>0</v>
          </cell>
          <cell r="FM178">
            <v>0</v>
          </cell>
          <cell r="FN178">
            <v>0</v>
          </cell>
          <cell r="FO178">
            <v>0</v>
          </cell>
          <cell r="FP178">
            <v>0</v>
          </cell>
          <cell r="FQ178">
            <v>0</v>
          </cell>
          <cell r="FR178">
            <v>0</v>
          </cell>
          <cell r="FS178">
            <v>0</v>
          </cell>
          <cell r="FT178">
            <v>0</v>
          </cell>
          <cell r="FU178">
            <v>0</v>
          </cell>
          <cell r="FV178">
            <v>0</v>
          </cell>
          <cell r="FW178">
            <v>0</v>
          </cell>
          <cell r="FX178">
            <v>0</v>
          </cell>
          <cell r="FY178">
            <v>0</v>
          </cell>
          <cell r="FZ178">
            <v>0</v>
          </cell>
          <cell r="GA178">
            <v>0</v>
          </cell>
          <cell r="GB178">
            <v>0</v>
          </cell>
          <cell r="GC178">
            <v>0</v>
          </cell>
          <cell r="GD178">
            <v>0</v>
          </cell>
          <cell r="GE178">
            <v>0</v>
          </cell>
          <cell r="GF178">
            <v>0</v>
          </cell>
          <cell r="GG178">
            <v>0</v>
          </cell>
          <cell r="GH178">
            <v>0</v>
          </cell>
          <cell r="GI178">
            <v>0</v>
          </cell>
          <cell r="GJ178">
            <v>0</v>
          </cell>
          <cell r="GK178">
            <v>0</v>
          </cell>
          <cell r="GL178">
            <v>0</v>
          </cell>
          <cell r="GM178">
            <v>0</v>
          </cell>
          <cell r="GN178">
            <v>0</v>
          </cell>
          <cell r="GO178">
            <v>0</v>
          </cell>
          <cell r="GP178">
            <v>0</v>
          </cell>
          <cell r="GQ178">
            <v>0</v>
          </cell>
          <cell r="GR178">
            <v>0</v>
          </cell>
          <cell r="GS178">
            <v>0</v>
          </cell>
          <cell r="GT178">
            <v>0</v>
          </cell>
          <cell r="GU178">
            <v>0</v>
          </cell>
          <cell r="GV178">
            <v>0</v>
          </cell>
          <cell r="GW178">
            <v>0</v>
          </cell>
          <cell r="GX178">
            <v>0</v>
          </cell>
          <cell r="GY178">
            <v>0</v>
          </cell>
          <cell r="GZ178">
            <v>0</v>
          </cell>
          <cell r="HA178">
            <v>0</v>
          </cell>
          <cell r="HB178">
            <v>0</v>
          </cell>
          <cell r="HC178">
            <v>0</v>
          </cell>
          <cell r="HD178">
            <v>0</v>
          </cell>
          <cell r="HE178">
            <v>0</v>
          </cell>
          <cell r="HF178">
            <v>0</v>
          </cell>
          <cell r="HG178">
            <v>0</v>
          </cell>
          <cell r="HH178">
            <v>0</v>
          </cell>
          <cell r="HI178">
            <v>0</v>
          </cell>
          <cell r="HJ178">
            <v>0</v>
          </cell>
          <cell r="HK178">
            <v>0</v>
          </cell>
          <cell r="HL178">
            <v>0</v>
          </cell>
          <cell r="HM178">
            <v>0</v>
          </cell>
          <cell r="HN178">
            <v>0</v>
          </cell>
          <cell r="HO178">
            <v>0</v>
          </cell>
          <cell r="HP178">
            <v>0</v>
          </cell>
          <cell r="HQ178">
            <v>0</v>
          </cell>
          <cell r="HR178">
            <v>0</v>
          </cell>
          <cell r="HS178">
            <v>0</v>
          </cell>
          <cell r="HT178">
            <v>0</v>
          </cell>
          <cell r="HU178">
            <v>0</v>
          </cell>
          <cell r="HV178">
            <v>0</v>
          </cell>
          <cell r="HW178">
            <v>0</v>
          </cell>
          <cell r="HX178">
            <v>0</v>
          </cell>
          <cell r="HY178">
            <v>0</v>
          </cell>
          <cell r="HZ178">
            <v>0</v>
          </cell>
          <cell r="IA178">
            <v>0</v>
          </cell>
          <cell r="IB178">
            <v>0</v>
          </cell>
          <cell r="IC178">
            <v>0</v>
          </cell>
          <cell r="ID178">
            <v>0</v>
          </cell>
          <cell r="IE178">
            <v>0</v>
          </cell>
          <cell r="IF178">
            <v>0</v>
          </cell>
          <cell r="IG178">
            <v>0</v>
          </cell>
          <cell r="IH178">
            <v>0</v>
          </cell>
          <cell r="II178">
            <v>0</v>
          </cell>
          <cell r="IJ178">
            <v>0</v>
          </cell>
          <cell r="IK178">
            <v>0</v>
          </cell>
          <cell r="IL178">
            <v>0</v>
          </cell>
          <cell r="IM178">
            <v>0</v>
          </cell>
          <cell r="IN178">
            <v>0</v>
          </cell>
          <cell r="IO178">
            <v>0</v>
          </cell>
          <cell r="IP178">
            <v>0</v>
          </cell>
          <cell r="IQ178">
            <v>0</v>
          </cell>
          <cell r="IR178">
            <v>0</v>
          </cell>
          <cell r="IS178">
            <v>0</v>
          </cell>
          <cell r="IT178">
            <v>0</v>
          </cell>
          <cell r="IU178">
            <v>0</v>
          </cell>
          <cell r="IV178">
            <v>0</v>
          </cell>
          <cell r="IW178">
            <v>0</v>
          </cell>
          <cell r="IX178">
            <v>0</v>
          </cell>
          <cell r="IY178">
            <v>0</v>
          </cell>
          <cell r="IZ178">
            <v>0</v>
          </cell>
          <cell r="JA178">
            <v>0</v>
          </cell>
          <cell r="JB178">
            <v>0</v>
          </cell>
          <cell r="JC178">
            <v>0</v>
          </cell>
          <cell r="JD178">
            <v>0</v>
          </cell>
          <cell r="JE178">
            <v>0</v>
          </cell>
          <cell r="JF178">
            <v>0</v>
          </cell>
          <cell r="JG178">
            <v>0</v>
          </cell>
          <cell r="JH178">
            <v>0</v>
          </cell>
          <cell r="JI178">
            <v>0</v>
          </cell>
          <cell r="JJ178">
            <v>0</v>
          </cell>
          <cell r="JK178">
            <v>0</v>
          </cell>
          <cell r="JL178">
            <v>0</v>
          </cell>
          <cell r="JM178">
            <v>0</v>
          </cell>
          <cell r="JN178">
            <v>0</v>
          </cell>
          <cell r="JO178">
            <v>0</v>
          </cell>
          <cell r="JP178">
            <v>0</v>
          </cell>
          <cell r="JQ178">
            <v>0</v>
          </cell>
        </row>
        <row r="179"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  <cell r="BZ179">
            <v>0</v>
          </cell>
          <cell r="CA179">
            <v>0</v>
          </cell>
          <cell r="CB179">
            <v>0</v>
          </cell>
          <cell r="CC179">
            <v>0</v>
          </cell>
          <cell r="CD179">
            <v>0</v>
          </cell>
          <cell r="CE179">
            <v>0</v>
          </cell>
          <cell r="CF179">
            <v>0</v>
          </cell>
          <cell r="CG179">
            <v>0</v>
          </cell>
          <cell r="CH179">
            <v>0</v>
          </cell>
          <cell r="CI179">
            <v>0</v>
          </cell>
          <cell r="CJ179">
            <v>0</v>
          </cell>
          <cell r="CK179">
            <v>0</v>
          </cell>
          <cell r="CL179">
            <v>0</v>
          </cell>
          <cell r="CM179">
            <v>0</v>
          </cell>
          <cell r="CN179">
            <v>0</v>
          </cell>
          <cell r="CO179">
            <v>0</v>
          </cell>
          <cell r="CP179">
            <v>0</v>
          </cell>
          <cell r="CQ179">
            <v>0</v>
          </cell>
          <cell r="CR179">
            <v>0</v>
          </cell>
          <cell r="CS179">
            <v>0</v>
          </cell>
          <cell r="CT179">
            <v>0</v>
          </cell>
          <cell r="CU179">
            <v>0</v>
          </cell>
          <cell r="CV179">
            <v>0</v>
          </cell>
          <cell r="CW179">
            <v>0</v>
          </cell>
          <cell r="CX179">
            <v>0</v>
          </cell>
          <cell r="CY179">
            <v>0</v>
          </cell>
          <cell r="CZ179">
            <v>0</v>
          </cell>
          <cell r="DA179">
            <v>0</v>
          </cell>
          <cell r="DB179">
            <v>0</v>
          </cell>
          <cell r="DC179">
            <v>0</v>
          </cell>
          <cell r="DD179">
            <v>0</v>
          </cell>
          <cell r="DE179">
            <v>0</v>
          </cell>
          <cell r="DF179">
            <v>0</v>
          </cell>
          <cell r="DG179">
            <v>0</v>
          </cell>
          <cell r="DH179">
            <v>0</v>
          </cell>
          <cell r="DI179">
            <v>0</v>
          </cell>
          <cell r="DJ179">
            <v>0</v>
          </cell>
          <cell r="DK179">
            <v>0</v>
          </cell>
          <cell r="DL179">
            <v>0</v>
          </cell>
          <cell r="DM179">
            <v>0</v>
          </cell>
          <cell r="DN179">
            <v>0</v>
          </cell>
          <cell r="DO179">
            <v>0</v>
          </cell>
          <cell r="DP179">
            <v>0</v>
          </cell>
          <cell r="DQ179">
            <v>0</v>
          </cell>
          <cell r="DR179">
            <v>0</v>
          </cell>
          <cell r="DS179">
            <v>0</v>
          </cell>
          <cell r="DT179">
            <v>0</v>
          </cell>
          <cell r="DU179">
            <v>0</v>
          </cell>
          <cell r="DV179">
            <v>0</v>
          </cell>
          <cell r="DW179">
            <v>0</v>
          </cell>
          <cell r="DX179">
            <v>0</v>
          </cell>
          <cell r="DY179">
            <v>0</v>
          </cell>
          <cell r="DZ179">
            <v>0</v>
          </cell>
          <cell r="EA179">
            <v>0</v>
          </cell>
          <cell r="EB179">
            <v>0</v>
          </cell>
          <cell r="EC179">
            <v>0</v>
          </cell>
          <cell r="ED179">
            <v>0</v>
          </cell>
          <cell r="EE179">
            <v>0</v>
          </cell>
          <cell r="EF179">
            <v>0</v>
          </cell>
          <cell r="EG179">
            <v>0</v>
          </cell>
          <cell r="EH179">
            <v>0</v>
          </cell>
          <cell r="EI179">
            <v>0</v>
          </cell>
          <cell r="EJ179">
            <v>0</v>
          </cell>
          <cell r="EK179">
            <v>0</v>
          </cell>
          <cell r="EL179">
            <v>0</v>
          </cell>
          <cell r="EM179">
            <v>0</v>
          </cell>
          <cell r="EN179">
            <v>0</v>
          </cell>
          <cell r="EO179">
            <v>0</v>
          </cell>
          <cell r="EP179">
            <v>0</v>
          </cell>
          <cell r="EQ179">
            <v>0</v>
          </cell>
          <cell r="ER179">
            <v>0</v>
          </cell>
          <cell r="ES179">
            <v>0</v>
          </cell>
          <cell r="ET179">
            <v>0</v>
          </cell>
          <cell r="EU179">
            <v>0</v>
          </cell>
          <cell r="EV179">
            <v>0</v>
          </cell>
          <cell r="EW179">
            <v>0</v>
          </cell>
          <cell r="EX179">
            <v>0</v>
          </cell>
          <cell r="EY179">
            <v>0</v>
          </cell>
          <cell r="EZ179">
            <v>0</v>
          </cell>
          <cell r="FA179">
            <v>0</v>
          </cell>
          <cell r="FB179">
            <v>0</v>
          </cell>
          <cell r="FC179">
            <v>0</v>
          </cell>
          <cell r="FD179">
            <v>0</v>
          </cell>
          <cell r="FE179">
            <v>0</v>
          </cell>
          <cell r="FF179">
            <v>0</v>
          </cell>
          <cell r="FG179">
            <v>0</v>
          </cell>
          <cell r="FH179">
            <v>0</v>
          </cell>
          <cell r="FI179">
            <v>0</v>
          </cell>
          <cell r="FJ179">
            <v>0</v>
          </cell>
          <cell r="FK179">
            <v>0</v>
          </cell>
          <cell r="FL179">
            <v>0</v>
          </cell>
          <cell r="FM179">
            <v>0</v>
          </cell>
          <cell r="FN179">
            <v>0</v>
          </cell>
          <cell r="FO179">
            <v>0</v>
          </cell>
          <cell r="FP179">
            <v>0</v>
          </cell>
          <cell r="FQ179">
            <v>0</v>
          </cell>
          <cell r="FR179">
            <v>0</v>
          </cell>
          <cell r="FS179">
            <v>0</v>
          </cell>
          <cell r="FT179">
            <v>0</v>
          </cell>
          <cell r="FU179">
            <v>0</v>
          </cell>
          <cell r="FV179">
            <v>0</v>
          </cell>
          <cell r="FW179">
            <v>0</v>
          </cell>
          <cell r="FX179">
            <v>0</v>
          </cell>
          <cell r="FY179">
            <v>0</v>
          </cell>
          <cell r="FZ179">
            <v>0</v>
          </cell>
          <cell r="GA179">
            <v>0</v>
          </cell>
          <cell r="GB179">
            <v>0</v>
          </cell>
          <cell r="GC179">
            <v>0</v>
          </cell>
          <cell r="GD179">
            <v>0</v>
          </cell>
          <cell r="GE179">
            <v>0</v>
          </cell>
          <cell r="GF179">
            <v>0</v>
          </cell>
          <cell r="GG179">
            <v>0</v>
          </cell>
          <cell r="GH179">
            <v>0</v>
          </cell>
          <cell r="GI179">
            <v>0</v>
          </cell>
          <cell r="GJ179">
            <v>0</v>
          </cell>
          <cell r="GK179">
            <v>0</v>
          </cell>
          <cell r="GL179">
            <v>0</v>
          </cell>
          <cell r="GM179">
            <v>0</v>
          </cell>
          <cell r="GN179">
            <v>0</v>
          </cell>
          <cell r="GO179">
            <v>0</v>
          </cell>
          <cell r="GP179">
            <v>0</v>
          </cell>
          <cell r="GQ179">
            <v>0</v>
          </cell>
          <cell r="GR179">
            <v>0</v>
          </cell>
          <cell r="GS179">
            <v>0</v>
          </cell>
          <cell r="GT179">
            <v>0</v>
          </cell>
          <cell r="GU179">
            <v>0</v>
          </cell>
          <cell r="GV179">
            <v>0</v>
          </cell>
          <cell r="GW179">
            <v>0</v>
          </cell>
          <cell r="GX179">
            <v>0</v>
          </cell>
          <cell r="GY179">
            <v>0</v>
          </cell>
          <cell r="GZ179">
            <v>0</v>
          </cell>
          <cell r="HA179">
            <v>0</v>
          </cell>
          <cell r="HB179">
            <v>0</v>
          </cell>
          <cell r="HC179">
            <v>0</v>
          </cell>
          <cell r="HD179">
            <v>0</v>
          </cell>
          <cell r="HE179">
            <v>0</v>
          </cell>
          <cell r="HF179">
            <v>0</v>
          </cell>
          <cell r="HG179">
            <v>0</v>
          </cell>
          <cell r="HH179">
            <v>0</v>
          </cell>
          <cell r="HI179">
            <v>0</v>
          </cell>
          <cell r="HJ179">
            <v>0</v>
          </cell>
          <cell r="HK179">
            <v>0</v>
          </cell>
          <cell r="HL179">
            <v>0</v>
          </cell>
          <cell r="HM179">
            <v>0</v>
          </cell>
          <cell r="HN179">
            <v>0</v>
          </cell>
          <cell r="HO179">
            <v>0</v>
          </cell>
          <cell r="HP179">
            <v>0</v>
          </cell>
          <cell r="HQ179">
            <v>0</v>
          </cell>
          <cell r="HR179">
            <v>0</v>
          </cell>
          <cell r="HS179">
            <v>0</v>
          </cell>
          <cell r="HT179">
            <v>0</v>
          </cell>
          <cell r="HU179">
            <v>0</v>
          </cell>
          <cell r="HV179">
            <v>0</v>
          </cell>
          <cell r="HW179">
            <v>0</v>
          </cell>
          <cell r="HX179">
            <v>0</v>
          </cell>
          <cell r="HY179">
            <v>0</v>
          </cell>
          <cell r="HZ179">
            <v>0</v>
          </cell>
          <cell r="IA179">
            <v>0</v>
          </cell>
          <cell r="IB179">
            <v>0</v>
          </cell>
          <cell r="IC179">
            <v>0</v>
          </cell>
          <cell r="ID179">
            <v>0</v>
          </cell>
          <cell r="IE179">
            <v>0</v>
          </cell>
          <cell r="IF179">
            <v>0</v>
          </cell>
          <cell r="IG179">
            <v>0</v>
          </cell>
          <cell r="IH179">
            <v>0</v>
          </cell>
          <cell r="II179">
            <v>0</v>
          </cell>
          <cell r="IJ179">
            <v>0</v>
          </cell>
          <cell r="IK179">
            <v>0</v>
          </cell>
          <cell r="IL179">
            <v>0</v>
          </cell>
          <cell r="IM179">
            <v>0</v>
          </cell>
          <cell r="IN179">
            <v>0</v>
          </cell>
          <cell r="IO179">
            <v>0</v>
          </cell>
          <cell r="IP179">
            <v>0</v>
          </cell>
          <cell r="IQ179">
            <v>0</v>
          </cell>
          <cell r="IR179">
            <v>0</v>
          </cell>
          <cell r="IS179">
            <v>0</v>
          </cell>
          <cell r="IT179">
            <v>0</v>
          </cell>
          <cell r="IU179">
            <v>0</v>
          </cell>
          <cell r="IV179">
            <v>0</v>
          </cell>
          <cell r="IW179">
            <v>0</v>
          </cell>
          <cell r="IX179">
            <v>0</v>
          </cell>
          <cell r="IY179">
            <v>0</v>
          </cell>
          <cell r="IZ179">
            <v>0</v>
          </cell>
          <cell r="JA179">
            <v>0</v>
          </cell>
          <cell r="JB179">
            <v>0</v>
          </cell>
          <cell r="JC179">
            <v>0</v>
          </cell>
          <cell r="JD179">
            <v>0</v>
          </cell>
          <cell r="JE179">
            <v>0</v>
          </cell>
          <cell r="JF179">
            <v>0</v>
          </cell>
          <cell r="JG179">
            <v>0</v>
          </cell>
          <cell r="JH179">
            <v>0</v>
          </cell>
          <cell r="JI179">
            <v>0</v>
          </cell>
          <cell r="JJ179">
            <v>0</v>
          </cell>
          <cell r="JK179">
            <v>0</v>
          </cell>
          <cell r="JL179">
            <v>0</v>
          </cell>
          <cell r="JM179">
            <v>0</v>
          </cell>
          <cell r="JN179">
            <v>0</v>
          </cell>
          <cell r="JO179">
            <v>0</v>
          </cell>
          <cell r="JP179">
            <v>0</v>
          </cell>
          <cell r="JQ179">
            <v>0</v>
          </cell>
        </row>
        <row r="180"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0</v>
          </cell>
          <cell r="CF180">
            <v>0</v>
          </cell>
          <cell r="CG180">
            <v>0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>
            <v>0</v>
          </cell>
          <cell r="CN180">
            <v>0</v>
          </cell>
          <cell r="CO180">
            <v>0</v>
          </cell>
          <cell r="CP180">
            <v>0</v>
          </cell>
          <cell r="CQ180">
            <v>0</v>
          </cell>
          <cell r="CR180">
            <v>0</v>
          </cell>
          <cell r="CS180">
            <v>0</v>
          </cell>
          <cell r="CT180">
            <v>0</v>
          </cell>
          <cell r="CU180">
            <v>0</v>
          </cell>
          <cell r="CV180">
            <v>0</v>
          </cell>
          <cell r="CW180">
            <v>0</v>
          </cell>
          <cell r="CX180">
            <v>0</v>
          </cell>
          <cell r="CY180">
            <v>0</v>
          </cell>
          <cell r="CZ180">
            <v>0</v>
          </cell>
          <cell r="DA180">
            <v>0</v>
          </cell>
          <cell r="DB180">
            <v>0</v>
          </cell>
          <cell r="DC180">
            <v>0</v>
          </cell>
          <cell r="DD180">
            <v>0</v>
          </cell>
          <cell r="DE180">
            <v>0</v>
          </cell>
          <cell r="DF180">
            <v>0</v>
          </cell>
          <cell r="DG180">
            <v>0</v>
          </cell>
          <cell r="DH180">
            <v>0</v>
          </cell>
          <cell r="DI180">
            <v>0</v>
          </cell>
          <cell r="DJ180">
            <v>0</v>
          </cell>
          <cell r="DK180">
            <v>0</v>
          </cell>
          <cell r="DL180">
            <v>0</v>
          </cell>
          <cell r="DM180">
            <v>0</v>
          </cell>
          <cell r="DN180">
            <v>0</v>
          </cell>
          <cell r="DO180">
            <v>0</v>
          </cell>
          <cell r="DP180">
            <v>0</v>
          </cell>
          <cell r="DQ180">
            <v>0</v>
          </cell>
          <cell r="DR180">
            <v>0</v>
          </cell>
          <cell r="DS180">
            <v>0</v>
          </cell>
          <cell r="DT180">
            <v>0</v>
          </cell>
          <cell r="DU180">
            <v>0</v>
          </cell>
          <cell r="DV180">
            <v>0</v>
          </cell>
          <cell r="DW180">
            <v>0</v>
          </cell>
          <cell r="DX180">
            <v>0</v>
          </cell>
          <cell r="DY180">
            <v>0</v>
          </cell>
          <cell r="DZ180">
            <v>0</v>
          </cell>
          <cell r="EA180">
            <v>0</v>
          </cell>
          <cell r="EB180">
            <v>0</v>
          </cell>
          <cell r="EC180">
            <v>0</v>
          </cell>
          <cell r="ED180">
            <v>0</v>
          </cell>
          <cell r="EE180">
            <v>0</v>
          </cell>
          <cell r="EF180">
            <v>0</v>
          </cell>
          <cell r="EG180">
            <v>0</v>
          </cell>
          <cell r="EH180">
            <v>0</v>
          </cell>
          <cell r="EI180">
            <v>0</v>
          </cell>
          <cell r="EJ180">
            <v>0</v>
          </cell>
          <cell r="EK180">
            <v>0</v>
          </cell>
          <cell r="EL180">
            <v>0</v>
          </cell>
          <cell r="EM180">
            <v>0</v>
          </cell>
          <cell r="EN180">
            <v>0</v>
          </cell>
          <cell r="EO180">
            <v>0</v>
          </cell>
          <cell r="EP180">
            <v>0</v>
          </cell>
          <cell r="EQ180">
            <v>0</v>
          </cell>
          <cell r="ER180">
            <v>0</v>
          </cell>
          <cell r="ES180">
            <v>0</v>
          </cell>
          <cell r="ET180">
            <v>0</v>
          </cell>
          <cell r="EU180">
            <v>0</v>
          </cell>
          <cell r="EV180">
            <v>0</v>
          </cell>
          <cell r="EW180">
            <v>0</v>
          </cell>
          <cell r="EX180">
            <v>0</v>
          </cell>
          <cell r="EY180">
            <v>0</v>
          </cell>
          <cell r="EZ180">
            <v>0</v>
          </cell>
          <cell r="FA180">
            <v>0</v>
          </cell>
          <cell r="FB180">
            <v>0</v>
          </cell>
          <cell r="FC180">
            <v>0</v>
          </cell>
          <cell r="FD180">
            <v>0</v>
          </cell>
          <cell r="FE180">
            <v>0</v>
          </cell>
          <cell r="FF180">
            <v>0</v>
          </cell>
          <cell r="FG180">
            <v>0</v>
          </cell>
          <cell r="FH180">
            <v>0</v>
          </cell>
          <cell r="FI180">
            <v>0</v>
          </cell>
          <cell r="FJ180">
            <v>0</v>
          </cell>
          <cell r="FK180">
            <v>0</v>
          </cell>
          <cell r="FL180">
            <v>0</v>
          </cell>
          <cell r="FM180">
            <v>0</v>
          </cell>
          <cell r="FN180">
            <v>0</v>
          </cell>
          <cell r="FO180">
            <v>0</v>
          </cell>
          <cell r="FP180">
            <v>0</v>
          </cell>
          <cell r="FQ180">
            <v>0</v>
          </cell>
          <cell r="FR180">
            <v>0</v>
          </cell>
          <cell r="FS180">
            <v>0</v>
          </cell>
          <cell r="FT180">
            <v>0</v>
          </cell>
          <cell r="FU180">
            <v>0</v>
          </cell>
          <cell r="FV180">
            <v>0</v>
          </cell>
          <cell r="FW180">
            <v>0</v>
          </cell>
          <cell r="FX180">
            <v>0</v>
          </cell>
          <cell r="FY180">
            <v>0</v>
          </cell>
          <cell r="FZ180">
            <v>0</v>
          </cell>
          <cell r="GA180">
            <v>0</v>
          </cell>
          <cell r="GB180">
            <v>0</v>
          </cell>
          <cell r="GC180">
            <v>0</v>
          </cell>
          <cell r="GD180">
            <v>0</v>
          </cell>
          <cell r="GE180">
            <v>0</v>
          </cell>
          <cell r="GF180">
            <v>0</v>
          </cell>
          <cell r="GG180">
            <v>0</v>
          </cell>
          <cell r="GH180">
            <v>0</v>
          </cell>
          <cell r="GI180">
            <v>0</v>
          </cell>
          <cell r="GJ180">
            <v>0</v>
          </cell>
          <cell r="GK180">
            <v>0</v>
          </cell>
          <cell r="GL180">
            <v>0</v>
          </cell>
          <cell r="GM180">
            <v>0</v>
          </cell>
          <cell r="GN180">
            <v>0</v>
          </cell>
          <cell r="GO180">
            <v>0</v>
          </cell>
          <cell r="GP180">
            <v>0</v>
          </cell>
          <cell r="GQ180">
            <v>0</v>
          </cell>
          <cell r="GR180">
            <v>0</v>
          </cell>
          <cell r="GS180">
            <v>0</v>
          </cell>
          <cell r="GT180">
            <v>0</v>
          </cell>
          <cell r="GU180">
            <v>0</v>
          </cell>
          <cell r="GV180">
            <v>0</v>
          </cell>
          <cell r="GW180">
            <v>0</v>
          </cell>
          <cell r="GX180">
            <v>0</v>
          </cell>
          <cell r="GY180">
            <v>0</v>
          </cell>
          <cell r="GZ180">
            <v>0</v>
          </cell>
          <cell r="HA180">
            <v>0</v>
          </cell>
          <cell r="HB180">
            <v>0</v>
          </cell>
          <cell r="HC180">
            <v>0</v>
          </cell>
          <cell r="HD180">
            <v>0</v>
          </cell>
          <cell r="HE180">
            <v>0</v>
          </cell>
          <cell r="HF180">
            <v>0</v>
          </cell>
          <cell r="HG180">
            <v>0</v>
          </cell>
          <cell r="HH180">
            <v>0</v>
          </cell>
          <cell r="HI180">
            <v>0</v>
          </cell>
          <cell r="HJ180">
            <v>0</v>
          </cell>
          <cell r="HK180">
            <v>0</v>
          </cell>
          <cell r="HL180">
            <v>0</v>
          </cell>
          <cell r="HM180">
            <v>0</v>
          </cell>
          <cell r="HN180">
            <v>0</v>
          </cell>
          <cell r="HO180">
            <v>0</v>
          </cell>
          <cell r="HP180">
            <v>0</v>
          </cell>
          <cell r="HQ180">
            <v>0</v>
          </cell>
          <cell r="HR180">
            <v>0</v>
          </cell>
          <cell r="HS180">
            <v>0</v>
          </cell>
          <cell r="HT180">
            <v>0</v>
          </cell>
          <cell r="HU180">
            <v>0</v>
          </cell>
          <cell r="HV180">
            <v>0</v>
          </cell>
          <cell r="HW180">
            <v>0</v>
          </cell>
          <cell r="HX180">
            <v>0</v>
          </cell>
          <cell r="HY180">
            <v>0</v>
          </cell>
          <cell r="HZ180">
            <v>0</v>
          </cell>
          <cell r="IA180">
            <v>0</v>
          </cell>
          <cell r="IB180">
            <v>0</v>
          </cell>
          <cell r="IC180">
            <v>0</v>
          </cell>
          <cell r="ID180">
            <v>0</v>
          </cell>
          <cell r="IE180">
            <v>0</v>
          </cell>
          <cell r="IF180">
            <v>0</v>
          </cell>
          <cell r="IG180">
            <v>0</v>
          </cell>
          <cell r="IH180">
            <v>0</v>
          </cell>
          <cell r="II180">
            <v>0</v>
          </cell>
          <cell r="IJ180">
            <v>0</v>
          </cell>
          <cell r="IK180">
            <v>0</v>
          </cell>
          <cell r="IL180">
            <v>0</v>
          </cell>
          <cell r="IM180">
            <v>0</v>
          </cell>
          <cell r="IN180">
            <v>0</v>
          </cell>
          <cell r="IO180">
            <v>0</v>
          </cell>
          <cell r="IP180">
            <v>0</v>
          </cell>
          <cell r="IQ180">
            <v>0</v>
          </cell>
          <cell r="IR180">
            <v>0</v>
          </cell>
          <cell r="IS180">
            <v>0</v>
          </cell>
          <cell r="IT180">
            <v>0</v>
          </cell>
          <cell r="IU180">
            <v>0</v>
          </cell>
          <cell r="IV180">
            <v>0</v>
          </cell>
          <cell r="IW180">
            <v>0</v>
          </cell>
          <cell r="IX180">
            <v>0</v>
          </cell>
          <cell r="IY180">
            <v>0</v>
          </cell>
          <cell r="IZ180">
            <v>0</v>
          </cell>
          <cell r="JA180">
            <v>0</v>
          </cell>
          <cell r="JB180">
            <v>0</v>
          </cell>
          <cell r="JC180">
            <v>0</v>
          </cell>
          <cell r="JD180">
            <v>0</v>
          </cell>
          <cell r="JE180">
            <v>0</v>
          </cell>
          <cell r="JF180">
            <v>0</v>
          </cell>
          <cell r="JG180">
            <v>0</v>
          </cell>
          <cell r="JH180">
            <v>0</v>
          </cell>
          <cell r="JI180">
            <v>0</v>
          </cell>
          <cell r="JJ180">
            <v>0</v>
          </cell>
          <cell r="JK180">
            <v>0</v>
          </cell>
          <cell r="JL180">
            <v>0</v>
          </cell>
          <cell r="JM180">
            <v>0</v>
          </cell>
          <cell r="JN180">
            <v>0</v>
          </cell>
          <cell r="JO180">
            <v>0</v>
          </cell>
          <cell r="JP180">
            <v>0</v>
          </cell>
          <cell r="JQ180">
            <v>0</v>
          </cell>
        </row>
        <row r="181"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0</v>
          </cell>
          <cell r="CF181">
            <v>0</v>
          </cell>
          <cell r="CG181">
            <v>0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>
            <v>0</v>
          </cell>
          <cell r="CN181">
            <v>0</v>
          </cell>
          <cell r="CO181">
            <v>0</v>
          </cell>
          <cell r="CP181">
            <v>0</v>
          </cell>
          <cell r="CQ181">
            <v>0</v>
          </cell>
          <cell r="CR181">
            <v>0</v>
          </cell>
          <cell r="CS181">
            <v>0</v>
          </cell>
          <cell r="CT181">
            <v>0</v>
          </cell>
          <cell r="CU181">
            <v>0</v>
          </cell>
          <cell r="CV181">
            <v>0</v>
          </cell>
          <cell r="CW181">
            <v>0</v>
          </cell>
          <cell r="CX181">
            <v>0</v>
          </cell>
          <cell r="CY181">
            <v>0</v>
          </cell>
          <cell r="CZ181">
            <v>0</v>
          </cell>
          <cell r="DA181">
            <v>0</v>
          </cell>
          <cell r="DB181">
            <v>0</v>
          </cell>
          <cell r="DC181">
            <v>0</v>
          </cell>
          <cell r="DD181">
            <v>0</v>
          </cell>
          <cell r="DE181">
            <v>0</v>
          </cell>
          <cell r="DF181">
            <v>0</v>
          </cell>
          <cell r="DG181">
            <v>0</v>
          </cell>
          <cell r="DH181">
            <v>0</v>
          </cell>
          <cell r="DI181">
            <v>0</v>
          </cell>
          <cell r="DJ181">
            <v>0</v>
          </cell>
          <cell r="DK181">
            <v>0</v>
          </cell>
          <cell r="DL181">
            <v>0</v>
          </cell>
          <cell r="DM181">
            <v>0</v>
          </cell>
          <cell r="DN181">
            <v>0</v>
          </cell>
          <cell r="DO181">
            <v>0</v>
          </cell>
          <cell r="DP181">
            <v>0</v>
          </cell>
          <cell r="DQ181">
            <v>0</v>
          </cell>
          <cell r="DR181">
            <v>0</v>
          </cell>
          <cell r="DS181">
            <v>0</v>
          </cell>
          <cell r="DT181">
            <v>0</v>
          </cell>
          <cell r="DU181">
            <v>0</v>
          </cell>
          <cell r="DV181">
            <v>0</v>
          </cell>
          <cell r="DW181">
            <v>0</v>
          </cell>
          <cell r="DX181">
            <v>0</v>
          </cell>
          <cell r="DY181">
            <v>0</v>
          </cell>
          <cell r="DZ181">
            <v>0</v>
          </cell>
          <cell r="EA181">
            <v>0</v>
          </cell>
          <cell r="EB181">
            <v>0</v>
          </cell>
          <cell r="EC181">
            <v>0</v>
          </cell>
          <cell r="ED181">
            <v>0</v>
          </cell>
          <cell r="EE181">
            <v>0</v>
          </cell>
          <cell r="EF181">
            <v>0</v>
          </cell>
          <cell r="EG181">
            <v>0</v>
          </cell>
          <cell r="EH181">
            <v>0</v>
          </cell>
          <cell r="EI181">
            <v>0</v>
          </cell>
          <cell r="EJ181">
            <v>0</v>
          </cell>
          <cell r="EK181">
            <v>0</v>
          </cell>
          <cell r="EL181">
            <v>0</v>
          </cell>
          <cell r="EM181">
            <v>0</v>
          </cell>
          <cell r="EN181">
            <v>0</v>
          </cell>
          <cell r="EO181">
            <v>0</v>
          </cell>
          <cell r="EP181">
            <v>0</v>
          </cell>
          <cell r="EQ181">
            <v>0</v>
          </cell>
          <cell r="ER181">
            <v>0</v>
          </cell>
          <cell r="ES181">
            <v>0</v>
          </cell>
          <cell r="ET181">
            <v>0</v>
          </cell>
          <cell r="EU181">
            <v>0</v>
          </cell>
          <cell r="EV181">
            <v>0</v>
          </cell>
          <cell r="EW181">
            <v>0</v>
          </cell>
          <cell r="EX181">
            <v>0</v>
          </cell>
          <cell r="EY181">
            <v>0</v>
          </cell>
          <cell r="EZ181">
            <v>0</v>
          </cell>
          <cell r="FA181">
            <v>0</v>
          </cell>
          <cell r="FB181">
            <v>0</v>
          </cell>
          <cell r="FC181">
            <v>0</v>
          </cell>
          <cell r="FD181">
            <v>0</v>
          </cell>
          <cell r="FE181">
            <v>0</v>
          </cell>
          <cell r="FF181">
            <v>0</v>
          </cell>
          <cell r="FG181">
            <v>0</v>
          </cell>
          <cell r="FH181">
            <v>0</v>
          </cell>
          <cell r="FI181">
            <v>0</v>
          </cell>
          <cell r="FJ181">
            <v>0</v>
          </cell>
          <cell r="FK181">
            <v>0</v>
          </cell>
          <cell r="FL181">
            <v>0</v>
          </cell>
          <cell r="FM181">
            <v>0</v>
          </cell>
          <cell r="FN181">
            <v>0</v>
          </cell>
          <cell r="FO181">
            <v>0</v>
          </cell>
          <cell r="FP181">
            <v>0</v>
          </cell>
          <cell r="FQ181">
            <v>0</v>
          </cell>
          <cell r="FR181">
            <v>0</v>
          </cell>
          <cell r="FS181">
            <v>0</v>
          </cell>
          <cell r="FT181">
            <v>0</v>
          </cell>
          <cell r="FU181">
            <v>0</v>
          </cell>
          <cell r="FV181">
            <v>0</v>
          </cell>
          <cell r="FW181">
            <v>0</v>
          </cell>
          <cell r="FX181">
            <v>0</v>
          </cell>
          <cell r="FY181">
            <v>0</v>
          </cell>
          <cell r="FZ181">
            <v>0</v>
          </cell>
          <cell r="GA181">
            <v>0</v>
          </cell>
          <cell r="GB181">
            <v>0</v>
          </cell>
          <cell r="GC181">
            <v>0</v>
          </cell>
          <cell r="GD181">
            <v>0</v>
          </cell>
          <cell r="GE181">
            <v>0</v>
          </cell>
          <cell r="GF181">
            <v>0</v>
          </cell>
          <cell r="GG181">
            <v>0</v>
          </cell>
          <cell r="GH181">
            <v>0</v>
          </cell>
          <cell r="GI181">
            <v>0</v>
          </cell>
          <cell r="GJ181">
            <v>0</v>
          </cell>
          <cell r="GK181">
            <v>0</v>
          </cell>
          <cell r="GL181">
            <v>0</v>
          </cell>
          <cell r="GM181">
            <v>0</v>
          </cell>
          <cell r="GN181">
            <v>0</v>
          </cell>
          <cell r="GO181">
            <v>0</v>
          </cell>
          <cell r="GP181">
            <v>0</v>
          </cell>
          <cell r="GQ181">
            <v>0</v>
          </cell>
          <cell r="GR181">
            <v>0</v>
          </cell>
          <cell r="GS181">
            <v>0</v>
          </cell>
          <cell r="GT181">
            <v>0</v>
          </cell>
          <cell r="GU181">
            <v>0</v>
          </cell>
          <cell r="GV181">
            <v>0</v>
          </cell>
          <cell r="GW181">
            <v>0</v>
          </cell>
          <cell r="GX181">
            <v>0</v>
          </cell>
          <cell r="GY181">
            <v>0</v>
          </cell>
          <cell r="GZ181">
            <v>0</v>
          </cell>
          <cell r="HA181">
            <v>0</v>
          </cell>
          <cell r="HB181">
            <v>0</v>
          </cell>
          <cell r="HC181">
            <v>0</v>
          </cell>
          <cell r="HD181">
            <v>0</v>
          </cell>
          <cell r="HE181">
            <v>0</v>
          </cell>
          <cell r="HF181">
            <v>0</v>
          </cell>
          <cell r="HG181">
            <v>0</v>
          </cell>
          <cell r="HH181">
            <v>0</v>
          </cell>
          <cell r="HI181">
            <v>0</v>
          </cell>
          <cell r="HJ181">
            <v>0</v>
          </cell>
          <cell r="HK181">
            <v>0</v>
          </cell>
          <cell r="HL181">
            <v>0</v>
          </cell>
          <cell r="HM181">
            <v>0</v>
          </cell>
          <cell r="HN181">
            <v>0</v>
          </cell>
          <cell r="HO181">
            <v>0</v>
          </cell>
          <cell r="HP181">
            <v>0</v>
          </cell>
          <cell r="HQ181">
            <v>0</v>
          </cell>
          <cell r="HR181">
            <v>0</v>
          </cell>
          <cell r="HS181">
            <v>0</v>
          </cell>
          <cell r="HT181">
            <v>0</v>
          </cell>
          <cell r="HU181">
            <v>0</v>
          </cell>
          <cell r="HV181">
            <v>0</v>
          </cell>
          <cell r="HW181">
            <v>0</v>
          </cell>
          <cell r="HX181">
            <v>0</v>
          </cell>
          <cell r="HY181">
            <v>0</v>
          </cell>
          <cell r="HZ181">
            <v>0</v>
          </cell>
          <cell r="IA181">
            <v>0</v>
          </cell>
          <cell r="IB181">
            <v>0</v>
          </cell>
          <cell r="IC181">
            <v>0</v>
          </cell>
          <cell r="ID181">
            <v>0</v>
          </cell>
          <cell r="IE181">
            <v>0</v>
          </cell>
          <cell r="IF181">
            <v>0</v>
          </cell>
          <cell r="IG181">
            <v>0</v>
          </cell>
          <cell r="IH181">
            <v>0</v>
          </cell>
          <cell r="II181">
            <v>0</v>
          </cell>
          <cell r="IJ181">
            <v>0</v>
          </cell>
          <cell r="IK181">
            <v>0</v>
          </cell>
          <cell r="IL181">
            <v>0</v>
          </cell>
          <cell r="IM181">
            <v>0</v>
          </cell>
          <cell r="IN181">
            <v>0</v>
          </cell>
          <cell r="IO181">
            <v>0</v>
          </cell>
          <cell r="IP181">
            <v>0</v>
          </cell>
          <cell r="IQ181">
            <v>0</v>
          </cell>
          <cell r="IR181">
            <v>0</v>
          </cell>
          <cell r="IS181">
            <v>0</v>
          </cell>
          <cell r="IT181">
            <v>0</v>
          </cell>
          <cell r="IU181">
            <v>0</v>
          </cell>
          <cell r="IV181">
            <v>0</v>
          </cell>
          <cell r="IW181">
            <v>0</v>
          </cell>
          <cell r="IX181">
            <v>0</v>
          </cell>
          <cell r="IY181">
            <v>0</v>
          </cell>
          <cell r="IZ181">
            <v>0</v>
          </cell>
          <cell r="JA181">
            <v>0</v>
          </cell>
          <cell r="JB181">
            <v>0</v>
          </cell>
          <cell r="JC181">
            <v>0</v>
          </cell>
          <cell r="JD181">
            <v>0</v>
          </cell>
          <cell r="JE181">
            <v>0</v>
          </cell>
          <cell r="JF181">
            <v>0</v>
          </cell>
          <cell r="JG181">
            <v>0</v>
          </cell>
          <cell r="JH181">
            <v>0</v>
          </cell>
          <cell r="JI181">
            <v>0</v>
          </cell>
          <cell r="JJ181">
            <v>0</v>
          </cell>
          <cell r="JK181">
            <v>0</v>
          </cell>
          <cell r="JL181">
            <v>0</v>
          </cell>
          <cell r="JM181">
            <v>0</v>
          </cell>
          <cell r="JN181">
            <v>0</v>
          </cell>
          <cell r="JO181">
            <v>0</v>
          </cell>
          <cell r="JP181">
            <v>0</v>
          </cell>
          <cell r="JQ181">
            <v>0</v>
          </cell>
        </row>
        <row r="182"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  <cell r="BZ182">
            <v>0</v>
          </cell>
          <cell r="CA182">
            <v>0</v>
          </cell>
          <cell r="CB182">
            <v>0</v>
          </cell>
          <cell r="CC182">
            <v>0</v>
          </cell>
          <cell r="CD182">
            <v>0</v>
          </cell>
          <cell r="CE182">
            <v>0</v>
          </cell>
          <cell r="CF182">
            <v>0</v>
          </cell>
          <cell r="CG182">
            <v>0</v>
          </cell>
          <cell r="CH182">
            <v>0</v>
          </cell>
          <cell r="CI182">
            <v>0</v>
          </cell>
          <cell r="CJ182">
            <v>0</v>
          </cell>
          <cell r="CK182">
            <v>0</v>
          </cell>
          <cell r="CL182">
            <v>0</v>
          </cell>
          <cell r="CM182">
            <v>0</v>
          </cell>
          <cell r="CN182">
            <v>0</v>
          </cell>
          <cell r="CO182">
            <v>0</v>
          </cell>
          <cell r="CP182">
            <v>0</v>
          </cell>
          <cell r="CQ182">
            <v>0</v>
          </cell>
          <cell r="CR182">
            <v>0</v>
          </cell>
          <cell r="CS182">
            <v>0</v>
          </cell>
          <cell r="CT182">
            <v>0</v>
          </cell>
          <cell r="CU182">
            <v>0</v>
          </cell>
          <cell r="CV182">
            <v>0</v>
          </cell>
          <cell r="CW182">
            <v>0</v>
          </cell>
          <cell r="CX182">
            <v>0</v>
          </cell>
          <cell r="CY182">
            <v>0</v>
          </cell>
          <cell r="CZ182">
            <v>0</v>
          </cell>
          <cell r="DA182">
            <v>0</v>
          </cell>
          <cell r="DB182">
            <v>0</v>
          </cell>
          <cell r="DC182">
            <v>0</v>
          </cell>
          <cell r="DD182">
            <v>0</v>
          </cell>
          <cell r="DE182">
            <v>0</v>
          </cell>
          <cell r="DF182">
            <v>0</v>
          </cell>
          <cell r="DG182">
            <v>0</v>
          </cell>
          <cell r="DH182">
            <v>0</v>
          </cell>
          <cell r="DI182">
            <v>0</v>
          </cell>
          <cell r="DJ182">
            <v>0</v>
          </cell>
          <cell r="DK182">
            <v>0</v>
          </cell>
          <cell r="DL182">
            <v>0</v>
          </cell>
          <cell r="DM182">
            <v>0</v>
          </cell>
          <cell r="DN182">
            <v>0</v>
          </cell>
          <cell r="DO182">
            <v>0</v>
          </cell>
          <cell r="DP182">
            <v>0</v>
          </cell>
          <cell r="DQ182">
            <v>0</v>
          </cell>
          <cell r="DR182">
            <v>0</v>
          </cell>
          <cell r="DS182">
            <v>0</v>
          </cell>
          <cell r="DT182">
            <v>0</v>
          </cell>
          <cell r="DU182">
            <v>0</v>
          </cell>
          <cell r="DV182">
            <v>0</v>
          </cell>
          <cell r="DW182">
            <v>0</v>
          </cell>
          <cell r="DX182">
            <v>0</v>
          </cell>
          <cell r="DY182">
            <v>0</v>
          </cell>
          <cell r="DZ182">
            <v>0</v>
          </cell>
          <cell r="EA182">
            <v>0</v>
          </cell>
          <cell r="EB182">
            <v>0</v>
          </cell>
          <cell r="EC182">
            <v>0</v>
          </cell>
          <cell r="ED182">
            <v>0</v>
          </cell>
          <cell r="EE182">
            <v>0</v>
          </cell>
          <cell r="EF182">
            <v>0</v>
          </cell>
          <cell r="EG182">
            <v>0</v>
          </cell>
          <cell r="EH182">
            <v>0</v>
          </cell>
          <cell r="EI182">
            <v>0</v>
          </cell>
          <cell r="EJ182">
            <v>0</v>
          </cell>
          <cell r="EK182">
            <v>0</v>
          </cell>
          <cell r="EL182">
            <v>0</v>
          </cell>
          <cell r="EM182">
            <v>0</v>
          </cell>
          <cell r="EN182">
            <v>0</v>
          </cell>
          <cell r="EO182">
            <v>0</v>
          </cell>
          <cell r="EP182">
            <v>0</v>
          </cell>
          <cell r="EQ182">
            <v>0</v>
          </cell>
          <cell r="ER182">
            <v>0</v>
          </cell>
          <cell r="ES182">
            <v>0</v>
          </cell>
          <cell r="ET182">
            <v>0</v>
          </cell>
          <cell r="EU182">
            <v>0</v>
          </cell>
          <cell r="EV182">
            <v>0</v>
          </cell>
          <cell r="EW182">
            <v>0</v>
          </cell>
          <cell r="EX182">
            <v>0</v>
          </cell>
          <cell r="EY182">
            <v>0</v>
          </cell>
          <cell r="EZ182">
            <v>0</v>
          </cell>
          <cell r="FA182">
            <v>0</v>
          </cell>
          <cell r="FB182">
            <v>0</v>
          </cell>
          <cell r="FC182">
            <v>0</v>
          </cell>
          <cell r="FD182">
            <v>0</v>
          </cell>
          <cell r="FE182">
            <v>0</v>
          </cell>
          <cell r="FF182">
            <v>0</v>
          </cell>
          <cell r="FG182">
            <v>0</v>
          </cell>
          <cell r="FH182">
            <v>0</v>
          </cell>
          <cell r="FI182">
            <v>0</v>
          </cell>
          <cell r="FJ182">
            <v>0</v>
          </cell>
          <cell r="FK182">
            <v>0</v>
          </cell>
          <cell r="FL182">
            <v>0</v>
          </cell>
          <cell r="FM182">
            <v>0</v>
          </cell>
          <cell r="FN182">
            <v>0</v>
          </cell>
          <cell r="FO182">
            <v>0</v>
          </cell>
          <cell r="FP182">
            <v>0</v>
          </cell>
          <cell r="FQ182">
            <v>0</v>
          </cell>
          <cell r="FR182">
            <v>0</v>
          </cell>
          <cell r="FS182">
            <v>0</v>
          </cell>
          <cell r="FT182">
            <v>0</v>
          </cell>
          <cell r="FU182">
            <v>0</v>
          </cell>
          <cell r="FV182">
            <v>0</v>
          </cell>
          <cell r="FW182">
            <v>0</v>
          </cell>
          <cell r="FX182">
            <v>0</v>
          </cell>
          <cell r="FY182">
            <v>0</v>
          </cell>
          <cell r="FZ182">
            <v>0</v>
          </cell>
          <cell r="GA182">
            <v>0</v>
          </cell>
          <cell r="GB182">
            <v>0</v>
          </cell>
          <cell r="GC182">
            <v>0</v>
          </cell>
          <cell r="GD182">
            <v>0</v>
          </cell>
          <cell r="GE182">
            <v>0</v>
          </cell>
          <cell r="GF182">
            <v>0</v>
          </cell>
          <cell r="GG182">
            <v>0</v>
          </cell>
          <cell r="GH182">
            <v>0</v>
          </cell>
          <cell r="GI182">
            <v>0</v>
          </cell>
          <cell r="GJ182">
            <v>0</v>
          </cell>
          <cell r="GK182">
            <v>0</v>
          </cell>
          <cell r="GL182">
            <v>0</v>
          </cell>
          <cell r="GM182">
            <v>0</v>
          </cell>
          <cell r="GN182">
            <v>0</v>
          </cell>
          <cell r="GO182">
            <v>0</v>
          </cell>
          <cell r="GP182">
            <v>0</v>
          </cell>
          <cell r="GQ182">
            <v>0</v>
          </cell>
          <cell r="GR182">
            <v>0</v>
          </cell>
          <cell r="GS182">
            <v>0</v>
          </cell>
          <cell r="GT182">
            <v>0</v>
          </cell>
          <cell r="GU182">
            <v>0</v>
          </cell>
          <cell r="GV182">
            <v>0</v>
          </cell>
          <cell r="GW182">
            <v>0</v>
          </cell>
          <cell r="GX182">
            <v>0</v>
          </cell>
          <cell r="GY182">
            <v>0</v>
          </cell>
          <cell r="GZ182">
            <v>0</v>
          </cell>
          <cell r="HA182">
            <v>0</v>
          </cell>
          <cell r="HB182">
            <v>0</v>
          </cell>
          <cell r="HC182">
            <v>0</v>
          </cell>
          <cell r="HD182">
            <v>0</v>
          </cell>
          <cell r="HE182">
            <v>0</v>
          </cell>
          <cell r="HF182">
            <v>0</v>
          </cell>
          <cell r="HG182">
            <v>0</v>
          </cell>
          <cell r="HH182">
            <v>0</v>
          </cell>
          <cell r="HI182">
            <v>0</v>
          </cell>
          <cell r="HJ182">
            <v>0</v>
          </cell>
          <cell r="HK182">
            <v>0</v>
          </cell>
          <cell r="HL182">
            <v>0</v>
          </cell>
          <cell r="HM182">
            <v>0</v>
          </cell>
          <cell r="HN182">
            <v>0</v>
          </cell>
          <cell r="HO182">
            <v>0</v>
          </cell>
          <cell r="HP182">
            <v>0</v>
          </cell>
          <cell r="HQ182">
            <v>0</v>
          </cell>
          <cell r="HR182">
            <v>0</v>
          </cell>
          <cell r="HS182">
            <v>0</v>
          </cell>
          <cell r="HT182">
            <v>0</v>
          </cell>
          <cell r="HU182">
            <v>0</v>
          </cell>
          <cell r="HV182">
            <v>0</v>
          </cell>
          <cell r="HW182">
            <v>0</v>
          </cell>
          <cell r="HX182">
            <v>0</v>
          </cell>
          <cell r="HY182">
            <v>0</v>
          </cell>
          <cell r="HZ182">
            <v>0</v>
          </cell>
          <cell r="IA182">
            <v>0</v>
          </cell>
          <cell r="IB182">
            <v>0</v>
          </cell>
          <cell r="IC182">
            <v>0</v>
          </cell>
          <cell r="ID182">
            <v>0</v>
          </cell>
          <cell r="IE182">
            <v>0</v>
          </cell>
          <cell r="IF182">
            <v>0</v>
          </cell>
          <cell r="IG182">
            <v>0</v>
          </cell>
          <cell r="IH182">
            <v>0</v>
          </cell>
          <cell r="II182">
            <v>0</v>
          </cell>
          <cell r="IJ182">
            <v>0</v>
          </cell>
          <cell r="IK182">
            <v>0</v>
          </cell>
          <cell r="IL182">
            <v>0</v>
          </cell>
          <cell r="IM182">
            <v>0</v>
          </cell>
          <cell r="IN182">
            <v>0</v>
          </cell>
          <cell r="IO182">
            <v>0</v>
          </cell>
          <cell r="IP182">
            <v>0</v>
          </cell>
          <cell r="IQ182">
            <v>0</v>
          </cell>
          <cell r="IR182">
            <v>0</v>
          </cell>
          <cell r="IS182">
            <v>0</v>
          </cell>
          <cell r="IT182">
            <v>0</v>
          </cell>
          <cell r="IU182">
            <v>0</v>
          </cell>
          <cell r="IV182">
            <v>0</v>
          </cell>
          <cell r="IW182">
            <v>0</v>
          </cell>
          <cell r="IX182">
            <v>0</v>
          </cell>
          <cell r="IY182">
            <v>0</v>
          </cell>
          <cell r="IZ182">
            <v>0</v>
          </cell>
          <cell r="JA182">
            <v>0</v>
          </cell>
          <cell r="JB182">
            <v>0</v>
          </cell>
          <cell r="JC182">
            <v>0</v>
          </cell>
          <cell r="JD182">
            <v>0</v>
          </cell>
          <cell r="JE182">
            <v>0</v>
          </cell>
          <cell r="JF182">
            <v>0</v>
          </cell>
          <cell r="JG182">
            <v>0</v>
          </cell>
          <cell r="JH182">
            <v>0</v>
          </cell>
          <cell r="JI182">
            <v>0</v>
          </cell>
          <cell r="JJ182">
            <v>0</v>
          </cell>
          <cell r="JK182">
            <v>0</v>
          </cell>
          <cell r="JL182">
            <v>0</v>
          </cell>
          <cell r="JM182">
            <v>0</v>
          </cell>
          <cell r="JN182">
            <v>0</v>
          </cell>
          <cell r="JO182">
            <v>0</v>
          </cell>
          <cell r="JP182">
            <v>0</v>
          </cell>
          <cell r="JQ182">
            <v>0</v>
          </cell>
        </row>
        <row r="183"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>
            <v>0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0</v>
          </cell>
          <cell r="CF183">
            <v>0</v>
          </cell>
          <cell r="CG183">
            <v>0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0</v>
          </cell>
          <cell r="CN183">
            <v>0</v>
          </cell>
          <cell r="CO183">
            <v>0</v>
          </cell>
          <cell r="CP183">
            <v>0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0</v>
          </cell>
          <cell r="CV183">
            <v>0</v>
          </cell>
          <cell r="CW183">
            <v>0</v>
          </cell>
          <cell r="CX183">
            <v>0</v>
          </cell>
          <cell r="CY183">
            <v>0</v>
          </cell>
          <cell r="CZ183">
            <v>0</v>
          </cell>
          <cell r="DA183">
            <v>0</v>
          </cell>
          <cell r="DB183">
            <v>0</v>
          </cell>
          <cell r="DC183">
            <v>0</v>
          </cell>
          <cell r="DD183">
            <v>0</v>
          </cell>
          <cell r="DE183">
            <v>0</v>
          </cell>
          <cell r="DF183">
            <v>0</v>
          </cell>
          <cell r="DG183">
            <v>0</v>
          </cell>
          <cell r="DH183">
            <v>0</v>
          </cell>
          <cell r="DI183">
            <v>0</v>
          </cell>
          <cell r="DJ183">
            <v>0</v>
          </cell>
          <cell r="DK183">
            <v>0</v>
          </cell>
          <cell r="DL183">
            <v>0</v>
          </cell>
          <cell r="DM183">
            <v>0</v>
          </cell>
          <cell r="DN183">
            <v>0</v>
          </cell>
          <cell r="DO183">
            <v>0</v>
          </cell>
          <cell r="DP183">
            <v>0</v>
          </cell>
          <cell r="DQ183">
            <v>0</v>
          </cell>
          <cell r="DR183">
            <v>0</v>
          </cell>
          <cell r="DS183">
            <v>0</v>
          </cell>
          <cell r="DT183">
            <v>0</v>
          </cell>
          <cell r="DU183">
            <v>0</v>
          </cell>
          <cell r="DV183">
            <v>0</v>
          </cell>
          <cell r="DW183">
            <v>0</v>
          </cell>
          <cell r="DX183">
            <v>0</v>
          </cell>
          <cell r="DY183">
            <v>0</v>
          </cell>
          <cell r="DZ183">
            <v>0</v>
          </cell>
          <cell r="EA183">
            <v>0</v>
          </cell>
          <cell r="EB183">
            <v>0</v>
          </cell>
          <cell r="EC183">
            <v>0</v>
          </cell>
          <cell r="ED183">
            <v>0</v>
          </cell>
          <cell r="EE183">
            <v>0</v>
          </cell>
          <cell r="EF183">
            <v>0</v>
          </cell>
          <cell r="EG183">
            <v>0</v>
          </cell>
          <cell r="EH183">
            <v>0</v>
          </cell>
          <cell r="EI183">
            <v>0</v>
          </cell>
          <cell r="EJ183">
            <v>0</v>
          </cell>
          <cell r="EK183">
            <v>0</v>
          </cell>
          <cell r="EL183">
            <v>0</v>
          </cell>
          <cell r="EM183">
            <v>0</v>
          </cell>
          <cell r="EN183">
            <v>0</v>
          </cell>
          <cell r="EO183">
            <v>0</v>
          </cell>
          <cell r="EP183">
            <v>0</v>
          </cell>
          <cell r="EQ183">
            <v>0</v>
          </cell>
          <cell r="ER183">
            <v>0</v>
          </cell>
          <cell r="ES183">
            <v>0</v>
          </cell>
          <cell r="ET183">
            <v>0</v>
          </cell>
          <cell r="EU183">
            <v>0</v>
          </cell>
          <cell r="EV183">
            <v>0</v>
          </cell>
          <cell r="EW183">
            <v>0</v>
          </cell>
          <cell r="EX183">
            <v>0</v>
          </cell>
          <cell r="EY183">
            <v>0</v>
          </cell>
          <cell r="EZ183">
            <v>0</v>
          </cell>
          <cell r="FA183">
            <v>0</v>
          </cell>
          <cell r="FB183">
            <v>0</v>
          </cell>
          <cell r="FC183">
            <v>0</v>
          </cell>
          <cell r="FD183">
            <v>0</v>
          </cell>
          <cell r="FE183">
            <v>0</v>
          </cell>
          <cell r="FF183">
            <v>0</v>
          </cell>
          <cell r="FG183">
            <v>0</v>
          </cell>
          <cell r="FH183">
            <v>0</v>
          </cell>
          <cell r="FI183">
            <v>0</v>
          </cell>
          <cell r="FJ183">
            <v>0</v>
          </cell>
          <cell r="FK183">
            <v>0</v>
          </cell>
          <cell r="FL183">
            <v>0</v>
          </cell>
          <cell r="FM183">
            <v>0</v>
          </cell>
          <cell r="FN183">
            <v>0</v>
          </cell>
          <cell r="FO183">
            <v>0</v>
          </cell>
          <cell r="FP183">
            <v>0</v>
          </cell>
          <cell r="FQ183">
            <v>0</v>
          </cell>
          <cell r="FR183">
            <v>0</v>
          </cell>
          <cell r="FS183">
            <v>0</v>
          </cell>
          <cell r="FT183">
            <v>0</v>
          </cell>
          <cell r="FU183">
            <v>0</v>
          </cell>
          <cell r="FV183">
            <v>0</v>
          </cell>
          <cell r="FW183">
            <v>0</v>
          </cell>
          <cell r="FX183">
            <v>0</v>
          </cell>
          <cell r="FY183">
            <v>0</v>
          </cell>
          <cell r="FZ183">
            <v>0</v>
          </cell>
          <cell r="GA183">
            <v>0</v>
          </cell>
          <cell r="GB183">
            <v>0</v>
          </cell>
          <cell r="GC183">
            <v>0</v>
          </cell>
          <cell r="GD183">
            <v>0</v>
          </cell>
          <cell r="GE183">
            <v>0</v>
          </cell>
          <cell r="GF183">
            <v>0</v>
          </cell>
          <cell r="GG183">
            <v>0</v>
          </cell>
          <cell r="GH183">
            <v>0</v>
          </cell>
          <cell r="GI183">
            <v>0</v>
          </cell>
          <cell r="GJ183">
            <v>0</v>
          </cell>
          <cell r="GK183">
            <v>0</v>
          </cell>
          <cell r="GL183">
            <v>0</v>
          </cell>
          <cell r="GM183">
            <v>0</v>
          </cell>
          <cell r="GN183">
            <v>0</v>
          </cell>
          <cell r="GO183">
            <v>0</v>
          </cell>
          <cell r="GP183">
            <v>0</v>
          </cell>
          <cell r="GQ183">
            <v>0</v>
          </cell>
          <cell r="GR183">
            <v>0</v>
          </cell>
          <cell r="GS183">
            <v>0</v>
          </cell>
          <cell r="GT183">
            <v>0</v>
          </cell>
          <cell r="GU183">
            <v>0</v>
          </cell>
          <cell r="GV183">
            <v>0</v>
          </cell>
          <cell r="GW183">
            <v>0</v>
          </cell>
          <cell r="GX183">
            <v>0</v>
          </cell>
          <cell r="GY183">
            <v>0</v>
          </cell>
          <cell r="GZ183">
            <v>0</v>
          </cell>
          <cell r="HA183">
            <v>0</v>
          </cell>
          <cell r="HB183">
            <v>0</v>
          </cell>
          <cell r="HC183">
            <v>0</v>
          </cell>
          <cell r="HD183">
            <v>0</v>
          </cell>
          <cell r="HE183">
            <v>0</v>
          </cell>
          <cell r="HF183">
            <v>0</v>
          </cell>
          <cell r="HG183">
            <v>0</v>
          </cell>
          <cell r="HH183">
            <v>0</v>
          </cell>
          <cell r="HI183">
            <v>0</v>
          </cell>
          <cell r="HJ183">
            <v>0</v>
          </cell>
          <cell r="HK183">
            <v>0</v>
          </cell>
          <cell r="HL183">
            <v>0</v>
          </cell>
          <cell r="HM183">
            <v>0</v>
          </cell>
          <cell r="HN183">
            <v>0</v>
          </cell>
          <cell r="HO183">
            <v>0</v>
          </cell>
          <cell r="HP183">
            <v>0</v>
          </cell>
          <cell r="HQ183">
            <v>0</v>
          </cell>
          <cell r="HR183">
            <v>0</v>
          </cell>
          <cell r="HS183">
            <v>0</v>
          </cell>
          <cell r="HT183">
            <v>0</v>
          </cell>
          <cell r="HU183">
            <v>0</v>
          </cell>
          <cell r="HV183">
            <v>0</v>
          </cell>
          <cell r="HW183">
            <v>0</v>
          </cell>
          <cell r="HX183">
            <v>0</v>
          </cell>
          <cell r="HY183">
            <v>0</v>
          </cell>
          <cell r="HZ183">
            <v>0</v>
          </cell>
          <cell r="IA183">
            <v>0</v>
          </cell>
          <cell r="IB183">
            <v>0</v>
          </cell>
          <cell r="IC183">
            <v>0</v>
          </cell>
          <cell r="ID183">
            <v>0</v>
          </cell>
          <cell r="IE183">
            <v>0</v>
          </cell>
          <cell r="IF183">
            <v>0</v>
          </cell>
          <cell r="IG183">
            <v>0</v>
          </cell>
          <cell r="IH183">
            <v>0</v>
          </cell>
          <cell r="II183">
            <v>0</v>
          </cell>
          <cell r="IJ183">
            <v>0</v>
          </cell>
          <cell r="IK183">
            <v>0</v>
          </cell>
          <cell r="IL183">
            <v>0</v>
          </cell>
          <cell r="IM183">
            <v>0</v>
          </cell>
          <cell r="IN183">
            <v>0</v>
          </cell>
          <cell r="IO183">
            <v>0</v>
          </cell>
          <cell r="IP183">
            <v>0</v>
          </cell>
          <cell r="IQ183">
            <v>0</v>
          </cell>
          <cell r="IR183">
            <v>0</v>
          </cell>
          <cell r="IS183">
            <v>0</v>
          </cell>
          <cell r="IT183">
            <v>0</v>
          </cell>
          <cell r="IU183">
            <v>0</v>
          </cell>
          <cell r="IV183">
            <v>0</v>
          </cell>
          <cell r="IW183">
            <v>0</v>
          </cell>
          <cell r="IX183">
            <v>0</v>
          </cell>
          <cell r="IY183">
            <v>0</v>
          </cell>
          <cell r="IZ183">
            <v>0</v>
          </cell>
          <cell r="JA183">
            <v>0</v>
          </cell>
          <cell r="JB183">
            <v>0</v>
          </cell>
          <cell r="JC183">
            <v>0</v>
          </cell>
          <cell r="JD183">
            <v>0</v>
          </cell>
          <cell r="JE183">
            <v>0</v>
          </cell>
          <cell r="JF183">
            <v>0</v>
          </cell>
          <cell r="JG183">
            <v>0</v>
          </cell>
          <cell r="JH183">
            <v>0</v>
          </cell>
          <cell r="JI183">
            <v>0</v>
          </cell>
          <cell r="JJ183">
            <v>0</v>
          </cell>
          <cell r="JK183">
            <v>0</v>
          </cell>
          <cell r="JL183">
            <v>0</v>
          </cell>
          <cell r="JM183">
            <v>0</v>
          </cell>
          <cell r="JN183">
            <v>0</v>
          </cell>
          <cell r="JO183">
            <v>0</v>
          </cell>
          <cell r="JP183">
            <v>0</v>
          </cell>
          <cell r="JQ183">
            <v>0</v>
          </cell>
        </row>
        <row r="184"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0</v>
          </cell>
          <cell r="CF184">
            <v>0</v>
          </cell>
          <cell r="CG184">
            <v>0</v>
          </cell>
          <cell r="CH184">
            <v>0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0</v>
          </cell>
          <cell r="CN184">
            <v>0</v>
          </cell>
          <cell r="CO184">
            <v>0</v>
          </cell>
          <cell r="CP184">
            <v>0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0</v>
          </cell>
          <cell r="CV184">
            <v>0</v>
          </cell>
          <cell r="CW184">
            <v>0</v>
          </cell>
          <cell r="CX184">
            <v>0</v>
          </cell>
          <cell r="CY184">
            <v>0</v>
          </cell>
          <cell r="CZ184">
            <v>0</v>
          </cell>
          <cell r="DA184">
            <v>0</v>
          </cell>
          <cell r="DB184">
            <v>0</v>
          </cell>
          <cell r="DC184">
            <v>0</v>
          </cell>
          <cell r="DD184">
            <v>0</v>
          </cell>
          <cell r="DE184">
            <v>0</v>
          </cell>
          <cell r="DF184">
            <v>0</v>
          </cell>
          <cell r="DG184">
            <v>0</v>
          </cell>
          <cell r="DH184">
            <v>0</v>
          </cell>
          <cell r="DI184">
            <v>0</v>
          </cell>
          <cell r="DJ184">
            <v>0</v>
          </cell>
          <cell r="DK184">
            <v>0</v>
          </cell>
          <cell r="DL184">
            <v>0</v>
          </cell>
          <cell r="DM184">
            <v>0</v>
          </cell>
          <cell r="DN184">
            <v>0</v>
          </cell>
          <cell r="DO184">
            <v>0</v>
          </cell>
          <cell r="DP184">
            <v>0</v>
          </cell>
          <cell r="DQ184">
            <v>0</v>
          </cell>
          <cell r="DR184">
            <v>0</v>
          </cell>
          <cell r="DS184">
            <v>0</v>
          </cell>
          <cell r="DT184">
            <v>0</v>
          </cell>
          <cell r="DU184">
            <v>0</v>
          </cell>
          <cell r="DV184">
            <v>0</v>
          </cell>
          <cell r="DW184">
            <v>0</v>
          </cell>
          <cell r="DX184">
            <v>0</v>
          </cell>
          <cell r="DY184">
            <v>0</v>
          </cell>
          <cell r="DZ184">
            <v>0</v>
          </cell>
          <cell r="EA184">
            <v>0</v>
          </cell>
          <cell r="EB184">
            <v>0</v>
          </cell>
          <cell r="EC184">
            <v>0</v>
          </cell>
          <cell r="ED184">
            <v>0</v>
          </cell>
          <cell r="EE184">
            <v>0</v>
          </cell>
          <cell r="EF184">
            <v>0</v>
          </cell>
          <cell r="EG184">
            <v>0</v>
          </cell>
          <cell r="EH184">
            <v>0</v>
          </cell>
          <cell r="EI184">
            <v>0</v>
          </cell>
          <cell r="EJ184">
            <v>0</v>
          </cell>
          <cell r="EK184">
            <v>0</v>
          </cell>
          <cell r="EL184">
            <v>0</v>
          </cell>
          <cell r="EM184">
            <v>0</v>
          </cell>
          <cell r="EN184">
            <v>0</v>
          </cell>
          <cell r="EO184">
            <v>0</v>
          </cell>
          <cell r="EP184">
            <v>0</v>
          </cell>
          <cell r="EQ184">
            <v>0</v>
          </cell>
          <cell r="ER184">
            <v>0</v>
          </cell>
          <cell r="ES184">
            <v>0</v>
          </cell>
          <cell r="ET184">
            <v>0</v>
          </cell>
          <cell r="EU184">
            <v>0</v>
          </cell>
          <cell r="EV184">
            <v>0</v>
          </cell>
          <cell r="EW184">
            <v>0</v>
          </cell>
          <cell r="EX184">
            <v>0</v>
          </cell>
          <cell r="EY184">
            <v>0</v>
          </cell>
          <cell r="EZ184">
            <v>0</v>
          </cell>
          <cell r="FA184">
            <v>0</v>
          </cell>
          <cell r="FB184">
            <v>0</v>
          </cell>
          <cell r="FC184">
            <v>0</v>
          </cell>
          <cell r="FD184">
            <v>0</v>
          </cell>
          <cell r="FE184">
            <v>0</v>
          </cell>
          <cell r="FF184">
            <v>0</v>
          </cell>
          <cell r="FG184">
            <v>0</v>
          </cell>
          <cell r="FH184">
            <v>0</v>
          </cell>
          <cell r="FI184">
            <v>0</v>
          </cell>
          <cell r="FJ184">
            <v>0</v>
          </cell>
          <cell r="FK184">
            <v>0</v>
          </cell>
          <cell r="FL184">
            <v>0</v>
          </cell>
          <cell r="FM184">
            <v>0</v>
          </cell>
          <cell r="FN184">
            <v>0</v>
          </cell>
          <cell r="FO184">
            <v>0</v>
          </cell>
          <cell r="FP184">
            <v>0</v>
          </cell>
          <cell r="FQ184">
            <v>0</v>
          </cell>
          <cell r="FR184">
            <v>0</v>
          </cell>
          <cell r="FS184">
            <v>0</v>
          </cell>
          <cell r="FT184">
            <v>0</v>
          </cell>
          <cell r="FU184">
            <v>0</v>
          </cell>
          <cell r="FV184">
            <v>0</v>
          </cell>
          <cell r="FW184">
            <v>0</v>
          </cell>
          <cell r="FX184">
            <v>0</v>
          </cell>
          <cell r="FY184">
            <v>0</v>
          </cell>
          <cell r="FZ184">
            <v>0</v>
          </cell>
          <cell r="GA184">
            <v>0</v>
          </cell>
          <cell r="GB184">
            <v>0</v>
          </cell>
          <cell r="GC184">
            <v>0</v>
          </cell>
          <cell r="GD184">
            <v>0</v>
          </cell>
          <cell r="GE184">
            <v>0</v>
          </cell>
          <cell r="GF184">
            <v>0</v>
          </cell>
          <cell r="GG184">
            <v>0</v>
          </cell>
          <cell r="GH184">
            <v>0</v>
          </cell>
          <cell r="GI184">
            <v>0</v>
          </cell>
          <cell r="GJ184">
            <v>0</v>
          </cell>
          <cell r="GK184">
            <v>0</v>
          </cell>
          <cell r="GL184">
            <v>0</v>
          </cell>
          <cell r="GM184">
            <v>0</v>
          </cell>
          <cell r="GN184">
            <v>0</v>
          </cell>
          <cell r="GO184">
            <v>0</v>
          </cell>
          <cell r="GP184">
            <v>0</v>
          </cell>
          <cell r="GQ184">
            <v>0</v>
          </cell>
          <cell r="GR184">
            <v>0</v>
          </cell>
          <cell r="GS184">
            <v>0</v>
          </cell>
          <cell r="GT184">
            <v>0</v>
          </cell>
          <cell r="GU184">
            <v>0</v>
          </cell>
          <cell r="GV184">
            <v>0</v>
          </cell>
          <cell r="GW184">
            <v>0</v>
          </cell>
          <cell r="GX184">
            <v>0</v>
          </cell>
          <cell r="GY184">
            <v>0</v>
          </cell>
          <cell r="GZ184">
            <v>0</v>
          </cell>
          <cell r="HA184">
            <v>0</v>
          </cell>
          <cell r="HB184">
            <v>0</v>
          </cell>
          <cell r="HC184">
            <v>0</v>
          </cell>
          <cell r="HD184">
            <v>0</v>
          </cell>
          <cell r="HE184">
            <v>0</v>
          </cell>
          <cell r="HF184">
            <v>0</v>
          </cell>
          <cell r="HG184">
            <v>0</v>
          </cell>
          <cell r="HH184">
            <v>0</v>
          </cell>
          <cell r="HI184">
            <v>0</v>
          </cell>
          <cell r="HJ184">
            <v>0</v>
          </cell>
          <cell r="HK184">
            <v>0</v>
          </cell>
          <cell r="HL184">
            <v>0</v>
          </cell>
          <cell r="HM184">
            <v>0</v>
          </cell>
          <cell r="HN184">
            <v>0</v>
          </cell>
          <cell r="HO184">
            <v>0</v>
          </cell>
          <cell r="HP184">
            <v>0</v>
          </cell>
          <cell r="HQ184">
            <v>0</v>
          </cell>
          <cell r="HR184">
            <v>0</v>
          </cell>
          <cell r="HS184">
            <v>0</v>
          </cell>
          <cell r="HT184">
            <v>0</v>
          </cell>
          <cell r="HU184">
            <v>0</v>
          </cell>
          <cell r="HV184">
            <v>0</v>
          </cell>
          <cell r="HW184">
            <v>0</v>
          </cell>
          <cell r="HX184">
            <v>0</v>
          </cell>
          <cell r="HY184">
            <v>0</v>
          </cell>
          <cell r="HZ184">
            <v>0</v>
          </cell>
          <cell r="IA184">
            <v>0</v>
          </cell>
          <cell r="IB184">
            <v>0</v>
          </cell>
          <cell r="IC184">
            <v>0</v>
          </cell>
          <cell r="ID184">
            <v>0</v>
          </cell>
          <cell r="IE184">
            <v>0</v>
          </cell>
          <cell r="IF184">
            <v>0</v>
          </cell>
          <cell r="IG184">
            <v>0</v>
          </cell>
          <cell r="IH184">
            <v>0</v>
          </cell>
          <cell r="II184">
            <v>0</v>
          </cell>
          <cell r="IJ184">
            <v>0</v>
          </cell>
          <cell r="IK184">
            <v>0</v>
          </cell>
          <cell r="IL184">
            <v>0</v>
          </cell>
          <cell r="IM184">
            <v>0</v>
          </cell>
          <cell r="IN184">
            <v>0</v>
          </cell>
          <cell r="IO184">
            <v>0</v>
          </cell>
          <cell r="IP184">
            <v>0</v>
          </cell>
          <cell r="IQ184">
            <v>0</v>
          </cell>
          <cell r="IR184">
            <v>0</v>
          </cell>
          <cell r="IS184">
            <v>0</v>
          </cell>
          <cell r="IT184">
            <v>0</v>
          </cell>
          <cell r="IU184">
            <v>0</v>
          </cell>
          <cell r="IV184">
            <v>0</v>
          </cell>
          <cell r="IW184">
            <v>0</v>
          </cell>
          <cell r="IX184">
            <v>0</v>
          </cell>
          <cell r="IY184">
            <v>0</v>
          </cell>
          <cell r="IZ184">
            <v>0</v>
          </cell>
          <cell r="JA184">
            <v>0</v>
          </cell>
          <cell r="JB184">
            <v>0</v>
          </cell>
          <cell r="JC184">
            <v>0</v>
          </cell>
          <cell r="JD184">
            <v>0</v>
          </cell>
          <cell r="JE184">
            <v>0</v>
          </cell>
          <cell r="JF184">
            <v>0</v>
          </cell>
          <cell r="JG184">
            <v>0</v>
          </cell>
          <cell r="JH184">
            <v>0</v>
          </cell>
          <cell r="JI184">
            <v>0</v>
          </cell>
          <cell r="JJ184">
            <v>0</v>
          </cell>
          <cell r="JK184">
            <v>0</v>
          </cell>
          <cell r="JL184">
            <v>0</v>
          </cell>
          <cell r="JM184">
            <v>0</v>
          </cell>
          <cell r="JN184">
            <v>0</v>
          </cell>
          <cell r="JO184">
            <v>0</v>
          </cell>
          <cell r="JP184">
            <v>0</v>
          </cell>
          <cell r="JQ184">
            <v>0</v>
          </cell>
        </row>
        <row r="185"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BR185">
            <v>0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  <cell r="BZ185">
            <v>0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0</v>
          </cell>
          <cell r="CF185">
            <v>0</v>
          </cell>
          <cell r="CG185">
            <v>0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0</v>
          </cell>
          <cell r="CN185">
            <v>0</v>
          </cell>
          <cell r="CO185">
            <v>0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0</v>
          </cell>
          <cell r="CV185">
            <v>0</v>
          </cell>
          <cell r="CW185">
            <v>0</v>
          </cell>
          <cell r="CX185">
            <v>0</v>
          </cell>
          <cell r="CY185">
            <v>0</v>
          </cell>
          <cell r="CZ185">
            <v>0</v>
          </cell>
          <cell r="DA185">
            <v>0</v>
          </cell>
          <cell r="DB185">
            <v>0</v>
          </cell>
          <cell r="DC185">
            <v>0</v>
          </cell>
          <cell r="DD185">
            <v>0</v>
          </cell>
          <cell r="DE185">
            <v>0</v>
          </cell>
          <cell r="DF185">
            <v>0</v>
          </cell>
          <cell r="DG185">
            <v>0</v>
          </cell>
          <cell r="DH185">
            <v>0</v>
          </cell>
          <cell r="DI185">
            <v>0</v>
          </cell>
          <cell r="DJ185">
            <v>0</v>
          </cell>
          <cell r="DK185">
            <v>0</v>
          </cell>
          <cell r="DL185">
            <v>0</v>
          </cell>
          <cell r="DM185">
            <v>0</v>
          </cell>
          <cell r="DN185">
            <v>0</v>
          </cell>
          <cell r="DO185">
            <v>0</v>
          </cell>
          <cell r="DP185">
            <v>0</v>
          </cell>
          <cell r="DQ185">
            <v>0</v>
          </cell>
          <cell r="DR185">
            <v>0</v>
          </cell>
          <cell r="DS185">
            <v>0</v>
          </cell>
          <cell r="DT185">
            <v>0</v>
          </cell>
          <cell r="DU185">
            <v>0</v>
          </cell>
          <cell r="DV185">
            <v>0</v>
          </cell>
          <cell r="DW185">
            <v>0</v>
          </cell>
          <cell r="DX185">
            <v>0</v>
          </cell>
          <cell r="DY185">
            <v>0</v>
          </cell>
          <cell r="DZ185">
            <v>0</v>
          </cell>
          <cell r="EA185">
            <v>0</v>
          </cell>
          <cell r="EB185">
            <v>0</v>
          </cell>
          <cell r="EC185">
            <v>0</v>
          </cell>
          <cell r="ED185">
            <v>0</v>
          </cell>
          <cell r="EE185">
            <v>0</v>
          </cell>
          <cell r="EF185">
            <v>0</v>
          </cell>
          <cell r="EG185">
            <v>0</v>
          </cell>
          <cell r="EH185">
            <v>0</v>
          </cell>
          <cell r="EI185">
            <v>0</v>
          </cell>
          <cell r="EJ185">
            <v>0</v>
          </cell>
          <cell r="EK185">
            <v>0</v>
          </cell>
          <cell r="EL185">
            <v>0</v>
          </cell>
          <cell r="EM185">
            <v>0</v>
          </cell>
          <cell r="EN185">
            <v>0</v>
          </cell>
          <cell r="EO185">
            <v>0</v>
          </cell>
          <cell r="EP185">
            <v>0</v>
          </cell>
          <cell r="EQ185">
            <v>0</v>
          </cell>
          <cell r="ER185">
            <v>0</v>
          </cell>
          <cell r="ES185">
            <v>0</v>
          </cell>
          <cell r="ET185">
            <v>0</v>
          </cell>
          <cell r="EU185">
            <v>0</v>
          </cell>
          <cell r="EV185">
            <v>0</v>
          </cell>
          <cell r="EW185">
            <v>0</v>
          </cell>
          <cell r="EX185">
            <v>0</v>
          </cell>
          <cell r="EY185">
            <v>0</v>
          </cell>
          <cell r="EZ185">
            <v>0</v>
          </cell>
          <cell r="FA185">
            <v>0</v>
          </cell>
          <cell r="FB185">
            <v>0</v>
          </cell>
          <cell r="FC185">
            <v>0</v>
          </cell>
          <cell r="FD185">
            <v>0</v>
          </cell>
          <cell r="FE185">
            <v>0</v>
          </cell>
          <cell r="FF185">
            <v>0</v>
          </cell>
          <cell r="FG185">
            <v>0</v>
          </cell>
          <cell r="FH185">
            <v>0</v>
          </cell>
          <cell r="FI185">
            <v>0</v>
          </cell>
          <cell r="FJ185">
            <v>0</v>
          </cell>
          <cell r="FK185">
            <v>0</v>
          </cell>
          <cell r="FL185">
            <v>0</v>
          </cell>
          <cell r="FM185">
            <v>0</v>
          </cell>
          <cell r="FN185">
            <v>0</v>
          </cell>
          <cell r="FO185">
            <v>0</v>
          </cell>
          <cell r="FP185">
            <v>0</v>
          </cell>
          <cell r="FQ185">
            <v>0</v>
          </cell>
          <cell r="FR185">
            <v>0</v>
          </cell>
          <cell r="FS185">
            <v>0</v>
          </cell>
          <cell r="FT185">
            <v>0</v>
          </cell>
          <cell r="FU185">
            <v>0</v>
          </cell>
          <cell r="FV185">
            <v>0</v>
          </cell>
          <cell r="FW185">
            <v>0</v>
          </cell>
          <cell r="FX185">
            <v>0</v>
          </cell>
          <cell r="FY185">
            <v>0</v>
          </cell>
          <cell r="FZ185">
            <v>0</v>
          </cell>
          <cell r="GA185">
            <v>0</v>
          </cell>
          <cell r="GB185">
            <v>0</v>
          </cell>
          <cell r="GC185">
            <v>0</v>
          </cell>
          <cell r="GD185">
            <v>0</v>
          </cell>
          <cell r="GE185">
            <v>0</v>
          </cell>
          <cell r="GF185">
            <v>0</v>
          </cell>
          <cell r="GG185">
            <v>0</v>
          </cell>
          <cell r="GH185">
            <v>0</v>
          </cell>
          <cell r="GI185">
            <v>0</v>
          </cell>
          <cell r="GJ185">
            <v>0</v>
          </cell>
          <cell r="GK185">
            <v>0</v>
          </cell>
          <cell r="GL185">
            <v>0</v>
          </cell>
          <cell r="GM185">
            <v>0</v>
          </cell>
          <cell r="GN185">
            <v>0</v>
          </cell>
          <cell r="GO185">
            <v>0</v>
          </cell>
          <cell r="GP185">
            <v>0</v>
          </cell>
          <cell r="GQ185">
            <v>0</v>
          </cell>
          <cell r="GR185">
            <v>0</v>
          </cell>
          <cell r="GS185">
            <v>0</v>
          </cell>
          <cell r="GT185">
            <v>0</v>
          </cell>
          <cell r="GU185">
            <v>0</v>
          </cell>
          <cell r="GV185">
            <v>0</v>
          </cell>
          <cell r="GW185">
            <v>0</v>
          </cell>
          <cell r="GX185">
            <v>0</v>
          </cell>
          <cell r="GY185">
            <v>0</v>
          </cell>
          <cell r="GZ185">
            <v>0</v>
          </cell>
          <cell r="HA185">
            <v>0</v>
          </cell>
          <cell r="HB185">
            <v>0</v>
          </cell>
          <cell r="HC185">
            <v>0</v>
          </cell>
          <cell r="HD185">
            <v>0</v>
          </cell>
          <cell r="HE185">
            <v>0</v>
          </cell>
          <cell r="HF185">
            <v>0</v>
          </cell>
          <cell r="HG185">
            <v>0</v>
          </cell>
          <cell r="HH185">
            <v>0</v>
          </cell>
          <cell r="HI185">
            <v>0</v>
          </cell>
          <cell r="HJ185">
            <v>0</v>
          </cell>
          <cell r="HK185">
            <v>0</v>
          </cell>
          <cell r="HL185">
            <v>0</v>
          </cell>
          <cell r="HM185">
            <v>0</v>
          </cell>
          <cell r="HN185">
            <v>0</v>
          </cell>
          <cell r="HO185">
            <v>0</v>
          </cell>
          <cell r="HP185">
            <v>0</v>
          </cell>
          <cell r="HQ185">
            <v>0</v>
          </cell>
          <cell r="HR185">
            <v>0</v>
          </cell>
          <cell r="HS185">
            <v>0</v>
          </cell>
          <cell r="HT185">
            <v>0</v>
          </cell>
          <cell r="HU185">
            <v>0</v>
          </cell>
          <cell r="HV185">
            <v>0</v>
          </cell>
          <cell r="HW185">
            <v>0</v>
          </cell>
          <cell r="HX185">
            <v>0</v>
          </cell>
          <cell r="HY185">
            <v>0</v>
          </cell>
          <cell r="HZ185">
            <v>0</v>
          </cell>
          <cell r="IA185">
            <v>0</v>
          </cell>
          <cell r="IB185">
            <v>0</v>
          </cell>
          <cell r="IC185">
            <v>0</v>
          </cell>
          <cell r="ID185">
            <v>0</v>
          </cell>
          <cell r="IE185">
            <v>0</v>
          </cell>
          <cell r="IF185">
            <v>0</v>
          </cell>
          <cell r="IG185">
            <v>0</v>
          </cell>
          <cell r="IH185">
            <v>0</v>
          </cell>
          <cell r="II185">
            <v>0</v>
          </cell>
          <cell r="IJ185">
            <v>0</v>
          </cell>
          <cell r="IK185">
            <v>0</v>
          </cell>
          <cell r="IL185">
            <v>0</v>
          </cell>
          <cell r="IM185">
            <v>0</v>
          </cell>
          <cell r="IN185">
            <v>0</v>
          </cell>
          <cell r="IO185">
            <v>0</v>
          </cell>
          <cell r="IP185">
            <v>0</v>
          </cell>
          <cell r="IQ185">
            <v>0</v>
          </cell>
          <cell r="IR185">
            <v>0</v>
          </cell>
          <cell r="IS185">
            <v>0</v>
          </cell>
          <cell r="IT185">
            <v>0</v>
          </cell>
          <cell r="IU185">
            <v>0</v>
          </cell>
          <cell r="IV185">
            <v>0</v>
          </cell>
          <cell r="IW185">
            <v>0</v>
          </cell>
          <cell r="IX185">
            <v>0</v>
          </cell>
          <cell r="IY185">
            <v>0</v>
          </cell>
          <cell r="IZ185">
            <v>0</v>
          </cell>
          <cell r="JA185">
            <v>0</v>
          </cell>
          <cell r="JB185">
            <v>0</v>
          </cell>
          <cell r="JC185">
            <v>0</v>
          </cell>
          <cell r="JD185">
            <v>0</v>
          </cell>
          <cell r="JE185">
            <v>0</v>
          </cell>
          <cell r="JF185">
            <v>0</v>
          </cell>
          <cell r="JG185">
            <v>0</v>
          </cell>
          <cell r="JH185">
            <v>0</v>
          </cell>
          <cell r="JI185">
            <v>0</v>
          </cell>
          <cell r="JJ185">
            <v>0</v>
          </cell>
          <cell r="JK185">
            <v>0</v>
          </cell>
          <cell r="JL185">
            <v>0</v>
          </cell>
          <cell r="JM185">
            <v>0</v>
          </cell>
          <cell r="JN185">
            <v>0</v>
          </cell>
          <cell r="JO185">
            <v>0</v>
          </cell>
          <cell r="JP185">
            <v>0</v>
          </cell>
          <cell r="JQ185">
            <v>0</v>
          </cell>
        </row>
        <row r="186"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>
            <v>0</v>
          </cell>
          <cell r="CB186">
            <v>0</v>
          </cell>
          <cell r="CC186">
            <v>0</v>
          </cell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L186">
            <v>0</v>
          </cell>
          <cell r="CM186">
            <v>0</v>
          </cell>
          <cell r="CN186">
            <v>0</v>
          </cell>
          <cell r="CO186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0</v>
          </cell>
          <cell r="CV186">
            <v>0</v>
          </cell>
          <cell r="CW186">
            <v>0</v>
          </cell>
          <cell r="CX186">
            <v>0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0</v>
          </cell>
          <cell r="DD186">
            <v>0</v>
          </cell>
          <cell r="DE186">
            <v>0</v>
          </cell>
          <cell r="DF186">
            <v>0</v>
          </cell>
          <cell r="DG186">
            <v>0</v>
          </cell>
          <cell r="DH186">
            <v>0</v>
          </cell>
          <cell r="DI186">
            <v>0</v>
          </cell>
          <cell r="DJ186">
            <v>0</v>
          </cell>
          <cell r="DK186">
            <v>0</v>
          </cell>
          <cell r="DL186">
            <v>0</v>
          </cell>
          <cell r="DM186">
            <v>0</v>
          </cell>
          <cell r="DN186">
            <v>0</v>
          </cell>
          <cell r="DO186">
            <v>0</v>
          </cell>
          <cell r="DP186">
            <v>0</v>
          </cell>
          <cell r="DQ186">
            <v>0</v>
          </cell>
          <cell r="DR186">
            <v>0</v>
          </cell>
          <cell r="DS186">
            <v>0</v>
          </cell>
          <cell r="DT186">
            <v>0</v>
          </cell>
          <cell r="DU186">
            <v>0</v>
          </cell>
          <cell r="DV186">
            <v>0</v>
          </cell>
          <cell r="DW186">
            <v>0</v>
          </cell>
          <cell r="DX186">
            <v>0</v>
          </cell>
          <cell r="DY186">
            <v>0</v>
          </cell>
          <cell r="DZ186">
            <v>0</v>
          </cell>
          <cell r="EA186">
            <v>0</v>
          </cell>
          <cell r="EB186">
            <v>0</v>
          </cell>
          <cell r="EC186">
            <v>0</v>
          </cell>
          <cell r="ED186">
            <v>0</v>
          </cell>
          <cell r="EE186">
            <v>0</v>
          </cell>
          <cell r="EF186">
            <v>0</v>
          </cell>
          <cell r="EG186">
            <v>0</v>
          </cell>
          <cell r="EH186">
            <v>0</v>
          </cell>
          <cell r="EI186">
            <v>0</v>
          </cell>
          <cell r="EJ186">
            <v>0</v>
          </cell>
          <cell r="EK186">
            <v>0</v>
          </cell>
          <cell r="EL186">
            <v>0</v>
          </cell>
          <cell r="EM186">
            <v>0</v>
          </cell>
          <cell r="EN186">
            <v>0</v>
          </cell>
          <cell r="EO186">
            <v>0</v>
          </cell>
          <cell r="EP186">
            <v>0</v>
          </cell>
          <cell r="EQ186">
            <v>0</v>
          </cell>
          <cell r="ER186">
            <v>0</v>
          </cell>
          <cell r="ES186">
            <v>0</v>
          </cell>
          <cell r="ET186">
            <v>0</v>
          </cell>
          <cell r="EU186">
            <v>0</v>
          </cell>
          <cell r="EV186">
            <v>0</v>
          </cell>
          <cell r="EW186">
            <v>0</v>
          </cell>
          <cell r="EX186">
            <v>0</v>
          </cell>
          <cell r="EY186">
            <v>0</v>
          </cell>
          <cell r="EZ186">
            <v>0</v>
          </cell>
          <cell r="FA186">
            <v>0</v>
          </cell>
          <cell r="FB186">
            <v>0</v>
          </cell>
          <cell r="FC186">
            <v>0</v>
          </cell>
          <cell r="FD186">
            <v>0</v>
          </cell>
          <cell r="FE186">
            <v>0</v>
          </cell>
          <cell r="FF186">
            <v>0</v>
          </cell>
          <cell r="FG186">
            <v>0</v>
          </cell>
          <cell r="FH186">
            <v>0</v>
          </cell>
          <cell r="FI186">
            <v>0</v>
          </cell>
          <cell r="FJ186">
            <v>0</v>
          </cell>
          <cell r="FK186">
            <v>0</v>
          </cell>
          <cell r="FL186">
            <v>0</v>
          </cell>
          <cell r="FM186">
            <v>0</v>
          </cell>
          <cell r="FN186">
            <v>0</v>
          </cell>
          <cell r="FO186">
            <v>0</v>
          </cell>
          <cell r="FP186">
            <v>0</v>
          </cell>
          <cell r="FQ186">
            <v>0</v>
          </cell>
          <cell r="FR186">
            <v>0</v>
          </cell>
          <cell r="FS186">
            <v>0</v>
          </cell>
          <cell r="FT186">
            <v>0</v>
          </cell>
          <cell r="FU186">
            <v>0</v>
          </cell>
          <cell r="FV186">
            <v>0</v>
          </cell>
          <cell r="FW186">
            <v>0</v>
          </cell>
          <cell r="FX186">
            <v>0</v>
          </cell>
          <cell r="FY186">
            <v>0</v>
          </cell>
          <cell r="FZ186">
            <v>0</v>
          </cell>
          <cell r="GA186">
            <v>0</v>
          </cell>
          <cell r="GB186">
            <v>0</v>
          </cell>
          <cell r="GC186">
            <v>0</v>
          </cell>
          <cell r="GD186">
            <v>0</v>
          </cell>
          <cell r="GE186">
            <v>0</v>
          </cell>
          <cell r="GF186">
            <v>0</v>
          </cell>
          <cell r="GG186">
            <v>0</v>
          </cell>
          <cell r="GH186">
            <v>0</v>
          </cell>
          <cell r="GI186">
            <v>0</v>
          </cell>
          <cell r="GJ186">
            <v>0</v>
          </cell>
          <cell r="GK186">
            <v>0</v>
          </cell>
          <cell r="GL186">
            <v>0</v>
          </cell>
          <cell r="GM186">
            <v>0</v>
          </cell>
          <cell r="GN186">
            <v>0</v>
          </cell>
          <cell r="GO186">
            <v>0</v>
          </cell>
          <cell r="GP186">
            <v>0</v>
          </cell>
          <cell r="GQ186">
            <v>0</v>
          </cell>
          <cell r="GR186">
            <v>0</v>
          </cell>
          <cell r="GS186">
            <v>0</v>
          </cell>
          <cell r="GT186">
            <v>0</v>
          </cell>
          <cell r="GU186">
            <v>0</v>
          </cell>
          <cell r="GV186">
            <v>0</v>
          </cell>
          <cell r="GW186">
            <v>0</v>
          </cell>
          <cell r="GX186">
            <v>0</v>
          </cell>
          <cell r="GY186">
            <v>0</v>
          </cell>
          <cell r="GZ186">
            <v>0</v>
          </cell>
          <cell r="HA186">
            <v>0</v>
          </cell>
          <cell r="HB186">
            <v>0</v>
          </cell>
          <cell r="HC186">
            <v>0</v>
          </cell>
          <cell r="HD186">
            <v>0</v>
          </cell>
          <cell r="HE186">
            <v>0</v>
          </cell>
          <cell r="HF186">
            <v>0</v>
          </cell>
          <cell r="HG186">
            <v>0</v>
          </cell>
          <cell r="HH186">
            <v>0</v>
          </cell>
          <cell r="HI186">
            <v>0</v>
          </cell>
          <cell r="HJ186">
            <v>0</v>
          </cell>
          <cell r="HK186">
            <v>0</v>
          </cell>
          <cell r="HL186">
            <v>0</v>
          </cell>
          <cell r="HM186">
            <v>0</v>
          </cell>
          <cell r="HN186">
            <v>0</v>
          </cell>
          <cell r="HO186">
            <v>0</v>
          </cell>
          <cell r="HP186">
            <v>0</v>
          </cell>
          <cell r="HQ186">
            <v>0</v>
          </cell>
          <cell r="HR186">
            <v>0</v>
          </cell>
          <cell r="HS186">
            <v>0</v>
          </cell>
          <cell r="HT186">
            <v>0</v>
          </cell>
          <cell r="HU186">
            <v>0</v>
          </cell>
          <cell r="HV186">
            <v>0</v>
          </cell>
          <cell r="HW186">
            <v>0</v>
          </cell>
          <cell r="HX186">
            <v>0</v>
          </cell>
          <cell r="HY186">
            <v>0</v>
          </cell>
          <cell r="HZ186">
            <v>0</v>
          </cell>
          <cell r="IA186">
            <v>0</v>
          </cell>
          <cell r="IB186">
            <v>0</v>
          </cell>
          <cell r="IC186">
            <v>0</v>
          </cell>
          <cell r="ID186">
            <v>0</v>
          </cell>
          <cell r="IE186">
            <v>0</v>
          </cell>
          <cell r="IF186">
            <v>0</v>
          </cell>
          <cell r="IG186">
            <v>0</v>
          </cell>
          <cell r="IH186">
            <v>0</v>
          </cell>
          <cell r="II186">
            <v>0</v>
          </cell>
          <cell r="IJ186">
            <v>0</v>
          </cell>
          <cell r="IK186">
            <v>0</v>
          </cell>
          <cell r="IL186">
            <v>0</v>
          </cell>
          <cell r="IM186">
            <v>0</v>
          </cell>
          <cell r="IN186">
            <v>0</v>
          </cell>
          <cell r="IO186">
            <v>0</v>
          </cell>
          <cell r="IP186">
            <v>0</v>
          </cell>
          <cell r="IQ186">
            <v>0</v>
          </cell>
          <cell r="IR186">
            <v>0</v>
          </cell>
          <cell r="IS186">
            <v>0</v>
          </cell>
          <cell r="IT186">
            <v>0</v>
          </cell>
          <cell r="IU186">
            <v>0</v>
          </cell>
          <cell r="IV186">
            <v>0</v>
          </cell>
          <cell r="IW186">
            <v>0</v>
          </cell>
          <cell r="IX186">
            <v>0</v>
          </cell>
          <cell r="IY186">
            <v>0</v>
          </cell>
          <cell r="IZ186">
            <v>0</v>
          </cell>
          <cell r="JA186">
            <v>0</v>
          </cell>
          <cell r="JB186">
            <v>0</v>
          </cell>
          <cell r="JC186">
            <v>0</v>
          </cell>
          <cell r="JD186">
            <v>0</v>
          </cell>
          <cell r="JE186">
            <v>0</v>
          </cell>
          <cell r="JF186">
            <v>0</v>
          </cell>
          <cell r="JG186">
            <v>0</v>
          </cell>
          <cell r="JH186">
            <v>0</v>
          </cell>
          <cell r="JI186">
            <v>0</v>
          </cell>
          <cell r="JJ186">
            <v>0</v>
          </cell>
          <cell r="JK186">
            <v>0</v>
          </cell>
          <cell r="JL186">
            <v>0</v>
          </cell>
          <cell r="JM186">
            <v>0</v>
          </cell>
          <cell r="JN186">
            <v>0</v>
          </cell>
          <cell r="JO186">
            <v>0</v>
          </cell>
          <cell r="JP186">
            <v>0</v>
          </cell>
          <cell r="JQ186">
            <v>0</v>
          </cell>
        </row>
        <row r="187"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0</v>
          </cell>
          <cell r="BZ187">
            <v>0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0</v>
          </cell>
          <cell r="CF187">
            <v>0</v>
          </cell>
          <cell r="CG187">
            <v>0</v>
          </cell>
          <cell r="CH187">
            <v>0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0</v>
          </cell>
          <cell r="CN187">
            <v>0</v>
          </cell>
          <cell r="CO187">
            <v>0</v>
          </cell>
          <cell r="CP187">
            <v>0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0</v>
          </cell>
          <cell r="CV187">
            <v>0</v>
          </cell>
          <cell r="CW187">
            <v>0</v>
          </cell>
          <cell r="CX187">
            <v>0</v>
          </cell>
          <cell r="CY187">
            <v>0</v>
          </cell>
          <cell r="CZ187">
            <v>0</v>
          </cell>
          <cell r="DA187">
            <v>0</v>
          </cell>
          <cell r="DB187">
            <v>0</v>
          </cell>
          <cell r="DC187">
            <v>0</v>
          </cell>
          <cell r="DD187">
            <v>0</v>
          </cell>
          <cell r="DE187">
            <v>0</v>
          </cell>
          <cell r="DF187">
            <v>0</v>
          </cell>
          <cell r="DG187">
            <v>0</v>
          </cell>
          <cell r="DH187">
            <v>0</v>
          </cell>
          <cell r="DI187">
            <v>0</v>
          </cell>
          <cell r="DJ187">
            <v>0</v>
          </cell>
          <cell r="DK187">
            <v>0</v>
          </cell>
          <cell r="DL187">
            <v>0</v>
          </cell>
          <cell r="DM187">
            <v>0</v>
          </cell>
          <cell r="DN187">
            <v>0</v>
          </cell>
          <cell r="DO187">
            <v>0</v>
          </cell>
          <cell r="DP187">
            <v>0</v>
          </cell>
          <cell r="DQ187">
            <v>0</v>
          </cell>
          <cell r="DR187">
            <v>0</v>
          </cell>
          <cell r="DS187">
            <v>0</v>
          </cell>
          <cell r="DT187">
            <v>0</v>
          </cell>
          <cell r="DU187">
            <v>0</v>
          </cell>
          <cell r="DV187">
            <v>0</v>
          </cell>
          <cell r="DW187">
            <v>0</v>
          </cell>
          <cell r="DX187">
            <v>0</v>
          </cell>
          <cell r="DY187">
            <v>0</v>
          </cell>
          <cell r="DZ187">
            <v>0</v>
          </cell>
          <cell r="EA187">
            <v>0</v>
          </cell>
          <cell r="EB187">
            <v>0</v>
          </cell>
          <cell r="EC187">
            <v>0</v>
          </cell>
          <cell r="ED187">
            <v>0</v>
          </cell>
          <cell r="EE187">
            <v>0</v>
          </cell>
          <cell r="EF187">
            <v>0</v>
          </cell>
          <cell r="EG187">
            <v>0</v>
          </cell>
          <cell r="EH187">
            <v>0</v>
          </cell>
          <cell r="EI187">
            <v>0</v>
          </cell>
          <cell r="EJ187">
            <v>0</v>
          </cell>
          <cell r="EK187">
            <v>0</v>
          </cell>
          <cell r="EL187">
            <v>0</v>
          </cell>
          <cell r="EM187">
            <v>0</v>
          </cell>
          <cell r="EN187">
            <v>0</v>
          </cell>
          <cell r="EO187">
            <v>0</v>
          </cell>
          <cell r="EP187">
            <v>0</v>
          </cell>
          <cell r="EQ187">
            <v>0</v>
          </cell>
          <cell r="ER187">
            <v>0</v>
          </cell>
          <cell r="ES187">
            <v>0</v>
          </cell>
          <cell r="ET187">
            <v>0</v>
          </cell>
          <cell r="EU187">
            <v>0</v>
          </cell>
          <cell r="EV187">
            <v>0</v>
          </cell>
          <cell r="EW187">
            <v>0</v>
          </cell>
          <cell r="EX187">
            <v>0</v>
          </cell>
          <cell r="EY187">
            <v>0</v>
          </cell>
          <cell r="EZ187">
            <v>0</v>
          </cell>
          <cell r="FA187">
            <v>0</v>
          </cell>
          <cell r="FB187">
            <v>0</v>
          </cell>
          <cell r="FC187">
            <v>0</v>
          </cell>
          <cell r="FD187">
            <v>0</v>
          </cell>
          <cell r="FE187">
            <v>0</v>
          </cell>
          <cell r="FF187">
            <v>0</v>
          </cell>
          <cell r="FG187">
            <v>0</v>
          </cell>
          <cell r="FH187">
            <v>0</v>
          </cell>
          <cell r="FI187">
            <v>0</v>
          </cell>
          <cell r="FJ187">
            <v>0</v>
          </cell>
          <cell r="FK187">
            <v>0</v>
          </cell>
          <cell r="FL187">
            <v>0</v>
          </cell>
          <cell r="FM187">
            <v>0</v>
          </cell>
          <cell r="FN187">
            <v>0</v>
          </cell>
          <cell r="FO187">
            <v>0</v>
          </cell>
          <cell r="FP187">
            <v>0</v>
          </cell>
          <cell r="FQ187">
            <v>0</v>
          </cell>
          <cell r="FR187">
            <v>0</v>
          </cell>
          <cell r="FS187">
            <v>0</v>
          </cell>
          <cell r="FT187">
            <v>0</v>
          </cell>
          <cell r="FU187">
            <v>0</v>
          </cell>
          <cell r="FV187">
            <v>0</v>
          </cell>
          <cell r="FW187">
            <v>0</v>
          </cell>
          <cell r="FX187">
            <v>0</v>
          </cell>
          <cell r="FY187">
            <v>0</v>
          </cell>
          <cell r="FZ187">
            <v>0</v>
          </cell>
          <cell r="GA187">
            <v>0</v>
          </cell>
          <cell r="GB187">
            <v>0</v>
          </cell>
          <cell r="GC187">
            <v>0</v>
          </cell>
          <cell r="GD187">
            <v>0</v>
          </cell>
          <cell r="GE187">
            <v>0</v>
          </cell>
          <cell r="GF187">
            <v>0</v>
          </cell>
          <cell r="GG187">
            <v>0</v>
          </cell>
          <cell r="GH187">
            <v>0</v>
          </cell>
          <cell r="GI187">
            <v>0</v>
          </cell>
          <cell r="GJ187">
            <v>0</v>
          </cell>
          <cell r="GK187">
            <v>0</v>
          </cell>
          <cell r="GL187">
            <v>0</v>
          </cell>
          <cell r="GM187">
            <v>0</v>
          </cell>
          <cell r="GN187">
            <v>0</v>
          </cell>
          <cell r="GO187">
            <v>0</v>
          </cell>
          <cell r="GP187">
            <v>0</v>
          </cell>
          <cell r="GQ187">
            <v>0</v>
          </cell>
          <cell r="GR187">
            <v>0</v>
          </cell>
          <cell r="GS187">
            <v>0</v>
          </cell>
          <cell r="GT187">
            <v>0</v>
          </cell>
          <cell r="GU187">
            <v>0</v>
          </cell>
          <cell r="GV187">
            <v>0</v>
          </cell>
          <cell r="GW187">
            <v>0</v>
          </cell>
          <cell r="GX187">
            <v>0</v>
          </cell>
          <cell r="GY187">
            <v>0</v>
          </cell>
          <cell r="GZ187">
            <v>0</v>
          </cell>
          <cell r="HA187">
            <v>0</v>
          </cell>
          <cell r="HB187">
            <v>0</v>
          </cell>
          <cell r="HC187">
            <v>0</v>
          </cell>
          <cell r="HD187">
            <v>0</v>
          </cell>
          <cell r="HE187">
            <v>0</v>
          </cell>
          <cell r="HF187">
            <v>0</v>
          </cell>
          <cell r="HG187">
            <v>0</v>
          </cell>
          <cell r="HH187">
            <v>0</v>
          </cell>
          <cell r="HI187">
            <v>0</v>
          </cell>
          <cell r="HJ187">
            <v>0</v>
          </cell>
          <cell r="HK187">
            <v>0</v>
          </cell>
          <cell r="HL187">
            <v>0</v>
          </cell>
          <cell r="HM187">
            <v>0</v>
          </cell>
          <cell r="HN187">
            <v>0</v>
          </cell>
          <cell r="HO187">
            <v>0</v>
          </cell>
          <cell r="HP187">
            <v>0</v>
          </cell>
          <cell r="HQ187">
            <v>0</v>
          </cell>
          <cell r="HR187">
            <v>0</v>
          </cell>
          <cell r="HS187">
            <v>0</v>
          </cell>
          <cell r="HT187">
            <v>0</v>
          </cell>
          <cell r="HU187">
            <v>0</v>
          </cell>
          <cell r="HV187">
            <v>0</v>
          </cell>
          <cell r="HW187">
            <v>0</v>
          </cell>
          <cell r="HX187">
            <v>0</v>
          </cell>
          <cell r="HY187">
            <v>0</v>
          </cell>
          <cell r="HZ187">
            <v>0</v>
          </cell>
          <cell r="IA187">
            <v>0</v>
          </cell>
          <cell r="IB187">
            <v>0</v>
          </cell>
          <cell r="IC187">
            <v>0</v>
          </cell>
          <cell r="ID187">
            <v>0</v>
          </cell>
          <cell r="IE187">
            <v>0</v>
          </cell>
          <cell r="IF187">
            <v>0</v>
          </cell>
          <cell r="IG187">
            <v>0</v>
          </cell>
          <cell r="IH187">
            <v>0</v>
          </cell>
          <cell r="II187">
            <v>0</v>
          </cell>
          <cell r="IJ187">
            <v>0</v>
          </cell>
          <cell r="IK187">
            <v>0</v>
          </cell>
          <cell r="IL187">
            <v>0</v>
          </cell>
          <cell r="IM187">
            <v>0</v>
          </cell>
          <cell r="IN187">
            <v>0</v>
          </cell>
          <cell r="IO187">
            <v>0</v>
          </cell>
          <cell r="IP187">
            <v>0</v>
          </cell>
          <cell r="IQ187">
            <v>0</v>
          </cell>
          <cell r="IR187">
            <v>0</v>
          </cell>
          <cell r="IS187">
            <v>0</v>
          </cell>
          <cell r="IT187">
            <v>0</v>
          </cell>
          <cell r="IU187">
            <v>0</v>
          </cell>
          <cell r="IV187">
            <v>0</v>
          </cell>
          <cell r="IW187">
            <v>0</v>
          </cell>
          <cell r="IX187">
            <v>0</v>
          </cell>
          <cell r="IY187">
            <v>0</v>
          </cell>
          <cell r="IZ187">
            <v>0</v>
          </cell>
          <cell r="JA187">
            <v>0</v>
          </cell>
          <cell r="JB187">
            <v>0</v>
          </cell>
          <cell r="JC187">
            <v>0</v>
          </cell>
          <cell r="JD187">
            <v>0</v>
          </cell>
          <cell r="JE187">
            <v>0</v>
          </cell>
          <cell r="JF187">
            <v>0</v>
          </cell>
          <cell r="JG187">
            <v>0</v>
          </cell>
          <cell r="JH187">
            <v>0</v>
          </cell>
          <cell r="JI187">
            <v>0</v>
          </cell>
          <cell r="JJ187">
            <v>0</v>
          </cell>
          <cell r="JK187">
            <v>0</v>
          </cell>
          <cell r="JL187">
            <v>0</v>
          </cell>
          <cell r="JM187">
            <v>0</v>
          </cell>
          <cell r="JN187">
            <v>0</v>
          </cell>
          <cell r="JO187">
            <v>0</v>
          </cell>
          <cell r="JP187">
            <v>0</v>
          </cell>
          <cell r="JQ187">
            <v>0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0</v>
          </cell>
          <cell r="BY188">
            <v>0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0</v>
          </cell>
          <cell r="CF188">
            <v>0</v>
          </cell>
          <cell r="CG188">
            <v>0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0</v>
          </cell>
          <cell r="CN188">
            <v>0</v>
          </cell>
          <cell r="CO188">
            <v>0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0</v>
          </cell>
          <cell r="CV188">
            <v>0</v>
          </cell>
          <cell r="CW188">
            <v>0</v>
          </cell>
          <cell r="CX188">
            <v>0</v>
          </cell>
          <cell r="CY188">
            <v>0</v>
          </cell>
          <cell r="CZ188">
            <v>0</v>
          </cell>
          <cell r="DA188">
            <v>0</v>
          </cell>
          <cell r="DB188">
            <v>0</v>
          </cell>
          <cell r="DC188">
            <v>0</v>
          </cell>
          <cell r="DD188">
            <v>0</v>
          </cell>
          <cell r="DE188">
            <v>0</v>
          </cell>
          <cell r="DF188">
            <v>0</v>
          </cell>
          <cell r="DG188">
            <v>0</v>
          </cell>
          <cell r="DH188">
            <v>0</v>
          </cell>
          <cell r="DI188">
            <v>0</v>
          </cell>
          <cell r="DJ188">
            <v>0</v>
          </cell>
          <cell r="DK188">
            <v>0</v>
          </cell>
          <cell r="DL188">
            <v>0</v>
          </cell>
          <cell r="DM188">
            <v>0</v>
          </cell>
          <cell r="DN188">
            <v>0</v>
          </cell>
          <cell r="DO188">
            <v>0</v>
          </cell>
          <cell r="DP188">
            <v>0</v>
          </cell>
          <cell r="DQ188">
            <v>0</v>
          </cell>
          <cell r="DR188">
            <v>0</v>
          </cell>
          <cell r="DS188">
            <v>0</v>
          </cell>
          <cell r="DT188">
            <v>0</v>
          </cell>
          <cell r="DU188">
            <v>0</v>
          </cell>
          <cell r="DV188">
            <v>0</v>
          </cell>
          <cell r="DW188">
            <v>0</v>
          </cell>
          <cell r="DX188">
            <v>0</v>
          </cell>
          <cell r="DY188">
            <v>0</v>
          </cell>
          <cell r="DZ188">
            <v>0</v>
          </cell>
          <cell r="EA188">
            <v>0</v>
          </cell>
          <cell r="EB188">
            <v>0</v>
          </cell>
          <cell r="EC188">
            <v>0</v>
          </cell>
          <cell r="ED188">
            <v>0</v>
          </cell>
          <cell r="EE188">
            <v>0</v>
          </cell>
          <cell r="EF188">
            <v>0</v>
          </cell>
          <cell r="EG188">
            <v>0</v>
          </cell>
          <cell r="EH188">
            <v>0</v>
          </cell>
          <cell r="EI188">
            <v>0</v>
          </cell>
          <cell r="EJ188">
            <v>0</v>
          </cell>
          <cell r="EK188">
            <v>0</v>
          </cell>
          <cell r="EL188">
            <v>0</v>
          </cell>
          <cell r="EM188">
            <v>0</v>
          </cell>
          <cell r="EN188">
            <v>0</v>
          </cell>
          <cell r="EO188">
            <v>0</v>
          </cell>
          <cell r="EP188">
            <v>0</v>
          </cell>
          <cell r="EQ188">
            <v>0</v>
          </cell>
          <cell r="ER188">
            <v>0</v>
          </cell>
          <cell r="ES188">
            <v>0</v>
          </cell>
          <cell r="ET188">
            <v>0</v>
          </cell>
          <cell r="EU188">
            <v>0</v>
          </cell>
          <cell r="EV188">
            <v>0</v>
          </cell>
          <cell r="EW188">
            <v>0</v>
          </cell>
          <cell r="EX188">
            <v>0</v>
          </cell>
          <cell r="EY188">
            <v>0</v>
          </cell>
          <cell r="EZ188">
            <v>0</v>
          </cell>
          <cell r="FA188">
            <v>0</v>
          </cell>
          <cell r="FB188">
            <v>0</v>
          </cell>
          <cell r="FC188">
            <v>0</v>
          </cell>
          <cell r="FD188">
            <v>0</v>
          </cell>
          <cell r="FE188">
            <v>0</v>
          </cell>
          <cell r="FF188">
            <v>0</v>
          </cell>
          <cell r="FG188">
            <v>0</v>
          </cell>
          <cell r="FH188">
            <v>0</v>
          </cell>
          <cell r="FI188">
            <v>0</v>
          </cell>
          <cell r="FJ188">
            <v>0</v>
          </cell>
          <cell r="FK188">
            <v>0</v>
          </cell>
          <cell r="FL188">
            <v>0</v>
          </cell>
          <cell r="FM188">
            <v>0</v>
          </cell>
          <cell r="FN188">
            <v>0</v>
          </cell>
          <cell r="FO188">
            <v>0</v>
          </cell>
          <cell r="FP188">
            <v>0</v>
          </cell>
          <cell r="FQ188">
            <v>0</v>
          </cell>
          <cell r="FR188">
            <v>0</v>
          </cell>
          <cell r="FS188">
            <v>0</v>
          </cell>
          <cell r="FT188">
            <v>0</v>
          </cell>
          <cell r="FU188">
            <v>0</v>
          </cell>
          <cell r="FV188">
            <v>0</v>
          </cell>
          <cell r="FW188">
            <v>0</v>
          </cell>
          <cell r="FX188">
            <v>0</v>
          </cell>
          <cell r="FY188">
            <v>0</v>
          </cell>
          <cell r="FZ188">
            <v>0</v>
          </cell>
          <cell r="GA188">
            <v>0</v>
          </cell>
          <cell r="GB188">
            <v>0</v>
          </cell>
          <cell r="GC188">
            <v>0</v>
          </cell>
          <cell r="GD188">
            <v>0</v>
          </cell>
          <cell r="GE188">
            <v>0</v>
          </cell>
          <cell r="GF188">
            <v>0</v>
          </cell>
          <cell r="GG188">
            <v>0</v>
          </cell>
          <cell r="GH188">
            <v>0</v>
          </cell>
          <cell r="GI188">
            <v>0</v>
          </cell>
          <cell r="GJ188">
            <v>0</v>
          </cell>
          <cell r="GK188">
            <v>0</v>
          </cell>
          <cell r="GL188">
            <v>0</v>
          </cell>
          <cell r="GM188">
            <v>0</v>
          </cell>
          <cell r="GN188">
            <v>0</v>
          </cell>
          <cell r="GO188">
            <v>0</v>
          </cell>
          <cell r="GP188">
            <v>0</v>
          </cell>
          <cell r="GQ188">
            <v>0</v>
          </cell>
          <cell r="GR188">
            <v>0</v>
          </cell>
          <cell r="GS188">
            <v>0</v>
          </cell>
          <cell r="GT188">
            <v>0</v>
          </cell>
          <cell r="GU188">
            <v>0</v>
          </cell>
          <cell r="GV188">
            <v>0</v>
          </cell>
          <cell r="GW188">
            <v>0</v>
          </cell>
          <cell r="GX188">
            <v>0</v>
          </cell>
          <cell r="GY188">
            <v>0</v>
          </cell>
          <cell r="GZ188">
            <v>0</v>
          </cell>
          <cell r="HA188">
            <v>0</v>
          </cell>
          <cell r="HB188">
            <v>0</v>
          </cell>
          <cell r="HC188">
            <v>0</v>
          </cell>
          <cell r="HD188">
            <v>0</v>
          </cell>
          <cell r="HE188">
            <v>0</v>
          </cell>
          <cell r="HF188">
            <v>0</v>
          </cell>
          <cell r="HG188">
            <v>0</v>
          </cell>
          <cell r="HH188">
            <v>0</v>
          </cell>
          <cell r="HI188">
            <v>0</v>
          </cell>
          <cell r="HJ188">
            <v>0</v>
          </cell>
          <cell r="HK188">
            <v>0</v>
          </cell>
          <cell r="HL188">
            <v>0</v>
          </cell>
          <cell r="HM188">
            <v>0</v>
          </cell>
          <cell r="HN188">
            <v>0</v>
          </cell>
          <cell r="HO188">
            <v>0</v>
          </cell>
          <cell r="HP188">
            <v>0</v>
          </cell>
          <cell r="HQ188">
            <v>0</v>
          </cell>
          <cell r="HR188">
            <v>0</v>
          </cell>
          <cell r="HS188">
            <v>0</v>
          </cell>
          <cell r="HT188">
            <v>0</v>
          </cell>
          <cell r="HU188">
            <v>0</v>
          </cell>
          <cell r="HV188">
            <v>0</v>
          </cell>
          <cell r="HW188">
            <v>0</v>
          </cell>
          <cell r="HX188">
            <v>0</v>
          </cell>
          <cell r="HY188">
            <v>0</v>
          </cell>
          <cell r="HZ188">
            <v>0</v>
          </cell>
          <cell r="IA188">
            <v>0</v>
          </cell>
          <cell r="IB188">
            <v>0</v>
          </cell>
          <cell r="IC188">
            <v>0</v>
          </cell>
          <cell r="ID188">
            <v>0</v>
          </cell>
          <cell r="IE188">
            <v>0</v>
          </cell>
          <cell r="IF188">
            <v>0</v>
          </cell>
          <cell r="IG188">
            <v>0</v>
          </cell>
          <cell r="IH188">
            <v>0</v>
          </cell>
          <cell r="II188">
            <v>0</v>
          </cell>
          <cell r="IJ188">
            <v>0</v>
          </cell>
          <cell r="IK188">
            <v>0</v>
          </cell>
          <cell r="IL188">
            <v>0</v>
          </cell>
          <cell r="IM188">
            <v>0</v>
          </cell>
          <cell r="IN188">
            <v>0</v>
          </cell>
          <cell r="IO188">
            <v>0</v>
          </cell>
          <cell r="IP188">
            <v>0</v>
          </cell>
          <cell r="IQ188">
            <v>0</v>
          </cell>
          <cell r="IR188">
            <v>0</v>
          </cell>
          <cell r="IS188">
            <v>0</v>
          </cell>
          <cell r="IT188">
            <v>0</v>
          </cell>
          <cell r="IU188">
            <v>0</v>
          </cell>
          <cell r="IV188">
            <v>0</v>
          </cell>
          <cell r="IW188">
            <v>0</v>
          </cell>
          <cell r="IX188">
            <v>0</v>
          </cell>
          <cell r="IY188">
            <v>0</v>
          </cell>
          <cell r="IZ188">
            <v>0</v>
          </cell>
          <cell r="JA188">
            <v>0</v>
          </cell>
          <cell r="JB188">
            <v>0</v>
          </cell>
          <cell r="JC188">
            <v>0</v>
          </cell>
          <cell r="JD188">
            <v>0</v>
          </cell>
          <cell r="JE188">
            <v>0</v>
          </cell>
          <cell r="JF188">
            <v>0</v>
          </cell>
          <cell r="JG188">
            <v>0</v>
          </cell>
          <cell r="JH188">
            <v>0</v>
          </cell>
          <cell r="JI188">
            <v>0</v>
          </cell>
          <cell r="JJ188">
            <v>0</v>
          </cell>
          <cell r="JK188">
            <v>0</v>
          </cell>
          <cell r="JL188">
            <v>0</v>
          </cell>
          <cell r="JM188">
            <v>0</v>
          </cell>
          <cell r="JN188">
            <v>0</v>
          </cell>
          <cell r="JO188">
            <v>0</v>
          </cell>
          <cell r="JP188">
            <v>0</v>
          </cell>
          <cell r="JQ188">
            <v>0</v>
          </cell>
        </row>
        <row r="189"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  <cell r="BP189">
            <v>0</v>
          </cell>
          <cell r="BQ189">
            <v>0</v>
          </cell>
          <cell r="BR189">
            <v>0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0</v>
          </cell>
          <cell r="BX189">
            <v>0</v>
          </cell>
          <cell r="BY189">
            <v>0</v>
          </cell>
          <cell r="BZ189">
            <v>0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0</v>
          </cell>
          <cell r="CF189">
            <v>0</v>
          </cell>
          <cell r="CG189">
            <v>0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>
            <v>0</v>
          </cell>
          <cell r="CN189">
            <v>0</v>
          </cell>
          <cell r="CO189">
            <v>0</v>
          </cell>
          <cell r="CP189">
            <v>0</v>
          </cell>
          <cell r="CQ189">
            <v>0</v>
          </cell>
          <cell r="CR189">
            <v>0</v>
          </cell>
          <cell r="CS189">
            <v>0</v>
          </cell>
          <cell r="CT189">
            <v>0</v>
          </cell>
          <cell r="CU189">
            <v>0</v>
          </cell>
          <cell r="CV189">
            <v>0</v>
          </cell>
          <cell r="CW189">
            <v>0</v>
          </cell>
          <cell r="CX189">
            <v>0</v>
          </cell>
          <cell r="CY189">
            <v>0</v>
          </cell>
          <cell r="CZ189">
            <v>0</v>
          </cell>
          <cell r="DA189">
            <v>0</v>
          </cell>
          <cell r="DB189">
            <v>0</v>
          </cell>
          <cell r="DC189">
            <v>0</v>
          </cell>
          <cell r="DD189">
            <v>0</v>
          </cell>
          <cell r="DE189">
            <v>0</v>
          </cell>
          <cell r="DF189">
            <v>0</v>
          </cell>
          <cell r="DG189">
            <v>0</v>
          </cell>
          <cell r="DH189">
            <v>0</v>
          </cell>
          <cell r="DI189">
            <v>0</v>
          </cell>
          <cell r="DJ189">
            <v>0</v>
          </cell>
          <cell r="DK189">
            <v>0</v>
          </cell>
          <cell r="DL189">
            <v>0</v>
          </cell>
          <cell r="DM189">
            <v>0</v>
          </cell>
          <cell r="DN189">
            <v>0</v>
          </cell>
          <cell r="DO189">
            <v>0</v>
          </cell>
          <cell r="DP189">
            <v>0</v>
          </cell>
          <cell r="DQ189">
            <v>0</v>
          </cell>
          <cell r="DR189">
            <v>0</v>
          </cell>
          <cell r="DS189">
            <v>0</v>
          </cell>
          <cell r="DT189">
            <v>0</v>
          </cell>
          <cell r="DU189">
            <v>0</v>
          </cell>
          <cell r="DV189">
            <v>0</v>
          </cell>
          <cell r="DW189">
            <v>0</v>
          </cell>
          <cell r="DX189">
            <v>0</v>
          </cell>
          <cell r="DY189">
            <v>0</v>
          </cell>
          <cell r="DZ189">
            <v>0</v>
          </cell>
          <cell r="EA189">
            <v>0</v>
          </cell>
          <cell r="EB189">
            <v>0</v>
          </cell>
          <cell r="EC189">
            <v>0</v>
          </cell>
          <cell r="ED189">
            <v>0</v>
          </cell>
          <cell r="EE189">
            <v>0</v>
          </cell>
          <cell r="EF189">
            <v>0</v>
          </cell>
          <cell r="EG189">
            <v>0</v>
          </cell>
          <cell r="EH189">
            <v>0</v>
          </cell>
          <cell r="EI189">
            <v>0</v>
          </cell>
          <cell r="EJ189">
            <v>0</v>
          </cell>
          <cell r="EK189">
            <v>0</v>
          </cell>
          <cell r="EL189">
            <v>0</v>
          </cell>
          <cell r="EM189">
            <v>0</v>
          </cell>
          <cell r="EN189">
            <v>0</v>
          </cell>
          <cell r="EO189">
            <v>0</v>
          </cell>
          <cell r="EP189">
            <v>0</v>
          </cell>
          <cell r="EQ189">
            <v>0</v>
          </cell>
          <cell r="ER189">
            <v>0</v>
          </cell>
          <cell r="ES189">
            <v>0</v>
          </cell>
          <cell r="ET189">
            <v>0</v>
          </cell>
          <cell r="EU189">
            <v>0</v>
          </cell>
          <cell r="EV189">
            <v>0</v>
          </cell>
          <cell r="EW189">
            <v>0</v>
          </cell>
          <cell r="EX189">
            <v>0</v>
          </cell>
          <cell r="EY189">
            <v>0</v>
          </cell>
          <cell r="EZ189">
            <v>0</v>
          </cell>
          <cell r="FA189">
            <v>0</v>
          </cell>
          <cell r="FB189">
            <v>0</v>
          </cell>
          <cell r="FC189">
            <v>0</v>
          </cell>
          <cell r="FD189">
            <v>0</v>
          </cell>
          <cell r="FE189">
            <v>0</v>
          </cell>
          <cell r="FF189">
            <v>0</v>
          </cell>
          <cell r="FG189">
            <v>0</v>
          </cell>
          <cell r="FH189">
            <v>0</v>
          </cell>
          <cell r="FI189">
            <v>0</v>
          </cell>
          <cell r="FJ189">
            <v>0</v>
          </cell>
          <cell r="FK189">
            <v>0</v>
          </cell>
          <cell r="FL189">
            <v>0</v>
          </cell>
          <cell r="FM189">
            <v>0</v>
          </cell>
          <cell r="FN189">
            <v>0</v>
          </cell>
          <cell r="FO189">
            <v>0</v>
          </cell>
          <cell r="FP189">
            <v>0</v>
          </cell>
          <cell r="FQ189">
            <v>0</v>
          </cell>
          <cell r="FR189">
            <v>0</v>
          </cell>
          <cell r="FS189">
            <v>0</v>
          </cell>
          <cell r="FT189">
            <v>0</v>
          </cell>
          <cell r="FU189">
            <v>0</v>
          </cell>
          <cell r="FV189">
            <v>0</v>
          </cell>
          <cell r="FW189">
            <v>0</v>
          </cell>
          <cell r="FX189">
            <v>0</v>
          </cell>
          <cell r="FY189">
            <v>0</v>
          </cell>
          <cell r="FZ189">
            <v>0</v>
          </cell>
          <cell r="GA189">
            <v>0</v>
          </cell>
          <cell r="GB189">
            <v>0</v>
          </cell>
          <cell r="GC189">
            <v>0</v>
          </cell>
          <cell r="GD189">
            <v>0</v>
          </cell>
          <cell r="GE189">
            <v>0</v>
          </cell>
          <cell r="GF189">
            <v>0</v>
          </cell>
          <cell r="GG189">
            <v>0</v>
          </cell>
          <cell r="GH189">
            <v>0</v>
          </cell>
          <cell r="GI189">
            <v>0</v>
          </cell>
          <cell r="GJ189">
            <v>0</v>
          </cell>
          <cell r="GK189">
            <v>0</v>
          </cell>
          <cell r="GL189">
            <v>0</v>
          </cell>
          <cell r="GM189">
            <v>0</v>
          </cell>
          <cell r="GN189">
            <v>0</v>
          </cell>
          <cell r="GO189">
            <v>0</v>
          </cell>
          <cell r="GP189">
            <v>0</v>
          </cell>
          <cell r="GQ189">
            <v>0</v>
          </cell>
          <cell r="GR189">
            <v>0</v>
          </cell>
          <cell r="GS189">
            <v>0</v>
          </cell>
          <cell r="GT189">
            <v>0</v>
          </cell>
          <cell r="GU189">
            <v>0</v>
          </cell>
          <cell r="GV189">
            <v>0</v>
          </cell>
          <cell r="GW189">
            <v>0</v>
          </cell>
          <cell r="GX189">
            <v>0</v>
          </cell>
          <cell r="GY189">
            <v>0</v>
          </cell>
          <cell r="GZ189">
            <v>0</v>
          </cell>
          <cell r="HA189">
            <v>0</v>
          </cell>
          <cell r="HB189">
            <v>0</v>
          </cell>
          <cell r="HC189">
            <v>0</v>
          </cell>
          <cell r="HD189">
            <v>0</v>
          </cell>
          <cell r="HE189">
            <v>0</v>
          </cell>
          <cell r="HF189">
            <v>0</v>
          </cell>
          <cell r="HG189">
            <v>0</v>
          </cell>
          <cell r="HH189">
            <v>0</v>
          </cell>
          <cell r="HI189">
            <v>0</v>
          </cell>
          <cell r="HJ189">
            <v>0</v>
          </cell>
          <cell r="HK189">
            <v>0</v>
          </cell>
          <cell r="HL189">
            <v>0</v>
          </cell>
          <cell r="HM189">
            <v>0</v>
          </cell>
          <cell r="HN189">
            <v>0</v>
          </cell>
          <cell r="HO189">
            <v>0</v>
          </cell>
          <cell r="HP189">
            <v>0</v>
          </cell>
          <cell r="HQ189">
            <v>0</v>
          </cell>
          <cell r="HR189">
            <v>0</v>
          </cell>
          <cell r="HS189">
            <v>0</v>
          </cell>
          <cell r="HT189">
            <v>0</v>
          </cell>
          <cell r="HU189">
            <v>0</v>
          </cell>
          <cell r="HV189">
            <v>0</v>
          </cell>
          <cell r="HW189">
            <v>0</v>
          </cell>
          <cell r="HX189">
            <v>0</v>
          </cell>
          <cell r="HY189">
            <v>0</v>
          </cell>
          <cell r="HZ189">
            <v>0</v>
          </cell>
          <cell r="IA189">
            <v>0</v>
          </cell>
          <cell r="IB189">
            <v>0</v>
          </cell>
          <cell r="IC189">
            <v>0</v>
          </cell>
          <cell r="ID189">
            <v>0</v>
          </cell>
          <cell r="IE189">
            <v>0</v>
          </cell>
          <cell r="IF189">
            <v>0</v>
          </cell>
          <cell r="IG189">
            <v>0</v>
          </cell>
          <cell r="IH189">
            <v>0</v>
          </cell>
          <cell r="II189">
            <v>0</v>
          </cell>
          <cell r="IJ189">
            <v>0</v>
          </cell>
          <cell r="IK189">
            <v>0</v>
          </cell>
          <cell r="IL189">
            <v>0</v>
          </cell>
          <cell r="IM189">
            <v>0</v>
          </cell>
          <cell r="IN189">
            <v>0</v>
          </cell>
          <cell r="IO189">
            <v>0</v>
          </cell>
          <cell r="IP189">
            <v>0</v>
          </cell>
          <cell r="IQ189">
            <v>0</v>
          </cell>
          <cell r="IR189">
            <v>0</v>
          </cell>
          <cell r="IS189">
            <v>0</v>
          </cell>
          <cell r="IT189">
            <v>0</v>
          </cell>
          <cell r="IU189">
            <v>0</v>
          </cell>
          <cell r="IV189">
            <v>0</v>
          </cell>
          <cell r="IW189">
            <v>0</v>
          </cell>
          <cell r="IX189">
            <v>0</v>
          </cell>
          <cell r="IY189">
            <v>0</v>
          </cell>
          <cell r="IZ189">
            <v>0</v>
          </cell>
          <cell r="JA189">
            <v>0</v>
          </cell>
          <cell r="JB189">
            <v>0</v>
          </cell>
          <cell r="JC189">
            <v>0</v>
          </cell>
          <cell r="JD189">
            <v>0</v>
          </cell>
          <cell r="JE189">
            <v>0</v>
          </cell>
          <cell r="JF189">
            <v>0</v>
          </cell>
          <cell r="JG189">
            <v>0</v>
          </cell>
          <cell r="JH189">
            <v>0</v>
          </cell>
          <cell r="JI189">
            <v>0</v>
          </cell>
          <cell r="JJ189">
            <v>0</v>
          </cell>
          <cell r="JK189">
            <v>0</v>
          </cell>
          <cell r="JL189">
            <v>0</v>
          </cell>
          <cell r="JM189">
            <v>0</v>
          </cell>
          <cell r="JN189">
            <v>0</v>
          </cell>
          <cell r="JO189">
            <v>0</v>
          </cell>
          <cell r="JP189">
            <v>0</v>
          </cell>
          <cell r="JQ189">
            <v>0</v>
          </cell>
        </row>
        <row r="190"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S190">
            <v>0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  <cell r="BZ190">
            <v>0</v>
          </cell>
          <cell r="CA190">
            <v>0</v>
          </cell>
          <cell r="CB190">
            <v>0</v>
          </cell>
          <cell r="CC190">
            <v>0</v>
          </cell>
          <cell r="CD190">
            <v>0</v>
          </cell>
          <cell r="CE190">
            <v>0</v>
          </cell>
          <cell r="CF190">
            <v>0</v>
          </cell>
          <cell r="CG190">
            <v>0</v>
          </cell>
          <cell r="CH190">
            <v>0</v>
          </cell>
          <cell r="CI190">
            <v>0</v>
          </cell>
          <cell r="CJ190">
            <v>0</v>
          </cell>
          <cell r="CK190">
            <v>0</v>
          </cell>
          <cell r="CL190">
            <v>0</v>
          </cell>
          <cell r="CM190">
            <v>0</v>
          </cell>
          <cell r="CN190">
            <v>0</v>
          </cell>
          <cell r="CO190">
            <v>0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0</v>
          </cell>
          <cell r="CV190">
            <v>0</v>
          </cell>
          <cell r="CW190">
            <v>0</v>
          </cell>
          <cell r="CX190">
            <v>0</v>
          </cell>
          <cell r="CY190">
            <v>0</v>
          </cell>
          <cell r="CZ190">
            <v>0</v>
          </cell>
          <cell r="DA190">
            <v>0</v>
          </cell>
          <cell r="DB190">
            <v>0</v>
          </cell>
          <cell r="DC190">
            <v>0</v>
          </cell>
          <cell r="DD190">
            <v>0</v>
          </cell>
          <cell r="DE190">
            <v>0</v>
          </cell>
          <cell r="DF190">
            <v>0</v>
          </cell>
          <cell r="DG190">
            <v>0</v>
          </cell>
          <cell r="DH190">
            <v>0</v>
          </cell>
          <cell r="DI190">
            <v>0</v>
          </cell>
          <cell r="DJ190">
            <v>0</v>
          </cell>
          <cell r="DK190">
            <v>0</v>
          </cell>
          <cell r="DL190">
            <v>0</v>
          </cell>
          <cell r="DM190">
            <v>0</v>
          </cell>
          <cell r="DN190">
            <v>0</v>
          </cell>
          <cell r="DO190">
            <v>0</v>
          </cell>
          <cell r="DP190">
            <v>0</v>
          </cell>
          <cell r="DQ190">
            <v>0</v>
          </cell>
          <cell r="DR190">
            <v>0</v>
          </cell>
          <cell r="DS190">
            <v>0</v>
          </cell>
          <cell r="DT190">
            <v>0</v>
          </cell>
          <cell r="DU190">
            <v>0</v>
          </cell>
          <cell r="DV190">
            <v>0</v>
          </cell>
          <cell r="DW190">
            <v>0</v>
          </cell>
          <cell r="DX190">
            <v>0</v>
          </cell>
          <cell r="DY190">
            <v>0</v>
          </cell>
          <cell r="DZ190">
            <v>0</v>
          </cell>
          <cell r="EA190">
            <v>0</v>
          </cell>
          <cell r="EB190">
            <v>0</v>
          </cell>
          <cell r="EC190">
            <v>0</v>
          </cell>
          <cell r="ED190">
            <v>0</v>
          </cell>
          <cell r="EE190">
            <v>0</v>
          </cell>
          <cell r="EF190">
            <v>0</v>
          </cell>
          <cell r="EG190">
            <v>0</v>
          </cell>
          <cell r="EH190">
            <v>0</v>
          </cell>
          <cell r="EI190">
            <v>0</v>
          </cell>
          <cell r="EJ190">
            <v>0</v>
          </cell>
          <cell r="EK190">
            <v>0</v>
          </cell>
          <cell r="EL190">
            <v>0</v>
          </cell>
          <cell r="EM190">
            <v>0</v>
          </cell>
          <cell r="EN190">
            <v>0</v>
          </cell>
          <cell r="EO190">
            <v>0</v>
          </cell>
          <cell r="EP190">
            <v>0</v>
          </cell>
          <cell r="EQ190">
            <v>0</v>
          </cell>
          <cell r="ER190">
            <v>0</v>
          </cell>
          <cell r="ES190">
            <v>0</v>
          </cell>
          <cell r="ET190">
            <v>0</v>
          </cell>
          <cell r="EU190">
            <v>0</v>
          </cell>
          <cell r="EV190">
            <v>0</v>
          </cell>
          <cell r="EW190">
            <v>0</v>
          </cell>
          <cell r="EX190">
            <v>0</v>
          </cell>
          <cell r="EY190">
            <v>0</v>
          </cell>
          <cell r="EZ190">
            <v>0</v>
          </cell>
          <cell r="FA190">
            <v>0</v>
          </cell>
          <cell r="FB190">
            <v>0</v>
          </cell>
          <cell r="FC190">
            <v>0</v>
          </cell>
          <cell r="FD190">
            <v>0</v>
          </cell>
          <cell r="FE190">
            <v>0</v>
          </cell>
          <cell r="FF190">
            <v>0</v>
          </cell>
          <cell r="FG190">
            <v>0</v>
          </cell>
          <cell r="FH190">
            <v>0</v>
          </cell>
          <cell r="FI190">
            <v>0</v>
          </cell>
          <cell r="FJ190">
            <v>0</v>
          </cell>
          <cell r="FK190">
            <v>0</v>
          </cell>
          <cell r="FL190">
            <v>0</v>
          </cell>
          <cell r="FM190">
            <v>0</v>
          </cell>
          <cell r="FN190">
            <v>0</v>
          </cell>
          <cell r="FO190">
            <v>0</v>
          </cell>
          <cell r="FP190">
            <v>0</v>
          </cell>
          <cell r="FQ190">
            <v>0</v>
          </cell>
          <cell r="FR190">
            <v>0</v>
          </cell>
          <cell r="FS190">
            <v>0</v>
          </cell>
          <cell r="FT190">
            <v>0</v>
          </cell>
          <cell r="FU190">
            <v>0</v>
          </cell>
          <cell r="FV190">
            <v>0</v>
          </cell>
          <cell r="FW190">
            <v>0</v>
          </cell>
          <cell r="FX190">
            <v>0</v>
          </cell>
          <cell r="FY190">
            <v>0</v>
          </cell>
          <cell r="FZ190">
            <v>0</v>
          </cell>
          <cell r="GA190">
            <v>0</v>
          </cell>
          <cell r="GB190">
            <v>0</v>
          </cell>
          <cell r="GC190">
            <v>0</v>
          </cell>
          <cell r="GD190">
            <v>0</v>
          </cell>
          <cell r="GE190">
            <v>0</v>
          </cell>
          <cell r="GF190">
            <v>0</v>
          </cell>
          <cell r="GG190">
            <v>0</v>
          </cell>
          <cell r="GH190">
            <v>0</v>
          </cell>
          <cell r="GI190">
            <v>0</v>
          </cell>
          <cell r="GJ190">
            <v>0</v>
          </cell>
          <cell r="GK190">
            <v>0</v>
          </cell>
          <cell r="GL190">
            <v>0</v>
          </cell>
          <cell r="GM190">
            <v>0</v>
          </cell>
          <cell r="GN190">
            <v>0</v>
          </cell>
          <cell r="GO190">
            <v>0</v>
          </cell>
          <cell r="GP190">
            <v>0</v>
          </cell>
          <cell r="GQ190">
            <v>0</v>
          </cell>
          <cell r="GR190">
            <v>0</v>
          </cell>
          <cell r="GS190">
            <v>0</v>
          </cell>
          <cell r="GT190">
            <v>0</v>
          </cell>
          <cell r="GU190">
            <v>0</v>
          </cell>
          <cell r="GV190">
            <v>0</v>
          </cell>
          <cell r="GW190">
            <v>0</v>
          </cell>
          <cell r="GX190">
            <v>0</v>
          </cell>
          <cell r="GY190">
            <v>0</v>
          </cell>
          <cell r="GZ190">
            <v>0</v>
          </cell>
          <cell r="HA190">
            <v>0</v>
          </cell>
          <cell r="HB190">
            <v>0</v>
          </cell>
          <cell r="HC190">
            <v>0</v>
          </cell>
          <cell r="HD190">
            <v>0</v>
          </cell>
          <cell r="HE190">
            <v>0</v>
          </cell>
          <cell r="HF190">
            <v>0</v>
          </cell>
          <cell r="HG190">
            <v>0</v>
          </cell>
          <cell r="HH190">
            <v>0</v>
          </cell>
          <cell r="HI190">
            <v>0</v>
          </cell>
          <cell r="HJ190">
            <v>0</v>
          </cell>
          <cell r="HK190">
            <v>0</v>
          </cell>
          <cell r="HL190">
            <v>0</v>
          </cell>
          <cell r="HM190">
            <v>0</v>
          </cell>
          <cell r="HN190">
            <v>0</v>
          </cell>
          <cell r="HO190">
            <v>0</v>
          </cell>
          <cell r="HP190">
            <v>0</v>
          </cell>
          <cell r="HQ190">
            <v>0</v>
          </cell>
          <cell r="HR190">
            <v>0</v>
          </cell>
          <cell r="HS190">
            <v>0</v>
          </cell>
          <cell r="HT190">
            <v>0</v>
          </cell>
          <cell r="HU190">
            <v>0</v>
          </cell>
          <cell r="HV190">
            <v>0</v>
          </cell>
          <cell r="HW190">
            <v>0</v>
          </cell>
          <cell r="HX190">
            <v>0</v>
          </cell>
          <cell r="HY190">
            <v>0</v>
          </cell>
          <cell r="HZ190">
            <v>0</v>
          </cell>
          <cell r="IA190">
            <v>0</v>
          </cell>
          <cell r="IB190">
            <v>0</v>
          </cell>
          <cell r="IC190">
            <v>0</v>
          </cell>
          <cell r="ID190">
            <v>0</v>
          </cell>
          <cell r="IE190">
            <v>0</v>
          </cell>
          <cell r="IF190">
            <v>0</v>
          </cell>
          <cell r="IG190">
            <v>0</v>
          </cell>
          <cell r="IH190">
            <v>0</v>
          </cell>
          <cell r="II190">
            <v>0</v>
          </cell>
          <cell r="IJ190">
            <v>0</v>
          </cell>
          <cell r="IK190">
            <v>0</v>
          </cell>
          <cell r="IL190">
            <v>0</v>
          </cell>
          <cell r="IM190">
            <v>0</v>
          </cell>
          <cell r="IN190">
            <v>0</v>
          </cell>
          <cell r="IO190">
            <v>0</v>
          </cell>
          <cell r="IP190">
            <v>0</v>
          </cell>
          <cell r="IQ190">
            <v>0</v>
          </cell>
          <cell r="IR190">
            <v>0</v>
          </cell>
          <cell r="IS190">
            <v>0</v>
          </cell>
          <cell r="IT190">
            <v>0</v>
          </cell>
          <cell r="IU190">
            <v>0</v>
          </cell>
          <cell r="IV190">
            <v>0</v>
          </cell>
          <cell r="IW190">
            <v>0</v>
          </cell>
          <cell r="IX190">
            <v>0</v>
          </cell>
          <cell r="IY190">
            <v>0</v>
          </cell>
          <cell r="IZ190">
            <v>0</v>
          </cell>
          <cell r="JA190">
            <v>0</v>
          </cell>
          <cell r="JB190">
            <v>0</v>
          </cell>
          <cell r="JC190">
            <v>0</v>
          </cell>
          <cell r="JD190">
            <v>0</v>
          </cell>
          <cell r="JE190">
            <v>0</v>
          </cell>
          <cell r="JF190">
            <v>0</v>
          </cell>
          <cell r="JG190">
            <v>0</v>
          </cell>
          <cell r="JH190">
            <v>0</v>
          </cell>
          <cell r="JI190">
            <v>0</v>
          </cell>
          <cell r="JJ190">
            <v>0</v>
          </cell>
          <cell r="JK190">
            <v>0</v>
          </cell>
          <cell r="JL190">
            <v>0</v>
          </cell>
          <cell r="JM190">
            <v>0</v>
          </cell>
          <cell r="JN190">
            <v>0</v>
          </cell>
          <cell r="JO190">
            <v>0</v>
          </cell>
          <cell r="JP190">
            <v>0</v>
          </cell>
          <cell r="JQ190">
            <v>0</v>
          </cell>
        </row>
        <row r="191"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  <cell r="BZ191">
            <v>0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0</v>
          </cell>
          <cell r="CF191">
            <v>0</v>
          </cell>
          <cell r="CG191">
            <v>0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0</v>
          </cell>
          <cell r="CN191">
            <v>0</v>
          </cell>
          <cell r="CO191">
            <v>0</v>
          </cell>
          <cell r="CP191">
            <v>0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0</v>
          </cell>
          <cell r="CV191">
            <v>0</v>
          </cell>
          <cell r="CW191">
            <v>0</v>
          </cell>
          <cell r="CX191">
            <v>0</v>
          </cell>
          <cell r="CY191">
            <v>0</v>
          </cell>
          <cell r="CZ191">
            <v>0</v>
          </cell>
          <cell r="DA191">
            <v>0</v>
          </cell>
          <cell r="DB191">
            <v>0</v>
          </cell>
          <cell r="DC191">
            <v>0</v>
          </cell>
          <cell r="DD191">
            <v>0</v>
          </cell>
          <cell r="DE191">
            <v>0</v>
          </cell>
          <cell r="DF191">
            <v>0</v>
          </cell>
          <cell r="DG191">
            <v>0</v>
          </cell>
          <cell r="DH191">
            <v>0</v>
          </cell>
          <cell r="DI191">
            <v>0</v>
          </cell>
          <cell r="DJ191">
            <v>0</v>
          </cell>
          <cell r="DK191">
            <v>0</v>
          </cell>
          <cell r="DL191">
            <v>0</v>
          </cell>
          <cell r="DM191">
            <v>0</v>
          </cell>
          <cell r="DN191">
            <v>0</v>
          </cell>
          <cell r="DO191">
            <v>0</v>
          </cell>
          <cell r="DP191">
            <v>0</v>
          </cell>
          <cell r="DQ191">
            <v>0</v>
          </cell>
          <cell r="DR191">
            <v>0</v>
          </cell>
          <cell r="DS191">
            <v>0</v>
          </cell>
          <cell r="DT191">
            <v>0</v>
          </cell>
          <cell r="DU191">
            <v>0</v>
          </cell>
          <cell r="DV191">
            <v>0</v>
          </cell>
          <cell r="DW191">
            <v>0</v>
          </cell>
          <cell r="DX191">
            <v>0</v>
          </cell>
          <cell r="DY191">
            <v>0</v>
          </cell>
          <cell r="DZ191">
            <v>0</v>
          </cell>
          <cell r="EA191">
            <v>0</v>
          </cell>
          <cell r="EB191">
            <v>0</v>
          </cell>
          <cell r="EC191">
            <v>0</v>
          </cell>
          <cell r="ED191">
            <v>0</v>
          </cell>
          <cell r="EE191">
            <v>0</v>
          </cell>
          <cell r="EF191">
            <v>0</v>
          </cell>
          <cell r="EG191">
            <v>0</v>
          </cell>
          <cell r="EH191">
            <v>0</v>
          </cell>
          <cell r="EI191">
            <v>0</v>
          </cell>
          <cell r="EJ191">
            <v>0</v>
          </cell>
          <cell r="EK191">
            <v>0</v>
          </cell>
          <cell r="EL191">
            <v>0</v>
          </cell>
          <cell r="EM191">
            <v>0</v>
          </cell>
          <cell r="EN191">
            <v>0</v>
          </cell>
          <cell r="EO191">
            <v>0</v>
          </cell>
          <cell r="EP191">
            <v>0</v>
          </cell>
          <cell r="EQ191">
            <v>0</v>
          </cell>
          <cell r="ER191">
            <v>0</v>
          </cell>
          <cell r="ES191">
            <v>0</v>
          </cell>
          <cell r="ET191">
            <v>0</v>
          </cell>
          <cell r="EU191">
            <v>0</v>
          </cell>
          <cell r="EV191">
            <v>0</v>
          </cell>
          <cell r="EW191">
            <v>0</v>
          </cell>
          <cell r="EX191">
            <v>0</v>
          </cell>
          <cell r="EY191">
            <v>0</v>
          </cell>
          <cell r="EZ191">
            <v>0</v>
          </cell>
          <cell r="FA191">
            <v>0</v>
          </cell>
          <cell r="FB191">
            <v>0</v>
          </cell>
          <cell r="FC191">
            <v>0</v>
          </cell>
          <cell r="FD191">
            <v>0</v>
          </cell>
          <cell r="FE191">
            <v>0</v>
          </cell>
          <cell r="FF191">
            <v>0</v>
          </cell>
          <cell r="FG191">
            <v>0</v>
          </cell>
          <cell r="FH191">
            <v>0</v>
          </cell>
          <cell r="FI191">
            <v>0</v>
          </cell>
          <cell r="FJ191">
            <v>0</v>
          </cell>
          <cell r="FK191">
            <v>0</v>
          </cell>
          <cell r="FL191">
            <v>0</v>
          </cell>
          <cell r="FM191">
            <v>0</v>
          </cell>
          <cell r="FN191">
            <v>0</v>
          </cell>
          <cell r="FO191">
            <v>0</v>
          </cell>
          <cell r="FP191">
            <v>0</v>
          </cell>
          <cell r="FQ191">
            <v>0</v>
          </cell>
          <cell r="FR191">
            <v>0</v>
          </cell>
          <cell r="FS191">
            <v>0</v>
          </cell>
          <cell r="FT191">
            <v>0</v>
          </cell>
          <cell r="FU191">
            <v>0</v>
          </cell>
          <cell r="FV191">
            <v>0</v>
          </cell>
          <cell r="FW191">
            <v>0</v>
          </cell>
          <cell r="FX191">
            <v>0</v>
          </cell>
          <cell r="FY191">
            <v>0</v>
          </cell>
          <cell r="FZ191">
            <v>0</v>
          </cell>
          <cell r="GA191">
            <v>0</v>
          </cell>
          <cell r="GB191">
            <v>0</v>
          </cell>
          <cell r="GC191">
            <v>0</v>
          </cell>
          <cell r="GD191">
            <v>0</v>
          </cell>
          <cell r="GE191">
            <v>0</v>
          </cell>
          <cell r="GF191">
            <v>0</v>
          </cell>
          <cell r="GG191">
            <v>0</v>
          </cell>
          <cell r="GH191">
            <v>0</v>
          </cell>
          <cell r="GI191">
            <v>0</v>
          </cell>
          <cell r="GJ191">
            <v>0</v>
          </cell>
          <cell r="GK191">
            <v>0</v>
          </cell>
          <cell r="GL191">
            <v>0</v>
          </cell>
          <cell r="GM191">
            <v>0</v>
          </cell>
          <cell r="GN191">
            <v>0</v>
          </cell>
          <cell r="GO191">
            <v>0</v>
          </cell>
          <cell r="GP191">
            <v>0</v>
          </cell>
          <cell r="GQ191">
            <v>0</v>
          </cell>
          <cell r="GR191">
            <v>0</v>
          </cell>
          <cell r="GS191">
            <v>0</v>
          </cell>
          <cell r="GT191">
            <v>0</v>
          </cell>
          <cell r="GU191">
            <v>0</v>
          </cell>
          <cell r="GV191">
            <v>0</v>
          </cell>
          <cell r="GW191">
            <v>0</v>
          </cell>
          <cell r="GX191">
            <v>0</v>
          </cell>
          <cell r="GY191">
            <v>0</v>
          </cell>
          <cell r="GZ191">
            <v>0</v>
          </cell>
          <cell r="HA191">
            <v>0</v>
          </cell>
          <cell r="HB191">
            <v>0</v>
          </cell>
          <cell r="HC191">
            <v>0</v>
          </cell>
          <cell r="HD191">
            <v>0</v>
          </cell>
          <cell r="HE191">
            <v>0</v>
          </cell>
          <cell r="HF191">
            <v>0</v>
          </cell>
          <cell r="HG191">
            <v>0</v>
          </cell>
          <cell r="HH191">
            <v>0</v>
          </cell>
          <cell r="HI191">
            <v>0</v>
          </cell>
          <cell r="HJ191">
            <v>0</v>
          </cell>
          <cell r="HK191">
            <v>0</v>
          </cell>
          <cell r="HL191">
            <v>0</v>
          </cell>
          <cell r="HM191">
            <v>0</v>
          </cell>
          <cell r="HN191">
            <v>0</v>
          </cell>
          <cell r="HO191">
            <v>0</v>
          </cell>
          <cell r="HP191">
            <v>0</v>
          </cell>
          <cell r="HQ191">
            <v>0</v>
          </cell>
          <cell r="HR191">
            <v>0</v>
          </cell>
          <cell r="HS191">
            <v>0</v>
          </cell>
          <cell r="HT191">
            <v>0</v>
          </cell>
          <cell r="HU191">
            <v>0</v>
          </cell>
          <cell r="HV191">
            <v>0</v>
          </cell>
          <cell r="HW191">
            <v>0</v>
          </cell>
          <cell r="HX191">
            <v>0</v>
          </cell>
          <cell r="HY191">
            <v>0</v>
          </cell>
          <cell r="HZ191">
            <v>0</v>
          </cell>
          <cell r="IA191">
            <v>0</v>
          </cell>
          <cell r="IB191">
            <v>0</v>
          </cell>
          <cell r="IC191">
            <v>0</v>
          </cell>
          <cell r="ID191">
            <v>0</v>
          </cell>
          <cell r="IE191">
            <v>0</v>
          </cell>
          <cell r="IF191">
            <v>0</v>
          </cell>
          <cell r="IG191">
            <v>0</v>
          </cell>
          <cell r="IH191">
            <v>0</v>
          </cell>
          <cell r="II191">
            <v>0</v>
          </cell>
          <cell r="IJ191">
            <v>0</v>
          </cell>
          <cell r="IK191">
            <v>0</v>
          </cell>
          <cell r="IL191">
            <v>0</v>
          </cell>
          <cell r="IM191">
            <v>0</v>
          </cell>
          <cell r="IN191">
            <v>0</v>
          </cell>
          <cell r="IO191">
            <v>0</v>
          </cell>
          <cell r="IP191">
            <v>0</v>
          </cell>
          <cell r="IQ191">
            <v>0</v>
          </cell>
          <cell r="IR191">
            <v>0</v>
          </cell>
          <cell r="IS191">
            <v>0</v>
          </cell>
          <cell r="IT191">
            <v>0</v>
          </cell>
          <cell r="IU191">
            <v>0</v>
          </cell>
          <cell r="IV191">
            <v>0</v>
          </cell>
          <cell r="IW191">
            <v>0</v>
          </cell>
          <cell r="IX191">
            <v>0</v>
          </cell>
          <cell r="IY191">
            <v>0</v>
          </cell>
          <cell r="IZ191">
            <v>0</v>
          </cell>
          <cell r="JA191">
            <v>0</v>
          </cell>
          <cell r="JB191">
            <v>0</v>
          </cell>
          <cell r="JC191">
            <v>0</v>
          </cell>
          <cell r="JD191">
            <v>0</v>
          </cell>
          <cell r="JE191">
            <v>0</v>
          </cell>
          <cell r="JF191">
            <v>0</v>
          </cell>
          <cell r="JG191">
            <v>0</v>
          </cell>
          <cell r="JH191">
            <v>0</v>
          </cell>
          <cell r="JI191">
            <v>0</v>
          </cell>
          <cell r="JJ191">
            <v>0</v>
          </cell>
          <cell r="JK191">
            <v>0</v>
          </cell>
          <cell r="JL191">
            <v>0</v>
          </cell>
          <cell r="JM191">
            <v>0</v>
          </cell>
          <cell r="JN191">
            <v>0</v>
          </cell>
          <cell r="JO191">
            <v>0</v>
          </cell>
          <cell r="JP191">
            <v>0</v>
          </cell>
          <cell r="JQ191">
            <v>0</v>
          </cell>
        </row>
        <row r="192"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  <cell r="BZ192">
            <v>0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0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0</v>
          </cell>
          <cell r="CN192">
            <v>0</v>
          </cell>
          <cell r="CO192">
            <v>0</v>
          </cell>
          <cell r="CP192">
            <v>0</v>
          </cell>
          <cell r="CQ192">
            <v>0</v>
          </cell>
          <cell r="CR192">
            <v>0</v>
          </cell>
          <cell r="CS192">
            <v>0</v>
          </cell>
          <cell r="CT192">
            <v>0</v>
          </cell>
          <cell r="CU192">
            <v>0</v>
          </cell>
          <cell r="CV192">
            <v>0</v>
          </cell>
          <cell r="CW192">
            <v>0</v>
          </cell>
          <cell r="CX192">
            <v>0</v>
          </cell>
          <cell r="CY192">
            <v>0</v>
          </cell>
          <cell r="CZ192">
            <v>0</v>
          </cell>
          <cell r="DA192">
            <v>0</v>
          </cell>
          <cell r="DB192">
            <v>0</v>
          </cell>
          <cell r="DC192">
            <v>0</v>
          </cell>
          <cell r="DD192">
            <v>0</v>
          </cell>
          <cell r="DE192">
            <v>0</v>
          </cell>
          <cell r="DF192">
            <v>0</v>
          </cell>
          <cell r="DG192">
            <v>0</v>
          </cell>
          <cell r="DH192">
            <v>0</v>
          </cell>
          <cell r="DI192">
            <v>0</v>
          </cell>
          <cell r="DJ192">
            <v>0</v>
          </cell>
          <cell r="DK192">
            <v>0</v>
          </cell>
          <cell r="DL192">
            <v>0</v>
          </cell>
          <cell r="DM192">
            <v>0</v>
          </cell>
          <cell r="DN192">
            <v>0</v>
          </cell>
          <cell r="DO192">
            <v>0</v>
          </cell>
          <cell r="DP192">
            <v>0</v>
          </cell>
          <cell r="DQ192">
            <v>0</v>
          </cell>
          <cell r="DR192">
            <v>0</v>
          </cell>
          <cell r="DS192">
            <v>0</v>
          </cell>
          <cell r="DT192">
            <v>0</v>
          </cell>
          <cell r="DU192">
            <v>0</v>
          </cell>
          <cell r="DV192">
            <v>0</v>
          </cell>
          <cell r="DW192">
            <v>0</v>
          </cell>
          <cell r="DX192">
            <v>0</v>
          </cell>
          <cell r="DY192">
            <v>0</v>
          </cell>
          <cell r="DZ192">
            <v>0</v>
          </cell>
          <cell r="EA192">
            <v>0</v>
          </cell>
          <cell r="EB192">
            <v>0</v>
          </cell>
          <cell r="EC192">
            <v>0</v>
          </cell>
          <cell r="ED192">
            <v>0</v>
          </cell>
          <cell r="EE192">
            <v>0</v>
          </cell>
          <cell r="EF192">
            <v>0</v>
          </cell>
          <cell r="EG192">
            <v>0</v>
          </cell>
          <cell r="EH192">
            <v>0</v>
          </cell>
          <cell r="EI192">
            <v>0</v>
          </cell>
          <cell r="EJ192">
            <v>0</v>
          </cell>
          <cell r="EK192">
            <v>0</v>
          </cell>
          <cell r="EL192">
            <v>0</v>
          </cell>
          <cell r="EM192">
            <v>0</v>
          </cell>
          <cell r="EN192">
            <v>0</v>
          </cell>
          <cell r="EO192">
            <v>0</v>
          </cell>
          <cell r="EP192">
            <v>0</v>
          </cell>
          <cell r="EQ192">
            <v>0</v>
          </cell>
          <cell r="ER192">
            <v>0</v>
          </cell>
          <cell r="ES192">
            <v>0</v>
          </cell>
          <cell r="ET192">
            <v>0</v>
          </cell>
          <cell r="EU192">
            <v>0</v>
          </cell>
          <cell r="EV192">
            <v>0</v>
          </cell>
          <cell r="EW192">
            <v>0</v>
          </cell>
          <cell r="EX192">
            <v>0</v>
          </cell>
          <cell r="EY192">
            <v>0</v>
          </cell>
          <cell r="EZ192">
            <v>0</v>
          </cell>
          <cell r="FA192">
            <v>0</v>
          </cell>
          <cell r="FB192">
            <v>0</v>
          </cell>
          <cell r="FC192">
            <v>0</v>
          </cell>
          <cell r="FD192">
            <v>0</v>
          </cell>
          <cell r="FE192">
            <v>0</v>
          </cell>
          <cell r="FF192">
            <v>0</v>
          </cell>
          <cell r="FG192">
            <v>0</v>
          </cell>
          <cell r="FH192">
            <v>0</v>
          </cell>
          <cell r="FI192">
            <v>0</v>
          </cell>
          <cell r="FJ192">
            <v>0</v>
          </cell>
          <cell r="FK192">
            <v>0</v>
          </cell>
          <cell r="FL192">
            <v>0</v>
          </cell>
          <cell r="FM192">
            <v>0</v>
          </cell>
          <cell r="FN192">
            <v>0</v>
          </cell>
          <cell r="FO192">
            <v>0</v>
          </cell>
          <cell r="FP192">
            <v>0</v>
          </cell>
          <cell r="FQ192">
            <v>0</v>
          </cell>
          <cell r="FR192">
            <v>0</v>
          </cell>
          <cell r="FS192">
            <v>0</v>
          </cell>
          <cell r="FT192">
            <v>0</v>
          </cell>
          <cell r="FU192">
            <v>0</v>
          </cell>
          <cell r="FV192">
            <v>0</v>
          </cell>
          <cell r="FW192">
            <v>0</v>
          </cell>
          <cell r="FX192">
            <v>0</v>
          </cell>
          <cell r="FY192">
            <v>0</v>
          </cell>
          <cell r="FZ192">
            <v>0</v>
          </cell>
          <cell r="GA192">
            <v>0</v>
          </cell>
          <cell r="GB192">
            <v>0</v>
          </cell>
          <cell r="GC192">
            <v>0</v>
          </cell>
          <cell r="GD192">
            <v>0</v>
          </cell>
          <cell r="GE192">
            <v>0</v>
          </cell>
          <cell r="GF192">
            <v>0</v>
          </cell>
          <cell r="GG192">
            <v>0</v>
          </cell>
          <cell r="GH192">
            <v>0</v>
          </cell>
          <cell r="GI192">
            <v>0</v>
          </cell>
          <cell r="GJ192">
            <v>0</v>
          </cell>
          <cell r="GK192">
            <v>0</v>
          </cell>
          <cell r="GL192">
            <v>0</v>
          </cell>
          <cell r="GM192">
            <v>0</v>
          </cell>
          <cell r="GN192">
            <v>0</v>
          </cell>
          <cell r="GO192">
            <v>0</v>
          </cell>
          <cell r="GP192">
            <v>0</v>
          </cell>
          <cell r="GQ192">
            <v>0</v>
          </cell>
          <cell r="GR192">
            <v>0</v>
          </cell>
          <cell r="GS192">
            <v>0</v>
          </cell>
          <cell r="GT192">
            <v>0</v>
          </cell>
          <cell r="GU192">
            <v>0</v>
          </cell>
          <cell r="GV192">
            <v>0</v>
          </cell>
          <cell r="GW192">
            <v>0</v>
          </cell>
          <cell r="GX192">
            <v>0</v>
          </cell>
          <cell r="GY192">
            <v>0</v>
          </cell>
          <cell r="GZ192">
            <v>0</v>
          </cell>
          <cell r="HA192">
            <v>0</v>
          </cell>
          <cell r="HB192">
            <v>0</v>
          </cell>
          <cell r="HC192">
            <v>0</v>
          </cell>
          <cell r="HD192">
            <v>0</v>
          </cell>
          <cell r="HE192">
            <v>0</v>
          </cell>
          <cell r="HF192">
            <v>0</v>
          </cell>
          <cell r="HG192">
            <v>0</v>
          </cell>
          <cell r="HH192">
            <v>0</v>
          </cell>
          <cell r="HI192">
            <v>0</v>
          </cell>
          <cell r="HJ192">
            <v>0</v>
          </cell>
          <cell r="HK192">
            <v>0</v>
          </cell>
          <cell r="HL192">
            <v>0</v>
          </cell>
          <cell r="HM192">
            <v>0</v>
          </cell>
          <cell r="HN192">
            <v>0</v>
          </cell>
          <cell r="HO192">
            <v>0</v>
          </cell>
          <cell r="HP192">
            <v>0</v>
          </cell>
          <cell r="HQ192">
            <v>0</v>
          </cell>
          <cell r="HR192">
            <v>0</v>
          </cell>
          <cell r="HS192">
            <v>0</v>
          </cell>
          <cell r="HT192">
            <v>0</v>
          </cell>
          <cell r="HU192">
            <v>0</v>
          </cell>
          <cell r="HV192">
            <v>0</v>
          </cell>
          <cell r="HW192">
            <v>0</v>
          </cell>
          <cell r="HX192">
            <v>0</v>
          </cell>
          <cell r="HY192">
            <v>0</v>
          </cell>
          <cell r="HZ192">
            <v>0</v>
          </cell>
          <cell r="IA192">
            <v>0</v>
          </cell>
          <cell r="IB192">
            <v>0</v>
          </cell>
          <cell r="IC192">
            <v>0</v>
          </cell>
          <cell r="ID192">
            <v>0</v>
          </cell>
          <cell r="IE192">
            <v>0</v>
          </cell>
          <cell r="IF192">
            <v>0</v>
          </cell>
          <cell r="IG192">
            <v>0</v>
          </cell>
          <cell r="IH192">
            <v>0</v>
          </cell>
          <cell r="II192">
            <v>0</v>
          </cell>
          <cell r="IJ192">
            <v>0</v>
          </cell>
          <cell r="IK192">
            <v>0</v>
          </cell>
          <cell r="IL192">
            <v>0</v>
          </cell>
          <cell r="IM192">
            <v>0</v>
          </cell>
          <cell r="IN192">
            <v>0</v>
          </cell>
          <cell r="IO192">
            <v>0</v>
          </cell>
          <cell r="IP192">
            <v>0</v>
          </cell>
          <cell r="IQ192">
            <v>0</v>
          </cell>
          <cell r="IR192">
            <v>0</v>
          </cell>
          <cell r="IS192">
            <v>0</v>
          </cell>
          <cell r="IT192">
            <v>0</v>
          </cell>
          <cell r="IU192">
            <v>0</v>
          </cell>
          <cell r="IV192">
            <v>0</v>
          </cell>
          <cell r="IW192">
            <v>0</v>
          </cell>
          <cell r="IX192">
            <v>0</v>
          </cell>
          <cell r="IY192">
            <v>0</v>
          </cell>
          <cell r="IZ192">
            <v>0</v>
          </cell>
          <cell r="JA192">
            <v>0</v>
          </cell>
          <cell r="JB192">
            <v>0</v>
          </cell>
          <cell r="JC192">
            <v>0</v>
          </cell>
          <cell r="JD192">
            <v>0</v>
          </cell>
          <cell r="JE192">
            <v>0</v>
          </cell>
          <cell r="JF192">
            <v>0</v>
          </cell>
          <cell r="JG192">
            <v>0</v>
          </cell>
          <cell r="JH192">
            <v>0</v>
          </cell>
          <cell r="JI192">
            <v>0</v>
          </cell>
          <cell r="JJ192">
            <v>0</v>
          </cell>
          <cell r="JK192">
            <v>0</v>
          </cell>
          <cell r="JL192">
            <v>0</v>
          </cell>
          <cell r="JM192">
            <v>0</v>
          </cell>
          <cell r="JN192">
            <v>0</v>
          </cell>
          <cell r="JO192">
            <v>0</v>
          </cell>
          <cell r="JP192">
            <v>0</v>
          </cell>
          <cell r="JQ192">
            <v>0</v>
          </cell>
        </row>
        <row r="193"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>
            <v>0</v>
          </cell>
          <cell r="EM193">
            <v>0</v>
          </cell>
          <cell r="EN193">
            <v>0</v>
          </cell>
          <cell r="EO193">
            <v>0</v>
          </cell>
          <cell r="EP193">
            <v>0</v>
          </cell>
          <cell r="EQ193">
            <v>0</v>
          </cell>
          <cell r="ER193">
            <v>0</v>
          </cell>
          <cell r="ES193">
            <v>0</v>
          </cell>
          <cell r="ET193">
            <v>0</v>
          </cell>
          <cell r="EU193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>
            <v>0</v>
          </cell>
          <cell r="FA193">
            <v>0</v>
          </cell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  <cell r="FJ193">
            <v>0</v>
          </cell>
          <cell r="FK193">
            <v>0</v>
          </cell>
          <cell r="FL193">
            <v>0</v>
          </cell>
          <cell r="FM193">
            <v>0</v>
          </cell>
          <cell r="FN193">
            <v>0</v>
          </cell>
          <cell r="FO193">
            <v>0</v>
          </cell>
          <cell r="FP193">
            <v>0</v>
          </cell>
          <cell r="FQ193">
            <v>0</v>
          </cell>
          <cell r="FR193">
            <v>0</v>
          </cell>
          <cell r="FS193">
            <v>0</v>
          </cell>
          <cell r="FT193">
            <v>0</v>
          </cell>
          <cell r="FU193">
            <v>0</v>
          </cell>
          <cell r="FV193">
            <v>0</v>
          </cell>
          <cell r="FW193">
            <v>0</v>
          </cell>
          <cell r="FX193">
            <v>0</v>
          </cell>
          <cell r="FY193">
            <v>0</v>
          </cell>
          <cell r="FZ193">
            <v>0</v>
          </cell>
          <cell r="GA193">
            <v>0</v>
          </cell>
          <cell r="GB193">
            <v>0</v>
          </cell>
          <cell r="GC193">
            <v>0</v>
          </cell>
          <cell r="GD193">
            <v>0</v>
          </cell>
          <cell r="GE193">
            <v>0</v>
          </cell>
          <cell r="GF193">
            <v>0</v>
          </cell>
          <cell r="GG193">
            <v>0</v>
          </cell>
          <cell r="GH193">
            <v>0</v>
          </cell>
          <cell r="GI193">
            <v>0</v>
          </cell>
          <cell r="GJ193">
            <v>0</v>
          </cell>
          <cell r="GK193">
            <v>0</v>
          </cell>
          <cell r="GL193">
            <v>0</v>
          </cell>
          <cell r="GM193">
            <v>0</v>
          </cell>
          <cell r="GN193">
            <v>0</v>
          </cell>
          <cell r="GO193">
            <v>0</v>
          </cell>
          <cell r="GP193">
            <v>0</v>
          </cell>
          <cell r="GQ193">
            <v>0</v>
          </cell>
          <cell r="GR193">
            <v>0</v>
          </cell>
          <cell r="GS193">
            <v>0</v>
          </cell>
          <cell r="GT193">
            <v>0</v>
          </cell>
          <cell r="GU193">
            <v>0</v>
          </cell>
          <cell r="GV193">
            <v>0</v>
          </cell>
          <cell r="GW193">
            <v>0</v>
          </cell>
          <cell r="GX193">
            <v>0</v>
          </cell>
          <cell r="GY193">
            <v>0</v>
          </cell>
          <cell r="GZ193">
            <v>0</v>
          </cell>
          <cell r="HA193">
            <v>0</v>
          </cell>
          <cell r="HB193">
            <v>0</v>
          </cell>
          <cell r="HC193">
            <v>0</v>
          </cell>
          <cell r="HD193">
            <v>0</v>
          </cell>
          <cell r="HE193">
            <v>0</v>
          </cell>
          <cell r="HF193">
            <v>0</v>
          </cell>
          <cell r="HG193">
            <v>0</v>
          </cell>
          <cell r="HH193">
            <v>0</v>
          </cell>
          <cell r="HI193">
            <v>0</v>
          </cell>
          <cell r="HJ193">
            <v>0</v>
          </cell>
          <cell r="HK193">
            <v>0</v>
          </cell>
          <cell r="HL193">
            <v>0</v>
          </cell>
          <cell r="HM193">
            <v>0</v>
          </cell>
          <cell r="HN193">
            <v>0</v>
          </cell>
          <cell r="HO193">
            <v>0</v>
          </cell>
          <cell r="HP193">
            <v>0</v>
          </cell>
          <cell r="HQ193">
            <v>0</v>
          </cell>
          <cell r="HR193">
            <v>0</v>
          </cell>
          <cell r="HS193">
            <v>0</v>
          </cell>
          <cell r="HT193">
            <v>0</v>
          </cell>
          <cell r="HU193">
            <v>0</v>
          </cell>
          <cell r="HV193">
            <v>0</v>
          </cell>
          <cell r="HW193">
            <v>0</v>
          </cell>
          <cell r="HX193">
            <v>0</v>
          </cell>
          <cell r="HY193">
            <v>0</v>
          </cell>
          <cell r="HZ193">
            <v>0</v>
          </cell>
          <cell r="IA193">
            <v>0</v>
          </cell>
          <cell r="IB193">
            <v>0</v>
          </cell>
          <cell r="IC193">
            <v>0</v>
          </cell>
          <cell r="ID193">
            <v>0</v>
          </cell>
          <cell r="IE193">
            <v>0</v>
          </cell>
          <cell r="IF193">
            <v>0</v>
          </cell>
          <cell r="IG193">
            <v>0</v>
          </cell>
          <cell r="IH193">
            <v>0</v>
          </cell>
          <cell r="II193">
            <v>0</v>
          </cell>
          <cell r="IJ193">
            <v>0</v>
          </cell>
          <cell r="IK193">
            <v>0</v>
          </cell>
          <cell r="IL193">
            <v>0</v>
          </cell>
          <cell r="IM193">
            <v>0</v>
          </cell>
          <cell r="IN193">
            <v>0</v>
          </cell>
          <cell r="IO193">
            <v>0</v>
          </cell>
          <cell r="IP193">
            <v>0</v>
          </cell>
          <cell r="IQ193">
            <v>0</v>
          </cell>
          <cell r="IR193">
            <v>0</v>
          </cell>
          <cell r="IS193">
            <v>0</v>
          </cell>
          <cell r="IT193">
            <v>0</v>
          </cell>
          <cell r="IU193">
            <v>0</v>
          </cell>
          <cell r="IV193">
            <v>0</v>
          </cell>
          <cell r="IW193">
            <v>0</v>
          </cell>
          <cell r="IX193">
            <v>0</v>
          </cell>
          <cell r="IY193">
            <v>0</v>
          </cell>
          <cell r="IZ193">
            <v>0</v>
          </cell>
          <cell r="JA193">
            <v>0</v>
          </cell>
          <cell r="JB193">
            <v>0</v>
          </cell>
          <cell r="JC193">
            <v>0</v>
          </cell>
          <cell r="JD193">
            <v>0</v>
          </cell>
          <cell r="JE193">
            <v>0</v>
          </cell>
          <cell r="JF193">
            <v>0</v>
          </cell>
          <cell r="JG193">
            <v>0</v>
          </cell>
          <cell r="JH193">
            <v>0</v>
          </cell>
          <cell r="JI193">
            <v>0</v>
          </cell>
          <cell r="JJ193">
            <v>0</v>
          </cell>
          <cell r="JK193">
            <v>0</v>
          </cell>
          <cell r="JL193">
            <v>0</v>
          </cell>
          <cell r="JM193">
            <v>0</v>
          </cell>
          <cell r="JN193">
            <v>0</v>
          </cell>
          <cell r="JO193">
            <v>0</v>
          </cell>
          <cell r="JP193">
            <v>0</v>
          </cell>
          <cell r="JQ193">
            <v>0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  <cell r="FJ194">
            <v>0</v>
          </cell>
          <cell r="FK194">
            <v>0</v>
          </cell>
          <cell r="FL194">
            <v>0</v>
          </cell>
          <cell r="FM194">
            <v>0</v>
          </cell>
          <cell r="FN194">
            <v>0</v>
          </cell>
          <cell r="FO194">
            <v>0</v>
          </cell>
          <cell r="FP194">
            <v>0</v>
          </cell>
          <cell r="FQ194">
            <v>0</v>
          </cell>
          <cell r="FR194">
            <v>0</v>
          </cell>
          <cell r="FS194">
            <v>0</v>
          </cell>
          <cell r="FT194">
            <v>0</v>
          </cell>
          <cell r="FU194">
            <v>0</v>
          </cell>
          <cell r="FV194">
            <v>0</v>
          </cell>
          <cell r="FW194">
            <v>0</v>
          </cell>
          <cell r="FX194">
            <v>0</v>
          </cell>
          <cell r="FY194">
            <v>0</v>
          </cell>
          <cell r="FZ194">
            <v>0</v>
          </cell>
          <cell r="GA194">
            <v>0</v>
          </cell>
          <cell r="GB194">
            <v>0</v>
          </cell>
          <cell r="GC194">
            <v>0</v>
          </cell>
          <cell r="GD194">
            <v>0</v>
          </cell>
          <cell r="GE194">
            <v>0</v>
          </cell>
          <cell r="GF194">
            <v>0</v>
          </cell>
          <cell r="GG194">
            <v>0</v>
          </cell>
          <cell r="GH194">
            <v>0</v>
          </cell>
          <cell r="GI194">
            <v>0</v>
          </cell>
          <cell r="GJ194">
            <v>0</v>
          </cell>
          <cell r="GK194">
            <v>0</v>
          </cell>
          <cell r="GL194">
            <v>0</v>
          </cell>
          <cell r="GM194">
            <v>0</v>
          </cell>
          <cell r="GN194">
            <v>0</v>
          </cell>
          <cell r="GO194">
            <v>0</v>
          </cell>
          <cell r="GP194">
            <v>0</v>
          </cell>
          <cell r="GQ194">
            <v>0</v>
          </cell>
          <cell r="GR194">
            <v>0</v>
          </cell>
          <cell r="GS194">
            <v>0</v>
          </cell>
          <cell r="GT194">
            <v>0</v>
          </cell>
          <cell r="GU194">
            <v>0</v>
          </cell>
          <cell r="GV194">
            <v>0</v>
          </cell>
          <cell r="GW194">
            <v>0</v>
          </cell>
          <cell r="GX194">
            <v>0</v>
          </cell>
          <cell r="GY194">
            <v>0</v>
          </cell>
          <cell r="GZ194">
            <v>0</v>
          </cell>
          <cell r="HA194">
            <v>0</v>
          </cell>
          <cell r="HB194">
            <v>0</v>
          </cell>
          <cell r="HC194">
            <v>0</v>
          </cell>
          <cell r="HD194">
            <v>0</v>
          </cell>
          <cell r="HE194">
            <v>0</v>
          </cell>
          <cell r="HF194">
            <v>0</v>
          </cell>
          <cell r="HG194">
            <v>0</v>
          </cell>
          <cell r="HH194">
            <v>0</v>
          </cell>
          <cell r="HI194">
            <v>0</v>
          </cell>
          <cell r="HJ194">
            <v>0</v>
          </cell>
          <cell r="HK194">
            <v>0</v>
          </cell>
          <cell r="HL194">
            <v>0</v>
          </cell>
          <cell r="HM194">
            <v>0</v>
          </cell>
          <cell r="HN194">
            <v>0</v>
          </cell>
          <cell r="HO194">
            <v>0</v>
          </cell>
          <cell r="HP194">
            <v>0</v>
          </cell>
          <cell r="HQ194">
            <v>0</v>
          </cell>
          <cell r="HR194">
            <v>0</v>
          </cell>
          <cell r="HS194">
            <v>0</v>
          </cell>
          <cell r="HT194">
            <v>0</v>
          </cell>
          <cell r="HU194">
            <v>0</v>
          </cell>
          <cell r="HV194">
            <v>0</v>
          </cell>
          <cell r="HW194">
            <v>0</v>
          </cell>
          <cell r="HX194">
            <v>0</v>
          </cell>
          <cell r="HY194">
            <v>0</v>
          </cell>
          <cell r="HZ194">
            <v>0</v>
          </cell>
          <cell r="IA194">
            <v>0</v>
          </cell>
          <cell r="IB194">
            <v>0</v>
          </cell>
          <cell r="IC194">
            <v>0</v>
          </cell>
          <cell r="ID194">
            <v>0</v>
          </cell>
          <cell r="IE194">
            <v>0</v>
          </cell>
          <cell r="IF194">
            <v>0</v>
          </cell>
          <cell r="IG194">
            <v>0</v>
          </cell>
          <cell r="IH194">
            <v>0</v>
          </cell>
          <cell r="II194">
            <v>0</v>
          </cell>
          <cell r="IJ194">
            <v>0</v>
          </cell>
          <cell r="IK194">
            <v>0</v>
          </cell>
          <cell r="IL194">
            <v>0</v>
          </cell>
          <cell r="IM194">
            <v>0</v>
          </cell>
          <cell r="IN194">
            <v>0</v>
          </cell>
          <cell r="IO194">
            <v>0</v>
          </cell>
          <cell r="IP194">
            <v>0</v>
          </cell>
          <cell r="IQ194">
            <v>0</v>
          </cell>
          <cell r="IR194">
            <v>0</v>
          </cell>
          <cell r="IS194">
            <v>0</v>
          </cell>
          <cell r="IT194">
            <v>0</v>
          </cell>
          <cell r="IU194">
            <v>0</v>
          </cell>
          <cell r="IV194">
            <v>0</v>
          </cell>
          <cell r="IW194">
            <v>0</v>
          </cell>
          <cell r="IX194">
            <v>0</v>
          </cell>
          <cell r="IY194">
            <v>0</v>
          </cell>
          <cell r="IZ194">
            <v>0</v>
          </cell>
          <cell r="JA194">
            <v>0</v>
          </cell>
          <cell r="JB194">
            <v>0</v>
          </cell>
          <cell r="JC194">
            <v>0</v>
          </cell>
          <cell r="JD194">
            <v>0</v>
          </cell>
          <cell r="JE194">
            <v>0</v>
          </cell>
          <cell r="JF194">
            <v>0</v>
          </cell>
          <cell r="JG194">
            <v>0</v>
          </cell>
          <cell r="JH194">
            <v>0</v>
          </cell>
          <cell r="JI194">
            <v>0</v>
          </cell>
          <cell r="JJ194">
            <v>0</v>
          </cell>
          <cell r="JK194">
            <v>0</v>
          </cell>
          <cell r="JL194">
            <v>0</v>
          </cell>
          <cell r="JM194">
            <v>0</v>
          </cell>
          <cell r="JN194">
            <v>0</v>
          </cell>
          <cell r="JO194">
            <v>0</v>
          </cell>
          <cell r="JP194">
            <v>0</v>
          </cell>
          <cell r="JQ194">
            <v>0</v>
          </cell>
        </row>
        <row r="195"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  <cell r="FJ195">
            <v>0</v>
          </cell>
          <cell r="FK195">
            <v>0</v>
          </cell>
          <cell r="FL195">
            <v>0</v>
          </cell>
          <cell r="FM195">
            <v>0</v>
          </cell>
          <cell r="FN195">
            <v>0</v>
          </cell>
          <cell r="FO195">
            <v>0</v>
          </cell>
          <cell r="FP195">
            <v>0</v>
          </cell>
          <cell r="FQ195">
            <v>0</v>
          </cell>
          <cell r="FR195">
            <v>0</v>
          </cell>
          <cell r="FS195">
            <v>0</v>
          </cell>
          <cell r="FT195">
            <v>0</v>
          </cell>
          <cell r="FU195">
            <v>0</v>
          </cell>
          <cell r="FV195">
            <v>0</v>
          </cell>
          <cell r="FW195">
            <v>0</v>
          </cell>
          <cell r="FX195">
            <v>0</v>
          </cell>
          <cell r="FY195">
            <v>0</v>
          </cell>
          <cell r="FZ195">
            <v>0</v>
          </cell>
          <cell r="GA195">
            <v>0</v>
          </cell>
          <cell r="GB195">
            <v>0</v>
          </cell>
          <cell r="GC195">
            <v>0</v>
          </cell>
          <cell r="GD195">
            <v>0</v>
          </cell>
          <cell r="GE195">
            <v>0</v>
          </cell>
          <cell r="GF195">
            <v>0</v>
          </cell>
          <cell r="GG195">
            <v>0</v>
          </cell>
          <cell r="GH195">
            <v>0</v>
          </cell>
          <cell r="GI195">
            <v>0</v>
          </cell>
          <cell r="GJ195">
            <v>0</v>
          </cell>
          <cell r="GK195">
            <v>0</v>
          </cell>
          <cell r="GL195">
            <v>0</v>
          </cell>
          <cell r="GM195">
            <v>0</v>
          </cell>
          <cell r="GN195">
            <v>0</v>
          </cell>
          <cell r="GO195">
            <v>0</v>
          </cell>
          <cell r="GP195">
            <v>0</v>
          </cell>
          <cell r="GQ195">
            <v>0</v>
          </cell>
          <cell r="GR195">
            <v>0</v>
          </cell>
          <cell r="GS195">
            <v>0</v>
          </cell>
          <cell r="GT195">
            <v>0</v>
          </cell>
          <cell r="GU195">
            <v>0</v>
          </cell>
          <cell r="GV195">
            <v>0</v>
          </cell>
          <cell r="GW195">
            <v>0</v>
          </cell>
          <cell r="GX195">
            <v>0</v>
          </cell>
          <cell r="GY195">
            <v>0</v>
          </cell>
          <cell r="GZ195">
            <v>0</v>
          </cell>
          <cell r="HA195">
            <v>0</v>
          </cell>
          <cell r="HB195">
            <v>0</v>
          </cell>
          <cell r="HC195">
            <v>0</v>
          </cell>
          <cell r="HD195">
            <v>0</v>
          </cell>
          <cell r="HE195">
            <v>0</v>
          </cell>
          <cell r="HF195">
            <v>0</v>
          </cell>
          <cell r="HG195">
            <v>0</v>
          </cell>
          <cell r="HH195">
            <v>0</v>
          </cell>
          <cell r="HI195">
            <v>0</v>
          </cell>
          <cell r="HJ195">
            <v>0</v>
          </cell>
          <cell r="HK195">
            <v>0</v>
          </cell>
          <cell r="HL195">
            <v>0</v>
          </cell>
          <cell r="HM195">
            <v>0</v>
          </cell>
          <cell r="HN195">
            <v>0</v>
          </cell>
          <cell r="HO195">
            <v>0</v>
          </cell>
          <cell r="HP195">
            <v>0</v>
          </cell>
          <cell r="HQ195">
            <v>0</v>
          </cell>
          <cell r="HR195">
            <v>0</v>
          </cell>
          <cell r="HS195">
            <v>0</v>
          </cell>
          <cell r="HT195">
            <v>0</v>
          </cell>
          <cell r="HU195">
            <v>0</v>
          </cell>
          <cell r="HV195">
            <v>0</v>
          </cell>
          <cell r="HW195">
            <v>0</v>
          </cell>
          <cell r="HX195">
            <v>0</v>
          </cell>
          <cell r="HY195">
            <v>0</v>
          </cell>
          <cell r="HZ195">
            <v>0</v>
          </cell>
          <cell r="IA195">
            <v>0</v>
          </cell>
          <cell r="IB195">
            <v>0</v>
          </cell>
          <cell r="IC195">
            <v>0</v>
          </cell>
          <cell r="ID195">
            <v>0</v>
          </cell>
          <cell r="IE195">
            <v>0</v>
          </cell>
          <cell r="IF195">
            <v>0</v>
          </cell>
          <cell r="IG195">
            <v>0</v>
          </cell>
          <cell r="IH195">
            <v>0</v>
          </cell>
          <cell r="II195">
            <v>0</v>
          </cell>
          <cell r="IJ195">
            <v>0</v>
          </cell>
          <cell r="IK195">
            <v>0</v>
          </cell>
          <cell r="IL195">
            <v>0</v>
          </cell>
          <cell r="IM195">
            <v>0</v>
          </cell>
          <cell r="IN195">
            <v>0</v>
          </cell>
          <cell r="IO195">
            <v>0</v>
          </cell>
          <cell r="IP195">
            <v>0</v>
          </cell>
          <cell r="IQ195">
            <v>0</v>
          </cell>
          <cell r="IR195">
            <v>0</v>
          </cell>
          <cell r="IS195">
            <v>0</v>
          </cell>
          <cell r="IT195">
            <v>0</v>
          </cell>
          <cell r="IU195">
            <v>0</v>
          </cell>
          <cell r="IV195">
            <v>0</v>
          </cell>
          <cell r="IW195">
            <v>0</v>
          </cell>
          <cell r="IX195">
            <v>0</v>
          </cell>
          <cell r="IY195">
            <v>0</v>
          </cell>
          <cell r="IZ195">
            <v>0</v>
          </cell>
          <cell r="JA195">
            <v>0</v>
          </cell>
          <cell r="JB195">
            <v>0</v>
          </cell>
          <cell r="JC195">
            <v>0</v>
          </cell>
          <cell r="JD195">
            <v>0</v>
          </cell>
          <cell r="JE195">
            <v>0</v>
          </cell>
          <cell r="JF195">
            <v>0</v>
          </cell>
          <cell r="JG195">
            <v>0</v>
          </cell>
          <cell r="JH195">
            <v>0</v>
          </cell>
          <cell r="JI195">
            <v>0</v>
          </cell>
          <cell r="JJ195">
            <v>0</v>
          </cell>
          <cell r="JK195">
            <v>0</v>
          </cell>
          <cell r="JL195">
            <v>0</v>
          </cell>
          <cell r="JM195">
            <v>0</v>
          </cell>
          <cell r="JN195">
            <v>0</v>
          </cell>
          <cell r="JO195">
            <v>0</v>
          </cell>
          <cell r="JP195">
            <v>0</v>
          </cell>
          <cell r="JQ195">
            <v>0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0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0</v>
          </cell>
          <cell r="CF196">
            <v>0</v>
          </cell>
          <cell r="CG196">
            <v>0</v>
          </cell>
          <cell r="CH196">
            <v>0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0</v>
          </cell>
          <cell r="CN196">
            <v>0</v>
          </cell>
          <cell r="CO196">
            <v>0</v>
          </cell>
          <cell r="CP196">
            <v>0</v>
          </cell>
          <cell r="CQ196">
            <v>0</v>
          </cell>
          <cell r="CR196">
            <v>0</v>
          </cell>
          <cell r="CS196">
            <v>0</v>
          </cell>
          <cell r="CT196">
            <v>0</v>
          </cell>
          <cell r="CU196">
            <v>0</v>
          </cell>
          <cell r="CV196">
            <v>0</v>
          </cell>
          <cell r="CW196">
            <v>0</v>
          </cell>
          <cell r="CX196">
            <v>0</v>
          </cell>
          <cell r="CY196">
            <v>0</v>
          </cell>
          <cell r="CZ196">
            <v>0</v>
          </cell>
          <cell r="DA196">
            <v>0</v>
          </cell>
          <cell r="DB196">
            <v>0</v>
          </cell>
          <cell r="DC196">
            <v>0</v>
          </cell>
          <cell r="DD196">
            <v>0</v>
          </cell>
          <cell r="DE196">
            <v>0</v>
          </cell>
          <cell r="DF196">
            <v>0</v>
          </cell>
          <cell r="DG196">
            <v>0</v>
          </cell>
          <cell r="DH196">
            <v>0</v>
          </cell>
          <cell r="DI196">
            <v>0</v>
          </cell>
          <cell r="DJ196">
            <v>0</v>
          </cell>
          <cell r="DK196">
            <v>0</v>
          </cell>
          <cell r="DL196">
            <v>0</v>
          </cell>
          <cell r="DM196">
            <v>0</v>
          </cell>
          <cell r="DN196">
            <v>0</v>
          </cell>
          <cell r="DO196">
            <v>0</v>
          </cell>
          <cell r="DP196">
            <v>0</v>
          </cell>
          <cell r="DQ196">
            <v>0</v>
          </cell>
          <cell r="DR196">
            <v>0</v>
          </cell>
          <cell r="DS196">
            <v>0</v>
          </cell>
          <cell r="DT196">
            <v>0</v>
          </cell>
          <cell r="DU196">
            <v>0</v>
          </cell>
          <cell r="DV196">
            <v>0</v>
          </cell>
          <cell r="DW196">
            <v>0</v>
          </cell>
          <cell r="DX196">
            <v>0</v>
          </cell>
          <cell r="DY196">
            <v>0</v>
          </cell>
          <cell r="DZ196">
            <v>0</v>
          </cell>
          <cell r="EA196">
            <v>0</v>
          </cell>
          <cell r="EB196">
            <v>0</v>
          </cell>
          <cell r="EC196">
            <v>0</v>
          </cell>
          <cell r="ED196">
            <v>0</v>
          </cell>
          <cell r="EE196">
            <v>0</v>
          </cell>
          <cell r="EF196">
            <v>0</v>
          </cell>
          <cell r="EG196">
            <v>0</v>
          </cell>
          <cell r="EH196">
            <v>0</v>
          </cell>
          <cell r="EI196">
            <v>0</v>
          </cell>
          <cell r="EJ196">
            <v>0</v>
          </cell>
          <cell r="EK196">
            <v>0</v>
          </cell>
          <cell r="EL196">
            <v>0</v>
          </cell>
          <cell r="EM196">
            <v>0</v>
          </cell>
          <cell r="EN196">
            <v>0</v>
          </cell>
          <cell r="EO196">
            <v>0</v>
          </cell>
          <cell r="EP196">
            <v>0</v>
          </cell>
          <cell r="EQ196">
            <v>0</v>
          </cell>
          <cell r="ER196">
            <v>0</v>
          </cell>
          <cell r="ES196">
            <v>0</v>
          </cell>
          <cell r="ET196">
            <v>0</v>
          </cell>
          <cell r="EU196">
            <v>0</v>
          </cell>
          <cell r="EV196">
            <v>0</v>
          </cell>
          <cell r="EW196">
            <v>0</v>
          </cell>
          <cell r="EX196">
            <v>0</v>
          </cell>
          <cell r="EY196">
            <v>0</v>
          </cell>
          <cell r="EZ196">
            <v>0</v>
          </cell>
          <cell r="FA196">
            <v>0</v>
          </cell>
          <cell r="FB196">
            <v>0</v>
          </cell>
          <cell r="FC196">
            <v>0</v>
          </cell>
          <cell r="FD196">
            <v>0</v>
          </cell>
          <cell r="FE196">
            <v>0</v>
          </cell>
          <cell r="FF196">
            <v>0</v>
          </cell>
          <cell r="FG196">
            <v>0</v>
          </cell>
          <cell r="FH196">
            <v>0</v>
          </cell>
          <cell r="FI196">
            <v>0</v>
          </cell>
          <cell r="FJ196">
            <v>0</v>
          </cell>
          <cell r="FK196">
            <v>0</v>
          </cell>
          <cell r="FL196">
            <v>0</v>
          </cell>
          <cell r="FM196">
            <v>0</v>
          </cell>
          <cell r="FN196">
            <v>0</v>
          </cell>
          <cell r="FO196">
            <v>0</v>
          </cell>
          <cell r="FP196">
            <v>0</v>
          </cell>
          <cell r="FQ196">
            <v>0</v>
          </cell>
          <cell r="FR196">
            <v>0</v>
          </cell>
          <cell r="FS196">
            <v>0</v>
          </cell>
          <cell r="FT196">
            <v>0</v>
          </cell>
          <cell r="FU196">
            <v>0</v>
          </cell>
          <cell r="FV196">
            <v>0</v>
          </cell>
          <cell r="FW196">
            <v>0</v>
          </cell>
          <cell r="FX196">
            <v>0</v>
          </cell>
          <cell r="FY196">
            <v>0</v>
          </cell>
          <cell r="FZ196">
            <v>0</v>
          </cell>
          <cell r="GA196">
            <v>0</v>
          </cell>
          <cell r="GB196">
            <v>0</v>
          </cell>
          <cell r="GC196">
            <v>0</v>
          </cell>
          <cell r="GD196">
            <v>0</v>
          </cell>
          <cell r="GE196">
            <v>0</v>
          </cell>
          <cell r="GF196">
            <v>0</v>
          </cell>
          <cell r="GG196">
            <v>0</v>
          </cell>
          <cell r="GH196">
            <v>0</v>
          </cell>
          <cell r="GI196">
            <v>0</v>
          </cell>
          <cell r="GJ196">
            <v>0</v>
          </cell>
          <cell r="GK196">
            <v>0</v>
          </cell>
          <cell r="GL196">
            <v>0</v>
          </cell>
          <cell r="GM196">
            <v>0</v>
          </cell>
          <cell r="GN196">
            <v>0</v>
          </cell>
          <cell r="GO196">
            <v>0</v>
          </cell>
          <cell r="GP196">
            <v>0</v>
          </cell>
          <cell r="GQ196">
            <v>0</v>
          </cell>
          <cell r="GR196">
            <v>0</v>
          </cell>
          <cell r="GS196">
            <v>0</v>
          </cell>
          <cell r="GT196">
            <v>0</v>
          </cell>
          <cell r="GU196">
            <v>0</v>
          </cell>
          <cell r="GV196">
            <v>0</v>
          </cell>
          <cell r="GW196">
            <v>0</v>
          </cell>
          <cell r="GX196">
            <v>0</v>
          </cell>
          <cell r="GY196">
            <v>0</v>
          </cell>
          <cell r="GZ196">
            <v>0</v>
          </cell>
          <cell r="HA196">
            <v>0</v>
          </cell>
          <cell r="HB196">
            <v>0</v>
          </cell>
          <cell r="HC196">
            <v>0</v>
          </cell>
          <cell r="HD196">
            <v>0</v>
          </cell>
          <cell r="HE196">
            <v>0</v>
          </cell>
          <cell r="HF196">
            <v>0</v>
          </cell>
          <cell r="HG196">
            <v>0</v>
          </cell>
          <cell r="HH196">
            <v>0</v>
          </cell>
          <cell r="HI196">
            <v>0</v>
          </cell>
          <cell r="HJ196">
            <v>0</v>
          </cell>
          <cell r="HK196">
            <v>0</v>
          </cell>
          <cell r="HL196">
            <v>0</v>
          </cell>
          <cell r="HM196">
            <v>0</v>
          </cell>
          <cell r="HN196">
            <v>0</v>
          </cell>
          <cell r="HO196">
            <v>0</v>
          </cell>
          <cell r="HP196">
            <v>0</v>
          </cell>
          <cell r="HQ196">
            <v>0</v>
          </cell>
          <cell r="HR196">
            <v>0</v>
          </cell>
          <cell r="HS196">
            <v>0</v>
          </cell>
          <cell r="HT196">
            <v>0</v>
          </cell>
          <cell r="HU196">
            <v>0</v>
          </cell>
          <cell r="HV196">
            <v>0</v>
          </cell>
          <cell r="HW196">
            <v>0</v>
          </cell>
          <cell r="HX196">
            <v>0</v>
          </cell>
          <cell r="HY196">
            <v>0</v>
          </cell>
          <cell r="HZ196">
            <v>0</v>
          </cell>
          <cell r="IA196">
            <v>0</v>
          </cell>
          <cell r="IB196">
            <v>0</v>
          </cell>
          <cell r="IC196">
            <v>0</v>
          </cell>
          <cell r="ID196">
            <v>0</v>
          </cell>
          <cell r="IE196">
            <v>0</v>
          </cell>
          <cell r="IF196">
            <v>0</v>
          </cell>
          <cell r="IG196">
            <v>0</v>
          </cell>
          <cell r="IH196">
            <v>0</v>
          </cell>
          <cell r="II196">
            <v>0</v>
          </cell>
          <cell r="IJ196">
            <v>0</v>
          </cell>
          <cell r="IK196">
            <v>0</v>
          </cell>
          <cell r="IL196">
            <v>0</v>
          </cell>
          <cell r="IM196">
            <v>0</v>
          </cell>
          <cell r="IN196">
            <v>0</v>
          </cell>
          <cell r="IO196">
            <v>0</v>
          </cell>
          <cell r="IP196">
            <v>0</v>
          </cell>
          <cell r="IQ196">
            <v>0</v>
          </cell>
          <cell r="IR196">
            <v>0</v>
          </cell>
          <cell r="IS196">
            <v>0</v>
          </cell>
          <cell r="IT196">
            <v>0</v>
          </cell>
          <cell r="IU196">
            <v>0</v>
          </cell>
          <cell r="IV196">
            <v>0</v>
          </cell>
          <cell r="IW196">
            <v>0</v>
          </cell>
          <cell r="IX196">
            <v>0</v>
          </cell>
          <cell r="IY196">
            <v>0</v>
          </cell>
          <cell r="IZ196">
            <v>0</v>
          </cell>
          <cell r="JA196">
            <v>0</v>
          </cell>
          <cell r="JB196">
            <v>0</v>
          </cell>
          <cell r="JC196">
            <v>0</v>
          </cell>
          <cell r="JD196">
            <v>0</v>
          </cell>
          <cell r="JE196">
            <v>0</v>
          </cell>
          <cell r="JF196">
            <v>0</v>
          </cell>
          <cell r="JG196">
            <v>0</v>
          </cell>
          <cell r="JH196">
            <v>0</v>
          </cell>
          <cell r="JI196">
            <v>0</v>
          </cell>
          <cell r="JJ196">
            <v>0</v>
          </cell>
          <cell r="JK196">
            <v>0</v>
          </cell>
          <cell r="JL196">
            <v>0</v>
          </cell>
          <cell r="JM196">
            <v>0</v>
          </cell>
          <cell r="JN196">
            <v>0</v>
          </cell>
          <cell r="JO196">
            <v>0</v>
          </cell>
          <cell r="JP196">
            <v>0</v>
          </cell>
          <cell r="JQ196">
            <v>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0</v>
          </cell>
          <cell r="CF197">
            <v>0</v>
          </cell>
          <cell r="CG197">
            <v>0</v>
          </cell>
          <cell r="CH197">
            <v>0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0</v>
          </cell>
          <cell r="CN197">
            <v>0</v>
          </cell>
          <cell r="CO197">
            <v>0</v>
          </cell>
          <cell r="CP197">
            <v>0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0</v>
          </cell>
          <cell r="DD197">
            <v>0</v>
          </cell>
          <cell r="DE197">
            <v>0</v>
          </cell>
          <cell r="DF197">
            <v>0</v>
          </cell>
          <cell r="DG197">
            <v>0</v>
          </cell>
          <cell r="DH197">
            <v>0</v>
          </cell>
          <cell r="DI197">
            <v>0</v>
          </cell>
          <cell r="DJ197">
            <v>0</v>
          </cell>
          <cell r="DK197">
            <v>0</v>
          </cell>
          <cell r="DL197">
            <v>0</v>
          </cell>
          <cell r="DM197">
            <v>0</v>
          </cell>
          <cell r="DN197">
            <v>0</v>
          </cell>
          <cell r="DO197">
            <v>0</v>
          </cell>
          <cell r="DP197">
            <v>0</v>
          </cell>
          <cell r="DQ197">
            <v>0</v>
          </cell>
          <cell r="DR197">
            <v>0</v>
          </cell>
          <cell r="DS197">
            <v>0</v>
          </cell>
          <cell r="DT197">
            <v>0</v>
          </cell>
          <cell r="DU197">
            <v>0</v>
          </cell>
          <cell r="DV197">
            <v>0</v>
          </cell>
          <cell r="DW197">
            <v>0</v>
          </cell>
          <cell r="DX197">
            <v>0</v>
          </cell>
          <cell r="DY197">
            <v>0</v>
          </cell>
          <cell r="DZ197">
            <v>0</v>
          </cell>
          <cell r="EA197">
            <v>0</v>
          </cell>
          <cell r="EB197">
            <v>0</v>
          </cell>
          <cell r="EC197">
            <v>0</v>
          </cell>
          <cell r="ED197">
            <v>0</v>
          </cell>
          <cell r="EE197">
            <v>0</v>
          </cell>
          <cell r="EF197">
            <v>0</v>
          </cell>
          <cell r="EG197">
            <v>0</v>
          </cell>
          <cell r="EH197">
            <v>0</v>
          </cell>
          <cell r="EI197">
            <v>0</v>
          </cell>
          <cell r="EJ197">
            <v>0</v>
          </cell>
          <cell r="EK197">
            <v>0</v>
          </cell>
          <cell r="EL197">
            <v>0</v>
          </cell>
          <cell r="EM197">
            <v>0</v>
          </cell>
          <cell r="EN197">
            <v>0</v>
          </cell>
          <cell r="EO197">
            <v>0</v>
          </cell>
          <cell r="EP197">
            <v>0</v>
          </cell>
          <cell r="EQ197">
            <v>0</v>
          </cell>
          <cell r="ER197">
            <v>0</v>
          </cell>
          <cell r="ES197">
            <v>0</v>
          </cell>
          <cell r="ET197">
            <v>0</v>
          </cell>
          <cell r="EU197">
            <v>0</v>
          </cell>
          <cell r="EV197">
            <v>0</v>
          </cell>
          <cell r="EW197">
            <v>0</v>
          </cell>
          <cell r="EX197">
            <v>0</v>
          </cell>
          <cell r="EY197">
            <v>0</v>
          </cell>
          <cell r="EZ197">
            <v>0</v>
          </cell>
          <cell r="FA197">
            <v>0</v>
          </cell>
          <cell r="FB197">
            <v>0</v>
          </cell>
          <cell r="FC197">
            <v>0</v>
          </cell>
          <cell r="FD197">
            <v>0</v>
          </cell>
          <cell r="FE197">
            <v>0</v>
          </cell>
          <cell r="FF197">
            <v>0</v>
          </cell>
          <cell r="FG197">
            <v>0</v>
          </cell>
          <cell r="FH197">
            <v>0</v>
          </cell>
          <cell r="FI197">
            <v>0</v>
          </cell>
          <cell r="FJ197">
            <v>0</v>
          </cell>
          <cell r="FK197">
            <v>0</v>
          </cell>
          <cell r="FL197">
            <v>0</v>
          </cell>
          <cell r="FM197">
            <v>0</v>
          </cell>
          <cell r="FN197">
            <v>0</v>
          </cell>
          <cell r="FO197">
            <v>0</v>
          </cell>
          <cell r="FP197">
            <v>0</v>
          </cell>
          <cell r="FQ197">
            <v>0</v>
          </cell>
          <cell r="FR197">
            <v>0</v>
          </cell>
          <cell r="FS197">
            <v>0</v>
          </cell>
          <cell r="FT197">
            <v>0</v>
          </cell>
          <cell r="FU197">
            <v>0</v>
          </cell>
          <cell r="FV197">
            <v>0</v>
          </cell>
          <cell r="FW197">
            <v>0</v>
          </cell>
          <cell r="FX197">
            <v>0</v>
          </cell>
          <cell r="FY197">
            <v>0</v>
          </cell>
          <cell r="FZ197">
            <v>0</v>
          </cell>
          <cell r="GA197">
            <v>0</v>
          </cell>
          <cell r="GB197">
            <v>0</v>
          </cell>
          <cell r="GC197">
            <v>0</v>
          </cell>
          <cell r="GD197">
            <v>0</v>
          </cell>
          <cell r="GE197">
            <v>0</v>
          </cell>
          <cell r="GF197">
            <v>0</v>
          </cell>
          <cell r="GG197">
            <v>0</v>
          </cell>
          <cell r="GH197">
            <v>0</v>
          </cell>
          <cell r="GI197">
            <v>0</v>
          </cell>
          <cell r="GJ197">
            <v>0</v>
          </cell>
          <cell r="GK197">
            <v>0</v>
          </cell>
          <cell r="GL197">
            <v>0</v>
          </cell>
          <cell r="GM197">
            <v>0</v>
          </cell>
          <cell r="GN197">
            <v>0</v>
          </cell>
          <cell r="GO197">
            <v>0</v>
          </cell>
          <cell r="GP197">
            <v>0</v>
          </cell>
          <cell r="GQ197">
            <v>0</v>
          </cell>
          <cell r="GR197">
            <v>0</v>
          </cell>
          <cell r="GS197">
            <v>0</v>
          </cell>
          <cell r="GT197">
            <v>0</v>
          </cell>
          <cell r="GU197">
            <v>0</v>
          </cell>
          <cell r="GV197">
            <v>0</v>
          </cell>
          <cell r="GW197">
            <v>0</v>
          </cell>
          <cell r="GX197">
            <v>0</v>
          </cell>
          <cell r="GY197">
            <v>0</v>
          </cell>
          <cell r="GZ197">
            <v>0</v>
          </cell>
          <cell r="HA197">
            <v>0</v>
          </cell>
          <cell r="HB197">
            <v>0</v>
          </cell>
          <cell r="HC197">
            <v>0</v>
          </cell>
          <cell r="HD197">
            <v>0</v>
          </cell>
          <cell r="HE197">
            <v>0</v>
          </cell>
          <cell r="HF197">
            <v>0</v>
          </cell>
          <cell r="HG197">
            <v>0</v>
          </cell>
          <cell r="HH197">
            <v>0</v>
          </cell>
          <cell r="HI197">
            <v>0</v>
          </cell>
          <cell r="HJ197">
            <v>0</v>
          </cell>
          <cell r="HK197">
            <v>0</v>
          </cell>
          <cell r="HL197">
            <v>0</v>
          </cell>
          <cell r="HM197">
            <v>0</v>
          </cell>
          <cell r="HN197">
            <v>0</v>
          </cell>
          <cell r="HO197">
            <v>0</v>
          </cell>
          <cell r="HP197">
            <v>0</v>
          </cell>
          <cell r="HQ197">
            <v>0</v>
          </cell>
          <cell r="HR197">
            <v>0</v>
          </cell>
          <cell r="HS197">
            <v>0</v>
          </cell>
          <cell r="HT197">
            <v>0</v>
          </cell>
          <cell r="HU197">
            <v>0</v>
          </cell>
          <cell r="HV197">
            <v>0</v>
          </cell>
          <cell r="HW197">
            <v>0</v>
          </cell>
          <cell r="HX197">
            <v>0</v>
          </cell>
          <cell r="HY197">
            <v>0</v>
          </cell>
          <cell r="HZ197">
            <v>0</v>
          </cell>
          <cell r="IA197">
            <v>0</v>
          </cell>
          <cell r="IB197">
            <v>0</v>
          </cell>
          <cell r="IC197">
            <v>0</v>
          </cell>
          <cell r="ID197">
            <v>0</v>
          </cell>
          <cell r="IE197">
            <v>0</v>
          </cell>
          <cell r="IF197">
            <v>0</v>
          </cell>
          <cell r="IG197">
            <v>0</v>
          </cell>
          <cell r="IH197">
            <v>0</v>
          </cell>
          <cell r="II197">
            <v>0</v>
          </cell>
          <cell r="IJ197">
            <v>0</v>
          </cell>
          <cell r="IK197">
            <v>0</v>
          </cell>
          <cell r="IL197">
            <v>0</v>
          </cell>
          <cell r="IM197">
            <v>0</v>
          </cell>
          <cell r="IN197">
            <v>0</v>
          </cell>
          <cell r="IO197">
            <v>0</v>
          </cell>
          <cell r="IP197">
            <v>0</v>
          </cell>
          <cell r="IQ197">
            <v>0</v>
          </cell>
          <cell r="IR197">
            <v>0</v>
          </cell>
          <cell r="IS197">
            <v>0</v>
          </cell>
          <cell r="IT197">
            <v>0</v>
          </cell>
          <cell r="IU197">
            <v>0</v>
          </cell>
          <cell r="IV197">
            <v>0</v>
          </cell>
          <cell r="IW197">
            <v>0</v>
          </cell>
          <cell r="IX197">
            <v>0</v>
          </cell>
          <cell r="IY197">
            <v>0</v>
          </cell>
          <cell r="IZ197">
            <v>0</v>
          </cell>
          <cell r="JA197">
            <v>0</v>
          </cell>
          <cell r="JB197">
            <v>0</v>
          </cell>
          <cell r="JC197">
            <v>0</v>
          </cell>
          <cell r="JD197">
            <v>0</v>
          </cell>
          <cell r="JE197">
            <v>0</v>
          </cell>
          <cell r="JF197">
            <v>0</v>
          </cell>
          <cell r="JG197">
            <v>0</v>
          </cell>
          <cell r="JH197">
            <v>0</v>
          </cell>
          <cell r="JI197">
            <v>0</v>
          </cell>
          <cell r="JJ197">
            <v>0</v>
          </cell>
          <cell r="JK197">
            <v>0</v>
          </cell>
          <cell r="JL197">
            <v>0</v>
          </cell>
          <cell r="JM197">
            <v>0</v>
          </cell>
          <cell r="JN197">
            <v>0</v>
          </cell>
          <cell r="JO197">
            <v>0</v>
          </cell>
          <cell r="JP197">
            <v>0</v>
          </cell>
          <cell r="JQ197">
            <v>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  <cell r="BZ198">
            <v>0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0</v>
          </cell>
          <cell r="CF198">
            <v>0</v>
          </cell>
          <cell r="CG198">
            <v>0</v>
          </cell>
          <cell r="CH198">
            <v>0</v>
          </cell>
          <cell r="CI198">
            <v>0</v>
          </cell>
          <cell r="CJ198">
            <v>0</v>
          </cell>
          <cell r="CK198">
            <v>0</v>
          </cell>
          <cell r="CL198">
            <v>0</v>
          </cell>
          <cell r="CM198">
            <v>0</v>
          </cell>
          <cell r="CN198">
            <v>0</v>
          </cell>
          <cell r="CO198">
            <v>0</v>
          </cell>
          <cell r="CP198">
            <v>0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0</v>
          </cell>
          <cell r="CV198">
            <v>0</v>
          </cell>
          <cell r="CW198">
            <v>0</v>
          </cell>
          <cell r="CX198">
            <v>0</v>
          </cell>
          <cell r="CY198">
            <v>0</v>
          </cell>
          <cell r="CZ198">
            <v>0</v>
          </cell>
          <cell r="DA198">
            <v>0</v>
          </cell>
          <cell r="DB198">
            <v>0</v>
          </cell>
          <cell r="DC198">
            <v>0</v>
          </cell>
          <cell r="DD198">
            <v>0</v>
          </cell>
          <cell r="DE198">
            <v>0</v>
          </cell>
          <cell r="DF198">
            <v>0</v>
          </cell>
          <cell r="DG198">
            <v>0</v>
          </cell>
          <cell r="DH198">
            <v>0</v>
          </cell>
          <cell r="DI198">
            <v>0</v>
          </cell>
          <cell r="DJ198">
            <v>0</v>
          </cell>
          <cell r="DK198">
            <v>0</v>
          </cell>
          <cell r="DL198">
            <v>0</v>
          </cell>
          <cell r="DM198">
            <v>0</v>
          </cell>
          <cell r="DN198">
            <v>0</v>
          </cell>
          <cell r="DO198">
            <v>0</v>
          </cell>
          <cell r="DP198">
            <v>0</v>
          </cell>
          <cell r="DQ198">
            <v>0</v>
          </cell>
          <cell r="DR198">
            <v>0</v>
          </cell>
          <cell r="DS198">
            <v>0</v>
          </cell>
          <cell r="DT198">
            <v>0</v>
          </cell>
          <cell r="DU198">
            <v>0</v>
          </cell>
          <cell r="DV198">
            <v>0</v>
          </cell>
          <cell r="DW198">
            <v>0</v>
          </cell>
          <cell r="DX198">
            <v>0</v>
          </cell>
          <cell r="DY198">
            <v>0</v>
          </cell>
          <cell r="DZ198">
            <v>0</v>
          </cell>
          <cell r="EA198">
            <v>0</v>
          </cell>
          <cell r="EB198">
            <v>0</v>
          </cell>
          <cell r="EC198">
            <v>0</v>
          </cell>
          <cell r="ED198">
            <v>0</v>
          </cell>
          <cell r="EE198">
            <v>0</v>
          </cell>
          <cell r="EF198">
            <v>0</v>
          </cell>
          <cell r="EG198">
            <v>0</v>
          </cell>
          <cell r="EH198">
            <v>0</v>
          </cell>
          <cell r="EI198">
            <v>0</v>
          </cell>
          <cell r="EJ198">
            <v>0</v>
          </cell>
          <cell r="EK198">
            <v>0</v>
          </cell>
          <cell r="EL198">
            <v>0</v>
          </cell>
          <cell r="EM198">
            <v>0</v>
          </cell>
          <cell r="EN198">
            <v>0</v>
          </cell>
          <cell r="EO198">
            <v>0</v>
          </cell>
          <cell r="EP198">
            <v>0</v>
          </cell>
          <cell r="EQ198">
            <v>0</v>
          </cell>
          <cell r="ER198">
            <v>0</v>
          </cell>
          <cell r="ES198">
            <v>0</v>
          </cell>
          <cell r="ET198">
            <v>0</v>
          </cell>
          <cell r="EU198">
            <v>0</v>
          </cell>
          <cell r="EV198">
            <v>0</v>
          </cell>
          <cell r="EW198">
            <v>0</v>
          </cell>
          <cell r="EX198">
            <v>0</v>
          </cell>
          <cell r="EY198">
            <v>0</v>
          </cell>
          <cell r="EZ198">
            <v>0</v>
          </cell>
          <cell r="FA198">
            <v>0</v>
          </cell>
          <cell r="FB198">
            <v>0</v>
          </cell>
          <cell r="FC198">
            <v>0</v>
          </cell>
          <cell r="FD198">
            <v>0</v>
          </cell>
          <cell r="FE198">
            <v>0</v>
          </cell>
          <cell r="FF198">
            <v>0</v>
          </cell>
          <cell r="FG198">
            <v>0</v>
          </cell>
          <cell r="FH198">
            <v>0</v>
          </cell>
          <cell r="FI198">
            <v>0</v>
          </cell>
          <cell r="FJ198">
            <v>0</v>
          </cell>
          <cell r="FK198">
            <v>0</v>
          </cell>
          <cell r="FL198">
            <v>0</v>
          </cell>
          <cell r="FM198">
            <v>0</v>
          </cell>
          <cell r="FN198">
            <v>0</v>
          </cell>
          <cell r="FO198">
            <v>0</v>
          </cell>
          <cell r="FP198">
            <v>0</v>
          </cell>
          <cell r="FQ198">
            <v>0</v>
          </cell>
          <cell r="FR198">
            <v>0</v>
          </cell>
          <cell r="FS198">
            <v>0</v>
          </cell>
          <cell r="FT198">
            <v>0</v>
          </cell>
          <cell r="FU198">
            <v>0</v>
          </cell>
          <cell r="FV198">
            <v>0</v>
          </cell>
          <cell r="FW198">
            <v>0</v>
          </cell>
          <cell r="FX198">
            <v>0</v>
          </cell>
          <cell r="FY198">
            <v>0</v>
          </cell>
          <cell r="FZ198">
            <v>0</v>
          </cell>
          <cell r="GA198">
            <v>0</v>
          </cell>
          <cell r="GB198">
            <v>0</v>
          </cell>
          <cell r="GC198">
            <v>0</v>
          </cell>
          <cell r="GD198">
            <v>0</v>
          </cell>
          <cell r="GE198">
            <v>0</v>
          </cell>
          <cell r="GF198">
            <v>0</v>
          </cell>
          <cell r="GG198">
            <v>0</v>
          </cell>
          <cell r="GH198">
            <v>0</v>
          </cell>
          <cell r="GI198">
            <v>0</v>
          </cell>
          <cell r="GJ198">
            <v>0</v>
          </cell>
          <cell r="GK198">
            <v>0</v>
          </cell>
          <cell r="GL198">
            <v>0</v>
          </cell>
          <cell r="GM198">
            <v>0</v>
          </cell>
          <cell r="GN198">
            <v>0</v>
          </cell>
          <cell r="GO198">
            <v>0</v>
          </cell>
          <cell r="GP198">
            <v>0</v>
          </cell>
          <cell r="GQ198">
            <v>0</v>
          </cell>
          <cell r="GR198">
            <v>0</v>
          </cell>
          <cell r="GS198">
            <v>0</v>
          </cell>
          <cell r="GT198">
            <v>0</v>
          </cell>
          <cell r="GU198">
            <v>0</v>
          </cell>
          <cell r="GV198">
            <v>0</v>
          </cell>
          <cell r="GW198">
            <v>0</v>
          </cell>
          <cell r="GX198">
            <v>0</v>
          </cell>
          <cell r="GY198">
            <v>0</v>
          </cell>
          <cell r="GZ198">
            <v>0</v>
          </cell>
          <cell r="HA198">
            <v>0</v>
          </cell>
          <cell r="HB198">
            <v>0</v>
          </cell>
          <cell r="HC198">
            <v>0</v>
          </cell>
          <cell r="HD198">
            <v>0</v>
          </cell>
          <cell r="HE198">
            <v>0</v>
          </cell>
          <cell r="HF198">
            <v>0</v>
          </cell>
          <cell r="HG198">
            <v>0</v>
          </cell>
          <cell r="HH198">
            <v>0</v>
          </cell>
          <cell r="HI198">
            <v>0</v>
          </cell>
          <cell r="HJ198">
            <v>0</v>
          </cell>
          <cell r="HK198">
            <v>0</v>
          </cell>
          <cell r="HL198">
            <v>0</v>
          </cell>
          <cell r="HM198">
            <v>0</v>
          </cell>
          <cell r="HN198">
            <v>0</v>
          </cell>
          <cell r="HO198">
            <v>0</v>
          </cell>
          <cell r="HP198">
            <v>0</v>
          </cell>
          <cell r="HQ198">
            <v>0</v>
          </cell>
          <cell r="HR198">
            <v>0</v>
          </cell>
          <cell r="HS198">
            <v>0</v>
          </cell>
          <cell r="HT198">
            <v>0</v>
          </cell>
          <cell r="HU198">
            <v>0</v>
          </cell>
          <cell r="HV198">
            <v>0</v>
          </cell>
          <cell r="HW198">
            <v>0</v>
          </cell>
          <cell r="HX198">
            <v>0</v>
          </cell>
          <cell r="HY198">
            <v>0</v>
          </cell>
          <cell r="HZ198">
            <v>0</v>
          </cell>
          <cell r="IA198">
            <v>0</v>
          </cell>
          <cell r="IB198">
            <v>0</v>
          </cell>
          <cell r="IC198">
            <v>0</v>
          </cell>
          <cell r="ID198">
            <v>0</v>
          </cell>
          <cell r="IE198">
            <v>0</v>
          </cell>
          <cell r="IF198">
            <v>0</v>
          </cell>
          <cell r="IG198">
            <v>0</v>
          </cell>
          <cell r="IH198">
            <v>0</v>
          </cell>
          <cell r="II198">
            <v>0</v>
          </cell>
          <cell r="IJ198">
            <v>0</v>
          </cell>
          <cell r="IK198">
            <v>0</v>
          </cell>
          <cell r="IL198">
            <v>0</v>
          </cell>
          <cell r="IM198">
            <v>0</v>
          </cell>
          <cell r="IN198">
            <v>0</v>
          </cell>
          <cell r="IO198">
            <v>0</v>
          </cell>
          <cell r="IP198">
            <v>0</v>
          </cell>
          <cell r="IQ198">
            <v>0</v>
          </cell>
          <cell r="IR198">
            <v>0</v>
          </cell>
          <cell r="IS198">
            <v>0</v>
          </cell>
          <cell r="IT198">
            <v>0</v>
          </cell>
          <cell r="IU198">
            <v>0</v>
          </cell>
          <cell r="IV198">
            <v>0</v>
          </cell>
          <cell r="IW198">
            <v>0</v>
          </cell>
          <cell r="IX198">
            <v>0</v>
          </cell>
          <cell r="IY198">
            <v>0</v>
          </cell>
          <cell r="IZ198">
            <v>0</v>
          </cell>
          <cell r="JA198">
            <v>0</v>
          </cell>
          <cell r="JB198">
            <v>0</v>
          </cell>
          <cell r="JC198">
            <v>0</v>
          </cell>
          <cell r="JD198">
            <v>0</v>
          </cell>
          <cell r="JE198">
            <v>0</v>
          </cell>
          <cell r="JF198">
            <v>0</v>
          </cell>
          <cell r="JG198">
            <v>0</v>
          </cell>
          <cell r="JH198">
            <v>0</v>
          </cell>
          <cell r="JI198">
            <v>0</v>
          </cell>
          <cell r="JJ198">
            <v>0</v>
          </cell>
          <cell r="JK198">
            <v>0</v>
          </cell>
          <cell r="JL198">
            <v>0</v>
          </cell>
          <cell r="JM198">
            <v>0</v>
          </cell>
          <cell r="JN198">
            <v>0</v>
          </cell>
          <cell r="JO198">
            <v>0</v>
          </cell>
          <cell r="JP198">
            <v>0</v>
          </cell>
          <cell r="JQ198">
            <v>0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>
            <v>0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0</v>
          </cell>
          <cell r="CF199">
            <v>0</v>
          </cell>
          <cell r="CG199">
            <v>0</v>
          </cell>
          <cell r="CH199">
            <v>0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  <cell r="CM199">
            <v>0</v>
          </cell>
          <cell r="CN199">
            <v>0</v>
          </cell>
          <cell r="CO199">
            <v>0</v>
          </cell>
          <cell r="CP199">
            <v>0</v>
          </cell>
          <cell r="CQ199">
            <v>0</v>
          </cell>
          <cell r="CR199">
            <v>0</v>
          </cell>
          <cell r="CS199">
            <v>0</v>
          </cell>
          <cell r="CT199">
            <v>0</v>
          </cell>
          <cell r="CU199">
            <v>0</v>
          </cell>
          <cell r="CV199">
            <v>0</v>
          </cell>
          <cell r="CW199">
            <v>0</v>
          </cell>
          <cell r="CX199">
            <v>0</v>
          </cell>
          <cell r="CY199">
            <v>0</v>
          </cell>
          <cell r="CZ199">
            <v>0</v>
          </cell>
          <cell r="DA199">
            <v>0</v>
          </cell>
          <cell r="DB199">
            <v>0</v>
          </cell>
          <cell r="DC199">
            <v>0</v>
          </cell>
          <cell r="DD199">
            <v>0</v>
          </cell>
          <cell r="DE199">
            <v>0</v>
          </cell>
          <cell r="DF199">
            <v>0</v>
          </cell>
          <cell r="DG199">
            <v>0</v>
          </cell>
          <cell r="DH199">
            <v>0</v>
          </cell>
          <cell r="DI199">
            <v>0</v>
          </cell>
          <cell r="DJ199">
            <v>0</v>
          </cell>
          <cell r="DK199">
            <v>0</v>
          </cell>
          <cell r="DL199">
            <v>0</v>
          </cell>
          <cell r="DM199">
            <v>0</v>
          </cell>
          <cell r="DN199">
            <v>0</v>
          </cell>
          <cell r="DO199">
            <v>0</v>
          </cell>
          <cell r="DP199">
            <v>0</v>
          </cell>
          <cell r="DQ199">
            <v>0</v>
          </cell>
          <cell r="DR199">
            <v>0</v>
          </cell>
          <cell r="DS199">
            <v>0</v>
          </cell>
          <cell r="DT199">
            <v>0</v>
          </cell>
          <cell r="DU199">
            <v>0</v>
          </cell>
          <cell r="DV199">
            <v>0</v>
          </cell>
          <cell r="DW199">
            <v>0</v>
          </cell>
          <cell r="DX199">
            <v>0</v>
          </cell>
          <cell r="DY199">
            <v>0</v>
          </cell>
          <cell r="DZ199">
            <v>0</v>
          </cell>
          <cell r="EA199">
            <v>0</v>
          </cell>
          <cell r="EB199">
            <v>0</v>
          </cell>
          <cell r="EC199">
            <v>0</v>
          </cell>
          <cell r="ED199">
            <v>0</v>
          </cell>
          <cell r="EE199">
            <v>0</v>
          </cell>
          <cell r="EF199">
            <v>0</v>
          </cell>
          <cell r="EG199">
            <v>0</v>
          </cell>
          <cell r="EH199">
            <v>0</v>
          </cell>
          <cell r="EI199">
            <v>0</v>
          </cell>
          <cell r="EJ199">
            <v>0</v>
          </cell>
          <cell r="EK199">
            <v>0</v>
          </cell>
          <cell r="EL199">
            <v>0</v>
          </cell>
          <cell r="EM199">
            <v>0</v>
          </cell>
          <cell r="EN199">
            <v>0</v>
          </cell>
          <cell r="EO199">
            <v>0</v>
          </cell>
          <cell r="EP199">
            <v>0</v>
          </cell>
          <cell r="EQ199">
            <v>0</v>
          </cell>
          <cell r="ER199">
            <v>0</v>
          </cell>
          <cell r="ES199">
            <v>0</v>
          </cell>
          <cell r="ET199">
            <v>0</v>
          </cell>
          <cell r="EU199">
            <v>0</v>
          </cell>
          <cell r="EV199">
            <v>0</v>
          </cell>
          <cell r="EW199">
            <v>0</v>
          </cell>
          <cell r="EX199">
            <v>0</v>
          </cell>
          <cell r="EY199">
            <v>0</v>
          </cell>
          <cell r="EZ199">
            <v>0</v>
          </cell>
          <cell r="FA199">
            <v>0</v>
          </cell>
          <cell r="FB199">
            <v>0</v>
          </cell>
          <cell r="FC199">
            <v>0</v>
          </cell>
          <cell r="FD199">
            <v>0</v>
          </cell>
          <cell r="FE199">
            <v>0</v>
          </cell>
          <cell r="FF199">
            <v>0</v>
          </cell>
          <cell r="FG199">
            <v>0</v>
          </cell>
          <cell r="FH199">
            <v>0</v>
          </cell>
          <cell r="FI199">
            <v>0</v>
          </cell>
          <cell r="FJ199">
            <v>0</v>
          </cell>
          <cell r="FK199">
            <v>0</v>
          </cell>
          <cell r="FL199">
            <v>0</v>
          </cell>
          <cell r="FM199">
            <v>0</v>
          </cell>
          <cell r="FN199">
            <v>0</v>
          </cell>
          <cell r="FO199">
            <v>0</v>
          </cell>
          <cell r="FP199">
            <v>0</v>
          </cell>
          <cell r="FQ199">
            <v>0</v>
          </cell>
          <cell r="FR199">
            <v>0</v>
          </cell>
          <cell r="FS199">
            <v>0</v>
          </cell>
          <cell r="FT199">
            <v>0</v>
          </cell>
          <cell r="FU199">
            <v>0</v>
          </cell>
          <cell r="FV199">
            <v>0</v>
          </cell>
          <cell r="FW199">
            <v>0</v>
          </cell>
          <cell r="FX199">
            <v>0</v>
          </cell>
          <cell r="FY199">
            <v>0</v>
          </cell>
          <cell r="FZ199">
            <v>0</v>
          </cell>
          <cell r="GA199">
            <v>0</v>
          </cell>
          <cell r="GB199">
            <v>0</v>
          </cell>
          <cell r="GC199">
            <v>0</v>
          </cell>
          <cell r="GD199">
            <v>0</v>
          </cell>
          <cell r="GE199">
            <v>0</v>
          </cell>
          <cell r="GF199">
            <v>0</v>
          </cell>
          <cell r="GG199">
            <v>0</v>
          </cell>
          <cell r="GH199">
            <v>0</v>
          </cell>
          <cell r="GI199">
            <v>0</v>
          </cell>
          <cell r="GJ199">
            <v>0</v>
          </cell>
          <cell r="GK199">
            <v>0</v>
          </cell>
          <cell r="GL199">
            <v>0</v>
          </cell>
          <cell r="GM199">
            <v>0</v>
          </cell>
          <cell r="GN199">
            <v>0</v>
          </cell>
          <cell r="GO199">
            <v>0</v>
          </cell>
          <cell r="GP199">
            <v>0</v>
          </cell>
          <cell r="GQ199">
            <v>0</v>
          </cell>
          <cell r="GR199">
            <v>0</v>
          </cell>
          <cell r="GS199">
            <v>0</v>
          </cell>
          <cell r="GT199">
            <v>0</v>
          </cell>
          <cell r="GU199">
            <v>0</v>
          </cell>
          <cell r="GV199">
            <v>0</v>
          </cell>
          <cell r="GW199">
            <v>0</v>
          </cell>
          <cell r="GX199">
            <v>0</v>
          </cell>
          <cell r="GY199">
            <v>0</v>
          </cell>
          <cell r="GZ199">
            <v>0</v>
          </cell>
          <cell r="HA199">
            <v>0</v>
          </cell>
          <cell r="HB199">
            <v>0</v>
          </cell>
          <cell r="HC199">
            <v>0</v>
          </cell>
          <cell r="HD199">
            <v>0</v>
          </cell>
          <cell r="HE199">
            <v>0</v>
          </cell>
          <cell r="HF199">
            <v>0</v>
          </cell>
          <cell r="HG199">
            <v>0</v>
          </cell>
          <cell r="HH199">
            <v>0</v>
          </cell>
          <cell r="HI199">
            <v>0</v>
          </cell>
          <cell r="HJ199">
            <v>0</v>
          </cell>
          <cell r="HK199">
            <v>0</v>
          </cell>
          <cell r="HL199">
            <v>0</v>
          </cell>
          <cell r="HM199">
            <v>0</v>
          </cell>
          <cell r="HN199">
            <v>0</v>
          </cell>
          <cell r="HO199">
            <v>0</v>
          </cell>
          <cell r="HP199">
            <v>0</v>
          </cell>
          <cell r="HQ199">
            <v>0</v>
          </cell>
          <cell r="HR199">
            <v>0</v>
          </cell>
          <cell r="HS199">
            <v>0</v>
          </cell>
          <cell r="HT199">
            <v>0</v>
          </cell>
          <cell r="HU199">
            <v>0</v>
          </cell>
          <cell r="HV199">
            <v>0</v>
          </cell>
          <cell r="HW199">
            <v>0</v>
          </cell>
          <cell r="HX199">
            <v>0</v>
          </cell>
          <cell r="HY199">
            <v>0</v>
          </cell>
          <cell r="HZ199">
            <v>0</v>
          </cell>
          <cell r="IA199">
            <v>0</v>
          </cell>
          <cell r="IB199">
            <v>0</v>
          </cell>
          <cell r="IC199">
            <v>0</v>
          </cell>
          <cell r="ID199">
            <v>0</v>
          </cell>
          <cell r="IE199">
            <v>0</v>
          </cell>
          <cell r="IF199">
            <v>0</v>
          </cell>
          <cell r="IG199">
            <v>0</v>
          </cell>
          <cell r="IH199">
            <v>0</v>
          </cell>
          <cell r="II199">
            <v>0</v>
          </cell>
          <cell r="IJ199">
            <v>0</v>
          </cell>
          <cell r="IK199">
            <v>0</v>
          </cell>
          <cell r="IL199">
            <v>0</v>
          </cell>
          <cell r="IM199">
            <v>0</v>
          </cell>
          <cell r="IN199">
            <v>0</v>
          </cell>
          <cell r="IO199">
            <v>0</v>
          </cell>
          <cell r="IP199">
            <v>0</v>
          </cell>
          <cell r="IQ199">
            <v>0</v>
          </cell>
          <cell r="IR199">
            <v>0</v>
          </cell>
          <cell r="IS199">
            <v>0</v>
          </cell>
          <cell r="IT199">
            <v>0</v>
          </cell>
          <cell r="IU199">
            <v>0</v>
          </cell>
          <cell r="IV199">
            <v>0</v>
          </cell>
          <cell r="IW199">
            <v>0</v>
          </cell>
          <cell r="IX199">
            <v>0</v>
          </cell>
          <cell r="IY199">
            <v>0</v>
          </cell>
          <cell r="IZ199">
            <v>0</v>
          </cell>
          <cell r="JA199">
            <v>0</v>
          </cell>
          <cell r="JB199">
            <v>0</v>
          </cell>
          <cell r="JC199">
            <v>0</v>
          </cell>
          <cell r="JD199">
            <v>0</v>
          </cell>
          <cell r="JE199">
            <v>0</v>
          </cell>
          <cell r="JF199">
            <v>0</v>
          </cell>
          <cell r="JG199">
            <v>0</v>
          </cell>
          <cell r="JH199">
            <v>0</v>
          </cell>
          <cell r="JI199">
            <v>0</v>
          </cell>
          <cell r="JJ199">
            <v>0</v>
          </cell>
          <cell r="JK199">
            <v>0</v>
          </cell>
          <cell r="JL199">
            <v>0</v>
          </cell>
          <cell r="JM199">
            <v>0</v>
          </cell>
          <cell r="JN199">
            <v>0</v>
          </cell>
          <cell r="JO199">
            <v>0</v>
          </cell>
          <cell r="JP199">
            <v>0</v>
          </cell>
          <cell r="JQ199">
            <v>0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0</v>
          </cell>
          <cell r="BX200">
            <v>0</v>
          </cell>
          <cell r="BY200">
            <v>0</v>
          </cell>
          <cell r="BZ200">
            <v>0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0</v>
          </cell>
          <cell r="CF200">
            <v>0</v>
          </cell>
          <cell r="CG200">
            <v>0</v>
          </cell>
          <cell r="CH200">
            <v>0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>
            <v>0</v>
          </cell>
          <cell r="CN200">
            <v>0</v>
          </cell>
          <cell r="CO200">
            <v>0</v>
          </cell>
          <cell r="CP200">
            <v>0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0</v>
          </cell>
          <cell r="CV200">
            <v>0</v>
          </cell>
          <cell r="CW200">
            <v>0</v>
          </cell>
          <cell r="CX200">
            <v>0</v>
          </cell>
          <cell r="CY200">
            <v>0</v>
          </cell>
          <cell r="CZ200">
            <v>0</v>
          </cell>
          <cell r="DA200">
            <v>0</v>
          </cell>
          <cell r="DB200">
            <v>0</v>
          </cell>
          <cell r="DC200">
            <v>0</v>
          </cell>
          <cell r="DD200">
            <v>0</v>
          </cell>
          <cell r="DE200">
            <v>0</v>
          </cell>
          <cell r="DF200">
            <v>0</v>
          </cell>
          <cell r="DG200">
            <v>0</v>
          </cell>
          <cell r="DH200">
            <v>0</v>
          </cell>
          <cell r="DI200">
            <v>0</v>
          </cell>
          <cell r="DJ200">
            <v>0</v>
          </cell>
          <cell r="DK200">
            <v>0</v>
          </cell>
          <cell r="DL200">
            <v>0</v>
          </cell>
          <cell r="DM200">
            <v>0</v>
          </cell>
          <cell r="DN200">
            <v>0</v>
          </cell>
          <cell r="DO200">
            <v>0</v>
          </cell>
          <cell r="DP200">
            <v>0</v>
          </cell>
          <cell r="DQ200">
            <v>0</v>
          </cell>
          <cell r="DR200">
            <v>0</v>
          </cell>
          <cell r="DS200">
            <v>0</v>
          </cell>
          <cell r="DT200">
            <v>0</v>
          </cell>
          <cell r="DU200">
            <v>0</v>
          </cell>
          <cell r="DV200">
            <v>0</v>
          </cell>
          <cell r="DW200">
            <v>0</v>
          </cell>
          <cell r="DX200">
            <v>0</v>
          </cell>
          <cell r="DY200">
            <v>0</v>
          </cell>
          <cell r="DZ200">
            <v>0</v>
          </cell>
          <cell r="EA200">
            <v>0</v>
          </cell>
          <cell r="EB200">
            <v>0</v>
          </cell>
          <cell r="EC200">
            <v>0</v>
          </cell>
          <cell r="ED200">
            <v>0</v>
          </cell>
          <cell r="EE200">
            <v>0</v>
          </cell>
          <cell r="EF200">
            <v>0</v>
          </cell>
          <cell r="EG200">
            <v>0</v>
          </cell>
          <cell r="EH200">
            <v>0</v>
          </cell>
          <cell r="EI200">
            <v>0</v>
          </cell>
          <cell r="EJ200">
            <v>0</v>
          </cell>
          <cell r="EK200">
            <v>0</v>
          </cell>
          <cell r="EL200">
            <v>0</v>
          </cell>
          <cell r="EM200">
            <v>0</v>
          </cell>
          <cell r="EN200">
            <v>0</v>
          </cell>
          <cell r="EO200">
            <v>0</v>
          </cell>
          <cell r="EP200">
            <v>0</v>
          </cell>
          <cell r="EQ200">
            <v>0</v>
          </cell>
          <cell r="ER200">
            <v>0</v>
          </cell>
          <cell r="ES200">
            <v>0</v>
          </cell>
          <cell r="ET200">
            <v>0</v>
          </cell>
          <cell r="EU200">
            <v>0</v>
          </cell>
          <cell r="EV200">
            <v>0</v>
          </cell>
          <cell r="EW200">
            <v>0</v>
          </cell>
          <cell r="EX200">
            <v>0</v>
          </cell>
          <cell r="EY200">
            <v>0</v>
          </cell>
          <cell r="EZ200">
            <v>0</v>
          </cell>
          <cell r="FA200">
            <v>0</v>
          </cell>
          <cell r="FB200">
            <v>0</v>
          </cell>
          <cell r="FC200">
            <v>0</v>
          </cell>
          <cell r="FD200">
            <v>0</v>
          </cell>
          <cell r="FE200">
            <v>0</v>
          </cell>
          <cell r="FF200">
            <v>0</v>
          </cell>
          <cell r="FG200">
            <v>0</v>
          </cell>
          <cell r="FH200">
            <v>0</v>
          </cell>
          <cell r="FI200">
            <v>0</v>
          </cell>
          <cell r="FJ200">
            <v>0</v>
          </cell>
          <cell r="FK200">
            <v>0</v>
          </cell>
          <cell r="FL200">
            <v>0</v>
          </cell>
          <cell r="FM200">
            <v>0</v>
          </cell>
          <cell r="FN200">
            <v>0</v>
          </cell>
          <cell r="FO200">
            <v>0</v>
          </cell>
          <cell r="FP200">
            <v>0</v>
          </cell>
          <cell r="FQ200">
            <v>0</v>
          </cell>
          <cell r="FR200">
            <v>0</v>
          </cell>
          <cell r="FS200">
            <v>0</v>
          </cell>
          <cell r="FT200">
            <v>0</v>
          </cell>
          <cell r="FU200">
            <v>0</v>
          </cell>
          <cell r="FV200">
            <v>0</v>
          </cell>
          <cell r="FW200">
            <v>0</v>
          </cell>
          <cell r="FX200">
            <v>0</v>
          </cell>
          <cell r="FY200">
            <v>0</v>
          </cell>
          <cell r="FZ200">
            <v>0</v>
          </cell>
          <cell r="GA200">
            <v>0</v>
          </cell>
          <cell r="GB200">
            <v>0</v>
          </cell>
          <cell r="GC200">
            <v>0</v>
          </cell>
          <cell r="GD200">
            <v>0</v>
          </cell>
          <cell r="GE200">
            <v>0</v>
          </cell>
          <cell r="GF200">
            <v>0</v>
          </cell>
          <cell r="GG200">
            <v>0</v>
          </cell>
          <cell r="GH200">
            <v>0</v>
          </cell>
          <cell r="GI200">
            <v>0</v>
          </cell>
          <cell r="GJ200">
            <v>0</v>
          </cell>
          <cell r="GK200">
            <v>0</v>
          </cell>
          <cell r="GL200">
            <v>0</v>
          </cell>
          <cell r="GM200">
            <v>0</v>
          </cell>
          <cell r="GN200">
            <v>0</v>
          </cell>
          <cell r="GO200">
            <v>0</v>
          </cell>
          <cell r="GP200">
            <v>0</v>
          </cell>
          <cell r="GQ200">
            <v>0</v>
          </cell>
          <cell r="GR200">
            <v>0</v>
          </cell>
          <cell r="GS200">
            <v>0</v>
          </cell>
          <cell r="GT200">
            <v>0</v>
          </cell>
          <cell r="GU200">
            <v>0</v>
          </cell>
          <cell r="GV200">
            <v>0</v>
          </cell>
          <cell r="GW200">
            <v>0</v>
          </cell>
          <cell r="GX200">
            <v>0</v>
          </cell>
          <cell r="GY200">
            <v>0</v>
          </cell>
          <cell r="GZ200">
            <v>0</v>
          </cell>
          <cell r="HA200">
            <v>0</v>
          </cell>
          <cell r="HB200">
            <v>0</v>
          </cell>
          <cell r="HC200">
            <v>0</v>
          </cell>
          <cell r="HD200">
            <v>0</v>
          </cell>
          <cell r="HE200">
            <v>0</v>
          </cell>
          <cell r="HF200">
            <v>0</v>
          </cell>
          <cell r="HG200">
            <v>0</v>
          </cell>
          <cell r="HH200">
            <v>0</v>
          </cell>
          <cell r="HI200">
            <v>0</v>
          </cell>
          <cell r="HJ200">
            <v>0</v>
          </cell>
          <cell r="HK200">
            <v>0</v>
          </cell>
          <cell r="HL200">
            <v>0</v>
          </cell>
          <cell r="HM200">
            <v>0</v>
          </cell>
          <cell r="HN200">
            <v>0</v>
          </cell>
          <cell r="HO200">
            <v>0</v>
          </cell>
          <cell r="HP200">
            <v>0</v>
          </cell>
          <cell r="HQ200">
            <v>0</v>
          </cell>
          <cell r="HR200">
            <v>0</v>
          </cell>
          <cell r="HS200">
            <v>0</v>
          </cell>
          <cell r="HT200">
            <v>0</v>
          </cell>
          <cell r="HU200">
            <v>0</v>
          </cell>
          <cell r="HV200">
            <v>0</v>
          </cell>
          <cell r="HW200">
            <v>0</v>
          </cell>
          <cell r="HX200">
            <v>0</v>
          </cell>
          <cell r="HY200">
            <v>0</v>
          </cell>
          <cell r="HZ200">
            <v>0</v>
          </cell>
          <cell r="IA200">
            <v>0</v>
          </cell>
          <cell r="IB200">
            <v>0</v>
          </cell>
          <cell r="IC200">
            <v>0</v>
          </cell>
          <cell r="ID200">
            <v>0</v>
          </cell>
          <cell r="IE200">
            <v>0</v>
          </cell>
          <cell r="IF200">
            <v>0</v>
          </cell>
          <cell r="IG200">
            <v>0</v>
          </cell>
          <cell r="IH200">
            <v>0</v>
          </cell>
          <cell r="II200">
            <v>0</v>
          </cell>
          <cell r="IJ200">
            <v>0</v>
          </cell>
          <cell r="IK200">
            <v>0</v>
          </cell>
          <cell r="IL200">
            <v>0</v>
          </cell>
          <cell r="IM200">
            <v>0</v>
          </cell>
          <cell r="IN200">
            <v>0</v>
          </cell>
          <cell r="IO200">
            <v>0</v>
          </cell>
          <cell r="IP200">
            <v>0</v>
          </cell>
          <cell r="IQ200">
            <v>0</v>
          </cell>
          <cell r="IR200">
            <v>0</v>
          </cell>
          <cell r="IS200">
            <v>0</v>
          </cell>
          <cell r="IT200">
            <v>0</v>
          </cell>
          <cell r="IU200">
            <v>0</v>
          </cell>
          <cell r="IV200">
            <v>0</v>
          </cell>
          <cell r="IW200">
            <v>0</v>
          </cell>
          <cell r="IX200">
            <v>0</v>
          </cell>
          <cell r="IY200">
            <v>0</v>
          </cell>
          <cell r="IZ200">
            <v>0</v>
          </cell>
          <cell r="JA200">
            <v>0</v>
          </cell>
          <cell r="JB200">
            <v>0</v>
          </cell>
          <cell r="JC200">
            <v>0</v>
          </cell>
          <cell r="JD200">
            <v>0</v>
          </cell>
          <cell r="JE200">
            <v>0</v>
          </cell>
          <cell r="JF200">
            <v>0</v>
          </cell>
          <cell r="JG200">
            <v>0</v>
          </cell>
          <cell r="JH200">
            <v>0</v>
          </cell>
          <cell r="JI200">
            <v>0</v>
          </cell>
          <cell r="JJ200">
            <v>0</v>
          </cell>
          <cell r="JK200">
            <v>0</v>
          </cell>
          <cell r="JL200">
            <v>0</v>
          </cell>
          <cell r="JM200">
            <v>0</v>
          </cell>
          <cell r="JN200">
            <v>0</v>
          </cell>
          <cell r="JO200">
            <v>0</v>
          </cell>
          <cell r="JP200">
            <v>0</v>
          </cell>
          <cell r="JQ200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  <cell r="BZ201">
            <v>0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0</v>
          </cell>
          <cell r="CF201">
            <v>0</v>
          </cell>
          <cell r="CG201">
            <v>0</v>
          </cell>
          <cell r="CH201">
            <v>0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>
            <v>0</v>
          </cell>
          <cell r="CN201">
            <v>0</v>
          </cell>
          <cell r="CO201">
            <v>0</v>
          </cell>
          <cell r="CP201">
            <v>0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0</v>
          </cell>
          <cell r="CV201">
            <v>0</v>
          </cell>
          <cell r="CW201">
            <v>0</v>
          </cell>
          <cell r="CX201">
            <v>0</v>
          </cell>
          <cell r="CY201">
            <v>0</v>
          </cell>
          <cell r="CZ201">
            <v>0</v>
          </cell>
          <cell r="DA201">
            <v>0</v>
          </cell>
          <cell r="DB201">
            <v>0</v>
          </cell>
          <cell r="DC201">
            <v>0</v>
          </cell>
          <cell r="DD201">
            <v>0</v>
          </cell>
          <cell r="DE201">
            <v>0</v>
          </cell>
          <cell r="DF201">
            <v>0</v>
          </cell>
          <cell r="DG201">
            <v>0</v>
          </cell>
          <cell r="DH201">
            <v>0</v>
          </cell>
          <cell r="DI201">
            <v>0</v>
          </cell>
          <cell r="DJ201">
            <v>0</v>
          </cell>
          <cell r="DK201">
            <v>0</v>
          </cell>
          <cell r="DL201">
            <v>0</v>
          </cell>
          <cell r="DM201">
            <v>0</v>
          </cell>
          <cell r="DN201">
            <v>0</v>
          </cell>
          <cell r="DO201">
            <v>0</v>
          </cell>
          <cell r="DP201">
            <v>0</v>
          </cell>
          <cell r="DQ201">
            <v>0</v>
          </cell>
          <cell r="DR201">
            <v>0</v>
          </cell>
          <cell r="DS201">
            <v>0</v>
          </cell>
          <cell r="DT201">
            <v>0</v>
          </cell>
          <cell r="DU201">
            <v>0</v>
          </cell>
          <cell r="DV201">
            <v>0</v>
          </cell>
          <cell r="DW201">
            <v>0</v>
          </cell>
          <cell r="DX201">
            <v>0</v>
          </cell>
          <cell r="DY201">
            <v>0</v>
          </cell>
          <cell r="DZ201">
            <v>0</v>
          </cell>
          <cell r="EA201">
            <v>0</v>
          </cell>
          <cell r="EB201">
            <v>0</v>
          </cell>
          <cell r="EC201">
            <v>0</v>
          </cell>
          <cell r="ED201">
            <v>0</v>
          </cell>
          <cell r="EE201">
            <v>0</v>
          </cell>
          <cell r="EF201">
            <v>0</v>
          </cell>
          <cell r="EG201">
            <v>0</v>
          </cell>
          <cell r="EH201">
            <v>0</v>
          </cell>
          <cell r="EI201">
            <v>0</v>
          </cell>
          <cell r="EJ201">
            <v>0</v>
          </cell>
          <cell r="EK201">
            <v>0</v>
          </cell>
          <cell r="EL201">
            <v>0</v>
          </cell>
          <cell r="EM201">
            <v>0</v>
          </cell>
          <cell r="EN201">
            <v>0</v>
          </cell>
          <cell r="EO201">
            <v>0</v>
          </cell>
          <cell r="EP201">
            <v>0</v>
          </cell>
          <cell r="EQ201">
            <v>0</v>
          </cell>
          <cell r="ER201">
            <v>0</v>
          </cell>
          <cell r="ES201">
            <v>0</v>
          </cell>
          <cell r="ET201">
            <v>0</v>
          </cell>
          <cell r="EU201">
            <v>0</v>
          </cell>
          <cell r="EV201">
            <v>0</v>
          </cell>
          <cell r="EW201">
            <v>0</v>
          </cell>
          <cell r="EX201">
            <v>0</v>
          </cell>
          <cell r="EY201">
            <v>0</v>
          </cell>
          <cell r="EZ201">
            <v>0</v>
          </cell>
          <cell r="FA201">
            <v>0</v>
          </cell>
          <cell r="FB201">
            <v>0</v>
          </cell>
          <cell r="FC201">
            <v>0</v>
          </cell>
          <cell r="FD201">
            <v>0</v>
          </cell>
          <cell r="FE201">
            <v>0</v>
          </cell>
          <cell r="FF201">
            <v>0</v>
          </cell>
          <cell r="FG201">
            <v>0</v>
          </cell>
          <cell r="FH201">
            <v>0</v>
          </cell>
          <cell r="FI201">
            <v>0</v>
          </cell>
          <cell r="FJ201">
            <v>0</v>
          </cell>
          <cell r="FK201">
            <v>0</v>
          </cell>
          <cell r="FL201">
            <v>0</v>
          </cell>
          <cell r="FM201">
            <v>0</v>
          </cell>
          <cell r="FN201">
            <v>0</v>
          </cell>
          <cell r="FO201">
            <v>0</v>
          </cell>
          <cell r="FP201">
            <v>0</v>
          </cell>
          <cell r="FQ201">
            <v>0</v>
          </cell>
          <cell r="FR201">
            <v>0</v>
          </cell>
          <cell r="FS201">
            <v>0</v>
          </cell>
          <cell r="FT201">
            <v>0</v>
          </cell>
          <cell r="FU201">
            <v>0</v>
          </cell>
          <cell r="FV201">
            <v>0</v>
          </cell>
          <cell r="FW201">
            <v>0</v>
          </cell>
          <cell r="FX201">
            <v>0</v>
          </cell>
          <cell r="FY201">
            <v>0</v>
          </cell>
          <cell r="FZ201">
            <v>0</v>
          </cell>
          <cell r="GA201">
            <v>0</v>
          </cell>
          <cell r="GB201">
            <v>0</v>
          </cell>
          <cell r="GC201">
            <v>0</v>
          </cell>
          <cell r="GD201">
            <v>0</v>
          </cell>
          <cell r="GE201">
            <v>0</v>
          </cell>
          <cell r="GF201">
            <v>0</v>
          </cell>
          <cell r="GG201">
            <v>0</v>
          </cell>
          <cell r="GH201">
            <v>0</v>
          </cell>
          <cell r="GI201">
            <v>0</v>
          </cell>
          <cell r="GJ201">
            <v>0</v>
          </cell>
          <cell r="GK201">
            <v>0</v>
          </cell>
          <cell r="GL201">
            <v>0</v>
          </cell>
          <cell r="GM201">
            <v>0</v>
          </cell>
          <cell r="GN201">
            <v>0</v>
          </cell>
          <cell r="GO201">
            <v>0</v>
          </cell>
          <cell r="GP201">
            <v>0</v>
          </cell>
          <cell r="GQ201">
            <v>0</v>
          </cell>
          <cell r="GR201">
            <v>0</v>
          </cell>
          <cell r="GS201">
            <v>0</v>
          </cell>
          <cell r="GT201">
            <v>0</v>
          </cell>
          <cell r="GU201">
            <v>0</v>
          </cell>
          <cell r="GV201">
            <v>0</v>
          </cell>
          <cell r="GW201">
            <v>0</v>
          </cell>
          <cell r="GX201">
            <v>0</v>
          </cell>
          <cell r="GY201">
            <v>0</v>
          </cell>
          <cell r="GZ201">
            <v>0</v>
          </cell>
          <cell r="HA201">
            <v>0</v>
          </cell>
          <cell r="HB201">
            <v>0</v>
          </cell>
          <cell r="HC201">
            <v>0</v>
          </cell>
          <cell r="HD201">
            <v>0</v>
          </cell>
          <cell r="HE201">
            <v>0</v>
          </cell>
          <cell r="HF201">
            <v>0</v>
          </cell>
          <cell r="HG201">
            <v>0</v>
          </cell>
          <cell r="HH201">
            <v>0</v>
          </cell>
          <cell r="HI201">
            <v>0</v>
          </cell>
          <cell r="HJ201">
            <v>0</v>
          </cell>
          <cell r="HK201">
            <v>0</v>
          </cell>
          <cell r="HL201">
            <v>0</v>
          </cell>
          <cell r="HM201">
            <v>0</v>
          </cell>
          <cell r="HN201">
            <v>0</v>
          </cell>
          <cell r="HO201">
            <v>0</v>
          </cell>
          <cell r="HP201">
            <v>0</v>
          </cell>
          <cell r="HQ201">
            <v>0</v>
          </cell>
          <cell r="HR201">
            <v>0</v>
          </cell>
          <cell r="HS201">
            <v>0</v>
          </cell>
          <cell r="HT201">
            <v>0</v>
          </cell>
          <cell r="HU201">
            <v>0</v>
          </cell>
          <cell r="HV201">
            <v>0</v>
          </cell>
          <cell r="HW201">
            <v>0</v>
          </cell>
          <cell r="HX201">
            <v>0</v>
          </cell>
          <cell r="HY201">
            <v>0</v>
          </cell>
          <cell r="HZ201">
            <v>0</v>
          </cell>
          <cell r="IA201">
            <v>0</v>
          </cell>
          <cell r="IB201">
            <v>0</v>
          </cell>
          <cell r="IC201">
            <v>0</v>
          </cell>
          <cell r="ID201">
            <v>0</v>
          </cell>
          <cell r="IE201">
            <v>0</v>
          </cell>
          <cell r="IF201">
            <v>0</v>
          </cell>
          <cell r="IG201">
            <v>0</v>
          </cell>
          <cell r="IH201">
            <v>0</v>
          </cell>
          <cell r="II201">
            <v>0</v>
          </cell>
          <cell r="IJ201">
            <v>0</v>
          </cell>
          <cell r="IK201">
            <v>0</v>
          </cell>
          <cell r="IL201">
            <v>0</v>
          </cell>
          <cell r="IM201">
            <v>0</v>
          </cell>
          <cell r="IN201">
            <v>0</v>
          </cell>
          <cell r="IO201">
            <v>0</v>
          </cell>
          <cell r="IP201">
            <v>0</v>
          </cell>
          <cell r="IQ201">
            <v>0</v>
          </cell>
          <cell r="IR201">
            <v>0</v>
          </cell>
          <cell r="IS201">
            <v>0</v>
          </cell>
          <cell r="IT201">
            <v>0</v>
          </cell>
          <cell r="IU201">
            <v>0</v>
          </cell>
          <cell r="IV201">
            <v>0</v>
          </cell>
          <cell r="IW201">
            <v>0</v>
          </cell>
          <cell r="IX201">
            <v>0</v>
          </cell>
          <cell r="IY201">
            <v>0</v>
          </cell>
          <cell r="IZ201">
            <v>0</v>
          </cell>
          <cell r="JA201">
            <v>0</v>
          </cell>
          <cell r="JB201">
            <v>0</v>
          </cell>
          <cell r="JC201">
            <v>0</v>
          </cell>
          <cell r="JD201">
            <v>0</v>
          </cell>
          <cell r="JE201">
            <v>0</v>
          </cell>
          <cell r="JF201">
            <v>0</v>
          </cell>
          <cell r="JG201">
            <v>0</v>
          </cell>
          <cell r="JH201">
            <v>0</v>
          </cell>
          <cell r="JI201">
            <v>0</v>
          </cell>
          <cell r="JJ201">
            <v>0</v>
          </cell>
          <cell r="JK201">
            <v>0</v>
          </cell>
          <cell r="JL201">
            <v>0</v>
          </cell>
          <cell r="JM201">
            <v>0</v>
          </cell>
          <cell r="JN201">
            <v>0</v>
          </cell>
          <cell r="JO201">
            <v>0</v>
          </cell>
          <cell r="JP201">
            <v>0</v>
          </cell>
          <cell r="JQ201">
            <v>0</v>
          </cell>
        </row>
        <row r="202"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G202">
            <v>0</v>
          </cell>
          <cell r="CH202">
            <v>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0</v>
          </cell>
          <cell r="CN202">
            <v>0</v>
          </cell>
          <cell r="CO202">
            <v>0</v>
          </cell>
          <cell r="CP202">
            <v>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>
            <v>0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C202">
            <v>0</v>
          </cell>
          <cell r="DD202">
            <v>0</v>
          </cell>
          <cell r="DE202">
            <v>0</v>
          </cell>
          <cell r="DF202">
            <v>0</v>
          </cell>
          <cell r="DG202">
            <v>0</v>
          </cell>
          <cell r="DH202">
            <v>0</v>
          </cell>
          <cell r="DI202">
            <v>0</v>
          </cell>
          <cell r="DJ202">
            <v>0</v>
          </cell>
          <cell r="DK202">
            <v>0</v>
          </cell>
          <cell r="DL202">
            <v>0</v>
          </cell>
          <cell r="DM202">
            <v>0</v>
          </cell>
          <cell r="DN202">
            <v>0</v>
          </cell>
          <cell r="DO202">
            <v>0</v>
          </cell>
          <cell r="DP202">
            <v>0</v>
          </cell>
          <cell r="DQ202">
            <v>0</v>
          </cell>
          <cell r="DR202">
            <v>0</v>
          </cell>
          <cell r="DS202">
            <v>0</v>
          </cell>
          <cell r="DT202">
            <v>0</v>
          </cell>
          <cell r="DU202">
            <v>0</v>
          </cell>
          <cell r="DV202">
            <v>0</v>
          </cell>
          <cell r="DW202">
            <v>0</v>
          </cell>
          <cell r="DX202">
            <v>0</v>
          </cell>
          <cell r="DY202">
            <v>0</v>
          </cell>
          <cell r="DZ202">
            <v>0</v>
          </cell>
          <cell r="EA202">
            <v>0</v>
          </cell>
          <cell r="EB202">
            <v>0</v>
          </cell>
          <cell r="EC202">
            <v>0</v>
          </cell>
          <cell r="ED202">
            <v>0</v>
          </cell>
          <cell r="EE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  <cell r="EW202">
            <v>0</v>
          </cell>
          <cell r="EX202">
            <v>0</v>
          </cell>
          <cell r="EY202">
            <v>0</v>
          </cell>
          <cell r="EZ202">
            <v>0</v>
          </cell>
          <cell r="FA202">
            <v>0</v>
          </cell>
          <cell r="FB202">
            <v>0</v>
          </cell>
          <cell r="FC202">
            <v>0</v>
          </cell>
          <cell r="FD202">
            <v>0</v>
          </cell>
          <cell r="FE202">
            <v>0</v>
          </cell>
          <cell r="FF202">
            <v>0</v>
          </cell>
          <cell r="FG202">
            <v>0</v>
          </cell>
          <cell r="FH202">
            <v>0</v>
          </cell>
          <cell r="FI202">
            <v>0</v>
          </cell>
          <cell r="FJ202">
            <v>0</v>
          </cell>
          <cell r="FK202">
            <v>0</v>
          </cell>
          <cell r="FL202">
            <v>0</v>
          </cell>
          <cell r="FM202">
            <v>0</v>
          </cell>
          <cell r="FN202">
            <v>0</v>
          </cell>
          <cell r="FO202">
            <v>0</v>
          </cell>
          <cell r="FP202">
            <v>0</v>
          </cell>
          <cell r="FQ202">
            <v>0</v>
          </cell>
          <cell r="FR202">
            <v>0</v>
          </cell>
          <cell r="FS202">
            <v>0</v>
          </cell>
          <cell r="FT202">
            <v>0</v>
          </cell>
          <cell r="FU202">
            <v>0</v>
          </cell>
          <cell r="FV202">
            <v>0</v>
          </cell>
          <cell r="FW202">
            <v>0</v>
          </cell>
          <cell r="FX202">
            <v>0</v>
          </cell>
          <cell r="FY202">
            <v>0</v>
          </cell>
          <cell r="FZ202">
            <v>0</v>
          </cell>
          <cell r="GA202">
            <v>0</v>
          </cell>
          <cell r="GB202">
            <v>0</v>
          </cell>
          <cell r="GC202">
            <v>0</v>
          </cell>
          <cell r="GD202">
            <v>0</v>
          </cell>
          <cell r="GE202">
            <v>0</v>
          </cell>
          <cell r="GF202">
            <v>0</v>
          </cell>
          <cell r="GG202">
            <v>0</v>
          </cell>
          <cell r="GH202">
            <v>0</v>
          </cell>
          <cell r="GI202">
            <v>0</v>
          </cell>
          <cell r="GJ202">
            <v>0</v>
          </cell>
          <cell r="GK202">
            <v>0</v>
          </cell>
          <cell r="GL202">
            <v>0</v>
          </cell>
          <cell r="GM202">
            <v>0</v>
          </cell>
          <cell r="GN202">
            <v>0</v>
          </cell>
          <cell r="GO202">
            <v>0</v>
          </cell>
          <cell r="GP202">
            <v>0</v>
          </cell>
          <cell r="GQ202">
            <v>0</v>
          </cell>
          <cell r="GR202">
            <v>0</v>
          </cell>
          <cell r="GS202">
            <v>0</v>
          </cell>
          <cell r="GT202">
            <v>0</v>
          </cell>
          <cell r="GU202">
            <v>0</v>
          </cell>
          <cell r="GV202">
            <v>0</v>
          </cell>
          <cell r="GW202">
            <v>0</v>
          </cell>
          <cell r="GX202">
            <v>0</v>
          </cell>
          <cell r="GY202">
            <v>0</v>
          </cell>
          <cell r="GZ202">
            <v>0</v>
          </cell>
          <cell r="HA202">
            <v>0</v>
          </cell>
          <cell r="HB202">
            <v>0</v>
          </cell>
          <cell r="HC202">
            <v>0</v>
          </cell>
          <cell r="HD202">
            <v>0</v>
          </cell>
          <cell r="HE202">
            <v>0</v>
          </cell>
          <cell r="HF202">
            <v>0</v>
          </cell>
          <cell r="HG202">
            <v>0</v>
          </cell>
          <cell r="HH202">
            <v>0</v>
          </cell>
          <cell r="HI202">
            <v>0</v>
          </cell>
          <cell r="HJ202">
            <v>0</v>
          </cell>
          <cell r="HK202">
            <v>0</v>
          </cell>
          <cell r="HL202">
            <v>0</v>
          </cell>
          <cell r="HM202">
            <v>0</v>
          </cell>
          <cell r="HN202">
            <v>0</v>
          </cell>
          <cell r="HO202">
            <v>0</v>
          </cell>
          <cell r="HP202">
            <v>0</v>
          </cell>
          <cell r="HQ202">
            <v>0</v>
          </cell>
          <cell r="HR202">
            <v>0</v>
          </cell>
          <cell r="HS202">
            <v>0</v>
          </cell>
          <cell r="HT202">
            <v>0</v>
          </cell>
          <cell r="HU202">
            <v>0</v>
          </cell>
          <cell r="HV202">
            <v>0</v>
          </cell>
          <cell r="HW202">
            <v>0</v>
          </cell>
          <cell r="HX202">
            <v>0</v>
          </cell>
          <cell r="HY202">
            <v>0</v>
          </cell>
          <cell r="HZ202">
            <v>0</v>
          </cell>
          <cell r="IA202">
            <v>0</v>
          </cell>
          <cell r="IB202">
            <v>0</v>
          </cell>
          <cell r="IC202">
            <v>0</v>
          </cell>
          <cell r="ID202">
            <v>0</v>
          </cell>
          <cell r="IE202">
            <v>0</v>
          </cell>
          <cell r="IF202">
            <v>0</v>
          </cell>
          <cell r="IG202">
            <v>0</v>
          </cell>
          <cell r="IH202">
            <v>0</v>
          </cell>
          <cell r="II202">
            <v>0</v>
          </cell>
          <cell r="IJ202">
            <v>0</v>
          </cell>
          <cell r="IK202">
            <v>0</v>
          </cell>
          <cell r="IL202">
            <v>0</v>
          </cell>
          <cell r="IM202">
            <v>0</v>
          </cell>
          <cell r="IN202">
            <v>0</v>
          </cell>
          <cell r="IO202">
            <v>0</v>
          </cell>
          <cell r="IP202">
            <v>0</v>
          </cell>
          <cell r="IQ202">
            <v>0</v>
          </cell>
          <cell r="IR202">
            <v>0</v>
          </cell>
          <cell r="IS202">
            <v>0</v>
          </cell>
          <cell r="IT202">
            <v>0</v>
          </cell>
          <cell r="IU202">
            <v>0</v>
          </cell>
          <cell r="IV202">
            <v>0</v>
          </cell>
          <cell r="IW202">
            <v>0</v>
          </cell>
          <cell r="IX202">
            <v>0</v>
          </cell>
          <cell r="IY202">
            <v>0</v>
          </cell>
          <cell r="IZ202">
            <v>0</v>
          </cell>
          <cell r="JA202">
            <v>0</v>
          </cell>
          <cell r="JB202">
            <v>0</v>
          </cell>
          <cell r="JC202">
            <v>0</v>
          </cell>
          <cell r="JD202">
            <v>0</v>
          </cell>
          <cell r="JE202">
            <v>0</v>
          </cell>
          <cell r="JF202">
            <v>0</v>
          </cell>
          <cell r="JG202">
            <v>0</v>
          </cell>
          <cell r="JH202">
            <v>0</v>
          </cell>
          <cell r="JI202">
            <v>0</v>
          </cell>
          <cell r="JJ202">
            <v>0</v>
          </cell>
          <cell r="JK202">
            <v>0</v>
          </cell>
          <cell r="JL202">
            <v>0</v>
          </cell>
          <cell r="JM202">
            <v>0</v>
          </cell>
          <cell r="JN202">
            <v>0</v>
          </cell>
          <cell r="JO202">
            <v>0</v>
          </cell>
          <cell r="JP202">
            <v>0</v>
          </cell>
          <cell r="JQ202">
            <v>0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0</v>
          </cell>
          <cell r="CF203">
            <v>0</v>
          </cell>
          <cell r="CG203">
            <v>0</v>
          </cell>
          <cell r="CH203">
            <v>0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>
            <v>0</v>
          </cell>
          <cell r="CN203">
            <v>0</v>
          </cell>
          <cell r="CO203">
            <v>0</v>
          </cell>
          <cell r="CP203">
            <v>0</v>
          </cell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CU203">
            <v>0</v>
          </cell>
          <cell r="CV203">
            <v>0</v>
          </cell>
          <cell r="CW203">
            <v>0</v>
          </cell>
          <cell r="CX203">
            <v>0</v>
          </cell>
          <cell r="CY203">
            <v>0</v>
          </cell>
          <cell r="CZ203">
            <v>0</v>
          </cell>
          <cell r="DA203">
            <v>0</v>
          </cell>
          <cell r="DB203">
            <v>0</v>
          </cell>
          <cell r="DC203">
            <v>0</v>
          </cell>
          <cell r="DD203">
            <v>0</v>
          </cell>
          <cell r="DE203">
            <v>0</v>
          </cell>
          <cell r="DF203">
            <v>0</v>
          </cell>
          <cell r="DG203">
            <v>0</v>
          </cell>
          <cell r="DH203">
            <v>0</v>
          </cell>
          <cell r="DI203">
            <v>0</v>
          </cell>
          <cell r="DJ203">
            <v>0</v>
          </cell>
          <cell r="DK203">
            <v>0</v>
          </cell>
          <cell r="DL203">
            <v>0</v>
          </cell>
          <cell r="DM203">
            <v>0</v>
          </cell>
          <cell r="DN203">
            <v>0</v>
          </cell>
          <cell r="DO203">
            <v>0</v>
          </cell>
          <cell r="DP203">
            <v>0</v>
          </cell>
          <cell r="DQ203">
            <v>0</v>
          </cell>
          <cell r="DR203">
            <v>0</v>
          </cell>
          <cell r="DS203">
            <v>0</v>
          </cell>
          <cell r="DT203">
            <v>0</v>
          </cell>
          <cell r="DU203">
            <v>0</v>
          </cell>
          <cell r="DV203">
            <v>0</v>
          </cell>
          <cell r="DW203">
            <v>0</v>
          </cell>
          <cell r="DX203">
            <v>0</v>
          </cell>
          <cell r="DY203">
            <v>0</v>
          </cell>
          <cell r="DZ203">
            <v>0</v>
          </cell>
          <cell r="EA203">
            <v>0</v>
          </cell>
          <cell r="EB203">
            <v>0</v>
          </cell>
          <cell r="EC203">
            <v>0</v>
          </cell>
          <cell r="ED203">
            <v>0</v>
          </cell>
          <cell r="EE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  <cell r="EW203">
            <v>0</v>
          </cell>
          <cell r="EX203">
            <v>0</v>
          </cell>
          <cell r="EY203">
            <v>0</v>
          </cell>
          <cell r="EZ203">
            <v>0</v>
          </cell>
          <cell r="FA203">
            <v>0</v>
          </cell>
          <cell r="FB203">
            <v>0</v>
          </cell>
          <cell r="FC203">
            <v>0</v>
          </cell>
          <cell r="FD203">
            <v>0</v>
          </cell>
          <cell r="FE203">
            <v>0</v>
          </cell>
          <cell r="FF203">
            <v>0</v>
          </cell>
          <cell r="FG203">
            <v>0</v>
          </cell>
          <cell r="FH203">
            <v>0</v>
          </cell>
          <cell r="FI203">
            <v>0</v>
          </cell>
          <cell r="FJ203">
            <v>0</v>
          </cell>
          <cell r="FK203">
            <v>0</v>
          </cell>
          <cell r="FL203">
            <v>0</v>
          </cell>
          <cell r="FM203">
            <v>0</v>
          </cell>
          <cell r="FN203">
            <v>0</v>
          </cell>
          <cell r="FO203">
            <v>0</v>
          </cell>
          <cell r="FP203">
            <v>0</v>
          </cell>
          <cell r="FQ203">
            <v>0</v>
          </cell>
          <cell r="FR203">
            <v>0</v>
          </cell>
          <cell r="FS203">
            <v>0</v>
          </cell>
          <cell r="FT203">
            <v>0</v>
          </cell>
          <cell r="FU203">
            <v>0</v>
          </cell>
          <cell r="FV203">
            <v>0</v>
          </cell>
          <cell r="FW203">
            <v>0</v>
          </cell>
          <cell r="FX203">
            <v>0</v>
          </cell>
          <cell r="FY203">
            <v>0</v>
          </cell>
          <cell r="FZ203">
            <v>0</v>
          </cell>
          <cell r="GA203">
            <v>0</v>
          </cell>
          <cell r="GB203">
            <v>0</v>
          </cell>
          <cell r="GC203">
            <v>0</v>
          </cell>
          <cell r="GD203">
            <v>0</v>
          </cell>
          <cell r="GE203">
            <v>0</v>
          </cell>
          <cell r="GF203">
            <v>0</v>
          </cell>
          <cell r="GG203">
            <v>0</v>
          </cell>
          <cell r="GH203">
            <v>0</v>
          </cell>
          <cell r="GI203">
            <v>0</v>
          </cell>
          <cell r="GJ203">
            <v>0</v>
          </cell>
          <cell r="GK203">
            <v>0</v>
          </cell>
          <cell r="GL203">
            <v>0</v>
          </cell>
          <cell r="GM203">
            <v>0</v>
          </cell>
          <cell r="GN203">
            <v>0</v>
          </cell>
          <cell r="GO203">
            <v>0</v>
          </cell>
          <cell r="GP203">
            <v>0</v>
          </cell>
          <cell r="GQ203">
            <v>0</v>
          </cell>
          <cell r="GR203">
            <v>0</v>
          </cell>
          <cell r="GS203">
            <v>0</v>
          </cell>
          <cell r="GT203">
            <v>0</v>
          </cell>
          <cell r="GU203">
            <v>0</v>
          </cell>
          <cell r="GV203">
            <v>0</v>
          </cell>
          <cell r="GW203">
            <v>0</v>
          </cell>
          <cell r="GX203">
            <v>0</v>
          </cell>
          <cell r="GY203">
            <v>0</v>
          </cell>
          <cell r="GZ203">
            <v>0</v>
          </cell>
          <cell r="HA203">
            <v>0</v>
          </cell>
          <cell r="HB203">
            <v>0</v>
          </cell>
          <cell r="HC203">
            <v>0</v>
          </cell>
          <cell r="HD203">
            <v>0</v>
          </cell>
          <cell r="HE203">
            <v>0</v>
          </cell>
          <cell r="HF203">
            <v>0</v>
          </cell>
          <cell r="HG203">
            <v>0</v>
          </cell>
          <cell r="HH203">
            <v>0</v>
          </cell>
          <cell r="HI203">
            <v>0</v>
          </cell>
          <cell r="HJ203">
            <v>0</v>
          </cell>
          <cell r="HK203">
            <v>0</v>
          </cell>
          <cell r="HL203">
            <v>0</v>
          </cell>
          <cell r="HM203">
            <v>0</v>
          </cell>
          <cell r="HN203">
            <v>0</v>
          </cell>
          <cell r="HO203">
            <v>0</v>
          </cell>
          <cell r="HP203">
            <v>0</v>
          </cell>
          <cell r="HQ203">
            <v>0</v>
          </cell>
          <cell r="HR203">
            <v>0</v>
          </cell>
          <cell r="HS203">
            <v>0</v>
          </cell>
          <cell r="HT203">
            <v>0</v>
          </cell>
          <cell r="HU203">
            <v>0</v>
          </cell>
          <cell r="HV203">
            <v>0</v>
          </cell>
          <cell r="HW203">
            <v>0</v>
          </cell>
          <cell r="HX203">
            <v>0</v>
          </cell>
          <cell r="HY203">
            <v>0</v>
          </cell>
          <cell r="HZ203">
            <v>0</v>
          </cell>
          <cell r="IA203">
            <v>0</v>
          </cell>
          <cell r="IB203">
            <v>0</v>
          </cell>
          <cell r="IC203">
            <v>0</v>
          </cell>
          <cell r="ID203">
            <v>0</v>
          </cell>
          <cell r="IE203">
            <v>0</v>
          </cell>
          <cell r="IF203">
            <v>0</v>
          </cell>
          <cell r="IG203">
            <v>0</v>
          </cell>
          <cell r="IH203">
            <v>0</v>
          </cell>
          <cell r="II203">
            <v>0</v>
          </cell>
          <cell r="IJ203">
            <v>0</v>
          </cell>
          <cell r="IK203">
            <v>0</v>
          </cell>
          <cell r="IL203">
            <v>0</v>
          </cell>
          <cell r="IM203">
            <v>0</v>
          </cell>
          <cell r="IN203">
            <v>0</v>
          </cell>
          <cell r="IO203">
            <v>0</v>
          </cell>
          <cell r="IP203">
            <v>0</v>
          </cell>
          <cell r="IQ203">
            <v>0</v>
          </cell>
          <cell r="IR203">
            <v>0</v>
          </cell>
          <cell r="IS203">
            <v>0</v>
          </cell>
          <cell r="IT203">
            <v>0</v>
          </cell>
          <cell r="IU203">
            <v>0</v>
          </cell>
          <cell r="IV203">
            <v>0</v>
          </cell>
          <cell r="IW203">
            <v>0</v>
          </cell>
          <cell r="IX203">
            <v>0</v>
          </cell>
          <cell r="IY203">
            <v>0</v>
          </cell>
          <cell r="IZ203">
            <v>0</v>
          </cell>
          <cell r="JA203">
            <v>0</v>
          </cell>
          <cell r="JB203">
            <v>0</v>
          </cell>
          <cell r="JC203">
            <v>0</v>
          </cell>
          <cell r="JD203">
            <v>0</v>
          </cell>
          <cell r="JE203">
            <v>0</v>
          </cell>
          <cell r="JF203">
            <v>0</v>
          </cell>
          <cell r="JG203">
            <v>0</v>
          </cell>
          <cell r="JH203">
            <v>0</v>
          </cell>
          <cell r="JI203">
            <v>0</v>
          </cell>
          <cell r="JJ203">
            <v>0</v>
          </cell>
          <cell r="JK203">
            <v>0</v>
          </cell>
          <cell r="JL203">
            <v>0</v>
          </cell>
          <cell r="JM203">
            <v>0</v>
          </cell>
          <cell r="JN203">
            <v>0</v>
          </cell>
          <cell r="JO203">
            <v>0</v>
          </cell>
          <cell r="JP203">
            <v>0</v>
          </cell>
          <cell r="JQ203">
            <v>0</v>
          </cell>
        </row>
        <row r="204"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0</v>
          </cell>
          <cell r="BX204">
            <v>0</v>
          </cell>
          <cell r="BY204">
            <v>0</v>
          </cell>
          <cell r="BZ204">
            <v>0</v>
          </cell>
          <cell r="CA204">
            <v>0</v>
          </cell>
          <cell r="CB204">
            <v>0</v>
          </cell>
          <cell r="CC204">
            <v>0</v>
          </cell>
          <cell r="CD204">
            <v>0</v>
          </cell>
          <cell r="CE204">
            <v>0</v>
          </cell>
          <cell r="CF204">
            <v>0</v>
          </cell>
          <cell r="CG204">
            <v>0</v>
          </cell>
          <cell r="CH204">
            <v>0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  <cell r="CM204">
            <v>0</v>
          </cell>
          <cell r="CN204">
            <v>0</v>
          </cell>
          <cell r="CO204">
            <v>0</v>
          </cell>
          <cell r="CP204">
            <v>0</v>
          </cell>
          <cell r="CQ204">
            <v>0</v>
          </cell>
          <cell r="CR204">
            <v>0</v>
          </cell>
          <cell r="CS204">
            <v>0</v>
          </cell>
          <cell r="CT204">
            <v>0</v>
          </cell>
          <cell r="CU204">
            <v>0</v>
          </cell>
          <cell r="CV204">
            <v>0</v>
          </cell>
          <cell r="CW204">
            <v>0</v>
          </cell>
          <cell r="CX204">
            <v>0</v>
          </cell>
          <cell r="CY204">
            <v>0</v>
          </cell>
          <cell r="CZ204">
            <v>0</v>
          </cell>
          <cell r="DA204">
            <v>0</v>
          </cell>
          <cell r="DB204">
            <v>0</v>
          </cell>
          <cell r="DC204">
            <v>0</v>
          </cell>
          <cell r="DD204">
            <v>0</v>
          </cell>
          <cell r="DE204">
            <v>0</v>
          </cell>
          <cell r="DF204">
            <v>0</v>
          </cell>
          <cell r="DG204">
            <v>0</v>
          </cell>
          <cell r="DH204">
            <v>0</v>
          </cell>
          <cell r="DI204">
            <v>0</v>
          </cell>
          <cell r="DJ204">
            <v>0</v>
          </cell>
          <cell r="DK204">
            <v>0</v>
          </cell>
          <cell r="DL204">
            <v>0</v>
          </cell>
          <cell r="DM204">
            <v>0</v>
          </cell>
          <cell r="DN204">
            <v>0</v>
          </cell>
          <cell r="DO204">
            <v>0</v>
          </cell>
          <cell r="DP204">
            <v>0</v>
          </cell>
          <cell r="DQ204">
            <v>0</v>
          </cell>
          <cell r="DR204">
            <v>0</v>
          </cell>
          <cell r="DS204">
            <v>0</v>
          </cell>
          <cell r="DT204">
            <v>0</v>
          </cell>
          <cell r="DU204">
            <v>0</v>
          </cell>
          <cell r="DV204">
            <v>0</v>
          </cell>
          <cell r="DW204">
            <v>0</v>
          </cell>
          <cell r="DX204">
            <v>0</v>
          </cell>
          <cell r="DY204">
            <v>0</v>
          </cell>
          <cell r="DZ204">
            <v>0</v>
          </cell>
          <cell r="EA204">
            <v>0</v>
          </cell>
          <cell r="EB204">
            <v>0</v>
          </cell>
          <cell r="EC204">
            <v>0</v>
          </cell>
          <cell r="ED204">
            <v>0</v>
          </cell>
          <cell r="EE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M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  <cell r="EW204">
            <v>0</v>
          </cell>
          <cell r="EX204">
            <v>0</v>
          </cell>
          <cell r="EY204">
            <v>0</v>
          </cell>
          <cell r="EZ204">
            <v>0</v>
          </cell>
          <cell r="FA204">
            <v>0</v>
          </cell>
          <cell r="FB204">
            <v>0</v>
          </cell>
          <cell r="FC204">
            <v>0</v>
          </cell>
          <cell r="FD204">
            <v>0</v>
          </cell>
          <cell r="FE204">
            <v>0</v>
          </cell>
          <cell r="FF204">
            <v>0</v>
          </cell>
          <cell r="FG204">
            <v>0</v>
          </cell>
          <cell r="FH204">
            <v>0</v>
          </cell>
          <cell r="FI204">
            <v>0</v>
          </cell>
          <cell r="FJ204">
            <v>0</v>
          </cell>
          <cell r="FK204">
            <v>0</v>
          </cell>
          <cell r="FL204">
            <v>0</v>
          </cell>
          <cell r="FM204">
            <v>0</v>
          </cell>
          <cell r="FN204">
            <v>0</v>
          </cell>
          <cell r="FO204">
            <v>0</v>
          </cell>
          <cell r="FP204">
            <v>0</v>
          </cell>
          <cell r="FQ204">
            <v>0</v>
          </cell>
          <cell r="FR204">
            <v>0</v>
          </cell>
          <cell r="FS204">
            <v>0</v>
          </cell>
          <cell r="FT204">
            <v>0</v>
          </cell>
          <cell r="FU204">
            <v>0</v>
          </cell>
          <cell r="FV204">
            <v>0</v>
          </cell>
          <cell r="FW204">
            <v>0</v>
          </cell>
          <cell r="FX204">
            <v>0</v>
          </cell>
          <cell r="FY204">
            <v>0</v>
          </cell>
          <cell r="FZ204">
            <v>0</v>
          </cell>
          <cell r="GA204">
            <v>0</v>
          </cell>
          <cell r="GB204">
            <v>0</v>
          </cell>
          <cell r="GC204">
            <v>0</v>
          </cell>
          <cell r="GD204">
            <v>0</v>
          </cell>
          <cell r="GE204">
            <v>0</v>
          </cell>
          <cell r="GF204">
            <v>0</v>
          </cell>
          <cell r="GG204">
            <v>0</v>
          </cell>
          <cell r="GH204">
            <v>0</v>
          </cell>
          <cell r="GI204">
            <v>0</v>
          </cell>
          <cell r="GJ204">
            <v>0</v>
          </cell>
          <cell r="GK204">
            <v>0</v>
          </cell>
          <cell r="GL204">
            <v>0</v>
          </cell>
          <cell r="GM204">
            <v>0</v>
          </cell>
          <cell r="GN204">
            <v>0</v>
          </cell>
          <cell r="GO204">
            <v>0</v>
          </cell>
          <cell r="GP204">
            <v>0</v>
          </cell>
          <cell r="GQ204">
            <v>0</v>
          </cell>
          <cell r="GR204">
            <v>0</v>
          </cell>
          <cell r="GS204">
            <v>0</v>
          </cell>
          <cell r="GT204">
            <v>0</v>
          </cell>
          <cell r="GU204">
            <v>0</v>
          </cell>
          <cell r="GV204">
            <v>0</v>
          </cell>
          <cell r="GW204">
            <v>0</v>
          </cell>
          <cell r="GX204">
            <v>0</v>
          </cell>
          <cell r="GY204">
            <v>0</v>
          </cell>
          <cell r="GZ204">
            <v>0</v>
          </cell>
          <cell r="HA204">
            <v>0</v>
          </cell>
          <cell r="HB204">
            <v>0</v>
          </cell>
          <cell r="HC204">
            <v>0</v>
          </cell>
          <cell r="HD204">
            <v>0</v>
          </cell>
          <cell r="HE204">
            <v>0</v>
          </cell>
          <cell r="HF204">
            <v>0</v>
          </cell>
          <cell r="HG204">
            <v>0</v>
          </cell>
          <cell r="HH204">
            <v>0</v>
          </cell>
          <cell r="HI204">
            <v>0</v>
          </cell>
          <cell r="HJ204">
            <v>0</v>
          </cell>
          <cell r="HK204">
            <v>0</v>
          </cell>
          <cell r="HL204">
            <v>0</v>
          </cell>
          <cell r="HM204">
            <v>0</v>
          </cell>
          <cell r="HN204">
            <v>0</v>
          </cell>
          <cell r="HO204">
            <v>0</v>
          </cell>
          <cell r="HP204">
            <v>0</v>
          </cell>
          <cell r="HQ204">
            <v>0</v>
          </cell>
          <cell r="HR204">
            <v>0</v>
          </cell>
          <cell r="HS204">
            <v>0</v>
          </cell>
          <cell r="HT204">
            <v>0</v>
          </cell>
          <cell r="HU204">
            <v>0</v>
          </cell>
          <cell r="HV204">
            <v>0</v>
          </cell>
          <cell r="HW204">
            <v>0</v>
          </cell>
          <cell r="HX204">
            <v>0</v>
          </cell>
          <cell r="HY204">
            <v>0</v>
          </cell>
          <cell r="HZ204">
            <v>0</v>
          </cell>
          <cell r="IA204">
            <v>0</v>
          </cell>
          <cell r="IB204">
            <v>0</v>
          </cell>
          <cell r="IC204">
            <v>0</v>
          </cell>
          <cell r="ID204">
            <v>0</v>
          </cell>
          <cell r="IE204">
            <v>0</v>
          </cell>
          <cell r="IF204">
            <v>0</v>
          </cell>
          <cell r="IG204">
            <v>0</v>
          </cell>
          <cell r="IH204">
            <v>0</v>
          </cell>
          <cell r="II204">
            <v>0</v>
          </cell>
          <cell r="IJ204">
            <v>0</v>
          </cell>
          <cell r="IK204">
            <v>0</v>
          </cell>
          <cell r="IL204">
            <v>0</v>
          </cell>
          <cell r="IM204">
            <v>0</v>
          </cell>
          <cell r="IN204">
            <v>0</v>
          </cell>
          <cell r="IO204">
            <v>0</v>
          </cell>
          <cell r="IP204">
            <v>0</v>
          </cell>
          <cell r="IQ204">
            <v>0</v>
          </cell>
          <cell r="IR204">
            <v>0</v>
          </cell>
          <cell r="IS204">
            <v>0</v>
          </cell>
          <cell r="IT204">
            <v>0</v>
          </cell>
          <cell r="IU204">
            <v>0</v>
          </cell>
          <cell r="IV204">
            <v>0</v>
          </cell>
          <cell r="IW204">
            <v>0</v>
          </cell>
          <cell r="IX204">
            <v>0</v>
          </cell>
          <cell r="IY204">
            <v>0</v>
          </cell>
          <cell r="IZ204">
            <v>0</v>
          </cell>
          <cell r="JA204">
            <v>0</v>
          </cell>
          <cell r="JB204">
            <v>0</v>
          </cell>
          <cell r="JC204">
            <v>0</v>
          </cell>
          <cell r="JD204">
            <v>0</v>
          </cell>
          <cell r="JE204">
            <v>0</v>
          </cell>
          <cell r="JF204">
            <v>0</v>
          </cell>
          <cell r="JG204">
            <v>0</v>
          </cell>
          <cell r="JH204">
            <v>0</v>
          </cell>
          <cell r="JI204">
            <v>0</v>
          </cell>
          <cell r="JJ204">
            <v>0</v>
          </cell>
          <cell r="JK204">
            <v>0</v>
          </cell>
          <cell r="JL204">
            <v>0</v>
          </cell>
          <cell r="JM204">
            <v>0</v>
          </cell>
          <cell r="JN204">
            <v>0</v>
          </cell>
          <cell r="JO204">
            <v>0</v>
          </cell>
          <cell r="JP204">
            <v>0</v>
          </cell>
          <cell r="JQ204">
            <v>0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>
            <v>0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0</v>
          </cell>
          <cell r="CF205">
            <v>0</v>
          </cell>
          <cell r="CG205">
            <v>0</v>
          </cell>
          <cell r="CH205">
            <v>0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>
            <v>0</v>
          </cell>
          <cell r="CN205">
            <v>0</v>
          </cell>
          <cell r="CO205">
            <v>0</v>
          </cell>
          <cell r="CP205">
            <v>0</v>
          </cell>
          <cell r="CQ205">
            <v>0</v>
          </cell>
          <cell r="CR205">
            <v>0</v>
          </cell>
          <cell r="CS205">
            <v>0</v>
          </cell>
          <cell r="CT205">
            <v>0</v>
          </cell>
          <cell r="CU205">
            <v>0</v>
          </cell>
          <cell r="CV205">
            <v>0</v>
          </cell>
          <cell r="CW205">
            <v>0</v>
          </cell>
          <cell r="CX205">
            <v>0</v>
          </cell>
          <cell r="CY205">
            <v>0</v>
          </cell>
          <cell r="CZ205">
            <v>0</v>
          </cell>
          <cell r="DA205">
            <v>0</v>
          </cell>
          <cell r="DB205">
            <v>0</v>
          </cell>
          <cell r="DC205">
            <v>0</v>
          </cell>
          <cell r="DD205">
            <v>0</v>
          </cell>
          <cell r="DE205">
            <v>0</v>
          </cell>
          <cell r="DF205">
            <v>0</v>
          </cell>
          <cell r="DG205">
            <v>0</v>
          </cell>
          <cell r="DH205">
            <v>0</v>
          </cell>
          <cell r="DI205">
            <v>0</v>
          </cell>
          <cell r="DJ205">
            <v>0</v>
          </cell>
          <cell r="DK205">
            <v>0</v>
          </cell>
          <cell r="DL205">
            <v>0</v>
          </cell>
          <cell r="DM205">
            <v>0</v>
          </cell>
          <cell r="DN205">
            <v>0</v>
          </cell>
          <cell r="DO205">
            <v>0</v>
          </cell>
          <cell r="DP205">
            <v>0</v>
          </cell>
          <cell r="DQ205">
            <v>0</v>
          </cell>
          <cell r="DR205">
            <v>0</v>
          </cell>
          <cell r="DS205">
            <v>0</v>
          </cell>
          <cell r="DT205">
            <v>0</v>
          </cell>
          <cell r="DU205">
            <v>0</v>
          </cell>
          <cell r="DV205">
            <v>0</v>
          </cell>
          <cell r="DW205">
            <v>0</v>
          </cell>
          <cell r="DX205">
            <v>0</v>
          </cell>
          <cell r="DY205">
            <v>0</v>
          </cell>
          <cell r="DZ205">
            <v>0</v>
          </cell>
          <cell r="EA205">
            <v>0</v>
          </cell>
          <cell r="EB205">
            <v>0</v>
          </cell>
          <cell r="EC205">
            <v>0</v>
          </cell>
          <cell r="ED205">
            <v>0</v>
          </cell>
          <cell r="EE205">
            <v>0</v>
          </cell>
          <cell r="EF205">
            <v>0</v>
          </cell>
          <cell r="EG205">
            <v>0</v>
          </cell>
          <cell r="EH205">
            <v>0</v>
          </cell>
          <cell r="EI205">
            <v>0</v>
          </cell>
          <cell r="EJ205">
            <v>0</v>
          </cell>
          <cell r="EK205">
            <v>0</v>
          </cell>
          <cell r="EL205">
            <v>0</v>
          </cell>
          <cell r="EM205">
            <v>0</v>
          </cell>
          <cell r="EN205">
            <v>0</v>
          </cell>
          <cell r="EO205">
            <v>0</v>
          </cell>
          <cell r="EP205">
            <v>0</v>
          </cell>
          <cell r="EQ205">
            <v>0</v>
          </cell>
          <cell r="ER205">
            <v>0</v>
          </cell>
          <cell r="ES205">
            <v>0</v>
          </cell>
          <cell r="ET205">
            <v>0</v>
          </cell>
          <cell r="EU205">
            <v>0</v>
          </cell>
          <cell r="EV205">
            <v>0</v>
          </cell>
          <cell r="EW205">
            <v>0</v>
          </cell>
          <cell r="EX205">
            <v>0</v>
          </cell>
          <cell r="EY205">
            <v>0</v>
          </cell>
          <cell r="EZ205">
            <v>0</v>
          </cell>
          <cell r="FA205">
            <v>0</v>
          </cell>
          <cell r="FB205">
            <v>0</v>
          </cell>
          <cell r="FC205">
            <v>0</v>
          </cell>
          <cell r="FD205">
            <v>0</v>
          </cell>
          <cell r="FE205">
            <v>0</v>
          </cell>
          <cell r="FF205">
            <v>0</v>
          </cell>
          <cell r="FG205">
            <v>0</v>
          </cell>
          <cell r="FH205">
            <v>0</v>
          </cell>
          <cell r="FI205">
            <v>0</v>
          </cell>
          <cell r="FJ205">
            <v>0</v>
          </cell>
          <cell r="FK205">
            <v>0</v>
          </cell>
          <cell r="FL205">
            <v>0</v>
          </cell>
          <cell r="FM205">
            <v>0</v>
          </cell>
          <cell r="FN205">
            <v>0</v>
          </cell>
          <cell r="FO205">
            <v>0</v>
          </cell>
          <cell r="FP205">
            <v>0</v>
          </cell>
          <cell r="FQ205">
            <v>0</v>
          </cell>
          <cell r="FR205">
            <v>0</v>
          </cell>
          <cell r="FS205">
            <v>0</v>
          </cell>
          <cell r="FT205">
            <v>0</v>
          </cell>
          <cell r="FU205">
            <v>0</v>
          </cell>
          <cell r="FV205">
            <v>0</v>
          </cell>
          <cell r="FW205">
            <v>0</v>
          </cell>
          <cell r="FX205">
            <v>0</v>
          </cell>
          <cell r="FY205">
            <v>0</v>
          </cell>
          <cell r="FZ205">
            <v>0</v>
          </cell>
          <cell r="GA205">
            <v>0</v>
          </cell>
          <cell r="GB205">
            <v>0</v>
          </cell>
          <cell r="GC205">
            <v>0</v>
          </cell>
          <cell r="GD205">
            <v>0</v>
          </cell>
          <cell r="GE205">
            <v>0</v>
          </cell>
          <cell r="GF205">
            <v>0</v>
          </cell>
          <cell r="GG205">
            <v>0</v>
          </cell>
          <cell r="GH205">
            <v>0</v>
          </cell>
          <cell r="GI205">
            <v>0</v>
          </cell>
          <cell r="GJ205">
            <v>0</v>
          </cell>
          <cell r="GK205">
            <v>0</v>
          </cell>
          <cell r="GL205">
            <v>0</v>
          </cell>
          <cell r="GM205">
            <v>0</v>
          </cell>
          <cell r="GN205">
            <v>0</v>
          </cell>
          <cell r="GO205">
            <v>0</v>
          </cell>
          <cell r="GP205">
            <v>0</v>
          </cell>
          <cell r="GQ205">
            <v>0</v>
          </cell>
          <cell r="GR205">
            <v>0</v>
          </cell>
          <cell r="GS205">
            <v>0</v>
          </cell>
          <cell r="GT205">
            <v>0</v>
          </cell>
          <cell r="GU205">
            <v>0</v>
          </cell>
          <cell r="GV205">
            <v>0</v>
          </cell>
          <cell r="GW205">
            <v>0</v>
          </cell>
          <cell r="GX205">
            <v>0</v>
          </cell>
          <cell r="GY205">
            <v>0</v>
          </cell>
          <cell r="GZ205">
            <v>0</v>
          </cell>
          <cell r="HA205">
            <v>0</v>
          </cell>
          <cell r="HB205">
            <v>0</v>
          </cell>
          <cell r="HC205">
            <v>0</v>
          </cell>
          <cell r="HD205">
            <v>0</v>
          </cell>
          <cell r="HE205">
            <v>0</v>
          </cell>
          <cell r="HF205">
            <v>0</v>
          </cell>
          <cell r="HG205">
            <v>0</v>
          </cell>
          <cell r="HH205">
            <v>0</v>
          </cell>
          <cell r="HI205">
            <v>0</v>
          </cell>
          <cell r="HJ205">
            <v>0</v>
          </cell>
          <cell r="HK205">
            <v>0</v>
          </cell>
          <cell r="HL205">
            <v>0</v>
          </cell>
          <cell r="HM205">
            <v>0</v>
          </cell>
          <cell r="HN205">
            <v>0</v>
          </cell>
          <cell r="HO205">
            <v>0</v>
          </cell>
          <cell r="HP205">
            <v>0</v>
          </cell>
          <cell r="HQ205">
            <v>0</v>
          </cell>
          <cell r="HR205">
            <v>0</v>
          </cell>
          <cell r="HS205">
            <v>0</v>
          </cell>
          <cell r="HT205">
            <v>0</v>
          </cell>
          <cell r="HU205">
            <v>0</v>
          </cell>
          <cell r="HV205">
            <v>0</v>
          </cell>
          <cell r="HW205">
            <v>0</v>
          </cell>
          <cell r="HX205">
            <v>0</v>
          </cell>
          <cell r="HY205">
            <v>0</v>
          </cell>
          <cell r="HZ205">
            <v>0</v>
          </cell>
          <cell r="IA205">
            <v>0</v>
          </cell>
          <cell r="IB205">
            <v>0</v>
          </cell>
          <cell r="IC205">
            <v>0</v>
          </cell>
          <cell r="ID205">
            <v>0</v>
          </cell>
          <cell r="IE205">
            <v>0</v>
          </cell>
          <cell r="IF205">
            <v>0</v>
          </cell>
          <cell r="IG205">
            <v>0</v>
          </cell>
          <cell r="IH205">
            <v>0</v>
          </cell>
          <cell r="II205">
            <v>0</v>
          </cell>
          <cell r="IJ205">
            <v>0</v>
          </cell>
          <cell r="IK205">
            <v>0</v>
          </cell>
          <cell r="IL205">
            <v>0</v>
          </cell>
          <cell r="IM205">
            <v>0</v>
          </cell>
          <cell r="IN205">
            <v>0</v>
          </cell>
          <cell r="IO205">
            <v>0</v>
          </cell>
          <cell r="IP205">
            <v>0</v>
          </cell>
          <cell r="IQ205">
            <v>0</v>
          </cell>
          <cell r="IR205">
            <v>0</v>
          </cell>
          <cell r="IS205">
            <v>0</v>
          </cell>
          <cell r="IT205">
            <v>0</v>
          </cell>
          <cell r="IU205">
            <v>0</v>
          </cell>
          <cell r="IV205">
            <v>0</v>
          </cell>
          <cell r="IW205">
            <v>0</v>
          </cell>
          <cell r="IX205">
            <v>0</v>
          </cell>
          <cell r="IY205">
            <v>0</v>
          </cell>
          <cell r="IZ205">
            <v>0</v>
          </cell>
          <cell r="JA205">
            <v>0</v>
          </cell>
          <cell r="JB205">
            <v>0</v>
          </cell>
          <cell r="JC205">
            <v>0</v>
          </cell>
          <cell r="JD205">
            <v>0</v>
          </cell>
          <cell r="JE205">
            <v>0</v>
          </cell>
          <cell r="JF205">
            <v>0</v>
          </cell>
          <cell r="JG205">
            <v>0</v>
          </cell>
          <cell r="JH205">
            <v>0</v>
          </cell>
          <cell r="JI205">
            <v>0</v>
          </cell>
          <cell r="JJ205">
            <v>0</v>
          </cell>
          <cell r="JK205">
            <v>0</v>
          </cell>
          <cell r="JL205">
            <v>0</v>
          </cell>
          <cell r="JM205">
            <v>0</v>
          </cell>
          <cell r="JN205">
            <v>0</v>
          </cell>
          <cell r="JO205">
            <v>0</v>
          </cell>
          <cell r="JP205">
            <v>0</v>
          </cell>
          <cell r="JQ205">
            <v>0</v>
          </cell>
        </row>
        <row r="206"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  <cell r="BZ206">
            <v>0</v>
          </cell>
          <cell r="CA206">
            <v>0</v>
          </cell>
          <cell r="CB206">
            <v>0</v>
          </cell>
          <cell r="CC206">
            <v>0</v>
          </cell>
          <cell r="CD206">
            <v>0</v>
          </cell>
          <cell r="CE206">
            <v>0</v>
          </cell>
          <cell r="CF206">
            <v>0</v>
          </cell>
          <cell r="CG206">
            <v>0</v>
          </cell>
          <cell r="CH206">
            <v>0</v>
          </cell>
          <cell r="CI206">
            <v>0</v>
          </cell>
          <cell r="CJ206">
            <v>0</v>
          </cell>
          <cell r="CK206">
            <v>0</v>
          </cell>
          <cell r="CL206">
            <v>0</v>
          </cell>
          <cell r="CM206">
            <v>0</v>
          </cell>
          <cell r="CN206">
            <v>0</v>
          </cell>
          <cell r="CO206">
            <v>0</v>
          </cell>
          <cell r="CP206">
            <v>0</v>
          </cell>
          <cell r="CQ206">
            <v>0</v>
          </cell>
          <cell r="CR206">
            <v>0</v>
          </cell>
          <cell r="CS206">
            <v>0</v>
          </cell>
          <cell r="CT206">
            <v>0</v>
          </cell>
          <cell r="CU206">
            <v>0</v>
          </cell>
          <cell r="CV206">
            <v>0</v>
          </cell>
          <cell r="CW206">
            <v>0</v>
          </cell>
          <cell r="CX206">
            <v>0</v>
          </cell>
          <cell r="CY206">
            <v>0</v>
          </cell>
          <cell r="CZ206">
            <v>0</v>
          </cell>
          <cell r="DA206">
            <v>0</v>
          </cell>
          <cell r="DB206">
            <v>0</v>
          </cell>
          <cell r="DC206">
            <v>0</v>
          </cell>
          <cell r="DD206">
            <v>0</v>
          </cell>
          <cell r="DE206">
            <v>0</v>
          </cell>
          <cell r="DF206">
            <v>0</v>
          </cell>
          <cell r="DG206">
            <v>0</v>
          </cell>
          <cell r="DH206">
            <v>0</v>
          </cell>
          <cell r="DI206">
            <v>0</v>
          </cell>
          <cell r="DJ206">
            <v>0</v>
          </cell>
          <cell r="DK206">
            <v>0</v>
          </cell>
          <cell r="DL206">
            <v>0</v>
          </cell>
          <cell r="DM206">
            <v>0</v>
          </cell>
          <cell r="DN206">
            <v>0</v>
          </cell>
          <cell r="DO206">
            <v>0</v>
          </cell>
          <cell r="DP206">
            <v>0</v>
          </cell>
          <cell r="DQ206">
            <v>0</v>
          </cell>
          <cell r="DR206">
            <v>0</v>
          </cell>
          <cell r="DS206">
            <v>0</v>
          </cell>
          <cell r="DT206">
            <v>0</v>
          </cell>
          <cell r="DU206">
            <v>0</v>
          </cell>
          <cell r="DV206">
            <v>0</v>
          </cell>
          <cell r="DW206">
            <v>0</v>
          </cell>
          <cell r="DX206">
            <v>0</v>
          </cell>
          <cell r="DY206">
            <v>0</v>
          </cell>
          <cell r="DZ206">
            <v>0</v>
          </cell>
          <cell r="EA206">
            <v>0</v>
          </cell>
          <cell r="EB206">
            <v>0</v>
          </cell>
          <cell r="EC206">
            <v>0</v>
          </cell>
          <cell r="ED206">
            <v>0</v>
          </cell>
          <cell r="EE206">
            <v>0</v>
          </cell>
          <cell r="EF206">
            <v>0</v>
          </cell>
          <cell r="EG206">
            <v>0</v>
          </cell>
          <cell r="EH206">
            <v>0</v>
          </cell>
          <cell r="EI206">
            <v>0</v>
          </cell>
          <cell r="EJ206">
            <v>0</v>
          </cell>
          <cell r="EK206">
            <v>0</v>
          </cell>
          <cell r="EL206">
            <v>0</v>
          </cell>
          <cell r="EM206">
            <v>0</v>
          </cell>
          <cell r="EN206">
            <v>0</v>
          </cell>
          <cell r="EO206">
            <v>0</v>
          </cell>
          <cell r="EP206">
            <v>0</v>
          </cell>
          <cell r="EQ206">
            <v>0</v>
          </cell>
          <cell r="ER206">
            <v>0</v>
          </cell>
          <cell r="ES206">
            <v>0</v>
          </cell>
          <cell r="ET206">
            <v>0</v>
          </cell>
          <cell r="EU206">
            <v>0</v>
          </cell>
          <cell r="EV206">
            <v>0</v>
          </cell>
          <cell r="EW206">
            <v>0</v>
          </cell>
          <cell r="EX206">
            <v>0</v>
          </cell>
          <cell r="EY206">
            <v>0</v>
          </cell>
          <cell r="EZ206">
            <v>0</v>
          </cell>
          <cell r="FA206">
            <v>0</v>
          </cell>
          <cell r="FB206">
            <v>0</v>
          </cell>
          <cell r="FC206">
            <v>0</v>
          </cell>
          <cell r="FD206">
            <v>0</v>
          </cell>
          <cell r="FE206">
            <v>0</v>
          </cell>
          <cell r="FF206">
            <v>0</v>
          </cell>
          <cell r="FG206">
            <v>0</v>
          </cell>
          <cell r="FH206">
            <v>0</v>
          </cell>
          <cell r="FI206">
            <v>0</v>
          </cell>
          <cell r="FJ206">
            <v>0</v>
          </cell>
          <cell r="FK206">
            <v>0</v>
          </cell>
          <cell r="FL206">
            <v>0</v>
          </cell>
          <cell r="FM206">
            <v>0</v>
          </cell>
          <cell r="FN206">
            <v>0</v>
          </cell>
          <cell r="FO206">
            <v>0</v>
          </cell>
          <cell r="FP206">
            <v>0</v>
          </cell>
          <cell r="FQ206">
            <v>0</v>
          </cell>
          <cell r="FR206">
            <v>0</v>
          </cell>
          <cell r="FS206">
            <v>0</v>
          </cell>
          <cell r="FT206">
            <v>0</v>
          </cell>
          <cell r="FU206">
            <v>0</v>
          </cell>
          <cell r="FV206">
            <v>0</v>
          </cell>
          <cell r="FW206">
            <v>0</v>
          </cell>
          <cell r="FX206">
            <v>0</v>
          </cell>
          <cell r="FY206">
            <v>0</v>
          </cell>
          <cell r="FZ206">
            <v>0</v>
          </cell>
          <cell r="GA206">
            <v>0</v>
          </cell>
          <cell r="GB206">
            <v>0</v>
          </cell>
          <cell r="GC206">
            <v>0</v>
          </cell>
          <cell r="GD206">
            <v>0</v>
          </cell>
          <cell r="GE206">
            <v>0</v>
          </cell>
          <cell r="GF206">
            <v>0</v>
          </cell>
          <cell r="GG206">
            <v>0</v>
          </cell>
          <cell r="GH206">
            <v>0</v>
          </cell>
          <cell r="GI206">
            <v>0</v>
          </cell>
          <cell r="GJ206">
            <v>0</v>
          </cell>
          <cell r="GK206">
            <v>0</v>
          </cell>
          <cell r="GL206">
            <v>0</v>
          </cell>
          <cell r="GM206">
            <v>0</v>
          </cell>
          <cell r="GN206">
            <v>0</v>
          </cell>
          <cell r="GO206">
            <v>0</v>
          </cell>
          <cell r="GP206">
            <v>0</v>
          </cell>
          <cell r="GQ206">
            <v>0</v>
          </cell>
          <cell r="GR206">
            <v>0</v>
          </cell>
          <cell r="GS206">
            <v>0</v>
          </cell>
          <cell r="GT206">
            <v>0</v>
          </cell>
          <cell r="GU206">
            <v>0</v>
          </cell>
          <cell r="GV206">
            <v>0</v>
          </cell>
          <cell r="GW206">
            <v>0</v>
          </cell>
          <cell r="GX206">
            <v>0</v>
          </cell>
          <cell r="GY206">
            <v>0</v>
          </cell>
          <cell r="GZ206">
            <v>0</v>
          </cell>
          <cell r="HA206">
            <v>0</v>
          </cell>
          <cell r="HB206">
            <v>0</v>
          </cell>
          <cell r="HC206">
            <v>0</v>
          </cell>
          <cell r="HD206">
            <v>0</v>
          </cell>
          <cell r="HE206">
            <v>0</v>
          </cell>
          <cell r="HF206">
            <v>0</v>
          </cell>
          <cell r="HG206">
            <v>0</v>
          </cell>
          <cell r="HH206">
            <v>0</v>
          </cell>
          <cell r="HI206">
            <v>0</v>
          </cell>
          <cell r="HJ206">
            <v>0</v>
          </cell>
          <cell r="HK206">
            <v>0</v>
          </cell>
          <cell r="HL206">
            <v>0</v>
          </cell>
          <cell r="HM206">
            <v>0</v>
          </cell>
          <cell r="HN206">
            <v>0</v>
          </cell>
          <cell r="HO206">
            <v>0</v>
          </cell>
          <cell r="HP206">
            <v>0</v>
          </cell>
          <cell r="HQ206">
            <v>0</v>
          </cell>
          <cell r="HR206">
            <v>0</v>
          </cell>
          <cell r="HS206">
            <v>0</v>
          </cell>
          <cell r="HT206">
            <v>0</v>
          </cell>
          <cell r="HU206">
            <v>0</v>
          </cell>
          <cell r="HV206">
            <v>0</v>
          </cell>
          <cell r="HW206">
            <v>0</v>
          </cell>
          <cell r="HX206">
            <v>0</v>
          </cell>
          <cell r="HY206">
            <v>0</v>
          </cell>
          <cell r="HZ206">
            <v>0</v>
          </cell>
          <cell r="IA206">
            <v>0</v>
          </cell>
          <cell r="IB206">
            <v>0</v>
          </cell>
          <cell r="IC206">
            <v>0</v>
          </cell>
          <cell r="ID206">
            <v>0</v>
          </cell>
          <cell r="IE206">
            <v>0</v>
          </cell>
          <cell r="IF206">
            <v>0</v>
          </cell>
          <cell r="IG206">
            <v>0</v>
          </cell>
          <cell r="IH206">
            <v>0</v>
          </cell>
          <cell r="II206">
            <v>0</v>
          </cell>
          <cell r="IJ206">
            <v>0</v>
          </cell>
          <cell r="IK206">
            <v>0</v>
          </cell>
          <cell r="IL206">
            <v>0</v>
          </cell>
          <cell r="IM206">
            <v>0</v>
          </cell>
          <cell r="IN206">
            <v>0</v>
          </cell>
          <cell r="IO206">
            <v>0</v>
          </cell>
          <cell r="IP206">
            <v>0</v>
          </cell>
          <cell r="IQ206">
            <v>0</v>
          </cell>
          <cell r="IR206">
            <v>0</v>
          </cell>
          <cell r="IS206">
            <v>0</v>
          </cell>
          <cell r="IT206">
            <v>0</v>
          </cell>
          <cell r="IU206">
            <v>0</v>
          </cell>
          <cell r="IV206">
            <v>0</v>
          </cell>
          <cell r="IW206">
            <v>0</v>
          </cell>
          <cell r="IX206">
            <v>0</v>
          </cell>
          <cell r="IY206">
            <v>0</v>
          </cell>
          <cell r="IZ206">
            <v>0</v>
          </cell>
          <cell r="JA206">
            <v>0</v>
          </cell>
          <cell r="JB206">
            <v>0</v>
          </cell>
          <cell r="JC206">
            <v>0</v>
          </cell>
          <cell r="JD206">
            <v>0</v>
          </cell>
          <cell r="JE206">
            <v>0</v>
          </cell>
          <cell r="JF206">
            <v>0</v>
          </cell>
          <cell r="JG206">
            <v>0</v>
          </cell>
          <cell r="JH206">
            <v>0</v>
          </cell>
          <cell r="JI206">
            <v>0</v>
          </cell>
          <cell r="JJ206">
            <v>0</v>
          </cell>
          <cell r="JK206">
            <v>0</v>
          </cell>
          <cell r="JL206">
            <v>0</v>
          </cell>
          <cell r="JM206">
            <v>0</v>
          </cell>
          <cell r="JN206">
            <v>0</v>
          </cell>
          <cell r="JO206">
            <v>0</v>
          </cell>
          <cell r="JP206">
            <v>0</v>
          </cell>
          <cell r="JQ206">
            <v>0</v>
          </cell>
        </row>
        <row r="207"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  <cell r="BZ207">
            <v>0</v>
          </cell>
          <cell r="CA207">
            <v>0</v>
          </cell>
          <cell r="CB207">
            <v>0</v>
          </cell>
          <cell r="CC207">
            <v>0</v>
          </cell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  <cell r="CL207">
            <v>0</v>
          </cell>
          <cell r="CM207">
            <v>0</v>
          </cell>
          <cell r="CN207">
            <v>0</v>
          </cell>
          <cell r="CO207">
            <v>0</v>
          </cell>
          <cell r="CP207">
            <v>0</v>
          </cell>
          <cell r="CQ207">
            <v>0</v>
          </cell>
          <cell r="CR207">
            <v>0</v>
          </cell>
          <cell r="CS207">
            <v>0</v>
          </cell>
          <cell r="CT207">
            <v>0</v>
          </cell>
          <cell r="CU207">
            <v>0</v>
          </cell>
          <cell r="CV207">
            <v>0</v>
          </cell>
          <cell r="CW207">
            <v>0</v>
          </cell>
          <cell r="CX207">
            <v>0</v>
          </cell>
          <cell r="CY207">
            <v>0</v>
          </cell>
          <cell r="CZ207">
            <v>0</v>
          </cell>
          <cell r="DA207">
            <v>0</v>
          </cell>
          <cell r="DB207">
            <v>0</v>
          </cell>
          <cell r="DC207">
            <v>0</v>
          </cell>
          <cell r="DD207">
            <v>0</v>
          </cell>
          <cell r="DE207">
            <v>0</v>
          </cell>
          <cell r="DF207">
            <v>0</v>
          </cell>
          <cell r="DG207">
            <v>0</v>
          </cell>
          <cell r="DH207">
            <v>0</v>
          </cell>
          <cell r="DI207">
            <v>0</v>
          </cell>
          <cell r="DJ207">
            <v>0</v>
          </cell>
          <cell r="DK207">
            <v>0</v>
          </cell>
          <cell r="DL207">
            <v>0</v>
          </cell>
          <cell r="DM207">
            <v>0</v>
          </cell>
          <cell r="DN207">
            <v>0</v>
          </cell>
          <cell r="DO207">
            <v>0</v>
          </cell>
          <cell r="DP207">
            <v>0</v>
          </cell>
          <cell r="DQ207">
            <v>0</v>
          </cell>
          <cell r="DR207">
            <v>0</v>
          </cell>
          <cell r="DS207">
            <v>0</v>
          </cell>
          <cell r="DT207">
            <v>0</v>
          </cell>
          <cell r="DU207">
            <v>0</v>
          </cell>
          <cell r="DV207">
            <v>0</v>
          </cell>
          <cell r="DW207">
            <v>0</v>
          </cell>
          <cell r="DX207">
            <v>0</v>
          </cell>
          <cell r="DY207">
            <v>0</v>
          </cell>
          <cell r="DZ207">
            <v>0</v>
          </cell>
          <cell r="EA207">
            <v>0</v>
          </cell>
          <cell r="EB207">
            <v>0</v>
          </cell>
          <cell r="EC207">
            <v>0</v>
          </cell>
          <cell r="ED207">
            <v>0</v>
          </cell>
          <cell r="EE207">
            <v>0</v>
          </cell>
          <cell r="EF207">
            <v>0</v>
          </cell>
          <cell r="EG207">
            <v>0</v>
          </cell>
          <cell r="EH207">
            <v>0</v>
          </cell>
          <cell r="EI207">
            <v>0</v>
          </cell>
          <cell r="EJ207">
            <v>0</v>
          </cell>
          <cell r="EK207">
            <v>0</v>
          </cell>
          <cell r="EL207">
            <v>0</v>
          </cell>
          <cell r="EM207">
            <v>0</v>
          </cell>
          <cell r="EN207">
            <v>0</v>
          </cell>
          <cell r="EO207">
            <v>0</v>
          </cell>
          <cell r="EP207">
            <v>0</v>
          </cell>
          <cell r="EQ207">
            <v>0</v>
          </cell>
          <cell r="ER207">
            <v>0</v>
          </cell>
          <cell r="ES207">
            <v>0</v>
          </cell>
          <cell r="ET207">
            <v>0</v>
          </cell>
          <cell r="EU207">
            <v>0</v>
          </cell>
          <cell r="EV207">
            <v>0</v>
          </cell>
          <cell r="EW207">
            <v>0</v>
          </cell>
          <cell r="EX207">
            <v>0</v>
          </cell>
          <cell r="EY207">
            <v>0</v>
          </cell>
          <cell r="EZ207">
            <v>0</v>
          </cell>
          <cell r="FA207">
            <v>0</v>
          </cell>
          <cell r="FB207">
            <v>0</v>
          </cell>
          <cell r="FC207">
            <v>0</v>
          </cell>
          <cell r="FD207">
            <v>0</v>
          </cell>
          <cell r="FE207">
            <v>0</v>
          </cell>
          <cell r="FF207">
            <v>0</v>
          </cell>
          <cell r="FG207">
            <v>0</v>
          </cell>
          <cell r="FH207">
            <v>0</v>
          </cell>
          <cell r="FI207">
            <v>0</v>
          </cell>
          <cell r="FJ207">
            <v>0</v>
          </cell>
          <cell r="FK207">
            <v>0</v>
          </cell>
          <cell r="FL207">
            <v>0</v>
          </cell>
          <cell r="FM207">
            <v>0</v>
          </cell>
          <cell r="FN207">
            <v>0</v>
          </cell>
          <cell r="FO207">
            <v>0</v>
          </cell>
          <cell r="FP207">
            <v>0</v>
          </cell>
          <cell r="FQ207">
            <v>0</v>
          </cell>
          <cell r="FR207">
            <v>0</v>
          </cell>
          <cell r="FS207">
            <v>0</v>
          </cell>
          <cell r="FT207">
            <v>0</v>
          </cell>
          <cell r="FU207">
            <v>0</v>
          </cell>
          <cell r="FV207">
            <v>0</v>
          </cell>
          <cell r="FW207">
            <v>0</v>
          </cell>
          <cell r="FX207">
            <v>0</v>
          </cell>
          <cell r="FY207">
            <v>0</v>
          </cell>
          <cell r="FZ207">
            <v>0</v>
          </cell>
          <cell r="GA207">
            <v>0</v>
          </cell>
          <cell r="GB207">
            <v>0</v>
          </cell>
          <cell r="GC207">
            <v>0</v>
          </cell>
          <cell r="GD207">
            <v>0</v>
          </cell>
          <cell r="GE207">
            <v>0</v>
          </cell>
          <cell r="GF207">
            <v>0</v>
          </cell>
          <cell r="GG207">
            <v>0</v>
          </cell>
          <cell r="GH207">
            <v>0</v>
          </cell>
          <cell r="GI207">
            <v>0</v>
          </cell>
          <cell r="GJ207">
            <v>0</v>
          </cell>
          <cell r="GK207">
            <v>0</v>
          </cell>
          <cell r="GL207">
            <v>0</v>
          </cell>
          <cell r="GM207">
            <v>0</v>
          </cell>
          <cell r="GN207">
            <v>0</v>
          </cell>
          <cell r="GO207">
            <v>0</v>
          </cell>
          <cell r="GP207">
            <v>0</v>
          </cell>
          <cell r="GQ207">
            <v>0</v>
          </cell>
          <cell r="GR207">
            <v>0</v>
          </cell>
          <cell r="GS207">
            <v>0</v>
          </cell>
          <cell r="GT207">
            <v>0</v>
          </cell>
          <cell r="GU207">
            <v>0</v>
          </cell>
          <cell r="GV207">
            <v>0</v>
          </cell>
          <cell r="GW207">
            <v>0</v>
          </cell>
          <cell r="GX207">
            <v>0</v>
          </cell>
          <cell r="GY207">
            <v>0</v>
          </cell>
          <cell r="GZ207">
            <v>0</v>
          </cell>
          <cell r="HA207">
            <v>0</v>
          </cell>
          <cell r="HB207">
            <v>0</v>
          </cell>
          <cell r="HC207">
            <v>0</v>
          </cell>
          <cell r="HD207">
            <v>0</v>
          </cell>
          <cell r="HE207">
            <v>0</v>
          </cell>
          <cell r="HF207">
            <v>0</v>
          </cell>
          <cell r="HG207">
            <v>0</v>
          </cell>
          <cell r="HH207">
            <v>0</v>
          </cell>
          <cell r="HI207">
            <v>0</v>
          </cell>
          <cell r="HJ207">
            <v>0</v>
          </cell>
          <cell r="HK207">
            <v>0</v>
          </cell>
          <cell r="HL207">
            <v>0</v>
          </cell>
          <cell r="HM207">
            <v>0</v>
          </cell>
          <cell r="HN207">
            <v>0</v>
          </cell>
          <cell r="HO207">
            <v>0</v>
          </cell>
          <cell r="HP207">
            <v>0</v>
          </cell>
          <cell r="HQ207">
            <v>0</v>
          </cell>
          <cell r="HR207">
            <v>0</v>
          </cell>
          <cell r="HS207">
            <v>0</v>
          </cell>
          <cell r="HT207">
            <v>0</v>
          </cell>
          <cell r="HU207">
            <v>0</v>
          </cell>
          <cell r="HV207">
            <v>0</v>
          </cell>
          <cell r="HW207">
            <v>0</v>
          </cell>
          <cell r="HX207">
            <v>0</v>
          </cell>
          <cell r="HY207">
            <v>0</v>
          </cell>
          <cell r="HZ207">
            <v>0</v>
          </cell>
          <cell r="IA207">
            <v>0</v>
          </cell>
          <cell r="IB207">
            <v>0</v>
          </cell>
          <cell r="IC207">
            <v>0</v>
          </cell>
          <cell r="ID207">
            <v>0</v>
          </cell>
          <cell r="IE207">
            <v>0</v>
          </cell>
          <cell r="IF207">
            <v>0</v>
          </cell>
          <cell r="IG207">
            <v>0</v>
          </cell>
          <cell r="IH207">
            <v>0</v>
          </cell>
          <cell r="II207">
            <v>0</v>
          </cell>
          <cell r="IJ207">
            <v>0</v>
          </cell>
          <cell r="IK207">
            <v>0</v>
          </cell>
          <cell r="IL207">
            <v>0</v>
          </cell>
          <cell r="IM207">
            <v>0</v>
          </cell>
          <cell r="IN207">
            <v>0</v>
          </cell>
          <cell r="IO207">
            <v>0</v>
          </cell>
          <cell r="IP207">
            <v>0</v>
          </cell>
          <cell r="IQ207">
            <v>0</v>
          </cell>
          <cell r="IR207">
            <v>0</v>
          </cell>
          <cell r="IS207">
            <v>0</v>
          </cell>
          <cell r="IT207">
            <v>0</v>
          </cell>
          <cell r="IU207">
            <v>0</v>
          </cell>
          <cell r="IV207">
            <v>0</v>
          </cell>
          <cell r="IW207">
            <v>0</v>
          </cell>
          <cell r="IX207">
            <v>0</v>
          </cell>
          <cell r="IY207">
            <v>0</v>
          </cell>
          <cell r="IZ207">
            <v>0</v>
          </cell>
          <cell r="JA207">
            <v>0</v>
          </cell>
          <cell r="JB207">
            <v>0</v>
          </cell>
          <cell r="JC207">
            <v>0</v>
          </cell>
          <cell r="JD207">
            <v>0</v>
          </cell>
          <cell r="JE207">
            <v>0</v>
          </cell>
          <cell r="JF207">
            <v>0</v>
          </cell>
          <cell r="JG207">
            <v>0</v>
          </cell>
          <cell r="JH207">
            <v>0</v>
          </cell>
          <cell r="JI207">
            <v>0</v>
          </cell>
          <cell r="JJ207">
            <v>0</v>
          </cell>
          <cell r="JK207">
            <v>0</v>
          </cell>
          <cell r="JL207">
            <v>0</v>
          </cell>
          <cell r="JM207">
            <v>0</v>
          </cell>
          <cell r="JN207">
            <v>0</v>
          </cell>
          <cell r="JO207">
            <v>0</v>
          </cell>
          <cell r="JP207">
            <v>0</v>
          </cell>
          <cell r="JQ207">
            <v>0</v>
          </cell>
        </row>
        <row r="208"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0</v>
          </cell>
          <cell r="BY208">
            <v>0</v>
          </cell>
          <cell r="BZ208">
            <v>0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0</v>
          </cell>
          <cell r="CF208">
            <v>0</v>
          </cell>
          <cell r="CG208">
            <v>0</v>
          </cell>
          <cell r="CH208">
            <v>0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>
            <v>0</v>
          </cell>
          <cell r="CN208">
            <v>0</v>
          </cell>
          <cell r="CO208">
            <v>0</v>
          </cell>
          <cell r="CP208">
            <v>0</v>
          </cell>
          <cell r="CQ208">
            <v>0</v>
          </cell>
          <cell r="CR208">
            <v>0</v>
          </cell>
          <cell r="CS208">
            <v>0</v>
          </cell>
          <cell r="CT208">
            <v>0</v>
          </cell>
          <cell r="CU208">
            <v>0</v>
          </cell>
          <cell r="CV208">
            <v>0</v>
          </cell>
          <cell r="CW208">
            <v>0</v>
          </cell>
          <cell r="CX208">
            <v>0</v>
          </cell>
          <cell r="CY208">
            <v>0</v>
          </cell>
          <cell r="CZ208">
            <v>0</v>
          </cell>
          <cell r="DA208">
            <v>0</v>
          </cell>
          <cell r="DB208">
            <v>0</v>
          </cell>
          <cell r="DC208">
            <v>0</v>
          </cell>
          <cell r="DD208">
            <v>0</v>
          </cell>
          <cell r="DE208">
            <v>0</v>
          </cell>
          <cell r="DF208">
            <v>0</v>
          </cell>
          <cell r="DG208">
            <v>0</v>
          </cell>
          <cell r="DH208">
            <v>0</v>
          </cell>
          <cell r="DI208">
            <v>0</v>
          </cell>
          <cell r="DJ208">
            <v>0</v>
          </cell>
          <cell r="DK208">
            <v>0</v>
          </cell>
          <cell r="DL208">
            <v>0</v>
          </cell>
          <cell r="DM208">
            <v>0</v>
          </cell>
          <cell r="DN208">
            <v>0</v>
          </cell>
          <cell r="DO208">
            <v>0</v>
          </cell>
          <cell r="DP208">
            <v>0</v>
          </cell>
          <cell r="DQ208">
            <v>0</v>
          </cell>
          <cell r="DR208">
            <v>0</v>
          </cell>
          <cell r="DS208">
            <v>0</v>
          </cell>
          <cell r="DT208">
            <v>0</v>
          </cell>
          <cell r="DU208">
            <v>0</v>
          </cell>
          <cell r="DV208">
            <v>0</v>
          </cell>
          <cell r="DW208">
            <v>0</v>
          </cell>
          <cell r="DX208">
            <v>0</v>
          </cell>
          <cell r="DY208">
            <v>0</v>
          </cell>
          <cell r="DZ208">
            <v>0</v>
          </cell>
          <cell r="EA208">
            <v>0</v>
          </cell>
          <cell r="EB208">
            <v>0</v>
          </cell>
          <cell r="EC208">
            <v>0</v>
          </cell>
          <cell r="ED208">
            <v>0</v>
          </cell>
          <cell r="EE208">
            <v>0</v>
          </cell>
          <cell r="EF208">
            <v>0</v>
          </cell>
          <cell r="EG208">
            <v>0</v>
          </cell>
          <cell r="EH208">
            <v>0</v>
          </cell>
          <cell r="EI208">
            <v>0</v>
          </cell>
          <cell r="EJ208">
            <v>0</v>
          </cell>
          <cell r="EK208">
            <v>0</v>
          </cell>
          <cell r="EL208">
            <v>0</v>
          </cell>
          <cell r="EM208">
            <v>0</v>
          </cell>
          <cell r="EN208">
            <v>0</v>
          </cell>
          <cell r="EO208">
            <v>0</v>
          </cell>
          <cell r="EP208">
            <v>0</v>
          </cell>
          <cell r="EQ208">
            <v>0</v>
          </cell>
          <cell r="ER208">
            <v>0</v>
          </cell>
          <cell r="ES208">
            <v>0</v>
          </cell>
          <cell r="ET208">
            <v>0</v>
          </cell>
          <cell r="EU208">
            <v>0</v>
          </cell>
          <cell r="EV208">
            <v>0</v>
          </cell>
          <cell r="EW208">
            <v>0</v>
          </cell>
          <cell r="EX208">
            <v>0</v>
          </cell>
          <cell r="EY208">
            <v>0</v>
          </cell>
          <cell r="EZ208">
            <v>0</v>
          </cell>
          <cell r="FA208">
            <v>0</v>
          </cell>
          <cell r="FB208">
            <v>0</v>
          </cell>
          <cell r="FC208">
            <v>0</v>
          </cell>
          <cell r="FD208">
            <v>0</v>
          </cell>
          <cell r="FE208">
            <v>0</v>
          </cell>
          <cell r="FF208">
            <v>0</v>
          </cell>
          <cell r="FG208">
            <v>0</v>
          </cell>
          <cell r="FH208">
            <v>0</v>
          </cell>
          <cell r="FI208">
            <v>0</v>
          </cell>
          <cell r="FJ208">
            <v>0</v>
          </cell>
          <cell r="FK208">
            <v>0</v>
          </cell>
          <cell r="FL208">
            <v>0</v>
          </cell>
          <cell r="FM208">
            <v>0</v>
          </cell>
          <cell r="FN208">
            <v>0</v>
          </cell>
          <cell r="FO208">
            <v>0</v>
          </cell>
          <cell r="FP208">
            <v>0</v>
          </cell>
          <cell r="FQ208">
            <v>0</v>
          </cell>
          <cell r="FR208">
            <v>0</v>
          </cell>
          <cell r="FS208">
            <v>0</v>
          </cell>
          <cell r="FT208">
            <v>0</v>
          </cell>
          <cell r="FU208">
            <v>0</v>
          </cell>
          <cell r="FV208">
            <v>0</v>
          </cell>
          <cell r="FW208">
            <v>0</v>
          </cell>
          <cell r="FX208">
            <v>0</v>
          </cell>
          <cell r="FY208">
            <v>0</v>
          </cell>
          <cell r="FZ208">
            <v>0</v>
          </cell>
          <cell r="GA208">
            <v>0</v>
          </cell>
          <cell r="GB208">
            <v>0</v>
          </cell>
          <cell r="GC208">
            <v>0</v>
          </cell>
          <cell r="GD208">
            <v>0</v>
          </cell>
          <cell r="GE208">
            <v>0</v>
          </cell>
          <cell r="GF208">
            <v>0</v>
          </cell>
          <cell r="GG208">
            <v>0</v>
          </cell>
          <cell r="GH208">
            <v>0</v>
          </cell>
          <cell r="GI208">
            <v>0</v>
          </cell>
          <cell r="GJ208">
            <v>0</v>
          </cell>
          <cell r="GK208">
            <v>0</v>
          </cell>
          <cell r="GL208">
            <v>0</v>
          </cell>
          <cell r="GM208">
            <v>0</v>
          </cell>
          <cell r="GN208">
            <v>0</v>
          </cell>
          <cell r="GO208">
            <v>0</v>
          </cell>
          <cell r="GP208">
            <v>0</v>
          </cell>
          <cell r="GQ208">
            <v>0</v>
          </cell>
          <cell r="GR208">
            <v>0</v>
          </cell>
          <cell r="GS208">
            <v>0</v>
          </cell>
          <cell r="GT208">
            <v>0</v>
          </cell>
          <cell r="GU208">
            <v>0</v>
          </cell>
          <cell r="GV208">
            <v>0</v>
          </cell>
          <cell r="GW208">
            <v>0</v>
          </cell>
          <cell r="GX208">
            <v>0</v>
          </cell>
          <cell r="GY208">
            <v>0</v>
          </cell>
          <cell r="GZ208">
            <v>0</v>
          </cell>
          <cell r="HA208">
            <v>0</v>
          </cell>
          <cell r="HB208">
            <v>0</v>
          </cell>
          <cell r="HC208">
            <v>0</v>
          </cell>
          <cell r="HD208">
            <v>0</v>
          </cell>
          <cell r="HE208">
            <v>0</v>
          </cell>
          <cell r="HF208">
            <v>0</v>
          </cell>
          <cell r="HG208">
            <v>0</v>
          </cell>
          <cell r="HH208">
            <v>0</v>
          </cell>
          <cell r="HI208">
            <v>0</v>
          </cell>
          <cell r="HJ208">
            <v>0</v>
          </cell>
          <cell r="HK208">
            <v>0</v>
          </cell>
          <cell r="HL208">
            <v>0</v>
          </cell>
          <cell r="HM208">
            <v>0</v>
          </cell>
          <cell r="HN208">
            <v>0</v>
          </cell>
          <cell r="HO208">
            <v>0</v>
          </cell>
          <cell r="HP208">
            <v>0</v>
          </cell>
          <cell r="HQ208">
            <v>0</v>
          </cell>
          <cell r="HR208">
            <v>0</v>
          </cell>
          <cell r="HS208">
            <v>0</v>
          </cell>
          <cell r="HT208">
            <v>0</v>
          </cell>
          <cell r="HU208">
            <v>0</v>
          </cell>
          <cell r="HV208">
            <v>0</v>
          </cell>
          <cell r="HW208">
            <v>0</v>
          </cell>
          <cell r="HX208">
            <v>0</v>
          </cell>
          <cell r="HY208">
            <v>0</v>
          </cell>
          <cell r="HZ208">
            <v>0</v>
          </cell>
          <cell r="IA208">
            <v>0</v>
          </cell>
          <cell r="IB208">
            <v>0</v>
          </cell>
          <cell r="IC208">
            <v>0</v>
          </cell>
          <cell r="ID208">
            <v>0</v>
          </cell>
          <cell r="IE208">
            <v>0</v>
          </cell>
          <cell r="IF208">
            <v>0</v>
          </cell>
          <cell r="IG208">
            <v>0</v>
          </cell>
          <cell r="IH208">
            <v>0</v>
          </cell>
          <cell r="II208">
            <v>0</v>
          </cell>
          <cell r="IJ208">
            <v>0</v>
          </cell>
          <cell r="IK208">
            <v>0</v>
          </cell>
          <cell r="IL208">
            <v>0</v>
          </cell>
          <cell r="IM208">
            <v>0</v>
          </cell>
          <cell r="IN208">
            <v>0</v>
          </cell>
          <cell r="IO208">
            <v>0</v>
          </cell>
          <cell r="IP208">
            <v>0</v>
          </cell>
          <cell r="IQ208">
            <v>0</v>
          </cell>
          <cell r="IR208">
            <v>0</v>
          </cell>
          <cell r="IS208">
            <v>0</v>
          </cell>
          <cell r="IT208">
            <v>0</v>
          </cell>
          <cell r="IU208">
            <v>0</v>
          </cell>
          <cell r="IV208">
            <v>0</v>
          </cell>
          <cell r="IW208">
            <v>0</v>
          </cell>
          <cell r="IX208">
            <v>0</v>
          </cell>
          <cell r="IY208">
            <v>0</v>
          </cell>
          <cell r="IZ208">
            <v>0</v>
          </cell>
          <cell r="JA208">
            <v>0</v>
          </cell>
          <cell r="JB208">
            <v>0</v>
          </cell>
          <cell r="JC208">
            <v>0</v>
          </cell>
          <cell r="JD208">
            <v>0</v>
          </cell>
          <cell r="JE208">
            <v>0</v>
          </cell>
          <cell r="JF208">
            <v>0</v>
          </cell>
          <cell r="JG208">
            <v>0</v>
          </cell>
          <cell r="JH208">
            <v>0</v>
          </cell>
          <cell r="JI208">
            <v>0</v>
          </cell>
          <cell r="JJ208">
            <v>0</v>
          </cell>
          <cell r="JK208">
            <v>0</v>
          </cell>
          <cell r="JL208">
            <v>0</v>
          </cell>
          <cell r="JM208">
            <v>0</v>
          </cell>
          <cell r="JN208">
            <v>0</v>
          </cell>
          <cell r="JO208">
            <v>0</v>
          </cell>
          <cell r="JP208">
            <v>0</v>
          </cell>
          <cell r="JQ208">
            <v>0</v>
          </cell>
        </row>
        <row r="209"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0</v>
          </cell>
          <cell r="CF209">
            <v>0</v>
          </cell>
          <cell r="CG209">
            <v>0</v>
          </cell>
          <cell r="CH209">
            <v>0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0</v>
          </cell>
          <cell r="CN209">
            <v>0</v>
          </cell>
          <cell r="CO209">
            <v>0</v>
          </cell>
          <cell r="CP209">
            <v>0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0</v>
          </cell>
          <cell r="CV209">
            <v>0</v>
          </cell>
          <cell r="CW209">
            <v>0</v>
          </cell>
          <cell r="CX209">
            <v>0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0</v>
          </cell>
          <cell r="DD209">
            <v>0</v>
          </cell>
          <cell r="DE209">
            <v>0</v>
          </cell>
          <cell r="DF209">
            <v>0</v>
          </cell>
          <cell r="DG209">
            <v>0</v>
          </cell>
          <cell r="DH209">
            <v>0</v>
          </cell>
          <cell r="DI209">
            <v>0</v>
          </cell>
          <cell r="DJ209">
            <v>0</v>
          </cell>
          <cell r="DK209">
            <v>0</v>
          </cell>
          <cell r="DL209">
            <v>0</v>
          </cell>
          <cell r="DM209">
            <v>0</v>
          </cell>
          <cell r="DN209">
            <v>0</v>
          </cell>
          <cell r="DO209">
            <v>0</v>
          </cell>
          <cell r="DP209">
            <v>0</v>
          </cell>
          <cell r="DQ209">
            <v>0</v>
          </cell>
          <cell r="DR209">
            <v>0</v>
          </cell>
          <cell r="DS209">
            <v>0</v>
          </cell>
          <cell r="DT209">
            <v>0</v>
          </cell>
          <cell r="DU209">
            <v>0</v>
          </cell>
          <cell r="DV209">
            <v>0</v>
          </cell>
          <cell r="DW209">
            <v>0</v>
          </cell>
          <cell r="DX209">
            <v>0</v>
          </cell>
          <cell r="DY209">
            <v>0</v>
          </cell>
          <cell r="DZ209">
            <v>0</v>
          </cell>
          <cell r="EA209">
            <v>0</v>
          </cell>
          <cell r="EB209">
            <v>0</v>
          </cell>
          <cell r="EC209">
            <v>0</v>
          </cell>
          <cell r="ED209">
            <v>0</v>
          </cell>
          <cell r="EE209">
            <v>0</v>
          </cell>
          <cell r="EF209">
            <v>0</v>
          </cell>
          <cell r="EG209">
            <v>0</v>
          </cell>
          <cell r="EH209">
            <v>0</v>
          </cell>
          <cell r="EI209">
            <v>0</v>
          </cell>
          <cell r="EJ209">
            <v>0</v>
          </cell>
          <cell r="EK209">
            <v>0</v>
          </cell>
          <cell r="EL209">
            <v>0</v>
          </cell>
          <cell r="EM209">
            <v>0</v>
          </cell>
          <cell r="EN209">
            <v>0</v>
          </cell>
          <cell r="EO209">
            <v>0</v>
          </cell>
          <cell r="EP209">
            <v>0</v>
          </cell>
          <cell r="EQ209">
            <v>0</v>
          </cell>
          <cell r="ER209">
            <v>0</v>
          </cell>
          <cell r="ES209">
            <v>0</v>
          </cell>
          <cell r="ET209">
            <v>0</v>
          </cell>
          <cell r="EU209">
            <v>0</v>
          </cell>
          <cell r="EV209">
            <v>0</v>
          </cell>
          <cell r="EW209">
            <v>0</v>
          </cell>
          <cell r="EX209">
            <v>0</v>
          </cell>
          <cell r="EY209">
            <v>0</v>
          </cell>
          <cell r="EZ209">
            <v>0</v>
          </cell>
          <cell r="FA209">
            <v>0</v>
          </cell>
          <cell r="FB209">
            <v>0</v>
          </cell>
          <cell r="FC209">
            <v>0</v>
          </cell>
          <cell r="FD209">
            <v>0</v>
          </cell>
          <cell r="FE209">
            <v>0</v>
          </cell>
          <cell r="FF209">
            <v>0</v>
          </cell>
          <cell r="FG209">
            <v>0</v>
          </cell>
          <cell r="FH209">
            <v>0</v>
          </cell>
          <cell r="FI209">
            <v>0</v>
          </cell>
          <cell r="FJ209">
            <v>0</v>
          </cell>
          <cell r="FK209">
            <v>0</v>
          </cell>
          <cell r="FL209">
            <v>0</v>
          </cell>
          <cell r="FM209">
            <v>0</v>
          </cell>
          <cell r="FN209">
            <v>0</v>
          </cell>
          <cell r="FO209">
            <v>0</v>
          </cell>
          <cell r="FP209">
            <v>0</v>
          </cell>
          <cell r="FQ209">
            <v>0</v>
          </cell>
          <cell r="FR209">
            <v>0</v>
          </cell>
          <cell r="FS209">
            <v>0</v>
          </cell>
          <cell r="FT209">
            <v>0</v>
          </cell>
          <cell r="FU209">
            <v>0</v>
          </cell>
          <cell r="FV209">
            <v>0</v>
          </cell>
          <cell r="FW209">
            <v>0</v>
          </cell>
          <cell r="FX209">
            <v>0</v>
          </cell>
          <cell r="FY209">
            <v>0</v>
          </cell>
          <cell r="FZ209">
            <v>0</v>
          </cell>
          <cell r="GA209">
            <v>0</v>
          </cell>
          <cell r="GB209">
            <v>0</v>
          </cell>
          <cell r="GC209">
            <v>0</v>
          </cell>
          <cell r="GD209">
            <v>0</v>
          </cell>
          <cell r="GE209">
            <v>0</v>
          </cell>
          <cell r="GF209">
            <v>0</v>
          </cell>
          <cell r="GG209">
            <v>0</v>
          </cell>
          <cell r="GH209">
            <v>0</v>
          </cell>
          <cell r="GI209">
            <v>0</v>
          </cell>
          <cell r="GJ209">
            <v>0</v>
          </cell>
          <cell r="GK209">
            <v>0</v>
          </cell>
          <cell r="GL209">
            <v>0</v>
          </cell>
          <cell r="GM209">
            <v>0</v>
          </cell>
          <cell r="GN209">
            <v>0</v>
          </cell>
          <cell r="GO209">
            <v>0</v>
          </cell>
          <cell r="GP209">
            <v>0</v>
          </cell>
          <cell r="GQ209">
            <v>0</v>
          </cell>
          <cell r="GR209">
            <v>0</v>
          </cell>
          <cell r="GS209">
            <v>0</v>
          </cell>
          <cell r="GT209">
            <v>0</v>
          </cell>
          <cell r="GU209">
            <v>0</v>
          </cell>
          <cell r="GV209">
            <v>0</v>
          </cell>
          <cell r="GW209">
            <v>0</v>
          </cell>
          <cell r="GX209">
            <v>0</v>
          </cell>
          <cell r="GY209">
            <v>0</v>
          </cell>
          <cell r="GZ209">
            <v>0</v>
          </cell>
          <cell r="HA209">
            <v>0</v>
          </cell>
          <cell r="HB209">
            <v>0</v>
          </cell>
          <cell r="HC209">
            <v>0</v>
          </cell>
          <cell r="HD209">
            <v>0</v>
          </cell>
          <cell r="HE209">
            <v>0</v>
          </cell>
          <cell r="HF209">
            <v>0</v>
          </cell>
          <cell r="HG209">
            <v>0</v>
          </cell>
          <cell r="HH209">
            <v>0</v>
          </cell>
          <cell r="HI209">
            <v>0</v>
          </cell>
          <cell r="HJ209">
            <v>0</v>
          </cell>
          <cell r="HK209">
            <v>0</v>
          </cell>
          <cell r="HL209">
            <v>0</v>
          </cell>
          <cell r="HM209">
            <v>0</v>
          </cell>
          <cell r="HN209">
            <v>0</v>
          </cell>
          <cell r="HO209">
            <v>0</v>
          </cell>
          <cell r="HP209">
            <v>0</v>
          </cell>
          <cell r="HQ209">
            <v>0</v>
          </cell>
          <cell r="HR209">
            <v>0</v>
          </cell>
          <cell r="HS209">
            <v>0</v>
          </cell>
          <cell r="HT209">
            <v>0</v>
          </cell>
          <cell r="HU209">
            <v>0</v>
          </cell>
          <cell r="HV209">
            <v>0</v>
          </cell>
          <cell r="HW209">
            <v>0</v>
          </cell>
          <cell r="HX209">
            <v>0</v>
          </cell>
          <cell r="HY209">
            <v>0</v>
          </cell>
          <cell r="HZ209">
            <v>0</v>
          </cell>
          <cell r="IA209">
            <v>0</v>
          </cell>
          <cell r="IB209">
            <v>0</v>
          </cell>
          <cell r="IC209">
            <v>0</v>
          </cell>
          <cell r="ID209">
            <v>0</v>
          </cell>
          <cell r="IE209">
            <v>0</v>
          </cell>
          <cell r="IF209">
            <v>0</v>
          </cell>
          <cell r="IG209">
            <v>0</v>
          </cell>
          <cell r="IH209">
            <v>0</v>
          </cell>
          <cell r="II209">
            <v>0</v>
          </cell>
          <cell r="IJ209">
            <v>0</v>
          </cell>
          <cell r="IK209">
            <v>0</v>
          </cell>
          <cell r="IL209">
            <v>0</v>
          </cell>
          <cell r="IM209">
            <v>0</v>
          </cell>
          <cell r="IN209">
            <v>0</v>
          </cell>
          <cell r="IO209">
            <v>0</v>
          </cell>
          <cell r="IP209">
            <v>0</v>
          </cell>
          <cell r="IQ209">
            <v>0</v>
          </cell>
          <cell r="IR209">
            <v>0</v>
          </cell>
          <cell r="IS209">
            <v>0</v>
          </cell>
          <cell r="IT209">
            <v>0</v>
          </cell>
          <cell r="IU209">
            <v>0</v>
          </cell>
          <cell r="IV209">
            <v>0</v>
          </cell>
          <cell r="IW209">
            <v>0</v>
          </cell>
          <cell r="IX209">
            <v>0</v>
          </cell>
          <cell r="IY209">
            <v>0</v>
          </cell>
          <cell r="IZ209">
            <v>0</v>
          </cell>
          <cell r="JA209">
            <v>0</v>
          </cell>
          <cell r="JB209">
            <v>0</v>
          </cell>
          <cell r="JC209">
            <v>0</v>
          </cell>
          <cell r="JD209">
            <v>0</v>
          </cell>
          <cell r="JE209">
            <v>0</v>
          </cell>
          <cell r="JF209">
            <v>0</v>
          </cell>
          <cell r="JG209">
            <v>0</v>
          </cell>
          <cell r="JH209">
            <v>0</v>
          </cell>
          <cell r="JI209">
            <v>0</v>
          </cell>
          <cell r="JJ209">
            <v>0</v>
          </cell>
          <cell r="JK209">
            <v>0</v>
          </cell>
          <cell r="JL209">
            <v>0</v>
          </cell>
          <cell r="JM209">
            <v>0</v>
          </cell>
          <cell r="JN209">
            <v>0</v>
          </cell>
          <cell r="JO209">
            <v>0</v>
          </cell>
          <cell r="JP209">
            <v>0</v>
          </cell>
          <cell r="JQ209">
            <v>0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0</v>
          </cell>
          <cell r="BS210">
            <v>0</v>
          </cell>
          <cell r="BT210">
            <v>0</v>
          </cell>
          <cell r="BU210">
            <v>0</v>
          </cell>
          <cell r="BV210">
            <v>0</v>
          </cell>
          <cell r="BW210">
            <v>0</v>
          </cell>
          <cell r="BX210">
            <v>0</v>
          </cell>
          <cell r="BY210">
            <v>0</v>
          </cell>
          <cell r="BZ210">
            <v>0</v>
          </cell>
          <cell r="CA210">
            <v>0</v>
          </cell>
          <cell r="CB210">
            <v>0</v>
          </cell>
          <cell r="CC210">
            <v>0</v>
          </cell>
          <cell r="CD210">
            <v>0</v>
          </cell>
          <cell r="CE210">
            <v>0</v>
          </cell>
          <cell r="CF210">
            <v>0</v>
          </cell>
          <cell r="CG210">
            <v>0</v>
          </cell>
          <cell r="CH210">
            <v>0</v>
          </cell>
          <cell r="CI210">
            <v>0</v>
          </cell>
          <cell r="CJ210">
            <v>0</v>
          </cell>
          <cell r="CK210">
            <v>0</v>
          </cell>
          <cell r="CL210">
            <v>0</v>
          </cell>
          <cell r="CM210">
            <v>0</v>
          </cell>
          <cell r="CN210">
            <v>0</v>
          </cell>
          <cell r="CO210">
            <v>0</v>
          </cell>
          <cell r="CP210">
            <v>0</v>
          </cell>
          <cell r="CQ210">
            <v>0</v>
          </cell>
          <cell r="CR210">
            <v>0</v>
          </cell>
          <cell r="CS210">
            <v>0</v>
          </cell>
          <cell r="CT210">
            <v>0</v>
          </cell>
          <cell r="CU210">
            <v>0</v>
          </cell>
          <cell r="CV210">
            <v>0</v>
          </cell>
          <cell r="CW210">
            <v>0</v>
          </cell>
          <cell r="CX210">
            <v>0</v>
          </cell>
          <cell r="CY210">
            <v>0</v>
          </cell>
          <cell r="CZ210">
            <v>0</v>
          </cell>
          <cell r="DA210">
            <v>0</v>
          </cell>
          <cell r="DB210">
            <v>0</v>
          </cell>
          <cell r="DC210">
            <v>0</v>
          </cell>
          <cell r="DD210">
            <v>0</v>
          </cell>
          <cell r="DE210">
            <v>0</v>
          </cell>
          <cell r="DF210">
            <v>0</v>
          </cell>
          <cell r="DG210">
            <v>0</v>
          </cell>
          <cell r="DH210">
            <v>0</v>
          </cell>
          <cell r="DI210">
            <v>0</v>
          </cell>
          <cell r="DJ210">
            <v>0</v>
          </cell>
          <cell r="DK210">
            <v>0</v>
          </cell>
          <cell r="DL210">
            <v>0</v>
          </cell>
          <cell r="DM210">
            <v>0</v>
          </cell>
          <cell r="DN210">
            <v>0</v>
          </cell>
          <cell r="DO210">
            <v>0</v>
          </cell>
          <cell r="DP210">
            <v>0</v>
          </cell>
          <cell r="DQ210">
            <v>0</v>
          </cell>
          <cell r="DR210">
            <v>0</v>
          </cell>
          <cell r="DS210">
            <v>0</v>
          </cell>
          <cell r="DT210">
            <v>0</v>
          </cell>
          <cell r="DU210">
            <v>0</v>
          </cell>
          <cell r="DV210">
            <v>0</v>
          </cell>
          <cell r="DW210">
            <v>0</v>
          </cell>
          <cell r="DX210">
            <v>0</v>
          </cell>
          <cell r="DY210">
            <v>0</v>
          </cell>
          <cell r="DZ210">
            <v>0</v>
          </cell>
          <cell r="EA210">
            <v>0</v>
          </cell>
          <cell r="EB210">
            <v>0</v>
          </cell>
          <cell r="EC210">
            <v>0</v>
          </cell>
          <cell r="ED210">
            <v>0</v>
          </cell>
          <cell r="EE210">
            <v>0</v>
          </cell>
          <cell r="EF210">
            <v>0</v>
          </cell>
          <cell r="EG210">
            <v>0</v>
          </cell>
          <cell r="EH210">
            <v>0</v>
          </cell>
          <cell r="EI210">
            <v>0</v>
          </cell>
          <cell r="EJ210">
            <v>0</v>
          </cell>
          <cell r="EK210">
            <v>0</v>
          </cell>
          <cell r="EL210">
            <v>0</v>
          </cell>
          <cell r="EM210">
            <v>0</v>
          </cell>
          <cell r="EN210">
            <v>0</v>
          </cell>
          <cell r="EO210">
            <v>0</v>
          </cell>
          <cell r="EP210">
            <v>0</v>
          </cell>
          <cell r="EQ210">
            <v>0</v>
          </cell>
          <cell r="ER210">
            <v>0</v>
          </cell>
          <cell r="ES210">
            <v>0</v>
          </cell>
          <cell r="ET210">
            <v>0</v>
          </cell>
          <cell r="EU210">
            <v>0</v>
          </cell>
          <cell r="EV210">
            <v>0</v>
          </cell>
          <cell r="EW210">
            <v>0</v>
          </cell>
          <cell r="EX210">
            <v>0</v>
          </cell>
          <cell r="EY210">
            <v>0</v>
          </cell>
          <cell r="EZ210">
            <v>0</v>
          </cell>
          <cell r="FA210">
            <v>0</v>
          </cell>
          <cell r="FB210">
            <v>0</v>
          </cell>
          <cell r="FC210">
            <v>0</v>
          </cell>
          <cell r="FD210">
            <v>0</v>
          </cell>
          <cell r="FE210">
            <v>0</v>
          </cell>
          <cell r="FF210">
            <v>0</v>
          </cell>
          <cell r="FG210">
            <v>0</v>
          </cell>
          <cell r="FH210">
            <v>0</v>
          </cell>
          <cell r="FI210">
            <v>0</v>
          </cell>
          <cell r="FJ210">
            <v>0</v>
          </cell>
          <cell r="FK210">
            <v>0</v>
          </cell>
          <cell r="FL210">
            <v>0</v>
          </cell>
          <cell r="FM210">
            <v>0</v>
          </cell>
          <cell r="FN210">
            <v>0</v>
          </cell>
          <cell r="FO210">
            <v>0</v>
          </cell>
          <cell r="FP210">
            <v>0</v>
          </cell>
          <cell r="FQ210">
            <v>0</v>
          </cell>
          <cell r="FR210">
            <v>0</v>
          </cell>
          <cell r="FS210">
            <v>0</v>
          </cell>
          <cell r="FT210">
            <v>0</v>
          </cell>
          <cell r="FU210">
            <v>0</v>
          </cell>
          <cell r="FV210">
            <v>0</v>
          </cell>
          <cell r="FW210">
            <v>0</v>
          </cell>
          <cell r="FX210">
            <v>0</v>
          </cell>
          <cell r="FY210">
            <v>0</v>
          </cell>
          <cell r="FZ210">
            <v>0</v>
          </cell>
          <cell r="GA210">
            <v>0</v>
          </cell>
          <cell r="GB210">
            <v>0</v>
          </cell>
          <cell r="GC210">
            <v>0</v>
          </cell>
          <cell r="GD210">
            <v>0</v>
          </cell>
          <cell r="GE210">
            <v>0</v>
          </cell>
          <cell r="GF210">
            <v>0</v>
          </cell>
          <cell r="GG210">
            <v>0</v>
          </cell>
          <cell r="GH210">
            <v>0</v>
          </cell>
          <cell r="GI210">
            <v>0</v>
          </cell>
          <cell r="GJ210">
            <v>0</v>
          </cell>
          <cell r="GK210">
            <v>0</v>
          </cell>
          <cell r="GL210">
            <v>0</v>
          </cell>
          <cell r="GM210">
            <v>0</v>
          </cell>
          <cell r="GN210">
            <v>0</v>
          </cell>
          <cell r="GO210">
            <v>0</v>
          </cell>
          <cell r="GP210">
            <v>0</v>
          </cell>
          <cell r="GQ210">
            <v>0</v>
          </cell>
          <cell r="GR210">
            <v>0</v>
          </cell>
          <cell r="GS210">
            <v>0</v>
          </cell>
          <cell r="GT210">
            <v>0</v>
          </cell>
          <cell r="GU210">
            <v>0</v>
          </cell>
          <cell r="GV210">
            <v>0</v>
          </cell>
          <cell r="GW210">
            <v>0</v>
          </cell>
          <cell r="GX210">
            <v>0</v>
          </cell>
          <cell r="GY210">
            <v>0</v>
          </cell>
          <cell r="GZ210">
            <v>0</v>
          </cell>
          <cell r="HA210">
            <v>0</v>
          </cell>
          <cell r="HB210">
            <v>0</v>
          </cell>
          <cell r="HC210">
            <v>0</v>
          </cell>
          <cell r="HD210">
            <v>0</v>
          </cell>
          <cell r="HE210">
            <v>0</v>
          </cell>
          <cell r="HF210">
            <v>0</v>
          </cell>
          <cell r="HG210">
            <v>0</v>
          </cell>
          <cell r="HH210">
            <v>0</v>
          </cell>
          <cell r="HI210">
            <v>0</v>
          </cell>
          <cell r="HJ210">
            <v>0</v>
          </cell>
          <cell r="HK210">
            <v>0</v>
          </cell>
          <cell r="HL210">
            <v>0</v>
          </cell>
          <cell r="HM210">
            <v>0</v>
          </cell>
          <cell r="HN210">
            <v>0</v>
          </cell>
          <cell r="HO210">
            <v>0</v>
          </cell>
          <cell r="HP210">
            <v>0</v>
          </cell>
          <cell r="HQ210">
            <v>0</v>
          </cell>
          <cell r="HR210">
            <v>0</v>
          </cell>
          <cell r="HS210">
            <v>0</v>
          </cell>
          <cell r="HT210">
            <v>0</v>
          </cell>
          <cell r="HU210">
            <v>0</v>
          </cell>
          <cell r="HV210">
            <v>0</v>
          </cell>
          <cell r="HW210">
            <v>0</v>
          </cell>
          <cell r="HX210">
            <v>0</v>
          </cell>
          <cell r="HY210">
            <v>0</v>
          </cell>
          <cell r="HZ210">
            <v>0</v>
          </cell>
          <cell r="IA210">
            <v>0</v>
          </cell>
          <cell r="IB210">
            <v>0</v>
          </cell>
          <cell r="IC210">
            <v>0</v>
          </cell>
          <cell r="ID210">
            <v>0</v>
          </cell>
          <cell r="IE210">
            <v>0</v>
          </cell>
          <cell r="IF210">
            <v>0</v>
          </cell>
          <cell r="IG210">
            <v>0</v>
          </cell>
          <cell r="IH210">
            <v>0</v>
          </cell>
          <cell r="II210">
            <v>0</v>
          </cell>
          <cell r="IJ210">
            <v>0</v>
          </cell>
          <cell r="IK210">
            <v>0</v>
          </cell>
          <cell r="IL210">
            <v>0</v>
          </cell>
          <cell r="IM210">
            <v>0</v>
          </cell>
          <cell r="IN210">
            <v>0</v>
          </cell>
          <cell r="IO210">
            <v>0</v>
          </cell>
          <cell r="IP210">
            <v>0</v>
          </cell>
          <cell r="IQ210">
            <v>0</v>
          </cell>
          <cell r="IR210">
            <v>0</v>
          </cell>
          <cell r="IS210">
            <v>0</v>
          </cell>
          <cell r="IT210">
            <v>0</v>
          </cell>
          <cell r="IU210">
            <v>0</v>
          </cell>
          <cell r="IV210">
            <v>0</v>
          </cell>
          <cell r="IW210">
            <v>0</v>
          </cell>
          <cell r="IX210">
            <v>0</v>
          </cell>
          <cell r="IY210">
            <v>0</v>
          </cell>
          <cell r="IZ210">
            <v>0</v>
          </cell>
          <cell r="JA210">
            <v>0</v>
          </cell>
          <cell r="JB210">
            <v>0</v>
          </cell>
          <cell r="JC210">
            <v>0</v>
          </cell>
          <cell r="JD210">
            <v>0</v>
          </cell>
          <cell r="JE210">
            <v>0</v>
          </cell>
          <cell r="JF210">
            <v>0</v>
          </cell>
          <cell r="JG210">
            <v>0</v>
          </cell>
          <cell r="JH210">
            <v>0</v>
          </cell>
          <cell r="JI210">
            <v>0</v>
          </cell>
          <cell r="JJ210">
            <v>0</v>
          </cell>
          <cell r="JK210">
            <v>0</v>
          </cell>
          <cell r="JL210">
            <v>0</v>
          </cell>
          <cell r="JM210">
            <v>0</v>
          </cell>
          <cell r="JN210">
            <v>0</v>
          </cell>
          <cell r="JO210">
            <v>0</v>
          </cell>
          <cell r="JP210">
            <v>0</v>
          </cell>
          <cell r="JQ210">
            <v>0</v>
          </cell>
        </row>
        <row r="211"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0</v>
          </cell>
          <cell r="BX211">
            <v>0</v>
          </cell>
          <cell r="BY211">
            <v>0</v>
          </cell>
          <cell r="BZ211">
            <v>0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0</v>
          </cell>
          <cell r="CF211">
            <v>0</v>
          </cell>
          <cell r="CG211">
            <v>0</v>
          </cell>
          <cell r="CH211">
            <v>0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0</v>
          </cell>
          <cell r="CN211">
            <v>0</v>
          </cell>
          <cell r="CO211">
            <v>0</v>
          </cell>
          <cell r="CP211">
            <v>0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0</v>
          </cell>
          <cell r="CV211">
            <v>0</v>
          </cell>
          <cell r="CW211">
            <v>0</v>
          </cell>
          <cell r="CX211">
            <v>0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0</v>
          </cell>
          <cell r="DD211">
            <v>0</v>
          </cell>
          <cell r="DE211">
            <v>0</v>
          </cell>
          <cell r="DF211">
            <v>0</v>
          </cell>
          <cell r="DG211">
            <v>0</v>
          </cell>
          <cell r="DH211">
            <v>0</v>
          </cell>
          <cell r="DI211">
            <v>0</v>
          </cell>
          <cell r="DJ211">
            <v>0</v>
          </cell>
          <cell r="DK211">
            <v>0</v>
          </cell>
          <cell r="DL211">
            <v>0</v>
          </cell>
          <cell r="DM211">
            <v>0</v>
          </cell>
          <cell r="DN211">
            <v>0</v>
          </cell>
          <cell r="DO211">
            <v>0</v>
          </cell>
          <cell r="DP211">
            <v>0</v>
          </cell>
          <cell r="DQ211">
            <v>0</v>
          </cell>
          <cell r="DR211">
            <v>0</v>
          </cell>
          <cell r="DS211">
            <v>0</v>
          </cell>
          <cell r="DT211">
            <v>0</v>
          </cell>
          <cell r="DU211">
            <v>0</v>
          </cell>
          <cell r="DV211">
            <v>0</v>
          </cell>
          <cell r="DW211">
            <v>0</v>
          </cell>
          <cell r="DX211">
            <v>0</v>
          </cell>
          <cell r="DY211">
            <v>0</v>
          </cell>
          <cell r="DZ211">
            <v>0</v>
          </cell>
          <cell r="EA211">
            <v>0</v>
          </cell>
          <cell r="EB211">
            <v>0</v>
          </cell>
          <cell r="EC211">
            <v>0</v>
          </cell>
          <cell r="ED211">
            <v>0</v>
          </cell>
          <cell r="EE211">
            <v>0</v>
          </cell>
          <cell r="EF211">
            <v>0</v>
          </cell>
          <cell r="EG211">
            <v>0</v>
          </cell>
          <cell r="EH211">
            <v>0</v>
          </cell>
          <cell r="EI211">
            <v>0</v>
          </cell>
          <cell r="EJ211">
            <v>0</v>
          </cell>
          <cell r="EK211">
            <v>0</v>
          </cell>
          <cell r="EL211">
            <v>0</v>
          </cell>
          <cell r="EM211">
            <v>0</v>
          </cell>
          <cell r="EN211">
            <v>0</v>
          </cell>
          <cell r="EO211">
            <v>0</v>
          </cell>
          <cell r="EP211">
            <v>0</v>
          </cell>
          <cell r="EQ211">
            <v>0</v>
          </cell>
          <cell r="ER211">
            <v>0</v>
          </cell>
          <cell r="ES211">
            <v>0</v>
          </cell>
          <cell r="ET211">
            <v>0</v>
          </cell>
          <cell r="EU211">
            <v>0</v>
          </cell>
          <cell r="EV211">
            <v>0</v>
          </cell>
          <cell r="EW211">
            <v>0</v>
          </cell>
          <cell r="EX211">
            <v>0</v>
          </cell>
          <cell r="EY211">
            <v>0</v>
          </cell>
          <cell r="EZ211">
            <v>0</v>
          </cell>
          <cell r="FA211">
            <v>0</v>
          </cell>
          <cell r="FB211">
            <v>0</v>
          </cell>
          <cell r="FC211">
            <v>0</v>
          </cell>
          <cell r="FD211">
            <v>0</v>
          </cell>
          <cell r="FE211">
            <v>0</v>
          </cell>
          <cell r="FF211">
            <v>0</v>
          </cell>
          <cell r="FG211">
            <v>0</v>
          </cell>
          <cell r="FH211">
            <v>0</v>
          </cell>
          <cell r="FI211">
            <v>0</v>
          </cell>
          <cell r="FJ211">
            <v>0</v>
          </cell>
          <cell r="FK211">
            <v>0</v>
          </cell>
          <cell r="FL211">
            <v>0</v>
          </cell>
          <cell r="FM211">
            <v>0</v>
          </cell>
          <cell r="FN211">
            <v>0</v>
          </cell>
          <cell r="FO211">
            <v>0</v>
          </cell>
          <cell r="FP211">
            <v>0</v>
          </cell>
          <cell r="FQ211">
            <v>0</v>
          </cell>
          <cell r="FR211">
            <v>0</v>
          </cell>
          <cell r="FS211">
            <v>0</v>
          </cell>
          <cell r="FT211">
            <v>0</v>
          </cell>
          <cell r="FU211">
            <v>0</v>
          </cell>
          <cell r="FV211">
            <v>0</v>
          </cell>
          <cell r="FW211">
            <v>0</v>
          </cell>
          <cell r="FX211">
            <v>0</v>
          </cell>
          <cell r="FY211">
            <v>0</v>
          </cell>
          <cell r="FZ211">
            <v>0</v>
          </cell>
          <cell r="GA211">
            <v>0</v>
          </cell>
          <cell r="GB211">
            <v>0</v>
          </cell>
          <cell r="GC211">
            <v>0</v>
          </cell>
          <cell r="GD211">
            <v>0</v>
          </cell>
          <cell r="GE211">
            <v>0</v>
          </cell>
          <cell r="GF211">
            <v>0</v>
          </cell>
          <cell r="GG211">
            <v>0</v>
          </cell>
          <cell r="GH211">
            <v>0</v>
          </cell>
          <cell r="GI211">
            <v>0</v>
          </cell>
          <cell r="GJ211">
            <v>0</v>
          </cell>
          <cell r="GK211">
            <v>0</v>
          </cell>
          <cell r="GL211">
            <v>0</v>
          </cell>
          <cell r="GM211">
            <v>0</v>
          </cell>
          <cell r="GN211">
            <v>0</v>
          </cell>
          <cell r="GO211">
            <v>0</v>
          </cell>
          <cell r="GP211">
            <v>0</v>
          </cell>
          <cell r="GQ211">
            <v>0</v>
          </cell>
          <cell r="GR211">
            <v>0</v>
          </cell>
          <cell r="GS211">
            <v>0</v>
          </cell>
          <cell r="GT211">
            <v>0</v>
          </cell>
          <cell r="GU211">
            <v>0</v>
          </cell>
          <cell r="GV211">
            <v>0</v>
          </cell>
          <cell r="GW211">
            <v>0</v>
          </cell>
          <cell r="GX211">
            <v>0</v>
          </cell>
          <cell r="GY211">
            <v>0</v>
          </cell>
          <cell r="GZ211">
            <v>0</v>
          </cell>
          <cell r="HA211">
            <v>0</v>
          </cell>
          <cell r="HB211">
            <v>0</v>
          </cell>
          <cell r="HC211">
            <v>0</v>
          </cell>
          <cell r="HD211">
            <v>0</v>
          </cell>
          <cell r="HE211">
            <v>0</v>
          </cell>
          <cell r="HF211">
            <v>0</v>
          </cell>
          <cell r="HG211">
            <v>0</v>
          </cell>
          <cell r="HH211">
            <v>0</v>
          </cell>
          <cell r="HI211">
            <v>0</v>
          </cell>
          <cell r="HJ211">
            <v>0</v>
          </cell>
          <cell r="HK211">
            <v>0</v>
          </cell>
          <cell r="HL211">
            <v>0</v>
          </cell>
          <cell r="HM211">
            <v>0</v>
          </cell>
          <cell r="HN211">
            <v>0</v>
          </cell>
          <cell r="HO211">
            <v>0</v>
          </cell>
          <cell r="HP211">
            <v>0</v>
          </cell>
          <cell r="HQ211">
            <v>0</v>
          </cell>
          <cell r="HR211">
            <v>0</v>
          </cell>
          <cell r="HS211">
            <v>0</v>
          </cell>
          <cell r="HT211">
            <v>0</v>
          </cell>
          <cell r="HU211">
            <v>0</v>
          </cell>
          <cell r="HV211">
            <v>0</v>
          </cell>
          <cell r="HW211">
            <v>0</v>
          </cell>
          <cell r="HX211">
            <v>0</v>
          </cell>
          <cell r="HY211">
            <v>0</v>
          </cell>
          <cell r="HZ211">
            <v>0</v>
          </cell>
          <cell r="IA211">
            <v>0</v>
          </cell>
          <cell r="IB211">
            <v>0</v>
          </cell>
          <cell r="IC211">
            <v>0</v>
          </cell>
          <cell r="ID211">
            <v>0</v>
          </cell>
          <cell r="IE211">
            <v>0</v>
          </cell>
          <cell r="IF211">
            <v>0</v>
          </cell>
          <cell r="IG211">
            <v>0</v>
          </cell>
          <cell r="IH211">
            <v>0</v>
          </cell>
          <cell r="II211">
            <v>0</v>
          </cell>
          <cell r="IJ211">
            <v>0</v>
          </cell>
          <cell r="IK211">
            <v>0</v>
          </cell>
          <cell r="IL211">
            <v>0</v>
          </cell>
          <cell r="IM211">
            <v>0</v>
          </cell>
          <cell r="IN211">
            <v>0</v>
          </cell>
          <cell r="IO211">
            <v>0</v>
          </cell>
          <cell r="IP211">
            <v>0</v>
          </cell>
          <cell r="IQ211">
            <v>0</v>
          </cell>
          <cell r="IR211">
            <v>0</v>
          </cell>
          <cell r="IS211">
            <v>0</v>
          </cell>
          <cell r="IT211">
            <v>0</v>
          </cell>
          <cell r="IU211">
            <v>0</v>
          </cell>
          <cell r="IV211">
            <v>0</v>
          </cell>
          <cell r="IW211">
            <v>0</v>
          </cell>
          <cell r="IX211">
            <v>0</v>
          </cell>
          <cell r="IY211">
            <v>0</v>
          </cell>
          <cell r="IZ211">
            <v>0</v>
          </cell>
          <cell r="JA211">
            <v>0</v>
          </cell>
          <cell r="JB211">
            <v>0</v>
          </cell>
          <cell r="JC211">
            <v>0</v>
          </cell>
          <cell r="JD211">
            <v>0</v>
          </cell>
          <cell r="JE211">
            <v>0</v>
          </cell>
          <cell r="JF211">
            <v>0</v>
          </cell>
          <cell r="JG211">
            <v>0</v>
          </cell>
          <cell r="JH211">
            <v>0</v>
          </cell>
          <cell r="JI211">
            <v>0</v>
          </cell>
          <cell r="JJ211">
            <v>0</v>
          </cell>
          <cell r="JK211">
            <v>0</v>
          </cell>
          <cell r="JL211">
            <v>0</v>
          </cell>
          <cell r="JM211">
            <v>0</v>
          </cell>
          <cell r="JN211">
            <v>0</v>
          </cell>
          <cell r="JO211">
            <v>0</v>
          </cell>
          <cell r="JP211">
            <v>0</v>
          </cell>
          <cell r="JQ211">
            <v>0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0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0</v>
          </cell>
          <cell r="CF212">
            <v>0</v>
          </cell>
          <cell r="CG212">
            <v>0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0</v>
          </cell>
          <cell r="CN212">
            <v>0</v>
          </cell>
          <cell r="CO212">
            <v>0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  <cell r="CT212">
            <v>0</v>
          </cell>
          <cell r="CU212">
            <v>0</v>
          </cell>
          <cell r="CV212">
            <v>0</v>
          </cell>
          <cell r="CW212">
            <v>0</v>
          </cell>
          <cell r="CX212">
            <v>0</v>
          </cell>
          <cell r="CY212">
            <v>0</v>
          </cell>
          <cell r="CZ212">
            <v>0</v>
          </cell>
          <cell r="DA212">
            <v>0</v>
          </cell>
          <cell r="DB212">
            <v>0</v>
          </cell>
          <cell r="DC212">
            <v>0</v>
          </cell>
          <cell r="DD212">
            <v>0</v>
          </cell>
          <cell r="DE212">
            <v>0</v>
          </cell>
          <cell r="DF212">
            <v>0</v>
          </cell>
          <cell r="DG212">
            <v>0</v>
          </cell>
          <cell r="DH212">
            <v>0</v>
          </cell>
          <cell r="DI212">
            <v>0</v>
          </cell>
          <cell r="DJ212">
            <v>0</v>
          </cell>
          <cell r="DK212">
            <v>0</v>
          </cell>
          <cell r="DL212">
            <v>0</v>
          </cell>
          <cell r="DM212">
            <v>0</v>
          </cell>
          <cell r="DN212">
            <v>0</v>
          </cell>
          <cell r="DO212">
            <v>0</v>
          </cell>
          <cell r="DP212">
            <v>0</v>
          </cell>
          <cell r="DQ212">
            <v>0</v>
          </cell>
          <cell r="DR212">
            <v>0</v>
          </cell>
          <cell r="DS212">
            <v>0</v>
          </cell>
          <cell r="DT212">
            <v>0</v>
          </cell>
          <cell r="DU212">
            <v>0</v>
          </cell>
          <cell r="DV212">
            <v>0</v>
          </cell>
          <cell r="DW212">
            <v>0</v>
          </cell>
          <cell r="DX212">
            <v>0</v>
          </cell>
          <cell r="DY212">
            <v>0</v>
          </cell>
          <cell r="DZ212">
            <v>0</v>
          </cell>
          <cell r="EA212">
            <v>0</v>
          </cell>
          <cell r="EB212">
            <v>0</v>
          </cell>
          <cell r="EC212">
            <v>0</v>
          </cell>
          <cell r="ED212">
            <v>0</v>
          </cell>
          <cell r="EE212">
            <v>0</v>
          </cell>
          <cell r="EF212">
            <v>0</v>
          </cell>
          <cell r="EG212">
            <v>0</v>
          </cell>
          <cell r="EH212">
            <v>0</v>
          </cell>
          <cell r="EI212">
            <v>0</v>
          </cell>
          <cell r="EJ212">
            <v>0</v>
          </cell>
          <cell r="EK212">
            <v>0</v>
          </cell>
          <cell r="EL212">
            <v>0</v>
          </cell>
          <cell r="EM212">
            <v>0</v>
          </cell>
          <cell r="EN212">
            <v>0</v>
          </cell>
          <cell r="EO212">
            <v>0</v>
          </cell>
          <cell r="EP212">
            <v>0</v>
          </cell>
          <cell r="EQ212">
            <v>0</v>
          </cell>
          <cell r="ER212">
            <v>0</v>
          </cell>
          <cell r="ES212">
            <v>0</v>
          </cell>
          <cell r="ET212">
            <v>0</v>
          </cell>
          <cell r="EU212">
            <v>0</v>
          </cell>
          <cell r="EV212">
            <v>0</v>
          </cell>
          <cell r="EW212">
            <v>0</v>
          </cell>
          <cell r="EX212">
            <v>0</v>
          </cell>
          <cell r="EY212">
            <v>0</v>
          </cell>
          <cell r="EZ212">
            <v>0</v>
          </cell>
          <cell r="FA212">
            <v>0</v>
          </cell>
          <cell r="FB212">
            <v>0</v>
          </cell>
          <cell r="FC212">
            <v>0</v>
          </cell>
          <cell r="FD212">
            <v>0</v>
          </cell>
          <cell r="FE212">
            <v>0</v>
          </cell>
          <cell r="FF212">
            <v>0</v>
          </cell>
          <cell r="FG212">
            <v>0</v>
          </cell>
          <cell r="FH212">
            <v>0</v>
          </cell>
          <cell r="FI212">
            <v>0</v>
          </cell>
          <cell r="FJ212">
            <v>0</v>
          </cell>
          <cell r="FK212">
            <v>0</v>
          </cell>
          <cell r="FL212">
            <v>0</v>
          </cell>
          <cell r="FM212">
            <v>0</v>
          </cell>
          <cell r="FN212">
            <v>0</v>
          </cell>
          <cell r="FO212">
            <v>0</v>
          </cell>
          <cell r="FP212">
            <v>0</v>
          </cell>
          <cell r="FQ212">
            <v>0</v>
          </cell>
          <cell r="FR212">
            <v>0</v>
          </cell>
          <cell r="FS212">
            <v>0</v>
          </cell>
          <cell r="FT212">
            <v>0</v>
          </cell>
          <cell r="FU212">
            <v>0</v>
          </cell>
          <cell r="FV212">
            <v>0</v>
          </cell>
          <cell r="FW212">
            <v>0</v>
          </cell>
          <cell r="FX212">
            <v>0</v>
          </cell>
          <cell r="FY212">
            <v>0</v>
          </cell>
          <cell r="FZ212">
            <v>0</v>
          </cell>
          <cell r="GA212">
            <v>0</v>
          </cell>
          <cell r="GB212">
            <v>0</v>
          </cell>
          <cell r="GC212">
            <v>0</v>
          </cell>
          <cell r="GD212">
            <v>0</v>
          </cell>
          <cell r="GE212">
            <v>0</v>
          </cell>
          <cell r="GF212">
            <v>0</v>
          </cell>
          <cell r="GG212">
            <v>0</v>
          </cell>
          <cell r="GH212">
            <v>0</v>
          </cell>
          <cell r="GI212">
            <v>0</v>
          </cell>
          <cell r="GJ212">
            <v>0</v>
          </cell>
          <cell r="GK212">
            <v>0</v>
          </cell>
          <cell r="GL212">
            <v>0</v>
          </cell>
          <cell r="GM212">
            <v>0</v>
          </cell>
          <cell r="GN212">
            <v>0</v>
          </cell>
          <cell r="GO212">
            <v>0</v>
          </cell>
          <cell r="GP212">
            <v>0</v>
          </cell>
          <cell r="GQ212">
            <v>0</v>
          </cell>
          <cell r="GR212">
            <v>0</v>
          </cell>
          <cell r="GS212">
            <v>0</v>
          </cell>
          <cell r="GT212">
            <v>0</v>
          </cell>
          <cell r="GU212">
            <v>0</v>
          </cell>
          <cell r="GV212">
            <v>0</v>
          </cell>
          <cell r="GW212">
            <v>0</v>
          </cell>
          <cell r="GX212">
            <v>0</v>
          </cell>
          <cell r="GY212">
            <v>0</v>
          </cell>
          <cell r="GZ212">
            <v>0</v>
          </cell>
          <cell r="HA212">
            <v>0</v>
          </cell>
          <cell r="HB212">
            <v>0</v>
          </cell>
          <cell r="HC212">
            <v>0</v>
          </cell>
          <cell r="HD212">
            <v>0</v>
          </cell>
          <cell r="HE212">
            <v>0</v>
          </cell>
          <cell r="HF212">
            <v>0</v>
          </cell>
          <cell r="HG212">
            <v>0</v>
          </cell>
          <cell r="HH212">
            <v>0</v>
          </cell>
          <cell r="HI212">
            <v>0</v>
          </cell>
          <cell r="HJ212">
            <v>0</v>
          </cell>
          <cell r="HK212">
            <v>0</v>
          </cell>
          <cell r="HL212">
            <v>0</v>
          </cell>
          <cell r="HM212">
            <v>0</v>
          </cell>
          <cell r="HN212">
            <v>0</v>
          </cell>
          <cell r="HO212">
            <v>0</v>
          </cell>
          <cell r="HP212">
            <v>0</v>
          </cell>
          <cell r="HQ212">
            <v>0</v>
          </cell>
          <cell r="HR212">
            <v>0</v>
          </cell>
          <cell r="HS212">
            <v>0</v>
          </cell>
          <cell r="HT212">
            <v>0</v>
          </cell>
          <cell r="HU212">
            <v>0</v>
          </cell>
          <cell r="HV212">
            <v>0</v>
          </cell>
          <cell r="HW212">
            <v>0</v>
          </cell>
          <cell r="HX212">
            <v>0</v>
          </cell>
          <cell r="HY212">
            <v>0</v>
          </cell>
          <cell r="HZ212">
            <v>0</v>
          </cell>
          <cell r="IA212">
            <v>0</v>
          </cell>
          <cell r="IB212">
            <v>0</v>
          </cell>
          <cell r="IC212">
            <v>0</v>
          </cell>
          <cell r="ID212">
            <v>0</v>
          </cell>
          <cell r="IE212">
            <v>0</v>
          </cell>
          <cell r="IF212">
            <v>0</v>
          </cell>
          <cell r="IG212">
            <v>0</v>
          </cell>
          <cell r="IH212">
            <v>0</v>
          </cell>
          <cell r="II212">
            <v>0</v>
          </cell>
          <cell r="IJ212">
            <v>0</v>
          </cell>
          <cell r="IK212">
            <v>0</v>
          </cell>
          <cell r="IL212">
            <v>0</v>
          </cell>
          <cell r="IM212">
            <v>0</v>
          </cell>
          <cell r="IN212">
            <v>0</v>
          </cell>
          <cell r="IO212">
            <v>0</v>
          </cell>
          <cell r="IP212">
            <v>0</v>
          </cell>
          <cell r="IQ212">
            <v>0</v>
          </cell>
          <cell r="IR212">
            <v>0</v>
          </cell>
          <cell r="IS212">
            <v>0</v>
          </cell>
          <cell r="IT212">
            <v>0</v>
          </cell>
          <cell r="IU212">
            <v>0</v>
          </cell>
          <cell r="IV212">
            <v>0</v>
          </cell>
          <cell r="IW212">
            <v>0</v>
          </cell>
          <cell r="IX212">
            <v>0</v>
          </cell>
          <cell r="IY212">
            <v>0</v>
          </cell>
          <cell r="IZ212">
            <v>0</v>
          </cell>
          <cell r="JA212">
            <v>0</v>
          </cell>
          <cell r="JB212">
            <v>0</v>
          </cell>
          <cell r="JC212">
            <v>0</v>
          </cell>
          <cell r="JD212">
            <v>0</v>
          </cell>
          <cell r="JE212">
            <v>0</v>
          </cell>
          <cell r="JF212">
            <v>0</v>
          </cell>
          <cell r="JG212">
            <v>0</v>
          </cell>
          <cell r="JH212">
            <v>0</v>
          </cell>
          <cell r="JI212">
            <v>0</v>
          </cell>
          <cell r="JJ212">
            <v>0</v>
          </cell>
          <cell r="JK212">
            <v>0</v>
          </cell>
          <cell r="JL212">
            <v>0</v>
          </cell>
          <cell r="JM212">
            <v>0</v>
          </cell>
          <cell r="JN212">
            <v>0</v>
          </cell>
          <cell r="JO212">
            <v>0</v>
          </cell>
          <cell r="JP212">
            <v>0</v>
          </cell>
          <cell r="JQ212">
            <v>0</v>
          </cell>
        </row>
        <row r="213"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0</v>
          </cell>
          <cell r="BX213">
            <v>0</v>
          </cell>
          <cell r="BY213">
            <v>0</v>
          </cell>
          <cell r="BZ213">
            <v>0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0</v>
          </cell>
          <cell r="CF213">
            <v>0</v>
          </cell>
          <cell r="CG213">
            <v>0</v>
          </cell>
          <cell r="CH213">
            <v>0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>
            <v>0</v>
          </cell>
          <cell r="CN213">
            <v>0</v>
          </cell>
          <cell r="CO213">
            <v>0</v>
          </cell>
          <cell r="CP213">
            <v>0</v>
          </cell>
          <cell r="CQ213">
            <v>0</v>
          </cell>
          <cell r="CR213">
            <v>0</v>
          </cell>
          <cell r="CS213">
            <v>0</v>
          </cell>
          <cell r="CT213">
            <v>0</v>
          </cell>
          <cell r="CU213">
            <v>0</v>
          </cell>
          <cell r="CV213">
            <v>0</v>
          </cell>
          <cell r="CW213">
            <v>0</v>
          </cell>
          <cell r="CX213">
            <v>0</v>
          </cell>
          <cell r="CY213">
            <v>0</v>
          </cell>
          <cell r="CZ213">
            <v>0</v>
          </cell>
          <cell r="DA213">
            <v>0</v>
          </cell>
          <cell r="DB213">
            <v>0</v>
          </cell>
          <cell r="DC213">
            <v>0</v>
          </cell>
          <cell r="DD213">
            <v>0</v>
          </cell>
          <cell r="DE213">
            <v>0</v>
          </cell>
          <cell r="DF213">
            <v>0</v>
          </cell>
          <cell r="DG213">
            <v>0</v>
          </cell>
          <cell r="DH213">
            <v>0</v>
          </cell>
          <cell r="DI213">
            <v>0</v>
          </cell>
          <cell r="DJ213">
            <v>0</v>
          </cell>
          <cell r="DK213">
            <v>0</v>
          </cell>
          <cell r="DL213">
            <v>0</v>
          </cell>
          <cell r="DM213">
            <v>0</v>
          </cell>
          <cell r="DN213">
            <v>0</v>
          </cell>
          <cell r="DO213">
            <v>0</v>
          </cell>
          <cell r="DP213">
            <v>0</v>
          </cell>
          <cell r="DQ213">
            <v>0</v>
          </cell>
          <cell r="DR213">
            <v>0</v>
          </cell>
          <cell r="DS213">
            <v>0</v>
          </cell>
          <cell r="DT213">
            <v>0</v>
          </cell>
          <cell r="DU213">
            <v>0</v>
          </cell>
          <cell r="DV213">
            <v>0</v>
          </cell>
          <cell r="DW213">
            <v>0</v>
          </cell>
          <cell r="DX213">
            <v>0</v>
          </cell>
          <cell r="DY213">
            <v>0</v>
          </cell>
          <cell r="DZ213">
            <v>0</v>
          </cell>
          <cell r="EA213">
            <v>0</v>
          </cell>
          <cell r="EB213">
            <v>0</v>
          </cell>
          <cell r="EC213">
            <v>0</v>
          </cell>
          <cell r="ED213">
            <v>0</v>
          </cell>
          <cell r="EE213">
            <v>0</v>
          </cell>
          <cell r="EF213">
            <v>0</v>
          </cell>
          <cell r="EG213">
            <v>0</v>
          </cell>
          <cell r="EH213">
            <v>0</v>
          </cell>
          <cell r="EI213">
            <v>0</v>
          </cell>
          <cell r="EJ213">
            <v>0</v>
          </cell>
          <cell r="EK213">
            <v>0</v>
          </cell>
          <cell r="EL213">
            <v>0</v>
          </cell>
          <cell r="EM213">
            <v>0</v>
          </cell>
          <cell r="EN213">
            <v>0</v>
          </cell>
          <cell r="EO213">
            <v>0</v>
          </cell>
          <cell r="EP213">
            <v>0</v>
          </cell>
          <cell r="EQ213">
            <v>0</v>
          </cell>
          <cell r="ER213">
            <v>0</v>
          </cell>
          <cell r="ES213">
            <v>0</v>
          </cell>
          <cell r="ET213">
            <v>0</v>
          </cell>
          <cell r="EU213">
            <v>0</v>
          </cell>
          <cell r="EV213">
            <v>0</v>
          </cell>
          <cell r="EW213">
            <v>0</v>
          </cell>
          <cell r="EX213">
            <v>0</v>
          </cell>
          <cell r="EY213">
            <v>0</v>
          </cell>
          <cell r="EZ213">
            <v>0</v>
          </cell>
          <cell r="FA213">
            <v>0</v>
          </cell>
          <cell r="FB213">
            <v>0</v>
          </cell>
          <cell r="FC213">
            <v>0</v>
          </cell>
          <cell r="FD213">
            <v>0</v>
          </cell>
          <cell r="FE213">
            <v>0</v>
          </cell>
          <cell r="FF213">
            <v>0</v>
          </cell>
          <cell r="FG213">
            <v>0</v>
          </cell>
          <cell r="FH213">
            <v>0</v>
          </cell>
          <cell r="FI213">
            <v>0</v>
          </cell>
          <cell r="FJ213">
            <v>0</v>
          </cell>
          <cell r="FK213">
            <v>0</v>
          </cell>
          <cell r="FL213">
            <v>0</v>
          </cell>
          <cell r="FM213">
            <v>0</v>
          </cell>
          <cell r="FN213">
            <v>0</v>
          </cell>
          <cell r="FO213">
            <v>0</v>
          </cell>
          <cell r="FP213">
            <v>0</v>
          </cell>
          <cell r="FQ213">
            <v>0</v>
          </cell>
          <cell r="FR213">
            <v>0</v>
          </cell>
          <cell r="FS213">
            <v>0</v>
          </cell>
          <cell r="FT213">
            <v>0</v>
          </cell>
          <cell r="FU213">
            <v>0</v>
          </cell>
          <cell r="FV213">
            <v>0</v>
          </cell>
          <cell r="FW213">
            <v>0</v>
          </cell>
          <cell r="FX213">
            <v>0</v>
          </cell>
          <cell r="FY213">
            <v>0</v>
          </cell>
          <cell r="FZ213">
            <v>0</v>
          </cell>
          <cell r="GA213">
            <v>0</v>
          </cell>
          <cell r="GB213">
            <v>0</v>
          </cell>
          <cell r="GC213">
            <v>0</v>
          </cell>
          <cell r="GD213">
            <v>0</v>
          </cell>
          <cell r="GE213">
            <v>0</v>
          </cell>
          <cell r="GF213">
            <v>0</v>
          </cell>
          <cell r="GG213">
            <v>0</v>
          </cell>
          <cell r="GH213">
            <v>0</v>
          </cell>
          <cell r="GI213">
            <v>0</v>
          </cell>
          <cell r="GJ213">
            <v>0</v>
          </cell>
          <cell r="GK213">
            <v>0</v>
          </cell>
          <cell r="GL213">
            <v>0</v>
          </cell>
          <cell r="GM213">
            <v>0</v>
          </cell>
          <cell r="GN213">
            <v>0</v>
          </cell>
          <cell r="GO213">
            <v>0</v>
          </cell>
          <cell r="GP213">
            <v>0</v>
          </cell>
          <cell r="GQ213">
            <v>0</v>
          </cell>
          <cell r="GR213">
            <v>0</v>
          </cell>
          <cell r="GS213">
            <v>0</v>
          </cell>
          <cell r="GT213">
            <v>0</v>
          </cell>
          <cell r="GU213">
            <v>0</v>
          </cell>
          <cell r="GV213">
            <v>0</v>
          </cell>
          <cell r="GW213">
            <v>0</v>
          </cell>
          <cell r="GX213">
            <v>0</v>
          </cell>
          <cell r="GY213">
            <v>0</v>
          </cell>
          <cell r="GZ213">
            <v>0</v>
          </cell>
          <cell r="HA213">
            <v>0</v>
          </cell>
          <cell r="HB213">
            <v>0</v>
          </cell>
          <cell r="HC213">
            <v>0</v>
          </cell>
          <cell r="HD213">
            <v>0</v>
          </cell>
          <cell r="HE213">
            <v>0</v>
          </cell>
          <cell r="HF213">
            <v>0</v>
          </cell>
          <cell r="HG213">
            <v>0</v>
          </cell>
          <cell r="HH213">
            <v>0</v>
          </cell>
          <cell r="HI213">
            <v>0</v>
          </cell>
          <cell r="HJ213">
            <v>0</v>
          </cell>
          <cell r="HK213">
            <v>0</v>
          </cell>
          <cell r="HL213">
            <v>0</v>
          </cell>
          <cell r="HM213">
            <v>0</v>
          </cell>
          <cell r="HN213">
            <v>0</v>
          </cell>
          <cell r="HO213">
            <v>0</v>
          </cell>
          <cell r="HP213">
            <v>0</v>
          </cell>
          <cell r="HQ213">
            <v>0</v>
          </cell>
          <cell r="HR213">
            <v>0</v>
          </cell>
          <cell r="HS213">
            <v>0</v>
          </cell>
          <cell r="HT213">
            <v>0</v>
          </cell>
          <cell r="HU213">
            <v>0</v>
          </cell>
          <cell r="HV213">
            <v>0</v>
          </cell>
          <cell r="HW213">
            <v>0</v>
          </cell>
          <cell r="HX213">
            <v>0</v>
          </cell>
          <cell r="HY213">
            <v>0</v>
          </cell>
          <cell r="HZ213">
            <v>0</v>
          </cell>
          <cell r="IA213">
            <v>0</v>
          </cell>
          <cell r="IB213">
            <v>0</v>
          </cell>
          <cell r="IC213">
            <v>0</v>
          </cell>
          <cell r="ID213">
            <v>0</v>
          </cell>
          <cell r="IE213">
            <v>0</v>
          </cell>
          <cell r="IF213">
            <v>0</v>
          </cell>
          <cell r="IG213">
            <v>0</v>
          </cell>
          <cell r="IH213">
            <v>0</v>
          </cell>
          <cell r="II213">
            <v>0</v>
          </cell>
          <cell r="IJ213">
            <v>0</v>
          </cell>
          <cell r="IK213">
            <v>0</v>
          </cell>
          <cell r="IL213">
            <v>0</v>
          </cell>
          <cell r="IM213">
            <v>0</v>
          </cell>
          <cell r="IN213">
            <v>0</v>
          </cell>
          <cell r="IO213">
            <v>0</v>
          </cell>
          <cell r="IP213">
            <v>0</v>
          </cell>
          <cell r="IQ213">
            <v>0</v>
          </cell>
          <cell r="IR213">
            <v>0</v>
          </cell>
          <cell r="IS213">
            <v>0</v>
          </cell>
          <cell r="IT213">
            <v>0</v>
          </cell>
          <cell r="IU213">
            <v>0</v>
          </cell>
          <cell r="IV213">
            <v>0</v>
          </cell>
          <cell r="IW213">
            <v>0</v>
          </cell>
          <cell r="IX213">
            <v>0</v>
          </cell>
          <cell r="IY213">
            <v>0</v>
          </cell>
          <cell r="IZ213">
            <v>0</v>
          </cell>
          <cell r="JA213">
            <v>0</v>
          </cell>
          <cell r="JB213">
            <v>0</v>
          </cell>
          <cell r="JC213">
            <v>0</v>
          </cell>
          <cell r="JD213">
            <v>0</v>
          </cell>
          <cell r="JE213">
            <v>0</v>
          </cell>
          <cell r="JF213">
            <v>0</v>
          </cell>
          <cell r="JG213">
            <v>0</v>
          </cell>
          <cell r="JH213">
            <v>0</v>
          </cell>
          <cell r="JI213">
            <v>0</v>
          </cell>
          <cell r="JJ213">
            <v>0</v>
          </cell>
          <cell r="JK213">
            <v>0</v>
          </cell>
          <cell r="JL213">
            <v>0</v>
          </cell>
          <cell r="JM213">
            <v>0</v>
          </cell>
          <cell r="JN213">
            <v>0</v>
          </cell>
          <cell r="JO213">
            <v>0</v>
          </cell>
          <cell r="JP213">
            <v>0</v>
          </cell>
          <cell r="JQ213">
            <v>0</v>
          </cell>
        </row>
        <row r="214"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0</v>
          </cell>
          <cell r="CF214">
            <v>0</v>
          </cell>
          <cell r="CG214">
            <v>0</v>
          </cell>
          <cell r="CH214">
            <v>0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>
            <v>0</v>
          </cell>
          <cell r="CN214">
            <v>0</v>
          </cell>
          <cell r="CO214">
            <v>0</v>
          </cell>
          <cell r="CP214">
            <v>0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0</v>
          </cell>
          <cell r="CV214">
            <v>0</v>
          </cell>
          <cell r="CW214">
            <v>0</v>
          </cell>
          <cell r="CX214">
            <v>0</v>
          </cell>
          <cell r="CY214">
            <v>0</v>
          </cell>
          <cell r="CZ214">
            <v>0</v>
          </cell>
          <cell r="DA214">
            <v>0</v>
          </cell>
          <cell r="DB214">
            <v>0</v>
          </cell>
          <cell r="DC214">
            <v>0</v>
          </cell>
          <cell r="DD214">
            <v>0</v>
          </cell>
          <cell r="DE214">
            <v>0</v>
          </cell>
          <cell r="DF214">
            <v>0</v>
          </cell>
          <cell r="DG214">
            <v>0</v>
          </cell>
          <cell r="DH214">
            <v>0</v>
          </cell>
          <cell r="DI214">
            <v>0</v>
          </cell>
          <cell r="DJ214">
            <v>0</v>
          </cell>
          <cell r="DK214">
            <v>0</v>
          </cell>
          <cell r="DL214">
            <v>0</v>
          </cell>
          <cell r="DM214">
            <v>0</v>
          </cell>
          <cell r="DN214">
            <v>0</v>
          </cell>
          <cell r="DO214">
            <v>0</v>
          </cell>
          <cell r="DP214">
            <v>0</v>
          </cell>
          <cell r="DQ214">
            <v>0</v>
          </cell>
          <cell r="DR214">
            <v>0</v>
          </cell>
          <cell r="DS214">
            <v>0</v>
          </cell>
          <cell r="DT214">
            <v>0</v>
          </cell>
          <cell r="DU214">
            <v>0</v>
          </cell>
          <cell r="DV214">
            <v>0</v>
          </cell>
          <cell r="DW214">
            <v>0</v>
          </cell>
          <cell r="DX214">
            <v>0</v>
          </cell>
          <cell r="DY214">
            <v>0</v>
          </cell>
          <cell r="DZ214">
            <v>0</v>
          </cell>
          <cell r="EA214">
            <v>0</v>
          </cell>
          <cell r="EB214">
            <v>0</v>
          </cell>
          <cell r="EC214">
            <v>0</v>
          </cell>
          <cell r="ED214">
            <v>0</v>
          </cell>
          <cell r="EE214">
            <v>0</v>
          </cell>
          <cell r="EF214">
            <v>0</v>
          </cell>
          <cell r="EG214">
            <v>0</v>
          </cell>
          <cell r="EH214">
            <v>0</v>
          </cell>
          <cell r="EI214">
            <v>0</v>
          </cell>
          <cell r="EJ214">
            <v>0</v>
          </cell>
          <cell r="EK214">
            <v>0</v>
          </cell>
          <cell r="EL214">
            <v>0</v>
          </cell>
          <cell r="EM214">
            <v>0</v>
          </cell>
          <cell r="EN214">
            <v>0</v>
          </cell>
          <cell r="EO214">
            <v>0</v>
          </cell>
          <cell r="EP214">
            <v>0</v>
          </cell>
          <cell r="EQ214">
            <v>0</v>
          </cell>
          <cell r="ER214">
            <v>0</v>
          </cell>
          <cell r="ES214">
            <v>0</v>
          </cell>
          <cell r="ET214">
            <v>0</v>
          </cell>
          <cell r="EU214">
            <v>0</v>
          </cell>
          <cell r="EV214">
            <v>0</v>
          </cell>
          <cell r="EW214">
            <v>0</v>
          </cell>
          <cell r="EX214">
            <v>0</v>
          </cell>
          <cell r="EY214">
            <v>0</v>
          </cell>
          <cell r="EZ214">
            <v>0</v>
          </cell>
          <cell r="FA214">
            <v>0</v>
          </cell>
          <cell r="FB214">
            <v>0</v>
          </cell>
          <cell r="FC214">
            <v>0</v>
          </cell>
          <cell r="FD214">
            <v>0</v>
          </cell>
          <cell r="FE214">
            <v>0</v>
          </cell>
          <cell r="FF214">
            <v>0</v>
          </cell>
          <cell r="FG214">
            <v>0</v>
          </cell>
          <cell r="FH214">
            <v>0</v>
          </cell>
          <cell r="FI214">
            <v>0</v>
          </cell>
          <cell r="FJ214">
            <v>0</v>
          </cell>
          <cell r="FK214">
            <v>0</v>
          </cell>
          <cell r="FL214">
            <v>0</v>
          </cell>
          <cell r="FM214">
            <v>0</v>
          </cell>
          <cell r="FN214">
            <v>0</v>
          </cell>
          <cell r="FO214">
            <v>0</v>
          </cell>
          <cell r="FP214">
            <v>0</v>
          </cell>
          <cell r="FQ214">
            <v>0</v>
          </cell>
          <cell r="FR214">
            <v>0</v>
          </cell>
          <cell r="FS214">
            <v>0</v>
          </cell>
          <cell r="FT214">
            <v>0</v>
          </cell>
          <cell r="FU214">
            <v>0</v>
          </cell>
          <cell r="FV214">
            <v>0</v>
          </cell>
          <cell r="FW214">
            <v>0</v>
          </cell>
          <cell r="FX214">
            <v>0</v>
          </cell>
          <cell r="FY214">
            <v>0</v>
          </cell>
          <cell r="FZ214">
            <v>0</v>
          </cell>
          <cell r="GA214">
            <v>0</v>
          </cell>
          <cell r="GB214">
            <v>0</v>
          </cell>
          <cell r="GC214">
            <v>0</v>
          </cell>
          <cell r="GD214">
            <v>0</v>
          </cell>
          <cell r="GE214">
            <v>0</v>
          </cell>
          <cell r="GF214">
            <v>0</v>
          </cell>
          <cell r="GG214">
            <v>0</v>
          </cell>
          <cell r="GH214">
            <v>0</v>
          </cell>
          <cell r="GI214">
            <v>0</v>
          </cell>
          <cell r="GJ214">
            <v>0</v>
          </cell>
          <cell r="GK214">
            <v>0</v>
          </cell>
          <cell r="GL214">
            <v>0</v>
          </cell>
          <cell r="GM214">
            <v>0</v>
          </cell>
          <cell r="GN214">
            <v>0</v>
          </cell>
          <cell r="GO214">
            <v>0</v>
          </cell>
          <cell r="GP214">
            <v>0</v>
          </cell>
          <cell r="GQ214">
            <v>0</v>
          </cell>
          <cell r="GR214">
            <v>0</v>
          </cell>
          <cell r="GS214">
            <v>0</v>
          </cell>
          <cell r="GT214">
            <v>0</v>
          </cell>
          <cell r="GU214">
            <v>0</v>
          </cell>
          <cell r="GV214">
            <v>0</v>
          </cell>
          <cell r="GW214">
            <v>0</v>
          </cell>
          <cell r="GX214">
            <v>0</v>
          </cell>
          <cell r="GY214">
            <v>0</v>
          </cell>
          <cell r="GZ214">
            <v>0</v>
          </cell>
          <cell r="HA214">
            <v>0</v>
          </cell>
          <cell r="HB214">
            <v>0</v>
          </cell>
          <cell r="HC214">
            <v>0</v>
          </cell>
          <cell r="HD214">
            <v>0</v>
          </cell>
          <cell r="HE214">
            <v>0</v>
          </cell>
          <cell r="HF214">
            <v>0</v>
          </cell>
          <cell r="HG214">
            <v>0</v>
          </cell>
          <cell r="HH214">
            <v>0</v>
          </cell>
          <cell r="HI214">
            <v>0</v>
          </cell>
          <cell r="HJ214">
            <v>0</v>
          </cell>
          <cell r="HK214">
            <v>0</v>
          </cell>
          <cell r="HL214">
            <v>0</v>
          </cell>
          <cell r="HM214">
            <v>0</v>
          </cell>
          <cell r="HN214">
            <v>0</v>
          </cell>
          <cell r="HO214">
            <v>0</v>
          </cell>
          <cell r="HP214">
            <v>0</v>
          </cell>
          <cell r="HQ214">
            <v>0</v>
          </cell>
          <cell r="HR214">
            <v>0</v>
          </cell>
          <cell r="HS214">
            <v>0</v>
          </cell>
          <cell r="HT214">
            <v>0</v>
          </cell>
          <cell r="HU214">
            <v>0</v>
          </cell>
          <cell r="HV214">
            <v>0</v>
          </cell>
          <cell r="HW214">
            <v>0</v>
          </cell>
          <cell r="HX214">
            <v>0</v>
          </cell>
          <cell r="HY214">
            <v>0</v>
          </cell>
          <cell r="HZ214">
            <v>0</v>
          </cell>
          <cell r="IA214">
            <v>0</v>
          </cell>
          <cell r="IB214">
            <v>0</v>
          </cell>
          <cell r="IC214">
            <v>0</v>
          </cell>
          <cell r="ID214">
            <v>0</v>
          </cell>
          <cell r="IE214">
            <v>0</v>
          </cell>
          <cell r="IF214">
            <v>0</v>
          </cell>
          <cell r="IG214">
            <v>0</v>
          </cell>
          <cell r="IH214">
            <v>0</v>
          </cell>
          <cell r="II214">
            <v>0</v>
          </cell>
          <cell r="IJ214">
            <v>0</v>
          </cell>
          <cell r="IK214">
            <v>0</v>
          </cell>
          <cell r="IL214">
            <v>0</v>
          </cell>
          <cell r="IM214">
            <v>0</v>
          </cell>
          <cell r="IN214">
            <v>0</v>
          </cell>
          <cell r="IO214">
            <v>0</v>
          </cell>
          <cell r="IP214">
            <v>0</v>
          </cell>
          <cell r="IQ214">
            <v>0</v>
          </cell>
          <cell r="IR214">
            <v>0</v>
          </cell>
          <cell r="IS214">
            <v>0</v>
          </cell>
          <cell r="IT214">
            <v>0</v>
          </cell>
          <cell r="IU214">
            <v>0</v>
          </cell>
          <cell r="IV214">
            <v>0</v>
          </cell>
          <cell r="IW214">
            <v>0</v>
          </cell>
          <cell r="IX214">
            <v>0</v>
          </cell>
          <cell r="IY214">
            <v>0</v>
          </cell>
          <cell r="IZ214">
            <v>0</v>
          </cell>
          <cell r="JA214">
            <v>0</v>
          </cell>
          <cell r="JB214">
            <v>0</v>
          </cell>
          <cell r="JC214">
            <v>0</v>
          </cell>
          <cell r="JD214">
            <v>0</v>
          </cell>
          <cell r="JE214">
            <v>0</v>
          </cell>
          <cell r="JF214">
            <v>0</v>
          </cell>
          <cell r="JG214">
            <v>0</v>
          </cell>
          <cell r="JH214">
            <v>0</v>
          </cell>
          <cell r="JI214">
            <v>0</v>
          </cell>
          <cell r="JJ214">
            <v>0</v>
          </cell>
          <cell r="JK214">
            <v>0</v>
          </cell>
          <cell r="JL214">
            <v>0</v>
          </cell>
          <cell r="JM214">
            <v>0</v>
          </cell>
          <cell r="JN214">
            <v>0</v>
          </cell>
          <cell r="JO214">
            <v>0</v>
          </cell>
          <cell r="JP214">
            <v>0</v>
          </cell>
          <cell r="JQ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0</v>
          </cell>
          <cell r="BW215">
            <v>0</v>
          </cell>
          <cell r="BX215">
            <v>0</v>
          </cell>
          <cell r="BY215">
            <v>0</v>
          </cell>
          <cell r="BZ215">
            <v>0</v>
          </cell>
          <cell r="CA215">
            <v>0</v>
          </cell>
          <cell r="CB215">
            <v>0</v>
          </cell>
          <cell r="CC215">
            <v>0</v>
          </cell>
          <cell r="CD215">
            <v>0</v>
          </cell>
          <cell r="CE215">
            <v>0</v>
          </cell>
          <cell r="CF215">
            <v>0</v>
          </cell>
          <cell r="CG215">
            <v>0</v>
          </cell>
          <cell r="CH215">
            <v>0</v>
          </cell>
          <cell r="CI215">
            <v>0</v>
          </cell>
          <cell r="CJ215">
            <v>0</v>
          </cell>
          <cell r="CK215">
            <v>0</v>
          </cell>
          <cell r="CL215">
            <v>0</v>
          </cell>
          <cell r="CM215">
            <v>0</v>
          </cell>
          <cell r="CN215">
            <v>0</v>
          </cell>
          <cell r="CO215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0</v>
          </cell>
          <cell r="CT215">
            <v>0</v>
          </cell>
          <cell r="CU215">
            <v>0</v>
          </cell>
          <cell r="CV215">
            <v>0</v>
          </cell>
          <cell r="CW215">
            <v>0</v>
          </cell>
          <cell r="CX215">
            <v>0</v>
          </cell>
          <cell r="CY215">
            <v>0</v>
          </cell>
          <cell r="CZ215">
            <v>0</v>
          </cell>
          <cell r="DA215">
            <v>0</v>
          </cell>
          <cell r="DB215">
            <v>0</v>
          </cell>
          <cell r="DC215">
            <v>0</v>
          </cell>
          <cell r="DD215">
            <v>0</v>
          </cell>
          <cell r="DE215">
            <v>0</v>
          </cell>
          <cell r="DF215">
            <v>0</v>
          </cell>
          <cell r="DG215">
            <v>0</v>
          </cell>
          <cell r="DH215">
            <v>0</v>
          </cell>
          <cell r="DI215">
            <v>0</v>
          </cell>
          <cell r="DJ215">
            <v>0</v>
          </cell>
          <cell r="DK215">
            <v>0</v>
          </cell>
          <cell r="DL215">
            <v>0</v>
          </cell>
          <cell r="DM215">
            <v>0</v>
          </cell>
          <cell r="DN215">
            <v>0</v>
          </cell>
          <cell r="DO215">
            <v>0</v>
          </cell>
          <cell r="DP215">
            <v>0</v>
          </cell>
          <cell r="DQ215">
            <v>0</v>
          </cell>
          <cell r="DR215">
            <v>0</v>
          </cell>
          <cell r="DS215">
            <v>0</v>
          </cell>
          <cell r="DT215">
            <v>0</v>
          </cell>
          <cell r="DU215">
            <v>0</v>
          </cell>
          <cell r="DV215">
            <v>0</v>
          </cell>
          <cell r="DW215">
            <v>0</v>
          </cell>
          <cell r="DX215">
            <v>0</v>
          </cell>
          <cell r="DY215">
            <v>0</v>
          </cell>
          <cell r="DZ215">
            <v>0</v>
          </cell>
          <cell r="EA215">
            <v>0</v>
          </cell>
          <cell r="EB215">
            <v>0</v>
          </cell>
          <cell r="EC215">
            <v>0</v>
          </cell>
          <cell r="ED215">
            <v>0</v>
          </cell>
          <cell r="EE215">
            <v>0</v>
          </cell>
          <cell r="EF215">
            <v>0</v>
          </cell>
          <cell r="EG215">
            <v>0</v>
          </cell>
          <cell r="EH215">
            <v>0</v>
          </cell>
          <cell r="EI215">
            <v>0</v>
          </cell>
          <cell r="EJ215">
            <v>0</v>
          </cell>
          <cell r="EK215">
            <v>0</v>
          </cell>
          <cell r="EL215">
            <v>0</v>
          </cell>
          <cell r="EM215">
            <v>0</v>
          </cell>
          <cell r="EN215">
            <v>0</v>
          </cell>
          <cell r="EO215">
            <v>0</v>
          </cell>
          <cell r="EP215">
            <v>0</v>
          </cell>
          <cell r="EQ215">
            <v>0</v>
          </cell>
          <cell r="ER215">
            <v>0</v>
          </cell>
          <cell r="ES215">
            <v>0</v>
          </cell>
          <cell r="ET215">
            <v>0</v>
          </cell>
          <cell r="EU215">
            <v>0</v>
          </cell>
          <cell r="EV215">
            <v>0</v>
          </cell>
          <cell r="EW215">
            <v>0</v>
          </cell>
          <cell r="EX215">
            <v>0</v>
          </cell>
          <cell r="EY215">
            <v>0</v>
          </cell>
          <cell r="EZ215">
            <v>0</v>
          </cell>
          <cell r="FA215">
            <v>0</v>
          </cell>
          <cell r="FB215">
            <v>0</v>
          </cell>
          <cell r="FC215">
            <v>0</v>
          </cell>
          <cell r="FD215">
            <v>0</v>
          </cell>
          <cell r="FE215">
            <v>0</v>
          </cell>
          <cell r="FF215">
            <v>0</v>
          </cell>
          <cell r="FG215">
            <v>0</v>
          </cell>
          <cell r="FH215">
            <v>0</v>
          </cell>
          <cell r="FI215">
            <v>0</v>
          </cell>
          <cell r="FJ215">
            <v>0</v>
          </cell>
          <cell r="FK215">
            <v>0</v>
          </cell>
          <cell r="FL215">
            <v>0</v>
          </cell>
          <cell r="FM215">
            <v>0</v>
          </cell>
          <cell r="FN215">
            <v>0</v>
          </cell>
          <cell r="FO215">
            <v>0</v>
          </cell>
          <cell r="FP215">
            <v>0</v>
          </cell>
          <cell r="FQ215">
            <v>0</v>
          </cell>
          <cell r="FR215">
            <v>0</v>
          </cell>
          <cell r="FS215">
            <v>0</v>
          </cell>
          <cell r="FT215">
            <v>0</v>
          </cell>
          <cell r="FU215">
            <v>0</v>
          </cell>
          <cell r="FV215">
            <v>0</v>
          </cell>
          <cell r="FW215">
            <v>0</v>
          </cell>
          <cell r="FX215">
            <v>0</v>
          </cell>
          <cell r="FY215">
            <v>0</v>
          </cell>
          <cell r="FZ215">
            <v>0</v>
          </cell>
          <cell r="GA215">
            <v>0</v>
          </cell>
          <cell r="GB215">
            <v>0</v>
          </cell>
          <cell r="GC215">
            <v>0</v>
          </cell>
          <cell r="GD215">
            <v>0</v>
          </cell>
          <cell r="GE215">
            <v>0</v>
          </cell>
          <cell r="GF215">
            <v>0</v>
          </cell>
          <cell r="GG215">
            <v>0</v>
          </cell>
          <cell r="GH215">
            <v>0</v>
          </cell>
          <cell r="GI215">
            <v>0</v>
          </cell>
          <cell r="GJ215">
            <v>0</v>
          </cell>
          <cell r="GK215">
            <v>0</v>
          </cell>
          <cell r="GL215">
            <v>0</v>
          </cell>
          <cell r="GM215">
            <v>0</v>
          </cell>
          <cell r="GN215">
            <v>0</v>
          </cell>
          <cell r="GO215">
            <v>0</v>
          </cell>
          <cell r="GP215">
            <v>0</v>
          </cell>
          <cell r="GQ215">
            <v>0</v>
          </cell>
          <cell r="GR215">
            <v>0</v>
          </cell>
          <cell r="GS215">
            <v>0</v>
          </cell>
          <cell r="GT215">
            <v>0</v>
          </cell>
          <cell r="GU215">
            <v>0</v>
          </cell>
          <cell r="GV215">
            <v>0</v>
          </cell>
          <cell r="GW215">
            <v>0</v>
          </cell>
          <cell r="GX215">
            <v>0</v>
          </cell>
          <cell r="GY215">
            <v>0</v>
          </cell>
          <cell r="GZ215">
            <v>0</v>
          </cell>
          <cell r="HA215">
            <v>0</v>
          </cell>
          <cell r="HB215">
            <v>0</v>
          </cell>
          <cell r="HC215">
            <v>0</v>
          </cell>
          <cell r="HD215">
            <v>0</v>
          </cell>
          <cell r="HE215">
            <v>0</v>
          </cell>
          <cell r="HF215">
            <v>0</v>
          </cell>
          <cell r="HG215">
            <v>0</v>
          </cell>
          <cell r="HH215">
            <v>0</v>
          </cell>
          <cell r="HI215">
            <v>0</v>
          </cell>
          <cell r="HJ215">
            <v>0</v>
          </cell>
          <cell r="HK215">
            <v>0</v>
          </cell>
          <cell r="HL215">
            <v>0</v>
          </cell>
          <cell r="HM215">
            <v>0</v>
          </cell>
          <cell r="HN215">
            <v>0</v>
          </cell>
          <cell r="HO215">
            <v>0</v>
          </cell>
          <cell r="HP215">
            <v>0</v>
          </cell>
          <cell r="HQ215">
            <v>0</v>
          </cell>
          <cell r="HR215">
            <v>0</v>
          </cell>
          <cell r="HS215">
            <v>0</v>
          </cell>
          <cell r="HT215">
            <v>0</v>
          </cell>
          <cell r="HU215">
            <v>0</v>
          </cell>
          <cell r="HV215">
            <v>0</v>
          </cell>
          <cell r="HW215">
            <v>0</v>
          </cell>
          <cell r="HX215">
            <v>0</v>
          </cell>
          <cell r="HY215">
            <v>0</v>
          </cell>
          <cell r="HZ215">
            <v>0</v>
          </cell>
          <cell r="IA215">
            <v>0</v>
          </cell>
          <cell r="IB215">
            <v>0</v>
          </cell>
          <cell r="IC215">
            <v>0</v>
          </cell>
          <cell r="ID215">
            <v>0</v>
          </cell>
          <cell r="IE215">
            <v>0</v>
          </cell>
          <cell r="IF215">
            <v>0</v>
          </cell>
          <cell r="IG215">
            <v>0</v>
          </cell>
          <cell r="IH215">
            <v>0</v>
          </cell>
          <cell r="II215">
            <v>0</v>
          </cell>
          <cell r="IJ215">
            <v>0</v>
          </cell>
          <cell r="IK215">
            <v>0</v>
          </cell>
          <cell r="IL215">
            <v>0</v>
          </cell>
          <cell r="IM215">
            <v>0</v>
          </cell>
          <cell r="IN215">
            <v>0</v>
          </cell>
          <cell r="IO215">
            <v>0</v>
          </cell>
          <cell r="IP215">
            <v>0</v>
          </cell>
          <cell r="IQ215">
            <v>0</v>
          </cell>
          <cell r="IR215">
            <v>0</v>
          </cell>
          <cell r="IS215">
            <v>0</v>
          </cell>
          <cell r="IT215">
            <v>0</v>
          </cell>
          <cell r="IU215">
            <v>0</v>
          </cell>
          <cell r="IV215">
            <v>0</v>
          </cell>
          <cell r="IW215">
            <v>0</v>
          </cell>
          <cell r="IX215">
            <v>0</v>
          </cell>
          <cell r="IY215">
            <v>0</v>
          </cell>
          <cell r="IZ215">
            <v>0</v>
          </cell>
          <cell r="JA215">
            <v>0</v>
          </cell>
          <cell r="JB215">
            <v>0</v>
          </cell>
          <cell r="JC215">
            <v>0</v>
          </cell>
          <cell r="JD215">
            <v>0</v>
          </cell>
          <cell r="JE215">
            <v>0</v>
          </cell>
          <cell r="JF215">
            <v>0</v>
          </cell>
          <cell r="JG215">
            <v>0</v>
          </cell>
          <cell r="JH215">
            <v>0</v>
          </cell>
          <cell r="JI215">
            <v>0</v>
          </cell>
          <cell r="JJ215">
            <v>0</v>
          </cell>
          <cell r="JK215">
            <v>0</v>
          </cell>
          <cell r="JL215">
            <v>0</v>
          </cell>
          <cell r="JM215">
            <v>0</v>
          </cell>
          <cell r="JN215">
            <v>0</v>
          </cell>
          <cell r="JO215">
            <v>0</v>
          </cell>
          <cell r="JP215">
            <v>0</v>
          </cell>
          <cell r="JQ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T216">
            <v>0</v>
          </cell>
          <cell r="BU216">
            <v>0</v>
          </cell>
          <cell r="BV216">
            <v>0</v>
          </cell>
          <cell r="BW216">
            <v>0</v>
          </cell>
          <cell r="BX216">
            <v>0</v>
          </cell>
          <cell r="BY216">
            <v>0</v>
          </cell>
          <cell r="BZ216">
            <v>0</v>
          </cell>
          <cell r="CA216">
            <v>0</v>
          </cell>
          <cell r="CB216">
            <v>0</v>
          </cell>
          <cell r="CC216">
            <v>0</v>
          </cell>
          <cell r="CD216">
            <v>0</v>
          </cell>
          <cell r="CE216">
            <v>0</v>
          </cell>
          <cell r="CF216">
            <v>0</v>
          </cell>
          <cell r="CG216">
            <v>0</v>
          </cell>
          <cell r="CH216">
            <v>0</v>
          </cell>
          <cell r="CI216">
            <v>0</v>
          </cell>
          <cell r="CJ216">
            <v>0</v>
          </cell>
          <cell r="CK216">
            <v>0</v>
          </cell>
          <cell r="CL216">
            <v>0</v>
          </cell>
          <cell r="CM216">
            <v>0</v>
          </cell>
          <cell r="CN216">
            <v>0</v>
          </cell>
          <cell r="CO216">
            <v>0</v>
          </cell>
          <cell r="CP216">
            <v>0</v>
          </cell>
          <cell r="CQ216">
            <v>0</v>
          </cell>
          <cell r="CR216">
            <v>0</v>
          </cell>
          <cell r="CS216">
            <v>0</v>
          </cell>
          <cell r="CT216">
            <v>0</v>
          </cell>
          <cell r="CU216">
            <v>0</v>
          </cell>
          <cell r="CV216">
            <v>0</v>
          </cell>
          <cell r="CW216">
            <v>0</v>
          </cell>
          <cell r="CX216">
            <v>0</v>
          </cell>
          <cell r="CY216">
            <v>0</v>
          </cell>
          <cell r="CZ216">
            <v>0</v>
          </cell>
          <cell r="DA216">
            <v>0</v>
          </cell>
          <cell r="DB216">
            <v>0</v>
          </cell>
          <cell r="DC216">
            <v>0</v>
          </cell>
          <cell r="DD216">
            <v>0</v>
          </cell>
          <cell r="DE216">
            <v>0</v>
          </cell>
          <cell r="DF216">
            <v>0</v>
          </cell>
          <cell r="DG216">
            <v>0</v>
          </cell>
          <cell r="DH216">
            <v>0</v>
          </cell>
          <cell r="DI216">
            <v>0</v>
          </cell>
          <cell r="DJ216">
            <v>0</v>
          </cell>
          <cell r="DK216">
            <v>0</v>
          </cell>
          <cell r="DL216">
            <v>0</v>
          </cell>
          <cell r="DM216">
            <v>0</v>
          </cell>
          <cell r="DN216">
            <v>0</v>
          </cell>
          <cell r="DO216">
            <v>0</v>
          </cell>
          <cell r="DP216">
            <v>0</v>
          </cell>
          <cell r="DQ216">
            <v>0</v>
          </cell>
          <cell r="DR216">
            <v>0</v>
          </cell>
          <cell r="DS216">
            <v>0</v>
          </cell>
          <cell r="DT216">
            <v>0</v>
          </cell>
          <cell r="DU216">
            <v>0</v>
          </cell>
          <cell r="DV216">
            <v>0</v>
          </cell>
          <cell r="DW216">
            <v>0</v>
          </cell>
          <cell r="DX216">
            <v>0</v>
          </cell>
          <cell r="DY216">
            <v>0</v>
          </cell>
          <cell r="DZ216">
            <v>0</v>
          </cell>
          <cell r="EA216">
            <v>0</v>
          </cell>
          <cell r="EB216">
            <v>0</v>
          </cell>
          <cell r="EC216">
            <v>0</v>
          </cell>
          <cell r="ED216">
            <v>0</v>
          </cell>
          <cell r="EE216">
            <v>0</v>
          </cell>
          <cell r="EF216">
            <v>0</v>
          </cell>
          <cell r="EG216">
            <v>0</v>
          </cell>
          <cell r="EH216">
            <v>0</v>
          </cell>
          <cell r="EI216">
            <v>0</v>
          </cell>
          <cell r="EJ216">
            <v>0</v>
          </cell>
          <cell r="EK216">
            <v>0</v>
          </cell>
          <cell r="EL216">
            <v>0</v>
          </cell>
          <cell r="EM216">
            <v>0</v>
          </cell>
          <cell r="EN216">
            <v>0</v>
          </cell>
          <cell r="EO216">
            <v>0</v>
          </cell>
          <cell r="EP216">
            <v>0</v>
          </cell>
          <cell r="EQ216">
            <v>0</v>
          </cell>
          <cell r="ER216">
            <v>0</v>
          </cell>
          <cell r="ES216">
            <v>0</v>
          </cell>
          <cell r="ET216">
            <v>0</v>
          </cell>
          <cell r="EU216">
            <v>0</v>
          </cell>
          <cell r="EV216">
            <v>0</v>
          </cell>
          <cell r="EW216">
            <v>0</v>
          </cell>
          <cell r="EX216">
            <v>0</v>
          </cell>
          <cell r="EY216">
            <v>0</v>
          </cell>
          <cell r="EZ216">
            <v>0</v>
          </cell>
          <cell r="FA216">
            <v>0</v>
          </cell>
          <cell r="FB216">
            <v>0</v>
          </cell>
          <cell r="FC216">
            <v>0</v>
          </cell>
          <cell r="FD216">
            <v>0</v>
          </cell>
          <cell r="FE216">
            <v>0</v>
          </cell>
          <cell r="FF216">
            <v>0</v>
          </cell>
          <cell r="FG216">
            <v>0</v>
          </cell>
          <cell r="FH216">
            <v>0</v>
          </cell>
          <cell r="FI216">
            <v>0</v>
          </cell>
          <cell r="FJ216">
            <v>0</v>
          </cell>
          <cell r="FK216">
            <v>0</v>
          </cell>
          <cell r="FL216">
            <v>0</v>
          </cell>
          <cell r="FM216">
            <v>0</v>
          </cell>
          <cell r="FN216">
            <v>0</v>
          </cell>
          <cell r="FO216">
            <v>0</v>
          </cell>
          <cell r="FP216">
            <v>0</v>
          </cell>
          <cell r="FQ216">
            <v>0</v>
          </cell>
          <cell r="FR216">
            <v>0</v>
          </cell>
          <cell r="FS216">
            <v>0</v>
          </cell>
          <cell r="FT216">
            <v>0</v>
          </cell>
          <cell r="FU216">
            <v>0</v>
          </cell>
          <cell r="FV216">
            <v>0</v>
          </cell>
          <cell r="FW216">
            <v>0</v>
          </cell>
          <cell r="FX216">
            <v>0</v>
          </cell>
          <cell r="FY216">
            <v>0</v>
          </cell>
          <cell r="FZ216">
            <v>0</v>
          </cell>
          <cell r="GA216">
            <v>0</v>
          </cell>
          <cell r="GB216">
            <v>0</v>
          </cell>
          <cell r="GC216">
            <v>0</v>
          </cell>
          <cell r="GD216">
            <v>0</v>
          </cell>
          <cell r="GE216">
            <v>0</v>
          </cell>
          <cell r="GF216">
            <v>0</v>
          </cell>
          <cell r="GG216">
            <v>0</v>
          </cell>
          <cell r="GH216">
            <v>0</v>
          </cell>
          <cell r="GI216">
            <v>0</v>
          </cell>
          <cell r="GJ216">
            <v>0</v>
          </cell>
          <cell r="GK216">
            <v>0</v>
          </cell>
          <cell r="GL216">
            <v>0</v>
          </cell>
          <cell r="GM216">
            <v>0</v>
          </cell>
          <cell r="GN216">
            <v>0</v>
          </cell>
          <cell r="GO216">
            <v>0</v>
          </cell>
          <cell r="GP216">
            <v>0</v>
          </cell>
          <cell r="GQ216">
            <v>0</v>
          </cell>
          <cell r="GR216">
            <v>0</v>
          </cell>
          <cell r="GS216">
            <v>0</v>
          </cell>
          <cell r="GT216">
            <v>0</v>
          </cell>
          <cell r="GU216">
            <v>0</v>
          </cell>
          <cell r="GV216">
            <v>0</v>
          </cell>
          <cell r="GW216">
            <v>0</v>
          </cell>
          <cell r="GX216">
            <v>0</v>
          </cell>
          <cell r="GY216">
            <v>0</v>
          </cell>
          <cell r="GZ216">
            <v>0</v>
          </cell>
          <cell r="HA216">
            <v>0</v>
          </cell>
          <cell r="HB216">
            <v>0</v>
          </cell>
          <cell r="HC216">
            <v>0</v>
          </cell>
          <cell r="HD216">
            <v>0</v>
          </cell>
          <cell r="HE216">
            <v>0</v>
          </cell>
          <cell r="HF216">
            <v>0</v>
          </cell>
          <cell r="HG216">
            <v>0</v>
          </cell>
          <cell r="HH216">
            <v>0</v>
          </cell>
          <cell r="HI216">
            <v>0</v>
          </cell>
          <cell r="HJ216">
            <v>0</v>
          </cell>
          <cell r="HK216">
            <v>0</v>
          </cell>
          <cell r="HL216">
            <v>0</v>
          </cell>
          <cell r="HM216">
            <v>0</v>
          </cell>
          <cell r="HN216">
            <v>0</v>
          </cell>
          <cell r="HO216">
            <v>0</v>
          </cell>
          <cell r="HP216">
            <v>0</v>
          </cell>
          <cell r="HQ216">
            <v>0</v>
          </cell>
          <cell r="HR216">
            <v>0</v>
          </cell>
          <cell r="HS216">
            <v>0</v>
          </cell>
          <cell r="HT216">
            <v>0</v>
          </cell>
          <cell r="HU216">
            <v>0</v>
          </cell>
          <cell r="HV216">
            <v>0</v>
          </cell>
          <cell r="HW216">
            <v>0</v>
          </cell>
          <cell r="HX216">
            <v>0</v>
          </cell>
          <cell r="HY216">
            <v>0</v>
          </cell>
          <cell r="HZ216">
            <v>0</v>
          </cell>
          <cell r="IA216">
            <v>0</v>
          </cell>
          <cell r="IB216">
            <v>0</v>
          </cell>
          <cell r="IC216">
            <v>0</v>
          </cell>
          <cell r="ID216">
            <v>0</v>
          </cell>
          <cell r="IE216">
            <v>0</v>
          </cell>
          <cell r="IF216">
            <v>0</v>
          </cell>
          <cell r="IG216">
            <v>0</v>
          </cell>
          <cell r="IH216">
            <v>0</v>
          </cell>
          <cell r="II216">
            <v>0</v>
          </cell>
          <cell r="IJ216">
            <v>0</v>
          </cell>
          <cell r="IK216">
            <v>0</v>
          </cell>
          <cell r="IL216">
            <v>0</v>
          </cell>
          <cell r="IM216">
            <v>0</v>
          </cell>
          <cell r="IN216">
            <v>0</v>
          </cell>
          <cell r="IO216">
            <v>0</v>
          </cell>
          <cell r="IP216">
            <v>0</v>
          </cell>
          <cell r="IQ216">
            <v>0</v>
          </cell>
          <cell r="IR216">
            <v>0</v>
          </cell>
          <cell r="IS216">
            <v>0</v>
          </cell>
          <cell r="IT216">
            <v>0</v>
          </cell>
          <cell r="IU216">
            <v>0</v>
          </cell>
          <cell r="IV216">
            <v>0</v>
          </cell>
          <cell r="IW216">
            <v>0</v>
          </cell>
          <cell r="IX216">
            <v>0</v>
          </cell>
          <cell r="IY216">
            <v>0</v>
          </cell>
          <cell r="IZ216">
            <v>0</v>
          </cell>
          <cell r="JA216">
            <v>0</v>
          </cell>
          <cell r="JB216">
            <v>0</v>
          </cell>
          <cell r="JC216">
            <v>0</v>
          </cell>
          <cell r="JD216">
            <v>0</v>
          </cell>
          <cell r="JE216">
            <v>0</v>
          </cell>
          <cell r="JF216">
            <v>0</v>
          </cell>
          <cell r="JG216">
            <v>0</v>
          </cell>
          <cell r="JH216">
            <v>0</v>
          </cell>
          <cell r="JI216">
            <v>0</v>
          </cell>
          <cell r="JJ216">
            <v>0</v>
          </cell>
          <cell r="JK216">
            <v>0</v>
          </cell>
          <cell r="JL216">
            <v>0</v>
          </cell>
          <cell r="JM216">
            <v>0</v>
          </cell>
          <cell r="JN216">
            <v>0</v>
          </cell>
          <cell r="JO216">
            <v>0</v>
          </cell>
          <cell r="JP216">
            <v>0</v>
          </cell>
          <cell r="JQ216">
            <v>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  <cell r="BZ217">
            <v>0</v>
          </cell>
          <cell r="CA217">
            <v>0</v>
          </cell>
          <cell r="CB217">
            <v>0</v>
          </cell>
          <cell r="CC217">
            <v>0</v>
          </cell>
          <cell r="CD217">
            <v>0</v>
          </cell>
          <cell r="CE217">
            <v>0</v>
          </cell>
          <cell r="CF217">
            <v>0</v>
          </cell>
          <cell r="CG217">
            <v>0</v>
          </cell>
          <cell r="CH217">
            <v>0</v>
          </cell>
          <cell r="CI217">
            <v>0</v>
          </cell>
          <cell r="CJ217">
            <v>0</v>
          </cell>
          <cell r="CK217">
            <v>0</v>
          </cell>
          <cell r="CL217">
            <v>0</v>
          </cell>
          <cell r="CM217">
            <v>0</v>
          </cell>
          <cell r="CN217">
            <v>0</v>
          </cell>
          <cell r="CO217">
            <v>0</v>
          </cell>
          <cell r="CP217">
            <v>0</v>
          </cell>
          <cell r="CQ217">
            <v>0</v>
          </cell>
          <cell r="CR217">
            <v>0</v>
          </cell>
          <cell r="CS217">
            <v>0</v>
          </cell>
          <cell r="CT217">
            <v>0</v>
          </cell>
          <cell r="CU217">
            <v>0</v>
          </cell>
          <cell r="CV217">
            <v>0</v>
          </cell>
          <cell r="CW217">
            <v>0</v>
          </cell>
          <cell r="CX217">
            <v>0</v>
          </cell>
          <cell r="CY217">
            <v>0</v>
          </cell>
          <cell r="CZ217">
            <v>0</v>
          </cell>
          <cell r="DA217">
            <v>0</v>
          </cell>
          <cell r="DB217">
            <v>0</v>
          </cell>
          <cell r="DC217">
            <v>0</v>
          </cell>
          <cell r="DD217">
            <v>0</v>
          </cell>
          <cell r="DE217">
            <v>0</v>
          </cell>
          <cell r="DF217">
            <v>0</v>
          </cell>
          <cell r="DG217">
            <v>0</v>
          </cell>
          <cell r="DH217">
            <v>0</v>
          </cell>
          <cell r="DI217">
            <v>0</v>
          </cell>
          <cell r="DJ217">
            <v>0</v>
          </cell>
          <cell r="DK217">
            <v>0</v>
          </cell>
          <cell r="DL217">
            <v>0</v>
          </cell>
          <cell r="DM217">
            <v>0</v>
          </cell>
          <cell r="DN217">
            <v>0</v>
          </cell>
          <cell r="DO217">
            <v>0</v>
          </cell>
          <cell r="DP217">
            <v>0</v>
          </cell>
          <cell r="DQ217">
            <v>0</v>
          </cell>
          <cell r="DR217">
            <v>0</v>
          </cell>
          <cell r="DS217">
            <v>0</v>
          </cell>
          <cell r="DT217">
            <v>0</v>
          </cell>
          <cell r="DU217">
            <v>0</v>
          </cell>
          <cell r="DV217">
            <v>0</v>
          </cell>
          <cell r="DW217">
            <v>0</v>
          </cell>
          <cell r="DX217">
            <v>0</v>
          </cell>
          <cell r="DY217">
            <v>0</v>
          </cell>
          <cell r="DZ217">
            <v>0</v>
          </cell>
          <cell r="EA217">
            <v>0</v>
          </cell>
          <cell r="EB217">
            <v>0</v>
          </cell>
          <cell r="EC217">
            <v>0</v>
          </cell>
          <cell r="ED217">
            <v>0</v>
          </cell>
          <cell r="EE217">
            <v>0</v>
          </cell>
          <cell r="EF217">
            <v>0</v>
          </cell>
          <cell r="EG217">
            <v>0</v>
          </cell>
          <cell r="EH217">
            <v>0</v>
          </cell>
          <cell r="EI217">
            <v>0</v>
          </cell>
          <cell r="EJ217">
            <v>0</v>
          </cell>
          <cell r="EK217">
            <v>0</v>
          </cell>
          <cell r="EL217">
            <v>0</v>
          </cell>
          <cell r="EM217">
            <v>0</v>
          </cell>
          <cell r="EN217">
            <v>0</v>
          </cell>
          <cell r="EO217">
            <v>0</v>
          </cell>
          <cell r="EP217">
            <v>0</v>
          </cell>
          <cell r="EQ217">
            <v>0</v>
          </cell>
          <cell r="ER217">
            <v>0</v>
          </cell>
          <cell r="ES217">
            <v>0</v>
          </cell>
          <cell r="ET217">
            <v>0</v>
          </cell>
          <cell r="EU217">
            <v>0</v>
          </cell>
          <cell r="EV217">
            <v>0</v>
          </cell>
          <cell r="EW217">
            <v>0</v>
          </cell>
          <cell r="EX217">
            <v>0</v>
          </cell>
          <cell r="EY217">
            <v>0</v>
          </cell>
          <cell r="EZ217">
            <v>0</v>
          </cell>
          <cell r="FA217">
            <v>0</v>
          </cell>
          <cell r="FB217">
            <v>0</v>
          </cell>
          <cell r="FC217">
            <v>0</v>
          </cell>
          <cell r="FD217">
            <v>0</v>
          </cell>
          <cell r="FE217">
            <v>0</v>
          </cell>
          <cell r="FF217">
            <v>0</v>
          </cell>
          <cell r="FG217">
            <v>0</v>
          </cell>
          <cell r="FH217">
            <v>0</v>
          </cell>
          <cell r="FI217">
            <v>0</v>
          </cell>
          <cell r="FJ217">
            <v>0</v>
          </cell>
          <cell r="FK217">
            <v>0</v>
          </cell>
          <cell r="FL217">
            <v>0</v>
          </cell>
          <cell r="FM217">
            <v>0</v>
          </cell>
          <cell r="FN217">
            <v>0</v>
          </cell>
          <cell r="FO217">
            <v>0</v>
          </cell>
          <cell r="FP217">
            <v>0</v>
          </cell>
          <cell r="FQ217">
            <v>0</v>
          </cell>
          <cell r="FR217">
            <v>0</v>
          </cell>
          <cell r="FS217">
            <v>0</v>
          </cell>
          <cell r="FT217">
            <v>0</v>
          </cell>
          <cell r="FU217">
            <v>0</v>
          </cell>
          <cell r="FV217">
            <v>0</v>
          </cell>
          <cell r="FW217">
            <v>0</v>
          </cell>
          <cell r="FX217">
            <v>0</v>
          </cell>
          <cell r="FY217">
            <v>0</v>
          </cell>
          <cell r="FZ217">
            <v>0</v>
          </cell>
          <cell r="GA217">
            <v>0</v>
          </cell>
          <cell r="GB217">
            <v>0</v>
          </cell>
          <cell r="GC217">
            <v>0</v>
          </cell>
          <cell r="GD217">
            <v>0</v>
          </cell>
          <cell r="GE217">
            <v>0</v>
          </cell>
          <cell r="GF217">
            <v>0</v>
          </cell>
          <cell r="GG217">
            <v>0</v>
          </cell>
          <cell r="GH217">
            <v>0</v>
          </cell>
          <cell r="GI217">
            <v>0</v>
          </cell>
          <cell r="GJ217">
            <v>0</v>
          </cell>
          <cell r="GK217">
            <v>0</v>
          </cell>
          <cell r="GL217">
            <v>0</v>
          </cell>
          <cell r="GM217">
            <v>0</v>
          </cell>
          <cell r="GN217">
            <v>0</v>
          </cell>
          <cell r="GO217">
            <v>0</v>
          </cell>
          <cell r="GP217">
            <v>0</v>
          </cell>
          <cell r="GQ217">
            <v>0</v>
          </cell>
          <cell r="GR217">
            <v>0</v>
          </cell>
          <cell r="GS217">
            <v>0</v>
          </cell>
          <cell r="GT217">
            <v>0</v>
          </cell>
          <cell r="GU217">
            <v>0</v>
          </cell>
          <cell r="GV217">
            <v>0</v>
          </cell>
          <cell r="GW217">
            <v>0</v>
          </cell>
          <cell r="GX217">
            <v>0</v>
          </cell>
          <cell r="GY217">
            <v>0</v>
          </cell>
          <cell r="GZ217">
            <v>0</v>
          </cell>
          <cell r="HA217">
            <v>0</v>
          </cell>
          <cell r="HB217">
            <v>0</v>
          </cell>
          <cell r="HC217">
            <v>0</v>
          </cell>
          <cell r="HD217">
            <v>0</v>
          </cell>
          <cell r="HE217">
            <v>0</v>
          </cell>
          <cell r="HF217">
            <v>0</v>
          </cell>
          <cell r="HG217">
            <v>0</v>
          </cell>
          <cell r="HH217">
            <v>0</v>
          </cell>
          <cell r="HI217">
            <v>0</v>
          </cell>
          <cell r="HJ217">
            <v>0</v>
          </cell>
          <cell r="HK217">
            <v>0</v>
          </cell>
          <cell r="HL217">
            <v>0</v>
          </cell>
          <cell r="HM217">
            <v>0</v>
          </cell>
          <cell r="HN217">
            <v>0</v>
          </cell>
          <cell r="HO217">
            <v>0</v>
          </cell>
          <cell r="HP217">
            <v>0</v>
          </cell>
          <cell r="HQ217">
            <v>0</v>
          </cell>
          <cell r="HR217">
            <v>0</v>
          </cell>
          <cell r="HS217">
            <v>0</v>
          </cell>
          <cell r="HT217">
            <v>0</v>
          </cell>
          <cell r="HU217">
            <v>0</v>
          </cell>
          <cell r="HV217">
            <v>0</v>
          </cell>
          <cell r="HW217">
            <v>0</v>
          </cell>
          <cell r="HX217">
            <v>0</v>
          </cell>
          <cell r="HY217">
            <v>0</v>
          </cell>
          <cell r="HZ217">
            <v>0</v>
          </cell>
          <cell r="IA217">
            <v>0</v>
          </cell>
          <cell r="IB217">
            <v>0</v>
          </cell>
          <cell r="IC217">
            <v>0</v>
          </cell>
          <cell r="ID217">
            <v>0</v>
          </cell>
          <cell r="IE217">
            <v>0</v>
          </cell>
          <cell r="IF217">
            <v>0</v>
          </cell>
          <cell r="IG217">
            <v>0</v>
          </cell>
          <cell r="IH217">
            <v>0</v>
          </cell>
          <cell r="II217">
            <v>0</v>
          </cell>
          <cell r="IJ217">
            <v>0</v>
          </cell>
          <cell r="IK217">
            <v>0</v>
          </cell>
          <cell r="IL217">
            <v>0</v>
          </cell>
          <cell r="IM217">
            <v>0</v>
          </cell>
          <cell r="IN217">
            <v>0</v>
          </cell>
          <cell r="IO217">
            <v>0</v>
          </cell>
          <cell r="IP217">
            <v>0</v>
          </cell>
          <cell r="IQ217">
            <v>0</v>
          </cell>
          <cell r="IR217">
            <v>0</v>
          </cell>
          <cell r="IS217">
            <v>0</v>
          </cell>
          <cell r="IT217">
            <v>0</v>
          </cell>
          <cell r="IU217">
            <v>0</v>
          </cell>
          <cell r="IV217">
            <v>0</v>
          </cell>
          <cell r="IW217">
            <v>0</v>
          </cell>
          <cell r="IX217">
            <v>0</v>
          </cell>
          <cell r="IY217">
            <v>0</v>
          </cell>
          <cell r="IZ217">
            <v>0</v>
          </cell>
          <cell r="JA217">
            <v>0</v>
          </cell>
          <cell r="JB217">
            <v>0</v>
          </cell>
          <cell r="JC217">
            <v>0</v>
          </cell>
          <cell r="JD217">
            <v>0</v>
          </cell>
          <cell r="JE217">
            <v>0</v>
          </cell>
          <cell r="JF217">
            <v>0</v>
          </cell>
          <cell r="JG217">
            <v>0</v>
          </cell>
          <cell r="JH217">
            <v>0</v>
          </cell>
          <cell r="JI217">
            <v>0</v>
          </cell>
          <cell r="JJ217">
            <v>0</v>
          </cell>
          <cell r="JK217">
            <v>0</v>
          </cell>
          <cell r="JL217">
            <v>0</v>
          </cell>
          <cell r="JM217">
            <v>0</v>
          </cell>
          <cell r="JN217">
            <v>0</v>
          </cell>
          <cell r="JO217">
            <v>0</v>
          </cell>
          <cell r="JP217">
            <v>0</v>
          </cell>
          <cell r="JQ217">
            <v>0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  <cell r="BZ218">
            <v>0</v>
          </cell>
          <cell r="CA218">
            <v>0</v>
          </cell>
          <cell r="CB218">
            <v>0</v>
          </cell>
          <cell r="CC218">
            <v>0</v>
          </cell>
          <cell r="CD218">
            <v>0</v>
          </cell>
          <cell r="CE218">
            <v>0</v>
          </cell>
          <cell r="CF218">
            <v>0</v>
          </cell>
          <cell r="CG218">
            <v>0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  <cell r="CM218">
            <v>0</v>
          </cell>
          <cell r="CN218">
            <v>0</v>
          </cell>
          <cell r="CO218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0</v>
          </cell>
          <cell r="CT218">
            <v>0</v>
          </cell>
          <cell r="CU218">
            <v>0</v>
          </cell>
          <cell r="CV218">
            <v>0</v>
          </cell>
          <cell r="CW218">
            <v>0</v>
          </cell>
          <cell r="CX218">
            <v>0</v>
          </cell>
          <cell r="CY218">
            <v>0</v>
          </cell>
          <cell r="CZ218">
            <v>0</v>
          </cell>
          <cell r="DA218">
            <v>0</v>
          </cell>
          <cell r="DB218">
            <v>0</v>
          </cell>
          <cell r="DC218">
            <v>0</v>
          </cell>
          <cell r="DD218">
            <v>0</v>
          </cell>
          <cell r="DE218">
            <v>0</v>
          </cell>
          <cell r="DF218">
            <v>0</v>
          </cell>
          <cell r="DG218">
            <v>0</v>
          </cell>
          <cell r="DH218">
            <v>0</v>
          </cell>
          <cell r="DI218">
            <v>0</v>
          </cell>
          <cell r="DJ218">
            <v>0</v>
          </cell>
          <cell r="DK218">
            <v>0</v>
          </cell>
          <cell r="DL218">
            <v>0</v>
          </cell>
          <cell r="DM218">
            <v>0</v>
          </cell>
          <cell r="DN218">
            <v>0</v>
          </cell>
          <cell r="DO218">
            <v>0</v>
          </cell>
          <cell r="DP218">
            <v>0</v>
          </cell>
          <cell r="DQ218">
            <v>0</v>
          </cell>
          <cell r="DR218">
            <v>0</v>
          </cell>
          <cell r="DS218">
            <v>0</v>
          </cell>
          <cell r="DT218">
            <v>0</v>
          </cell>
          <cell r="DU218">
            <v>0</v>
          </cell>
          <cell r="DV218">
            <v>0</v>
          </cell>
          <cell r="DW218">
            <v>0</v>
          </cell>
          <cell r="DX218">
            <v>0</v>
          </cell>
          <cell r="DY218">
            <v>0</v>
          </cell>
          <cell r="DZ218">
            <v>0</v>
          </cell>
          <cell r="EA218">
            <v>0</v>
          </cell>
          <cell r="EB218">
            <v>0</v>
          </cell>
          <cell r="EC218">
            <v>0</v>
          </cell>
          <cell r="ED218">
            <v>0</v>
          </cell>
          <cell r="EE218">
            <v>0</v>
          </cell>
          <cell r="EF218">
            <v>0</v>
          </cell>
          <cell r="EG218">
            <v>0</v>
          </cell>
          <cell r="EH218">
            <v>0</v>
          </cell>
          <cell r="EI218">
            <v>0</v>
          </cell>
          <cell r="EJ218">
            <v>0</v>
          </cell>
          <cell r="EK218">
            <v>0</v>
          </cell>
          <cell r="EL218">
            <v>0</v>
          </cell>
          <cell r="EM218">
            <v>0</v>
          </cell>
          <cell r="EN218">
            <v>0</v>
          </cell>
          <cell r="EO218">
            <v>0</v>
          </cell>
          <cell r="EP218">
            <v>0</v>
          </cell>
          <cell r="EQ218">
            <v>0</v>
          </cell>
          <cell r="ER218">
            <v>0</v>
          </cell>
          <cell r="ES218">
            <v>0</v>
          </cell>
          <cell r="ET218">
            <v>0</v>
          </cell>
          <cell r="EU218">
            <v>0</v>
          </cell>
          <cell r="EV218">
            <v>0</v>
          </cell>
          <cell r="EW218">
            <v>0</v>
          </cell>
          <cell r="EX218">
            <v>0</v>
          </cell>
          <cell r="EY218">
            <v>0</v>
          </cell>
          <cell r="EZ218">
            <v>0</v>
          </cell>
          <cell r="FA218">
            <v>0</v>
          </cell>
          <cell r="FB218">
            <v>0</v>
          </cell>
          <cell r="FC218">
            <v>0</v>
          </cell>
          <cell r="FD218">
            <v>0</v>
          </cell>
          <cell r="FE218">
            <v>0</v>
          </cell>
          <cell r="FF218">
            <v>0</v>
          </cell>
          <cell r="FG218">
            <v>0</v>
          </cell>
          <cell r="FH218">
            <v>0</v>
          </cell>
          <cell r="FI218">
            <v>0</v>
          </cell>
          <cell r="FJ218">
            <v>0</v>
          </cell>
          <cell r="FK218">
            <v>0</v>
          </cell>
          <cell r="FL218">
            <v>0</v>
          </cell>
          <cell r="FM218">
            <v>0</v>
          </cell>
          <cell r="FN218">
            <v>0</v>
          </cell>
          <cell r="FO218">
            <v>0</v>
          </cell>
          <cell r="FP218">
            <v>0</v>
          </cell>
          <cell r="FQ218">
            <v>0</v>
          </cell>
          <cell r="FR218">
            <v>0</v>
          </cell>
          <cell r="FS218">
            <v>0</v>
          </cell>
          <cell r="FT218">
            <v>0</v>
          </cell>
          <cell r="FU218">
            <v>0</v>
          </cell>
          <cell r="FV218">
            <v>0</v>
          </cell>
          <cell r="FW218">
            <v>0</v>
          </cell>
          <cell r="FX218">
            <v>0</v>
          </cell>
          <cell r="FY218">
            <v>0</v>
          </cell>
          <cell r="FZ218">
            <v>0</v>
          </cell>
          <cell r="GA218">
            <v>0</v>
          </cell>
          <cell r="GB218">
            <v>0</v>
          </cell>
          <cell r="GC218">
            <v>0</v>
          </cell>
          <cell r="GD218">
            <v>0</v>
          </cell>
          <cell r="GE218">
            <v>0</v>
          </cell>
          <cell r="GF218">
            <v>0</v>
          </cell>
          <cell r="GG218">
            <v>0</v>
          </cell>
          <cell r="GH218">
            <v>0</v>
          </cell>
          <cell r="GI218">
            <v>0</v>
          </cell>
          <cell r="GJ218">
            <v>0</v>
          </cell>
          <cell r="GK218">
            <v>0</v>
          </cell>
          <cell r="GL218">
            <v>0</v>
          </cell>
          <cell r="GM218">
            <v>0</v>
          </cell>
          <cell r="GN218">
            <v>0</v>
          </cell>
          <cell r="GO218">
            <v>0</v>
          </cell>
          <cell r="GP218">
            <v>0</v>
          </cell>
          <cell r="GQ218">
            <v>0</v>
          </cell>
          <cell r="GR218">
            <v>0</v>
          </cell>
          <cell r="GS218">
            <v>0</v>
          </cell>
          <cell r="GT218">
            <v>0</v>
          </cell>
          <cell r="GU218">
            <v>0</v>
          </cell>
          <cell r="GV218">
            <v>0</v>
          </cell>
          <cell r="GW218">
            <v>0</v>
          </cell>
          <cell r="GX218">
            <v>0</v>
          </cell>
          <cell r="GY218">
            <v>0</v>
          </cell>
          <cell r="GZ218">
            <v>0</v>
          </cell>
          <cell r="HA218">
            <v>0</v>
          </cell>
          <cell r="HB218">
            <v>0</v>
          </cell>
          <cell r="HC218">
            <v>0</v>
          </cell>
          <cell r="HD218">
            <v>0</v>
          </cell>
          <cell r="HE218">
            <v>0</v>
          </cell>
          <cell r="HF218">
            <v>0</v>
          </cell>
          <cell r="HG218">
            <v>0</v>
          </cell>
          <cell r="HH218">
            <v>0</v>
          </cell>
          <cell r="HI218">
            <v>0</v>
          </cell>
          <cell r="HJ218">
            <v>0</v>
          </cell>
          <cell r="HK218">
            <v>0</v>
          </cell>
          <cell r="HL218">
            <v>0</v>
          </cell>
          <cell r="HM218">
            <v>0</v>
          </cell>
          <cell r="HN218">
            <v>0</v>
          </cell>
          <cell r="HO218">
            <v>0</v>
          </cell>
          <cell r="HP218">
            <v>0</v>
          </cell>
          <cell r="HQ218">
            <v>0</v>
          </cell>
          <cell r="HR218">
            <v>0</v>
          </cell>
          <cell r="HS218">
            <v>0</v>
          </cell>
          <cell r="HT218">
            <v>0</v>
          </cell>
          <cell r="HU218">
            <v>0</v>
          </cell>
          <cell r="HV218">
            <v>0</v>
          </cell>
          <cell r="HW218">
            <v>0</v>
          </cell>
          <cell r="HX218">
            <v>0</v>
          </cell>
          <cell r="HY218">
            <v>0</v>
          </cell>
          <cell r="HZ218">
            <v>0</v>
          </cell>
          <cell r="IA218">
            <v>0</v>
          </cell>
          <cell r="IB218">
            <v>0</v>
          </cell>
          <cell r="IC218">
            <v>0</v>
          </cell>
          <cell r="ID218">
            <v>0</v>
          </cell>
          <cell r="IE218">
            <v>0</v>
          </cell>
          <cell r="IF218">
            <v>0</v>
          </cell>
          <cell r="IG218">
            <v>0</v>
          </cell>
          <cell r="IH218">
            <v>0</v>
          </cell>
          <cell r="II218">
            <v>0</v>
          </cell>
          <cell r="IJ218">
            <v>0</v>
          </cell>
          <cell r="IK218">
            <v>0</v>
          </cell>
          <cell r="IL218">
            <v>0</v>
          </cell>
          <cell r="IM218">
            <v>0</v>
          </cell>
          <cell r="IN218">
            <v>0</v>
          </cell>
          <cell r="IO218">
            <v>0</v>
          </cell>
          <cell r="IP218">
            <v>0</v>
          </cell>
          <cell r="IQ218">
            <v>0</v>
          </cell>
          <cell r="IR218">
            <v>0</v>
          </cell>
          <cell r="IS218">
            <v>0</v>
          </cell>
          <cell r="IT218">
            <v>0</v>
          </cell>
          <cell r="IU218">
            <v>0</v>
          </cell>
          <cell r="IV218">
            <v>0</v>
          </cell>
          <cell r="IW218">
            <v>0</v>
          </cell>
          <cell r="IX218">
            <v>0</v>
          </cell>
          <cell r="IY218">
            <v>0</v>
          </cell>
          <cell r="IZ218">
            <v>0</v>
          </cell>
          <cell r="JA218">
            <v>0</v>
          </cell>
          <cell r="JB218">
            <v>0</v>
          </cell>
          <cell r="JC218">
            <v>0</v>
          </cell>
          <cell r="JD218">
            <v>0</v>
          </cell>
          <cell r="JE218">
            <v>0</v>
          </cell>
          <cell r="JF218">
            <v>0</v>
          </cell>
          <cell r="JG218">
            <v>0</v>
          </cell>
          <cell r="JH218">
            <v>0</v>
          </cell>
          <cell r="JI218">
            <v>0</v>
          </cell>
          <cell r="JJ218">
            <v>0</v>
          </cell>
          <cell r="JK218">
            <v>0</v>
          </cell>
          <cell r="JL218">
            <v>0</v>
          </cell>
          <cell r="JM218">
            <v>0</v>
          </cell>
          <cell r="JN218">
            <v>0</v>
          </cell>
          <cell r="JO218">
            <v>0</v>
          </cell>
          <cell r="JP218">
            <v>0</v>
          </cell>
          <cell r="JQ218">
            <v>0</v>
          </cell>
        </row>
        <row r="219"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0</v>
          </cell>
          <cell r="CF219">
            <v>0</v>
          </cell>
          <cell r="CG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0</v>
          </cell>
          <cell r="CN219">
            <v>0</v>
          </cell>
          <cell r="CO219">
            <v>0</v>
          </cell>
          <cell r="CP219">
            <v>0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0</v>
          </cell>
          <cell r="CV219">
            <v>0</v>
          </cell>
          <cell r="CW219">
            <v>0</v>
          </cell>
          <cell r="CX219">
            <v>0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0</v>
          </cell>
          <cell r="DD219">
            <v>0</v>
          </cell>
          <cell r="DE219">
            <v>0</v>
          </cell>
          <cell r="DF219">
            <v>0</v>
          </cell>
          <cell r="DG219">
            <v>0</v>
          </cell>
          <cell r="DH219">
            <v>0</v>
          </cell>
          <cell r="DI219">
            <v>0</v>
          </cell>
          <cell r="DJ219">
            <v>0</v>
          </cell>
          <cell r="DK219">
            <v>0</v>
          </cell>
          <cell r="DL219">
            <v>0</v>
          </cell>
          <cell r="DM219">
            <v>0</v>
          </cell>
          <cell r="DN219">
            <v>0</v>
          </cell>
          <cell r="DO219">
            <v>0</v>
          </cell>
          <cell r="DP219">
            <v>0</v>
          </cell>
          <cell r="DQ219">
            <v>0</v>
          </cell>
          <cell r="DR219">
            <v>0</v>
          </cell>
          <cell r="DS219">
            <v>0</v>
          </cell>
          <cell r="DT219">
            <v>0</v>
          </cell>
          <cell r="DU219">
            <v>0</v>
          </cell>
          <cell r="DV219">
            <v>0</v>
          </cell>
          <cell r="DW219">
            <v>0</v>
          </cell>
          <cell r="DX219">
            <v>0</v>
          </cell>
          <cell r="DY219">
            <v>0</v>
          </cell>
          <cell r="DZ219">
            <v>0</v>
          </cell>
          <cell r="EA219">
            <v>0</v>
          </cell>
          <cell r="EB219">
            <v>0</v>
          </cell>
          <cell r="EC219">
            <v>0</v>
          </cell>
          <cell r="ED219">
            <v>0</v>
          </cell>
          <cell r="EE219">
            <v>0</v>
          </cell>
          <cell r="EF219">
            <v>0</v>
          </cell>
          <cell r="EG219">
            <v>0</v>
          </cell>
          <cell r="EH219">
            <v>0</v>
          </cell>
          <cell r="EI219">
            <v>0</v>
          </cell>
          <cell r="EJ219">
            <v>0</v>
          </cell>
          <cell r="EK219">
            <v>0</v>
          </cell>
          <cell r="EL219">
            <v>0</v>
          </cell>
          <cell r="EM219">
            <v>0</v>
          </cell>
          <cell r="EN219">
            <v>0</v>
          </cell>
          <cell r="EO219">
            <v>0</v>
          </cell>
          <cell r="EP219">
            <v>0</v>
          </cell>
          <cell r="EQ219">
            <v>0</v>
          </cell>
          <cell r="ER219">
            <v>0</v>
          </cell>
          <cell r="ES219">
            <v>0</v>
          </cell>
          <cell r="ET219">
            <v>0</v>
          </cell>
          <cell r="EU219">
            <v>0</v>
          </cell>
          <cell r="EV219">
            <v>0</v>
          </cell>
          <cell r="EW219">
            <v>0</v>
          </cell>
          <cell r="EX219">
            <v>0</v>
          </cell>
          <cell r="EY219">
            <v>0</v>
          </cell>
          <cell r="EZ219">
            <v>0</v>
          </cell>
          <cell r="FA219">
            <v>0</v>
          </cell>
          <cell r="FB219">
            <v>0</v>
          </cell>
          <cell r="FC219">
            <v>0</v>
          </cell>
          <cell r="FD219">
            <v>0</v>
          </cell>
          <cell r="FE219">
            <v>0</v>
          </cell>
          <cell r="FF219">
            <v>0</v>
          </cell>
          <cell r="FG219">
            <v>0</v>
          </cell>
          <cell r="FH219">
            <v>0</v>
          </cell>
          <cell r="FI219">
            <v>0</v>
          </cell>
          <cell r="FJ219">
            <v>0</v>
          </cell>
          <cell r="FK219">
            <v>0</v>
          </cell>
          <cell r="FL219">
            <v>0</v>
          </cell>
          <cell r="FM219">
            <v>0</v>
          </cell>
          <cell r="FN219">
            <v>0</v>
          </cell>
          <cell r="FO219">
            <v>0</v>
          </cell>
          <cell r="FP219">
            <v>0</v>
          </cell>
          <cell r="FQ219">
            <v>0</v>
          </cell>
          <cell r="FR219">
            <v>0</v>
          </cell>
          <cell r="FS219">
            <v>0</v>
          </cell>
          <cell r="FT219">
            <v>0</v>
          </cell>
          <cell r="FU219">
            <v>0</v>
          </cell>
          <cell r="FV219">
            <v>0</v>
          </cell>
          <cell r="FW219">
            <v>0</v>
          </cell>
          <cell r="FX219">
            <v>0</v>
          </cell>
          <cell r="FY219">
            <v>0</v>
          </cell>
          <cell r="FZ219">
            <v>0</v>
          </cell>
          <cell r="GA219">
            <v>0</v>
          </cell>
          <cell r="GB219">
            <v>0</v>
          </cell>
          <cell r="GC219">
            <v>0</v>
          </cell>
          <cell r="GD219">
            <v>0</v>
          </cell>
          <cell r="GE219">
            <v>0</v>
          </cell>
          <cell r="GF219">
            <v>0</v>
          </cell>
          <cell r="GG219">
            <v>0</v>
          </cell>
          <cell r="GH219">
            <v>0</v>
          </cell>
          <cell r="GI219">
            <v>0</v>
          </cell>
          <cell r="GJ219">
            <v>0</v>
          </cell>
          <cell r="GK219">
            <v>0</v>
          </cell>
          <cell r="GL219">
            <v>0</v>
          </cell>
          <cell r="GM219">
            <v>0</v>
          </cell>
          <cell r="GN219">
            <v>0</v>
          </cell>
          <cell r="GO219">
            <v>0</v>
          </cell>
          <cell r="GP219">
            <v>0</v>
          </cell>
          <cell r="GQ219">
            <v>0</v>
          </cell>
          <cell r="GR219">
            <v>0</v>
          </cell>
          <cell r="GS219">
            <v>0</v>
          </cell>
          <cell r="GT219">
            <v>0</v>
          </cell>
          <cell r="GU219">
            <v>0</v>
          </cell>
          <cell r="GV219">
            <v>0</v>
          </cell>
          <cell r="GW219">
            <v>0</v>
          </cell>
          <cell r="GX219">
            <v>0</v>
          </cell>
          <cell r="GY219">
            <v>0</v>
          </cell>
          <cell r="GZ219">
            <v>0</v>
          </cell>
          <cell r="HA219">
            <v>0</v>
          </cell>
          <cell r="HB219">
            <v>0</v>
          </cell>
          <cell r="HC219">
            <v>0</v>
          </cell>
          <cell r="HD219">
            <v>0</v>
          </cell>
          <cell r="HE219">
            <v>0</v>
          </cell>
          <cell r="HF219">
            <v>0</v>
          </cell>
          <cell r="HG219">
            <v>0</v>
          </cell>
          <cell r="HH219">
            <v>0</v>
          </cell>
          <cell r="HI219">
            <v>0</v>
          </cell>
          <cell r="HJ219">
            <v>0</v>
          </cell>
          <cell r="HK219">
            <v>0</v>
          </cell>
          <cell r="HL219">
            <v>0</v>
          </cell>
          <cell r="HM219">
            <v>0</v>
          </cell>
          <cell r="HN219">
            <v>0</v>
          </cell>
          <cell r="HO219">
            <v>0</v>
          </cell>
          <cell r="HP219">
            <v>0</v>
          </cell>
          <cell r="HQ219">
            <v>0</v>
          </cell>
          <cell r="HR219">
            <v>0</v>
          </cell>
          <cell r="HS219">
            <v>0</v>
          </cell>
          <cell r="HT219">
            <v>0</v>
          </cell>
          <cell r="HU219">
            <v>0</v>
          </cell>
          <cell r="HV219">
            <v>0</v>
          </cell>
          <cell r="HW219">
            <v>0</v>
          </cell>
          <cell r="HX219">
            <v>0</v>
          </cell>
          <cell r="HY219">
            <v>0</v>
          </cell>
          <cell r="HZ219">
            <v>0</v>
          </cell>
          <cell r="IA219">
            <v>0</v>
          </cell>
          <cell r="IB219">
            <v>0</v>
          </cell>
          <cell r="IC219">
            <v>0</v>
          </cell>
          <cell r="ID219">
            <v>0</v>
          </cell>
          <cell r="IE219">
            <v>0</v>
          </cell>
          <cell r="IF219">
            <v>0</v>
          </cell>
          <cell r="IG219">
            <v>0</v>
          </cell>
          <cell r="IH219">
            <v>0</v>
          </cell>
          <cell r="II219">
            <v>0</v>
          </cell>
          <cell r="IJ219">
            <v>0</v>
          </cell>
          <cell r="IK219">
            <v>0</v>
          </cell>
          <cell r="IL219">
            <v>0</v>
          </cell>
          <cell r="IM219">
            <v>0</v>
          </cell>
          <cell r="IN219">
            <v>0</v>
          </cell>
          <cell r="IO219">
            <v>0</v>
          </cell>
          <cell r="IP219">
            <v>0</v>
          </cell>
          <cell r="IQ219">
            <v>0</v>
          </cell>
          <cell r="IR219">
            <v>0</v>
          </cell>
          <cell r="IS219">
            <v>0</v>
          </cell>
          <cell r="IT219">
            <v>0</v>
          </cell>
          <cell r="IU219">
            <v>0</v>
          </cell>
          <cell r="IV219">
            <v>0</v>
          </cell>
          <cell r="IW219">
            <v>0</v>
          </cell>
          <cell r="IX219">
            <v>0</v>
          </cell>
          <cell r="IY219">
            <v>0</v>
          </cell>
          <cell r="IZ219">
            <v>0</v>
          </cell>
          <cell r="JA219">
            <v>0</v>
          </cell>
          <cell r="JB219">
            <v>0</v>
          </cell>
          <cell r="JC219">
            <v>0</v>
          </cell>
          <cell r="JD219">
            <v>0</v>
          </cell>
          <cell r="JE219">
            <v>0</v>
          </cell>
          <cell r="JF219">
            <v>0</v>
          </cell>
          <cell r="JG219">
            <v>0</v>
          </cell>
          <cell r="JH219">
            <v>0</v>
          </cell>
          <cell r="JI219">
            <v>0</v>
          </cell>
          <cell r="JJ219">
            <v>0</v>
          </cell>
          <cell r="JK219">
            <v>0</v>
          </cell>
          <cell r="JL219">
            <v>0</v>
          </cell>
          <cell r="JM219">
            <v>0</v>
          </cell>
          <cell r="JN219">
            <v>0</v>
          </cell>
          <cell r="JO219">
            <v>0</v>
          </cell>
          <cell r="JP219">
            <v>0</v>
          </cell>
          <cell r="JQ219">
            <v>0</v>
          </cell>
        </row>
        <row r="220"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>
            <v>0</v>
          </cell>
          <cell r="CC220">
            <v>0</v>
          </cell>
          <cell r="CD220">
            <v>0</v>
          </cell>
          <cell r="CE220">
            <v>0</v>
          </cell>
          <cell r="CF220">
            <v>0</v>
          </cell>
          <cell r="CG220">
            <v>0</v>
          </cell>
          <cell r="CH220">
            <v>0</v>
          </cell>
          <cell r="CI220">
            <v>0</v>
          </cell>
          <cell r="CJ220">
            <v>0</v>
          </cell>
          <cell r="CK220">
            <v>0</v>
          </cell>
          <cell r="CL220">
            <v>0</v>
          </cell>
          <cell r="CM220">
            <v>0</v>
          </cell>
          <cell r="CN220">
            <v>0</v>
          </cell>
          <cell r="CO220">
            <v>0</v>
          </cell>
          <cell r="CP220">
            <v>0</v>
          </cell>
          <cell r="CQ220">
            <v>0</v>
          </cell>
          <cell r="CR220">
            <v>0</v>
          </cell>
          <cell r="CS220">
            <v>0</v>
          </cell>
          <cell r="CT220">
            <v>0</v>
          </cell>
          <cell r="CU220">
            <v>0</v>
          </cell>
          <cell r="CV220">
            <v>0</v>
          </cell>
          <cell r="CW220">
            <v>0</v>
          </cell>
          <cell r="CX220">
            <v>0</v>
          </cell>
          <cell r="CY220">
            <v>0</v>
          </cell>
          <cell r="CZ220">
            <v>0</v>
          </cell>
          <cell r="DA220">
            <v>0</v>
          </cell>
          <cell r="DB220">
            <v>0</v>
          </cell>
          <cell r="DC220">
            <v>0</v>
          </cell>
          <cell r="DD220">
            <v>0</v>
          </cell>
          <cell r="DE220">
            <v>0</v>
          </cell>
          <cell r="DF220">
            <v>0</v>
          </cell>
          <cell r="DG220">
            <v>0</v>
          </cell>
          <cell r="DH220">
            <v>0</v>
          </cell>
          <cell r="DI220">
            <v>0</v>
          </cell>
          <cell r="DJ220">
            <v>0</v>
          </cell>
          <cell r="DK220">
            <v>0</v>
          </cell>
          <cell r="DL220">
            <v>0</v>
          </cell>
          <cell r="DM220">
            <v>0</v>
          </cell>
          <cell r="DN220">
            <v>0</v>
          </cell>
          <cell r="DO220">
            <v>0</v>
          </cell>
          <cell r="DP220">
            <v>0</v>
          </cell>
          <cell r="DQ220">
            <v>0</v>
          </cell>
          <cell r="DR220">
            <v>0</v>
          </cell>
          <cell r="DS220">
            <v>0</v>
          </cell>
          <cell r="DT220">
            <v>0</v>
          </cell>
          <cell r="DU220">
            <v>0</v>
          </cell>
          <cell r="DV220">
            <v>0</v>
          </cell>
          <cell r="DW220">
            <v>0</v>
          </cell>
          <cell r="DX220">
            <v>0</v>
          </cell>
          <cell r="DY220">
            <v>0</v>
          </cell>
          <cell r="DZ220">
            <v>0</v>
          </cell>
          <cell r="EA220">
            <v>0</v>
          </cell>
          <cell r="EB220">
            <v>0</v>
          </cell>
          <cell r="EC220">
            <v>0</v>
          </cell>
          <cell r="ED220">
            <v>0</v>
          </cell>
          <cell r="EE220">
            <v>0</v>
          </cell>
          <cell r="EF220">
            <v>0</v>
          </cell>
          <cell r="EG220">
            <v>0</v>
          </cell>
          <cell r="EH220">
            <v>0</v>
          </cell>
          <cell r="EI220">
            <v>0</v>
          </cell>
          <cell r="EJ220">
            <v>0</v>
          </cell>
          <cell r="EK220">
            <v>0</v>
          </cell>
          <cell r="EL220">
            <v>0</v>
          </cell>
          <cell r="EM220">
            <v>0</v>
          </cell>
          <cell r="EN220">
            <v>0</v>
          </cell>
          <cell r="EO220">
            <v>0</v>
          </cell>
          <cell r="EP220">
            <v>0</v>
          </cell>
          <cell r="EQ220">
            <v>0</v>
          </cell>
          <cell r="ER220">
            <v>0</v>
          </cell>
          <cell r="ES220">
            <v>0</v>
          </cell>
          <cell r="ET220">
            <v>0</v>
          </cell>
          <cell r="EU220">
            <v>0</v>
          </cell>
          <cell r="EV220">
            <v>0</v>
          </cell>
          <cell r="EW220">
            <v>0</v>
          </cell>
          <cell r="EX220">
            <v>0</v>
          </cell>
          <cell r="EY220">
            <v>0</v>
          </cell>
          <cell r="EZ220">
            <v>0</v>
          </cell>
          <cell r="FA220">
            <v>0</v>
          </cell>
          <cell r="FB220">
            <v>0</v>
          </cell>
          <cell r="FC220">
            <v>0</v>
          </cell>
          <cell r="FD220">
            <v>0</v>
          </cell>
          <cell r="FE220">
            <v>0</v>
          </cell>
          <cell r="FF220">
            <v>0</v>
          </cell>
          <cell r="FG220">
            <v>0</v>
          </cell>
          <cell r="FH220">
            <v>0</v>
          </cell>
          <cell r="FI220">
            <v>0</v>
          </cell>
          <cell r="FJ220">
            <v>0</v>
          </cell>
          <cell r="FK220">
            <v>0</v>
          </cell>
          <cell r="FL220">
            <v>0</v>
          </cell>
          <cell r="FM220">
            <v>0</v>
          </cell>
          <cell r="FN220">
            <v>0</v>
          </cell>
          <cell r="FO220">
            <v>0</v>
          </cell>
          <cell r="FP220">
            <v>0</v>
          </cell>
          <cell r="FQ220">
            <v>0</v>
          </cell>
          <cell r="FR220">
            <v>0</v>
          </cell>
          <cell r="FS220">
            <v>0</v>
          </cell>
          <cell r="FT220">
            <v>0</v>
          </cell>
          <cell r="FU220">
            <v>0</v>
          </cell>
          <cell r="FV220">
            <v>0</v>
          </cell>
          <cell r="FW220">
            <v>0</v>
          </cell>
          <cell r="FX220">
            <v>0</v>
          </cell>
          <cell r="FY220">
            <v>0</v>
          </cell>
          <cell r="FZ220">
            <v>0</v>
          </cell>
          <cell r="GA220">
            <v>0</v>
          </cell>
          <cell r="GB220">
            <v>0</v>
          </cell>
          <cell r="GC220">
            <v>0</v>
          </cell>
          <cell r="GD220">
            <v>0</v>
          </cell>
          <cell r="GE220">
            <v>0</v>
          </cell>
          <cell r="GF220">
            <v>0</v>
          </cell>
          <cell r="GG220">
            <v>0</v>
          </cell>
          <cell r="GH220">
            <v>0</v>
          </cell>
          <cell r="GI220">
            <v>0</v>
          </cell>
          <cell r="GJ220">
            <v>0</v>
          </cell>
          <cell r="GK220">
            <v>0</v>
          </cell>
          <cell r="GL220">
            <v>0</v>
          </cell>
          <cell r="GM220">
            <v>0</v>
          </cell>
          <cell r="GN220">
            <v>0</v>
          </cell>
          <cell r="GO220">
            <v>0</v>
          </cell>
          <cell r="GP220">
            <v>0</v>
          </cell>
          <cell r="GQ220">
            <v>0</v>
          </cell>
          <cell r="GR220">
            <v>0</v>
          </cell>
          <cell r="GS220">
            <v>0</v>
          </cell>
          <cell r="GT220">
            <v>0</v>
          </cell>
          <cell r="GU220">
            <v>0</v>
          </cell>
          <cell r="GV220">
            <v>0</v>
          </cell>
          <cell r="GW220">
            <v>0</v>
          </cell>
          <cell r="GX220">
            <v>0</v>
          </cell>
          <cell r="GY220">
            <v>0</v>
          </cell>
          <cell r="GZ220">
            <v>0</v>
          </cell>
          <cell r="HA220">
            <v>0</v>
          </cell>
          <cell r="HB220">
            <v>0</v>
          </cell>
          <cell r="HC220">
            <v>0</v>
          </cell>
          <cell r="HD220">
            <v>0</v>
          </cell>
          <cell r="HE220">
            <v>0</v>
          </cell>
          <cell r="HF220">
            <v>0</v>
          </cell>
          <cell r="HG220">
            <v>0</v>
          </cell>
          <cell r="HH220">
            <v>0</v>
          </cell>
          <cell r="HI220">
            <v>0</v>
          </cell>
          <cell r="HJ220">
            <v>0</v>
          </cell>
          <cell r="HK220">
            <v>0</v>
          </cell>
          <cell r="HL220">
            <v>0</v>
          </cell>
          <cell r="HM220">
            <v>0</v>
          </cell>
          <cell r="HN220">
            <v>0</v>
          </cell>
          <cell r="HO220">
            <v>0</v>
          </cell>
          <cell r="HP220">
            <v>0</v>
          </cell>
          <cell r="HQ220">
            <v>0</v>
          </cell>
          <cell r="HR220">
            <v>0</v>
          </cell>
          <cell r="HS220">
            <v>0</v>
          </cell>
          <cell r="HT220">
            <v>0</v>
          </cell>
          <cell r="HU220">
            <v>0</v>
          </cell>
          <cell r="HV220">
            <v>0</v>
          </cell>
          <cell r="HW220">
            <v>0</v>
          </cell>
          <cell r="HX220">
            <v>0</v>
          </cell>
          <cell r="HY220">
            <v>0</v>
          </cell>
          <cell r="HZ220">
            <v>0</v>
          </cell>
          <cell r="IA220">
            <v>0</v>
          </cell>
          <cell r="IB220">
            <v>0</v>
          </cell>
          <cell r="IC220">
            <v>0</v>
          </cell>
          <cell r="ID220">
            <v>0</v>
          </cell>
          <cell r="IE220">
            <v>0</v>
          </cell>
          <cell r="IF220">
            <v>0</v>
          </cell>
          <cell r="IG220">
            <v>0</v>
          </cell>
          <cell r="IH220">
            <v>0</v>
          </cell>
          <cell r="II220">
            <v>0</v>
          </cell>
          <cell r="IJ220">
            <v>0</v>
          </cell>
          <cell r="IK220">
            <v>0</v>
          </cell>
          <cell r="IL220">
            <v>0</v>
          </cell>
          <cell r="IM220">
            <v>0</v>
          </cell>
          <cell r="IN220">
            <v>0</v>
          </cell>
          <cell r="IO220">
            <v>0</v>
          </cell>
          <cell r="IP220">
            <v>0</v>
          </cell>
          <cell r="IQ220">
            <v>0</v>
          </cell>
          <cell r="IR220">
            <v>0</v>
          </cell>
          <cell r="IS220">
            <v>0</v>
          </cell>
          <cell r="IT220">
            <v>0</v>
          </cell>
          <cell r="IU220">
            <v>0</v>
          </cell>
          <cell r="IV220">
            <v>0</v>
          </cell>
          <cell r="IW220">
            <v>0</v>
          </cell>
          <cell r="IX220">
            <v>0</v>
          </cell>
          <cell r="IY220">
            <v>0</v>
          </cell>
          <cell r="IZ220">
            <v>0</v>
          </cell>
          <cell r="JA220">
            <v>0</v>
          </cell>
          <cell r="JB220">
            <v>0</v>
          </cell>
          <cell r="JC220">
            <v>0</v>
          </cell>
          <cell r="JD220">
            <v>0</v>
          </cell>
          <cell r="JE220">
            <v>0</v>
          </cell>
          <cell r="JF220">
            <v>0</v>
          </cell>
          <cell r="JG220">
            <v>0</v>
          </cell>
          <cell r="JH220">
            <v>0</v>
          </cell>
          <cell r="JI220">
            <v>0</v>
          </cell>
          <cell r="JJ220">
            <v>0</v>
          </cell>
          <cell r="JK220">
            <v>0</v>
          </cell>
          <cell r="JL220">
            <v>0</v>
          </cell>
          <cell r="JM220">
            <v>0</v>
          </cell>
          <cell r="JN220">
            <v>0</v>
          </cell>
          <cell r="JO220">
            <v>0</v>
          </cell>
          <cell r="JP220">
            <v>0</v>
          </cell>
          <cell r="JQ220">
            <v>0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  <cell r="BZ221">
            <v>0</v>
          </cell>
          <cell r="CA221">
            <v>0</v>
          </cell>
          <cell r="CB221">
            <v>0</v>
          </cell>
          <cell r="CC221">
            <v>0</v>
          </cell>
          <cell r="CD221">
            <v>0</v>
          </cell>
          <cell r="CE221">
            <v>0</v>
          </cell>
          <cell r="CF221">
            <v>0</v>
          </cell>
          <cell r="CG221">
            <v>0</v>
          </cell>
          <cell r="CH221">
            <v>0</v>
          </cell>
          <cell r="CI221">
            <v>0</v>
          </cell>
          <cell r="CJ221">
            <v>0</v>
          </cell>
          <cell r="CK221">
            <v>0</v>
          </cell>
          <cell r="CL221">
            <v>0</v>
          </cell>
          <cell r="CM221">
            <v>0</v>
          </cell>
          <cell r="CN221">
            <v>0</v>
          </cell>
          <cell r="CO221">
            <v>0</v>
          </cell>
          <cell r="CP221">
            <v>0</v>
          </cell>
          <cell r="CQ221">
            <v>0</v>
          </cell>
          <cell r="CR221">
            <v>0</v>
          </cell>
          <cell r="CS221">
            <v>0</v>
          </cell>
          <cell r="CT221">
            <v>0</v>
          </cell>
          <cell r="CU221">
            <v>0</v>
          </cell>
          <cell r="CV221">
            <v>0</v>
          </cell>
          <cell r="CW221">
            <v>0</v>
          </cell>
          <cell r="CX221">
            <v>0</v>
          </cell>
          <cell r="CY221">
            <v>0</v>
          </cell>
          <cell r="CZ221">
            <v>0</v>
          </cell>
          <cell r="DA221">
            <v>0</v>
          </cell>
          <cell r="DB221">
            <v>0</v>
          </cell>
          <cell r="DC221">
            <v>0</v>
          </cell>
          <cell r="DD221">
            <v>0</v>
          </cell>
          <cell r="DE221">
            <v>0</v>
          </cell>
          <cell r="DF221">
            <v>0</v>
          </cell>
          <cell r="DG221">
            <v>0</v>
          </cell>
          <cell r="DH221">
            <v>0</v>
          </cell>
          <cell r="DI221">
            <v>0</v>
          </cell>
          <cell r="DJ221">
            <v>0</v>
          </cell>
          <cell r="DK221">
            <v>0</v>
          </cell>
          <cell r="DL221">
            <v>0</v>
          </cell>
          <cell r="DM221">
            <v>0</v>
          </cell>
          <cell r="DN221">
            <v>0</v>
          </cell>
          <cell r="DO221">
            <v>0</v>
          </cell>
          <cell r="DP221">
            <v>0</v>
          </cell>
          <cell r="DQ221">
            <v>0</v>
          </cell>
          <cell r="DR221">
            <v>0</v>
          </cell>
          <cell r="DS221">
            <v>0</v>
          </cell>
          <cell r="DT221">
            <v>0</v>
          </cell>
          <cell r="DU221">
            <v>0</v>
          </cell>
          <cell r="DV221">
            <v>0</v>
          </cell>
          <cell r="DW221">
            <v>0</v>
          </cell>
          <cell r="DX221">
            <v>0</v>
          </cell>
          <cell r="DY221">
            <v>0</v>
          </cell>
          <cell r="DZ221">
            <v>0</v>
          </cell>
          <cell r="EA221">
            <v>0</v>
          </cell>
          <cell r="EB221">
            <v>0</v>
          </cell>
          <cell r="EC221">
            <v>0</v>
          </cell>
          <cell r="ED221">
            <v>0</v>
          </cell>
          <cell r="EE221">
            <v>0</v>
          </cell>
          <cell r="EF221">
            <v>0</v>
          </cell>
          <cell r="EG221">
            <v>0</v>
          </cell>
          <cell r="EH221">
            <v>0</v>
          </cell>
          <cell r="EI221">
            <v>0</v>
          </cell>
          <cell r="EJ221">
            <v>0</v>
          </cell>
          <cell r="EK221">
            <v>0</v>
          </cell>
          <cell r="EL221">
            <v>0</v>
          </cell>
          <cell r="EM221">
            <v>0</v>
          </cell>
          <cell r="EN221">
            <v>0</v>
          </cell>
          <cell r="EO221">
            <v>0</v>
          </cell>
          <cell r="EP221">
            <v>0</v>
          </cell>
          <cell r="EQ221">
            <v>0</v>
          </cell>
          <cell r="ER221">
            <v>0</v>
          </cell>
          <cell r="ES221">
            <v>0</v>
          </cell>
          <cell r="ET221">
            <v>0</v>
          </cell>
          <cell r="EU221">
            <v>0</v>
          </cell>
          <cell r="EV221">
            <v>0</v>
          </cell>
          <cell r="EW221">
            <v>0</v>
          </cell>
          <cell r="EX221">
            <v>0</v>
          </cell>
          <cell r="EY221">
            <v>0</v>
          </cell>
          <cell r="EZ221">
            <v>0</v>
          </cell>
          <cell r="FA221">
            <v>0</v>
          </cell>
          <cell r="FB221">
            <v>0</v>
          </cell>
          <cell r="FC221">
            <v>0</v>
          </cell>
          <cell r="FD221">
            <v>0</v>
          </cell>
          <cell r="FE221">
            <v>0</v>
          </cell>
          <cell r="FF221">
            <v>0</v>
          </cell>
          <cell r="FG221">
            <v>0</v>
          </cell>
          <cell r="FH221">
            <v>0</v>
          </cell>
          <cell r="FI221">
            <v>0</v>
          </cell>
          <cell r="FJ221">
            <v>0</v>
          </cell>
          <cell r="FK221">
            <v>0</v>
          </cell>
          <cell r="FL221">
            <v>0</v>
          </cell>
          <cell r="FM221">
            <v>0</v>
          </cell>
          <cell r="FN221">
            <v>0</v>
          </cell>
          <cell r="FO221">
            <v>0</v>
          </cell>
          <cell r="FP221">
            <v>0</v>
          </cell>
          <cell r="FQ221">
            <v>0</v>
          </cell>
          <cell r="FR221">
            <v>0</v>
          </cell>
          <cell r="FS221">
            <v>0</v>
          </cell>
          <cell r="FT221">
            <v>0</v>
          </cell>
          <cell r="FU221">
            <v>0</v>
          </cell>
          <cell r="FV221">
            <v>0</v>
          </cell>
          <cell r="FW221">
            <v>0</v>
          </cell>
          <cell r="FX221">
            <v>0</v>
          </cell>
          <cell r="FY221">
            <v>0</v>
          </cell>
          <cell r="FZ221">
            <v>0</v>
          </cell>
          <cell r="GA221">
            <v>0</v>
          </cell>
          <cell r="GB221">
            <v>0</v>
          </cell>
          <cell r="GC221">
            <v>0</v>
          </cell>
          <cell r="GD221">
            <v>0</v>
          </cell>
          <cell r="GE221">
            <v>0</v>
          </cell>
          <cell r="GF221">
            <v>0</v>
          </cell>
          <cell r="GG221">
            <v>0</v>
          </cell>
          <cell r="GH221">
            <v>0</v>
          </cell>
          <cell r="GI221">
            <v>0</v>
          </cell>
          <cell r="GJ221">
            <v>0</v>
          </cell>
          <cell r="GK221">
            <v>0</v>
          </cell>
          <cell r="GL221">
            <v>0</v>
          </cell>
          <cell r="GM221">
            <v>0</v>
          </cell>
          <cell r="GN221">
            <v>0</v>
          </cell>
          <cell r="GO221">
            <v>0</v>
          </cell>
          <cell r="GP221">
            <v>0</v>
          </cell>
          <cell r="GQ221">
            <v>0</v>
          </cell>
          <cell r="GR221">
            <v>0</v>
          </cell>
          <cell r="GS221">
            <v>0</v>
          </cell>
          <cell r="GT221">
            <v>0</v>
          </cell>
          <cell r="GU221">
            <v>0</v>
          </cell>
          <cell r="GV221">
            <v>0</v>
          </cell>
          <cell r="GW221">
            <v>0</v>
          </cell>
          <cell r="GX221">
            <v>0</v>
          </cell>
          <cell r="GY221">
            <v>0</v>
          </cell>
          <cell r="GZ221">
            <v>0</v>
          </cell>
          <cell r="HA221">
            <v>0</v>
          </cell>
          <cell r="HB221">
            <v>0</v>
          </cell>
          <cell r="HC221">
            <v>0</v>
          </cell>
          <cell r="HD221">
            <v>0</v>
          </cell>
          <cell r="HE221">
            <v>0</v>
          </cell>
          <cell r="HF221">
            <v>0</v>
          </cell>
          <cell r="HG221">
            <v>0</v>
          </cell>
          <cell r="HH221">
            <v>0</v>
          </cell>
          <cell r="HI221">
            <v>0</v>
          </cell>
          <cell r="HJ221">
            <v>0</v>
          </cell>
          <cell r="HK221">
            <v>0</v>
          </cell>
          <cell r="HL221">
            <v>0</v>
          </cell>
          <cell r="HM221">
            <v>0</v>
          </cell>
          <cell r="HN221">
            <v>0</v>
          </cell>
          <cell r="HO221">
            <v>0</v>
          </cell>
          <cell r="HP221">
            <v>0</v>
          </cell>
          <cell r="HQ221">
            <v>0</v>
          </cell>
          <cell r="HR221">
            <v>0</v>
          </cell>
          <cell r="HS221">
            <v>0</v>
          </cell>
          <cell r="HT221">
            <v>0</v>
          </cell>
          <cell r="HU221">
            <v>0</v>
          </cell>
          <cell r="HV221">
            <v>0</v>
          </cell>
          <cell r="HW221">
            <v>0</v>
          </cell>
          <cell r="HX221">
            <v>0</v>
          </cell>
          <cell r="HY221">
            <v>0</v>
          </cell>
          <cell r="HZ221">
            <v>0</v>
          </cell>
          <cell r="IA221">
            <v>0</v>
          </cell>
          <cell r="IB221">
            <v>0</v>
          </cell>
          <cell r="IC221">
            <v>0</v>
          </cell>
          <cell r="ID221">
            <v>0</v>
          </cell>
          <cell r="IE221">
            <v>0</v>
          </cell>
          <cell r="IF221">
            <v>0</v>
          </cell>
          <cell r="IG221">
            <v>0</v>
          </cell>
          <cell r="IH221">
            <v>0</v>
          </cell>
          <cell r="II221">
            <v>0</v>
          </cell>
          <cell r="IJ221">
            <v>0</v>
          </cell>
          <cell r="IK221">
            <v>0</v>
          </cell>
          <cell r="IL221">
            <v>0</v>
          </cell>
          <cell r="IM221">
            <v>0</v>
          </cell>
          <cell r="IN221">
            <v>0</v>
          </cell>
          <cell r="IO221">
            <v>0</v>
          </cell>
          <cell r="IP221">
            <v>0</v>
          </cell>
          <cell r="IQ221">
            <v>0</v>
          </cell>
          <cell r="IR221">
            <v>0</v>
          </cell>
          <cell r="IS221">
            <v>0</v>
          </cell>
          <cell r="IT221">
            <v>0</v>
          </cell>
          <cell r="IU221">
            <v>0</v>
          </cell>
          <cell r="IV221">
            <v>0</v>
          </cell>
          <cell r="IW221">
            <v>0</v>
          </cell>
          <cell r="IX221">
            <v>0</v>
          </cell>
          <cell r="IY221">
            <v>0</v>
          </cell>
          <cell r="IZ221">
            <v>0</v>
          </cell>
          <cell r="JA221">
            <v>0</v>
          </cell>
          <cell r="JB221">
            <v>0</v>
          </cell>
          <cell r="JC221">
            <v>0</v>
          </cell>
          <cell r="JD221">
            <v>0</v>
          </cell>
          <cell r="JE221">
            <v>0</v>
          </cell>
          <cell r="JF221">
            <v>0</v>
          </cell>
          <cell r="JG221">
            <v>0</v>
          </cell>
          <cell r="JH221">
            <v>0</v>
          </cell>
          <cell r="JI221">
            <v>0</v>
          </cell>
          <cell r="JJ221">
            <v>0</v>
          </cell>
          <cell r="JK221">
            <v>0</v>
          </cell>
          <cell r="JL221">
            <v>0</v>
          </cell>
          <cell r="JM221">
            <v>0</v>
          </cell>
          <cell r="JN221">
            <v>0</v>
          </cell>
          <cell r="JO221">
            <v>0</v>
          </cell>
          <cell r="JP221">
            <v>0</v>
          </cell>
          <cell r="JQ221">
            <v>0</v>
          </cell>
        </row>
        <row r="222"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>
            <v>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0</v>
          </cell>
          <cell r="CF222">
            <v>0</v>
          </cell>
          <cell r="CG222">
            <v>0</v>
          </cell>
          <cell r="CH222">
            <v>0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0</v>
          </cell>
          <cell r="CN222">
            <v>0</v>
          </cell>
          <cell r="CO222">
            <v>0</v>
          </cell>
          <cell r="CP222">
            <v>0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0</v>
          </cell>
          <cell r="CV222">
            <v>0</v>
          </cell>
          <cell r="CW222">
            <v>0</v>
          </cell>
          <cell r="CX222">
            <v>0</v>
          </cell>
          <cell r="CY222">
            <v>0</v>
          </cell>
          <cell r="CZ222">
            <v>0</v>
          </cell>
          <cell r="DA222">
            <v>0</v>
          </cell>
          <cell r="DB222">
            <v>0</v>
          </cell>
          <cell r="DC222">
            <v>0</v>
          </cell>
          <cell r="DD222">
            <v>0</v>
          </cell>
          <cell r="DE222">
            <v>0</v>
          </cell>
          <cell r="DF222">
            <v>0</v>
          </cell>
          <cell r="DG222">
            <v>0</v>
          </cell>
          <cell r="DH222">
            <v>0</v>
          </cell>
          <cell r="DI222">
            <v>0</v>
          </cell>
          <cell r="DJ222">
            <v>0</v>
          </cell>
          <cell r="DK222">
            <v>0</v>
          </cell>
          <cell r="DL222">
            <v>0</v>
          </cell>
          <cell r="DM222">
            <v>0</v>
          </cell>
          <cell r="DN222">
            <v>0</v>
          </cell>
          <cell r="DO222">
            <v>0</v>
          </cell>
          <cell r="DP222">
            <v>0</v>
          </cell>
          <cell r="DQ222">
            <v>0</v>
          </cell>
          <cell r="DR222">
            <v>0</v>
          </cell>
          <cell r="DS222">
            <v>0</v>
          </cell>
          <cell r="DT222">
            <v>0</v>
          </cell>
          <cell r="DU222">
            <v>0</v>
          </cell>
          <cell r="DV222">
            <v>0</v>
          </cell>
          <cell r="DW222">
            <v>0</v>
          </cell>
          <cell r="DX222">
            <v>0</v>
          </cell>
          <cell r="DY222">
            <v>0</v>
          </cell>
          <cell r="DZ222">
            <v>0</v>
          </cell>
          <cell r="EA222">
            <v>0</v>
          </cell>
          <cell r="EB222">
            <v>0</v>
          </cell>
          <cell r="EC222">
            <v>0</v>
          </cell>
          <cell r="ED222">
            <v>0</v>
          </cell>
          <cell r="EE222">
            <v>0</v>
          </cell>
          <cell r="EF222">
            <v>0</v>
          </cell>
          <cell r="EG222">
            <v>0</v>
          </cell>
          <cell r="EH222">
            <v>0</v>
          </cell>
          <cell r="EI222">
            <v>0</v>
          </cell>
          <cell r="EJ222">
            <v>0</v>
          </cell>
          <cell r="EK222">
            <v>0</v>
          </cell>
          <cell r="EL222">
            <v>0</v>
          </cell>
          <cell r="EM222">
            <v>0</v>
          </cell>
          <cell r="EN222">
            <v>0</v>
          </cell>
          <cell r="EO222">
            <v>0</v>
          </cell>
          <cell r="EP222">
            <v>0</v>
          </cell>
          <cell r="EQ222">
            <v>0</v>
          </cell>
          <cell r="ER222">
            <v>0</v>
          </cell>
          <cell r="ES222">
            <v>0</v>
          </cell>
          <cell r="ET222">
            <v>0</v>
          </cell>
          <cell r="EU222">
            <v>0</v>
          </cell>
          <cell r="EV222">
            <v>0</v>
          </cell>
          <cell r="EW222">
            <v>0</v>
          </cell>
          <cell r="EX222">
            <v>0</v>
          </cell>
          <cell r="EY222">
            <v>0</v>
          </cell>
          <cell r="EZ222">
            <v>0</v>
          </cell>
          <cell r="FA222">
            <v>0</v>
          </cell>
          <cell r="FB222">
            <v>0</v>
          </cell>
          <cell r="FC222">
            <v>0</v>
          </cell>
          <cell r="FD222">
            <v>0</v>
          </cell>
          <cell r="FE222">
            <v>0</v>
          </cell>
          <cell r="FF222">
            <v>0</v>
          </cell>
          <cell r="FG222">
            <v>0</v>
          </cell>
          <cell r="FH222">
            <v>0</v>
          </cell>
          <cell r="FI222">
            <v>0</v>
          </cell>
          <cell r="FJ222">
            <v>0</v>
          </cell>
          <cell r="FK222">
            <v>0</v>
          </cell>
          <cell r="FL222">
            <v>0</v>
          </cell>
          <cell r="FM222">
            <v>0</v>
          </cell>
          <cell r="FN222">
            <v>0</v>
          </cell>
          <cell r="FO222">
            <v>0</v>
          </cell>
          <cell r="FP222">
            <v>0</v>
          </cell>
          <cell r="FQ222">
            <v>0</v>
          </cell>
          <cell r="FR222">
            <v>0</v>
          </cell>
          <cell r="FS222">
            <v>0</v>
          </cell>
          <cell r="FT222">
            <v>0</v>
          </cell>
          <cell r="FU222">
            <v>0</v>
          </cell>
          <cell r="FV222">
            <v>0</v>
          </cell>
          <cell r="FW222">
            <v>0</v>
          </cell>
          <cell r="FX222">
            <v>0</v>
          </cell>
          <cell r="FY222">
            <v>0</v>
          </cell>
          <cell r="FZ222">
            <v>0</v>
          </cell>
          <cell r="GA222">
            <v>0</v>
          </cell>
          <cell r="GB222">
            <v>0</v>
          </cell>
          <cell r="GC222">
            <v>0</v>
          </cell>
          <cell r="GD222">
            <v>0</v>
          </cell>
          <cell r="GE222">
            <v>0</v>
          </cell>
          <cell r="GF222">
            <v>0</v>
          </cell>
          <cell r="GG222">
            <v>0</v>
          </cell>
          <cell r="GH222">
            <v>0</v>
          </cell>
          <cell r="GI222">
            <v>0</v>
          </cell>
          <cell r="GJ222">
            <v>0</v>
          </cell>
          <cell r="GK222">
            <v>0</v>
          </cell>
          <cell r="GL222">
            <v>0</v>
          </cell>
          <cell r="GM222">
            <v>0</v>
          </cell>
          <cell r="GN222">
            <v>0</v>
          </cell>
          <cell r="GO222">
            <v>0</v>
          </cell>
          <cell r="GP222">
            <v>0</v>
          </cell>
          <cell r="GQ222">
            <v>0</v>
          </cell>
          <cell r="GR222">
            <v>0</v>
          </cell>
          <cell r="GS222">
            <v>0</v>
          </cell>
          <cell r="GT222">
            <v>0</v>
          </cell>
          <cell r="GU222">
            <v>0</v>
          </cell>
          <cell r="GV222">
            <v>0</v>
          </cell>
          <cell r="GW222">
            <v>0</v>
          </cell>
          <cell r="GX222">
            <v>0</v>
          </cell>
          <cell r="GY222">
            <v>0</v>
          </cell>
          <cell r="GZ222">
            <v>0</v>
          </cell>
          <cell r="HA222">
            <v>0</v>
          </cell>
          <cell r="HB222">
            <v>0</v>
          </cell>
          <cell r="HC222">
            <v>0</v>
          </cell>
          <cell r="HD222">
            <v>0</v>
          </cell>
          <cell r="HE222">
            <v>0</v>
          </cell>
          <cell r="HF222">
            <v>0</v>
          </cell>
          <cell r="HG222">
            <v>0</v>
          </cell>
          <cell r="HH222">
            <v>0</v>
          </cell>
          <cell r="HI222">
            <v>0</v>
          </cell>
          <cell r="HJ222">
            <v>0</v>
          </cell>
          <cell r="HK222">
            <v>0</v>
          </cell>
          <cell r="HL222">
            <v>0</v>
          </cell>
          <cell r="HM222">
            <v>0</v>
          </cell>
          <cell r="HN222">
            <v>0</v>
          </cell>
          <cell r="HO222">
            <v>0</v>
          </cell>
          <cell r="HP222">
            <v>0</v>
          </cell>
          <cell r="HQ222">
            <v>0</v>
          </cell>
          <cell r="HR222">
            <v>0</v>
          </cell>
          <cell r="HS222">
            <v>0</v>
          </cell>
          <cell r="HT222">
            <v>0</v>
          </cell>
          <cell r="HU222">
            <v>0</v>
          </cell>
          <cell r="HV222">
            <v>0</v>
          </cell>
          <cell r="HW222">
            <v>0</v>
          </cell>
          <cell r="HX222">
            <v>0</v>
          </cell>
          <cell r="HY222">
            <v>0</v>
          </cell>
          <cell r="HZ222">
            <v>0</v>
          </cell>
          <cell r="IA222">
            <v>0</v>
          </cell>
          <cell r="IB222">
            <v>0</v>
          </cell>
          <cell r="IC222">
            <v>0</v>
          </cell>
          <cell r="ID222">
            <v>0</v>
          </cell>
          <cell r="IE222">
            <v>0</v>
          </cell>
          <cell r="IF222">
            <v>0</v>
          </cell>
          <cell r="IG222">
            <v>0</v>
          </cell>
          <cell r="IH222">
            <v>0</v>
          </cell>
          <cell r="II222">
            <v>0</v>
          </cell>
          <cell r="IJ222">
            <v>0</v>
          </cell>
          <cell r="IK222">
            <v>0</v>
          </cell>
          <cell r="IL222">
            <v>0</v>
          </cell>
          <cell r="IM222">
            <v>0</v>
          </cell>
          <cell r="IN222">
            <v>0</v>
          </cell>
          <cell r="IO222">
            <v>0</v>
          </cell>
          <cell r="IP222">
            <v>0</v>
          </cell>
          <cell r="IQ222">
            <v>0</v>
          </cell>
          <cell r="IR222">
            <v>0</v>
          </cell>
          <cell r="IS222">
            <v>0</v>
          </cell>
          <cell r="IT222">
            <v>0</v>
          </cell>
          <cell r="IU222">
            <v>0</v>
          </cell>
          <cell r="IV222">
            <v>0</v>
          </cell>
          <cell r="IW222">
            <v>0</v>
          </cell>
          <cell r="IX222">
            <v>0</v>
          </cell>
          <cell r="IY222">
            <v>0</v>
          </cell>
          <cell r="IZ222">
            <v>0</v>
          </cell>
          <cell r="JA222">
            <v>0</v>
          </cell>
          <cell r="JB222">
            <v>0</v>
          </cell>
          <cell r="JC222">
            <v>0</v>
          </cell>
          <cell r="JD222">
            <v>0</v>
          </cell>
          <cell r="JE222">
            <v>0</v>
          </cell>
          <cell r="JF222">
            <v>0</v>
          </cell>
          <cell r="JG222">
            <v>0</v>
          </cell>
          <cell r="JH222">
            <v>0</v>
          </cell>
          <cell r="JI222">
            <v>0</v>
          </cell>
          <cell r="JJ222">
            <v>0</v>
          </cell>
          <cell r="JK222">
            <v>0</v>
          </cell>
          <cell r="JL222">
            <v>0</v>
          </cell>
          <cell r="JM222">
            <v>0</v>
          </cell>
          <cell r="JN222">
            <v>0</v>
          </cell>
          <cell r="JO222">
            <v>0</v>
          </cell>
          <cell r="JP222">
            <v>0</v>
          </cell>
          <cell r="JQ222">
            <v>0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  <cell r="BZ223">
            <v>0</v>
          </cell>
          <cell r="CA223">
            <v>0</v>
          </cell>
          <cell r="CB223">
            <v>0</v>
          </cell>
          <cell r="CC223">
            <v>0</v>
          </cell>
          <cell r="CD223">
            <v>0</v>
          </cell>
          <cell r="CE223">
            <v>0</v>
          </cell>
          <cell r="CF223">
            <v>0</v>
          </cell>
          <cell r="CG223">
            <v>0</v>
          </cell>
          <cell r="CH223">
            <v>0</v>
          </cell>
          <cell r="CI223">
            <v>0</v>
          </cell>
          <cell r="CJ223">
            <v>0</v>
          </cell>
          <cell r="CK223">
            <v>0</v>
          </cell>
          <cell r="CL223">
            <v>0</v>
          </cell>
          <cell r="CM223">
            <v>0</v>
          </cell>
          <cell r="CN223">
            <v>0</v>
          </cell>
          <cell r="CO223">
            <v>0</v>
          </cell>
          <cell r="CP223">
            <v>0</v>
          </cell>
          <cell r="CQ223">
            <v>0</v>
          </cell>
          <cell r="CR223">
            <v>0</v>
          </cell>
          <cell r="CS223">
            <v>0</v>
          </cell>
          <cell r="CT223">
            <v>0</v>
          </cell>
          <cell r="CU223">
            <v>0</v>
          </cell>
          <cell r="CV223">
            <v>0</v>
          </cell>
          <cell r="CW223">
            <v>0</v>
          </cell>
          <cell r="CX223">
            <v>0</v>
          </cell>
          <cell r="CY223">
            <v>0</v>
          </cell>
          <cell r="CZ223">
            <v>0</v>
          </cell>
          <cell r="DA223">
            <v>0</v>
          </cell>
          <cell r="DB223">
            <v>0</v>
          </cell>
          <cell r="DC223">
            <v>0</v>
          </cell>
          <cell r="DD223">
            <v>0</v>
          </cell>
          <cell r="DE223">
            <v>0</v>
          </cell>
          <cell r="DF223">
            <v>0</v>
          </cell>
          <cell r="DG223">
            <v>0</v>
          </cell>
          <cell r="DH223">
            <v>0</v>
          </cell>
          <cell r="DI223">
            <v>0</v>
          </cell>
          <cell r="DJ223">
            <v>0</v>
          </cell>
          <cell r="DK223">
            <v>0</v>
          </cell>
          <cell r="DL223">
            <v>0</v>
          </cell>
          <cell r="DM223">
            <v>0</v>
          </cell>
          <cell r="DN223">
            <v>0</v>
          </cell>
          <cell r="DO223">
            <v>0</v>
          </cell>
          <cell r="DP223">
            <v>0</v>
          </cell>
          <cell r="DQ223">
            <v>0</v>
          </cell>
          <cell r="DR223">
            <v>0</v>
          </cell>
          <cell r="DS223">
            <v>0</v>
          </cell>
          <cell r="DT223">
            <v>0</v>
          </cell>
          <cell r="DU223">
            <v>0</v>
          </cell>
          <cell r="DV223">
            <v>0</v>
          </cell>
          <cell r="DW223">
            <v>0</v>
          </cell>
          <cell r="DX223">
            <v>0</v>
          </cell>
          <cell r="DY223">
            <v>0</v>
          </cell>
          <cell r="DZ223">
            <v>0</v>
          </cell>
          <cell r="EA223">
            <v>0</v>
          </cell>
          <cell r="EB223">
            <v>0</v>
          </cell>
          <cell r="EC223">
            <v>0</v>
          </cell>
          <cell r="ED223">
            <v>0</v>
          </cell>
          <cell r="EE223">
            <v>0</v>
          </cell>
          <cell r="EF223">
            <v>0</v>
          </cell>
          <cell r="EG223">
            <v>0</v>
          </cell>
          <cell r="EH223">
            <v>0</v>
          </cell>
          <cell r="EI223">
            <v>0</v>
          </cell>
          <cell r="EJ223">
            <v>0</v>
          </cell>
          <cell r="EK223">
            <v>0</v>
          </cell>
          <cell r="EL223">
            <v>0</v>
          </cell>
          <cell r="EM223">
            <v>0</v>
          </cell>
          <cell r="EN223">
            <v>0</v>
          </cell>
          <cell r="EO223">
            <v>0</v>
          </cell>
          <cell r="EP223">
            <v>0</v>
          </cell>
          <cell r="EQ223">
            <v>0</v>
          </cell>
          <cell r="ER223">
            <v>0</v>
          </cell>
          <cell r="ES223">
            <v>0</v>
          </cell>
          <cell r="ET223">
            <v>0</v>
          </cell>
          <cell r="EU223">
            <v>0</v>
          </cell>
          <cell r="EV223">
            <v>0</v>
          </cell>
          <cell r="EW223">
            <v>0</v>
          </cell>
          <cell r="EX223">
            <v>0</v>
          </cell>
          <cell r="EY223">
            <v>0</v>
          </cell>
          <cell r="EZ223">
            <v>0</v>
          </cell>
          <cell r="FA223">
            <v>0</v>
          </cell>
          <cell r="FB223">
            <v>0</v>
          </cell>
          <cell r="FC223">
            <v>0</v>
          </cell>
          <cell r="FD223">
            <v>0</v>
          </cell>
          <cell r="FE223">
            <v>0</v>
          </cell>
          <cell r="FF223">
            <v>0</v>
          </cell>
          <cell r="FG223">
            <v>0</v>
          </cell>
          <cell r="FH223">
            <v>0</v>
          </cell>
          <cell r="FI223">
            <v>0</v>
          </cell>
          <cell r="FJ223">
            <v>0</v>
          </cell>
          <cell r="FK223">
            <v>0</v>
          </cell>
          <cell r="FL223">
            <v>0</v>
          </cell>
          <cell r="FM223">
            <v>0</v>
          </cell>
          <cell r="FN223">
            <v>0</v>
          </cell>
          <cell r="FO223">
            <v>0</v>
          </cell>
          <cell r="FP223">
            <v>0</v>
          </cell>
          <cell r="FQ223">
            <v>0</v>
          </cell>
          <cell r="FR223">
            <v>0</v>
          </cell>
          <cell r="FS223">
            <v>0</v>
          </cell>
          <cell r="FT223">
            <v>0</v>
          </cell>
          <cell r="FU223">
            <v>0</v>
          </cell>
          <cell r="FV223">
            <v>0</v>
          </cell>
          <cell r="FW223">
            <v>0</v>
          </cell>
          <cell r="FX223">
            <v>0</v>
          </cell>
          <cell r="FY223">
            <v>0</v>
          </cell>
          <cell r="FZ223">
            <v>0</v>
          </cell>
          <cell r="GA223">
            <v>0</v>
          </cell>
          <cell r="GB223">
            <v>0</v>
          </cell>
          <cell r="GC223">
            <v>0</v>
          </cell>
          <cell r="GD223">
            <v>0</v>
          </cell>
          <cell r="GE223">
            <v>0</v>
          </cell>
          <cell r="GF223">
            <v>0</v>
          </cell>
          <cell r="GG223">
            <v>0</v>
          </cell>
          <cell r="GH223">
            <v>0</v>
          </cell>
          <cell r="GI223">
            <v>0</v>
          </cell>
          <cell r="GJ223">
            <v>0</v>
          </cell>
          <cell r="GK223">
            <v>0</v>
          </cell>
          <cell r="GL223">
            <v>0</v>
          </cell>
          <cell r="GM223">
            <v>0</v>
          </cell>
          <cell r="GN223">
            <v>0</v>
          </cell>
          <cell r="GO223">
            <v>0</v>
          </cell>
          <cell r="GP223">
            <v>0</v>
          </cell>
          <cell r="GQ223">
            <v>0</v>
          </cell>
          <cell r="GR223">
            <v>0</v>
          </cell>
          <cell r="GS223">
            <v>0</v>
          </cell>
          <cell r="GT223">
            <v>0</v>
          </cell>
          <cell r="GU223">
            <v>0</v>
          </cell>
          <cell r="GV223">
            <v>0</v>
          </cell>
          <cell r="GW223">
            <v>0</v>
          </cell>
          <cell r="GX223">
            <v>0</v>
          </cell>
          <cell r="GY223">
            <v>0</v>
          </cell>
          <cell r="GZ223">
            <v>0</v>
          </cell>
          <cell r="HA223">
            <v>0</v>
          </cell>
          <cell r="HB223">
            <v>0</v>
          </cell>
          <cell r="HC223">
            <v>0</v>
          </cell>
          <cell r="HD223">
            <v>0</v>
          </cell>
          <cell r="HE223">
            <v>0</v>
          </cell>
          <cell r="HF223">
            <v>0</v>
          </cell>
          <cell r="HG223">
            <v>0</v>
          </cell>
          <cell r="HH223">
            <v>0</v>
          </cell>
          <cell r="HI223">
            <v>0</v>
          </cell>
          <cell r="HJ223">
            <v>0</v>
          </cell>
          <cell r="HK223">
            <v>0</v>
          </cell>
          <cell r="HL223">
            <v>0</v>
          </cell>
          <cell r="HM223">
            <v>0</v>
          </cell>
          <cell r="HN223">
            <v>0</v>
          </cell>
          <cell r="HO223">
            <v>0</v>
          </cell>
          <cell r="HP223">
            <v>0</v>
          </cell>
          <cell r="HQ223">
            <v>0</v>
          </cell>
          <cell r="HR223">
            <v>0</v>
          </cell>
          <cell r="HS223">
            <v>0</v>
          </cell>
          <cell r="HT223">
            <v>0</v>
          </cell>
          <cell r="HU223">
            <v>0</v>
          </cell>
          <cell r="HV223">
            <v>0</v>
          </cell>
          <cell r="HW223">
            <v>0</v>
          </cell>
          <cell r="HX223">
            <v>0</v>
          </cell>
          <cell r="HY223">
            <v>0</v>
          </cell>
          <cell r="HZ223">
            <v>0</v>
          </cell>
          <cell r="IA223">
            <v>0</v>
          </cell>
          <cell r="IB223">
            <v>0</v>
          </cell>
          <cell r="IC223">
            <v>0</v>
          </cell>
          <cell r="ID223">
            <v>0</v>
          </cell>
          <cell r="IE223">
            <v>0</v>
          </cell>
          <cell r="IF223">
            <v>0</v>
          </cell>
          <cell r="IG223">
            <v>0</v>
          </cell>
          <cell r="IH223">
            <v>0</v>
          </cell>
          <cell r="II223">
            <v>0</v>
          </cell>
          <cell r="IJ223">
            <v>0</v>
          </cell>
          <cell r="IK223">
            <v>0</v>
          </cell>
          <cell r="IL223">
            <v>0</v>
          </cell>
          <cell r="IM223">
            <v>0</v>
          </cell>
          <cell r="IN223">
            <v>0</v>
          </cell>
          <cell r="IO223">
            <v>0</v>
          </cell>
          <cell r="IP223">
            <v>0</v>
          </cell>
          <cell r="IQ223">
            <v>0</v>
          </cell>
          <cell r="IR223">
            <v>0</v>
          </cell>
          <cell r="IS223">
            <v>0</v>
          </cell>
          <cell r="IT223">
            <v>0</v>
          </cell>
          <cell r="IU223">
            <v>0</v>
          </cell>
          <cell r="IV223">
            <v>0</v>
          </cell>
          <cell r="IW223">
            <v>0</v>
          </cell>
          <cell r="IX223">
            <v>0</v>
          </cell>
          <cell r="IY223">
            <v>0</v>
          </cell>
          <cell r="IZ223">
            <v>0</v>
          </cell>
          <cell r="JA223">
            <v>0</v>
          </cell>
          <cell r="JB223">
            <v>0</v>
          </cell>
          <cell r="JC223">
            <v>0</v>
          </cell>
          <cell r="JD223">
            <v>0</v>
          </cell>
          <cell r="JE223">
            <v>0</v>
          </cell>
          <cell r="JF223">
            <v>0</v>
          </cell>
          <cell r="JG223">
            <v>0</v>
          </cell>
          <cell r="JH223">
            <v>0</v>
          </cell>
          <cell r="JI223">
            <v>0</v>
          </cell>
          <cell r="JJ223">
            <v>0</v>
          </cell>
          <cell r="JK223">
            <v>0</v>
          </cell>
          <cell r="JL223">
            <v>0</v>
          </cell>
          <cell r="JM223">
            <v>0</v>
          </cell>
          <cell r="JN223">
            <v>0</v>
          </cell>
          <cell r="JO223">
            <v>0</v>
          </cell>
          <cell r="JP223">
            <v>0</v>
          </cell>
          <cell r="JQ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>
            <v>0</v>
          </cell>
          <cell r="CB224">
            <v>0</v>
          </cell>
          <cell r="CC224">
            <v>0</v>
          </cell>
          <cell r="CD224">
            <v>0</v>
          </cell>
          <cell r="CE224">
            <v>0</v>
          </cell>
          <cell r="CF224">
            <v>0</v>
          </cell>
          <cell r="CG224">
            <v>0</v>
          </cell>
          <cell r="CH224">
            <v>0</v>
          </cell>
          <cell r="CI224">
            <v>0</v>
          </cell>
          <cell r="CJ224">
            <v>0</v>
          </cell>
          <cell r="CK224">
            <v>0</v>
          </cell>
          <cell r="CL224">
            <v>0</v>
          </cell>
          <cell r="CM224">
            <v>0</v>
          </cell>
          <cell r="CN224">
            <v>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  <cell r="FJ224">
            <v>0</v>
          </cell>
          <cell r="FK224">
            <v>0</v>
          </cell>
          <cell r="FL224">
            <v>0</v>
          </cell>
          <cell r="FM224">
            <v>0</v>
          </cell>
          <cell r="FN224">
            <v>0</v>
          </cell>
          <cell r="FO224">
            <v>0</v>
          </cell>
          <cell r="FP224">
            <v>0</v>
          </cell>
          <cell r="FQ224">
            <v>0</v>
          </cell>
          <cell r="FR224">
            <v>0</v>
          </cell>
          <cell r="FS224">
            <v>0</v>
          </cell>
          <cell r="FT224">
            <v>0</v>
          </cell>
          <cell r="FU224">
            <v>0</v>
          </cell>
          <cell r="FV224">
            <v>0</v>
          </cell>
          <cell r="FW224">
            <v>0</v>
          </cell>
          <cell r="FX224">
            <v>0</v>
          </cell>
          <cell r="FY224">
            <v>0</v>
          </cell>
          <cell r="FZ224">
            <v>0</v>
          </cell>
          <cell r="GA224">
            <v>0</v>
          </cell>
          <cell r="GB224">
            <v>0</v>
          </cell>
          <cell r="GC224">
            <v>0</v>
          </cell>
          <cell r="GD224">
            <v>0</v>
          </cell>
          <cell r="GE224">
            <v>0</v>
          </cell>
          <cell r="GF224">
            <v>0</v>
          </cell>
          <cell r="GG224">
            <v>0</v>
          </cell>
          <cell r="GH224">
            <v>0</v>
          </cell>
          <cell r="GI224">
            <v>0</v>
          </cell>
          <cell r="GJ224">
            <v>0</v>
          </cell>
          <cell r="GK224">
            <v>0</v>
          </cell>
          <cell r="GL224">
            <v>0</v>
          </cell>
          <cell r="GM224">
            <v>0</v>
          </cell>
          <cell r="GN224">
            <v>0</v>
          </cell>
          <cell r="GO224">
            <v>0</v>
          </cell>
          <cell r="GP224">
            <v>0</v>
          </cell>
          <cell r="GQ224">
            <v>0</v>
          </cell>
          <cell r="GR224">
            <v>0</v>
          </cell>
          <cell r="GS224">
            <v>0</v>
          </cell>
          <cell r="GT224">
            <v>0</v>
          </cell>
          <cell r="GU224">
            <v>0</v>
          </cell>
          <cell r="GV224">
            <v>0</v>
          </cell>
          <cell r="GW224">
            <v>0</v>
          </cell>
          <cell r="GX224">
            <v>0</v>
          </cell>
          <cell r="GY224">
            <v>0</v>
          </cell>
          <cell r="GZ224">
            <v>0</v>
          </cell>
          <cell r="HA224">
            <v>0</v>
          </cell>
          <cell r="HB224">
            <v>0</v>
          </cell>
          <cell r="HC224">
            <v>0</v>
          </cell>
          <cell r="HD224">
            <v>0</v>
          </cell>
          <cell r="HE224">
            <v>0</v>
          </cell>
          <cell r="HF224">
            <v>0</v>
          </cell>
          <cell r="HG224">
            <v>0</v>
          </cell>
          <cell r="HH224">
            <v>0</v>
          </cell>
          <cell r="HI224">
            <v>0</v>
          </cell>
          <cell r="HJ224">
            <v>0</v>
          </cell>
          <cell r="HK224">
            <v>0</v>
          </cell>
          <cell r="HL224">
            <v>0</v>
          </cell>
          <cell r="HM224">
            <v>0</v>
          </cell>
          <cell r="HN224">
            <v>0</v>
          </cell>
          <cell r="HO224">
            <v>0</v>
          </cell>
          <cell r="HP224">
            <v>0</v>
          </cell>
          <cell r="HQ224">
            <v>0</v>
          </cell>
          <cell r="HR224">
            <v>0</v>
          </cell>
          <cell r="HS224">
            <v>0</v>
          </cell>
          <cell r="HT224">
            <v>0</v>
          </cell>
          <cell r="HU224">
            <v>0</v>
          </cell>
          <cell r="HV224">
            <v>0</v>
          </cell>
          <cell r="HW224">
            <v>0</v>
          </cell>
          <cell r="HX224">
            <v>0</v>
          </cell>
          <cell r="HY224">
            <v>0</v>
          </cell>
          <cell r="HZ224">
            <v>0</v>
          </cell>
          <cell r="IA224">
            <v>0</v>
          </cell>
          <cell r="IB224">
            <v>0</v>
          </cell>
          <cell r="IC224">
            <v>0</v>
          </cell>
          <cell r="ID224">
            <v>0</v>
          </cell>
          <cell r="IE224">
            <v>0</v>
          </cell>
          <cell r="IF224">
            <v>0</v>
          </cell>
          <cell r="IG224">
            <v>0</v>
          </cell>
          <cell r="IH224">
            <v>0</v>
          </cell>
          <cell r="II224">
            <v>0</v>
          </cell>
          <cell r="IJ224">
            <v>0</v>
          </cell>
          <cell r="IK224">
            <v>0</v>
          </cell>
          <cell r="IL224">
            <v>0</v>
          </cell>
          <cell r="IM224">
            <v>0</v>
          </cell>
          <cell r="IN224">
            <v>0</v>
          </cell>
          <cell r="IO224">
            <v>0</v>
          </cell>
          <cell r="IP224">
            <v>0</v>
          </cell>
          <cell r="IQ224">
            <v>0</v>
          </cell>
          <cell r="IR224">
            <v>0</v>
          </cell>
          <cell r="IS224">
            <v>0</v>
          </cell>
          <cell r="IT224">
            <v>0</v>
          </cell>
          <cell r="IU224">
            <v>0</v>
          </cell>
          <cell r="IV224">
            <v>0</v>
          </cell>
          <cell r="IW224">
            <v>0</v>
          </cell>
          <cell r="IX224">
            <v>0</v>
          </cell>
          <cell r="IY224">
            <v>0</v>
          </cell>
          <cell r="IZ224">
            <v>0</v>
          </cell>
          <cell r="JA224">
            <v>0</v>
          </cell>
          <cell r="JB224">
            <v>0</v>
          </cell>
          <cell r="JC224">
            <v>0</v>
          </cell>
          <cell r="JD224">
            <v>0</v>
          </cell>
          <cell r="JE224">
            <v>0</v>
          </cell>
          <cell r="JF224">
            <v>0</v>
          </cell>
          <cell r="JG224">
            <v>0</v>
          </cell>
          <cell r="JH224">
            <v>0</v>
          </cell>
          <cell r="JI224">
            <v>0</v>
          </cell>
          <cell r="JJ224">
            <v>0</v>
          </cell>
          <cell r="JK224">
            <v>0</v>
          </cell>
          <cell r="JL224">
            <v>0</v>
          </cell>
          <cell r="JM224">
            <v>0</v>
          </cell>
          <cell r="JN224">
            <v>0</v>
          </cell>
          <cell r="JO224">
            <v>0</v>
          </cell>
          <cell r="JP224">
            <v>0</v>
          </cell>
          <cell r="JQ224">
            <v>0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  <cell r="BZ225">
            <v>0</v>
          </cell>
          <cell r="CA225">
            <v>0</v>
          </cell>
          <cell r="CB225">
            <v>0</v>
          </cell>
          <cell r="CC225">
            <v>0</v>
          </cell>
          <cell r="CD225">
            <v>0</v>
          </cell>
          <cell r="CE225">
            <v>0</v>
          </cell>
          <cell r="CF225">
            <v>0</v>
          </cell>
          <cell r="CG225">
            <v>0</v>
          </cell>
          <cell r="CH225">
            <v>0</v>
          </cell>
          <cell r="CI225">
            <v>0</v>
          </cell>
          <cell r="CJ225">
            <v>0</v>
          </cell>
          <cell r="CK225">
            <v>0</v>
          </cell>
          <cell r="CL225">
            <v>0</v>
          </cell>
          <cell r="CM225">
            <v>0</v>
          </cell>
          <cell r="CN225">
            <v>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  <cell r="FJ225">
            <v>0</v>
          </cell>
          <cell r="FK225">
            <v>0</v>
          </cell>
          <cell r="FL225">
            <v>0</v>
          </cell>
          <cell r="FM225">
            <v>0</v>
          </cell>
          <cell r="FN225">
            <v>0</v>
          </cell>
          <cell r="FO225">
            <v>0</v>
          </cell>
          <cell r="FP225">
            <v>0</v>
          </cell>
          <cell r="FQ225">
            <v>0</v>
          </cell>
          <cell r="FR225">
            <v>0</v>
          </cell>
          <cell r="FS225">
            <v>0</v>
          </cell>
          <cell r="FT225">
            <v>0</v>
          </cell>
          <cell r="FU225">
            <v>0</v>
          </cell>
          <cell r="FV225">
            <v>0</v>
          </cell>
          <cell r="FW225">
            <v>0</v>
          </cell>
          <cell r="FX225">
            <v>0</v>
          </cell>
          <cell r="FY225">
            <v>0</v>
          </cell>
          <cell r="FZ225">
            <v>0</v>
          </cell>
          <cell r="GA225">
            <v>0</v>
          </cell>
          <cell r="GB225">
            <v>0</v>
          </cell>
          <cell r="GC225">
            <v>0</v>
          </cell>
          <cell r="GD225">
            <v>0</v>
          </cell>
          <cell r="GE225">
            <v>0</v>
          </cell>
          <cell r="GF225">
            <v>0</v>
          </cell>
          <cell r="GG225">
            <v>0</v>
          </cell>
          <cell r="GH225">
            <v>0</v>
          </cell>
          <cell r="GI225">
            <v>0</v>
          </cell>
          <cell r="GJ225">
            <v>0</v>
          </cell>
          <cell r="GK225">
            <v>0</v>
          </cell>
          <cell r="GL225">
            <v>0</v>
          </cell>
          <cell r="GM225">
            <v>0</v>
          </cell>
          <cell r="GN225">
            <v>0</v>
          </cell>
          <cell r="GO225">
            <v>0</v>
          </cell>
          <cell r="GP225">
            <v>0</v>
          </cell>
          <cell r="GQ225">
            <v>0</v>
          </cell>
          <cell r="GR225">
            <v>0</v>
          </cell>
          <cell r="GS225">
            <v>0</v>
          </cell>
          <cell r="GT225">
            <v>0</v>
          </cell>
          <cell r="GU225">
            <v>0</v>
          </cell>
          <cell r="GV225">
            <v>0</v>
          </cell>
          <cell r="GW225">
            <v>0</v>
          </cell>
          <cell r="GX225">
            <v>0</v>
          </cell>
          <cell r="GY225">
            <v>0</v>
          </cell>
          <cell r="GZ225">
            <v>0</v>
          </cell>
          <cell r="HA225">
            <v>0</v>
          </cell>
          <cell r="HB225">
            <v>0</v>
          </cell>
          <cell r="HC225">
            <v>0</v>
          </cell>
          <cell r="HD225">
            <v>0</v>
          </cell>
          <cell r="HE225">
            <v>0</v>
          </cell>
          <cell r="HF225">
            <v>0</v>
          </cell>
          <cell r="HG225">
            <v>0</v>
          </cell>
          <cell r="HH225">
            <v>0</v>
          </cell>
          <cell r="HI225">
            <v>0</v>
          </cell>
          <cell r="HJ225">
            <v>0</v>
          </cell>
          <cell r="HK225">
            <v>0</v>
          </cell>
          <cell r="HL225">
            <v>0</v>
          </cell>
          <cell r="HM225">
            <v>0</v>
          </cell>
          <cell r="HN225">
            <v>0</v>
          </cell>
          <cell r="HO225">
            <v>0</v>
          </cell>
          <cell r="HP225">
            <v>0</v>
          </cell>
          <cell r="HQ225">
            <v>0</v>
          </cell>
          <cell r="HR225">
            <v>0</v>
          </cell>
          <cell r="HS225">
            <v>0</v>
          </cell>
          <cell r="HT225">
            <v>0</v>
          </cell>
          <cell r="HU225">
            <v>0</v>
          </cell>
          <cell r="HV225">
            <v>0</v>
          </cell>
          <cell r="HW225">
            <v>0</v>
          </cell>
          <cell r="HX225">
            <v>0</v>
          </cell>
          <cell r="HY225">
            <v>0</v>
          </cell>
          <cell r="HZ225">
            <v>0</v>
          </cell>
          <cell r="IA225">
            <v>0</v>
          </cell>
          <cell r="IB225">
            <v>0</v>
          </cell>
          <cell r="IC225">
            <v>0</v>
          </cell>
          <cell r="ID225">
            <v>0</v>
          </cell>
          <cell r="IE225">
            <v>0</v>
          </cell>
          <cell r="IF225">
            <v>0</v>
          </cell>
          <cell r="IG225">
            <v>0</v>
          </cell>
          <cell r="IH225">
            <v>0</v>
          </cell>
          <cell r="II225">
            <v>0</v>
          </cell>
          <cell r="IJ225">
            <v>0</v>
          </cell>
          <cell r="IK225">
            <v>0</v>
          </cell>
          <cell r="IL225">
            <v>0</v>
          </cell>
          <cell r="IM225">
            <v>0</v>
          </cell>
          <cell r="IN225">
            <v>0</v>
          </cell>
          <cell r="IO225">
            <v>0</v>
          </cell>
          <cell r="IP225">
            <v>0</v>
          </cell>
          <cell r="IQ225">
            <v>0</v>
          </cell>
          <cell r="IR225">
            <v>0</v>
          </cell>
          <cell r="IS225">
            <v>0</v>
          </cell>
          <cell r="IT225">
            <v>0</v>
          </cell>
          <cell r="IU225">
            <v>0</v>
          </cell>
          <cell r="IV225">
            <v>0</v>
          </cell>
          <cell r="IW225">
            <v>0</v>
          </cell>
          <cell r="IX225">
            <v>0</v>
          </cell>
          <cell r="IY225">
            <v>0</v>
          </cell>
          <cell r="IZ225">
            <v>0</v>
          </cell>
          <cell r="JA225">
            <v>0</v>
          </cell>
          <cell r="JB225">
            <v>0</v>
          </cell>
          <cell r="JC225">
            <v>0</v>
          </cell>
          <cell r="JD225">
            <v>0</v>
          </cell>
          <cell r="JE225">
            <v>0</v>
          </cell>
          <cell r="JF225">
            <v>0</v>
          </cell>
          <cell r="JG225">
            <v>0</v>
          </cell>
          <cell r="JH225">
            <v>0</v>
          </cell>
          <cell r="JI225">
            <v>0</v>
          </cell>
          <cell r="JJ225">
            <v>0</v>
          </cell>
          <cell r="JK225">
            <v>0</v>
          </cell>
          <cell r="JL225">
            <v>0</v>
          </cell>
          <cell r="JM225">
            <v>0</v>
          </cell>
          <cell r="JN225">
            <v>0</v>
          </cell>
          <cell r="JO225">
            <v>0</v>
          </cell>
          <cell r="JP225">
            <v>0</v>
          </cell>
          <cell r="JQ225">
            <v>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  <cell r="BZ226">
            <v>0</v>
          </cell>
          <cell r="CA226">
            <v>0</v>
          </cell>
          <cell r="CB226">
            <v>0</v>
          </cell>
          <cell r="CC226">
            <v>0</v>
          </cell>
          <cell r="CD226">
            <v>0</v>
          </cell>
          <cell r="CE226">
            <v>0</v>
          </cell>
          <cell r="CF226">
            <v>0</v>
          </cell>
          <cell r="CG226">
            <v>0</v>
          </cell>
          <cell r="CH226">
            <v>0</v>
          </cell>
          <cell r="CI226">
            <v>0</v>
          </cell>
          <cell r="CJ226">
            <v>0</v>
          </cell>
          <cell r="CK226">
            <v>0</v>
          </cell>
          <cell r="CL226">
            <v>0</v>
          </cell>
          <cell r="CM226">
            <v>0</v>
          </cell>
          <cell r="CN226">
            <v>0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0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  <cell r="FJ226">
            <v>0</v>
          </cell>
          <cell r="FK226">
            <v>0</v>
          </cell>
          <cell r="FL226">
            <v>0</v>
          </cell>
          <cell r="FM226">
            <v>0</v>
          </cell>
          <cell r="FN226">
            <v>0</v>
          </cell>
          <cell r="FO226">
            <v>0</v>
          </cell>
          <cell r="FP226">
            <v>0</v>
          </cell>
          <cell r="FQ226">
            <v>0</v>
          </cell>
          <cell r="FR226">
            <v>0</v>
          </cell>
          <cell r="FS226">
            <v>0</v>
          </cell>
          <cell r="FT226">
            <v>0</v>
          </cell>
          <cell r="FU226">
            <v>0</v>
          </cell>
          <cell r="FV226">
            <v>0</v>
          </cell>
          <cell r="FW226">
            <v>0</v>
          </cell>
          <cell r="FX226">
            <v>0</v>
          </cell>
          <cell r="FY226">
            <v>0</v>
          </cell>
          <cell r="FZ226">
            <v>0</v>
          </cell>
          <cell r="GA226">
            <v>0</v>
          </cell>
          <cell r="GB226">
            <v>0</v>
          </cell>
          <cell r="GC226">
            <v>0</v>
          </cell>
          <cell r="GD226">
            <v>0</v>
          </cell>
          <cell r="GE226">
            <v>0</v>
          </cell>
          <cell r="GF226">
            <v>0</v>
          </cell>
          <cell r="GG226">
            <v>0</v>
          </cell>
          <cell r="GH226">
            <v>0</v>
          </cell>
          <cell r="GI226">
            <v>0</v>
          </cell>
          <cell r="GJ226">
            <v>0</v>
          </cell>
          <cell r="GK226">
            <v>0</v>
          </cell>
          <cell r="GL226">
            <v>0</v>
          </cell>
          <cell r="GM226">
            <v>0</v>
          </cell>
          <cell r="GN226">
            <v>0</v>
          </cell>
          <cell r="GO226">
            <v>0</v>
          </cell>
          <cell r="GP226">
            <v>0</v>
          </cell>
          <cell r="GQ226">
            <v>0</v>
          </cell>
          <cell r="GR226">
            <v>0</v>
          </cell>
          <cell r="GS226">
            <v>0</v>
          </cell>
          <cell r="GT226">
            <v>0</v>
          </cell>
          <cell r="GU226">
            <v>0</v>
          </cell>
          <cell r="GV226">
            <v>0</v>
          </cell>
          <cell r="GW226">
            <v>0</v>
          </cell>
          <cell r="GX226">
            <v>0</v>
          </cell>
          <cell r="GY226">
            <v>0</v>
          </cell>
          <cell r="GZ226">
            <v>0</v>
          </cell>
          <cell r="HA226">
            <v>0</v>
          </cell>
          <cell r="HB226">
            <v>0</v>
          </cell>
          <cell r="HC226">
            <v>0</v>
          </cell>
          <cell r="HD226">
            <v>0</v>
          </cell>
          <cell r="HE226">
            <v>0</v>
          </cell>
          <cell r="HF226">
            <v>0</v>
          </cell>
          <cell r="HG226">
            <v>0</v>
          </cell>
          <cell r="HH226">
            <v>0</v>
          </cell>
          <cell r="HI226">
            <v>0</v>
          </cell>
          <cell r="HJ226">
            <v>0</v>
          </cell>
          <cell r="HK226">
            <v>0</v>
          </cell>
          <cell r="HL226">
            <v>0</v>
          </cell>
          <cell r="HM226">
            <v>0</v>
          </cell>
          <cell r="HN226">
            <v>0</v>
          </cell>
          <cell r="HO226">
            <v>0</v>
          </cell>
          <cell r="HP226">
            <v>0</v>
          </cell>
          <cell r="HQ226">
            <v>0</v>
          </cell>
          <cell r="HR226">
            <v>0</v>
          </cell>
          <cell r="HS226">
            <v>0</v>
          </cell>
          <cell r="HT226">
            <v>0</v>
          </cell>
          <cell r="HU226">
            <v>0</v>
          </cell>
          <cell r="HV226">
            <v>0</v>
          </cell>
          <cell r="HW226">
            <v>0</v>
          </cell>
          <cell r="HX226">
            <v>0</v>
          </cell>
          <cell r="HY226">
            <v>0</v>
          </cell>
          <cell r="HZ226">
            <v>0</v>
          </cell>
          <cell r="IA226">
            <v>0</v>
          </cell>
          <cell r="IB226">
            <v>0</v>
          </cell>
          <cell r="IC226">
            <v>0</v>
          </cell>
          <cell r="ID226">
            <v>0</v>
          </cell>
          <cell r="IE226">
            <v>0</v>
          </cell>
          <cell r="IF226">
            <v>0</v>
          </cell>
          <cell r="IG226">
            <v>0</v>
          </cell>
          <cell r="IH226">
            <v>0</v>
          </cell>
          <cell r="II226">
            <v>0</v>
          </cell>
          <cell r="IJ226">
            <v>0</v>
          </cell>
          <cell r="IK226">
            <v>0</v>
          </cell>
          <cell r="IL226">
            <v>0</v>
          </cell>
          <cell r="IM226">
            <v>0</v>
          </cell>
          <cell r="IN226">
            <v>0</v>
          </cell>
          <cell r="IO226">
            <v>0</v>
          </cell>
          <cell r="IP226">
            <v>0</v>
          </cell>
          <cell r="IQ226">
            <v>0</v>
          </cell>
          <cell r="IR226">
            <v>0</v>
          </cell>
          <cell r="IS226">
            <v>0</v>
          </cell>
          <cell r="IT226">
            <v>0</v>
          </cell>
          <cell r="IU226">
            <v>0</v>
          </cell>
          <cell r="IV226">
            <v>0</v>
          </cell>
          <cell r="IW226">
            <v>0</v>
          </cell>
          <cell r="IX226">
            <v>0</v>
          </cell>
          <cell r="IY226">
            <v>0</v>
          </cell>
          <cell r="IZ226">
            <v>0</v>
          </cell>
          <cell r="JA226">
            <v>0</v>
          </cell>
          <cell r="JB226">
            <v>0</v>
          </cell>
          <cell r="JC226">
            <v>0</v>
          </cell>
          <cell r="JD226">
            <v>0</v>
          </cell>
          <cell r="JE226">
            <v>0</v>
          </cell>
          <cell r="JF226">
            <v>0</v>
          </cell>
          <cell r="JG226">
            <v>0</v>
          </cell>
          <cell r="JH226">
            <v>0</v>
          </cell>
          <cell r="JI226">
            <v>0</v>
          </cell>
          <cell r="JJ226">
            <v>0</v>
          </cell>
          <cell r="JK226">
            <v>0</v>
          </cell>
          <cell r="JL226">
            <v>0</v>
          </cell>
          <cell r="JM226">
            <v>0</v>
          </cell>
          <cell r="JN226">
            <v>0</v>
          </cell>
          <cell r="JO226">
            <v>0</v>
          </cell>
          <cell r="JP226">
            <v>0</v>
          </cell>
          <cell r="JQ226">
            <v>0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  <cell r="BZ227">
            <v>0</v>
          </cell>
          <cell r="CA227">
            <v>0</v>
          </cell>
          <cell r="CB227">
            <v>0</v>
          </cell>
          <cell r="CC227">
            <v>0</v>
          </cell>
          <cell r="CD227">
            <v>0</v>
          </cell>
          <cell r="CE227">
            <v>0</v>
          </cell>
          <cell r="CF227">
            <v>0</v>
          </cell>
          <cell r="CG227">
            <v>0</v>
          </cell>
          <cell r="CH227">
            <v>0</v>
          </cell>
          <cell r="CI227">
            <v>0</v>
          </cell>
          <cell r="CJ227">
            <v>0</v>
          </cell>
          <cell r="CK227">
            <v>0</v>
          </cell>
          <cell r="CL227">
            <v>0</v>
          </cell>
          <cell r="CM227">
            <v>0</v>
          </cell>
          <cell r="CN227">
            <v>0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  <cell r="FJ227">
            <v>0</v>
          </cell>
          <cell r="FK227">
            <v>0</v>
          </cell>
          <cell r="FL227">
            <v>0</v>
          </cell>
          <cell r="FM227">
            <v>0</v>
          </cell>
          <cell r="FN227">
            <v>0</v>
          </cell>
          <cell r="FO227">
            <v>0</v>
          </cell>
          <cell r="FP227">
            <v>0</v>
          </cell>
          <cell r="FQ227">
            <v>0</v>
          </cell>
          <cell r="FR227">
            <v>0</v>
          </cell>
          <cell r="FS227">
            <v>0</v>
          </cell>
          <cell r="FT227">
            <v>0</v>
          </cell>
          <cell r="FU227">
            <v>0</v>
          </cell>
          <cell r="FV227">
            <v>0</v>
          </cell>
          <cell r="FW227">
            <v>0</v>
          </cell>
          <cell r="FX227">
            <v>0</v>
          </cell>
          <cell r="FY227">
            <v>0</v>
          </cell>
          <cell r="FZ227">
            <v>0</v>
          </cell>
          <cell r="GA227">
            <v>0</v>
          </cell>
          <cell r="GB227">
            <v>0</v>
          </cell>
          <cell r="GC227">
            <v>0</v>
          </cell>
          <cell r="GD227">
            <v>0</v>
          </cell>
          <cell r="GE227">
            <v>0</v>
          </cell>
          <cell r="GF227">
            <v>0</v>
          </cell>
          <cell r="GG227">
            <v>0</v>
          </cell>
          <cell r="GH227">
            <v>0</v>
          </cell>
          <cell r="GI227">
            <v>0</v>
          </cell>
          <cell r="GJ227">
            <v>0</v>
          </cell>
          <cell r="GK227">
            <v>0</v>
          </cell>
          <cell r="GL227">
            <v>0</v>
          </cell>
          <cell r="GM227">
            <v>0</v>
          </cell>
          <cell r="GN227">
            <v>0</v>
          </cell>
          <cell r="GO227">
            <v>0</v>
          </cell>
          <cell r="GP227">
            <v>0</v>
          </cell>
          <cell r="GQ227">
            <v>0</v>
          </cell>
          <cell r="GR227">
            <v>0</v>
          </cell>
          <cell r="GS227">
            <v>0</v>
          </cell>
          <cell r="GT227">
            <v>0</v>
          </cell>
          <cell r="GU227">
            <v>0</v>
          </cell>
          <cell r="GV227">
            <v>0</v>
          </cell>
          <cell r="GW227">
            <v>0</v>
          </cell>
          <cell r="GX227">
            <v>0</v>
          </cell>
          <cell r="GY227">
            <v>0</v>
          </cell>
          <cell r="GZ227">
            <v>0</v>
          </cell>
          <cell r="HA227">
            <v>0</v>
          </cell>
          <cell r="HB227">
            <v>0</v>
          </cell>
          <cell r="HC227">
            <v>0</v>
          </cell>
          <cell r="HD227">
            <v>0</v>
          </cell>
          <cell r="HE227">
            <v>0</v>
          </cell>
          <cell r="HF227">
            <v>0</v>
          </cell>
          <cell r="HG227">
            <v>0</v>
          </cell>
          <cell r="HH227">
            <v>0</v>
          </cell>
          <cell r="HI227">
            <v>0</v>
          </cell>
          <cell r="HJ227">
            <v>0</v>
          </cell>
          <cell r="HK227">
            <v>0</v>
          </cell>
          <cell r="HL227">
            <v>0</v>
          </cell>
          <cell r="HM227">
            <v>0</v>
          </cell>
          <cell r="HN227">
            <v>0</v>
          </cell>
          <cell r="HO227">
            <v>0</v>
          </cell>
          <cell r="HP227">
            <v>0</v>
          </cell>
          <cell r="HQ227">
            <v>0</v>
          </cell>
          <cell r="HR227">
            <v>0</v>
          </cell>
          <cell r="HS227">
            <v>0</v>
          </cell>
          <cell r="HT227">
            <v>0</v>
          </cell>
          <cell r="HU227">
            <v>0</v>
          </cell>
          <cell r="HV227">
            <v>0</v>
          </cell>
          <cell r="HW227">
            <v>0</v>
          </cell>
          <cell r="HX227">
            <v>0</v>
          </cell>
          <cell r="HY227">
            <v>0</v>
          </cell>
          <cell r="HZ227">
            <v>0</v>
          </cell>
          <cell r="IA227">
            <v>0</v>
          </cell>
          <cell r="IB227">
            <v>0</v>
          </cell>
          <cell r="IC227">
            <v>0</v>
          </cell>
          <cell r="ID227">
            <v>0</v>
          </cell>
          <cell r="IE227">
            <v>0</v>
          </cell>
          <cell r="IF227">
            <v>0</v>
          </cell>
          <cell r="IG227">
            <v>0</v>
          </cell>
          <cell r="IH227">
            <v>0</v>
          </cell>
          <cell r="II227">
            <v>0</v>
          </cell>
          <cell r="IJ227">
            <v>0</v>
          </cell>
          <cell r="IK227">
            <v>0</v>
          </cell>
          <cell r="IL227">
            <v>0</v>
          </cell>
          <cell r="IM227">
            <v>0</v>
          </cell>
          <cell r="IN227">
            <v>0</v>
          </cell>
          <cell r="IO227">
            <v>0</v>
          </cell>
          <cell r="IP227">
            <v>0</v>
          </cell>
          <cell r="IQ227">
            <v>0</v>
          </cell>
          <cell r="IR227">
            <v>0</v>
          </cell>
          <cell r="IS227">
            <v>0</v>
          </cell>
          <cell r="IT227">
            <v>0</v>
          </cell>
          <cell r="IU227">
            <v>0</v>
          </cell>
          <cell r="IV227">
            <v>0</v>
          </cell>
          <cell r="IW227">
            <v>0</v>
          </cell>
          <cell r="IX227">
            <v>0</v>
          </cell>
          <cell r="IY227">
            <v>0</v>
          </cell>
          <cell r="IZ227">
            <v>0</v>
          </cell>
          <cell r="JA227">
            <v>0</v>
          </cell>
          <cell r="JB227">
            <v>0</v>
          </cell>
          <cell r="JC227">
            <v>0</v>
          </cell>
          <cell r="JD227">
            <v>0</v>
          </cell>
          <cell r="JE227">
            <v>0</v>
          </cell>
          <cell r="JF227">
            <v>0</v>
          </cell>
          <cell r="JG227">
            <v>0</v>
          </cell>
          <cell r="JH227">
            <v>0</v>
          </cell>
          <cell r="JI227">
            <v>0</v>
          </cell>
          <cell r="JJ227">
            <v>0</v>
          </cell>
          <cell r="JK227">
            <v>0</v>
          </cell>
          <cell r="JL227">
            <v>0</v>
          </cell>
          <cell r="JM227">
            <v>0</v>
          </cell>
          <cell r="JN227">
            <v>0</v>
          </cell>
          <cell r="JO227">
            <v>0</v>
          </cell>
          <cell r="JP227">
            <v>0</v>
          </cell>
          <cell r="JQ227">
            <v>0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  <cell r="BZ228">
            <v>0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0</v>
          </cell>
          <cell r="CF228">
            <v>0</v>
          </cell>
          <cell r="CG228">
            <v>0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0</v>
          </cell>
          <cell r="CN228">
            <v>0</v>
          </cell>
          <cell r="CO228">
            <v>0</v>
          </cell>
          <cell r="CP228">
            <v>0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0</v>
          </cell>
          <cell r="CV228">
            <v>0</v>
          </cell>
          <cell r="CW228">
            <v>0</v>
          </cell>
          <cell r="CX228">
            <v>0</v>
          </cell>
          <cell r="CY228">
            <v>0</v>
          </cell>
          <cell r="CZ228">
            <v>0</v>
          </cell>
          <cell r="DA228">
            <v>0</v>
          </cell>
          <cell r="DB228">
            <v>0</v>
          </cell>
          <cell r="DC228">
            <v>0</v>
          </cell>
          <cell r="DD228">
            <v>0</v>
          </cell>
          <cell r="DE228">
            <v>0</v>
          </cell>
          <cell r="DF228">
            <v>0</v>
          </cell>
          <cell r="DG228">
            <v>0</v>
          </cell>
          <cell r="DH228">
            <v>0</v>
          </cell>
          <cell r="DI228">
            <v>0</v>
          </cell>
          <cell r="DJ228">
            <v>0</v>
          </cell>
          <cell r="DK228">
            <v>0</v>
          </cell>
          <cell r="DL228">
            <v>0</v>
          </cell>
          <cell r="DM228">
            <v>0</v>
          </cell>
          <cell r="DN228">
            <v>0</v>
          </cell>
          <cell r="DO228">
            <v>0</v>
          </cell>
          <cell r="DP228">
            <v>0</v>
          </cell>
          <cell r="DQ228">
            <v>0</v>
          </cell>
          <cell r="DR228">
            <v>0</v>
          </cell>
          <cell r="DS228">
            <v>0</v>
          </cell>
          <cell r="DT228">
            <v>0</v>
          </cell>
          <cell r="DU228">
            <v>0</v>
          </cell>
          <cell r="DV228">
            <v>0</v>
          </cell>
          <cell r="DW228">
            <v>0</v>
          </cell>
          <cell r="DX228">
            <v>0</v>
          </cell>
          <cell r="DY228">
            <v>0</v>
          </cell>
          <cell r="DZ228">
            <v>0</v>
          </cell>
          <cell r="EA228">
            <v>0</v>
          </cell>
          <cell r="EB228">
            <v>0</v>
          </cell>
          <cell r="EC228">
            <v>0</v>
          </cell>
          <cell r="ED228">
            <v>0</v>
          </cell>
          <cell r="EE228">
            <v>0</v>
          </cell>
          <cell r="EF228">
            <v>0</v>
          </cell>
          <cell r="EG228">
            <v>0</v>
          </cell>
          <cell r="EH228">
            <v>0</v>
          </cell>
          <cell r="EI228">
            <v>0</v>
          </cell>
          <cell r="EJ228">
            <v>0</v>
          </cell>
          <cell r="EK228">
            <v>0</v>
          </cell>
          <cell r="EL228">
            <v>0</v>
          </cell>
          <cell r="EM228">
            <v>0</v>
          </cell>
          <cell r="EN228">
            <v>0</v>
          </cell>
          <cell r="EO228">
            <v>0</v>
          </cell>
          <cell r="EP228">
            <v>0</v>
          </cell>
          <cell r="EQ228">
            <v>0</v>
          </cell>
          <cell r="ER228">
            <v>0</v>
          </cell>
          <cell r="ES228">
            <v>0</v>
          </cell>
          <cell r="ET228">
            <v>0</v>
          </cell>
          <cell r="EU228">
            <v>0</v>
          </cell>
          <cell r="EV228">
            <v>0</v>
          </cell>
          <cell r="EW228">
            <v>0</v>
          </cell>
          <cell r="EX228">
            <v>0</v>
          </cell>
          <cell r="EY228">
            <v>0</v>
          </cell>
          <cell r="EZ228">
            <v>0</v>
          </cell>
          <cell r="FA228">
            <v>0</v>
          </cell>
          <cell r="FB228">
            <v>0</v>
          </cell>
          <cell r="FC228">
            <v>0</v>
          </cell>
          <cell r="FD228">
            <v>0</v>
          </cell>
          <cell r="FE228">
            <v>0</v>
          </cell>
          <cell r="FF228">
            <v>0</v>
          </cell>
          <cell r="FG228">
            <v>0</v>
          </cell>
          <cell r="FH228">
            <v>0</v>
          </cell>
          <cell r="FI228">
            <v>0</v>
          </cell>
          <cell r="FJ228">
            <v>0</v>
          </cell>
          <cell r="FK228">
            <v>0</v>
          </cell>
          <cell r="FL228">
            <v>0</v>
          </cell>
          <cell r="FM228">
            <v>0</v>
          </cell>
          <cell r="FN228">
            <v>0</v>
          </cell>
          <cell r="FO228">
            <v>0</v>
          </cell>
          <cell r="FP228">
            <v>0</v>
          </cell>
          <cell r="FQ228">
            <v>0</v>
          </cell>
          <cell r="FR228">
            <v>0</v>
          </cell>
          <cell r="FS228">
            <v>0</v>
          </cell>
          <cell r="FT228">
            <v>0</v>
          </cell>
          <cell r="FU228">
            <v>0</v>
          </cell>
          <cell r="FV228">
            <v>0</v>
          </cell>
          <cell r="FW228">
            <v>0</v>
          </cell>
          <cell r="FX228">
            <v>0</v>
          </cell>
          <cell r="FY228">
            <v>0</v>
          </cell>
          <cell r="FZ228">
            <v>0</v>
          </cell>
          <cell r="GA228">
            <v>0</v>
          </cell>
          <cell r="GB228">
            <v>0</v>
          </cell>
          <cell r="GC228">
            <v>0</v>
          </cell>
          <cell r="GD228">
            <v>0</v>
          </cell>
          <cell r="GE228">
            <v>0</v>
          </cell>
          <cell r="GF228">
            <v>0</v>
          </cell>
          <cell r="GG228">
            <v>0</v>
          </cell>
          <cell r="GH228">
            <v>0</v>
          </cell>
          <cell r="GI228">
            <v>0</v>
          </cell>
          <cell r="GJ228">
            <v>0</v>
          </cell>
          <cell r="GK228">
            <v>0</v>
          </cell>
          <cell r="GL228">
            <v>0</v>
          </cell>
          <cell r="GM228">
            <v>0</v>
          </cell>
          <cell r="GN228">
            <v>0</v>
          </cell>
          <cell r="GO228">
            <v>0</v>
          </cell>
          <cell r="GP228">
            <v>0</v>
          </cell>
          <cell r="GQ228">
            <v>0</v>
          </cell>
          <cell r="GR228">
            <v>0</v>
          </cell>
          <cell r="GS228">
            <v>0</v>
          </cell>
          <cell r="GT228">
            <v>0</v>
          </cell>
          <cell r="GU228">
            <v>0</v>
          </cell>
          <cell r="GV228">
            <v>0</v>
          </cell>
          <cell r="GW228">
            <v>0</v>
          </cell>
          <cell r="GX228">
            <v>0</v>
          </cell>
          <cell r="GY228">
            <v>0</v>
          </cell>
          <cell r="GZ228">
            <v>0</v>
          </cell>
          <cell r="HA228">
            <v>0</v>
          </cell>
          <cell r="HB228">
            <v>0</v>
          </cell>
          <cell r="HC228">
            <v>0</v>
          </cell>
          <cell r="HD228">
            <v>0</v>
          </cell>
          <cell r="HE228">
            <v>0</v>
          </cell>
          <cell r="HF228">
            <v>0</v>
          </cell>
          <cell r="HG228">
            <v>0</v>
          </cell>
          <cell r="HH228">
            <v>0</v>
          </cell>
          <cell r="HI228">
            <v>0</v>
          </cell>
          <cell r="HJ228">
            <v>0</v>
          </cell>
          <cell r="HK228">
            <v>0</v>
          </cell>
          <cell r="HL228">
            <v>0</v>
          </cell>
          <cell r="HM228">
            <v>0</v>
          </cell>
          <cell r="HN228">
            <v>0</v>
          </cell>
          <cell r="HO228">
            <v>0</v>
          </cell>
          <cell r="HP228">
            <v>0</v>
          </cell>
          <cell r="HQ228">
            <v>0</v>
          </cell>
          <cell r="HR228">
            <v>0</v>
          </cell>
          <cell r="HS228">
            <v>0</v>
          </cell>
          <cell r="HT228">
            <v>0</v>
          </cell>
          <cell r="HU228">
            <v>0</v>
          </cell>
          <cell r="HV228">
            <v>0</v>
          </cell>
          <cell r="HW228">
            <v>0</v>
          </cell>
          <cell r="HX228">
            <v>0</v>
          </cell>
          <cell r="HY228">
            <v>0</v>
          </cell>
          <cell r="HZ228">
            <v>0</v>
          </cell>
          <cell r="IA228">
            <v>0</v>
          </cell>
          <cell r="IB228">
            <v>0</v>
          </cell>
          <cell r="IC228">
            <v>0</v>
          </cell>
          <cell r="ID228">
            <v>0</v>
          </cell>
          <cell r="IE228">
            <v>0</v>
          </cell>
          <cell r="IF228">
            <v>0</v>
          </cell>
          <cell r="IG228">
            <v>0</v>
          </cell>
          <cell r="IH228">
            <v>0</v>
          </cell>
          <cell r="II228">
            <v>0</v>
          </cell>
          <cell r="IJ228">
            <v>0</v>
          </cell>
          <cell r="IK228">
            <v>0</v>
          </cell>
          <cell r="IL228">
            <v>0</v>
          </cell>
          <cell r="IM228">
            <v>0</v>
          </cell>
          <cell r="IN228">
            <v>0</v>
          </cell>
          <cell r="IO228">
            <v>0</v>
          </cell>
          <cell r="IP228">
            <v>0</v>
          </cell>
          <cell r="IQ228">
            <v>0</v>
          </cell>
          <cell r="IR228">
            <v>0</v>
          </cell>
          <cell r="IS228">
            <v>0</v>
          </cell>
          <cell r="IT228">
            <v>0</v>
          </cell>
          <cell r="IU228">
            <v>0</v>
          </cell>
          <cell r="IV228">
            <v>0</v>
          </cell>
          <cell r="IW228">
            <v>0</v>
          </cell>
          <cell r="IX228">
            <v>0</v>
          </cell>
          <cell r="IY228">
            <v>0</v>
          </cell>
          <cell r="IZ228">
            <v>0</v>
          </cell>
          <cell r="JA228">
            <v>0</v>
          </cell>
          <cell r="JB228">
            <v>0</v>
          </cell>
          <cell r="JC228">
            <v>0</v>
          </cell>
          <cell r="JD228">
            <v>0</v>
          </cell>
          <cell r="JE228">
            <v>0</v>
          </cell>
          <cell r="JF228">
            <v>0</v>
          </cell>
          <cell r="JG228">
            <v>0</v>
          </cell>
          <cell r="JH228">
            <v>0</v>
          </cell>
          <cell r="JI228">
            <v>0</v>
          </cell>
          <cell r="JJ228">
            <v>0</v>
          </cell>
          <cell r="JK228">
            <v>0</v>
          </cell>
          <cell r="JL228">
            <v>0</v>
          </cell>
          <cell r="JM228">
            <v>0</v>
          </cell>
          <cell r="JN228">
            <v>0</v>
          </cell>
          <cell r="JO228">
            <v>0</v>
          </cell>
          <cell r="JP228">
            <v>0</v>
          </cell>
          <cell r="JQ228">
            <v>0</v>
          </cell>
        </row>
        <row r="229"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>
            <v>0</v>
          </cell>
          <cell r="BR229">
            <v>0</v>
          </cell>
          <cell r="BS229">
            <v>0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  <cell r="BZ229">
            <v>0</v>
          </cell>
          <cell r="CA229">
            <v>0</v>
          </cell>
          <cell r="CB229">
            <v>0</v>
          </cell>
          <cell r="CC229">
            <v>0</v>
          </cell>
          <cell r="CD229">
            <v>0</v>
          </cell>
          <cell r="CE229">
            <v>0</v>
          </cell>
          <cell r="CF229">
            <v>0</v>
          </cell>
          <cell r="CG229">
            <v>0</v>
          </cell>
          <cell r="CH229">
            <v>0</v>
          </cell>
          <cell r="CI229">
            <v>0</v>
          </cell>
          <cell r="CJ229">
            <v>0</v>
          </cell>
          <cell r="CK229">
            <v>0</v>
          </cell>
          <cell r="CL229">
            <v>0</v>
          </cell>
          <cell r="CM229">
            <v>0</v>
          </cell>
          <cell r="CN229">
            <v>0</v>
          </cell>
          <cell r="CO229">
            <v>0</v>
          </cell>
          <cell r="CP229">
            <v>0</v>
          </cell>
          <cell r="CQ229">
            <v>0</v>
          </cell>
          <cell r="CR229">
            <v>0</v>
          </cell>
          <cell r="CS229">
            <v>0</v>
          </cell>
          <cell r="CT229">
            <v>0</v>
          </cell>
          <cell r="CU229">
            <v>0</v>
          </cell>
          <cell r="CV229">
            <v>0</v>
          </cell>
          <cell r="CW229">
            <v>0</v>
          </cell>
          <cell r="CX229">
            <v>0</v>
          </cell>
          <cell r="CY229">
            <v>0</v>
          </cell>
          <cell r="CZ229">
            <v>0</v>
          </cell>
          <cell r="DA229">
            <v>0</v>
          </cell>
          <cell r="DB229">
            <v>0</v>
          </cell>
          <cell r="DC229">
            <v>0</v>
          </cell>
          <cell r="DD229">
            <v>0</v>
          </cell>
          <cell r="DE229">
            <v>0</v>
          </cell>
          <cell r="DF229">
            <v>0</v>
          </cell>
          <cell r="DG229">
            <v>0</v>
          </cell>
          <cell r="DH229">
            <v>0</v>
          </cell>
          <cell r="DI229">
            <v>0</v>
          </cell>
          <cell r="DJ229">
            <v>0</v>
          </cell>
          <cell r="DK229">
            <v>0</v>
          </cell>
          <cell r="DL229">
            <v>0</v>
          </cell>
          <cell r="DM229">
            <v>0</v>
          </cell>
          <cell r="DN229">
            <v>0</v>
          </cell>
          <cell r="DO229">
            <v>0</v>
          </cell>
          <cell r="DP229">
            <v>0</v>
          </cell>
          <cell r="DQ229">
            <v>0</v>
          </cell>
          <cell r="DR229">
            <v>0</v>
          </cell>
          <cell r="DS229">
            <v>0</v>
          </cell>
          <cell r="DT229">
            <v>0</v>
          </cell>
          <cell r="DU229">
            <v>0</v>
          </cell>
          <cell r="DV229">
            <v>0</v>
          </cell>
          <cell r="DW229">
            <v>0</v>
          </cell>
          <cell r="DX229">
            <v>0</v>
          </cell>
          <cell r="DY229">
            <v>0</v>
          </cell>
          <cell r="DZ229">
            <v>0</v>
          </cell>
          <cell r="EA229">
            <v>0</v>
          </cell>
          <cell r="EB229">
            <v>0</v>
          </cell>
          <cell r="EC229">
            <v>0</v>
          </cell>
          <cell r="ED229">
            <v>0</v>
          </cell>
          <cell r="EE229">
            <v>0</v>
          </cell>
          <cell r="EF229">
            <v>0</v>
          </cell>
          <cell r="EG229">
            <v>0</v>
          </cell>
          <cell r="EH229">
            <v>0</v>
          </cell>
          <cell r="EI229">
            <v>0</v>
          </cell>
          <cell r="EJ229">
            <v>0</v>
          </cell>
          <cell r="EK229">
            <v>0</v>
          </cell>
          <cell r="EL229">
            <v>0</v>
          </cell>
          <cell r="EM229">
            <v>0</v>
          </cell>
          <cell r="EN229">
            <v>0</v>
          </cell>
          <cell r="EO229">
            <v>0</v>
          </cell>
          <cell r="EP229">
            <v>0</v>
          </cell>
          <cell r="EQ229">
            <v>0</v>
          </cell>
          <cell r="ER229">
            <v>0</v>
          </cell>
          <cell r="ES229">
            <v>0</v>
          </cell>
          <cell r="ET229">
            <v>0</v>
          </cell>
          <cell r="EU229">
            <v>0</v>
          </cell>
          <cell r="EV229">
            <v>0</v>
          </cell>
          <cell r="EW229">
            <v>0</v>
          </cell>
          <cell r="EX229">
            <v>0</v>
          </cell>
          <cell r="EY229">
            <v>0</v>
          </cell>
          <cell r="EZ229">
            <v>0</v>
          </cell>
          <cell r="FA229">
            <v>0</v>
          </cell>
          <cell r="FB229">
            <v>0</v>
          </cell>
          <cell r="FC229">
            <v>0</v>
          </cell>
          <cell r="FD229">
            <v>0</v>
          </cell>
          <cell r="FE229">
            <v>0</v>
          </cell>
          <cell r="FF229">
            <v>0</v>
          </cell>
          <cell r="FG229">
            <v>0</v>
          </cell>
          <cell r="FH229">
            <v>0</v>
          </cell>
          <cell r="FI229">
            <v>0</v>
          </cell>
          <cell r="FJ229">
            <v>0</v>
          </cell>
          <cell r="FK229">
            <v>0</v>
          </cell>
          <cell r="FL229">
            <v>0</v>
          </cell>
          <cell r="FM229">
            <v>0</v>
          </cell>
          <cell r="FN229">
            <v>0</v>
          </cell>
          <cell r="FO229">
            <v>0</v>
          </cell>
          <cell r="FP229">
            <v>0</v>
          </cell>
          <cell r="FQ229">
            <v>0</v>
          </cell>
          <cell r="FR229">
            <v>0</v>
          </cell>
          <cell r="FS229">
            <v>0</v>
          </cell>
          <cell r="FT229">
            <v>0</v>
          </cell>
          <cell r="FU229">
            <v>0</v>
          </cell>
          <cell r="FV229">
            <v>0</v>
          </cell>
          <cell r="FW229">
            <v>0</v>
          </cell>
          <cell r="FX229">
            <v>0</v>
          </cell>
          <cell r="FY229">
            <v>0</v>
          </cell>
          <cell r="FZ229">
            <v>0</v>
          </cell>
          <cell r="GA229">
            <v>0</v>
          </cell>
          <cell r="GB229">
            <v>0</v>
          </cell>
          <cell r="GC229">
            <v>0</v>
          </cell>
          <cell r="GD229">
            <v>0</v>
          </cell>
          <cell r="GE229">
            <v>0</v>
          </cell>
          <cell r="GF229">
            <v>0</v>
          </cell>
          <cell r="GG229">
            <v>0</v>
          </cell>
          <cell r="GH229">
            <v>0</v>
          </cell>
          <cell r="GI229">
            <v>0</v>
          </cell>
          <cell r="GJ229">
            <v>0</v>
          </cell>
          <cell r="GK229">
            <v>0</v>
          </cell>
          <cell r="GL229">
            <v>0</v>
          </cell>
          <cell r="GM229">
            <v>0</v>
          </cell>
          <cell r="GN229">
            <v>0</v>
          </cell>
          <cell r="GO229">
            <v>0</v>
          </cell>
          <cell r="GP229">
            <v>0</v>
          </cell>
          <cell r="GQ229">
            <v>0</v>
          </cell>
          <cell r="GR229">
            <v>0</v>
          </cell>
          <cell r="GS229">
            <v>0</v>
          </cell>
          <cell r="GT229">
            <v>0</v>
          </cell>
          <cell r="GU229">
            <v>0</v>
          </cell>
          <cell r="GV229">
            <v>0</v>
          </cell>
          <cell r="GW229">
            <v>0</v>
          </cell>
          <cell r="GX229">
            <v>0</v>
          </cell>
          <cell r="GY229">
            <v>0</v>
          </cell>
          <cell r="GZ229">
            <v>0</v>
          </cell>
          <cell r="HA229">
            <v>0</v>
          </cell>
          <cell r="HB229">
            <v>0</v>
          </cell>
          <cell r="HC229">
            <v>0</v>
          </cell>
          <cell r="HD229">
            <v>0</v>
          </cell>
          <cell r="HE229">
            <v>0</v>
          </cell>
          <cell r="HF229">
            <v>0</v>
          </cell>
          <cell r="HG229">
            <v>0</v>
          </cell>
          <cell r="HH229">
            <v>0</v>
          </cell>
          <cell r="HI229">
            <v>0</v>
          </cell>
          <cell r="HJ229">
            <v>0</v>
          </cell>
          <cell r="HK229">
            <v>0</v>
          </cell>
          <cell r="HL229">
            <v>0</v>
          </cell>
          <cell r="HM229">
            <v>0</v>
          </cell>
          <cell r="HN229">
            <v>0</v>
          </cell>
          <cell r="HO229">
            <v>0</v>
          </cell>
          <cell r="HP229">
            <v>0</v>
          </cell>
          <cell r="HQ229">
            <v>0</v>
          </cell>
          <cell r="HR229">
            <v>0</v>
          </cell>
          <cell r="HS229">
            <v>0</v>
          </cell>
          <cell r="HT229">
            <v>0</v>
          </cell>
          <cell r="HU229">
            <v>0</v>
          </cell>
          <cell r="HV229">
            <v>0</v>
          </cell>
          <cell r="HW229">
            <v>0</v>
          </cell>
          <cell r="HX229">
            <v>0</v>
          </cell>
          <cell r="HY229">
            <v>0</v>
          </cell>
          <cell r="HZ229">
            <v>0</v>
          </cell>
          <cell r="IA229">
            <v>0</v>
          </cell>
          <cell r="IB229">
            <v>0</v>
          </cell>
          <cell r="IC229">
            <v>0</v>
          </cell>
          <cell r="ID229">
            <v>0</v>
          </cell>
          <cell r="IE229">
            <v>0</v>
          </cell>
          <cell r="IF229">
            <v>0</v>
          </cell>
          <cell r="IG229">
            <v>0</v>
          </cell>
          <cell r="IH229">
            <v>0</v>
          </cell>
          <cell r="II229">
            <v>0</v>
          </cell>
          <cell r="IJ229">
            <v>0</v>
          </cell>
          <cell r="IK229">
            <v>0</v>
          </cell>
          <cell r="IL229">
            <v>0</v>
          </cell>
          <cell r="IM229">
            <v>0</v>
          </cell>
          <cell r="IN229">
            <v>0</v>
          </cell>
          <cell r="IO229">
            <v>0</v>
          </cell>
          <cell r="IP229">
            <v>0</v>
          </cell>
          <cell r="IQ229">
            <v>0</v>
          </cell>
          <cell r="IR229">
            <v>0</v>
          </cell>
          <cell r="IS229">
            <v>0</v>
          </cell>
          <cell r="IT229">
            <v>0</v>
          </cell>
          <cell r="IU229">
            <v>0</v>
          </cell>
          <cell r="IV229">
            <v>0</v>
          </cell>
          <cell r="IW229">
            <v>0</v>
          </cell>
          <cell r="IX229">
            <v>0</v>
          </cell>
          <cell r="IY229">
            <v>0</v>
          </cell>
          <cell r="IZ229">
            <v>0</v>
          </cell>
          <cell r="JA229">
            <v>0</v>
          </cell>
          <cell r="JB229">
            <v>0</v>
          </cell>
          <cell r="JC229">
            <v>0</v>
          </cell>
          <cell r="JD229">
            <v>0</v>
          </cell>
          <cell r="JE229">
            <v>0</v>
          </cell>
          <cell r="JF229">
            <v>0</v>
          </cell>
          <cell r="JG229">
            <v>0</v>
          </cell>
          <cell r="JH229">
            <v>0</v>
          </cell>
          <cell r="JI229">
            <v>0</v>
          </cell>
          <cell r="JJ229">
            <v>0</v>
          </cell>
          <cell r="JK229">
            <v>0</v>
          </cell>
          <cell r="JL229">
            <v>0</v>
          </cell>
          <cell r="JM229">
            <v>0</v>
          </cell>
          <cell r="JN229">
            <v>0</v>
          </cell>
          <cell r="JO229">
            <v>0</v>
          </cell>
          <cell r="JP229">
            <v>0</v>
          </cell>
          <cell r="JQ229">
            <v>0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  <cell r="BZ230">
            <v>0</v>
          </cell>
          <cell r="CA230">
            <v>0</v>
          </cell>
          <cell r="CB230">
            <v>0</v>
          </cell>
          <cell r="CC230">
            <v>0</v>
          </cell>
          <cell r="CD230">
            <v>0</v>
          </cell>
          <cell r="CE230">
            <v>0</v>
          </cell>
          <cell r="CF230">
            <v>0</v>
          </cell>
          <cell r="CG230">
            <v>0</v>
          </cell>
          <cell r="CH230">
            <v>0</v>
          </cell>
          <cell r="CI230">
            <v>0</v>
          </cell>
          <cell r="CJ230">
            <v>0</v>
          </cell>
          <cell r="CK230">
            <v>0</v>
          </cell>
          <cell r="CL230">
            <v>0</v>
          </cell>
          <cell r="CM230">
            <v>0</v>
          </cell>
          <cell r="CN230">
            <v>0</v>
          </cell>
          <cell r="CO230">
            <v>0</v>
          </cell>
          <cell r="CP230">
            <v>0</v>
          </cell>
          <cell r="CQ230">
            <v>0</v>
          </cell>
          <cell r="CR230">
            <v>0</v>
          </cell>
          <cell r="CS230">
            <v>0</v>
          </cell>
          <cell r="CT230">
            <v>0</v>
          </cell>
          <cell r="CU230">
            <v>0</v>
          </cell>
          <cell r="CV230">
            <v>0</v>
          </cell>
          <cell r="CW230">
            <v>0</v>
          </cell>
          <cell r="CX230">
            <v>0</v>
          </cell>
          <cell r="CY230">
            <v>0</v>
          </cell>
          <cell r="CZ230">
            <v>0</v>
          </cell>
          <cell r="DA230">
            <v>0</v>
          </cell>
          <cell r="DB230">
            <v>0</v>
          </cell>
          <cell r="DC230">
            <v>0</v>
          </cell>
          <cell r="DD230">
            <v>0</v>
          </cell>
          <cell r="DE230">
            <v>0</v>
          </cell>
          <cell r="DF230">
            <v>0</v>
          </cell>
          <cell r="DG230">
            <v>0</v>
          </cell>
          <cell r="DH230">
            <v>0</v>
          </cell>
          <cell r="DI230">
            <v>0</v>
          </cell>
          <cell r="DJ230">
            <v>0</v>
          </cell>
          <cell r="DK230">
            <v>0</v>
          </cell>
          <cell r="DL230">
            <v>0</v>
          </cell>
          <cell r="DM230">
            <v>0</v>
          </cell>
          <cell r="DN230">
            <v>0</v>
          </cell>
          <cell r="DO230">
            <v>0</v>
          </cell>
          <cell r="DP230">
            <v>0</v>
          </cell>
          <cell r="DQ230">
            <v>0</v>
          </cell>
          <cell r="DR230">
            <v>0</v>
          </cell>
          <cell r="DS230">
            <v>0</v>
          </cell>
          <cell r="DT230">
            <v>0</v>
          </cell>
          <cell r="DU230">
            <v>0</v>
          </cell>
          <cell r="DV230">
            <v>0</v>
          </cell>
          <cell r="DW230">
            <v>0</v>
          </cell>
          <cell r="DX230">
            <v>0</v>
          </cell>
          <cell r="DY230">
            <v>0</v>
          </cell>
          <cell r="DZ230">
            <v>0</v>
          </cell>
          <cell r="EA230">
            <v>0</v>
          </cell>
          <cell r="EB230">
            <v>0</v>
          </cell>
          <cell r="EC230">
            <v>0</v>
          </cell>
          <cell r="ED230">
            <v>0</v>
          </cell>
          <cell r="EE230">
            <v>0</v>
          </cell>
          <cell r="EF230">
            <v>0</v>
          </cell>
          <cell r="EG230">
            <v>0</v>
          </cell>
          <cell r="EH230">
            <v>0</v>
          </cell>
          <cell r="EI230">
            <v>0</v>
          </cell>
          <cell r="EJ230">
            <v>0</v>
          </cell>
          <cell r="EK230">
            <v>0</v>
          </cell>
          <cell r="EL230">
            <v>0</v>
          </cell>
          <cell r="EM230">
            <v>0</v>
          </cell>
          <cell r="EN230">
            <v>0</v>
          </cell>
          <cell r="EO230">
            <v>0</v>
          </cell>
          <cell r="EP230">
            <v>0</v>
          </cell>
          <cell r="EQ230">
            <v>0</v>
          </cell>
          <cell r="ER230">
            <v>0</v>
          </cell>
          <cell r="ES230">
            <v>0</v>
          </cell>
          <cell r="ET230">
            <v>0</v>
          </cell>
          <cell r="EU230">
            <v>0</v>
          </cell>
          <cell r="EV230">
            <v>0</v>
          </cell>
          <cell r="EW230">
            <v>0</v>
          </cell>
          <cell r="EX230">
            <v>0</v>
          </cell>
          <cell r="EY230">
            <v>0</v>
          </cell>
          <cell r="EZ230">
            <v>0</v>
          </cell>
          <cell r="FA230">
            <v>0</v>
          </cell>
          <cell r="FB230">
            <v>0</v>
          </cell>
          <cell r="FC230">
            <v>0</v>
          </cell>
          <cell r="FD230">
            <v>0</v>
          </cell>
          <cell r="FE230">
            <v>0</v>
          </cell>
          <cell r="FF230">
            <v>0</v>
          </cell>
          <cell r="FG230">
            <v>0</v>
          </cell>
          <cell r="FH230">
            <v>0</v>
          </cell>
          <cell r="FI230">
            <v>0</v>
          </cell>
          <cell r="FJ230">
            <v>0</v>
          </cell>
          <cell r="FK230">
            <v>0</v>
          </cell>
          <cell r="FL230">
            <v>0</v>
          </cell>
          <cell r="FM230">
            <v>0</v>
          </cell>
          <cell r="FN230">
            <v>0</v>
          </cell>
          <cell r="FO230">
            <v>0</v>
          </cell>
          <cell r="FP230">
            <v>0</v>
          </cell>
          <cell r="FQ230">
            <v>0</v>
          </cell>
          <cell r="FR230">
            <v>0</v>
          </cell>
          <cell r="FS230">
            <v>0</v>
          </cell>
          <cell r="FT230">
            <v>0</v>
          </cell>
          <cell r="FU230">
            <v>0</v>
          </cell>
          <cell r="FV230">
            <v>0</v>
          </cell>
          <cell r="FW230">
            <v>0</v>
          </cell>
          <cell r="FX230">
            <v>0</v>
          </cell>
          <cell r="FY230">
            <v>0</v>
          </cell>
          <cell r="FZ230">
            <v>0</v>
          </cell>
          <cell r="GA230">
            <v>0</v>
          </cell>
          <cell r="GB230">
            <v>0</v>
          </cell>
          <cell r="GC230">
            <v>0</v>
          </cell>
          <cell r="GD230">
            <v>0</v>
          </cell>
          <cell r="GE230">
            <v>0</v>
          </cell>
          <cell r="GF230">
            <v>0</v>
          </cell>
          <cell r="GG230">
            <v>0</v>
          </cell>
          <cell r="GH230">
            <v>0</v>
          </cell>
          <cell r="GI230">
            <v>0</v>
          </cell>
          <cell r="GJ230">
            <v>0</v>
          </cell>
          <cell r="GK230">
            <v>0</v>
          </cell>
          <cell r="GL230">
            <v>0</v>
          </cell>
          <cell r="GM230">
            <v>0</v>
          </cell>
          <cell r="GN230">
            <v>0</v>
          </cell>
          <cell r="GO230">
            <v>0</v>
          </cell>
          <cell r="GP230">
            <v>0</v>
          </cell>
          <cell r="GQ230">
            <v>0</v>
          </cell>
          <cell r="GR230">
            <v>0</v>
          </cell>
          <cell r="GS230">
            <v>0</v>
          </cell>
          <cell r="GT230">
            <v>0</v>
          </cell>
          <cell r="GU230">
            <v>0</v>
          </cell>
          <cell r="GV230">
            <v>0</v>
          </cell>
          <cell r="GW230">
            <v>0</v>
          </cell>
          <cell r="GX230">
            <v>0</v>
          </cell>
          <cell r="GY230">
            <v>0</v>
          </cell>
          <cell r="GZ230">
            <v>0</v>
          </cell>
          <cell r="HA230">
            <v>0</v>
          </cell>
          <cell r="HB230">
            <v>0</v>
          </cell>
          <cell r="HC230">
            <v>0</v>
          </cell>
          <cell r="HD230">
            <v>0</v>
          </cell>
          <cell r="HE230">
            <v>0</v>
          </cell>
          <cell r="HF230">
            <v>0</v>
          </cell>
          <cell r="HG230">
            <v>0</v>
          </cell>
          <cell r="HH230">
            <v>0</v>
          </cell>
          <cell r="HI230">
            <v>0</v>
          </cell>
          <cell r="HJ230">
            <v>0</v>
          </cell>
          <cell r="HK230">
            <v>0</v>
          </cell>
          <cell r="HL230">
            <v>0</v>
          </cell>
          <cell r="HM230">
            <v>0</v>
          </cell>
          <cell r="HN230">
            <v>0</v>
          </cell>
          <cell r="HO230">
            <v>0</v>
          </cell>
          <cell r="HP230">
            <v>0</v>
          </cell>
          <cell r="HQ230">
            <v>0</v>
          </cell>
          <cell r="HR230">
            <v>0</v>
          </cell>
          <cell r="HS230">
            <v>0</v>
          </cell>
          <cell r="HT230">
            <v>0</v>
          </cell>
          <cell r="HU230">
            <v>0</v>
          </cell>
          <cell r="HV230">
            <v>0</v>
          </cell>
          <cell r="HW230">
            <v>0</v>
          </cell>
          <cell r="HX230">
            <v>0</v>
          </cell>
          <cell r="HY230">
            <v>0</v>
          </cell>
          <cell r="HZ230">
            <v>0</v>
          </cell>
          <cell r="IA230">
            <v>0</v>
          </cell>
          <cell r="IB230">
            <v>0</v>
          </cell>
          <cell r="IC230">
            <v>0</v>
          </cell>
          <cell r="ID230">
            <v>0</v>
          </cell>
          <cell r="IE230">
            <v>0</v>
          </cell>
          <cell r="IF230">
            <v>0</v>
          </cell>
          <cell r="IG230">
            <v>0</v>
          </cell>
          <cell r="IH230">
            <v>0</v>
          </cell>
          <cell r="II230">
            <v>0</v>
          </cell>
          <cell r="IJ230">
            <v>0</v>
          </cell>
          <cell r="IK230">
            <v>0</v>
          </cell>
          <cell r="IL230">
            <v>0</v>
          </cell>
          <cell r="IM230">
            <v>0</v>
          </cell>
          <cell r="IN230">
            <v>0</v>
          </cell>
          <cell r="IO230">
            <v>0</v>
          </cell>
          <cell r="IP230">
            <v>0</v>
          </cell>
          <cell r="IQ230">
            <v>0</v>
          </cell>
          <cell r="IR230">
            <v>0</v>
          </cell>
          <cell r="IS230">
            <v>0</v>
          </cell>
          <cell r="IT230">
            <v>0</v>
          </cell>
          <cell r="IU230">
            <v>0</v>
          </cell>
          <cell r="IV230">
            <v>0</v>
          </cell>
          <cell r="IW230">
            <v>0</v>
          </cell>
          <cell r="IX230">
            <v>0</v>
          </cell>
          <cell r="IY230">
            <v>0</v>
          </cell>
          <cell r="IZ230">
            <v>0</v>
          </cell>
          <cell r="JA230">
            <v>0</v>
          </cell>
          <cell r="JB230">
            <v>0</v>
          </cell>
          <cell r="JC230">
            <v>0</v>
          </cell>
          <cell r="JD230">
            <v>0</v>
          </cell>
          <cell r="JE230">
            <v>0</v>
          </cell>
          <cell r="JF230">
            <v>0</v>
          </cell>
          <cell r="JG230">
            <v>0</v>
          </cell>
          <cell r="JH230">
            <v>0</v>
          </cell>
          <cell r="JI230">
            <v>0</v>
          </cell>
          <cell r="JJ230">
            <v>0</v>
          </cell>
          <cell r="JK230">
            <v>0</v>
          </cell>
          <cell r="JL230">
            <v>0</v>
          </cell>
          <cell r="JM230">
            <v>0</v>
          </cell>
          <cell r="JN230">
            <v>0</v>
          </cell>
          <cell r="JO230">
            <v>0</v>
          </cell>
          <cell r="JP230">
            <v>0</v>
          </cell>
          <cell r="JQ230">
            <v>0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  <cell r="BP231">
            <v>0</v>
          </cell>
          <cell r="BQ231">
            <v>0</v>
          </cell>
          <cell r="BR231">
            <v>0</v>
          </cell>
          <cell r="BS231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>
            <v>0</v>
          </cell>
          <cell r="BY231">
            <v>0</v>
          </cell>
          <cell r="BZ231">
            <v>0</v>
          </cell>
          <cell r="CA231">
            <v>0</v>
          </cell>
          <cell r="CB231">
            <v>0</v>
          </cell>
          <cell r="CC231">
            <v>0</v>
          </cell>
          <cell r="CD231">
            <v>0</v>
          </cell>
          <cell r="CE231">
            <v>0</v>
          </cell>
          <cell r="CF231">
            <v>0</v>
          </cell>
          <cell r="CG231">
            <v>0</v>
          </cell>
          <cell r="CH231">
            <v>0</v>
          </cell>
          <cell r="CI231">
            <v>0</v>
          </cell>
          <cell r="CJ231">
            <v>0</v>
          </cell>
          <cell r="CK231">
            <v>0</v>
          </cell>
          <cell r="CL231">
            <v>0</v>
          </cell>
          <cell r="CM231">
            <v>0</v>
          </cell>
          <cell r="CN231">
            <v>0</v>
          </cell>
          <cell r="CO231">
            <v>0</v>
          </cell>
          <cell r="CP231">
            <v>0</v>
          </cell>
          <cell r="CQ231">
            <v>0</v>
          </cell>
          <cell r="CR231">
            <v>0</v>
          </cell>
          <cell r="CS231">
            <v>0</v>
          </cell>
          <cell r="CT231">
            <v>0</v>
          </cell>
          <cell r="CU231">
            <v>0</v>
          </cell>
          <cell r="CV231">
            <v>0</v>
          </cell>
          <cell r="CW231">
            <v>0</v>
          </cell>
          <cell r="CX231">
            <v>0</v>
          </cell>
          <cell r="CY231">
            <v>0</v>
          </cell>
          <cell r="CZ231">
            <v>0</v>
          </cell>
          <cell r="DA231">
            <v>0</v>
          </cell>
          <cell r="DB231">
            <v>0</v>
          </cell>
          <cell r="DC231">
            <v>0</v>
          </cell>
          <cell r="DD231">
            <v>0</v>
          </cell>
          <cell r="DE231">
            <v>0</v>
          </cell>
          <cell r="DF231">
            <v>0</v>
          </cell>
          <cell r="DG231">
            <v>0</v>
          </cell>
          <cell r="DH231">
            <v>0</v>
          </cell>
          <cell r="DI231">
            <v>0</v>
          </cell>
          <cell r="DJ231">
            <v>0</v>
          </cell>
          <cell r="DK231">
            <v>0</v>
          </cell>
          <cell r="DL231">
            <v>0</v>
          </cell>
          <cell r="DM231">
            <v>0</v>
          </cell>
          <cell r="DN231">
            <v>0</v>
          </cell>
          <cell r="DO231">
            <v>0</v>
          </cell>
          <cell r="DP231">
            <v>0</v>
          </cell>
          <cell r="DQ231">
            <v>0</v>
          </cell>
          <cell r="DR231">
            <v>0</v>
          </cell>
          <cell r="DS231">
            <v>0</v>
          </cell>
          <cell r="DT231">
            <v>0</v>
          </cell>
          <cell r="DU231">
            <v>0</v>
          </cell>
          <cell r="DV231">
            <v>0</v>
          </cell>
          <cell r="DW231">
            <v>0</v>
          </cell>
          <cell r="DX231">
            <v>0</v>
          </cell>
          <cell r="DY231">
            <v>0</v>
          </cell>
          <cell r="DZ231">
            <v>0</v>
          </cell>
          <cell r="EA231">
            <v>0</v>
          </cell>
          <cell r="EB231">
            <v>0</v>
          </cell>
          <cell r="EC231">
            <v>0</v>
          </cell>
          <cell r="ED231">
            <v>0</v>
          </cell>
          <cell r="EE231">
            <v>0</v>
          </cell>
          <cell r="EF231">
            <v>0</v>
          </cell>
          <cell r="EG231">
            <v>0</v>
          </cell>
          <cell r="EH231">
            <v>0</v>
          </cell>
          <cell r="EI231">
            <v>0</v>
          </cell>
          <cell r="EJ231">
            <v>0</v>
          </cell>
          <cell r="EK231">
            <v>0</v>
          </cell>
          <cell r="EL231">
            <v>0</v>
          </cell>
          <cell r="EM231">
            <v>0</v>
          </cell>
          <cell r="EN231">
            <v>0</v>
          </cell>
          <cell r="EO231">
            <v>0</v>
          </cell>
          <cell r="EP231">
            <v>0</v>
          </cell>
          <cell r="EQ231">
            <v>0</v>
          </cell>
          <cell r="ER231">
            <v>0</v>
          </cell>
          <cell r="ES231">
            <v>0</v>
          </cell>
          <cell r="ET231">
            <v>0</v>
          </cell>
          <cell r="EU231">
            <v>0</v>
          </cell>
          <cell r="EV231">
            <v>0</v>
          </cell>
          <cell r="EW231">
            <v>0</v>
          </cell>
          <cell r="EX231">
            <v>0</v>
          </cell>
          <cell r="EY231">
            <v>0</v>
          </cell>
          <cell r="EZ231">
            <v>0</v>
          </cell>
          <cell r="FA231">
            <v>0</v>
          </cell>
          <cell r="FB231">
            <v>0</v>
          </cell>
          <cell r="FC231">
            <v>0</v>
          </cell>
          <cell r="FD231">
            <v>0</v>
          </cell>
          <cell r="FE231">
            <v>0</v>
          </cell>
          <cell r="FF231">
            <v>0</v>
          </cell>
          <cell r="FG231">
            <v>0</v>
          </cell>
          <cell r="FH231">
            <v>0</v>
          </cell>
          <cell r="FI231">
            <v>0</v>
          </cell>
          <cell r="FJ231">
            <v>0</v>
          </cell>
          <cell r="FK231">
            <v>0</v>
          </cell>
          <cell r="FL231">
            <v>0</v>
          </cell>
          <cell r="FM231">
            <v>0</v>
          </cell>
          <cell r="FN231">
            <v>0</v>
          </cell>
          <cell r="FO231">
            <v>0</v>
          </cell>
          <cell r="FP231">
            <v>0</v>
          </cell>
          <cell r="FQ231">
            <v>0</v>
          </cell>
          <cell r="FR231">
            <v>0</v>
          </cell>
          <cell r="FS231">
            <v>0</v>
          </cell>
          <cell r="FT231">
            <v>0</v>
          </cell>
          <cell r="FU231">
            <v>0</v>
          </cell>
          <cell r="FV231">
            <v>0</v>
          </cell>
          <cell r="FW231">
            <v>0</v>
          </cell>
          <cell r="FX231">
            <v>0</v>
          </cell>
          <cell r="FY231">
            <v>0</v>
          </cell>
          <cell r="FZ231">
            <v>0</v>
          </cell>
          <cell r="GA231">
            <v>0</v>
          </cell>
          <cell r="GB231">
            <v>0</v>
          </cell>
          <cell r="GC231">
            <v>0</v>
          </cell>
          <cell r="GD231">
            <v>0</v>
          </cell>
          <cell r="GE231">
            <v>0</v>
          </cell>
          <cell r="GF231">
            <v>0</v>
          </cell>
          <cell r="GG231">
            <v>0</v>
          </cell>
          <cell r="GH231">
            <v>0</v>
          </cell>
          <cell r="GI231">
            <v>0</v>
          </cell>
          <cell r="GJ231">
            <v>0</v>
          </cell>
          <cell r="GK231">
            <v>0</v>
          </cell>
          <cell r="GL231">
            <v>0</v>
          </cell>
          <cell r="GM231">
            <v>0</v>
          </cell>
          <cell r="GN231">
            <v>0</v>
          </cell>
          <cell r="GO231">
            <v>0</v>
          </cell>
          <cell r="GP231">
            <v>0</v>
          </cell>
          <cell r="GQ231">
            <v>0</v>
          </cell>
          <cell r="GR231">
            <v>0</v>
          </cell>
          <cell r="GS231">
            <v>0</v>
          </cell>
          <cell r="GT231">
            <v>0</v>
          </cell>
          <cell r="GU231">
            <v>0</v>
          </cell>
          <cell r="GV231">
            <v>0</v>
          </cell>
          <cell r="GW231">
            <v>0</v>
          </cell>
          <cell r="GX231">
            <v>0</v>
          </cell>
          <cell r="GY231">
            <v>0</v>
          </cell>
          <cell r="GZ231">
            <v>0</v>
          </cell>
          <cell r="HA231">
            <v>0</v>
          </cell>
          <cell r="HB231">
            <v>0</v>
          </cell>
          <cell r="HC231">
            <v>0</v>
          </cell>
          <cell r="HD231">
            <v>0</v>
          </cell>
          <cell r="HE231">
            <v>0</v>
          </cell>
          <cell r="HF231">
            <v>0</v>
          </cell>
          <cell r="HG231">
            <v>0</v>
          </cell>
          <cell r="HH231">
            <v>0</v>
          </cell>
          <cell r="HI231">
            <v>0</v>
          </cell>
          <cell r="HJ231">
            <v>0</v>
          </cell>
          <cell r="HK231">
            <v>0</v>
          </cell>
          <cell r="HL231">
            <v>0</v>
          </cell>
          <cell r="HM231">
            <v>0</v>
          </cell>
          <cell r="HN231">
            <v>0</v>
          </cell>
          <cell r="HO231">
            <v>0</v>
          </cell>
          <cell r="HP231">
            <v>0</v>
          </cell>
          <cell r="HQ231">
            <v>0</v>
          </cell>
          <cell r="HR231">
            <v>0</v>
          </cell>
          <cell r="HS231">
            <v>0</v>
          </cell>
          <cell r="HT231">
            <v>0</v>
          </cell>
          <cell r="HU231">
            <v>0</v>
          </cell>
          <cell r="HV231">
            <v>0</v>
          </cell>
          <cell r="HW231">
            <v>0</v>
          </cell>
          <cell r="HX231">
            <v>0</v>
          </cell>
          <cell r="HY231">
            <v>0</v>
          </cell>
          <cell r="HZ231">
            <v>0</v>
          </cell>
          <cell r="IA231">
            <v>0</v>
          </cell>
          <cell r="IB231">
            <v>0</v>
          </cell>
          <cell r="IC231">
            <v>0</v>
          </cell>
          <cell r="ID231">
            <v>0</v>
          </cell>
          <cell r="IE231">
            <v>0</v>
          </cell>
          <cell r="IF231">
            <v>0</v>
          </cell>
          <cell r="IG231">
            <v>0</v>
          </cell>
          <cell r="IH231">
            <v>0</v>
          </cell>
          <cell r="II231">
            <v>0</v>
          </cell>
          <cell r="IJ231">
            <v>0</v>
          </cell>
          <cell r="IK231">
            <v>0</v>
          </cell>
          <cell r="IL231">
            <v>0</v>
          </cell>
          <cell r="IM231">
            <v>0</v>
          </cell>
          <cell r="IN231">
            <v>0</v>
          </cell>
          <cell r="IO231">
            <v>0</v>
          </cell>
          <cell r="IP231">
            <v>0</v>
          </cell>
          <cell r="IQ231">
            <v>0</v>
          </cell>
          <cell r="IR231">
            <v>0</v>
          </cell>
          <cell r="IS231">
            <v>0</v>
          </cell>
          <cell r="IT231">
            <v>0</v>
          </cell>
          <cell r="IU231">
            <v>0</v>
          </cell>
          <cell r="IV231">
            <v>0</v>
          </cell>
          <cell r="IW231">
            <v>0</v>
          </cell>
          <cell r="IX231">
            <v>0</v>
          </cell>
          <cell r="IY231">
            <v>0</v>
          </cell>
          <cell r="IZ231">
            <v>0</v>
          </cell>
          <cell r="JA231">
            <v>0</v>
          </cell>
          <cell r="JB231">
            <v>0</v>
          </cell>
          <cell r="JC231">
            <v>0</v>
          </cell>
          <cell r="JD231">
            <v>0</v>
          </cell>
          <cell r="JE231">
            <v>0</v>
          </cell>
          <cell r="JF231">
            <v>0</v>
          </cell>
          <cell r="JG231">
            <v>0</v>
          </cell>
          <cell r="JH231">
            <v>0</v>
          </cell>
          <cell r="JI231">
            <v>0</v>
          </cell>
          <cell r="JJ231">
            <v>0</v>
          </cell>
          <cell r="JK231">
            <v>0</v>
          </cell>
          <cell r="JL231">
            <v>0</v>
          </cell>
          <cell r="JM231">
            <v>0</v>
          </cell>
          <cell r="JN231">
            <v>0</v>
          </cell>
          <cell r="JO231">
            <v>0</v>
          </cell>
          <cell r="JP231">
            <v>0</v>
          </cell>
          <cell r="JQ231">
            <v>0</v>
          </cell>
        </row>
        <row r="232"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  <cell r="BZ232">
            <v>0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0</v>
          </cell>
          <cell r="CF232">
            <v>0</v>
          </cell>
          <cell r="CG232">
            <v>0</v>
          </cell>
          <cell r="CH232">
            <v>0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>
            <v>0</v>
          </cell>
          <cell r="CN232">
            <v>0</v>
          </cell>
          <cell r="CO232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0</v>
          </cell>
          <cell r="CV232">
            <v>0</v>
          </cell>
          <cell r="CW232">
            <v>0</v>
          </cell>
          <cell r="CX232">
            <v>0</v>
          </cell>
          <cell r="CY232">
            <v>0</v>
          </cell>
          <cell r="CZ232">
            <v>0</v>
          </cell>
          <cell r="DA232">
            <v>0</v>
          </cell>
          <cell r="DB232">
            <v>0</v>
          </cell>
          <cell r="DC232">
            <v>0</v>
          </cell>
          <cell r="DD232">
            <v>0</v>
          </cell>
          <cell r="DE232">
            <v>0</v>
          </cell>
          <cell r="DF232">
            <v>0</v>
          </cell>
          <cell r="DG232">
            <v>0</v>
          </cell>
          <cell r="DH232">
            <v>0</v>
          </cell>
          <cell r="DI232">
            <v>0</v>
          </cell>
          <cell r="DJ232">
            <v>0</v>
          </cell>
          <cell r="DK232">
            <v>0</v>
          </cell>
          <cell r="DL232">
            <v>0</v>
          </cell>
          <cell r="DM232">
            <v>0</v>
          </cell>
          <cell r="DN232">
            <v>0</v>
          </cell>
          <cell r="DO232">
            <v>0</v>
          </cell>
          <cell r="DP232">
            <v>0</v>
          </cell>
          <cell r="DQ232">
            <v>0</v>
          </cell>
          <cell r="DR232">
            <v>0</v>
          </cell>
          <cell r="DS232">
            <v>0</v>
          </cell>
          <cell r="DT232">
            <v>0</v>
          </cell>
          <cell r="DU232">
            <v>0</v>
          </cell>
          <cell r="DV232">
            <v>0</v>
          </cell>
          <cell r="DW232">
            <v>0</v>
          </cell>
          <cell r="DX232">
            <v>0</v>
          </cell>
          <cell r="DY232">
            <v>0</v>
          </cell>
          <cell r="DZ232">
            <v>0</v>
          </cell>
          <cell r="EA232">
            <v>0</v>
          </cell>
          <cell r="EB232">
            <v>0</v>
          </cell>
          <cell r="EC232">
            <v>0</v>
          </cell>
          <cell r="ED232">
            <v>0</v>
          </cell>
          <cell r="EE232">
            <v>0</v>
          </cell>
          <cell r="EF232">
            <v>0</v>
          </cell>
          <cell r="EG232">
            <v>0</v>
          </cell>
          <cell r="EH232">
            <v>0</v>
          </cell>
          <cell r="EI232">
            <v>0</v>
          </cell>
          <cell r="EJ232">
            <v>0</v>
          </cell>
          <cell r="EK232">
            <v>0</v>
          </cell>
          <cell r="EL232">
            <v>0</v>
          </cell>
          <cell r="EM232">
            <v>0</v>
          </cell>
          <cell r="EN232">
            <v>0</v>
          </cell>
          <cell r="EO232">
            <v>0</v>
          </cell>
          <cell r="EP232">
            <v>0</v>
          </cell>
          <cell r="EQ232">
            <v>0</v>
          </cell>
          <cell r="ER232">
            <v>0</v>
          </cell>
          <cell r="ES232">
            <v>0</v>
          </cell>
          <cell r="ET232">
            <v>0</v>
          </cell>
          <cell r="EU232">
            <v>0</v>
          </cell>
          <cell r="EV232">
            <v>0</v>
          </cell>
          <cell r="EW232">
            <v>0</v>
          </cell>
          <cell r="EX232">
            <v>0</v>
          </cell>
          <cell r="EY232">
            <v>0</v>
          </cell>
          <cell r="EZ232">
            <v>0</v>
          </cell>
          <cell r="FA232">
            <v>0</v>
          </cell>
          <cell r="FB232">
            <v>0</v>
          </cell>
          <cell r="FC232">
            <v>0</v>
          </cell>
          <cell r="FD232">
            <v>0</v>
          </cell>
          <cell r="FE232">
            <v>0</v>
          </cell>
          <cell r="FF232">
            <v>0</v>
          </cell>
          <cell r="FG232">
            <v>0</v>
          </cell>
          <cell r="FH232">
            <v>0</v>
          </cell>
          <cell r="FI232">
            <v>0</v>
          </cell>
          <cell r="FJ232">
            <v>0</v>
          </cell>
          <cell r="FK232">
            <v>0</v>
          </cell>
          <cell r="FL232">
            <v>0</v>
          </cell>
          <cell r="FM232">
            <v>0</v>
          </cell>
          <cell r="FN232">
            <v>0</v>
          </cell>
          <cell r="FO232">
            <v>0</v>
          </cell>
          <cell r="FP232">
            <v>0</v>
          </cell>
          <cell r="FQ232">
            <v>0</v>
          </cell>
          <cell r="FR232">
            <v>0</v>
          </cell>
          <cell r="FS232">
            <v>0</v>
          </cell>
          <cell r="FT232">
            <v>0</v>
          </cell>
          <cell r="FU232">
            <v>0</v>
          </cell>
          <cell r="FV232">
            <v>0</v>
          </cell>
          <cell r="FW232">
            <v>0</v>
          </cell>
          <cell r="FX232">
            <v>0</v>
          </cell>
          <cell r="FY232">
            <v>0</v>
          </cell>
          <cell r="FZ232">
            <v>0</v>
          </cell>
          <cell r="GA232">
            <v>0</v>
          </cell>
          <cell r="GB232">
            <v>0</v>
          </cell>
          <cell r="GC232">
            <v>0</v>
          </cell>
          <cell r="GD232">
            <v>0</v>
          </cell>
          <cell r="GE232">
            <v>0</v>
          </cell>
          <cell r="GF232">
            <v>0</v>
          </cell>
          <cell r="GG232">
            <v>0</v>
          </cell>
          <cell r="GH232">
            <v>0</v>
          </cell>
          <cell r="GI232">
            <v>0</v>
          </cell>
          <cell r="GJ232">
            <v>0</v>
          </cell>
          <cell r="GK232">
            <v>0</v>
          </cell>
          <cell r="GL232">
            <v>0</v>
          </cell>
          <cell r="GM232">
            <v>0</v>
          </cell>
          <cell r="GN232">
            <v>0</v>
          </cell>
          <cell r="GO232">
            <v>0</v>
          </cell>
          <cell r="GP232">
            <v>0</v>
          </cell>
          <cell r="GQ232">
            <v>0</v>
          </cell>
          <cell r="GR232">
            <v>0</v>
          </cell>
          <cell r="GS232">
            <v>0</v>
          </cell>
          <cell r="GT232">
            <v>0</v>
          </cell>
          <cell r="GU232">
            <v>0</v>
          </cell>
          <cell r="GV232">
            <v>0</v>
          </cell>
          <cell r="GW232">
            <v>0</v>
          </cell>
          <cell r="GX232">
            <v>0</v>
          </cell>
          <cell r="GY232">
            <v>0</v>
          </cell>
          <cell r="GZ232">
            <v>0</v>
          </cell>
          <cell r="HA232">
            <v>0</v>
          </cell>
          <cell r="HB232">
            <v>0</v>
          </cell>
          <cell r="HC232">
            <v>0</v>
          </cell>
          <cell r="HD232">
            <v>0</v>
          </cell>
          <cell r="HE232">
            <v>0</v>
          </cell>
          <cell r="HF232">
            <v>0</v>
          </cell>
          <cell r="HG232">
            <v>0</v>
          </cell>
          <cell r="HH232">
            <v>0</v>
          </cell>
          <cell r="HI232">
            <v>0</v>
          </cell>
          <cell r="HJ232">
            <v>0</v>
          </cell>
          <cell r="HK232">
            <v>0</v>
          </cell>
          <cell r="HL232">
            <v>0</v>
          </cell>
          <cell r="HM232">
            <v>0</v>
          </cell>
          <cell r="HN232">
            <v>0</v>
          </cell>
          <cell r="HO232">
            <v>0</v>
          </cell>
          <cell r="HP232">
            <v>0</v>
          </cell>
          <cell r="HQ232">
            <v>0</v>
          </cell>
          <cell r="HR232">
            <v>0</v>
          </cell>
          <cell r="HS232">
            <v>0</v>
          </cell>
          <cell r="HT232">
            <v>0</v>
          </cell>
          <cell r="HU232">
            <v>0</v>
          </cell>
          <cell r="HV232">
            <v>0</v>
          </cell>
          <cell r="HW232">
            <v>0</v>
          </cell>
          <cell r="HX232">
            <v>0</v>
          </cell>
          <cell r="HY232">
            <v>0</v>
          </cell>
          <cell r="HZ232">
            <v>0</v>
          </cell>
          <cell r="IA232">
            <v>0</v>
          </cell>
          <cell r="IB232">
            <v>0</v>
          </cell>
          <cell r="IC232">
            <v>0</v>
          </cell>
          <cell r="ID232">
            <v>0</v>
          </cell>
          <cell r="IE232">
            <v>0</v>
          </cell>
          <cell r="IF232">
            <v>0</v>
          </cell>
          <cell r="IG232">
            <v>0</v>
          </cell>
          <cell r="IH232">
            <v>0</v>
          </cell>
          <cell r="II232">
            <v>0</v>
          </cell>
          <cell r="IJ232">
            <v>0</v>
          </cell>
          <cell r="IK232">
            <v>0</v>
          </cell>
          <cell r="IL232">
            <v>0</v>
          </cell>
          <cell r="IM232">
            <v>0</v>
          </cell>
          <cell r="IN232">
            <v>0</v>
          </cell>
          <cell r="IO232">
            <v>0</v>
          </cell>
          <cell r="IP232">
            <v>0</v>
          </cell>
          <cell r="IQ232">
            <v>0</v>
          </cell>
          <cell r="IR232">
            <v>0</v>
          </cell>
          <cell r="IS232">
            <v>0</v>
          </cell>
          <cell r="IT232">
            <v>0</v>
          </cell>
          <cell r="IU232">
            <v>0</v>
          </cell>
          <cell r="IV232">
            <v>0</v>
          </cell>
          <cell r="IW232">
            <v>0</v>
          </cell>
          <cell r="IX232">
            <v>0</v>
          </cell>
          <cell r="IY232">
            <v>0</v>
          </cell>
          <cell r="IZ232">
            <v>0</v>
          </cell>
          <cell r="JA232">
            <v>0</v>
          </cell>
          <cell r="JB232">
            <v>0</v>
          </cell>
          <cell r="JC232">
            <v>0</v>
          </cell>
          <cell r="JD232">
            <v>0</v>
          </cell>
          <cell r="JE232">
            <v>0</v>
          </cell>
          <cell r="JF232">
            <v>0</v>
          </cell>
          <cell r="JG232">
            <v>0</v>
          </cell>
          <cell r="JH232">
            <v>0</v>
          </cell>
          <cell r="JI232">
            <v>0</v>
          </cell>
          <cell r="JJ232">
            <v>0</v>
          </cell>
          <cell r="JK232">
            <v>0</v>
          </cell>
          <cell r="JL232">
            <v>0</v>
          </cell>
          <cell r="JM232">
            <v>0</v>
          </cell>
          <cell r="JN232">
            <v>0</v>
          </cell>
          <cell r="JO232">
            <v>0</v>
          </cell>
          <cell r="JP232">
            <v>0</v>
          </cell>
          <cell r="JQ232">
            <v>0</v>
          </cell>
        </row>
        <row r="233"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T233">
            <v>0</v>
          </cell>
          <cell r="BU233">
            <v>0</v>
          </cell>
          <cell r="BV233">
            <v>0</v>
          </cell>
          <cell r="BW233">
            <v>0</v>
          </cell>
          <cell r="BX233">
            <v>0</v>
          </cell>
          <cell r="BY233">
            <v>0</v>
          </cell>
          <cell r="BZ233">
            <v>0</v>
          </cell>
          <cell r="CA233">
            <v>0</v>
          </cell>
          <cell r="CB233">
            <v>0</v>
          </cell>
          <cell r="CC233">
            <v>0</v>
          </cell>
          <cell r="CD233">
            <v>0</v>
          </cell>
          <cell r="CE233">
            <v>0</v>
          </cell>
          <cell r="CF233">
            <v>0</v>
          </cell>
          <cell r="CG233">
            <v>0</v>
          </cell>
          <cell r="CH233">
            <v>0</v>
          </cell>
          <cell r="CI233">
            <v>0</v>
          </cell>
          <cell r="CJ233">
            <v>0</v>
          </cell>
          <cell r="CK233">
            <v>0</v>
          </cell>
          <cell r="CL233">
            <v>0</v>
          </cell>
          <cell r="CM233">
            <v>0</v>
          </cell>
          <cell r="CN233">
            <v>0</v>
          </cell>
          <cell r="CO233">
            <v>0</v>
          </cell>
          <cell r="CP233">
            <v>0</v>
          </cell>
          <cell r="CQ233">
            <v>0</v>
          </cell>
          <cell r="CR233">
            <v>0</v>
          </cell>
          <cell r="CS233">
            <v>0</v>
          </cell>
          <cell r="CT233">
            <v>0</v>
          </cell>
          <cell r="CU233">
            <v>0</v>
          </cell>
          <cell r="CV233">
            <v>0</v>
          </cell>
          <cell r="CW233">
            <v>0</v>
          </cell>
          <cell r="CX233">
            <v>0</v>
          </cell>
          <cell r="CY233">
            <v>0</v>
          </cell>
          <cell r="CZ233">
            <v>0</v>
          </cell>
          <cell r="DA233">
            <v>0</v>
          </cell>
          <cell r="DB233">
            <v>0</v>
          </cell>
          <cell r="DC233">
            <v>0</v>
          </cell>
          <cell r="DD233">
            <v>0</v>
          </cell>
          <cell r="DE233">
            <v>0</v>
          </cell>
          <cell r="DF233">
            <v>0</v>
          </cell>
          <cell r="DG233">
            <v>0</v>
          </cell>
          <cell r="DH233">
            <v>0</v>
          </cell>
          <cell r="DI233">
            <v>0</v>
          </cell>
          <cell r="DJ233">
            <v>0</v>
          </cell>
          <cell r="DK233">
            <v>0</v>
          </cell>
          <cell r="DL233">
            <v>0</v>
          </cell>
          <cell r="DM233">
            <v>0</v>
          </cell>
          <cell r="DN233">
            <v>0</v>
          </cell>
          <cell r="DO233">
            <v>0</v>
          </cell>
          <cell r="DP233">
            <v>0</v>
          </cell>
          <cell r="DQ233">
            <v>0</v>
          </cell>
          <cell r="DR233">
            <v>0</v>
          </cell>
          <cell r="DS233">
            <v>0</v>
          </cell>
          <cell r="DT233">
            <v>0</v>
          </cell>
          <cell r="DU233">
            <v>0</v>
          </cell>
          <cell r="DV233">
            <v>0</v>
          </cell>
          <cell r="DW233">
            <v>0</v>
          </cell>
          <cell r="DX233">
            <v>0</v>
          </cell>
          <cell r="DY233">
            <v>0</v>
          </cell>
          <cell r="DZ233">
            <v>0</v>
          </cell>
          <cell r="EA233">
            <v>0</v>
          </cell>
          <cell r="EB233">
            <v>0</v>
          </cell>
          <cell r="EC233">
            <v>0</v>
          </cell>
          <cell r="ED233">
            <v>0</v>
          </cell>
          <cell r="EE233">
            <v>0</v>
          </cell>
          <cell r="EF233">
            <v>0</v>
          </cell>
          <cell r="EG233">
            <v>0</v>
          </cell>
          <cell r="EH233">
            <v>0</v>
          </cell>
          <cell r="EI233">
            <v>0</v>
          </cell>
          <cell r="EJ233">
            <v>0</v>
          </cell>
          <cell r="EK233">
            <v>0</v>
          </cell>
          <cell r="EL233">
            <v>0</v>
          </cell>
          <cell r="EM233">
            <v>0</v>
          </cell>
          <cell r="EN233">
            <v>0</v>
          </cell>
          <cell r="EO233">
            <v>0</v>
          </cell>
          <cell r="EP233">
            <v>0</v>
          </cell>
          <cell r="EQ233">
            <v>0</v>
          </cell>
          <cell r="ER233">
            <v>0</v>
          </cell>
          <cell r="ES233">
            <v>0</v>
          </cell>
          <cell r="ET233">
            <v>0</v>
          </cell>
          <cell r="EU233">
            <v>0</v>
          </cell>
          <cell r="EV233">
            <v>0</v>
          </cell>
          <cell r="EW233">
            <v>0</v>
          </cell>
          <cell r="EX233">
            <v>0</v>
          </cell>
          <cell r="EY233">
            <v>0</v>
          </cell>
          <cell r="EZ233">
            <v>0</v>
          </cell>
          <cell r="FA233">
            <v>0</v>
          </cell>
          <cell r="FB233">
            <v>0</v>
          </cell>
          <cell r="FC233">
            <v>0</v>
          </cell>
          <cell r="FD233">
            <v>0</v>
          </cell>
          <cell r="FE233">
            <v>0</v>
          </cell>
          <cell r="FF233">
            <v>0</v>
          </cell>
          <cell r="FG233">
            <v>0</v>
          </cell>
          <cell r="FH233">
            <v>0</v>
          </cell>
          <cell r="FI233">
            <v>0</v>
          </cell>
          <cell r="FJ233">
            <v>0</v>
          </cell>
          <cell r="FK233">
            <v>0</v>
          </cell>
          <cell r="FL233">
            <v>0</v>
          </cell>
          <cell r="FM233">
            <v>0</v>
          </cell>
          <cell r="FN233">
            <v>0</v>
          </cell>
          <cell r="FO233">
            <v>0</v>
          </cell>
          <cell r="FP233">
            <v>0</v>
          </cell>
          <cell r="FQ233">
            <v>0</v>
          </cell>
          <cell r="FR233">
            <v>0</v>
          </cell>
          <cell r="FS233">
            <v>0</v>
          </cell>
          <cell r="FT233">
            <v>0</v>
          </cell>
          <cell r="FU233">
            <v>0</v>
          </cell>
          <cell r="FV233">
            <v>0</v>
          </cell>
          <cell r="FW233">
            <v>0</v>
          </cell>
          <cell r="FX233">
            <v>0</v>
          </cell>
          <cell r="FY233">
            <v>0</v>
          </cell>
          <cell r="FZ233">
            <v>0</v>
          </cell>
          <cell r="GA233">
            <v>0</v>
          </cell>
          <cell r="GB233">
            <v>0</v>
          </cell>
          <cell r="GC233">
            <v>0</v>
          </cell>
          <cell r="GD233">
            <v>0</v>
          </cell>
          <cell r="GE233">
            <v>0</v>
          </cell>
          <cell r="GF233">
            <v>0</v>
          </cell>
          <cell r="GG233">
            <v>0</v>
          </cell>
          <cell r="GH233">
            <v>0</v>
          </cell>
          <cell r="GI233">
            <v>0</v>
          </cell>
          <cell r="GJ233">
            <v>0</v>
          </cell>
          <cell r="GK233">
            <v>0</v>
          </cell>
          <cell r="GL233">
            <v>0</v>
          </cell>
          <cell r="GM233">
            <v>0</v>
          </cell>
          <cell r="GN233">
            <v>0</v>
          </cell>
          <cell r="GO233">
            <v>0</v>
          </cell>
          <cell r="GP233">
            <v>0</v>
          </cell>
          <cell r="GQ233">
            <v>0</v>
          </cell>
          <cell r="GR233">
            <v>0</v>
          </cell>
          <cell r="GS233">
            <v>0</v>
          </cell>
          <cell r="GT233">
            <v>0</v>
          </cell>
          <cell r="GU233">
            <v>0</v>
          </cell>
          <cell r="GV233">
            <v>0</v>
          </cell>
          <cell r="GW233">
            <v>0</v>
          </cell>
          <cell r="GX233">
            <v>0</v>
          </cell>
          <cell r="GY233">
            <v>0</v>
          </cell>
          <cell r="GZ233">
            <v>0</v>
          </cell>
          <cell r="HA233">
            <v>0</v>
          </cell>
          <cell r="HB233">
            <v>0</v>
          </cell>
          <cell r="HC233">
            <v>0</v>
          </cell>
          <cell r="HD233">
            <v>0</v>
          </cell>
          <cell r="HE233">
            <v>0</v>
          </cell>
          <cell r="HF233">
            <v>0</v>
          </cell>
          <cell r="HG233">
            <v>0</v>
          </cell>
          <cell r="HH233">
            <v>0</v>
          </cell>
          <cell r="HI233">
            <v>0</v>
          </cell>
          <cell r="HJ233">
            <v>0</v>
          </cell>
          <cell r="HK233">
            <v>0</v>
          </cell>
          <cell r="HL233">
            <v>0</v>
          </cell>
          <cell r="HM233">
            <v>0</v>
          </cell>
          <cell r="HN233">
            <v>0</v>
          </cell>
          <cell r="HO233">
            <v>0</v>
          </cell>
          <cell r="HP233">
            <v>0</v>
          </cell>
          <cell r="HQ233">
            <v>0</v>
          </cell>
          <cell r="HR233">
            <v>0</v>
          </cell>
          <cell r="HS233">
            <v>0</v>
          </cell>
          <cell r="HT233">
            <v>0</v>
          </cell>
          <cell r="HU233">
            <v>0</v>
          </cell>
          <cell r="HV233">
            <v>0</v>
          </cell>
          <cell r="HW233">
            <v>0</v>
          </cell>
          <cell r="HX233">
            <v>0</v>
          </cell>
          <cell r="HY233">
            <v>0</v>
          </cell>
          <cell r="HZ233">
            <v>0</v>
          </cell>
          <cell r="IA233">
            <v>0</v>
          </cell>
          <cell r="IB233">
            <v>0</v>
          </cell>
          <cell r="IC233">
            <v>0</v>
          </cell>
          <cell r="ID233">
            <v>0</v>
          </cell>
          <cell r="IE233">
            <v>0</v>
          </cell>
          <cell r="IF233">
            <v>0</v>
          </cell>
          <cell r="IG233">
            <v>0</v>
          </cell>
          <cell r="IH233">
            <v>0</v>
          </cell>
          <cell r="II233">
            <v>0</v>
          </cell>
          <cell r="IJ233">
            <v>0</v>
          </cell>
          <cell r="IK233">
            <v>0</v>
          </cell>
          <cell r="IL233">
            <v>0</v>
          </cell>
          <cell r="IM233">
            <v>0</v>
          </cell>
          <cell r="IN233">
            <v>0</v>
          </cell>
          <cell r="IO233">
            <v>0</v>
          </cell>
          <cell r="IP233">
            <v>0</v>
          </cell>
          <cell r="IQ233">
            <v>0</v>
          </cell>
          <cell r="IR233">
            <v>0</v>
          </cell>
          <cell r="IS233">
            <v>0</v>
          </cell>
          <cell r="IT233">
            <v>0</v>
          </cell>
          <cell r="IU233">
            <v>0</v>
          </cell>
          <cell r="IV233">
            <v>0</v>
          </cell>
          <cell r="IW233">
            <v>0</v>
          </cell>
          <cell r="IX233">
            <v>0</v>
          </cell>
          <cell r="IY233">
            <v>0</v>
          </cell>
          <cell r="IZ233">
            <v>0</v>
          </cell>
          <cell r="JA233">
            <v>0</v>
          </cell>
          <cell r="JB233">
            <v>0</v>
          </cell>
          <cell r="JC233">
            <v>0</v>
          </cell>
          <cell r="JD233">
            <v>0</v>
          </cell>
          <cell r="JE233">
            <v>0</v>
          </cell>
          <cell r="JF233">
            <v>0</v>
          </cell>
          <cell r="JG233">
            <v>0</v>
          </cell>
          <cell r="JH233">
            <v>0</v>
          </cell>
          <cell r="JI233">
            <v>0</v>
          </cell>
          <cell r="JJ233">
            <v>0</v>
          </cell>
          <cell r="JK233">
            <v>0</v>
          </cell>
          <cell r="JL233">
            <v>0</v>
          </cell>
          <cell r="JM233">
            <v>0</v>
          </cell>
          <cell r="JN233">
            <v>0</v>
          </cell>
          <cell r="JO233">
            <v>0</v>
          </cell>
          <cell r="JP233">
            <v>0</v>
          </cell>
          <cell r="JQ233">
            <v>0</v>
          </cell>
        </row>
        <row r="234"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  <cell r="BP234">
            <v>0</v>
          </cell>
          <cell r="BQ234">
            <v>0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  <cell r="BZ234">
            <v>0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0</v>
          </cell>
          <cell r="CF234">
            <v>0</v>
          </cell>
          <cell r="CG234">
            <v>0</v>
          </cell>
          <cell r="CH234">
            <v>0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>
            <v>0</v>
          </cell>
          <cell r="CN234">
            <v>0</v>
          </cell>
          <cell r="CO234">
            <v>0</v>
          </cell>
          <cell r="CP234">
            <v>0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0</v>
          </cell>
          <cell r="CV234">
            <v>0</v>
          </cell>
          <cell r="CW234">
            <v>0</v>
          </cell>
          <cell r="CX234">
            <v>0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0</v>
          </cell>
          <cell r="DD234">
            <v>0</v>
          </cell>
          <cell r="DE234">
            <v>0</v>
          </cell>
          <cell r="DF234">
            <v>0</v>
          </cell>
          <cell r="DG234">
            <v>0</v>
          </cell>
          <cell r="DH234">
            <v>0</v>
          </cell>
          <cell r="DI234">
            <v>0</v>
          </cell>
          <cell r="DJ234">
            <v>0</v>
          </cell>
          <cell r="DK234">
            <v>0</v>
          </cell>
          <cell r="DL234">
            <v>0</v>
          </cell>
          <cell r="DM234">
            <v>0</v>
          </cell>
          <cell r="DN234">
            <v>0</v>
          </cell>
          <cell r="DO234">
            <v>0</v>
          </cell>
          <cell r="DP234">
            <v>0</v>
          </cell>
          <cell r="DQ234">
            <v>0</v>
          </cell>
          <cell r="DR234">
            <v>0</v>
          </cell>
          <cell r="DS234">
            <v>0</v>
          </cell>
          <cell r="DT234">
            <v>0</v>
          </cell>
          <cell r="DU234">
            <v>0</v>
          </cell>
          <cell r="DV234">
            <v>0</v>
          </cell>
          <cell r="DW234">
            <v>0</v>
          </cell>
          <cell r="DX234">
            <v>0</v>
          </cell>
          <cell r="DY234">
            <v>0</v>
          </cell>
          <cell r="DZ234">
            <v>0</v>
          </cell>
          <cell r="EA234">
            <v>0</v>
          </cell>
          <cell r="EB234">
            <v>0</v>
          </cell>
          <cell r="EC234">
            <v>0</v>
          </cell>
          <cell r="ED234">
            <v>0</v>
          </cell>
          <cell r="EE234">
            <v>0</v>
          </cell>
          <cell r="EF234">
            <v>0</v>
          </cell>
          <cell r="EG234">
            <v>0</v>
          </cell>
          <cell r="EH234">
            <v>0</v>
          </cell>
          <cell r="EI234">
            <v>0</v>
          </cell>
          <cell r="EJ234">
            <v>0</v>
          </cell>
          <cell r="EK234">
            <v>0</v>
          </cell>
          <cell r="EL234">
            <v>0</v>
          </cell>
          <cell r="EM234">
            <v>0</v>
          </cell>
          <cell r="EN234">
            <v>0</v>
          </cell>
          <cell r="EO234">
            <v>0</v>
          </cell>
          <cell r="EP234">
            <v>0</v>
          </cell>
          <cell r="EQ234">
            <v>0</v>
          </cell>
          <cell r="ER234">
            <v>0</v>
          </cell>
          <cell r="ES234">
            <v>0</v>
          </cell>
          <cell r="ET234">
            <v>0</v>
          </cell>
          <cell r="EU234">
            <v>0</v>
          </cell>
          <cell r="EV234">
            <v>0</v>
          </cell>
          <cell r="EW234">
            <v>0</v>
          </cell>
          <cell r="EX234">
            <v>0</v>
          </cell>
          <cell r="EY234">
            <v>0</v>
          </cell>
          <cell r="EZ234">
            <v>0</v>
          </cell>
          <cell r="FA234">
            <v>0</v>
          </cell>
          <cell r="FB234">
            <v>0</v>
          </cell>
          <cell r="FC234">
            <v>0</v>
          </cell>
          <cell r="FD234">
            <v>0</v>
          </cell>
          <cell r="FE234">
            <v>0</v>
          </cell>
          <cell r="FF234">
            <v>0</v>
          </cell>
          <cell r="FG234">
            <v>0</v>
          </cell>
          <cell r="FH234">
            <v>0</v>
          </cell>
          <cell r="FI234">
            <v>0</v>
          </cell>
          <cell r="FJ234">
            <v>0</v>
          </cell>
          <cell r="FK234">
            <v>0</v>
          </cell>
          <cell r="FL234">
            <v>0</v>
          </cell>
          <cell r="FM234">
            <v>0</v>
          </cell>
          <cell r="FN234">
            <v>0</v>
          </cell>
          <cell r="FO234">
            <v>0</v>
          </cell>
          <cell r="FP234">
            <v>0</v>
          </cell>
          <cell r="FQ234">
            <v>0</v>
          </cell>
          <cell r="FR234">
            <v>0</v>
          </cell>
          <cell r="FS234">
            <v>0</v>
          </cell>
          <cell r="FT234">
            <v>0</v>
          </cell>
          <cell r="FU234">
            <v>0</v>
          </cell>
          <cell r="FV234">
            <v>0</v>
          </cell>
          <cell r="FW234">
            <v>0</v>
          </cell>
          <cell r="FX234">
            <v>0</v>
          </cell>
          <cell r="FY234">
            <v>0</v>
          </cell>
          <cell r="FZ234">
            <v>0</v>
          </cell>
          <cell r="GA234">
            <v>0</v>
          </cell>
          <cell r="GB234">
            <v>0</v>
          </cell>
          <cell r="GC234">
            <v>0</v>
          </cell>
          <cell r="GD234">
            <v>0</v>
          </cell>
          <cell r="GE234">
            <v>0</v>
          </cell>
          <cell r="GF234">
            <v>0</v>
          </cell>
          <cell r="GG234">
            <v>0</v>
          </cell>
          <cell r="GH234">
            <v>0</v>
          </cell>
          <cell r="GI234">
            <v>0</v>
          </cell>
          <cell r="GJ234">
            <v>0</v>
          </cell>
          <cell r="GK234">
            <v>0</v>
          </cell>
          <cell r="GL234">
            <v>0</v>
          </cell>
          <cell r="GM234">
            <v>0</v>
          </cell>
          <cell r="GN234">
            <v>0</v>
          </cell>
          <cell r="GO234">
            <v>0</v>
          </cell>
          <cell r="GP234">
            <v>0</v>
          </cell>
          <cell r="GQ234">
            <v>0</v>
          </cell>
          <cell r="GR234">
            <v>0</v>
          </cell>
          <cell r="GS234">
            <v>0</v>
          </cell>
          <cell r="GT234">
            <v>0</v>
          </cell>
          <cell r="GU234">
            <v>0</v>
          </cell>
          <cell r="GV234">
            <v>0</v>
          </cell>
          <cell r="GW234">
            <v>0</v>
          </cell>
          <cell r="GX234">
            <v>0</v>
          </cell>
          <cell r="GY234">
            <v>0</v>
          </cell>
          <cell r="GZ234">
            <v>0</v>
          </cell>
          <cell r="HA234">
            <v>0</v>
          </cell>
          <cell r="HB234">
            <v>0</v>
          </cell>
          <cell r="HC234">
            <v>0</v>
          </cell>
          <cell r="HD234">
            <v>0</v>
          </cell>
          <cell r="HE234">
            <v>0</v>
          </cell>
          <cell r="HF234">
            <v>0</v>
          </cell>
          <cell r="HG234">
            <v>0</v>
          </cell>
          <cell r="HH234">
            <v>0</v>
          </cell>
          <cell r="HI234">
            <v>0</v>
          </cell>
          <cell r="HJ234">
            <v>0</v>
          </cell>
          <cell r="HK234">
            <v>0</v>
          </cell>
          <cell r="HL234">
            <v>0</v>
          </cell>
          <cell r="HM234">
            <v>0</v>
          </cell>
          <cell r="HN234">
            <v>0</v>
          </cell>
          <cell r="HO234">
            <v>0</v>
          </cell>
          <cell r="HP234">
            <v>0</v>
          </cell>
          <cell r="HQ234">
            <v>0</v>
          </cell>
          <cell r="HR234">
            <v>0</v>
          </cell>
          <cell r="HS234">
            <v>0</v>
          </cell>
          <cell r="HT234">
            <v>0</v>
          </cell>
          <cell r="HU234">
            <v>0</v>
          </cell>
          <cell r="HV234">
            <v>0</v>
          </cell>
          <cell r="HW234">
            <v>0</v>
          </cell>
          <cell r="HX234">
            <v>0</v>
          </cell>
          <cell r="HY234">
            <v>0</v>
          </cell>
          <cell r="HZ234">
            <v>0</v>
          </cell>
          <cell r="IA234">
            <v>0</v>
          </cell>
          <cell r="IB234">
            <v>0</v>
          </cell>
          <cell r="IC234">
            <v>0</v>
          </cell>
          <cell r="ID234">
            <v>0</v>
          </cell>
          <cell r="IE234">
            <v>0</v>
          </cell>
          <cell r="IF234">
            <v>0</v>
          </cell>
          <cell r="IG234">
            <v>0</v>
          </cell>
          <cell r="IH234">
            <v>0</v>
          </cell>
          <cell r="II234">
            <v>0</v>
          </cell>
          <cell r="IJ234">
            <v>0</v>
          </cell>
          <cell r="IK234">
            <v>0</v>
          </cell>
          <cell r="IL234">
            <v>0</v>
          </cell>
          <cell r="IM234">
            <v>0</v>
          </cell>
          <cell r="IN234">
            <v>0</v>
          </cell>
          <cell r="IO234">
            <v>0</v>
          </cell>
          <cell r="IP234">
            <v>0</v>
          </cell>
          <cell r="IQ234">
            <v>0</v>
          </cell>
          <cell r="IR234">
            <v>0</v>
          </cell>
          <cell r="IS234">
            <v>0</v>
          </cell>
          <cell r="IT234">
            <v>0</v>
          </cell>
          <cell r="IU234">
            <v>0</v>
          </cell>
          <cell r="IV234">
            <v>0</v>
          </cell>
          <cell r="IW234">
            <v>0</v>
          </cell>
          <cell r="IX234">
            <v>0</v>
          </cell>
          <cell r="IY234">
            <v>0</v>
          </cell>
          <cell r="IZ234">
            <v>0</v>
          </cell>
          <cell r="JA234">
            <v>0</v>
          </cell>
          <cell r="JB234">
            <v>0</v>
          </cell>
          <cell r="JC234">
            <v>0</v>
          </cell>
          <cell r="JD234">
            <v>0</v>
          </cell>
          <cell r="JE234">
            <v>0</v>
          </cell>
          <cell r="JF234">
            <v>0</v>
          </cell>
          <cell r="JG234">
            <v>0</v>
          </cell>
          <cell r="JH234">
            <v>0</v>
          </cell>
          <cell r="JI234">
            <v>0</v>
          </cell>
          <cell r="JJ234">
            <v>0</v>
          </cell>
          <cell r="JK234">
            <v>0</v>
          </cell>
          <cell r="JL234">
            <v>0</v>
          </cell>
          <cell r="JM234">
            <v>0</v>
          </cell>
          <cell r="JN234">
            <v>0</v>
          </cell>
          <cell r="JO234">
            <v>0</v>
          </cell>
          <cell r="JP234">
            <v>0</v>
          </cell>
          <cell r="JQ234">
            <v>0</v>
          </cell>
        </row>
        <row r="235"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>
            <v>0</v>
          </cell>
          <cell r="BR235">
            <v>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0</v>
          </cell>
          <cell r="BX235">
            <v>0</v>
          </cell>
          <cell r="BY235">
            <v>0</v>
          </cell>
          <cell r="BZ235">
            <v>0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0</v>
          </cell>
          <cell r="CF235">
            <v>0</v>
          </cell>
          <cell r="CG235">
            <v>0</v>
          </cell>
          <cell r="CH235">
            <v>0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>
            <v>0</v>
          </cell>
          <cell r="CN235">
            <v>0</v>
          </cell>
          <cell r="CO235">
            <v>0</v>
          </cell>
          <cell r="CP235">
            <v>0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0</v>
          </cell>
          <cell r="CV235">
            <v>0</v>
          </cell>
          <cell r="CW235">
            <v>0</v>
          </cell>
          <cell r="CX235">
            <v>0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0</v>
          </cell>
          <cell r="DD235">
            <v>0</v>
          </cell>
          <cell r="DE235">
            <v>0</v>
          </cell>
          <cell r="DF235">
            <v>0</v>
          </cell>
          <cell r="DG235">
            <v>0</v>
          </cell>
          <cell r="DH235">
            <v>0</v>
          </cell>
          <cell r="DI235">
            <v>0</v>
          </cell>
          <cell r="DJ235">
            <v>0</v>
          </cell>
          <cell r="DK235">
            <v>0</v>
          </cell>
          <cell r="DL235">
            <v>0</v>
          </cell>
          <cell r="DM235">
            <v>0</v>
          </cell>
          <cell r="DN235">
            <v>0</v>
          </cell>
          <cell r="DO235">
            <v>0</v>
          </cell>
          <cell r="DP235">
            <v>0</v>
          </cell>
          <cell r="DQ235">
            <v>0</v>
          </cell>
          <cell r="DR235">
            <v>0</v>
          </cell>
          <cell r="DS235">
            <v>0</v>
          </cell>
          <cell r="DT235">
            <v>0</v>
          </cell>
          <cell r="DU235">
            <v>0</v>
          </cell>
          <cell r="DV235">
            <v>0</v>
          </cell>
          <cell r="DW235">
            <v>0</v>
          </cell>
          <cell r="DX235">
            <v>0</v>
          </cell>
          <cell r="DY235">
            <v>0</v>
          </cell>
          <cell r="DZ235">
            <v>0</v>
          </cell>
          <cell r="EA235">
            <v>0</v>
          </cell>
          <cell r="EB235">
            <v>0</v>
          </cell>
          <cell r="EC235">
            <v>0</v>
          </cell>
          <cell r="ED235">
            <v>0</v>
          </cell>
          <cell r="EE235">
            <v>0</v>
          </cell>
          <cell r="EF235">
            <v>0</v>
          </cell>
          <cell r="EG235">
            <v>0</v>
          </cell>
          <cell r="EH235">
            <v>0</v>
          </cell>
          <cell r="EI235">
            <v>0</v>
          </cell>
          <cell r="EJ235">
            <v>0</v>
          </cell>
          <cell r="EK235">
            <v>0</v>
          </cell>
          <cell r="EL235">
            <v>0</v>
          </cell>
          <cell r="EM235">
            <v>0</v>
          </cell>
          <cell r="EN235">
            <v>0</v>
          </cell>
          <cell r="EO235">
            <v>0</v>
          </cell>
          <cell r="EP235">
            <v>0</v>
          </cell>
          <cell r="EQ235">
            <v>0</v>
          </cell>
          <cell r="ER235">
            <v>0</v>
          </cell>
          <cell r="ES235">
            <v>0</v>
          </cell>
          <cell r="ET235">
            <v>0</v>
          </cell>
          <cell r="EU235">
            <v>0</v>
          </cell>
          <cell r="EV235">
            <v>0</v>
          </cell>
          <cell r="EW235">
            <v>0</v>
          </cell>
          <cell r="EX235">
            <v>0</v>
          </cell>
          <cell r="EY235">
            <v>0</v>
          </cell>
          <cell r="EZ235">
            <v>0</v>
          </cell>
          <cell r="FA235">
            <v>0</v>
          </cell>
          <cell r="FB235">
            <v>0</v>
          </cell>
          <cell r="FC235">
            <v>0</v>
          </cell>
          <cell r="FD235">
            <v>0</v>
          </cell>
          <cell r="FE235">
            <v>0</v>
          </cell>
          <cell r="FF235">
            <v>0</v>
          </cell>
          <cell r="FG235">
            <v>0</v>
          </cell>
          <cell r="FH235">
            <v>0</v>
          </cell>
          <cell r="FI235">
            <v>0</v>
          </cell>
          <cell r="FJ235">
            <v>0</v>
          </cell>
          <cell r="FK235">
            <v>0</v>
          </cell>
          <cell r="FL235">
            <v>0</v>
          </cell>
          <cell r="FM235">
            <v>0</v>
          </cell>
          <cell r="FN235">
            <v>0</v>
          </cell>
          <cell r="FO235">
            <v>0</v>
          </cell>
          <cell r="FP235">
            <v>0</v>
          </cell>
          <cell r="FQ235">
            <v>0</v>
          </cell>
          <cell r="FR235">
            <v>0</v>
          </cell>
          <cell r="FS235">
            <v>0</v>
          </cell>
          <cell r="FT235">
            <v>0</v>
          </cell>
          <cell r="FU235">
            <v>0</v>
          </cell>
          <cell r="FV235">
            <v>0</v>
          </cell>
          <cell r="FW235">
            <v>0</v>
          </cell>
          <cell r="FX235">
            <v>0</v>
          </cell>
          <cell r="FY235">
            <v>0</v>
          </cell>
          <cell r="FZ235">
            <v>0</v>
          </cell>
          <cell r="GA235">
            <v>0</v>
          </cell>
          <cell r="GB235">
            <v>0</v>
          </cell>
          <cell r="GC235">
            <v>0</v>
          </cell>
          <cell r="GD235">
            <v>0</v>
          </cell>
          <cell r="GE235">
            <v>0</v>
          </cell>
          <cell r="GF235">
            <v>0</v>
          </cell>
          <cell r="GG235">
            <v>0</v>
          </cell>
          <cell r="GH235">
            <v>0</v>
          </cell>
          <cell r="GI235">
            <v>0</v>
          </cell>
          <cell r="GJ235">
            <v>0</v>
          </cell>
          <cell r="GK235">
            <v>0</v>
          </cell>
          <cell r="GL235">
            <v>0</v>
          </cell>
          <cell r="GM235">
            <v>0</v>
          </cell>
          <cell r="GN235">
            <v>0</v>
          </cell>
          <cell r="GO235">
            <v>0</v>
          </cell>
          <cell r="GP235">
            <v>0</v>
          </cell>
          <cell r="GQ235">
            <v>0</v>
          </cell>
          <cell r="GR235">
            <v>0</v>
          </cell>
          <cell r="GS235">
            <v>0</v>
          </cell>
          <cell r="GT235">
            <v>0</v>
          </cell>
          <cell r="GU235">
            <v>0</v>
          </cell>
          <cell r="GV235">
            <v>0</v>
          </cell>
          <cell r="GW235">
            <v>0</v>
          </cell>
          <cell r="GX235">
            <v>0</v>
          </cell>
          <cell r="GY235">
            <v>0</v>
          </cell>
          <cell r="GZ235">
            <v>0</v>
          </cell>
          <cell r="HA235">
            <v>0</v>
          </cell>
          <cell r="HB235">
            <v>0</v>
          </cell>
          <cell r="HC235">
            <v>0</v>
          </cell>
          <cell r="HD235">
            <v>0</v>
          </cell>
          <cell r="HE235">
            <v>0</v>
          </cell>
          <cell r="HF235">
            <v>0</v>
          </cell>
          <cell r="HG235">
            <v>0</v>
          </cell>
          <cell r="HH235">
            <v>0</v>
          </cell>
          <cell r="HI235">
            <v>0</v>
          </cell>
          <cell r="HJ235">
            <v>0</v>
          </cell>
          <cell r="HK235">
            <v>0</v>
          </cell>
          <cell r="HL235">
            <v>0</v>
          </cell>
          <cell r="HM235">
            <v>0</v>
          </cell>
          <cell r="HN235">
            <v>0</v>
          </cell>
          <cell r="HO235">
            <v>0</v>
          </cell>
          <cell r="HP235">
            <v>0</v>
          </cell>
          <cell r="HQ235">
            <v>0</v>
          </cell>
          <cell r="HR235">
            <v>0</v>
          </cell>
          <cell r="HS235">
            <v>0</v>
          </cell>
          <cell r="HT235">
            <v>0</v>
          </cell>
          <cell r="HU235">
            <v>0</v>
          </cell>
          <cell r="HV235">
            <v>0</v>
          </cell>
          <cell r="HW235">
            <v>0</v>
          </cell>
          <cell r="HX235">
            <v>0</v>
          </cell>
          <cell r="HY235">
            <v>0</v>
          </cell>
          <cell r="HZ235">
            <v>0</v>
          </cell>
          <cell r="IA235">
            <v>0</v>
          </cell>
          <cell r="IB235">
            <v>0</v>
          </cell>
          <cell r="IC235">
            <v>0</v>
          </cell>
          <cell r="ID235">
            <v>0</v>
          </cell>
          <cell r="IE235">
            <v>0</v>
          </cell>
          <cell r="IF235">
            <v>0</v>
          </cell>
          <cell r="IG235">
            <v>0</v>
          </cell>
          <cell r="IH235">
            <v>0</v>
          </cell>
          <cell r="II235">
            <v>0</v>
          </cell>
          <cell r="IJ235">
            <v>0</v>
          </cell>
          <cell r="IK235">
            <v>0</v>
          </cell>
          <cell r="IL235">
            <v>0</v>
          </cell>
          <cell r="IM235">
            <v>0</v>
          </cell>
          <cell r="IN235">
            <v>0</v>
          </cell>
          <cell r="IO235">
            <v>0</v>
          </cell>
          <cell r="IP235">
            <v>0</v>
          </cell>
          <cell r="IQ235">
            <v>0</v>
          </cell>
          <cell r="IR235">
            <v>0</v>
          </cell>
          <cell r="IS235">
            <v>0</v>
          </cell>
          <cell r="IT235">
            <v>0</v>
          </cell>
          <cell r="IU235">
            <v>0</v>
          </cell>
          <cell r="IV235">
            <v>0</v>
          </cell>
          <cell r="IW235">
            <v>0</v>
          </cell>
          <cell r="IX235">
            <v>0</v>
          </cell>
          <cell r="IY235">
            <v>0</v>
          </cell>
          <cell r="IZ235">
            <v>0</v>
          </cell>
          <cell r="JA235">
            <v>0</v>
          </cell>
          <cell r="JB235">
            <v>0</v>
          </cell>
          <cell r="JC235">
            <v>0</v>
          </cell>
          <cell r="JD235">
            <v>0</v>
          </cell>
          <cell r="JE235">
            <v>0</v>
          </cell>
          <cell r="JF235">
            <v>0</v>
          </cell>
          <cell r="JG235">
            <v>0</v>
          </cell>
          <cell r="JH235">
            <v>0</v>
          </cell>
          <cell r="JI235">
            <v>0</v>
          </cell>
          <cell r="JJ235">
            <v>0</v>
          </cell>
          <cell r="JK235">
            <v>0</v>
          </cell>
          <cell r="JL235">
            <v>0</v>
          </cell>
          <cell r="JM235">
            <v>0</v>
          </cell>
          <cell r="JN235">
            <v>0</v>
          </cell>
          <cell r="JO235">
            <v>0</v>
          </cell>
          <cell r="JP235">
            <v>0</v>
          </cell>
          <cell r="JQ235">
            <v>0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  <cell r="BZ236">
            <v>0</v>
          </cell>
          <cell r="CA236">
            <v>0</v>
          </cell>
          <cell r="CB236">
            <v>0</v>
          </cell>
          <cell r="CC236">
            <v>0</v>
          </cell>
          <cell r="CD236">
            <v>0</v>
          </cell>
          <cell r="CE236">
            <v>0</v>
          </cell>
          <cell r="CF236">
            <v>0</v>
          </cell>
          <cell r="CG236">
            <v>0</v>
          </cell>
          <cell r="CH236">
            <v>0</v>
          </cell>
          <cell r="CI236">
            <v>0</v>
          </cell>
          <cell r="CJ236">
            <v>0</v>
          </cell>
          <cell r="CK236">
            <v>0</v>
          </cell>
          <cell r="CL236">
            <v>0</v>
          </cell>
          <cell r="CM236">
            <v>0</v>
          </cell>
          <cell r="CN236">
            <v>0</v>
          </cell>
          <cell r="CO236">
            <v>0</v>
          </cell>
          <cell r="CP236">
            <v>0</v>
          </cell>
          <cell r="CQ236">
            <v>0</v>
          </cell>
          <cell r="CR236">
            <v>0</v>
          </cell>
          <cell r="CS236">
            <v>0</v>
          </cell>
          <cell r="CT236">
            <v>0</v>
          </cell>
          <cell r="CU236">
            <v>0</v>
          </cell>
          <cell r="CV236">
            <v>0</v>
          </cell>
          <cell r="CW236">
            <v>0</v>
          </cell>
          <cell r="CX236">
            <v>0</v>
          </cell>
          <cell r="CY236">
            <v>0</v>
          </cell>
          <cell r="CZ236">
            <v>0</v>
          </cell>
          <cell r="DA236">
            <v>0</v>
          </cell>
          <cell r="DB236">
            <v>0</v>
          </cell>
          <cell r="DC236">
            <v>0</v>
          </cell>
          <cell r="DD236">
            <v>0</v>
          </cell>
          <cell r="DE236">
            <v>0</v>
          </cell>
          <cell r="DF236">
            <v>0</v>
          </cell>
          <cell r="DG236">
            <v>0</v>
          </cell>
          <cell r="DH236">
            <v>0</v>
          </cell>
          <cell r="DI236">
            <v>0</v>
          </cell>
          <cell r="DJ236">
            <v>0</v>
          </cell>
          <cell r="DK236">
            <v>0</v>
          </cell>
          <cell r="DL236">
            <v>0</v>
          </cell>
          <cell r="DM236">
            <v>0</v>
          </cell>
          <cell r="DN236">
            <v>0</v>
          </cell>
          <cell r="DO236">
            <v>0</v>
          </cell>
          <cell r="DP236">
            <v>0</v>
          </cell>
          <cell r="DQ236">
            <v>0</v>
          </cell>
          <cell r="DR236">
            <v>0</v>
          </cell>
          <cell r="DS236">
            <v>0</v>
          </cell>
          <cell r="DT236">
            <v>0</v>
          </cell>
          <cell r="DU236">
            <v>0</v>
          </cell>
          <cell r="DV236">
            <v>0</v>
          </cell>
          <cell r="DW236">
            <v>0</v>
          </cell>
          <cell r="DX236">
            <v>0</v>
          </cell>
          <cell r="DY236">
            <v>0</v>
          </cell>
          <cell r="DZ236">
            <v>0</v>
          </cell>
          <cell r="EA236">
            <v>0</v>
          </cell>
          <cell r="EB236">
            <v>0</v>
          </cell>
          <cell r="EC236">
            <v>0</v>
          </cell>
          <cell r="ED236">
            <v>0</v>
          </cell>
          <cell r="EE236">
            <v>0</v>
          </cell>
          <cell r="EF236">
            <v>0</v>
          </cell>
          <cell r="EG236">
            <v>0</v>
          </cell>
          <cell r="EH236">
            <v>0</v>
          </cell>
          <cell r="EI236">
            <v>0</v>
          </cell>
          <cell r="EJ236">
            <v>0</v>
          </cell>
          <cell r="EK236">
            <v>0</v>
          </cell>
          <cell r="EL236">
            <v>0</v>
          </cell>
          <cell r="EM236">
            <v>0</v>
          </cell>
          <cell r="EN236">
            <v>0</v>
          </cell>
          <cell r="EO236">
            <v>0</v>
          </cell>
          <cell r="EP236">
            <v>0</v>
          </cell>
          <cell r="EQ236">
            <v>0</v>
          </cell>
          <cell r="ER236">
            <v>0</v>
          </cell>
          <cell r="ES236">
            <v>0</v>
          </cell>
          <cell r="ET236">
            <v>0</v>
          </cell>
          <cell r="EU236">
            <v>0</v>
          </cell>
          <cell r="EV236">
            <v>0</v>
          </cell>
          <cell r="EW236">
            <v>0</v>
          </cell>
          <cell r="EX236">
            <v>0</v>
          </cell>
          <cell r="EY236">
            <v>0</v>
          </cell>
          <cell r="EZ236">
            <v>0</v>
          </cell>
          <cell r="FA236">
            <v>0</v>
          </cell>
          <cell r="FB236">
            <v>0</v>
          </cell>
          <cell r="FC236">
            <v>0</v>
          </cell>
          <cell r="FD236">
            <v>0</v>
          </cell>
          <cell r="FE236">
            <v>0</v>
          </cell>
          <cell r="FF236">
            <v>0</v>
          </cell>
          <cell r="FG236">
            <v>0</v>
          </cell>
          <cell r="FH236">
            <v>0</v>
          </cell>
          <cell r="FI236">
            <v>0</v>
          </cell>
          <cell r="FJ236">
            <v>0</v>
          </cell>
          <cell r="FK236">
            <v>0</v>
          </cell>
          <cell r="FL236">
            <v>0</v>
          </cell>
          <cell r="FM236">
            <v>0</v>
          </cell>
          <cell r="FN236">
            <v>0</v>
          </cell>
          <cell r="FO236">
            <v>0</v>
          </cell>
          <cell r="FP236">
            <v>0</v>
          </cell>
          <cell r="FQ236">
            <v>0</v>
          </cell>
          <cell r="FR236">
            <v>0</v>
          </cell>
          <cell r="FS236">
            <v>0</v>
          </cell>
          <cell r="FT236">
            <v>0</v>
          </cell>
          <cell r="FU236">
            <v>0</v>
          </cell>
          <cell r="FV236">
            <v>0</v>
          </cell>
          <cell r="FW236">
            <v>0</v>
          </cell>
          <cell r="FX236">
            <v>0</v>
          </cell>
          <cell r="FY236">
            <v>0</v>
          </cell>
          <cell r="FZ236">
            <v>0</v>
          </cell>
          <cell r="GA236">
            <v>0</v>
          </cell>
          <cell r="GB236">
            <v>0</v>
          </cell>
          <cell r="GC236">
            <v>0</v>
          </cell>
          <cell r="GD236">
            <v>0</v>
          </cell>
          <cell r="GE236">
            <v>0</v>
          </cell>
          <cell r="GF236">
            <v>0</v>
          </cell>
          <cell r="GG236">
            <v>0</v>
          </cell>
          <cell r="GH236">
            <v>0</v>
          </cell>
          <cell r="GI236">
            <v>0</v>
          </cell>
          <cell r="GJ236">
            <v>0</v>
          </cell>
          <cell r="GK236">
            <v>0</v>
          </cell>
          <cell r="GL236">
            <v>0</v>
          </cell>
          <cell r="GM236">
            <v>0</v>
          </cell>
          <cell r="GN236">
            <v>0</v>
          </cell>
          <cell r="GO236">
            <v>0</v>
          </cell>
          <cell r="GP236">
            <v>0</v>
          </cell>
          <cell r="GQ236">
            <v>0</v>
          </cell>
          <cell r="GR236">
            <v>0</v>
          </cell>
          <cell r="GS236">
            <v>0</v>
          </cell>
          <cell r="GT236">
            <v>0</v>
          </cell>
          <cell r="GU236">
            <v>0</v>
          </cell>
          <cell r="GV236">
            <v>0</v>
          </cell>
          <cell r="GW236">
            <v>0</v>
          </cell>
          <cell r="GX236">
            <v>0</v>
          </cell>
          <cell r="GY236">
            <v>0</v>
          </cell>
          <cell r="GZ236">
            <v>0</v>
          </cell>
          <cell r="HA236">
            <v>0</v>
          </cell>
          <cell r="HB236">
            <v>0</v>
          </cell>
          <cell r="HC236">
            <v>0</v>
          </cell>
          <cell r="HD236">
            <v>0</v>
          </cell>
          <cell r="HE236">
            <v>0</v>
          </cell>
          <cell r="HF236">
            <v>0</v>
          </cell>
          <cell r="HG236">
            <v>0</v>
          </cell>
          <cell r="HH236">
            <v>0</v>
          </cell>
          <cell r="HI236">
            <v>0</v>
          </cell>
          <cell r="HJ236">
            <v>0</v>
          </cell>
          <cell r="HK236">
            <v>0</v>
          </cell>
          <cell r="HL236">
            <v>0</v>
          </cell>
          <cell r="HM236">
            <v>0</v>
          </cell>
          <cell r="HN236">
            <v>0</v>
          </cell>
          <cell r="HO236">
            <v>0</v>
          </cell>
          <cell r="HP236">
            <v>0</v>
          </cell>
          <cell r="HQ236">
            <v>0</v>
          </cell>
          <cell r="HR236">
            <v>0</v>
          </cell>
          <cell r="HS236">
            <v>0</v>
          </cell>
          <cell r="HT236">
            <v>0</v>
          </cell>
          <cell r="HU236">
            <v>0</v>
          </cell>
          <cell r="HV236">
            <v>0</v>
          </cell>
          <cell r="HW236">
            <v>0</v>
          </cell>
          <cell r="HX236">
            <v>0</v>
          </cell>
          <cell r="HY236">
            <v>0</v>
          </cell>
          <cell r="HZ236">
            <v>0</v>
          </cell>
          <cell r="IA236">
            <v>0</v>
          </cell>
          <cell r="IB236">
            <v>0</v>
          </cell>
          <cell r="IC236">
            <v>0</v>
          </cell>
          <cell r="ID236">
            <v>0</v>
          </cell>
          <cell r="IE236">
            <v>0</v>
          </cell>
          <cell r="IF236">
            <v>0</v>
          </cell>
          <cell r="IG236">
            <v>0</v>
          </cell>
          <cell r="IH236">
            <v>0</v>
          </cell>
          <cell r="II236">
            <v>0</v>
          </cell>
          <cell r="IJ236">
            <v>0</v>
          </cell>
          <cell r="IK236">
            <v>0</v>
          </cell>
          <cell r="IL236">
            <v>0</v>
          </cell>
          <cell r="IM236">
            <v>0</v>
          </cell>
          <cell r="IN236">
            <v>0</v>
          </cell>
          <cell r="IO236">
            <v>0</v>
          </cell>
          <cell r="IP236">
            <v>0</v>
          </cell>
          <cell r="IQ236">
            <v>0</v>
          </cell>
          <cell r="IR236">
            <v>0</v>
          </cell>
          <cell r="IS236">
            <v>0</v>
          </cell>
          <cell r="IT236">
            <v>0</v>
          </cell>
          <cell r="IU236">
            <v>0</v>
          </cell>
          <cell r="IV236">
            <v>0</v>
          </cell>
          <cell r="IW236">
            <v>0</v>
          </cell>
          <cell r="IX236">
            <v>0</v>
          </cell>
          <cell r="IY236">
            <v>0</v>
          </cell>
          <cell r="IZ236">
            <v>0</v>
          </cell>
          <cell r="JA236">
            <v>0</v>
          </cell>
          <cell r="JB236">
            <v>0</v>
          </cell>
          <cell r="JC236">
            <v>0</v>
          </cell>
          <cell r="JD236">
            <v>0</v>
          </cell>
          <cell r="JE236">
            <v>0</v>
          </cell>
          <cell r="JF236">
            <v>0</v>
          </cell>
          <cell r="JG236">
            <v>0</v>
          </cell>
          <cell r="JH236">
            <v>0</v>
          </cell>
          <cell r="JI236">
            <v>0</v>
          </cell>
          <cell r="JJ236">
            <v>0</v>
          </cell>
          <cell r="JK236">
            <v>0</v>
          </cell>
          <cell r="JL236">
            <v>0</v>
          </cell>
          <cell r="JM236">
            <v>0</v>
          </cell>
          <cell r="JN236">
            <v>0</v>
          </cell>
          <cell r="JO236">
            <v>0</v>
          </cell>
          <cell r="JP236">
            <v>0</v>
          </cell>
          <cell r="JQ236">
            <v>0</v>
          </cell>
        </row>
        <row r="237"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  <cell r="BZ237">
            <v>0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0</v>
          </cell>
          <cell r="CF237">
            <v>0</v>
          </cell>
          <cell r="CG237">
            <v>0</v>
          </cell>
          <cell r="CH237">
            <v>0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0</v>
          </cell>
          <cell r="CN237">
            <v>0</v>
          </cell>
          <cell r="CO237">
            <v>0</v>
          </cell>
          <cell r="CP237">
            <v>0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0</v>
          </cell>
          <cell r="CV237">
            <v>0</v>
          </cell>
          <cell r="CW237">
            <v>0</v>
          </cell>
          <cell r="CX237">
            <v>0</v>
          </cell>
          <cell r="CY237">
            <v>0</v>
          </cell>
          <cell r="CZ237">
            <v>0</v>
          </cell>
          <cell r="DA237">
            <v>0</v>
          </cell>
          <cell r="DB237">
            <v>0</v>
          </cell>
          <cell r="DC237">
            <v>0</v>
          </cell>
          <cell r="DD237">
            <v>0</v>
          </cell>
          <cell r="DE237">
            <v>0</v>
          </cell>
          <cell r="DF237">
            <v>0</v>
          </cell>
          <cell r="DG237">
            <v>0</v>
          </cell>
          <cell r="DH237">
            <v>0</v>
          </cell>
          <cell r="DI237">
            <v>0</v>
          </cell>
          <cell r="DJ237">
            <v>0</v>
          </cell>
          <cell r="DK237">
            <v>0</v>
          </cell>
          <cell r="DL237">
            <v>0</v>
          </cell>
          <cell r="DM237">
            <v>0</v>
          </cell>
          <cell r="DN237">
            <v>0</v>
          </cell>
          <cell r="DO237">
            <v>0</v>
          </cell>
          <cell r="DP237">
            <v>0</v>
          </cell>
          <cell r="DQ237">
            <v>0</v>
          </cell>
          <cell r="DR237">
            <v>0</v>
          </cell>
          <cell r="DS237">
            <v>0</v>
          </cell>
          <cell r="DT237">
            <v>0</v>
          </cell>
          <cell r="DU237">
            <v>0</v>
          </cell>
          <cell r="DV237">
            <v>0</v>
          </cell>
          <cell r="DW237">
            <v>0</v>
          </cell>
          <cell r="DX237">
            <v>0</v>
          </cell>
          <cell r="DY237">
            <v>0</v>
          </cell>
          <cell r="DZ237">
            <v>0</v>
          </cell>
          <cell r="EA237">
            <v>0</v>
          </cell>
          <cell r="EB237">
            <v>0</v>
          </cell>
          <cell r="EC237">
            <v>0</v>
          </cell>
          <cell r="ED237">
            <v>0</v>
          </cell>
          <cell r="EE237">
            <v>0</v>
          </cell>
          <cell r="EF237">
            <v>0</v>
          </cell>
          <cell r="EG237">
            <v>0</v>
          </cell>
          <cell r="EH237">
            <v>0</v>
          </cell>
          <cell r="EI237">
            <v>0</v>
          </cell>
          <cell r="EJ237">
            <v>0</v>
          </cell>
          <cell r="EK237">
            <v>0</v>
          </cell>
          <cell r="EL237">
            <v>0</v>
          </cell>
          <cell r="EM237">
            <v>0</v>
          </cell>
          <cell r="EN237">
            <v>0</v>
          </cell>
          <cell r="EO237">
            <v>0</v>
          </cell>
          <cell r="EP237">
            <v>0</v>
          </cell>
          <cell r="EQ237">
            <v>0</v>
          </cell>
          <cell r="ER237">
            <v>0</v>
          </cell>
          <cell r="ES237">
            <v>0</v>
          </cell>
          <cell r="ET237">
            <v>0</v>
          </cell>
          <cell r="EU237">
            <v>0</v>
          </cell>
          <cell r="EV237">
            <v>0</v>
          </cell>
          <cell r="EW237">
            <v>0</v>
          </cell>
          <cell r="EX237">
            <v>0</v>
          </cell>
          <cell r="EY237">
            <v>0</v>
          </cell>
          <cell r="EZ237">
            <v>0</v>
          </cell>
          <cell r="FA237">
            <v>0</v>
          </cell>
          <cell r="FB237">
            <v>0</v>
          </cell>
          <cell r="FC237">
            <v>0</v>
          </cell>
          <cell r="FD237">
            <v>0</v>
          </cell>
          <cell r="FE237">
            <v>0</v>
          </cell>
          <cell r="FF237">
            <v>0</v>
          </cell>
          <cell r="FG237">
            <v>0</v>
          </cell>
          <cell r="FH237">
            <v>0</v>
          </cell>
          <cell r="FI237">
            <v>0</v>
          </cell>
          <cell r="FJ237">
            <v>0</v>
          </cell>
          <cell r="FK237">
            <v>0</v>
          </cell>
          <cell r="FL237">
            <v>0</v>
          </cell>
          <cell r="FM237">
            <v>0</v>
          </cell>
          <cell r="FN237">
            <v>0</v>
          </cell>
          <cell r="FO237">
            <v>0</v>
          </cell>
          <cell r="FP237">
            <v>0</v>
          </cell>
          <cell r="FQ237">
            <v>0</v>
          </cell>
          <cell r="FR237">
            <v>0</v>
          </cell>
          <cell r="FS237">
            <v>0</v>
          </cell>
          <cell r="FT237">
            <v>0</v>
          </cell>
          <cell r="FU237">
            <v>0</v>
          </cell>
          <cell r="FV237">
            <v>0</v>
          </cell>
          <cell r="FW237">
            <v>0</v>
          </cell>
          <cell r="FX237">
            <v>0</v>
          </cell>
          <cell r="FY237">
            <v>0</v>
          </cell>
          <cell r="FZ237">
            <v>0</v>
          </cell>
          <cell r="GA237">
            <v>0</v>
          </cell>
          <cell r="GB237">
            <v>0</v>
          </cell>
          <cell r="GC237">
            <v>0</v>
          </cell>
          <cell r="GD237">
            <v>0</v>
          </cell>
          <cell r="GE237">
            <v>0</v>
          </cell>
          <cell r="GF237">
            <v>0</v>
          </cell>
          <cell r="GG237">
            <v>0</v>
          </cell>
          <cell r="GH237">
            <v>0</v>
          </cell>
          <cell r="GI237">
            <v>0</v>
          </cell>
          <cell r="GJ237">
            <v>0</v>
          </cell>
          <cell r="GK237">
            <v>0</v>
          </cell>
          <cell r="GL237">
            <v>0</v>
          </cell>
          <cell r="GM237">
            <v>0</v>
          </cell>
          <cell r="GN237">
            <v>0</v>
          </cell>
          <cell r="GO237">
            <v>0</v>
          </cell>
          <cell r="GP237">
            <v>0</v>
          </cell>
          <cell r="GQ237">
            <v>0</v>
          </cell>
          <cell r="GR237">
            <v>0</v>
          </cell>
          <cell r="GS237">
            <v>0</v>
          </cell>
          <cell r="GT237">
            <v>0</v>
          </cell>
          <cell r="GU237">
            <v>0</v>
          </cell>
          <cell r="GV237">
            <v>0</v>
          </cell>
          <cell r="GW237">
            <v>0</v>
          </cell>
          <cell r="GX237">
            <v>0</v>
          </cell>
          <cell r="GY237">
            <v>0</v>
          </cell>
          <cell r="GZ237">
            <v>0</v>
          </cell>
          <cell r="HA237">
            <v>0</v>
          </cell>
          <cell r="HB237">
            <v>0</v>
          </cell>
          <cell r="HC237">
            <v>0</v>
          </cell>
          <cell r="HD237">
            <v>0</v>
          </cell>
          <cell r="HE237">
            <v>0</v>
          </cell>
          <cell r="HF237">
            <v>0</v>
          </cell>
          <cell r="HG237">
            <v>0</v>
          </cell>
          <cell r="HH237">
            <v>0</v>
          </cell>
          <cell r="HI237">
            <v>0</v>
          </cell>
          <cell r="HJ237">
            <v>0</v>
          </cell>
          <cell r="HK237">
            <v>0</v>
          </cell>
          <cell r="HL237">
            <v>0</v>
          </cell>
          <cell r="HM237">
            <v>0</v>
          </cell>
          <cell r="HN237">
            <v>0</v>
          </cell>
          <cell r="HO237">
            <v>0</v>
          </cell>
          <cell r="HP237">
            <v>0</v>
          </cell>
          <cell r="HQ237">
            <v>0</v>
          </cell>
          <cell r="HR237">
            <v>0</v>
          </cell>
          <cell r="HS237">
            <v>0</v>
          </cell>
          <cell r="HT237">
            <v>0</v>
          </cell>
          <cell r="HU237">
            <v>0</v>
          </cell>
          <cell r="HV237">
            <v>0</v>
          </cell>
          <cell r="HW237">
            <v>0</v>
          </cell>
          <cell r="HX237">
            <v>0</v>
          </cell>
          <cell r="HY237">
            <v>0</v>
          </cell>
          <cell r="HZ237">
            <v>0</v>
          </cell>
          <cell r="IA237">
            <v>0</v>
          </cell>
          <cell r="IB237">
            <v>0</v>
          </cell>
          <cell r="IC237">
            <v>0</v>
          </cell>
          <cell r="ID237">
            <v>0</v>
          </cell>
          <cell r="IE237">
            <v>0</v>
          </cell>
          <cell r="IF237">
            <v>0</v>
          </cell>
          <cell r="IG237">
            <v>0</v>
          </cell>
          <cell r="IH237">
            <v>0</v>
          </cell>
          <cell r="II237">
            <v>0</v>
          </cell>
          <cell r="IJ237">
            <v>0</v>
          </cell>
          <cell r="IK237">
            <v>0</v>
          </cell>
          <cell r="IL237">
            <v>0</v>
          </cell>
          <cell r="IM237">
            <v>0</v>
          </cell>
          <cell r="IN237">
            <v>0</v>
          </cell>
          <cell r="IO237">
            <v>0</v>
          </cell>
          <cell r="IP237">
            <v>0</v>
          </cell>
          <cell r="IQ237">
            <v>0</v>
          </cell>
          <cell r="IR237">
            <v>0</v>
          </cell>
          <cell r="IS237">
            <v>0</v>
          </cell>
          <cell r="IT237">
            <v>0</v>
          </cell>
          <cell r="IU237">
            <v>0</v>
          </cell>
          <cell r="IV237">
            <v>0</v>
          </cell>
          <cell r="IW237">
            <v>0</v>
          </cell>
          <cell r="IX237">
            <v>0</v>
          </cell>
          <cell r="IY237">
            <v>0</v>
          </cell>
          <cell r="IZ237">
            <v>0</v>
          </cell>
          <cell r="JA237">
            <v>0</v>
          </cell>
          <cell r="JB237">
            <v>0</v>
          </cell>
          <cell r="JC237">
            <v>0</v>
          </cell>
          <cell r="JD237">
            <v>0</v>
          </cell>
          <cell r="JE237">
            <v>0</v>
          </cell>
          <cell r="JF237">
            <v>0</v>
          </cell>
          <cell r="JG237">
            <v>0</v>
          </cell>
          <cell r="JH237">
            <v>0</v>
          </cell>
          <cell r="JI237">
            <v>0</v>
          </cell>
          <cell r="JJ237">
            <v>0</v>
          </cell>
          <cell r="JK237">
            <v>0</v>
          </cell>
          <cell r="JL237">
            <v>0</v>
          </cell>
          <cell r="JM237">
            <v>0</v>
          </cell>
          <cell r="JN237">
            <v>0</v>
          </cell>
          <cell r="JO237">
            <v>0</v>
          </cell>
          <cell r="JP237">
            <v>0</v>
          </cell>
          <cell r="JQ237">
            <v>0</v>
          </cell>
        </row>
        <row r="238"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  <cell r="BZ238">
            <v>0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0</v>
          </cell>
          <cell r="CF238">
            <v>0</v>
          </cell>
          <cell r="CG238">
            <v>0</v>
          </cell>
          <cell r="CH238">
            <v>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0</v>
          </cell>
          <cell r="CN238">
            <v>0</v>
          </cell>
          <cell r="CO238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0</v>
          </cell>
          <cell r="CV238">
            <v>0</v>
          </cell>
          <cell r="CW238">
            <v>0</v>
          </cell>
          <cell r="CX238">
            <v>0</v>
          </cell>
          <cell r="CY238">
            <v>0</v>
          </cell>
          <cell r="CZ238">
            <v>0</v>
          </cell>
          <cell r="DA238">
            <v>0</v>
          </cell>
          <cell r="DB238">
            <v>0</v>
          </cell>
          <cell r="DC238">
            <v>0</v>
          </cell>
          <cell r="DD238">
            <v>0</v>
          </cell>
          <cell r="DE238">
            <v>0</v>
          </cell>
          <cell r="DF238">
            <v>0</v>
          </cell>
          <cell r="DG238">
            <v>0</v>
          </cell>
          <cell r="DH238">
            <v>0</v>
          </cell>
          <cell r="DI238">
            <v>0</v>
          </cell>
          <cell r="DJ238">
            <v>0</v>
          </cell>
          <cell r="DK238">
            <v>0</v>
          </cell>
          <cell r="DL238">
            <v>0</v>
          </cell>
          <cell r="DM238">
            <v>0</v>
          </cell>
          <cell r="DN238">
            <v>0</v>
          </cell>
          <cell r="DO238">
            <v>0</v>
          </cell>
          <cell r="DP238">
            <v>0</v>
          </cell>
          <cell r="DQ238">
            <v>0</v>
          </cell>
          <cell r="DR238">
            <v>0</v>
          </cell>
          <cell r="DS238">
            <v>0</v>
          </cell>
          <cell r="DT238">
            <v>0</v>
          </cell>
          <cell r="DU238">
            <v>0</v>
          </cell>
          <cell r="DV238">
            <v>0</v>
          </cell>
          <cell r="DW238">
            <v>0</v>
          </cell>
          <cell r="DX238">
            <v>0</v>
          </cell>
          <cell r="DY238">
            <v>0</v>
          </cell>
          <cell r="DZ238">
            <v>0</v>
          </cell>
          <cell r="EA238">
            <v>0</v>
          </cell>
          <cell r="EB238">
            <v>0</v>
          </cell>
          <cell r="EC238">
            <v>0</v>
          </cell>
          <cell r="ED238">
            <v>0</v>
          </cell>
          <cell r="EE238">
            <v>0</v>
          </cell>
          <cell r="EF238">
            <v>0</v>
          </cell>
          <cell r="EG238">
            <v>0</v>
          </cell>
          <cell r="EH238">
            <v>0</v>
          </cell>
          <cell r="EI238">
            <v>0</v>
          </cell>
          <cell r="EJ238">
            <v>0</v>
          </cell>
          <cell r="EK238">
            <v>0</v>
          </cell>
          <cell r="EL238">
            <v>0</v>
          </cell>
          <cell r="EM238">
            <v>0</v>
          </cell>
          <cell r="EN238">
            <v>0</v>
          </cell>
          <cell r="EO238">
            <v>0</v>
          </cell>
          <cell r="EP238">
            <v>0</v>
          </cell>
          <cell r="EQ238">
            <v>0</v>
          </cell>
          <cell r="ER238">
            <v>0</v>
          </cell>
          <cell r="ES238">
            <v>0</v>
          </cell>
          <cell r="ET238">
            <v>0</v>
          </cell>
          <cell r="EU238">
            <v>0</v>
          </cell>
          <cell r="EV238">
            <v>0</v>
          </cell>
          <cell r="EW238">
            <v>0</v>
          </cell>
          <cell r="EX238">
            <v>0</v>
          </cell>
          <cell r="EY238">
            <v>0</v>
          </cell>
          <cell r="EZ238">
            <v>0</v>
          </cell>
          <cell r="FA238">
            <v>0</v>
          </cell>
          <cell r="FB238">
            <v>0</v>
          </cell>
          <cell r="FC238">
            <v>0</v>
          </cell>
          <cell r="FD238">
            <v>0</v>
          </cell>
          <cell r="FE238">
            <v>0</v>
          </cell>
          <cell r="FF238">
            <v>0</v>
          </cell>
          <cell r="FG238">
            <v>0</v>
          </cell>
          <cell r="FH238">
            <v>0</v>
          </cell>
          <cell r="FI238">
            <v>0</v>
          </cell>
          <cell r="FJ238">
            <v>0</v>
          </cell>
          <cell r="FK238">
            <v>0</v>
          </cell>
          <cell r="FL238">
            <v>0</v>
          </cell>
          <cell r="FM238">
            <v>0</v>
          </cell>
          <cell r="FN238">
            <v>0</v>
          </cell>
          <cell r="FO238">
            <v>0</v>
          </cell>
          <cell r="FP238">
            <v>0</v>
          </cell>
          <cell r="FQ238">
            <v>0</v>
          </cell>
          <cell r="FR238">
            <v>0</v>
          </cell>
          <cell r="FS238">
            <v>0</v>
          </cell>
          <cell r="FT238">
            <v>0</v>
          </cell>
          <cell r="FU238">
            <v>0</v>
          </cell>
          <cell r="FV238">
            <v>0</v>
          </cell>
          <cell r="FW238">
            <v>0</v>
          </cell>
          <cell r="FX238">
            <v>0</v>
          </cell>
          <cell r="FY238">
            <v>0</v>
          </cell>
          <cell r="FZ238">
            <v>0</v>
          </cell>
          <cell r="GA238">
            <v>0</v>
          </cell>
          <cell r="GB238">
            <v>0</v>
          </cell>
          <cell r="GC238">
            <v>0</v>
          </cell>
          <cell r="GD238">
            <v>0</v>
          </cell>
          <cell r="GE238">
            <v>0</v>
          </cell>
          <cell r="GF238">
            <v>0</v>
          </cell>
          <cell r="GG238">
            <v>0</v>
          </cell>
          <cell r="GH238">
            <v>0</v>
          </cell>
          <cell r="GI238">
            <v>0</v>
          </cell>
          <cell r="GJ238">
            <v>0</v>
          </cell>
          <cell r="GK238">
            <v>0</v>
          </cell>
          <cell r="GL238">
            <v>0</v>
          </cell>
          <cell r="GM238">
            <v>0</v>
          </cell>
          <cell r="GN238">
            <v>0</v>
          </cell>
          <cell r="GO238">
            <v>0</v>
          </cell>
          <cell r="GP238">
            <v>0</v>
          </cell>
          <cell r="GQ238">
            <v>0</v>
          </cell>
          <cell r="GR238">
            <v>0</v>
          </cell>
          <cell r="GS238">
            <v>0</v>
          </cell>
          <cell r="GT238">
            <v>0</v>
          </cell>
          <cell r="GU238">
            <v>0</v>
          </cell>
          <cell r="GV238">
            <v>0</v>
          </cell>
          <cell r="GW238">
            <v>0</v>
          </cell>
          <cell r="GX238">
            <v>0</v>
          </cell>
          <cell r="GY238">
            <v>0</v>
          </cell>
          <cell r="GZ238">
            <v>0</v>
          </cell>
          <cell r="HA238">
            <v>0</v>
          </cell>
          <cell r="HB238">
            <v>0</v>
          </cell>
          <cell r="HC238">
            <v>0</v>
          </cell>
          <cell r="HD238">
            <v>0</v>
          </cell>
          <cell r="HE238">
            <v>0</v>
          </cell>
          <cell r="HF238">
            <v>0</v>
          </cell>
          <cell r="HG238">
            <v>0</v>
          </cell>
          <cell r="HH238">
            <v>0</v>
          </cell>
          <cell r="HI238">
            <v>0</v>
          </cell>
          <cell r="HJ238">
            <v>0</v>
          </cell>
          <cell r="HK238">
            <v>0</v>
          </cell>
          <cell r="HL238">
            <v>0</v>
          </cell>
          <cell r="HM238">
            <v>0</v>
          </cell>
          <cell r="HN238">
            <v>0</v>
          </cell>
          <cell r="HO238">
            <v>0</v>
          </cell>
          <cell r="HP238">
            <v>0</v>
          </cell>
          <cell r="HQ238">
            <v>0</v>
          </cell>
          <cell r="HR238">
            <v>0</v>
          </cell>
          <cell r="HS238">
            <v>0</v>
          </cell>
          <cell r="HT238">
            <v>0</v>
          </cell>
          <cell r="HU238">
            <v>0</v>
          </cell>
          <cell r="HV238">
            <v>0</v>
          </cell>
          <cell r="HW238">
            <v>0</v>
          </cell>
          <cell r="HX238">
            <v>0</v>
          </cell>
          <cell r="HY238">
            <v>0</v>
          </cell>
          <cell r="HZ238">
            <v>0</v>
          </cell>
          <cell r="IA238">
            <v>0</v>
          </cell>
          <cell r="IB238">
            <v>0</v>
          </cell>
          <cell r="IC238">
            <v>0</v>
          </cell>
          <cell r="ID238">
            <v>0</v>
          </cell>
          <cell r="IE238">
            <v>0</v>
          </cell>
          <cell r="IF238">
            <v>0</v>
          </cell>
          <cell r="IG238">
            <v>0</v>
          </cell>
          <cell r="IH238">
            <v>0</v>
          </cell>
          <cell r="II238">
            <v>0</v>
          </cell>
          <cell r="IJ238">
            <v>0</v>
          </cell>
          <cell r="IK238">
            <v>0</v>
          </cell>
          <cell r="IL238">
            <v>0</v>
          </cell>
          <cell r="IM238">
            <v>0</v>
          </cell>
          <cell r="IN238">
            <v>0</v>
          </cell>
          <cell r="IO238">
            <v>0</v>
          </cell>
          <cell r="IP238">
            <v>0</v>
          </cell>
          <cell r="IQ238">
            <v>0</v>
          </cell>
          <cell r="IR238">
            <v>0</v>
          </cell>
          <cell r="IS238">
            <v>0</v>
          </cell>
          <cell r="IT238">
            <v>0</v>
          </cell>
          <cell r="IU238">
            <v>0</v>
          </cell>
          <cell r="IV238">
            <v>0</v>
          </cell>
          <cell r="IW238">
            <v>0</v>
          </cell>
          <cell r="IX238">
            <v>0</v>
          </cell>
          <cell r="IY238">
            <v>0</v>
          </cell>
          <cell r="IZ238">
            <v>0</v>
          </cell>
          <cell r="JA238">
            <v>0</v>
          </cell>
          <cell r="JB238">
            <v>0</v>
          </cell>
          <cell r="JC238">
            <v>0</v>
          </cell>
          <cell r="JD238">
            <v>0</v>
          </cell>
          <cell r="JE238">
            <v>0</v>
          </cell>
          <cell r="JF238">
            <v>0</v>
          </cell>
          <cell r="JG238">
            <v>0</v>
          </cell>
          <cell r="JH238">
            <v>0</v>
          </cell>
          <cell r="JI238">
            <v>0</v>
          </cell>
          <cell r="JJ238">
            <v>0</v>
          </cell>
          <cell r="JK238">
            <v>0</v>
          </cell>
          <cell r="JL238">
            <v>0</v>
          </cell>
          <cell r="JM238">
            <v>0</v>
          </cell>
          <cell r="JN238">
            <v>0</v>
          </cell>
          <cell r="JO238">
            <v>0</v>
          </cell>
          <cell r="JP238">
            <v>0</v>
          </cell>
          <cell r="JQ238">
            <v>0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  <cell r="BZ239">
            <v>0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0</v>
          </cell>
          <cell r="CF239">
            <v>0</v>
          </cell>
          <cell r="CG239">
            <v>0</v>
          </cell>
          <cell r="CH239">
            <v>0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>
            <v>0</v>
          </cell>
          <cell r="CN239">
            <v>0</v>
          </cell>
          <cell r="CO239">
            <v>0</v>
          </cell>
          <cell r="CP239">
            <v>0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0</v>
          </cell>
          <cell r="CV239">
            <v>0</v>
          </cell>
          <cell r="CW239">
            <v>0</v>
          </cell>
          <cell r="CX239">
            <v>0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0</v>
          </cell>
          <cell r="DD239">
            <v>0</v>
          </cell>
          <cell r="DE239">
            <v>0</v>
          </cell>
          <cell r="DF239">
            <v>0</v>
          </cell>
          <cell r="DG239">
            <v>0</v>
          </cell>
          <cell r="DH239">
            <v>0</v>
          </cell>
          <cell r="DI239">
            <v>0</v>
          </cell>
          <cell r="DJ239">
            <v>0</v>
          </cell>
          <cell r="DK239">
            <v>0</v>
          </cell>
          <cell r="DL239">
            <v>0</v>
          </cell>
          <cell r="DM239">
            <v>0</v>
          </cell>
          <cell r="DN239">
            <v>0</v>
          </cell>
          <cell r="DO239">
            <v>0</v>
          </cell>
          <cell r="DP239">
            <v>0</v>
          </cell>
          <cell r="DQ239">
            <v>0</v>
          </cell>
          <cell r="DR239">
            <v>0</v>
          </cell>
          <cell r="DS239">
            <v>0</v>
          </cell>
          <cell r="DT239">
            <v>0</v>
          </cell>
          <cell r="DU239">
            <v>0</v>
          </cell>
          <cell r="DV239">
            <v>0</v>
          </cell>
          <cell r="DW239">
            <v>0</v>
          </cell>
          <cell r="DX239">
            <v>0</v>
          </cell>
          <cell r="DY239">
            <v>0</v>
          </cell>
          <cell r="DZ239">
            <v>0</v>
          </cell>
          <cell r="EA239">
            <v>0</v>
          </cell>
          <cell r="EB239">
            <v>0</v>
          </cell>
          <cell r="EC239">
            <v>0</v>
          </cell>
          <cell r="ED239">
            <v>0</v>
          </cell>
          <cell r="EE239">
            <v>0</v>
          </cell>
          <cell r="EF239">
            <v>0</v>
          </cell>
          <cell r="EG239">
            <v>0</v>
          </cell>
          <cell r="EH239">
            <v>0</v>
          </cell>
          <cell r="EI239">
            <v>0</v>
          </cell>
          <cell r="EJ239">
            <v>0</v>
          </cell>
          <cell r="EK239">
            <v>0</v>
          </cell>
          <cell r="EL239">
            <v>0</v>
          </cell>
          <cell r="EM239">
            <v>0</v>
          </cell>
          <cell r="EN239">
            <v>0</v>
          </cell>
          <cell r="EO239">
            <v>0</v>
          </cell>
          <cell r="EP239">
            <v>0</v>
          </cell>
          <cell r="EQ239">
            <v>0</v>
          </cell>
          <cell r="ER239">
            <v>0</v>
          </cell>
          <cell r="ES239">
            <v>0</v>
          </cell>
          <cell r="ET239">
            <v>0</v>
          </cell>
          <cell r="EU239">
            <v>0</v>
          </cell>
          <cell r="EV239">
            <v>0</v>
          </cell>
          <cell r="EW239">
            <v>0</v>
          </cell>
          <cell r="EX239">
            <v>0</v>
          </cell>
          <cell r="EY239">
            <v>0</v>
          </cell>
          <cell r="EZ239">
            <v>0</v>
          </cell>
          <cell r="FA239">
            <v>0</v>
          </cell>
          <cell r="FB239">
            <v>0</v>
          </cell>
          <cell r="FC239">
            <v>0</v>
          </cell>
          <cell r="FD239">
            <v>0</v>
          </cell>
          <cell r="FE239">
            <v>0</v>
          </cell>
          <cell r="FF239">
            <v>0</v>
          </cell>
          <cell r="FG239">
            <v>0</v>
          </cell>
          <cell r="FH239">
            <v>0</v>
          </cell>
          <cell r="FI239">
            <v>0</v>
          </cell>
          <cell r="FJ239">
            <v>0</v>
          </cell>
          <cell r="FK239">
            <v>0</v>
          </cell>
          <cell r="FL239">
            <v>0</v>
          </cell>
          <cell r="FM239">
            <v>0</v>
          </cell>
          <cell r="FN239">
            <v>0</v>
          </cell>
          <cell r="FO239">
            <v>0</v>
          </cell>
          <cell r="FP239">
            <v>0</v>
          </cell>
          <cell r="FQ239">
            <v>0</v>
          </cell>
          <cell r="FR239">
            <v>0</v>
          </cell>
          <cell r="FS239">
            <v>0</v>
          </cell>
          <cell r="FT239">
            <v>0</v>
          </cell>
          <cell r="FU239">
            <v>0</v>
          </cell>
          <cell r="FV239">
            <v>0</v>
          </cell>
          <cell r="FW239">
            <v>0</v>
          </cell>
          <cell r="FX239">
            <v>0</v>
          </cell>
          <cell r="FY239">
            <v>0</v>
          </cell>
          <cell r="FZ239">
            <v>0</v>
          </cell>
          <cell r="GA239">
            <v>0</v>
          </cell>
          <cell r="GB239">
            <v>0</v>
          </cell>
          <cell r="GC239">
            <v>0</v>
          </cell>
          <cell r="GD239">
            <v>0</v>
          </cell>
          <cell r="GE239">
            <v>0</v>
          </cell>
          <cell r="GF239">
            <v>0</v>
          </cell>
          <cell r="GG239">
            <v>0</v>
          </cell>
          <cell r="GH239">
            <v>0</v>
          </cell>
          <cell r="GI239">
            <v>0</v>
          </cell>
          <cell r="GJ239">
            <v>0</v>
          </cell>
          <cell r="GK239">
            <v>0</v>
          </cell>
          <cell r="GL239">
            <v>0</v>
          </cell>
          <cell r="GM239">
            <v>0</v>
          </cell>
          <cell r="GN239">
            <v>0</v>
          </cell>
          <cell r="GO239">
            <v>0</v>
          </cell>
          <cell r="GP239">
            <v>0</v>
          </cell>
          <cell r="GQ239">
            <v>0</v>
          </cell>
          <cell r="GR239">
            <v>0</v>
          </cell>
          <cell r="GS239">
            <v>0</v>
          </cell>
          <cell r="GT239">
            <v>0</v>
          </cell>
          <cell r="GU239">
            <v>0</v>
          </cell>
          <cell r="GV239">
            <v>0</v>
          </cell>
          <cell r="GW239">
            <v>0</v>
          </cell>
          <cell r="GX239">
            <v>0</v>
          </cell>
          <cell r="GY239">
            <v>0</v>
          </cell>
          <cell r="GZ239">
            <v>0</v>
          </cell>
          <cell r="HA239">
            <v>0</v>
          </cell>
          <cell r="HB239">
            <v>0</v>
          </cell>
          <cell r="HC239">
            <v>0</v>
          </cell>
          <cell r="HD239">
            <v>0</v>
          </cell>
          <cell r="HE239">
            <v>0</v>
          </cell>
          <cell r="HF239">
            <v>0</v>
          </cell>
          <cell r="HG239">
            <v>0</v>
          </cell>
          <cell r="HH239">
            <v>0</v>
          </cell>
          <cell r="HI239">
            <v>0</v>
          </cell>
          <cell r="HJ239">
            <v>0</v>
          </cell>
          <cell r="HK239">
            <v>0</v>
          </cell>
          <cell r="HL239">
            <v>0</v>
          </cell>
          <cell r="HM239">
            <v>0</v>
          </cell>
          <cell r="HN239">
            <v>0</v>
          </cell>
          <cell r="HO239">
            <v>0</v>
          </cell>
          <cell r="HP239">
            <v>0</v>
          </cell>
          <cell r="HQ239">
            <v>0</v>
          </cell>
          <cell r="HR239">
            <v>0</v>
          </cell>
          <cell r="HS239">
            <v>0</v>
          </cell>
          <cell r="HT239">
            <v>0</v>
          </cell>
          <cell r="HU239">
            <v>0</v>
          </cell>
          <cell r="HV239">
            <v>0</v>
          </cell>
          <cell r="HW239">
            <v>0</v>
          </cell>
          <cell r="HX239">
            <v>0</v>
          </cell>
          <cell r="HY239">
            <v>0</v>
          </cell>
          <cell r="HZ239">
            <v>0</v>
          </cell>
          <cell r="IA239">
            <v>0</v>
          </cell>
          <cell r="IB239">
            <v>0</v>
          </cell>
          <cell r="IC239">
            <v>0</v>
          </cell>
          <cell r="ID239">
            <v>0</v>
          </cell>
          <cell r="IE239">
            <v>0</v>
          </cell>
          <cell r="IF239">
            <v>0</v>
          </cell>
          <cell r="IG239">
            <v>0</v>
          </cell>
          <cell r="IH239">
            <v>0</v>
          </cell>
          <cell r="II239">
            <v>0</v>
          </cell>
          <cell r="IJ239">
            <v>0</v>
          </cell>
          <cell r="IK239">
            <v>0</v>
          </cell>
          <cell r="IL239">
            <v>0</v>
          </cell>
          <cell r="IM239">
            <v>0</v>
          </cell>
          <cell r="IN239">
            <v>0</v>
          </cell>
          <cell r="IO239">
            <v>0</v>
          </cell>
          <cell r="IP239">
            <v>0</v>
          </cell>
          <cell r="IQ239">
            <v>0</v>
          </cell>
          <cell r="IR239">
            <v>0</v>
          </cell>
          <cell r="IS239">
            <v>0</v>
          </cell>
          <cell r="IT239">
            <v>0</v>
          </cell>
          <cell r="IU239">
            <v>0</v>
          </cell>
          <cell r="IV239">
            <v>0</v>
          </cell>
          <cell r="IW239">
            <v>0</v>
          </cell>
          <cell r="IX239">
            <v>0</v>
          </cell>
          <cell r="IY239">
            <v>0</v>
          </cell>
          <cell r="IZ239">
            <v>0</v>
          </cell>
          <cell r="JA239">
            <v>0</v>
          </cell>
          <cell r="JB239">
            <v>0</v>
          </cell>
          <cell r="JC239">
            <v>0</v>
          </cell>
          <cell r="JD239">
            <v>0</v>
          </cell>
          <cell r="JE239">
            <v>0</v>
          </cell>
          <cell r="JF239">
            <v>0</v>
          </cell>
          <cell r="JG239">
            <v>0</v>
          </cell>
          <cell r="JH239">
            <v>0</v>
          </cell>
          <cell r="JI239">
            <v>0</v>
          </cell>
          <cell r="JJ239">
            <v>0</v>
          </cell>
          <cell r="JK239">
            <v>0</v>
          </cell>
          <cell r="JL239">
            <v>0</v>
          </cell>
          <cell r="JM239">
            <v>0</v>
          </cell>
          <cell r="JN239">
            <v>0</v>
          </cell>
          <cell r="JO239">
            <v>0</v>
          </cell>
          <cell r="JP239">
            <v>0</v>
          </cell>
          <cell r="JQ239">
            <v>0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0</v>
          </cell>
          <cell r="BZ240">
            <v>0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0</v>
          </cell>
          <cell r="CF240">
            <v>0</v>
          </cell>
          <cell r="CG240">
            <v>0</v>
          </cell>
          <cell r="CH240">
            <v>0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0</v>
          </cell>
          <cell r="CN240">
            <v>0</v>
          </cell>
          <cell r="CO240">
            <v>0</v>
          </cell>
          <cell r="CP240">
            <v>0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0</v>
          </cell>
          <cell r="CV240">
            <v>0</v>
          </cell>
          <cell r="CW240">
            <v>0</v>
          </cell>
          <cell r="CX240">
            <v>0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  <cell r="DC240">
            <v>0</v>
          </cell>
          <cell r="DD240">
            <v>0</v>
          </cell>
          <cell r="DE240">
            <v>0</v>
          </cell>
          <cell r="DF240">
            <v>0</v>
          </cell>
          <cell r="DG240">
            <v>0</v>
          </cell>
          <cell r="DH240">
            <v>0</v>
          </cell>
          <cell r="DI240">
            <v>0</v>
          </cell>
          <cell r="DJ240">
            <v>0</v>
          </cell>
          <cell r="DK240">
            <v>0</v>
          </cell>
          <cell r="DL240">
            <v>0</v>
          </cell>
          <cell r="DM240">
            <v>0</v>
          </cell>
          <cell r="DN240">
            <v>0</v>
          </cell>
          <cell r="DO240">
            <v>0</v>
          </cell>
          <cell r="DP240">
            <v>0</v>
          </cell>
          <cell r="DQ240">
            <v>0</v>
          </cell>
          <cell r="DR240">
            <v>0</v>
          </cell>
          <cell r="DS240">
            <v>0</v>
          </cell>
          <cell r="DT240">
            <v>0</v>
          </cell>
          <cell r="DU240">
            <v>0</v>
          </cell>
          <cell r="DV240">
            <v>0</v>
          </cell>
          <cell r="DW240">
            <v>0</v>
          </cell>
          <cell r="DX240">
            <v>0</v>
          </cell>
          <cell r="DY240">
            <v>0</v>
          </cell>
          <cell r="DZ240">
            <v>0</v>
          </cell>
          <cell r="EA240">
            <v>0</v>
          </cell>
          <cell r="EB240">
            <v>0</v>
          </cell>
          <cell r="EC240">
            <v>0</v>
          </cell>
          <cell r="ED240">
            <v>0</v>
          </cell>
          <cell r="EE240">
            <v>0</v>
          </cell>
          <cell r="EF240">
            <v>0</v>
          </cell>
          <cell r="EG240">
            <v>0</v>
          </cell>
          <cell r="EH240">
            <v>0</v>
          </cell>
          <cell r="EI240">
            <v>0</v>
          </cell>
          <cell r="EJ240">
            <v>0</v>
          </cell>
          <cell r="EK240">
            <v>0</v>
          </cell>
          <cell r="EL240">
            <v>0</v>
          </cell>
          <cell r="EM240">
            <v>0</v>
          </cell>
          <cell r="EN240">
            <v>0</v>
          </cell>
          <cell r="EO240">
            <v>0</v>
          </cell>
          <cell r="EP240">
            <v>0</v>
          </cell>
          <cell r="EQ240">
            <v>0</v>
          </cell>
          <cell r="ER240">
            <v>0</v>
          </cell>
          <cell r="ES240">
            <v>0</v>
          </cell>
          <cell r="ET240">
            <v>0</v>
          </cell>
          <cell r="EU240">
            <v>0</v>
          </cell>
          <cell r="EV240">
            <v>0</v>
          </cell>
          <cell r="EW240">
            <v>0</v>
          </cell>
          <cell r="EX240">
            <v>0</v>
          </cell>
          <cell r="EY240">
            <v>0</v>
          </cell>
          <cell r="EZ240">
            <v>0</v>
          </cell>
          <cell r="FA240">
            <v>0</v>
          </cell>
          <cell r="FB240">
            <v>0</v>
          </cell>
          <cell r="FC240">
            <v>0</v>
          </cell>
          <cell r="FD240">
            <v>0</v>
          </cell>
          <cell r="FE240">
            <v>0</v>
          </cell>
          <cell r="FF240">
            <v>0</v>
          </cell>
          <cell r="FG240">
            <v>0</v>
          </cell>
          <cell r="FH240">
            <v>0</v>
          </cell>
          <cell r="FI240">
            <v>0</v>
          </cell>
          <cell r="FJ240">
            <v>0</v>
          </cell>
          <cell r="FK240">
            <v>0</v>
          </cell>
          <cell r="FL240">
            <v>0</v>
          </cell>
          <cell r="FM240">
            <v>0</v>
          </cell>
          <cell r="FN240">
            <v>0</v>
          </cell>
          <cell r="FO240">
            <v>0</v>
          </cell>
          <cell r="FP240">
            <v>0</v>
          </cell>
          <cell r="FQ240">
            <v>0</v>
          </cell>
          <cell r="FR240">
            <v>0</v>
          </cell>
          <cell r="FS240">
            <v>0</v>
          </cell>
          <cell r="FT240">
            <v>0</v>
          </cell>
          <cell r="FU240">
            <v>0</v>
          </cell>
          <cell r="FV240">
            <v>0</v>
          </cell>
          <cell r="FW240">
            <v>0</v>
          </cell>
          <cell r="FX240">
            <v>0</v>
          </cell>
          <cell r="FY240">
            <v>0</v>
          </cell>
          <cell r="FZ240">
            <v>0</v>
          </cell>
          <cell r="GA240">
            <v>0</v>
          </cell>
          <cell r="GB240">
            <v>0</v>
          </cell>
          <cell r="GC240">
            <v>0</v>
          </cell>
          <cell r="GD240">
            <v>0</v>
          </cell>
          <cell r="GE240">
            <v>0</v>
          </cell>
          <cell r="GF240">
            <v>0</v>
          </cell>
          <cell r="GG240">
            <v>0</v>
          </cell>
          <cell r="GH240">
            <v>0</v>
          </cell>
          <cell r="GI240">
            <v>0</v>
          </cell>
          <cell r="GJ240">
            <v>0</v>
          </cell>
          <cell r="GK240">
            <v>0</v>
          </cell>
          <cell r="GL240">
            <v>0</v>
          </cell>
          <cell r="GM240">
            <v>0</v>
          </cell>
          <cell r="GN240">
            <v>0</v>
          </cell>
          <cell r="GO240">
            <v>0</v>
          </cell>
          <cell r="GP240">
            <v>0</v>
          </cell>
          <cell r="GQ240">
            <v>0</v>
          </cell>
          <cell r="GR240">
            <v>0</v>
          </cell>
          <cell r="GS240">
            <v>0</v>
          </cell>
          <cell r="GT240">
            <v>0</v>
          </cell>
          <cell r="GU240">
            <v>0</v>
          </cell>
          <cell r="GV240">
            <v>0</v>
          </cell>
          <cell r="GW240">
            <v>0</v>
          </cell>
          <cell r="GX240">
            <v>0</v>
          </cell>
          <cell r="GY240">
            <v>0</v>
          </cell>
          <cell r="GZ240">
            <v>0</v>
          </cell>
          <cell r="HA240">
            <v>0</v>
          </cell>
          <cell r="HB240">
            <v>0</v>
          </cell>
          <cell r="HC240">
            <v>0</v>
          </cell>
          <cell r="HD240">
            <v>0</v>
          </cell>
          <cell r="HE240">
            <v>0</v>
          </cell>
          <cell r="HF240">
            <v>0</v>
          </cell>
          <cell r="HG240">
            <v>0</v>
          </cell>
          <cell r="HH240">
            <v>0</v>
          </cell>
          <cell r="HI240">
            <v>0</v>
          </cell>
          <cell r="HJ240">
            <v>0</v>
          </cell>
          <cell r="HK240">
            <v>0</v>
          </cell>
          <cell r="HL240">
            <v>0</v>
          </cell>
          <cell r="HM240">
            <v>0</v>
          </cell>
          <cell r="HN240">
            <v>0</v>
          </cell>
          <cell r="HO240">
            <v>0</v>
          </cell>
          <cell r="HP240">
            <v>0</v>
          </cell>
          <cell r="HQ240">
            <v>0</v>
          </cell>
          <cell r="HR240">
            <v>0</v>
          </cell>
          <cell r="HS240">
            <v>0</v>
          </cell>
          <cell r="HT240">
            <v>0</v>
          </cell>
          <cell r="HU240">
            <v>0</v>
          </cell>
          <cell r="HV240">
            <v>0</v>
          </cell>
          <cell r="HW240">
            <v>0</v>
          </cell>
          <cell r="HX240">
            <v>0</v>
          </cell>
          <cell r="HY240">
            <v>0</v>
          </cell>
          <cell r="HZ240">
            <v>0</v>
          </cell>
          <cell r="IA240">
            <v>0</v>
          </cell>
          <cell r="IB240">
            <v>0</v>
          </cell>
          <cell r="IC240">
            <v>0</v>
          </cell>
          <cell r="ID240">
            <v>0</v>
          </cell>
          <cell r="IE240">
            <v>0</v>
          </cell>
          <cell r="IF240">
            <v>0</v>
          </cell>
          <cell r="IG240">
            <v>0</v>
          </cell>
          <cell r="IH240">
            <v>0</v>
          </cell>
          <cell r="II240">
            <v>0</v>
          </cell>
          <cell r="IJ240">
            <v>0</v>
          </cell>
          <cell r="IK240">
            <v>0</v>
          </cell>
          <cell r="IL240">
            <v>0</v>
          </cell>
          <cell r="IM240">
            <v>0</v>
          </cell>
          <cell r="IN240">
            <v>0</v>
          </cell>
          <cell r="IO240">
            <v>0</v>
          </cell>
          <cell r="IP240">
            <v>0</v>
          </cell>
          <cell r="IQ240">
            <v>0</v>
          </cell>
          <cell r="IR240">
            <v>0</v>
          </cell>
          <cell r="IS240">
            <v>0</v>
          </cell>
          <cell r="IT240">
            <v>0</v>
          </cell>
          <cell r="IU240">
            <v>0</v>
          </cell>
          <cell r="IV240">
            <v>0</v>
          </cell>
          <cell r="IW240">
            <v>0</v>
          </cell>
          <cell r="IX240">
            <v>0</v>
          </cell>
          <cell r="IY240">
            <v>0</v>
          </cell>
          <cell r="IZ240">
            <v>0</v>
          </cell>
          <cell r="JA240">
            <v>0</v>
          </cell>
          <cell r="JB240">
            <v>0</v>
          </cell>
          <cell r="JC240">
            <v>0</v>
          </cell>
          <cell r="JD240">
            <v>0</v>
          </cell>
          <cell r="JE240">
            <v>0</v>
          </cell>
          <cell r="JF240">
            <v>0</v>
          </cell>
          <cell r="JG240">
            <v>0</v>
          </cell>
          <cell r="JH240">
            <v>0</v>
          </cell>
          <cell r="JI240">
            <v>0</v>
          </cell>
          <cell r="JJ240">
            <v>0</v>
          </cell>
          <cell r="JK240">
            <v>0</v>
          </cell>
          <cell r="JL240">
            <v>0</v>
          </cell>
          <cell r="JM240">
            <v>0</v>
          </cell>
          <cell r="JN240">
            <v>0</v>
          </cell>
          <cell r="JO240">
            <v>0</v>
          </cell>
          <cell r="JP240">
            <v>0</v>
          </cell>
          <cell r="JQ240">
            <v>0</v>
          </cell>
        </row>
        <row r="241"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  <cell r="BZ241">
            <v>0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0</v>
          </cell>
          <cell r="CF241">
            <v>0</v>
          </cell>
          <cell r="CG241">
            <v>0</v>
          </cell>
          <cell r="CH241">
            <v>0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0</v>
          </cell>
          <cell r="CN241">
            <v>0</v>
          </cell>
          <cell r="CO241">
            <v>0</v>
          </cell>
          <cell r="CP241">
            <v>0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0</v>
          </cell>
          <cell r="CV241">
            <v>0</v>
          </cell>
          <cell r="CW241">
            <v>0</v>
          </cell>
          <cell r="CX241">
            <v>0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0</v>
          </cell>
          <cell r="DD241">
            <v>0</v>
          </cell>
          <cell r="DE241">
            <v>0</v>
          </cell>
          <cell r="DF241">
            <v>0</v>
          </cell>
          <cell r="DG241">
            <v>0</v>
          </cell>
          <cell r="DH241">
            <v>0</v>
          </cell>
          <cell r="DI241">
            <v>0</v>
          </cell>
          <cell r="DJ241">
            <v>0</v>
          </cell>
          <cell r="DK241">
            <v>0</v>
          </cell>
          <cell r="DL241">
            <v>0</v>
          </cell>
          <cell r="DM241">
            <v>0</v>
          </cell>
          <cell r="DN241">
            <v>0</v>
          </cell>
          <cell r="DO241">
            <v>0</v>
          </cell>
          <cell r="DP241">
            <v>0</v>
          </cell>
          <cell r="DQ241">
            <v>0</v>
          </cell>
          <cell r="DR241">
            <v>0</v>
          </cell>
          <cell r="DS241">
            <v>0</v>
          </cell>
          <cell r="DT241">
            <v>0</v>
          </cell>
          <cell r="DU241">
            <v>0</v>
          </cell>
          <cell r="DV241">
            <v>0</v>
          </cell>
          <cell r="DW241">
            <v>0</v>
          </cell>
          <cell r="DX241">
            <v>0</v>
          </cell>
          <cell r="DY241">
            <v>0</v>
          </cell>
          <cell r="DZ241">
            <v>0</v>
          </cell>
          <cell r="EA241">
            <v>0</v>
          </cell>
          <cell r="EB241">
            <v>0</v>
          </cell>
          <cell r="EC241">
            <v>0</v>
          </cell>
          <cell r="ED241">
            <v>0</v>
          </cell>
          <cell r="EE241">
            <v>0</v>
          </cell>
          <cell r="EF241">
            <v>0</v>
          </cell>
          <cell r="EG241">
            <v>0</v>
          </cell>
          <cell r="EH241">
            <v>0</v>
          </cell>
          <cell r="EI241">
            <v>0</v>
          </cell>
          <cell r="EJ241">
            <v>0</v>
          </cell>
          <cell r="EK241">
            <v>0</v>
          </cell>
          <cell r="EL241">
            <v>0</v>
          </cell>
          <cell r="EM241">
            <v>0</v>
          </cell>
          <cell r="EN241">
            <v>0</v>
          </cell>
          <cell r="EO241">
            <v>0</v>
          </cell>
          <cell r="EP241">
            <v>0</v>
          </cell>
          <cell r="EQ241">
            <v>0</v>
          </cell>
          <cell r="ER241">
            <v>0</v>
          </cell>
          <cell r="ES241">
            <v>0</v>
          </cell>
          <cell r="ET241">
            <v>0</v>
          </cell>
          <cell r="EU241">
            <v>0</v>
          </cell>
          <cell r="EV241">
            <v>0</v>
          </cell>
          <cell r="EW241">
            <v>0</v>
          </cell>
          <cell r="EX241">
            <v>0</v>
          </cell>
          <cell r="EY241">
            <v>0</v>
          </cell>
          <cell r="EZ241">
            <v>0</v>
          </cell>
          <cell r="FA241">
            <v>0</v>
          </cell>
          <cell r="FB241">
            <v>0</v>
          </cell>
          <cell r="FC241">
            <v>0</v>
          </cell>
          <cell r="FD241">
            <v>0</v>
          </cell>
          <cell r="FE241">
            <v>0</v>
          </cell>
          <cell r="FF241">
            <v>0</v>
          </cell>
          <cell r="FG241">
            <v>0</v>
          </cell>
          <cell r="FH241">
            <v>0</v>
          </cell>
          <cell r="FI241">
            <v>0</v>
          </cell>
          <cell r="FJ241">
            <v>0</v>
          </cell>
          <cell r="FK241">
            <v>0</v>
          </cell>
          <cell r="FL241">
            <v>0</v>
          </cell>
          <cell r="FM241">
            <v>0</v>
          </cell>
          <cell r="FN241">
            <v>0</v>
          </cell>
          <cell r="FO241">
            <v>0</v>
          </cell>
          <cell r="FP241">
            <v>0</v>
          </cell>
          <cell r="FQ241">
            <v>0</v>
          </cell>
          <cell r="FR241">
            <v>0</v>
          </cell>
          <cell r="FS241">
            <v>0</v>
          </cell>
          <cell r="FT241">
            <v>0</v>
          </cell>
          <cell r="FU241">
            <v>0</v>
          </cell>
          <cell r="FV241">
            <v>0</v>
          </cell>
          <cell r="FW241">
            <v>0</v>
          </cell>
          <cell r="FX241">
            <v>0</v>
          </cell>
          <cell r="FY241">
            <v>0</v>
          </cell>
          <cell r="FZ241">
            <v>0</v>
          </cell>
          <cell r="GA241">
            <v>0</v>
          </cell>
          <cell r="GB241">
            <v>0</v>
          </cell>
          <cell r="GC241">
            <v>0</v>
          </cell>
          <cell r="GD241">
            <v>0</v>
          </cell>
          <cell r="GE241">
            <v>0</v>
          </cell>
          <cell r="GF241">
            <v>0</v>
          </cell>
          <cell r="GG241">
            <v>0</v>
          </cell>
          <cell r="GH241">
            <v>0</v>
          </cell>
          <cell r="GI241">
            <v>0</v>
          </cell>
          <cell r="GJ241">
            <v>0</v>
          </cell>
          <cell r="GK241">
            <v>0</v>
          </cell>
          <cell r="GL241">
            <v>0</v>
          </cell>
          <cell r="GM241">
            <v>0</v>
          </cell>
          <cell r="GN241">
            <v>0</v>
          </cell>
          <cell r="GO241">
            <v>0</v>
          </cell>
          <cell r="GP241">
            <v>0</v>
          </cell>
          <cell r="GQ241">
            <v>0</v>
          </cell>
          <cell r="GR241">
            <v>0</v>
          </cell>
          <cell r="GS241">
            <v>0</v>
          </cell>
          <cell r="GT241">
            <v>0</v>
          </cell>
          <cell r="GU241">
            <v>0</v>
          </cell>
          <cell r="GV241">
            <v>0</v>
          </cell>
          <cell r="GW241">
            <v>0</v>
          </cell>
          <cell r="GX241">
            <v>0</v>
          </cell>
          <cell r="GY241">
            <v>0</v>
          </cell>
          <cell r="GZ241">
            <v>0</v>
          </cell>
          <cell r="HA241">
            <v>0</v>
          </cell>
          <cell r="HB241">
            <v>0</v>
          </cell>
          <cell r="HC241">
            <v>0</v>
          </cell>
          <cell r="HD241">
            <v>0</v>
          </cell>
          <cell r="HE241">
            <v>0</v>
          </cell>
          <cell r="HF241">
            <v>0</v>
          </cell>
          <cell r="HG241">
            <v>0</v>
          </cell>
          <cell r="HH241">
            <v>0</v>
          </cell>
          <cell r="HI241">
            <v>0</v>
          </cell>
          <cell r="HJ241">
            <v>0</v>
          </cell>
          <cell r="HK241">
            <v>0</v>
          </cell>
          <cell r="HL241">
            <v>0</v>
          </cell>
          <cell r="HM241">
            <v>0</v>
          </cell>
          <cell r="HN241">
            <v>0</v>
          </cell>
          <cell r="HO241">
            <v>0</v>
          </cell>
          <cell r="HP241">
            <v>0</v>
          </cell>
          <cell r="HQ241">
            <v>0</v>
          </cell>
          <cell r="HR241">
            <v>0</v>
          </cell>
          <cell r="HS241">
            <v>0</v>
          </cell>
          <cell r="HT241">
            <v>0</v>
          </cell>
          <cell r="HU241">
            <v>0</v>
          </cell>
          <cell r="HV241">
            <v>0</v>
          </cell>
          <cell r="HW241">
            <v>0</v>
          </cell>
          <cell r="HX241">
            <v>0</v>
          </cell>
          <cell r="HY241">
            <v>0</v>
          </cell>
          <cell r="HZ241">
            <v>0</v>
          </cell>
          <cell r="IA241">
            <v>0</v>
          </cell>
          <cell r="IB241">
            <v>0</v>
          </cell>
          <cell r="IC241">
            <v>0</v>
          </cell>
          <cell r="ID241">
            <v>0</v>
          </cell>
          <cell r="IE241">
            <v>0</v>
          </cell>
          <cell r="IF241">
            <v>0</v>
          </cell>
          <cell r="IG241">
            <v>0</v>
          </cell>
          <cell r="IH241">
            <v>0</v>
          </cell>
          <cell r="II241">
            <v>0</v>
          </cell>
          <cell r="IJ241">
            <v>0</v>
          </cell>
          <cell r="IK241">
            <v>0</v>
          </cell>
          <cell r="IL241">
            <v>0</v>
          </cell>
          <cell r="IM241">
            <v>0</v>
          </cell>
          <cell r="IN241">
            <v>0</v>
          </cell>
          <cell r="IO241">
            <v>0</v>
          </cell>
          <cell r="IP241">
            <v>0</v>
          </cell>
          <cell r="IQ241">
            <v>0</v>
          </cell>
          <cell r="IR241">
            <v>0</v>
          </cell>
          <cell r="IS241">
            <v>0</v>
          </cell>
          <cell r="IT241">
            <v>0</v>
          </cell>
          <cell r="IU241">
            <v>0</v>
          </cell>
          <cell r="IV241">
            <v>0</v>
          </cell>
          <cell r="IW241">
            <v>0</v>
          </cell>
          <cell r="IX241">
            <v>0</v>
          </cell>
          <cell r="IY241">
            <v>0</v>
          </cell>
          <cell r="IZ241">
            <v>0</v>
          </cell>
          <cell r="JA241">
            <v>0</v>
          </cell>
          <cell r="JB241">
            <v>0</v>
          </cell>
          <cell r="JC241">
            <v>0</v>
          </cell>
          <cell r="JD241">
            <v>0</v>
          </cell>
          <cell r="JE241">
            <v>0</v>
          </cell>
          <cell r="JF241">
            <v>0</v>
          </cell>
          <cell r="JG241">
            <v>0</v>
          </cell>
          <cell r="JH241">
            <v>0</v>
          </cell>
          <cell r="JI241">
            <v>0</v>
          </cell>
          <cell r="JJ241">
            <v>0</v>
          </cell>
          <cell r="JK241">
            <v>0</v>
          </cell>
          <cell r="JL241">
            <v>0</v>
          </cell>
          <cell r="JM241">
            <v>0</v>
          </cell>
          <cell r="JN241">
            <v>0</v>
          </cell>
          <cell r="JO241">
            <v>0</v>
          </cell>
          <cell r="JP241">
            <v>0</v>
          </cell>
          <cell r="JQ241">
            <v>0</v>
          </cell>
        </row>
        <row r="242"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>
            <v>0</v>
          </cell>
          <cell r="CG242">
            <v>0</v>
          </cell>
          <cell r="CH242">
            <v>0</v>
          </cell>
          <cell r="CI242">
            <v>0</v>
          </cell>
          <cell r="CJ242">
            <v>0</v>
          </cell>
          <cell r="CK242">
            <v>0</v>
          </cell>
          <cell r="CL242">
            <v>0</v>
          </cell>
          <cell r="CM242">
            <v>0</v>
          </cell>
          <cell r="CN242">
            <v>0</v>
          </cell>
          <cell r="CO242">
            <v>0</v>
          </cell>
          <cell r="CP242">
            <v>0</v>
          </cell>
          <cell r="CQ242">
            <v>0</v>
          </cell>
          <cell r="CR242">
            <v>0</v>
          </cell>
          <cell r="CS242">
            <v>0</v>
          </cell>
          <cell r="CT242">
            <v>0</v>
          </cell>
          <cell r="CU242">
            <v>0</v>
          </cell>
          <cell r="CV242">
            <v>0</v>
          </cell>
          <cell r="CW242">
            <v>0</v>
          </cell>
          <cell r="CX242">
            <v>0</v>
          </cell>
          <cell r="CY242">
            <v>0</v>
          </cell>
          <cell r="CZ242">
            <v>0</v>
          </cell>
          <cell r="DA242">
            <v>0</v>
          </cell>
          <cell r="DB242">
            <v>0</v>
          </cell>
          <cell r="DC242">
            <v>0</v>
          </cell>
          <cell r="DD242">
            <v>0</v>
          </cell>
          <cell r="DE242">
            <v>0</v>
          </cell>
          <cell r="DF242">
            <v>0</v>
          </cell>
          <cell r="DG242">
            <v>0</v>
          </cell>
          <cell r="DH242">
            <v>0</v>
          </cell>
          <cell r="DI242">
            <v>0</v>
          </cell>
          <cell r="DJ242">
            <v>0</v>
          </cell>
          <cell r="DK242">
            <v>0</v>
          </cell>
          <cell r="DL242">
            <v>0</v>
          </cell>
          <cell r="DM242">
            <v>0</v>
          </cell>
          <cell r="DN242">
            <v>0</v>
          </cell>
          <cell r="DO242">
            <v>0</v>
          </cell>
          <cell r="DP242">
            <v>0</v>
          </cell>
          <cell r="DQ242">
            <v>0</v>
          </cell>
          <cell r="DR242">
            <v>0</v>
          </cell>
          <cell r="DS242">
            <v>0</v>
          </cell>
          <cell r="DT242">
            <v>0</v>
          </cell>
          <cell r="DU242">
            <v>0</v>
          </cell>
          <cell r="DV242">
            <v>0</v>
          </cell>
          <cell r="DW242">
            <v>0</v>
          </cell>
          <cell r="DX242">
            <v>0</v>
          </cell>
          <cell r="DY242">
            <v>0</v>
          </cell>
          <cell r="DZ242">
            <v>0</v>
          </cell>
          <cell r="EA242">
            <v>0</v>
          </cell>
          <cell r="EB242">
            <v>0</v>
          </cell>
          <cell r="EC242">
            <v>0</v>
          </cell>
          <cell r="ED242">
            <v>0</v>
          </cell>
          <cell r="EE242">
            <v>0</v>
          </cell>
          <cell r="EF242">
            <v>0</v>
          </cell>
          <cell r="EG242">
            <v>0</v>
          </cell>
          <cell r="EH242">
            <v>0</v>
          </cell>
          <cell r="EI242">
            <v>0</v>
          </cell>
          <cell r="EJ242">
            <v>0</v>
          </cell>
          <cell r="EK242">
            <v>0</v>
          </cell>
          <cell r="EL242">
            <v>0</v>
          </cell>
          <cell r="EM242">
            <v>0</v>
          </cell>
          <cell r="EN242">
            <v>0</v>
          </cell>
          <cell r="EO242">
            <v>0</v>
          </cell>
          <cell r="EP242">
            <v>0</v>
          </cell>
          <cell r="EQ242">
            <v>0</v>
          </cell>
          <cell r="ER242">
            <v>0</v>
          </cell>
          <cell r="ES242">
            <v>0</v>
          </cell>
          <cell r="ET242">
            <v>0</v>
          </cell>
          <cell r="EU242">
            <v>0</v>
          </cell>
          <cell r="EV242">
            <v>0</v>
          </cell>
          <cell r="EW242">
            <v>0</v>
          </cell>
          <cell r="EX242">
            <v>0</v>
          </cell>
          <cell r="EY242">
            <v>0</v>
          </cell>
          <cell r="EZ242">
            <v>0</v>
          </cell>
          <cell r="FA242">
            <v>0</v>
          </cell>
          <cell r="FB242">
            <v>0</v>
          </cell>
          <cell r="FC242">
            <v>0</v>
          </cell>
          <cell r="FD242">
            <v>0</v>
          </cell>
          <cell r="FE242">
            <v>0</v>
          </cell>
          <cell r="FF242">
            <v>0</v>
          </cell>
          <cell r="FG242">
            <v>0</v>
          </cell>
          <cell r="FH242">
            <v>0</v>
          </cell>
          <cell r="FI242">
            <v>0</v>
          </cell>
          <cell r="FJ242">
            <v>0</v>
          </cell>
          <cell r="FK242">
            <v>0</v>
          </cell>
          <cell r="FL242">
            <v>0</v>
          </cell>
          <cell r="FM242">
            <v>0</v>
          </cell>
          <cell r="FN242">
            <v>0</v>
          </cell>
          <cell r="FO242">
            <v>0</v>
          </cell>
          <cell r="FP242">
            <v>0</v>
          </cell>
          <cell r="FQ242">
            <v>0</v>
          </cell>
          <cell r="FR242">
            <v>0</v>
          </cell>
          <cell r="FS242">
            <v>0</v>
          </cell>
          <cell r="FT242">
            <v>0</v>
          </cell>
          <cell r="FU242">
            <v>0</v>
          </cell>
          <cell r="FV242">
            <v>0</v>
          </cell>
          <cell r="FW242">
            <v>0</v>
          </cell>
          <cell r="FX242">
            <v>0</v>
          </cell>
          <cell r="FY242">
            <v>0</v>
          </cell>
          <cell r="FZ242">
            <v>0</v>
          </cell>
          <cell r="GA242">
            <v>0</v>
          </cell>
          <cell r="GB242">
            <v>0</v>
          </cell>
          <cell r="GC242">
            <v>0</v>
          </cell>
          <cell r="GD242">
            <v>0</v>
          </cell>
          <cell r="GE242">
            <v>0</v>
          </cell>
          <cell r="GF242">
            <v>0</v>
          </cell>
          <cell r="GG242">
            <v>0</v>
          </cell>
          <cell r="GH242">
            <v>0</v>
          </cell>
          <cell r="GI242">
            <v>0</v>
          </cell>
          <cell r="GJ242">
            <v>0</v>
          </cell>
          <cell r="GK242">
            <v>0</v>
          </cell>
          <cell r="GL242">
            <v>0</v>
          </cell>
          <cell r="GM242">
            <v>0</v>
          </cell>
          <cell r="GN242">
            <v>0</v>
          </cell>
          <cell r="GO242">
            <v>0</v>
          </cell>
          <cell r="GP242">
            <v>0</v>
          </cell>
          <cell r="GQ242">
            <v>0</v>
          </cell>
          <cell r="GR242">
            <v>0</v>
          </cell>
          <cell r="GS242">
            <v>0</v>
          </cell>
          <cell r="GT242">
            <v>0</v>
          </cell>
          <cell r="GU242">
            <v>0</v>
          </cell>
          <cell r="GV242">
            <v>0</v>
          </cell>
          <cell r="GW242">
            <v>0</v>
          </cell>
          <cell r="GX242">
            <v>0</v>
          </cell>
          <cell r="GY242">
            <v>0</v>
          </cell>
          <cell r="GZ242">
            <v>0</v>
          </cell>
          <cell r="HA242">
            <v>0</v>
          </cell>
          <cell r="HB242">
            <v>0</v>
          </cell>
          <cell r="HC242">
            <v>0</v>
          </cell>
          <cell r="HD242">
            <v>0</v>
          </cell>
          <cell r="HE242">
            <v>0</v>
          </cell>
          <cell r="HF242">
            <v>0</v>
          </cell>
          <cell r="HG242">
            <v>0</v>
          </cell>
          <cell r="HH242">
            <v>0</v>
          </cell>
          <cell r="HI242">
            <v>0</v>
          </cell>
          <cell r="HJ242">
            <v>0</v>
          </cell>
          <cell r="HK242">
            <v>0</v>
          </cell>
          <cell r="HL242">
            <v>0</v>
          </cell>
          <cell r="HM242">
            <v>0</v>
          </cell>
          <cell r="HN242">
            <v>0</v>
          </cell>
          <cell r="HO242">
            <v>0</v>
          </cell>
          <cell r="HP242">
            <v>0</v>
          </cell>
          <cell r="HQ242">
            <v>0</v>
          </cell>
          <cell r="HR242">
            <v>0</v>
          </cell>
          <cell r="HS242">
            <v>0</v>
          </cell>
          <cell r="HT242">
            <v>0</v>
          </cell>
          <cell r="HU242">
            <v>0</v>
          </cell>
          <cell r="HV242">
            <v>0</v>
          </cell>
          <cell r="HW242">
            <v>0</v>
          </cell>
          <cell r="HX242">
            <v>0</v>
          </cell>
          <cell r="HY242">
            <v>0</v>
          </cell>
          <cell r="HZ242">
            <v>0</v>
          </cell>
          <cell r="IA242">
            <v>0</v>
          </cell>
          <cell r="IB242">
            <v>0</v>
          </cell>
          <cell r="IC242">
            <v>0</v>
          </cell>
          <cell r="ID242">
            <v>0</v>
          </cell>
          <cell r="IE242">
            <v>0</v>
          </cell>
          <cell r="IF242">
            <v>0</v>
          </cell>
          <cell r="IG242">
            <v>0</v>
          </cell>
          <cell r="IH242">
            <v>0</v>
          </cell>
          <cell r="II242">
            <v>0</v>
          </cell>
          <cell r="IJ242">
            <v>0</v>
          </cell>
          <cell r="IK242">
            <v>0</v>
          </cell>
          <cell r="IL242">
            <v>0</v>
          </cell>
          <cell r="IM242">
            <v>0</v>
          </cell>
          <cell r="IN242">
            <v>0</v>
          </cell>
          <cell r="IO242">
            <v>0</v>
          </cell>
          <cell r="IP242">
            <v>0</v>
          </cell>
          <cell r="IQ242">
            <v>0</v>
          </cell>
          <cell r="IR242">
            <v>0</v>
          </cell>
          <cell r="IS242">
            <v>0</v>
          </cell>
          <cell r="IT242">
            <v>0</v>
          </cell>
          <cell r="IU242">
            <v>0</v>
          </cell>
          <cell r="IV242">
            <v>0</v>
          </cell>
          <cell r="IW242">
            <v>0</v>
          </cell>
          <cell r="IX242">
            <v>0</v>
          </cell>
          <cell r="IY242">
            <v>0</v>
          </cell>
          <cell r="IZ242">
            <v>0</v>
          </cell>
          <cell r="JA242">
            <v>0</v>
          </cell>
          <cell r="JB242">
            <v>0</v>
          </cell>
          <cell r="JC242">
            <v>0</v>
          </cell>
          <cell r="JD242">
            <v>0</v>
          </cell>
          <cell r="JE242">
            <v>0</v>
          </cell>
          <cell r="JF242">
            <v>0</v>
          </cell>
          <cell r="JG242">
            <v>0</v>
          </cell>
          <cell r="JH242">
            <v>0</v>
          </cell>
          <cell r="JI242">
            <v>0</v>
          </cell>
          <cell r="JJ242">
            <v>0</v>
          </cell>
          <cell r="JK242">
            <v>0</v>
          </cell>
          <cell r="JL242">
            <v>0</v>
          </cell>
          <cell r="JM242">
            <v>0</v>
          </cell>
          <cell r="JN242">
            <v>0</v>
          </cell>
          <cell r="JO242">
            <v>0</v>
          </cell>
          <cell r="JP242">
            <v>0</v>
          </cell>
          <cell r="JQ242">
            <v>0</v>
          </cell>
        </row>
        <row r="243"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>
            <v>0</v>
          </cell>
          <cell r="CC243">
            <v>0</v>
          </cell>
          <cell r="CD243">
            <v>0</v>
          </cell>
          <cell r="CE243">
            <v>0</v>
          </cell>
          <cell r="CF243">
            <v>0</v>
          </cell>
          <cell r="CG243">
            <v>0</v>
          </cell>
          <cell r="CH243">
            <v>0</v>
          </cell>
          <cell r="CI243">
            <v>0</v>
          </cell>
          <cell r="CJ243">
            <v>0</v>
          </cell>
          <cell r="CK243">
            <v>0</v>
          </cell>
          <cell r="CL243">
            <v>0</v>
          </cell>
          <cell r="CM243">
            <v>0</v>
          </cell>
          <cell r="CN243">
            <v>0</v>
          </cell>
          <cell r="CO243">
            <v>0</v>
          </cell>
          <cell r="CP243">
            <v>0</v>
          </cell>
          <cell r="CQ243">
            <v>0</v>
          </cell>
          <cell r="CR243">
            <v>0</v>
          </cell>
          <cell r="CS243">
            <v>0</v>
          </cell>
          <cell r="CT243">
            <v>0</v>
          </cell>
          <cell r="CU243">
            <v>0</v>
          </cell>
          <cell r="CV243">
            <v>0</v>
          </cell>
          <cell r="CW243">
            <v>0</v>
          </cell>
          <cell r="CX243">
            <v>0</v>
          </cell>
          <cell r="CY243">
            <v>0</v>
          </cell>
          <cell r="CZ243">
            <v>0</v>
          </cell>
          <cell r="DA243">
            <v>0</v>
          </cell>
          <cell r="DB243">
            <v>0</v>
          </cell>
          <cell r="DC243">
            <v>0</v>
          </cell>
          <cell r="DD243">
            <v>0</v>
          </cell>
          <cell r="DE243">
            <v>0</v>
          </cell>
          <cell r="DF243">
            <v>0</v>
          </cell>
          <cell r="DG243">
            <v>0</v>
          </cell>
          <cell r="DH243">
            <v>0</v>
          </cell>
          <cell r="DI243">
            <v>0</v>
          </cell>
          <cell r="DJ243">
            <v>0</v>
          </cell>
          <cell r="DK243">
            <v>0</v>
          </cell>
          <cell r="DL243">
            <v>0</v>
          </cell>
          <cell r="DM243">
            <v>0</v>
          </cell>
          <cell r="DN243">
            <v>0</v>
          </cell>
          <cell r="DO243">
            <v>0</v>
          </cell>
          <cell r="DP243">
            <v>0</v>
          </cell>
          <cell r="DQ243">
            <v>0</v>
          </cell>
          <cell r="DR243">
            <v>0</v>
          </cell>
          <cell r="DS243">
            <v>0</v>
          </cell>
          <cell r="DT243">
            <v>0</v>
          </cell>
          <cell r="DU243">
            <v>0</v>
          </cell>
          <cell r="DV243">
            <v>0</v>
          </cell>
          <cell r="DW243">
            <v>0</v>
          </cell>
          <cell r="DX243">
            <v>0</v>
          </cell>
          <cell r="DY243">
            <v>0</v>
          </cell>
          <cell r="DZ243">
            <v>0</v>
          </cell>
          <cell r="EA243">
            <v>0</v>
          </cell>
          <cell r="EB243">
            <v>0</v>
          </cell>
          <cell r="EC243">
            <v>0</v>
          </cell>
          <cell r="ED243">
            <v>0</v>
          </cell>
          <cell r="EE243">
            <v>0</v>
          </cell>
          <cell r="EF243">
            <v>0</v>
          </cell>
          <cell r="EG243">
            <v>0</v>
          </cell>
          <cell r="EH243">
            <v>0</v>
          </cell>
          <cell r="EI243">
            <v>0</v>
          </cell>
          <cell r="EJ243">
            <v>0</v>
          </cell>
          <cell r="EK243">
            <v>0</v>
          </cell>
          <cell r="EL243">
            <v>0</v>
          </cell>
          <cell r="EM243">
            <v>0</v>
          </cell>
          <cell r="EN243">
            <v>0</v>
          </cell>
          <cell r="EO243">
            <v>0</v>
          </cell>
          <cell r="EP243">
            <v>0</v>
          </cell>
          <cell r="EQ243">
            <v>0</v>
          </cell>
          <cell r="ER243">
            <v>0</v>
          </cell>
          <cell r="ES243">
            <v>0</v>
          </cell>
          <cell r="ET243">
            <v>0</v>
          </cell>
          <cell r="EU243">
            <v>0</v>
          </cell>
          <cell r="EV243">
            <v>0</v>
          </cell>
          <cell r="EW243">
            <v>0</v>
          </cell>
          <cell r="EX243">
            <v>0</v>
          </cell>
          <cell r="EY243">
            <v>0</v>
          </cell>
          <cell r="EZ243">
            <v>0</v>
          </cell>
          <cell r="FA243">
            <v>0</v>
          </cell>
          <cell r="FB243">
            <v>0</v>
          </cell>
          <cell r="FC243">
            <v>0</v>
          </cell>
          <cell r="FD243">
            <v>0</v>
          </cell>
          <cell r="FE243">
            <v>0</v>
          </cell>
          <cell r="FF243">
            <v>0</v>
          </cell>
          <cell r="FG243">
            <v>0</v>
          </cell>
          <cell r="FH243">
            <v>0</v>
          </cell>
          <cell r="FI243">
            <v>0</v>
          </cell>
          <cell r="FJ243">
            <v>0</v>
          </cell>
          <cell r="FK243">
            <v>0</v>
          </cell>
          <cell r="FL243">
            <v>0</v>
          </cell>
          <cell r="FM243">
            <v>0</v>
          </cell>
          <cell r="FN243">
            <v>0</v>
          </cell>
          <cell r="FO243">
            <v>0</v>
          </cell>
          <cell r="FP243">
            <v>0</v>
          </cell>
          <cell r="FQ243">
            <v>0</v>
          </cell>
          <cell r="FR243">
            <v>0</v>
          </cell>
          <cell r="FS243">
            <v>0</v>
          </cell>
          <cell r="FT243">
            <v>0</v>
          </cell>
          <cell r="FU243">
            <v>0</v>
          </cell>
          <cell r="FV243">
            <v>0</v>
          </cell>
          <cell r="FW243">
            <v>0</v>
          </cell>
          <cell r="FX243">
            <v>0</v>
          </cell>
          <cell r="FY243">
            <v>0</v>
          </cell>
          <cell r="FZ243">
            <v>0</v>
          </cell>
          <cell r="GA243">
            <v>0</v>
          </cell>
          <cell r="GB243">
            <v>0</v>
          </cell>
          <cell r="GC243">
            <v>0</v>
          </cell>
          <cell r="GD243">
            <v>0</v>
          </cell>
          <cell r="GE243">
            <v>0</v>
          </cell>
          <cell r="GF243">
            <v>0</v>
          </cell>
          <cell r="GG243">
            <v>0</v>
          </cell>
          <cell r="GH243">
            <v>0</v>
          </cell>
          <cell r="GI243">
            <v>0</v>
          </cell>
          <cell r="GJ243">
            <v>0</v>
          </cell>
          <cell r="GK243">
            <v>0</v>
          </cell>
          <cell r="GL243">
            <v>0</v>
          </cell>
          <cell r="GM243">
            <v>0</v>
          </cell>
          <cell r="GN243">
            <v>0</v>
          </cell>
          <cell r="GO243">
            <v>0</v>
          </cell>
          <cell r="GP243">
            <v>0</v>
          </cell>
          <cell r="GQ243">
            <v>0</v>
          </cell>
          <cell r="GR243">
            <v>0</v>
          </cell>
          <cell r="GS243">
            <v>0</v>
          </cell>
          <cell r="GT243">
            <v>0</v>
          </cell>
          <cell r="GU243">
            <v>0</v>
          </cell>
          <cell r="GV243">
            <v>0</v>
          </cell>
          <cell r="GW243">
            <v>0</v>
          </cell>
          <cell r="GX243">
            <v>0</v>
          </cell>
          <cell r="GY243">
            <v>0</v>
          </cell>
          <cell r="GZ243">
            <v>0</v>
          </cell>
          <cell r="HA243">
            <v>0</v>
          </cell>
          <cell r="HB243">
            <v>0</v>
          </cell>
          <cell r="HC243">
            <v>0</v>
          </cell>
          <cell r="HD243">
            <v>0</v>
          </cell>
          <cell r="HE243">
            <v>0</v>
          </cell>
          <cell r="HF243">
            <v>0</v>
          </cell>
          <cell r="HG243">
            <v>0</v>
          </cell>
          <cell r="HH243">
            <v>0</v>
          </cell>
          <cell r="HI243">
            <v>0</v>
          </cell>
          <cell r="HJ243">
            <v>0</v>
          </cell>
          <cell r="HK243">
            <v>0</v>
          </cell>
          <cell r="HL243">
            <v>0</v>
          </cell>
          <cell r="HM243">
            <v>0</v>
          </cell>
          <cell r="HN243">
            <v>0</v>
          </cell>
          <cell r="HO243">
            <v>0</v>
          </cell>
          <cell r="HP243">
            <v>0</v>
          </cell>
          <cell r="HQ243">
            <v>0</v>
          </cell>
          <cell r="HR243">
            <v>0</v>
          </cell>
          <cell r="HS243">
            <v>0</v>
          </cell>
          <cell r="HT243">
            <v>0</v>
          </cell>
          <cell r="HU243">
            <v>0</v>
          </cell>
          <cell r="HV243">
            <v>0</v>
          </cell>
          <cell r="HW243">
            <v>0</v>
          </cell>
          <cell r="HX243">
            <v>0</v>
          </cell>
          <cell r="HY243">
            <v>0</v>
          </cell>
          <cell r="HZ243">
            <v>0</v>
          </cell>
          <cell r="IA243">
            <v>0</v>
          </cell>
          <cell r="IB243">
            <v>0</v>
          </cell>
          <cell r="IC243">
            <v>0</v>
          </cell>
          <cell r="ID243">
            <v>0</v>
          </cell>
          <cell r="IE243">
            <v>0</v>
          </cell>
          <cell r="IF243">
            <v>0</v>
          </cell>
          <cell r="IG243">
            <v>0</v>
          </cell>
          <cell r="IH243">
            <v>0</v>
          </cell>
          <cell r="II243">
            <v>0</v>
          </cell>
          <cell r="IJ243">
            <v>0</v>
          </cell>
          <cell r="IK243">
            <v>0</v>
          </cell>
          <cell r="IL243">
            <v>0</v>
          </cell>
          <cell r="IM243">
            <v>0</v>
          </cell>
          <cell r="IN243">
            <v>0</v>
          </cell>
          <cell r="IO243">
            <v>0</v>
          </cell>
          <cell r="IP243">
            <v>0</v>
          </cell>
          <cell r="IQ243">
            <v>0</v>
          </cell>
          <cell r="IR243">
            <v>0</v>
          </cell>
          <cell r="IS243">
            <v>0</v>
          </cell>
          <cell r="IT243">
            <v>0</v>
          </cell>
          <cell r="IU243">
            <v>0</v>
          </cell>
          <cell r="IV243">
            <v>0</v>
          </cell>
          <cell r="IW243">
            <v>0</v>
          </cell>
          <cell r="IX243">
            <v>0</v>
          </cell>
          <cell r="IY243">
            <v>0</v>
          </cell>
          <cell r="IZ243">
            <v>0</v>
          </cell>
          <cell r="JA243">
            <v>0</v>
          </cell>
          <cell r="JB243">
            <v>0</v>
          </cell>
          <cell r="JC243">
            <v>0</v>
          </cell>
          <cell r="JD243">
            <v>0</v>
          </cell>
          <cell r="JE243">
            <v>0</v>
          </cell>
          <cell r="JF243">
            <v>0</v>
          </cell>
          <cell r="JG243">
            <v>0</v>
          </cell>
          <cell r="JH243">
            <v>0</v>
          </cell>
          <cell r="JI243">
            <v>0</v>
          </cell>
          <cell r="JJ243">
            <v>0</v>
          </cell>
          <cell r="JK243">
            <v>0</v>
          </cell>
          <cell r="JL243">
            <v>0</v>
          </cell>
          <cell r="JM243">
            <v>0</v>
          </cell>
          <cell r="JN243">
            <v>0</v>
          </cell>
          <cell r="JO243">
            <v>0</v>
          </cell>
          <cell r="JP243">
            <v>0</v>
          </cell>
          <cell r="JQ243">
            <v>0</v>
          </cell>
        </row>
        <row r="244"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  <cell r="BZ244">
            <v>0</v>
          </cell>
          <cell r="CA244">
            <v>0</v>
          </cell>
          <cell r="CB244">
            <v>0</v>
          </cell>
          <cell r="CC244">
            <v>0</v>
          </cell>
          <cell r="CD244">
            <v>0</v>
          </cell>
          <cell r="CE244">
            <v>0</v>
          </cell>
          <cell r="CF244">
            <v>0</v>
          </cell>
          <cell r="CG244">
            <v>0</v>
          </cell>
          <cell r="CH244">
            <v>0</v>
          </cell>
          <cell r="CI244">
            <v>0</v>
          </cell>
          <cell r="CJ244">
            <v>0</v>
          </cell>
          <cell r="CK244">
            <v>0</v>
          </cell>
          <cell r="CL244">
            <v>0</v>
          </cell>
          <cell r="CM244">
            <v>0</v>
          </cell>
          <cell r="CN244">
            <v>0</v>
          </cell>
          <cell r="CO244">
            <v>0</v>
          </cell>
          <cell r="CP244">
            <v>0</v>
          </cell>
          <cell r="CQ244">
            <v>0</v>
          </cell>
          <cell r="CR244">
            <v>0</v>
          </cell>
          <cell r="CS244">
            <v>0</v>
          </cell>
          <cell r="CT244">
            <v>0</v>
          </cell>
          <cell r="CU244">
            <v>0</v>
          </cell>
          <cell r="CV244">
            <v>0</v>
          </cell>
          <cell r="CW244">
            <v>0</v>
          </cell>
          <cell r="CX244">
            <v>0</v>
          </cell>
          <cell r="CY244">
            <v>0</v>
          </cell>
          <cell r="CZ244">
            <v>0</v>
          </cell>
          <cell r="DA244">
            <v>0</v>
          </cell>
          <cell r="DB244">
            <v>0</v>
          </cell>
          <cell r="DC244">
            <v>0</v>
          </cell>
          <cell r="DD244">
            <v>0</v>
          </cell>
          <cell r="DE244">
            <v>0</v>
          </cell>
          <cell r="DF244">
            <v>0</v>
          </cell>
          <cell r="DG244">
            <v>0</v>
          </cell>
          <cell r="DH244">
            <v>0</v>
          </cell>
          <cell r="DI244">
            <v>0</v>
          </cell>
          <cell r="DJ244">
            <v>0</v>
          </cell>
          <cell r="DK244">
            <v>0</v>
          </cell>
          <cell r="DL244">
            <v>0</v>
          </cell>
          <cell r="DM244">
            <v>0</v>
          </cell>
          <cell r="DN244">
            <v>0</v>
          </cell>
          <cell r="DO244">
            <v>0</v>
          </cell>
          <cell r="DP244">
            <v>0</v>
          </cell>
          <cell r="DQ244">
            <v>0</v>
          </cell>
          <cell r="DR244">
            <v>0</v>
          </cell>
          <cell r="DS244">
            <v>0</v>
          </cell>
          <cell r="DT244">
            <v>0</v>
          </cell>
          <cell r="DU244">
            <v>0</v>
          </cell>
          <cell r="DV244">
            <v>0</v>
          </cell>
          <cell r="DW244">
            <v>0</v>
          </cell>
          <cell r="DX244">
            <v>0</v>
          </cell>
          <cell r="DY244">
            <v>0</v>
          </cell>
          <cell r="DZ244">
            <v>0</v>
          </cell>
          <cell r="EA244">
            <v>0</v>
          </cell>
          <cell r="EB244">
            <v>0</v>
          </cell>
          <cell r="EC244">
            <v>0</v>
          </cell>
          <cell r="ED244">
            <v>0</v>
          </cell>
          <cell r="EE244">
            <v>0</v>
          </cell>
          <cell r="EF244">
            <v>0</v>
          </cell>
          <cell r="EG244">
            <v>0</v>
          </cell>
          <cell r="EH244">
            <v>0</v>
          </cell>
          <cell r="EI244">
            <v>0</v>
          </cell>
          <cell r="EJ244">
            <v>0</v>
          </cell>
          <cell r="EK244">
            <v>0</v>
          </cell>
          <cell r="EL244">
            <v>0</v>
          </cell>
          <cell r="EM244">
            <v>0</v>
          </cell>
          <cell r="EN244">
            <v>0</v>
          </cell>
          <cell r="EO244">
            <v>0</v>
          </cell>
          <cell r="EP244">
            <v>0</v>
          </cell>
          <cell r="EQ244">
            <v>0</v>
          </cell>
          <cell r="ER244">
            <v>0</v>
          </cell>
          <cell r="ES244">
            <v>0</v>
          </cell>
          <cell r="ET244">
            <v>0</v>
          </cell>
          <cell r="EU244">
            <v>0</v>
          </cell>
          <cell r="EV244">
            <v>0</v>
          </cell>
          <cell r="EW244">
            <v>0</v>
          </cell>
          <cell r="EX244">
            <v>0</v>
          </cell>
          <cell r="EY244">
            <v>0</v>
          </cell>
          <cell r="EZ244">
            <v>0</v>
          </cell>
          <cell r="FA244">
            <v>0</v>
          </cell>
          <cell r="FB244">
            <v>0</v>
          </cell>
          <cell r="FC244">
            <v>0</v>
          </cell>
          <cell r="FD244">
            <v>0</v>
          </cell>
          <cell r="FE244">
            <v>0</v>
          </cell>
          <cell r="FF244">
            <v>0</v>
          </cell>
          <cell r="FG244">
            <v>0</v>
          </cell>
          <cell r="FH244">
            <v>0</v>
          </cell>
          <cell r="FI244">
            <v>0</v>
          </cell>
          <cell r="FJ244">
            <v>0</v>
          </cell>
          <cell r="FK244">
            <v>0</v>
          </cell>
          <cell r="FL244">
            <v>0</v>
          </cell>
          <cell r="FM244">
            <v>0</v>
          </cell>
          <cell r="FN244">
            <v>0</v>
          </cell>
          <cell r="FO244">
            <v>0</v>
          </cell>
          <cell r="FP244">
            <v>0</v>
          </cell>
          <cell r="FQ244">
            <v>0</v>
          </cell>
          <cell r="FR244">
            <v>0</v>
          </cell>
          <cell r="FS244">
            <v>0</v>
          </cell>
          <cell r="FT244">
            <v>0</v>
          </cell>
          <cell r="FU244">
            <v>0</v>
          </cell>
          <cell r="FV244">
            <v>0</v>
          </cell>
          <cell r="FW244">
            <v>0</v>
          </cell>
          <cell r="FX244">
            <v>0</v>
          </cell>
          <cell r="FY244">
            <v>0</v>
          </cell>
          <cell r="FZ244">
            <v>0</v>
          </cell>
          <cell r="GA244">
            <v>0</v>
          </cell>
          <cell r="GB244">
            <v>0</v>
          </cell>
          <cell r="GC244">
            <v>0</v>
          </cell>
          <cell r="GD244">
            <v>0</v>
          </cell>
          <cell r="GE244">
            <v>0</v>
          </cell>
          <cell r="GF244">
            <v>0</v>
          </cell>
          <cell r="GG244">
            <v>0</v>
          </cell>
          <cell r="GH244">
            <v>0</v>
          </cell>
          <cell r="GI244">
            <v>0</v>
          </cell>
          <cell r="GJ244">
            <v>0</v>
          </cell>
          <cell r="GK244">
            <v>0</v>
          </cell>
          <cell r="GL244">
            <v>0</v>
          </cell>
          <cell r="GM244">
            <v>0</v>
          </cell>
          <cell r="GN244">
            <v>0</v>
          </cell>
          <cell r="GO244">
            <v>0</v>
          </cell>
          <cell r="GP244">
            <v>0</v>
          </cell>
          <cell r="GQ244">
            <v>0</v>
          </cell>
          <cell r="GR244">
            <v>0</v>
          </cell>
          <cell r="GS244">
            <v>0</v>
          </cell>
          <cell r="GT244">
            <v>0</v>
          </cell>
          <cell r="GU244">
            <v>0</v>
          </cell>
          <cell r="GV244">
            <v>0</v>
          </cell>
          <cell r="GW244">
            <v>0</v>
          </cell>
          <cell r="GX244">
            <v>0</v>
          </cell>
          <cell r="GY244">
            <v>0</v>
          </cell>
          <cell r="GZ244">
            <v>0</v>
          </cell>
          <cell r="HA244">
            <v>0</v>
          </cell>
          <cell r="HB244">
            <v>0</v>
          </cell>
          <cell r="HC244">
            <v>0</v>
          </cell>
          <cell r="HD244">
            <v>0</v>
          </cell>
          <cell r="HE244">
            <v>0</v>
          </cell>
          <cell r="HF244">
            <v>0</v>
          </cell>
          <cell r="HG244">
            <v>0</v>
          </cell>
          <cell r="HH244">
            <v>0</v>
          </cell>
          <cell r="HI244">
            <v>0</v>
          </cell>
          <cell r="HJ244">
            <v>0</v>
          </cell>
          <cell r="HK244">
            <v>0</v>
          </cell>
          <cell r="HL244">
            <v>0</v>
          </cell>
          <cell r="HM244">
            <v>0</v>
          </cell>
          <cell r="HN244">
            <v>0</v>
          </cell>
          <cell r="HO244">
            <v>0</v>
          </cell>
          <cell r="HP244">
            <v>0</v>
          </cell>
          <cell r="HQ244">
            <v>0</v>
          </cell>
          <cell r="HR244">
            <v>0</v>
          </cell>
          <cell r="HS244">
            <v>0</v>
          </cell>
          <cell r="HT244">
            <v>0</v>
          </cell>
          <cell r="HU244">
            <v>0</v>
          </cell>
          <cell r="HV244">
            <v>0</v>
          </cell>
          <cell r="HW244">
            <v>0</v>
          </cell>
          <cell r="HX244">
            <v>0</v>
          </cell>
          <cell r="HY244">
            <v>0</v>
          </cell>
          <cell r="HZ244">
            <v>0</v>
          </cell>
          <cell r="IA244">
            <v>0</v>
          </cell>
          <cell r="IB244">
            <v>0</v>
          </cell>
          <cell r="IC244">
            <v>0</v>
          </cell>
          <cell r="ID244">
            <v>0</v>
          </cell>
          <cell r="IE244">
            <v>0</v>
          </cell>
          <cell r="IF244">
            <v>0</v>
          </cell>
          <cell r="IG244">
            <v>0</v>
          </cell>
          <cell r="IH244">
            <v>0</v>
          </cell>
          <cell r="II244">
            <v>0</v>
          </cell>
          <cell r="IJ244">
            <v>0</v>
          </cell>
          <cell r="IK244">
            <v>0</v>
          </cell>
          <cell r="IL244">
            <v>0</v>
          </cell>
          <cell r="IM244">
            <v>0</v>
          </cell>
          <cell r="IN244">
            <v>0</v>
          </cell>
          <cell r="IO244">
            <v>0</v>
          </cell>
          <cell r="IP244">
            <v>0</v>
          </cell>
          <cell r="IQ244">
            <v>0</v>
          </cell>
          <cell r="IR244">
            <v>0</v>
          </cell>
          <cell r="IS244">
            <v>0</v>
          </cell>
          <cell r="IT244">
            <v>0</v>
          </cell>
          <cell r="IU244">
            <v>0</v>
          </cell>
          <cell r="IV244">
            <v>0</v>
          </cell>
          <cell r="IW244">
            <v>0</v>
          </cell>
          <cell r="IX244">
            <v>0</v>
          </cell>
          <cell r="IY244">
            <v>0</v>
          </cell>
          <cell r="IZ244">
            <v>0</v>
          </cell>
          <cell r="JA244">
            <v>0</v>
          </cell>
          <cell r="JB244">
            <v>0</v>
          </cell>
          <cell r="JC244">
            <v>0</v>
          </cell>
          <cell r="JD244">
            <v>0</v>
          </cell>
          <cell r="JE244">
            <v>0</v>
          </cell>
          <cell r="JF244">
            <v>0</v>
          </cell>
          <cell r="JG244">
            <v>0</v>
          </cell>
          <cell r="JH244">
            <v>0</v>
          </cell>
          <cell r="JI244">
            <v>0</v>
          </cell>
          <cell r="JJ244">
            <v>0</v>
          </cell>
          <cell r="JK244">
            <v>0</v>
          </cell>
          <cell r="JL244">
            <v>0</v>
          </cell>
          <cell r="JM244">
            <v>0</v>
          </cell>
          <cell r="JN244">
            <v>0</v>
          </cell>
          <cell r="JO244">
            <v>0</v>
          </cell>
          <cell r="JP244">
            <v>0</v>
          </cell>
          <cell r="JQ244">
            <v>0</v>
          </cell>
        </row>
        <row r="245"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>
            <v>0</v>
          </cell>
          <cell r="CB245">
            <v>0</v>
          </cell>
          <cell r="CC245">
            <v>0</v>
          </cell>
          <cell r="CD245">
            <v>0</v>
          </cell>
          <cell r="CE245">
            <v>0</v>
          </cell>
          <cell r="CF245">
            <v>0</v>
          </cell>
          <cell r="CG245">
            <v>0</v>
          </cell>
          <cell r="CH245">
            <v>0</v>
          </cell>
          <cell r="CI245">
            <v>0</v>
          </cell>
          <cell r="CJ245">
            <v>0</v>
          </cell>
          <cell r="CK245">
            <v>0</v>
          </cell>
          <cell r="CL245">
            <v>0</v>
          </cell>
          <cell r="CM245">
            <v>0</v>
          </cell>
          <cell r="CN245">
            <v>0</v>
          </cell>
          <cell r="CO245">
            <v>0</v>
          </cell>
          <cell r="CP245">
            <v>0</v>
          </cell>
          <cell r="CQ245">
            <v>0</v>
          </cell>
          <cell r="CR245">
            <v>0</v>
          </cell>
          <cell r="CS245">
            <v>0</v>
          </cell>
          <cell r="CT245">
            <v>0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  <cell r="FJ245">
            <v>0</v>
          </cell>
          <cell r="FK245">
            <v>0</v>
          </cell>
          <cell r="FL245">
            <v>0</v>
          </cell>
          <cell r="FM245">
            <v>0</v>
          </cell>
          <cell r="FN245">
            <v>0</v>
          </cell>
          <cell r="FO245">
            <v>0</v>
          </cell>
          <cell r="FP245">
            <v>0</v>
          </cell>
          <cell r="FQ245">
            <v>0</v>
          </cell>
          <cell r="FR245">
            <v>0</v>
          </cell>
          <cell r="FS245">
            <v>0</v>
          </cell>
          <cell r="FT245">
            <v>0</v>
          </cell>
          <cell r="FU245">
            <v>0</v>
          </cell>
          <cell r="FV245">
            <v>0</v>
          </cell>
          <cell r="FW245">
            <v>0</v>
          </cell>
          <cell r="FX245">
            <v>0</v>
          </cell>
          <cell r="FY245">
            <v>0</v>
          </cell>
          <cell r="FZ245">
            <v>0</v>
          </cell>
          <cell r="GA245">
            <v>0</v>
          </cell>
          <cell r="GB245">
            <v>0</v>
          </cell>
          <cell r="GC245">
            <v>0</v>
          </cell>
          <cell r="GD245">
            <v>0</v>
          </cell>
          <cell r="GE245">
            <v>0</v>
          </cell>
          <cell r="GF245">
            <v>0</v>
          </cell>
          <cell r="GG245">
            <v>0</v>
          </cell>
          <cell r="GH245">
            <v>0</v>
          </cell>
          <cell r="GI245">
            <v>0</v>
          </cell>
          <cell r="GJ245">
            <v>0</v>
          </cell>
          <cell r="GK245">
            <v>0</v>
          </cell>
          <cell r="GL245">
            <v>0</v>
          </cell>
          <cell r="GM245">
            <v>0</v>
          </cell>
          <cell r="GN245">
            <v>0</v>
          </cell>
          <cell r="GO245">
            <v>0</v>
          </cell>
          <cell r="GP245">
            <v>0</v>
          </cell>
          <cell r="GQ245">
            <v>0</v>
          </cell>
          <cell r="GR245">
            <v>0</v>
          </cell>
          <cell r="GS245">
            <v>0</v>
          </cell>
          <cell r="GT245">
            <v>0</v>
          </cell>
          <cell r="GU245">
            <v>0</v>
          </cell>
          <cell r="GV245">
            <v>0</v>
          </cell>
          <cell r="GW245">
            <v>0</v>
          </cell>
          <cell r="GX245">
            <v>0</v>
          </cell>
          <cell r="GY245">
            <v>0</v>
          </cell>
          <cell r="GZ245">
            <v>0</v>
          </cell>
          <cell r="HA245">
            <v>0</v>
          </cell>
          <cell r="HB245">
            <v>0</v>
          </cell>
          <cell r="HC245">
            <v>0</v>
          </cell>
          <cell r="HD245">
            <v>0</v>
          </cell>
          <cell r="HE245">
            <v>0</v>
          </cell>
          <cell r="HF245">
            <v>0</v>
          </cell>
          <cell r="HG245">
            <v>0</v>
          </cell>
          <cell r="HH245">
            <v>0</v>
          </cell>
          <cell r="HI245">
            <v>0</v>
          </cell>
          <cell r="HJ245">
            <v>0</v>
          </cell>
          <cell r="HK245">
            <v>0</v>
          </cell>
          <cell r="HL245">
            <v>0</v>
          </cell>
          <cell r="HM245">
            <v>0</v>
          </cell>
          <cell r="HN245">
            <v>0</v>
          </cell>
          <cell r="HO245">
            <v>0</v>
          </cell>
          <cell r="HP245">
            <v>0</v>
          </cell>
          <cell r="HQ245">
            <v>0</v>
          </cell>
          <cell r="HR245">
            <v>0</v>
          </cell>
          <cell r="HS245">
            <v>0</v>
          </cell>
          <cell r="HT245">
            <v>0</v>
          </cell>
          <cell r="HU245">
            <v>0</v>
          </cell>
          <cell r="HV245">
            <v>0</v>
          </cell>
          <cell r="HW245">
            <v>0</v>
          </cell>
          <cell r="HX245">
            <v>0</v>
          </cell>
          <cell r="HY245">
            <v>0</v>
          </cell>
          <cell r="HZ245">
            <v>0</v>
          </cell>
          <cell r="IA245">
            <v>0</v>
          </cell>
          <cell r="IB245">
            <v>0</v>
          </cell>
          <cell r="IC245">
            <v>0</v>
          </cell>
          <cell r="ID245">
            <v>0</v>
          </cell>
          <cell r="IE245">
            <v>0</v>
          </cell>
          <cell r="IF245">
            <v>0</v>
          </cell>
          <cell r="IG245">
            <v>0</v>
          </cell>
          <cell r="IH245">
            <v>0</v>
          </cell>
          <cell r="II245">
            <v>0</v>
          </cell>
          <cell r="IJ245">
            <v>0</v>
          </cell>
          <cell r="IK245">
            <v>0</v>
          </cell>
          <cell r="IL245">
            <v>0</v>
          </cell>
          <cell r="IM245">
            <v>0</v>
          </cell>
          <cell r="IN245">
            <v>0</v>
          </cell>
          <cell r="IO245">
            <v>0</v>
          </cell>
          <cell r="IP245">
            <v>0</v>
          </cell>
          <cell r="IQ245">
            <v>0</v>
          </cell>
          <cell r="IR245">
            <v>0</v>
          </cell>
          <cell r="IS245">
            <v>0</v>
          </cell>
          <cell r="IT245">
            <v>0</v>
          </cell>
          <cell r="IU245">
            <v>0</v>
          </cell>
          <cell r="IV245">
            <v>0</v>
          </cell>
          <cell r="IW245">
            <v>0</v>
          </cell>
          <cell r="IX245">
            <v>0</v>
          </cell>
          <cell r="IY245">
            <v>0</v>
          </cell>
          <cell r="IZ245">
            <v>0</v>
          </cell>
          <cell r="JA245">
            <v>0</v>
          </cell>
          <cell r="JB245">
            <v>0</v>
          </cell>
          <cell r="JC245">
            <v>0</v>
          </cell>
          <cell r="JD245">
            <v>0</v>
          </cell>
          <cell r="JE245">
            <v>0</v>
          </cell>
          <cell r="JF245">
            <v>0</v>
          </cell>
          <cell r="JG245">
            <v>0</v>
          </cell>
          <cell r="JH245">
            <v>0</v>
          </cell>
          <cell r="JI245">
            <v>0</v>
          </cell>
          <cell r="JJ245">
            <v>0</v>
          </cell>
          <cell r="JK245">
            <v>0</v>
          </cell>
          <cell r="JL245">
            <v>0</v>
          </cell>
          <cell r="JM245">
            <v>0</v>
          </cell>
          <cell r="JN245">
            <v>0</v>
          </cell>
          <cell r="JO245">
            <v>0</v>
          </cell>
          <cell r="JP245">
            <v>0</v>
          </cell>
          <cell r="JQ245">
            <v>0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0</v>
          </cell>
          <cell r="BZ246">
            <v>0</v>
          </cell>
          <cell r="CA246">
            <v>0</v>
          </cell>
          <cell r="CB246">
            <v>0</v>
          </cell>
          <cell r="CC246">
            <v>0</v>
          </cell>
          <cell r="CD246">
            <v>0</v>
          </cell>
          <cell r="CE246">
            <v>0</v>
          </cell>
          <cell r="CF246">
            <v>0</v>
          </cell>
          <cell r="CG246">
            <v>0</v>
          </cell>
          <cell r="CH246">
            <v>0</v>
          </cell>
          <cell r="CI246">
            <v>0</v>
          </cell>
          <cell r="CJ246">
            <v>0</v>
          </cell>
          <cell r="CK246">
            <v>0</v>
          </cell>
          <cell r="CL246">
            <v>0</v>
          </cell>
          <cell r="CM246">
            <v>0</v>
          </cell>
          <cell r="CN246">
            <v>0</v>
          </cell>
          <cell r="CO246">
            <v>0</v>
          </cell>
          <cell r="CP246">
            <v>0</v>
          </cell>
          <cell r="CQ246">
            <v>0</v>
          </cell>
          <cell r="CR246">
            <v>0</v>
          </cell>
          <cell r="CS246">
            <v>0</v>
          </cell>
          <cell r="CT246">
            <v>0</v>
          </cell>
          <cell r="CU246">
            <v>0</v>
          </cell>
          <cell r="CV246">
            <v>0</v>
          </cell>
          <cell r="CW246">
            <v>0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  <cell r="FJ246">
            <v>0</v>
          </cell>
          <cell r="FK246">
            <v>0</v>
          </cell>
          <cell r="FL246">
            <v>0</v>
          </cell>
          <cell r="FM246">
            <v>0</v>
          </cell>
          <cell r="FN246">
            <v>0</v>
          </cell>
          <cell r="FO246">
            <v>0</v>
          </cell>
          <cell r="FP246">
            <v>0</v>
          </cell>
          <cell r="FQ246">
            <v>0</v>
          </cell>
          <cell r="FR246">
            <v>0</v>
          </cell>
          <cell r="FS246">
            <v>0</v>
          </cell>
          <cell r="FT246">
            <v>0</v>
          </cell>
          <cell r="FU246">
            <v>0</v>
          </cell>
          <cell r="FV246">
            <v>0</v>
          </cell>
          <cell r="FW246">
            <v>0</v>
          </cell>
          <cell r="FX246">
            <v>0</v>
          </cell>
          <cell r="FY246">
            <v>0</v>
          </cell>
          <cell r="FZ246">
            <v>0</v>
          </cell>
          <cell r="GA246">
            <v>0</v>
          </cell>
          <cell r="GB246">
            <v>0</v>
          </cell>
          <cell r="GC246">
            <v>0</v>
          </cell>
          <cell r="GD246">
            <v>0</v>
          </cell>
          <cell r="GE246">
            <v>0</v>
          </cell>
          <cell r="GF246">
            <v>0</v>
          </cell>
          <cell r="GG246">
            <v>0</v>
          </cell>
          <cell r="GH246">
            <v>0</v>
          </cell>
          <cell r="GI246">
            <v>0</v>
          </cell>
          <cell r="GJ246">
            <v>0</v>
          </cell>
          <cell r="GK246">
            <v>0</v>
          </cell>
          <cell r="GL246">
            <v>0</v>
          </cell>
          <cell r="GM246">
            <v>0</v>
          </cell>
          <cell r="GN246">
            <v>0</v>
          </cell>
          <cell r="GO246">
            <v>0</v>
          </cell>
          <cell r="GP246">
            <v>0</v>
          </cell>
          <cell r="GQ246">
            <v>0</v>
          </cell>
          <cell r="GR246">
            <v>0</v>
          </cell>
          <cell r="GS246">
            <v>0</v>
          </cell>
          <cell r="GT246">
            <v>0</v>
          </cell>
          <cell r="GU246">
            <v>0</v>
          </cell>
          <cell r="GV246">
            <v>0</v>
          </cell>
          <cell r="GW246">
            <v>0</v>
          </cell>
          <cell r="GX246">
            <v>0</v>
          </cell>
          <cell r="GY246">
            <v>0</v>
          </cell>
          <cell r="GZ246">
            <v>0</v>
          </cell>
          <cell r="HA246">
            <v>0</v>
          </cell>
          <cell r="HB246">
            <v>0</v>
          </cell>
          <cell r="HC246">
            <v>0</v>
          </cell>
          <cell r="HD246">
            <v>0</v>
          </cell>
          <cell r="HE246">
            <v>0</v>
          </cell>
          <cell r="HF246">
            <v>0</v>
          </cell>
          <cell r="HG246">
            <v>0</v>
          </cell>
          <cell r="HH246">
            <v>0</v>
          </cell>
          <cell r="HI246">
            <v>0</v>
          </cell>
          <cell r="HJ246">
            <v>0</v>
          </cell>
          <cell r="HK246">
            <v>0</v>
          </cell>
          <cell r="HL246">
            <v>0</v>
          </cell>
          <cell r="HM246">
            <v>0</v>
          </cell>
          <cell r="HN246">
            <v>0</v>
          </cell>
          <cell r="HO246">
            <v>0</v>
          </cell>
          <cell r="HP246">
            <v>0</v>
          </cell>
          <cell r="HQ246">
            <v>0</v>
          </cell>
          <cell r="HR246">
            <v>0</v>
          </cell>
          <cell r="HS246">
            <v>0</v>
          </cell>
          <cell r="HT246">
            <v>0</v>
          </cell>
          <cell r="HU246">
            <v>0</v>
          </cell>
          <cell r="HV246">
            <v>0</v>
          </cell>
          <cell r="HW246">
            <v>0</v>
          </cell>
          <cell r="HX246">
            <v>0</v>
          </cell>
          <cell r="HY246">
            <v>0</v>
          </cell>
          <cell r="HZ246">
            <v>0</v>
          </cell>
          <cell r="IA246">
            <v>0</v>
          </cell>
          <cell r="IB246">
            <v>0</v>
          </cell>
          <cell r="IC246">
            <v>0</v>
          </cell>
          <cell r="ID246">
            <v>0</v>
          </cell>
          <cell r="IE246">
            <v>0</v>
          </cell>
          <cell r="IF246">
            <v>0</v>
          </cell>
          <cell r="IG246">
            <v>0</v>
          </cell>
          <cell r="IH246">
            <v>0</v>
          </cell>
          <cell r="II246">
            <v>0</v>
          </cell>
          <cell r="IJ246">
            <v>0</v>
          </cell>
          <cell r="IK246">
            <v>0</v>
          </cell>
          <cell r="IL246">
            <v>0</v>
          </cell>
          <cell r="IM246">
            <v>0</v>
          </cell>
          <cell r="IN246">
            <v>0</v>
          </cell>
          <cell r="IO246">
            <v>0</v>
          </cell>
          <cell r="IP246">
            <v>0</v>
          </cell>
          <cell r="IQ246">
            <v>0</v>
          </cell>
          <cell r="IR246">
            <v>0</v>
          </cell>
          <cell r="IS246">
            <v>0</v>
          </cell>
          <cell r="IT246">
            <v>0</v>
          </cell>
          <cell r="IU246">
            <v>0</v>
          </cell>
          <cell r="IV246">
            <v>0</v>
          </cell>
          <cell r="IW246">
            <v>0</v>
          </cell>
          <cell r="IX246">
            <v>0</v>
          </cell>
          <cell r="IY246">
            <v>0</v>
          </cell>
          <cell r="IZ246">
            <v>0</v>
          </cell>
          <cell r="JA246">
            <v>0</v>
          </cell>
          <cell r="JB246">
            <v>0</v>
          </cell>
          <cell r="JC246">
            <v>0</v>
          </cell>
          <cell r="JD246">
            <v>0</v>
          </cell>
          <cell r="JE246">
            <v>0</v>
          </cell>
          <cell r="JF246">
            <v>0</v>
          </cell>
          <cell r="JG246">
            <v>0</v>
          </cell>
          <cell r="JH246">
            <v>0</v>
          </cell>
          <cell r="JI246">
            <v>0</v>
          </cell>
          <cell r="JJ246">
            <v>0</v>
          </cell>
          <cell r="JK246">
            <v>0</v>
          </cell>
          <cell r="JL246">
            <v>0</v>
          </cell>
          <cell r="JM246">
            <v>0</v>
          </cell>
          <cell r="JN246">
            <v>0</v>
          </cell>
          <cell r="JO246">
            <v>0</v>
          </cell>
          <cell r="JP246">
            <v>0</v>
          </cell>
          <cell r="JQ246">
            <v>0</v>
          </cell>
        </row>
        <row r="247"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  <cell r="BZ247">
            <v>0</v>
          </cell>
          <cell r="CA247">
            <v>0</v>
          </cell>
          <cell r="CB247">
            <v>0</v>
          </cell>
          <cell r="CC247">
            <v>0</v>
          </cell>
          <cell r="CD247">
            <v>0</v>
          </cell>
          <cell r="CE247">
            <v>0</v>
          </cell>
          <cell r="CF247">
            <v>0</v>
          </cell>
          <cell r="CG247">
            <v>0</v>
          </cell>
          <cell r="CH247">
            <v>0</v>
          </cell>
          <cell r="CI247">
            <v>0</v>
          </cell>
          <cell r="CJ247">
            <v>0</v>
          </cell>
          <cell r="CK247">
            <v>0</v>
          </cell>
          <cell r="CL247">
            <v>0</v>
          </cell>
          <cell r="CM247">
            <v>0</v>
          </cell>
          <cell r="CN247">
            <v>0</v>
          </cell>
          <cell r="CO247">
            <v>0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0</v>
          </cell>
          <cell r="CV247">
            <v>0</v>
          </cell>
          <cell r="CW247">
            <v>0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  <cell r="FJ247">
            <v>0</v>
          </cell>
          <cell r="FK247">
            <v>0</v>
          </cell>
          <cell r="FL247">
            <v>0</v>
          </cell>
          <cell r="FM247">
            <v>0</v>
          </cell>
          <cell r="FN247">
            <v>0</v>
          </cell>
          <cell r="FO247">
            <v>0</v>
          </cell>
          <cell r="FP247">
            <v>0</v>
          </cell>
          <cell r="FQ247">
            <v>0</v>
          </cell>
          <cell r="FR247">
            <v>0</v>
          </cell>
          <cell r="FS247">
            <v>0</v>
          </cell>
          <cell r="FT247">
            <v>0</v>
          </cell>
          <cell r="FU247">
            <v>0</v>
          </cell>
          <cell r="FV247">
            <v>0</v>
          </cell>
          <cell r="FW247">
            <v>0</v>
          </cell>
          <cell r="FX247">
            <v>0</v>
          </cell>
          <cell r="FY247">
            <v>0</v>
          </cell>
          <cell r="FZ247">
            <v>0</v>
          </cell>
          <cell r="GA247">
            <v>0</v>
          </cell>
          <cell r="GB247">
            <v>0</v>
          </cell>
          <cell r="GC247">
            <v>0</v>
          </cell>
          <cell r="GD247">
            <v>0</v>
          </cell>
          <cell r="GE247">
            <v>0</v>
          </cell>
          <cell r="GF247">
            <v>0</v>
          </cell>
          <cell r="GG247">
            <v>0</v>
          </cell>
          <cell r="GH247">
            <v>0</v>
          </cell>
          <cell r="GI247">
            <v>0</v>
          </cell>
          <cell r="GJ247">
            <v>0</v>
          </cell>
          <cell r="GK247">
            <v>0</v>
          </cell>
          <cell r="GL247">
            <v>0</v>
          </cell>
          <cell r="GM247">
            <v>0</v>
          </cell>
          <cell r="GN247">
            <v>0</v>
          </cell>
          <cell r="GO247">
            <v>0</v>
          </cell>
          <cell r="GP247">
            <v>0</v>
          </cell>
          <cell r="GQ247">
            <v>0</v>
          </cell>
          <cell r="GR247">
            <v>0</v>
          </cell>
          <cell r="GS247">
            <v>0</v>
          </cell>
          <cell r="GT247">
            <v>0</v>
          </cell>
          <cell r="GU247">
            <v>0</v>
          </cell>
          <cell r="GV247">
            <v>0</v>
          </cell>
          <cell r="GW247">
            <v>0</v>
          </cell>
          <cell r="GX247">
            <v>0</v>
          </cell>
          <cell r="GY247">
            <v>0</v>
          </cell>
          <cell r="GZ247">
            <v>0</v>
          </cell>
          <cell r="HA247">
            <v>0</v>
          </cell>
          <cell r="HB247">
            <v>0</v>
          </cell>
          <cell r="HC247">
            <v>0</v>
          </cell>
          <cell r="HD247">
            <v>0</v>
          </cell>
          <cell r="HE247">
            <v>0</v>
          </cell>
          <cell r="HF247">
            <v>0</v>
          </cell>
          <cell r="HG247">
            <v>0</v>
          </cell>
          <cell r="HH247">
            <v>0</v>
          </cell>
          <cell r="HI247">
            <v>0</v>
          </cell>
          <cell r="HJ247">
            <v>0</v>
          </cell>
          <cell r="HK247">
            <v>0</v>
          </cell>
          <cell r="HL247">
            <v>0</v>
          </cell>
          <cell r="HM247">
            <v>0</v>
          </cell>
          <cell r="HN247">
            <v>0</v>
          </cell>
          <cell r="HO247">
            <v>0</v>
          </cell>
          <cell r="HP247">
            <v>0</v>
          </cell>
          <cell r="HQ247">
            <v>0</v>
          </cell>
          <cell r="HR247">
            <v>0</v>
          </cell>
          <cell r="HS247">
            <v>0</v>
          </cell>
          <cell r="HT247">
            <v>0</v>
          </cell>
          <cell r="HU247">
            <v>0</v>
          </cell>
          <cell r="HV247">
            <v>0</v>
          </cell>
          <cell r="HW247">
            <v>0</v>
          </cell>
          <cell r="HX247">
            <v>0</v>
          </cell>
          <cell r="HY247">
            <v>0</v>
          </cell>
          <cell r="HZ247">
            <v>0</v>
          </cell>
          <cell r="IA247">
            <v>0</v>
          </cell>
          <cell r="IB247">
            <v>0</v>
          </cell>
          <cell r="IC247">
            <v>0</v>
          </cell>
          <cell r="ID247">
            <v>0</v>
          </cell>
          <cell r="IE247">
            <v>0</v>
          </cell>
          <cell r="IF247">
            <v>0</v>
          </cell>
          <cell r="IG247">
            <v>0</v>
          </cell>
          <cell r="IH247">
            <v>0</v>
          </cell>
          <cell r="II247">
            <v>0</v>
          </cell>
          <cell r="IJ247">
            <v>0</v>
          </cell>
          <cell r="IK247">
            <v>0</v>
          </cell>
          <cell r="IL247">
            <v>0</v>
          </cell>
          <cell r="IM247">
            <v>0</v>
          </cell>
          <cell r="IN247">
            <v>0</v>
          </cell>
          <cell r="IO247">
            <v>0</v>
          </cell>
          <cell r="IP247">
            <v>0</v>
          </cell>
          <cell r="IQ247">
            <v>0</v>
          </cell>
          <cell r="IR247">
            <v>0</v>
          </cell>
          <cell r="IS247">
            <v>0</v>
          </cell>
          <cell r="IT247">
            <v>0</v>
          </cell>
          <cell r="IU247">
            <v>0</v>
          </cell>
          <cell r="IV247">
            <v>0</v>
          </cell>
          <cell r="IW247">
            <v>0</v>
          </cell>
          <cell r="IX247">
            <v>0</v>
          </cell>
          <cell r="IY247">
            <v>0</v>
          </cell>
          <cell r="IZ247">
            <v>0</v>
          </cell>
          <cell r="JA247">
            <v>0</v>
          </cell>
          <cell r="JB247">
            <v>0</v>
          </cell>
          <cell r="JC247">
            <v>0</v>
          </cell>
          <cell r="JD247">
            <v>0</v>
          </cell>
          <cell r="JE247">
            <v>0</v>
          </cell>
          <cell r="JF247">
            <v>0</v>
          </cell>
          <cell r="JG247">
            <v>0</v>
          </cell>
          <cell r="JH247">
            <v>0</v>
          </cell>
          <cell r="JI247">
            <v>0</v>
          </cell>
          <cell r="JJ247">
            <v>0</v>
          </cell>
          <cell r="JK247">
            <v>0</v>
          </cell>
          <cell r="JL247">
            <v>0</v>
          </cell>
          <cell r="JM247">
            <v>0</v>
          </cell>
          <cell r="JN247">
            <v>0</v>
          </cell>
          <cell r="JO247">
            <v>0</v>
          </cell>
          <cell r="JP247">
            <v>0</v>
          </cell>
          <cell r="JQ247">
            <v>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0</v>
          </cell>
          <cell r="CF248">
            <v>0</v>
          </cell>
          <cell r="CG248">
            <v>0</v>
          </cell>
          <cell r="CH248">
            <v>0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>
            <v>0</v>
          </cell>
          <cell r="CN248">
            <v>0</v>
          </cell>
          <cell r="CO248">
            <v>0</v>
          </cell>
          <cell r="CP248">
            <v>0</v>
          </cell>
          <cell r="CQ248">
            <v>0</v>
          </cell>
          <cell r="CR248">
            <v>0</v>
          </cell>
          <cell r="CS248">
            <v>0</v>
          </cell>
          <cell r="CT248">
            <v>0</v>
          </cell>
          <cell r="CU248">
            <v>0</v>
          </cell>
          <cell r="CV248">
            <v>0</v>
          </cell>
          <cell r="CW248">
            <v>0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M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  <cell r="FJ248">
            <v>0</v>
          </cell>
          <cell r="FK248">
            <v>0</v>
          </cell>
          <cell r="FL248">
            <v>0</v>
          </cell>
          <cell r="FM248">
            <v>0</v>
          </cell>
          <cell r="FN248">
            <v>0</v>
          </cell>
          <cell r="FO248">
            <v>0</v>
          </cell>
          <cell r="FP248">
            <v>0</v>
          </cell>
          <cell r="FQ248">
            <v>0</v>
          </cell>
          <cell r="FR248">
            <v>0</v>
          </cell>
          <cell r="FS248">
            <v>0</v>
          </cell>
          <cell r="FT248">
            <v>0</v>
          </cell>
          <cell r="FU248">
            <v>0</v>
          </cell>
          <cell r="FV248">
            <v>0</v>
          </cell>
          <cell r="FW248">
            <v>0</v>
          </cell>
          <cell r="FX248">
            <v>0</v>
          </cell>
          <cell r="FY248">
            <v>0</v>
          </cell>
          <cell r="FZ248">
            <v>0</v>
          </cell>
          <cell r="GA248">
            <v>0</v>
          </cell>
          <cell r="GB248">
            <v>0</v>
          </cell>
          <cell r="GC248">
            <v>0</v>
          </cell>
          <cell r="GD248">
            <v>0</v>
          </cell>
          <cell r="GE248">
            <v>0</v>
          </cell>
          <cell r="GF248">
            <v>0</v>
          </cell>
          <cell r="GG248">
            <v>0</v>
          </cell>
          <cell r="GH248">
            <v>0</v>
          </cell>
          <cell r="GI248">
            <v>0</v>
          </cell>
          <cell r="GJ248">
            <v>0</v>
          </cell>
          <cell r="GK248">
            <v>0</v>
          </cell>
          <cell r="GL248">
            <v>0</v>
          </cell>
          <cell r="GM248">
            <v>0</v>
          </cell>
          <cell r="GN248">
            <v>0</v>
          </cell>
          <cell r="GO248">
            <v>0</v>
          </cell>
          <cell r="GP248">
            <v>0</v>
          </cell>
          <cell r="GQ248">
            <v>0</v>
          </cell>
          <cell r="GR248">
            <v>0</v>
          </cell>
          <cell r="GS248">
            <v>0</v>
          </cell>
          <cell r="GT248">
            <v>0</v>
          </cell>
          <cell r="GU248">
            <v>0</v>
          </cell>
          <cell r="GV248">
            <v>0</v>
          </cell>
          <cell r="GW248">
            <v>0</v>
          </cell>
          <cell r="GX248">
            <v>0</v>
          </cell>
          <cell r="GY248">
            <v>0</v>
          </cell>
          <cell r="GZ248">
            <v>0</v>
          </cell>
          <cell r="HA248">
            <v>0</v>
          </cell>
          <cell r="HB248">
            <v>0</v>
          </cell>
          <cell r="HC248">
            <v>0</v>
          </cell>
          <cell r="HD248">
            <v>0</v>
          </cell>
          <cell r="HE248">
            <v>0</v>
          </cell>
          <cell r="HF248">
            <v>0</v>
          </cell>
          <cell r="HG248">
            <v>0</v>
          </cell>
          <cell r="HH248">
            <v>0</v>
          </cell>
          <cell r="HI248">
            <v>0</v>
          </cell>
          <cell r="HJ248">
            <v>0</v>
          </cell>
          <cell r="HK248">
            <v>0</v>
          </cell>
          <cell r="HL248">
            <v>0</v>
          </cell>
          <cell r="HM248">
            <v>0</v>
          </cell>
          <cell r="HN248">
            <v>0</v>
          </cell>
          <cell r="HO248">
            <v>0</v>
          </cell>
          <cell r="HP248">
            <v>0</v>
          </cell>
          <cell r="HQ248">
            <v>0</v>
          </cell>
          <cell r="HR248">
            <v>0</v>
          </cell>
          <cell r="HS248">
            <v>0</v>
          </cell>
          <cell r="HT248">
            <v>0</v>
          </cell>
          <cell r="HU248">
            <v>0</v>
          </cell>
          <cell r="HV248">
            <v>0</v>
          </cell>
          <cell r="HW248">
            <v>0</v>
          </cell>
          <cell r="HX248">
            <v>0</v>
          </cell>
          <cell r="HY248">
            <v>0</v>
          </cell>
          <cell r="HZ248">
            <v>0</v>
          </cell>
          <cell r="IA248">
            <v>0</v>
          </cell>
          <cell r="IB248">
            <v>0</v>
          </cell>
          <cell r="IC248">
            <v>0</v>
          </cell>
          <cell r="ID248">
            <v>0</v>
          </cell>
          <cell r="IE248">
            <v>0</v>
          </cell>
          <cell r="IF248">
            <v>0</v>
          </cell>
          <cell r="IG248">
            <v>0</v>
          </cell>
          <cell r="IH248">
            <v>0</v>
          </cell>
          <cell r="II248">
            <v>0</v>
          </cell>
          <cell r="IJ248">
            <v>0</v>
          </cell>
          <cell r="IK248">
            <v>0</v>
          </cell>
          <cell r="IL248">
            <v>0</v>
          </cell>
          <cell r="IM248">
            <v>0</v>
          </cell>
          <cell r="IN248">
            <v>0</v>
          </cell>
          <cell r="IO248">
            <v>0</v>
          </cell>
          <cell r="IP248">
            <v>0</v>
          </cell>
          <cell r="IQ248">
            <v>0</v>
          </cell>
          <cell r="IR248">
            <v>0</v>
          </cell>
          <cell r="IS248">
            <v>0</v>
          </cell>
          <cell r="IT248">
            <v>0</v>
          </cell>
          <cell r="IU248">
            <v>0</v>
          </cell>
          <cell r="IV248">
            <v>0</v>
          </cell>
          <cell r="IW248">
            <v>0</v>
          </cell>
          <cell r="IX248">
            <v>0</v>
          </cell>
          <cell r="IY248">
            <v>0</v>
          </cell>
          <cell r="IZ248">
            <v>0</v>
          </cell>
          <cell r="JA248">
            <v>0</v>
          </cell>
          <cell r="JB248">
            <v>0</v>
          </cell>
          <cell r="JC248">
            <v>0</v>
          </cell>
          <cell r="JD248">
            <v>0</v>
          </cell>
          <cell r="JE248">
            <v>0</v>
          </cell>
          <cell r="JF248">
            <v>0</v>
          </cell>
          <cell r="JG248">
            <v>0</v>
          </cell>
          <cell r="JH248">
            <v>0</v>
          </cell>
          <cell r="JI248">
            <v>0</v>
          </cell>
          <cell r="JJ248">
            <v>0</v>
          </cell>
          <cell r="JK248">
            <v>0</v>
          </cell>
          <cell r="JL248">
            <v>0</v>
          </cell>
          <cell r="JM248">
            <v>0</v>
          </cell>
          <cell r="JN248">
            <v>0</v>
          </cell>
          <cell r="JO248">
            <v>0</v>
          </cell>
          <cell r="JP248">
            <v>0</v>
          </cell>
          <cell r="JQ248">
            <v>0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  <cell r="BZ249">
            <v>0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0</v>
          </cell>
          <cell r="CF249">
            <v>0</v>
          </cell>
          <cell r="CG249">
            <v>0</v>
          </cell>
          <cell r="CH249">
            <v>0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0</v>
          </cell>
          <cell r="CN249">
            <v>0</v>
          </cell>
          <cell r="CO249">
            <v>0</v>
          </cell>
          <cell r="CP249">
            <v>0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0</v>
          </cell>
          <cell r="CV249">
            <v>0</v>
          </cell>
          <cell r="CW249">
            <v>0</v>
          </cell>
          <cell r="CX249">
            <v>0</v>
          </cell>
          <cell r="CY249">
            <v>0</v>
          </cell>
          <cell r="CZ249">
            <v>0</v>
          </cell>
          <cell r="DA249">
            <v>0</v>
          </cell>
          <cell r="DB249">
            <v>0</v>
          </cell>
          <cell r="DC249">
            <v>0</v>
          </cell>
          <cell r="DD249">
            <v>0</v>
          </cell>
          <cell r="DE249">
            <v>0</v>
          </cell>
          <cell r="DF249">
            <v>0</v>
          </cell>
          <cell r="DG249">
            <v>0</v>
          </cell>
          <cell r="DH249">
            <v>0</v>
          </cell>
          <cell r="DI249">
            <v>0</v>
          </cell>
          <cell r="DJ249">
            <v>0</v>
          </cell>
          <cell r="DK249">
            <v>0</v>
          </cell>
          <cell r="DL249">
            <v>0</v>
          </cell>
          <cell r="DM249">
            <v>0</v>
          </cell>
          <cell r="DN249">
            <v>0</v>
          </cell>
          <cell r="DO249">
            <v>0</v>
          </cell>
          <cell r="DP249">
            <v>0</v>
          </cell>
          <cell r="DQ249">
            <v>0</v>
          </cell>
          <cell r="DR249">
            <v>0</v>
          </cell>
          <cell r="DS249">
            <v>0</v>
          </cell>
          <cell r="DT249">
            <v>0</v>
          </cell>
          <cell r="DU249">
            <v>0</v>
          </cell>
          <cell r="DV249">
            <v>0</v>
          </cell>
          <cell r="DW249">
            <v>0</v>
          </cell>
          <cell r="DX249">
            <v>0</v>
          </cell>
          <cell r="DY249">
            <v>0</v>
          </cell>
          <cell r="DZ249">
            <v>0</v>
          </cell>
          <cell r="EA249">
            <v>0</v>
          </cell>
          <cell r="EB249">
            <v>0</v>
          </cell>
          <cell r="EC249">
            <v>0</v>
          </cell>
          <cell r="ED249">
            <v>0</v>
          </cell>
          <cell r="EE249">
            <v>0</v>
          </cell>
          <cell r="EF249">
            <v>0</v>
          </cell>
          <cell r="EG249">
            <v>0</v>
          </cell>
          <cell r="EH249">
            <v>0</v>
          </cell>
          <cell r="EI249">
            <v>0</v>
          </cell>
          <cell r="EJ249">
            <v>0</v>
          </cell>
          <cell r="EK249">
            <v>0</v>
          </cell>
          <cell r="EL249">
            <v>0</v>
          </cell>
          <cell r="EM249">
            <v>0</v>
          </cell>
          <cell r="EN249">
            <v>0</v>
          </cell>
          <cell r="EO249">
            <v>0</v>
          </cell>
          <cell r="EP249">
            <v>0</v>
          </cell>
          <cell r="EQ249">
            <v>0</v>
          </cell>
          <cell r="ER249">
            <v>0</v>
          </cell>
          <cell r="ES249">
            <v>0</v>
          </cell>
          <cell r="ET249">
            <v>0</v>
          </cell>
          <cell r="EU249">
            <v>0</v>
          </cell>
          <cell r="EV249">
            <v>0</v>
          </cell>
          <cell r="EW249">
            <v>0</v>
          </cell>
          <cell r="EX249">
            <v>0</v>
          </cell>
          <cell r="EY249">
            <v>0</v>
          </cell>
          <cell r="EZ249">
            <v>0</v>
          </cell>
          <cell r="FA249">
            <v>0</v>
          </cell>
          <cell r="FB249">
            <v>0</v>
          </cell>
          <cell r="FC249">
            <v>0</v>
          </cell>
          <cell r="FD249">
            <v>0</v>
          </cell>
          <cell r="FE249">
            <v>0</v>
          </cell>
          <cell r="FF249">
            <v>0</v>
          </cell>
          <cell r="FG249">
            <v>0</v>
          </cell>
          <cell r="FH249">
            <v>0</v>
          </cell>
          <cell r="FI249">
            <v>0</v>
          </cell>
          <cell r="FJ249">
            <v>0</v>
          </cell>
          <cell r="FK249">
            <v>0</v>
          </cell>
          <cell r="FL249">
            <v>0</v>
          </cell>
          <cell r="FM249">
            <v>0</v>
          </cell>
          <cell r="FN249">
            <v>0</v>
          </cell>
          <cell r="FO249">
            <v>0</v>
          </cell>
          <cell r="FP249">
            <v>0</v>
          </cell>
          <cell r="FQ249">
            <v>0</v>
          </cell>
          <cell r="FR249">
            <v>0</v>
          </cell>
          <cell r="FS249">
            <v>0</v>
          </cell>
          <cell r="FT249">
            <v>0</v>
          </cell>
          <cell r="FU249">
            <v>0</v>
          </cell>
          <cell r="FV249">
            <v>0</v>
          </cell>
          <cell r="FW249">
            <v>0</v>
          </cell>
          <cell r="FX249">
            <v>0</v>
          </cell>
          <cell r="FY249">
            <v>0</v>
          </cell>
          <cell r="FZ249">
            <v>0</v>
          </cell>
          <cell r="GA249">
            <v>0</v>
          </cell>
          <cell r="GB249">
            <v>0</v>
          </cell>
          <cell r="GC249">
            <v>0</v>
          </cell>
          <cell r="GD249">
            <v>0</v>
          </cell>
          <cell r="GE249">
            <v>0</v>
          </cell>
          <cell r="GF249">
            <v>0</v>
          </cell>
          <cell r="GG249">
            <v>0</v>
          </cell>
          <cell r="GH249">
            <v>0</v>
          </cell>
          <cell r="GI249">
            <v>0</v>
          </cell>
          <cell r="GJ249">
            <v>0</v>
          </cell>
          <cell r="GK249">
            <v>0</v>
          </cell>
          <cell r="GL249">
            <v>0</v>
          </cell>
          <cell r="GM249">
            <v>0</v>
          </cell>
          <cell r="GN249">
            <v>0</v>
          </cell>
          <cell r="GO249">
            <v>0</v>
          </cell>
          <cell r="GP249">
            <v>0</v>
          </cell>
          <cell r="GQ249">
            <v>0</v>
          </cell>
          <cell r="GR249">
            <v>0</v>
          </cell>
          <cell r="GS249">
            <v>0</v>
          </cell>
          <cell r="GT249">
            <v>0</v>
          </cell>
          <cell r="GU249">
            <v>0</v>
          </cell>
          <cell r="GV249">
            <v>0</v>
          </cell>
          <cell r="GW249">
            <v>0</v>
          </cell>
          <cell r="GX249">
            <v>0</v>
          </cell>
          <cell r="GY249">
            <v>0</v>
          </cell>
          <cell r="GZ249">
            <v>0</v>
          </cell>
          <cell r="HA249">
            <v>0</v>
          </cell>
          <cell r="HB249">
            <v>0</v>
          </cell>
          <cell r="HC249">
            <v>0</v>
          </cell>
          <cell r="HD249">
            <v>0</v>
          </cell>
          <cell r="HE249">
            <v>0</v>
          </cell>
          <cell r="HF249">
            <v>0</v>
          </cell>
          <cell r="HG249">
            <v>0</v>
          </cell>
          <cell r="HH249">
            <v>0</v>
          </cell>
          <cell r="HI249">
            <v>0</v>
          </cell>
          <cell r="HJ249">
            <v>0</v>
          </cell>
          <cell r="HK249">
            <v>0</v>
          </cell>
          <cell r="HL249">
            <v>0</v>
          </cell>
          <cell r="HM249">
            <v>0</v>
          </cell>
          <cell r="HN249">
            <v>0</v>
          </cell>
          <cell r="HO249">
            <v>0</v>
          </cell>
          <cell r="HP249">
            <v>0</v>
          </cell>
          <cell r="HQ249">
            <v>0</v>
          </cell>
          <cell r="HR249">
            <v>0</v>
          </cell>
          <cell r="HS249">
            <v>0</v>
          </cell>
          <cell r="HT249">
            <v>0</v>
          </cell>
          <cell r="HU249">
            <v>0</v>
          </cell>
          <cell r="HV249">
            <v>0</v>
          </cell>
          <cell r="HW249">
            <v>0</v>
          </cell>
          <cell r="HX249">
            <v>0</v>
          </cell>
          <cell r="HY249">
            <v>0</v>
          </cell>
          <cell r="HZ249">
            <v>0</v>
          </cell>
          <cell r="IA249">
            <v>0</v>
          </cell>
          <cell r="IB249">
            <v>0</v>
          </cell>
          <cell r="IC249">
            <v>0</v>
          </cell>
          <cell r="ID249">
            <v>0</v>
          </cell>
          <cell r="IE249">
            <v>0</v>
          </cell>
          <cell r="IF249">
            <v>0</v>
          </cell>
          <cell r="IG249">
            <v>0</v>
          </cell>
          <cell r="IH249">
            <v>0</v>
          </cell>
          <cell r="II249">
            <v>0</v>
          </cell>
          <cell r="IJ249">
            <v>0</v>
          </cell>
          <cell r="IK249">
            <v>0</v>
          </cell>
          <cell r="IL249">
            <v>0</v>
          </cell>
          <cell r="IM249">
            <v>0</v>
          </cell>
          <cell r="IN249">
            <v>0</v>
          </cell>
          <cell r="IO249">
            <v>0</v>
          </cell>
          <cell r="IP249">
            <v>0</v>
          </cell>
          <cell r="IQ249">
            <v>0</v>
          </cell>
          <cell r="IR249">
            <v>0</v>
          </cell>
          <cell r="IS249">
            <v>0</v>
          </cell>
          <cell r="IT249">
            <v>0</v>
          </cell>
          <cell r="IU249">
            <v>0</v>
          </cell>
          <cell r="IV249">
            <v>0</v>
          </cell>
          <cell r="IW249">
            <v>0</v>
          </cell>
          <cell r="IX249">
            <v>0</v>
          </cell>
          <cell r="IY249">
            <v>0</v>
          </cell>
          <cell r="IZ249">
            <v>0</v>
          </cell>
          <cell r="JA249">
            <v>0</v>
          </cell>
          <cell r="JB249">
            <v>0</v>
          </cell>
          <cell r="JC249">
            <v>0</v>
          </cell>
          <cell r="JD249">
            <v>0</v>
          </cell>
          <cell r="JE249">
            <v>0</v>
          </cell>
          <cell r="JF249">
            <v>0</v>
          </cell>
          <cell r="JG249">
            <v>0</v>
          </cell>
          <cell r="JH249">
            <v>0</v>
          </cell>
          <cell r="JI249">
            <v>0</v>
          </cell>
          <cell r="JJ249">
            <v>0</v>
          </cell>
          <cell r="JK249">
            <v>0</v>
          </cell>
          <cell r="JL249">
            <v>0</v>
          </cell>
          <cell r="JM249">
            <v>0</v>
          </cell>
          <cell r="JN249">
            <v>0</v>
          </cell>
          <cell r="JO249">
            <v>0</v>
          </cell>
          <cell r="JP249">
            <v>0</v>
          </cell>
          <cell r="JQ249">
            <v>0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0</v>
          </cell>
          <cell r="CF250">
            <v>0</v>
          </cell>
          <cell r="CG250">
            <v>0</v>
          </cell>
          <cell r="CH250">
            <v>0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0</v>
          </cell>
          <cell r="CN250">
            <v>0</v>
          </cell>
          <cell r="CO250">
            <v>0</v>
          </cell>
          <cell r="CP250">
            <v>0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0</v>
          </cell>
          <cell r="CV250">
            <v>0</v>
          </cell>
          <cell r="CW250">
            <v>0</v>
          </cell>
          <cell r="CX250">
            <v>0</v>
          </cell>
          <cell r="CY250">
            <v>0</v>
          </cell>
          <cell r="CZ250">
            <v>0</v>
          </cell>
          <cell r="DA250">
            <v>0</v>
          </cell>
          <cell r="DB250">
            <v>0</v>
          </cell>
          <cell r="DC250">
            <v>0</v>
          </cell>
          <cell r="DD250">
            <v>0</v>
          </cell>
          <cell r="DE250">
            <v>0</v>
          </cell>
          <cell r="DF250">
            <v>0</v>
          </cell>
          <cell r="DG250">
            <v>0</v>
          </cell>
          <cell r="DH250">
            <v>0</v>
          </cell>
          <cell r="DI250">
            <v>0</v>
          </cell>
          <cell r="DJ250">
            <v>0</v>
          </cell>
          <cell r="DK250">
            <v>0</v>
          </cell>
          <cell r="DL250">
            <v>0</v>
          </cell>
          <cell r="DM250">
            <v>0</v>
          </cell>
          <cell r="DN250">
            <v>0</v>
          </cell>
          <cell r="DO250">
            <v>0</v>
          </cell>
          <cell r="DP250">
            <v>0</v>
          </cell>
          <cell r="DQ250">
            <v>0</v>
          </cell>
          <cell r="DR250">
            <v>0</v>
          </cell>
          <cell r="DS250">
            <v>0</v>
          </cell>
          <cell r="DT250">
            <v>0</v>
          </cell>
          <cell r="DU250">
            <v>0</v>
          </cell>
          <cell r="DV250">
            <v>0</v>
          </cell>
          <cell r="DW250">
            <v>0</v>
          </cell>
          <cell r="DX250">
            <v>0</v>
          </cell>
          <cell r="DY250">
            <v>0</v>
          </cell>
          <cell r="DZ250">
            <v>0</v>
          </cell>
          <cell r="EA250">
            <v>0</v>
          </cell>
          <cell r="EB250">
            <v>0</v>
          </cell>
          <cell r="EC250">
            <v>0</v>
          </cell>
          <cell r="ED250">
            <v>0</v>
          </cell>
          <cell r="EE250">
            <v>0</v>
          </cell>
          <cell r="EF250">
            <v>0</v>
          </cell>
          <cell r="EG250">
            <v>0</v>
          </cell>
          <cell r="EH250">
            <v>0</v>
          </cell>
          <cell r="EI250">
            <v>0</v>
          </cell>
          <cell r="EJ250">
            <v>0</v>
          </cell>
          <cell r="EK250">
            <v>0</v>
          </cell>
          <cell r="EL250">
            <v>0</v>
          </cell>
          <cell r="EM250">
            <v>0</v>
          </cell>
          <cell r="EN250">
            <v>0</v>
          </cell>
          <cell r="EO250">
            <v>0</v>
          </cell>
          <cell r="EP250">
            <v>0</v>
          </cell>
          <cell r="EQ250">
            <v>0</v>
          </cell>
          <cell r="ER250">
            <v>0</v>
          </cell>
          <cell r="ES250">
            <v>0</v>
          </cell>
          <cell r="ET250">
            <v>0</v>
          </cell>
          <cell r="EU250">
            <v>0</v>
          </cell>
          <cell r="EV250">
            <v>0</v>
          </cell>
          <cell r="EW250">
            <v>0</v>
          </cell>
          <cell r="EX250">
            <v>0</v>
          </cell>
          <cell r="EY250">
            <v>0</v>
          </cell>
          <cell r="EZ250">
            <v>0</v>
          </cell>
          <cell r="FA250">
            <v>0</v>
          </cell>
          <cell r="FB250">
            <v>0</v>
          </cell>
          <cell r="FC250">
            <v>0</v>
          </cell>
          <cell r="FD250">
            <v>0</v>
          </cell>
          <cell r="FE250">
            <v>0</v>
          </cell>
          <cell r="FF250">
            <v>0</v>
          </cell>
          <cell r="FG250">
            <v>0</v>
          </cell>
          <cell r="FH250">
            <v>0</v>
          </cell>
          <cell r="FI250">
            <v>0</v>
          </cell>
          <cell r="FJ250">
            <v>0</v>
          </cell>
          <cell r="FK250">
            <v>0</v>
          </cell>
          <cell r="FL250">
            <v>0</v>
          </cell>
          <cell r="FM250">
            <v>0</v>
          </cell>
          <cell r="FN250">
            <v>0</v>
          </cell>
          <cell r="FO250">
            <v>0</v>
          </cell>
          <cell r="FP250">
            <v>0</v>
          </cell>
          <cell r="FQ250">
            <v>0</v>
          </cell>
          <cell r="FR250">
            <v>0</v>
          </cell>
          <cell r="FS250">
            <v>0</v>
          </cell>
          <cell r="FT250">
            <v>0</v>
          </cell>
          <cell r="FU250">
            <v>0</v>
          </cell>
          <cell r="FV250">
            <v>0</v>
          </cell>
          <cell r="FW250">
            <v>0</v>
          </cell>
          <cell r="FX250">
            <v>0</v>
          </cell>
          <cell r="FY250">
            <v>0</v>
          </cell>
          <cell r="FZ250">
            <v>0</v>
          </cell>
          <cell r="GA250">
            <v>0</v>
          </cell>
          <cell r="GB250">
            <v>0</v>
          </cell>
          <cell r="GC250">
            <v>0</v>
          </cell>
          <cell r="GD250">
            <v>0</v>
          </cell>
          <cell r="GE250">
            <v>0</v>
          </cell>
          <cell r="GF250">
            <v>0</v>
          </cell>
          <cell r="GG250">
            <v>0</v>
          </cell>
          <cell r="GH250">
            <v>0</v>
          </cell>
          <cell r="GI250">
            <v>0</v>
          </cell>
          <cell r="GJ250">
            <v>0</v>
          </cell>
          <cell r="GK250">
            <v>0</v>
          </cell>
          <cell r="GL250">
            <v>0</v>
          </cell>
          <cell r="GM250">
            <v>0</v>
          </cell>
          <cell r="GN250">
            <v>0</v>
          </cell>
          <cell r="GO250">
            <v>0</v>
          </cell>
          <cell r="GP250">
            <v>0</v>
          </cell>
          <cell r="GQ250">
            <v>0</v>
          </cell>
          <cell r="GR250">
            <v>0</v>
          </cell>
          <cell r="GS250">
            <v>0</v>
          </cell>
          <cell r="GT250">
            <v>0</v>
          </cell>
          <cell r="GU250">
            <v>0</v>
          </cell>
          <cell r="GV250">
            <v>0</v>
          </cell>
          <cell r="GW250">
            <v>0</v>
          </cell>
          <cell r="GX250">
            <v>0</v>
          </cell>
          <cell r="GY250">
            <v>0</v>
          </cell>
          <cell r="GZ250">
            <v>0</v>
          </cell>
          <cell r="HA250">
            <v>0</v>
          </cell>
          <cell r="HB250">
            <v>0</v>
          </cell>
          <cell r="HC250">
            <v>0</v>
          </cell>
          <cell r="HD250">
            <v>0</v>
          </cell>
          <cell r="HE250">
            <v>0</v>
          </cell>
          <cell r="HF250">
            <v>0</v>
          </cell>
          <cell r="HG250">
            <v>0</v>
          </cell>
          <cell r="HH250">
            <v>0</v>
          </cell>
          <cell r="HI250">
            <v>0</v>
          </cell>
          <cell r="HJ250">
            <v>0</v>
          </cell>
          <cell r="HK250">
            <v>0</v>
          </cell>
          <cell r="HL250">
            <v>0</v>
          </cell>
          <cell r="HM250">
            <v>0</v>
          </cell>
          <cell r="HN250">
            <v>0</v>
          </cell>
          <cell r="HO250">
            <v>0</v>
          </cell>
          <cell r="HP250">
            <v>0</v>
          </cell>
          <cell r="HQ250">
            <v>0</v>
          </cell>
          <cell r="HR250">
            <v>0</v>
          </cell>
          <cell r="HS250">
            <v>0</v>
          </cell>
          <cell r="HT250">
            <v>0</v>
          </cell>
          <cell r="HU250">
            <v>0</v>
          </cell>
          <cell r="HV250">
            <v>0</v>
          </cell>
          <cell r="HW250">
            <v>0</v>
          </cell>
          <cell r="HX250">
            <v>0</v>
          </cell>
          <cell r="HY250">
            <v>0</v>
          </cell>
          <cell r="HZ250">
            <v>0</v>
          </cell>
          <cell r="IA250">
            <v>0</v>
          </cell>
          <cell r="IB250">
            <v>0</v>
          </cell>
          <cell r="IC250">
            <v>0</v>
          </cell>
          <cell r="ID250">
            <v>0</v>
          </cell>
          <cell r="IE250">
            <v>0</v>
          </cell>
          <cell r="IF250">
            <v>0</v>
          </cell>
          <cell r="IG250">
            <v>0</v>
          </cell>
          <cell r="IH250">
            <v>0</v>
          </cell>
          <cell r="II250">
            <v>0</v>
          </cell>
          <cell r="IJ250">
            <v>0</v>
          </cell>
          <cell r="IK250">
            <v>0</v>
          </cell>
          <cell r="IL250">
            <v>0</v>
          </cell>
          <cell r="IM250">
            <v>0</v>
          </cell>
          <cell r="IN250">
            <v>0</v>
          </cell>
          <cell r="IO250">
            <v>0</v>
          </cell>
          <cell r="IP250">
            <v>0</v>
          </cell>
          <cell r="IQ250">
            <v>0</v>
          </cell>
          <cell r="IR250">
            <v>0</v>
          </cell>
          <cell r="IS250">
            <v>0</v>
          </cell>
          <cell r="IT250">
            <v>0</v>
          </cell>
          <cell r="IU250">
            <v>0</v>
          </cell>
          <cell r="IV250">
            <v>0</v>
          </cell>
          <cell r="IW250">
            <v>0</v>
          </cell>
          <cell r="IX250">
            <v>0</v>
          </cell>
          <cell r="IY250">
            <v>0</v>
          </cell>
          <cell r="IZ250">
            <v>0</v>
          </cell>
          <cell r="JA250">
            <v>0</v>
          </cell>
          <cell r="JB250">
            <v>0</v>
          </cell>
          <cell r="JC250">
            <v>0</v>
          </cell>
          <cell r="JD250">
            <v>0</v>
          </cell>
          <cell r="JE250">
            <v>0</v>
          </cell>
          <cell r="JF250">
            <v>0</v>
          </cell>
          <cell r="JG250">
            <v>0</v>
          </cell>
          <cell r="JH250">
            <v>0</v>
          </cell>
          <cell r="JI250">
            <v>0</v>
          </cell>
          <cell r="JJ250">
            <v>0</v>
          </cell>
          <cell r="JK250">
            <v>0</v>
          </cell>
          <cell r="JL250">
            <v>0</v>
          </cell>
          <cell r="JM250">
            <v>0</v>
          </cell>
          <cell r="JN250">
            <v>0</v>
          </cell>
          <cell r="JO250">
            <v>0</v>
          </cell>
          <cell r="JP250">
            <v>0</v>
          </cell>
          <cell r="JQ250">
            <v>0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0</v>
          </cell>
          <cell r="BR251">
            <v>0</v>
          </cell>
          <cell r="BS251">
            <v>0</v>
          </cell>
          <cell r="BT251">
            <v>0</v>
          </cell>
          <cell r="BU251">
            <v>0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>
            <v>0</v>
          </cell>
          <cell r="CC251">
            <v>0</v>
          </cell>
          <cell r="CD251">
            <v>0</v>
          </cell>
          <cell r="CE251">
            <v>0</v>
          </cell>
          <cell r="CF251">
            <v>0</v>
          </cell>
          <cell r="CG251">
            <v>0</v>
          </cell>
          <cell r="CH251">
            <v>0</v>
          </cell>
          <cell r="CI251">
            <v>0</v>
          </cell>
          <cell r="CJ251">
            <v>0</v>
          </cell>
          <cell r="CK251">
            <v>0</v>
          </cell>
          <cell r="CL251">
            <v>0</v>
          </cell>
          <cell r="CM251">
            <v>0</v>
          </cell>
          <cell r="CN251">
            <v>0</v>
          </cell>
          <cell r="CO251">
            <v>0</v>
          </cell>
          <cell r="CP251">
            <v>0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0</v>
          </cell>
          <cell r="CV251">
            <v>0</v>
          </cell>
          <cell r="CW251">
            <v>0</v>
          </cell>
          <cell r="CX251">
            <v>0</v>
          </cell>
          <cell r="CY251">
            <v>0</v>
          </cell>
          <cell r="CZ251">
            <v>0</v>
          </cell>
          <cell r="DA251">
            <v>0</v>
          </cell>
          <cell r="DB251">
            <v>0</v>
          </cell>
          <cell r="DC251">
            <v>0</v>
          </cell>
          <cell r="DD251">
            <v>0</v>
          </cell>
          <cell r="DE251">
            <v>0</v>
          </cell>
          <cell r="DF251">
            <v>0</v>
          </cell>
          <cell r="DG251">
            <v>0</v>
          </cell>
          <cell r="DH251">
            <v>0</v>
          </cell>
          <cell r="DI251">
            <v>0</v>
          </cell>
          <cell r="DJ251">
            <v>0</v>
          </cell>
          <cell r="DK251">
            <v>0</v>
          </cell>
          <cell r="DL251">
            <v>0</v>
          </cell>
          <cell r="DM251">
            <v>0</v>
          </cell>
          <cell r="DN251">
            <v>0</v>
          </cell>
          <cell r="DO251">
            <v>0</v>
          </cell>
          <cell r="DP251">
            <v>0</v>
          </cell>
          <cell r="DQ251">
            <v>0</v>
          </cell>
          <cell r="DR251">
            <v>0</v>
          </cell>
          <cell r="DS251">
            <v>0</v>
          </cell>
          <cell r="DT251">
            <v>0</v>
          </cell>
          <cell r="DU251">
            <v>0</v>
          </cell>
          <cell r="DV251">
            <v>0</v>
          </cell>
          <cell r="DW251">
            <v>0</v>
          </cell>
          <cell r="DX251">
            <v>0</v>
          </cell>
          <cell r="DY251">
            <v>0</v>
          </cell>
          <cell r="DZ251">
            <v>0</v>
          </cell>
          <cell r="EA251">
            <v>0</v>
          </cell>
          <cell r="EB251">
            <v>0</v>
          </cell>
          <cell r="EC251">
            <v>0</v>
          </cell>
          <cell r="ED251">
            <v>0</v>
          </cell>
          <cell r="EE251">
            <v>0</v>
          </cell>
          <cell r="EF251">
            <v>0</v>
          </cell>
          <cell r="EG251">
            <v>0</v>
          </cell>
          <cell r="EH251">
            <v>0</v>
          </cell>
          <cell r="EI251">
            <v>0</v>
          </cell>
          <cell r="EJ251">
            <v>0</v>
          </cell>
          <cell r="EK251">
            <v>0</v>
          </cell>
          <cell r="EL251">
            <v>0</v>
          </cell>
          <cell r="EM251">
            <v>0</v>
          </cell>
          <cell r="EN251">
            <v>0</v>
          </cell>
          <cell r="EO251">
            <v>0</v>
          </cell>
          <cell r="EP251">
            <v>0</v>
          </cell>
          <cell r="EQ251">
            <v>0</v>
          </cell>
          <cell r="ER251">
            <v>0</v>
          </cell>
          <cell r="ES251">
            <v>0</v>
          </cell>
          <cell r="ET251">
            <v>0</v>
          </cell>
          <cell r="EU251">
            <v>0</v>
          </cell>
          <cell r="EV251">
            <v>0</v>
          </cell>
          <cell r="EW251">
            <v>0</v>
          </cell>
          <cell r="EX251">
            <v>0</v>
          </cell>
          <cell r="EY251">
            <v>0</v>
          </cell>
          <cell r="EZ251">
            <v>0</v>
          </cell>
          <cell r="FA251">
            <v>0</v>
          </cell>
          <cell r="FB251">
            <v>0</v>
          </cell>
          <cell r="FC251">
            <v>0</v>
          </cell>
          <cell r="FD251">
            <v>0</v>
          </cell>
          <cell r="FE251">
            <v>0</v>
          </cell>
          <cell r="FF251">
            <v>0</v>
          </cell>
          <cell r="FG251">
            <v>0</v>
          </cell>
          <cell r="FH251">
            <v>0</v>
          </cell>
          <cell r="FI251">
            <v>0</v>
          </cell>
          <cell r="FJ251">
            <v>0</v>
          </cell>
          <cell r="FK251">
            <v>0</v>
          </cell>
          <cell r="FL251">
            <v>0</v>
          </cell>
          <cell r="FM251">
            <v>0</v>
          </cell>
          <cell r="FN251">
            <v>0</v>
          </cell>
          <cell r="FO251">
            <v>0</v>
          </cell>
          <cell r="FP251">
            <v>0</v>
          </cell>
          <cell r="FQ251">
            <v>0</v>
          </cell>
          <cell r="FR251">
            <v>0</v>
          </cell>
          <cell r="FS251">
            <v>0</v>
          </cell>
          <cell r="FT251">
            <v>0</v>
          </cell>
          <cell r="FU251">
            <v>0</v>
          </cell>
          <cell r="FV251">
            <v>0</v>
          </cell>
          <cell r="FW251">
            <v>0</v>
          </cell>
          <cell r="FX251">
            <v>0</v>
          </cell>
          <cell r="FY251">
            <v>0</v>
          </cell>
          <cell r="FZ251">
            <v>0</v>
          </cell>
          <cell r="GA251">
            <v>0</v>
          </cell>
          <cell r="GB251">
            <v>0</v>
          </cell>
          <cell r="GC251">
            <v>0</v>
          </cell>
          <cell r="GD251">
            <v>0</v>
          </cell>
          <cell r="GE251">
            <v>0</v>
          </cell>
          <cell r="GF251">
            <v>0</v>
          </cell>
          <cell r="GG251">
            <v>0</v>
          </cell>
          <cell r="GH251">
            <v>0</v>
          </cell>
          <cell r="GI251">
            <v>0</v>
          </cell>
          <cell r="GJ251">
            <v>0</v>
          </cell>
          <cell r="GK251">
            <v>0</v>
          </cell>
          <cell r="GL251">
            <v>0</v>
          </cell>
          <cell r="GM251">
            <v>0</v>
          </cell>
          <cell r="GN251">
            <v>0</v>
          </cell>
          <cell r="GO251">
            <v>0</v>
          </cell>
          <cell r="GP251">
            <v>0</v>
          </cell>
          <cell r="GQ251">
            <v>0</v>
          </cell>
          <cell r="GR251">
            <v>0</v>
          </cell>
          <cell r="GS251">
            <v>0</v>
          </cell>
          <cell r="GT251">
            <v>0</v>
          </cell>
          <cell r="GU251">
            <v>0</v>
          </cell>
          <cell r="GV251">
            <v>0</v>
          </cell>
          <cell r="GW251">
            <v>0</v>
          </cell>
          <cell r="GX251">
            <v>0</v>
          </cell>
          <cell r="GY251">
            <v>0</v>
          </cell>
          <cell r="GZ251">
            <v>0</v>
          </cell>
          <cell r="HA251">
            <v>0</v>
          </cell>
          <cell r="HB251">
            <v>0</v>
          </cell>
          <cell r="HC251">
            <v>0</v>
          </cell>
          <cell r="HD251">
            <v>0</v>
          </cell>
          <cell r="HE251">
            <v>0</v>
          </cell>
          <cell r="HF251">
            <v>0</v>
          </cell>
          <cell r="HG251">
            <v>0</v>
          </cell>
          <cell r="HH251">
            <v>0</v>
          </cell>
          <cell r="HI251">
            <v>0</v>
          </cell>
          <cell r="HJ251">
            <v>0</v>
          </cell>
          <cell r="HK251">
            <v>0</v>
          </cell>
          <cell r="HL251">
            <v>0</v>
          </cell>
          <cell r="HM251">
            <v>0</v>
          </cell>
          <cell r="HN251">
            <v>0</v>
          </cell>
          <cell r="HO251">
            <v>0</v>
          </cell>
          <cell r="HP251">
            <v>0</v>
          </cell>
          <cell r="HQ251">
            <v>0</v>
          </cell>
          <cell r="HR251">
            <v>0</v>
          </cell>
          <cell r="HS251">
            <v>0</v>
          </cell>
          <cell r="HT251">
            <v>0</v>
          </cell>
          <cell r="HU251">
            <v>0</v>
          </cell>
          <cell r="HV251">
            <v>0</v>
          </cell>
          <cell r="HW251">
            <v>0</v>
          </cell>
          <cell r="HX251">
            <v>0</v>
          </cell>
          <cell r="HY251">
            <v>0</v>
          </cell>
          <cell r="HZ251">
            <v>0</v>
          </cell>
          <cell r="IA251">
            <v>0</v>
          </cell>
          <cell r="IB251">
            <v>0</v>
          </cell>
          <cell r="IC251">
            <v>0</v>
          </cell>
          <cell r="ID251">
            <v>0</v>
          </cell>
          <cell r="IE251">
            <v>0</v>
          </cell>
          <cell r="IF251">
            <v>0</v>
          </cell>
          <cell r="IG251">
            <v>0</v>
          </cell>
          <cell r="IH251">
            <v>0</v>
          </cell>
          <cell r="II251">
            <v>0</v>
          </cell>
          <cell r="IJ251">
            <v>0</v>
          </cell>
          <cell r="IK251">
            <v>0</v>
          </cell>
          <cell r="IL251">
            <v>0</v>
          </cell>
          <cell r="IM251">
            <v>0</v>
          </cell>
          <cell r="IN251">
            <v>0</v>
          </cell>
          <cell r="IO251">
            <v>0</v>
          </cell>
          <cell r="IP251">
            <v>0</v>
          </cell>
          <cell r="IQ251">
            <v>0</v>
          </cell>
          <cell r="IR251">
            <v>0</v>
          </cell>
          <cell r="IS251">
            <v>0</v>
          </cell>
          <cell r="IT251">
            <v>0</v>
          </cell>
          <cell r="IU251">
            <v>0</v>
          </cell>
          <cell r="IV251">
            <v>0</v>
          </cell>
          <cell r="IW251">
            <v>0</v>
          </cell>
          <cell r="IX251">
            <v>0</v>
          </cell>
          <cell r="IY251">
            <v>0</v>
          </cell>
          <cell r="IZ251">
            <v>0</v>
          </cell>
          <cell r="JA251">
            <v>0</v>
          </cell>
          <cell r="JB251">
            <v>0</v>
          </cell>
          <cell r="JC251">
            <v>0</v>
          </cell>
          <cell r="JD251">
            <v>0</v>
          </cell>
          <cell r="JE251">
            <v>0</v>
          </cell>
          <cell r="JF251">
            <v>0</v>
          </cell>
          <cell r="JG251">
            <v>0</v>
          </cell>
          <cell r="JH251">
            <v>0</v>
          </cell>
          <cell r="JI251">
            <v>0</v>
          </cell>
          <cell r="JJ251">
            <v>0</v>
          </cell>
          <cell r="JK251">
            <v>0</v>
          </cell>
          <cell r="JL251">
            <v>0</v>
          </cell>
          <cell r="JM251">
            <v>0</v>
          </cell>
          <cell r="JN251">
            <v>0</v>
          </cell>
          <cell r="JO251">
            <v>0</v>
          </cell>
          <cell r="JP251">
            <v>0</v>
          </cell>
          <cell r="JQ251">
            <v>0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0</v>
          </cell>
          <cell r="CF252">
            <v>0</v>
          </cell>
          <cell r="CG252">
            <v>0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0</v>
          </cell>
          <cell r="CN252">
            <v>0</v>
          </cell>
          <cell r="CO252">
            <v>0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0</v>
          </cell>
          <cell r="CV252">
            <v>0</v>
          </cell>
          <cell r="CW252">
            <v>0</v>
          </cell>
          <cell r="CX252">
            <v>0</v>
          </cell>
          <cell r="CY252">
            <v>0</v>
          </cell>
          <cell r="CZ252">
            <v>0</v>
          </cell>
          <cell r="DA252">
            <v>0</v>
          </cell>
          <cell r="DB252">
            <v>0</v>
          </cell>
          <cell r="DC252">
            <v>0</v>
          </cell>
          <cell r="DD252">
            <v>0</v>
          </cell>
          <cell r="DE252">
            <v>0</v>
          </cell>
          <cell r="DF252">
            <v>0</v>
          </cell>
          <cell r="DG252">
            <v>0</v>
          </cell>
          <cell r="DH252">
            <v>0</v>
          </cell>
          <cell r="DI252">
            <v>0</v>
          </cell>
          <cell r="DJ252">
            <v>0</v>
          </cell>
          <cell r="DK252">
            <v>0</v>
          </cell>
          <cell r="DL252">
            <v>0</v>
          </cell>
          <cell r="DM252">
            <v>0</v>
          </cell>
          <cell r="DN252">
            <v>0</v>
          </cell>
          <cell r="DO252">
            <v>0</v>
          </cell>
          <cell r="DP252">
            <v>0</v>
          </cell>
          <cell r="DQ252">
            <v>0</v>
          </cell>
          <cell r="DR252">
            <v>0</v>
          </cell>
          <cell r="DS252">
            <v>0</v>
          </cell>
          <cell r="DT252">
            <v>0</v>
          </cell>
          <cell r="DU252">
            <v>0</v>
          </cell>
          <cell r="DV252">
            <v>0</v>
          </cell>
          <cell r="DW252">
            <v>0</v>
          </cell>
          <cell r="DX252">
            <v>0</v>
          </cell>
          <cell r="DY252">
            <v>0</v>
          </cell>
          <cell r="DZ252">
            <v>0</v>
          </cell>
          <cell r="EA252">
            <v>0</v>
          </cell>
          <cell r="EB252">
            <v>0</v>
          </cell>
          <cell r="EC252">
            <v>0</v>
          </cell>
          <cell r="ED252">
            <v>0</v>
          </cell>
          <cell r="EE252">
            <v>0</v>
          </cell>
          <cell r="EF252">
            <v>0</v>
          </cell>
          <cell r="EG252">
            <v>0</v>
          </cell>
          <cell r="EH252">
            <v>0</v>
          </cell>
          <cell r="EI252">
            <v>0</v>
          </cell>
          <cell r="EJ252">
            <v>0</v>
          </cell>
          <cell r="EK252">
            <v>0</v>
          </cell>
          <cell r="EL252">
            <v>0</v>
          </cell>
          <cell r="EM252">
            <v>0</v>
          </cell>
          <cell r="EN252">
            <v>0</v>
          </cell>
          <cell r="EO252">
            <v>0</v>
          </cell>
          <cell r="EP252">
            <v>0</v>
          </cell>
          <cell r="EQ252">
            <v>0</v>
          </cell>
          <cell r="ER252">
            <v>0</v>
          </cell>
          <cell r="ES252">
            <v>0</v>
          </cell>
          <cell r="ET252">
            <v>0</v>
          </cell>
          <cell r="EU252">
            <v>0</v>
          </cell>
          <cell r="EV252">
            <v>0</v>
          </cell>
          <cell r="EW252">
            <v>0</v>
          </cell>
          <cell r="EX252">
            <v>0</v>
          </cell>
          <cell r="EY252">
            <v>0</v>
          </cell>
          <cell r="EZ252">
            <v>0</v>
          </cell>
          <cell r="FA252">
            <v>0</v>
          </cell>
          <cell r="FB252">
            <v>0</v>
          </cell>
          <cell r="FC252">
            <v>0</v>
          </cell>
          <cell r="FD252">
            <v>0</v>
          </cell>
          <cell r="FE252">
            <v>0</v>
          </cell>
          <cell r="FF252">
            <v>0</v>
          </cell>
          <cell r="FG252">
            <v>0</v>
          </cell>
          <cell r="FH252">
            <v>0</v>
          </cell>
          <cell r="FI252">
            <v>0</v>
          </cell>
          <cell r="FJ252">
            <v>0</v>
          </cell>
          <cell r="FK252">
            <v>0</v>
          </cell>
          <cell r="FL252">
            <v>0</v>
          </cell>
          <cell r="FM252">
            <v>0</v>
          </cell>
          <cell r="FN252">
            <v>0</v>
          </cell>
          <cell r="FO252">
            <v>0</v>
          </cell>
          <cell r="FP252">
            <v>0</v>
          </cell>
          <cell r="FQ252">
            <v>0</v>
          </cell>
          <cell r="FR252">
            <v>0</v>
          </cell>
          <cell r="FS252">
            <v>0</v>
          </cell>
          <cell r="FT252">
            <v>0</v>
          </cell>
          <cell r="FU252">
            <v>0</v>
          </cell>
          <cell r="FV252">
            <v>0</v>
          </cell>
          <cell r="FW252">
            <v>0</v>
          </cell>
          <cell r="FX252">
            <v>0</v>
          </cell>
          <cell r="FY252">
            <v>0</v>
          </cell>
          <cell r="FZ252">
            <v>0</v>
          </cell>
          <cell r="GA252">
            <v>0</v>
          </cell>
          <cell r="GB252">
            <v>0</v>
          </cell>
          <cell r="GC252">
            <v>0</v>
          </cell>
          <cell r="GD252">
            <v>0</v>
          </cell>
          <cell r="GE252">
            <v>0</v>
          </cell>
          <cell r="GF252">
            <v>0</v>
          </cell>
          <cell r="GG252">
            <v>0</v>
          </cell>
          <cell r="GH252">
            <v>0</v>
          </cell>
          <cell r="GI252">
            <v>0</v>
          </cell>
          <cell r="GJ252">
            <v>0</v>
          </cell>
          <cell r="GK252">
            <v>0</v>
          </cell>
          <cell r="GL252">
            <v>0</v>
          </cell>
          <cell r="GM252">
            <v>0</v>
          </cell>
          <cell r="GN252">
            <v>0</v>
          </cell>
          <cell r="GO252">
            <v>0</v>
          </cell>
          <cell r="GP252">
            <v>0</v>
          </cell>
          <cell r="GQ252">
            <v>0</v>
          </cell>
          <cell r="GR252">
            <v>0</v>
          </cell>
          <cell r="GS252">
            <v>0</v>
          </cell>
          <cell r="GT252">
            <v>0</v>
          </cell>
          <cell r="GU252">
            <v>0</v>
          </cell>
          <cell r="GV252">
            <v>0</v>
          </cell>
          <cell r="GW252">
            <v>0</v>
          </cell>
          <cell r="GX252">
            <v>0</v>
          </cell>
          <cell r="GY252">
            <v>0</v>
          </cell>
          <cell r="GZ252">
            <v>0</v>
          </cell>
          <cell r="HA252">
            <v>0</v>
          </cell>
          <cell r="HB252">
            <v>0</v>
          </cell>
          <cell r="HC252">
            <v>0</v>
          </cell>
          <cell r="HD252">
            <v>0</v>
          </cell>
          <cell r="HE252">
            <v>0</v>
          </cell>
          <cell r="HF252">
            <v>0</v>
          </cell>
          <cell r="HG252">
            <v>0</v>
          </cell>
          <cell r="HH252">
            <v>0</v>
          </cell>
          <cell r="HI252">
            <v>0</v>
          </cell>
          <cell r="HJ252">
            <v>0</v>
          </cell>
          <cell r="HK252">
            <v>0</v>
          </cell>
          <cell r="HL252">
            <v>0</v>
          </cell>
          <cell r="HM252">
            <v>0</v>
          </cell>
          <cell r="HN252">
            <v>0</v>
          </cell>
          <cell r="HO252">
            <v>0</v>
          </cell>
          <cell r="HP252">
            <v>0</v>
          </cell>
          <cell r="HQ252">
            <v>0</v>
          </cell>
          <cell r="HR252">
            <v>0</v>
          </cell>
          <cell r="HS252">
            <v>0</v>
          </cell>
          <cell r="HT252">
            <v>0</v>
          </cell>
          <cell r="HU252">
            <v>0</v>
          </cell>
          <cell r="HV252">
            <v>0</v>
          </cell>
          <cell r="HW252">
            <v>0</v>
          </cell>
          <cell r="HX252">
            <v>0</v>
          </cell>
          <cell r="HY252">
            <v>0</v>
          </cell>
          <cell r="HZ252">
            <v>0</v>
          </cell>
          <cell r="IA252">
            <v>0</v>
          </cell>
          <cell r="IB252">
            <v>0</v>
          </cell>
          <cell r="IC252">
            <v>0</v>
          </cell>
          <cell r="ID252">
            <v>0</v>
          </cell>
          <cell r="IE252">
            <v>0</v>
          </cell>
          <cell r="IF252">
            <v>0</v>
          </cell>
          <cell r="IG252">
            <v>0</v>
          </cell>
          <cell r="IH252">
            <v>0</v>
          </cell>
          <cell r="II252">
            <v>0</v>
          </cell>
          <cell r="IJ252">
            <v>0</v>
          </cell>
          <cell r="IK252">
            <v>0</v>
          </cell>
          <cell r="IL252">
            <v>0</v>
          </cell>
          <cell r="IM252">
            <v>0</v>
          </cell>
          <cell r="IN252">
            <v>0</v>
          </cell>
          <cell r="IO252">
            <v>0</v>
          </cell>
          <cell r="IP252">
            <v>0</v>
          </cell>
          <cell r="IQ252">
            <v>0</v>
          </cell>
          <cell r="IR252">
            <v>0</v>
          </cell>
          <cell r="IS252">
            <v>0</v>
          </cell>
          <cell r="IT252">
            <v>0</v>
          </cell>
          <cell r="IU252">
            <v>0</v>
          </cell>
          <cell r="IV252">
            <v>0</v>
          </cell>
          <cell r="IW252">
            <v>0</v>
          </cell>
          <cell r="IX252">
            <v>0</v>
          </cell>
          <cell r="IY252">
            <v>0</v>
          </cell>
          <cell r="IZ252">
            <v>0</v>
          </cell>
          <cell r="JA252">
            <v>0</v>
          </cell>
          <cell r="JB252">
            <v>0</v>
          </cell>
          <cell r="JC252">
            <v>0</v>
          </cell>
          <cell r="JD252">
            <v>0</v>
          </cell>
          <cell r="JE252">
            <v>0</v>
          </cell>
          <cell r="JF252">
            <v>0</v>
          </cell>
          <cell r="JG252">
            <v>0</v>
          </cell>
          <cell r="JH252">
            <v>0</v>
          </cell>
          <cell r="JI252">
            <v>0</v>
          </cell>
          <cell r="JJ252">
            <v>0</v>
          </cell>
          <cell r="JK252">
            <v>0</v>
          </cell>
          <cell r="JL252">
            <v>0</v>
          </cell>
          <cell r="JM252">
            <v>0</v>
          </cell>
          <cell r="JN252">
            <v>0</v>
          </cell>
          <cell r="JO252">
            <v>0</v>
          </cell>
          <cell r="JP252">
            <v>0</v>
          </cell>
          <cell r="JQ252">
            <v>0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0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0</v>
          </cell>
          <cell r="CV253">
            <v>0</v>
          </cell>
          <cell r="CW253">
            <v>0</v>
          </cell>
          <cell r="CX253">
            <v>0</v>
          </cell>
          <cell r="CY253">
            <v>0</v>
          </cell>
          <cell r="CZ253">
            <v>0</v>
          </cell>
          <cell r="DA253">
            <v>0</v>
          </cell>
          <cell r="DB253">
            <v>0</v>
          </cell>
          <cell r="DC253">
            <v>0</v>
          </cell>
          <cell r="DD253">
            <v>0</v>
          </cell>
          <cell r="DE253">
            <v>0</v>
          </cell>
          <cell r="DF253">
            <v>0</v>
          </cell>
          <cell r="DG253">
            <v>0</v>
          </cell>
          <cell r="DH253">
            <v>0</v>
          </cell>
          <cell r="DI253">
            <v>0</v>
          </cell>
          <cell r="DJ253">
            <v>0</v>
          </cell>
          <cell r="DK253">
            <v>0</v>
          </cell>
          <cell r="DL253">
            <v>0</v>
          </cell>
          <cell r="DM253">
            <v>0</v>
          </cell>
          <cell r="DN253">
            <v>0</v>
          </cell>
          <cell r="DO253">
            <v>0</v>
          </cell>
          <cell r="DP253">
            <v>0</v>
          </cell>
          <cell r="DQ253">
            <v>0</v>
          </cell>
          <cell r="DR253">
            <v>0</v>
          </cell>
          <cell r="DS253">
            <v>0</v>
          </cell>
          <cell r="DT253">
            <v>0</v>
          </cell>
          <cell r="DU253">
            <v>0</v>
          </cell>
          <cell r="DV253">
            <v>0</v>
          </cell>
          <cell r="DW253">
            <v>0</v>
          </cell>
          <cell r="DX253">
            <v>0</v>
          </cell>
          <cell r="DY253">
            <v>0</v>
          </cell>
          <cell r="DZ253">
            <v>0</v>
          </cell>
          <cell r="EA253">
            <v>0</v>
          </cell>
          <cell r="EB253">
            <v>0</v>
          </cell>
          <cell r="EC253">
            <v>0</v>
          </cell>
          <cell r="ED253">
            <v>0</v>
          </cell>
          <cell r="EE253">
            <v>0</v>
          </cell>
          <cell r="EF253">
            <v>0</v>
          </cell>
          <cell r="EG253">
            <v>0</v>
          </cell>
          <cell r="EH253">
            <v>0</v>
          </cell>
          <cell r="EI253">
            <v>0</v>
          </cell>
          <cell r="EJ253">
            <v>0</v>
          </cell>
          <cell r="EK253">
            <v>0</v>
          </cell>
          <cell r="EL253">
            <v>0</v>
          </cell>
          <cell r="EM253">
            <v>0</v>
          </cell>
          <cell r="EN253">
            <v>0</v>
          </cell>
          <cell r="EO253">
            <v>0</v>
          </cell>
          <cell r="EP253">
            <v>0</v>
          </cell>
          <cell r="EQ253">
            <v>0</v>
          </cell>
          <cell r="ER253">
            <v>0</v>
          </cell>
          <cell r="ES253">
            <v>0</v>
          </cell>
          <cell r="ET253">
            <v>0</v>
          </cell>
          <cell r="EU253">
            <v>0</v>
          </cell>
          <cell r="EV253">
            <v>0</v>
          </cell>
          <cell r="EW253">
            <v>0</v>
          </cell>
          <cell r="EX253">
            <v>0</v>
          </cell>
          <cell r="EY253">
            <v>0</v>
          </cell>
          <cell r="EZ253">
            <v>0</v>
          </cell>
          <cell r="FA253">
            <v>0</v>
          </cell>
          <cell r="FB253">
            <v>0</v>
          </cell>
          <cell r="FC253">
            <v>0</v>
          </cell>
          <cell r="FD253">
            <v>0</v>
          </cell>
          <cell r="FE253">
            <v>0</v>
          </cell>
          <cell r="FF253">
            <v>0</v>
          </cell>
          <cell r="FG253">
            <v>0</v>
          </cell>
          <cell r="FH253">
            <v>0</v>
          </cell>
          <cell r="FI253">
            <v>0</v>
          </cell>
          <cell r="FJ253">
            <v>0</v>
          </cell>
          <cell r="FK253">
            <v>0</v>
          </cell>
          <cell r="FL253">
            <v>0</v>
          </cell>
          <cell r="FM253">
            <v>0</v>
          </cell>
          <cell r="FN253">
            <v>0</v>
          </cell>
          <cell r="FO253">
            <v>0</v>
          </cell>
          <cell r="FP253">
            <v>0</v>
          </cell>
          <cell r="FQ253">
            <v>0</v>
          </cell>
          <cell r="FR253">
            <v>0</v>
          </cell>
          <cell r="FS253">
            <v>0</v>
          </cell>
          <cell r="FT253">
            <v>0</v>
          </cell>
          <cell r="FU253">
            <v>0</v>
          </cell>
          <cell r="FV253">
            <v>0</v>
          </cell>
          <cell r="FW253">
            <v>0</v>
          </cell>
          <cell r="FX253">
            <v>0</v>
          </cell>
          <cell r="FY253">
            <v>0</v>
          </cell>
          <cell r="FZ253">
            <v>0</v>
          </cell>
          <cell r="GA253">
            <v>0</v>
          </cell>
          <cell r="GB253">
            <v>0</v>
          </cell>
          <cell r="GC253">
            <v>0</v>
          </cell>
          <cell r="GD253">
            <v>0</v>
          </cell>
          <cell r="GE253">
            <v>0</v>
          </cell>
          <cell r="GF253">
            <v>0</v>
          </cell>
          <cell r="GG253">
            <v>0</v>
          </cell>
          <cell r="GH253">
            <v>0</v>
          </cell>
          <cell r="GI253">
            <v>0</v>
          </cell>
          <cell r="GJ253">
            <v>0</v>
          </cell>
          <cell r="GK253">
            <v>0</v>
          </cell>
          <cell r="GL253">
            <v>0</v>
          </cell>
          <cell r="GM253">
            <v>0</v>
          </cell>
          <cell r="GN253">
            <v>0</v>
          </cell>
          <cell r="GO253">
            <v>0</v>
          </cell>
          <cell r="GP253">
            <v>0</v>
          </cell>
          <cell r="GQ253">
            <v>0</v>
          </cell>
          <cell r="GR253">
            <v>0</v>
          </cell>
          <cell r="GS253">
            <v>0</v>
          </cell>
          <cell r="GT253">
            <v>0</v>
          </cell>
          <cell r="GU253">
            <v>0</v>
          </cell>
          <cell r="GV253">
            <v>0</v>
          </cell>
          <cell r="GW253">
            <v>0</v>
          </cell>
          <cell r="GX253">
            <v>0</v>
          </cell>
          <cell r="GY253">
            <v>0</v>
          </cell>
          <cell r="GZ253">
            <v>0</v>
          </cell>
          <cell r="HA253">
            <v>0</v>
          </cell>
          <cell r="HB253">
            <v>0</v>
          </cell>
          <cell r="HC253">
            <v>0</v>
          </cell>
          <cell r="HD253">
            <v>0</v>
          </cell>
          <cell r="HE253">
            <v>0</v>
          </cell>
          <cell r="HF253">
            <v>0</v>
          </cell>
          <cell r="HG253">
            <v>0</v>
          </cell>
          <cell r="HH253">
            <v>0</v>
          </cell>
          <cell r="HI253">
            <v>0</v>
          </cell>
          <cell r="HJ253">
            <v>0</v>
          </cell>
          <cell r="HK253">
            <v>0</v>
          </cell>
          <cell r="HL253">
            <v>0</v>
          </cell>
          <cell r="HM253">
            <v>0</v>
          </cell>
          <cell r="HN253">
            <v>0</v>
          </cell>
          <cell r="HO253">
            <v>0</v>
          </cell>
          <cell r="HP253">
            <v>0</v>
          </cell>
          <cell r="HQ253">
            <v>0</v>
          </cell>
          <cell r="HR253">
            <v>0</v>
          </cell>
          <cell r="HS253">
            <v>0</v>
          </cell>
          <cell r="HT253">
            <v>0</v>
          </cell>
          <cell r="HU253">
            <v>0</v>
          </cell>
          <cell r="HV253">
            <v>0</v>
          </cell>
          <cell r="HW253">
            <v>0</v>
          </cell>
          <cell r="HX253">
            <v>0</v>
          </cell>
          <cell r="HY253">
            <v>0</v>
          </cell>
          <cell r="HZ253">
            <v>0</v>
          </cell>
          <cell r="IA253">
            <v>0</v>
          </cell>
          <cell r="IB253">
            <v>0</v>
          </cell>
          <cell r="IC253">
            <v>0</v>
          </cell>
          <cell r="ID253">
            <v>0</v>
          </cell>
          <cell r="IE253">
            <v>0</v>
          </cell>
          <cell r="IF253">
            <v>0</v>
          </cell>
          <cell r="IG253">
            <v>0</v>
          </cell>
          <cell r="IH253">
            <v>0</v>
          </cell>
          <cell r="II253">
            <v>0</v>
          </cell>
          <cell r="IJ253">
            <v>0</v>
          </cell>
          <cell r="IK253">
            <v>0</v>
          </cell>
          <cell r="IL253">
            <v>0</v>
          </cell>
          <cell r="IM253">
            <v>0</v>
          </cell>
          <cell r="IN253">
            <v>0</v>
          </cell>
          <cell r="IO253">
            <v>0</v>
          </cell>
          <cell r="IP253">
            <v>0</v>
          </cell>
          <cell r="IQ253">
            <v>0</v>
          </cell>
          <cell r="IR253">
            <v>0</v>
          </cell>
          <cell r="IS253">
            <v>0</v>
          </cell>
          <cell r="IT253">
            <v>0</v>
          </cell>
          <cell r="IU253">
            <v>0</v>
          </cell>
          <cell r="IV253">
            <v>0</v>
          </cell>
          <cell r="IW253">
            <v>0</v>
          </cell>
          <cell r="IX253">
            <v>0</v>
          </cell>
          <cell r="IY253">
            <v>0</v>
          </cell>
          <cell r="IZ253">
            <v>0</v>
          </cell>
          <cell r="JA253">
            <v>0</v>
          </cell>
          <cell r="JB253">
            <v>0</v>
          </cell>
          <cell r="JC253">
            <v>0</v>
          </cell>
          <cell r="JD253">
            <v>0</v>
          </cell>
          <cell r="JE253">
            <v>0</v>
          </cell>
          <cell r="JF253">
            <v>0</v>
          </cell>
          <cell r="JG253">
            <v>0</v>
          </cell>
          <cell r="JH253">
            <v>0</v>
          </cell>
          <cell r="JI253">
            <v>0</v>
          </cell>
          <cell r="JJ253">
            <v>0</v>
          </cell>
          <cell r="JK253">
            <v>0</v>
          </cell>
          <cell r="JL253">
            <v>0</v>
          </cell>
          <cell r="JM253">
            <v>0</v>
          </cell>
          <cell r="JN253">
            <v>0</v>
          </cell>
          <cell r="JO253">
            <v>0</v>
          </cell>
          <cell r="JP253">
            <v>0</v>
          </cell>
          <cell r="JQ253">
            <v>0</v>
          </cell>
        </row>
        <row r="254"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0</v>
          </cell>
          <cell r="CI254">
            <v>0</v>
          </cell>
          <cell r="CJ254">
            <v>0</v>
          </cell>
          <cell r="CK254">
            <v>0</v>
          </cell>
          <cell r="CL254">
            <v>0</v>
          </cell>
          <cell r="CM254">
            <v>0</v>
          </cell>
          <cell r="CN254">
            <v>0</v>
          </cell>
          <cell r="CO254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0</v>
          </cell>
          <cell r="CV254">
            <v>0</v>
          </cell>
          <cell r="CW254">
            <v>0</v>
          </cell>
          <cell r="CX254">
            <v>0</v>
          </cell>
          <cell r="CY254">
            <v>0</v>
          </cell>
          <cell r="CZ254">
            <v>0</v>
          </cell>
          <cell r="DA254">
            <v>0</v>
          </cell>
          <cell r="DB254">
            <v>0</v>
          </cell>
          <cell r="DC254">
            <v>0</v>
          </cell>
          <cell r="DD254">
            <v>0</v>
          </cell>
          <cell r="DE254">
            <v>0</v>
          </cell>
          <cell r="DF254">
            <v>0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0</v>
          </cell>
          <cell r="DL254">
            <v>0</v>
          </cell>
          <cell r="DM254">
            <v>0</v>
          </cell>
          <cell r="DN254">
            <v>0</v>
          </cell>
          <cell r="DO254">
            <v>0</v>
          </cell>
          <cell r="DP254">
            <v>0</v>
          </cell>
          <cell r="DQ254">
            <v>0</v>
          </cell>
          <cell r="DR254">
            <v>0</v>
          </cell>
          <cell r="DS254">
            <v>0</v>
          </cell>
          <cell r="DT254">
            <v>0</v>
          </cell>
          <cell r="DU254">
            <v>0</v>
          </cell>
          <cell r="DV254">
            <v>0</v>
          </cell>
          <cell r="DW254">
            <v>0</v>
          </cell>
          <cell r="DX254">
            <v>0</v>
          </cell>
          <cell r="DY254">
            <v>0</v>
          </cell>
          <cell r="DZ254">
            <v>0</v>
          </cell>
          <cell r="EA254">
            <v>0</v>
          </cell>
          <cell r="EB254">
            <v>0</v>
          </cell>
          <cell r="EC254">
            <v>0</v>
          </cell>
          <cell r="ED254">
            <v>0</v>
          </cell>
          <cell r="EE254">
            <v>0</v>
          </cell>
          <cell r="EF254">
            <v>0</v>
          </cell>
          <cell r="EG254">
            <v>0</v>
          </cell>
          <cell r="EH254">
            <v>0</v>
          </cell>
          <cell r="EI254">
            <v>0</v>
          </cell>
          <cell r="EJ254">
            <v>0</v>
          </cell>
          <cell r="EK254">
            <v>0</v>
          </cell>
          <cell r="EL254">
            <v>0</v>
          </cell>
          <cell r="EM254">
            <v>0</v>
          </cell>
          <cell r="EN254">
            <v>0</v>
          </cell>
          <cell r="EO254">
            <v>0</v>
          </cell>
          <cell r="EP254">
            <v>0</v>
          </cell>
          <cell r="EQ254">
            <v>0</v>
          </cell>
          <cell r="ER254">
            <v>0</v>
          </cell>
          <cell r="ES254">
            <v>0</v>
          </cell>
          <cell r="ET254">
            <v>0</v>
          </cell>
          <cell r="EU254">
            <v>0</v>
          </cell>
          <cell r="EV254">
            <v>0</v>
          </cell>
          <cell r="EW254">
            <v>0</v>
          </cell>
          <cell r="EX254">
            <v>0</v>
          </cell>
          <cell r="EY254">
            <v>0</v>
          </cell>
          <cell r="EZ254">
            <v>0</v>
          </cell>
          <cell r="FA254">
            <v>0</v>
          </cell>
          <cell r="FB254">
            <v>0</v>
          </cell>
          <cell r="FC254">
            <v>0</v>
          </cell>
          <cell r="FD254">
            <v>0</v>
          </cell>
          <cell r="FE254">
            <v>0</v>
          </cell>
          <cell r="FF254">
            <v>0</v>
          </cell>
          <cell r="FG254">
            <v>0</v>
          </cell>
          <cell r="FH254">
            <v>0</v>
          </cell>
          <cell r="FI254">
            <v>0</v>
          </cell>
          <cell r="FJ254">
            <v>0</v>
          </cell>
          <cell r="FK254">
            <v>0</v>
          </cell>
          <cell r="FL254">
            <v>0</v>
          </cell>
          <cell r="FM254">
            <v>0</v>
          </cell>
          <cell r="FN254">
            <v>0</v>
          </cell>
          <cell r="FO254">
            <v>0</v>
          </cell>
          <cell r="FP254">
            <v>0</v>
          </cell>
          <cell r="FQ254">
            <v>0</v>
          </cell>
          <cell r="FR254">
            <v>0</v>
          </cell>
          <cell r="FS254">
            <v>0</v>
          </cell>
          <cell r="FT254">
            <v>0</v>
          </cell>
          <cell r="FU254">
            <v>0</v>
          </cell>
          <cell r="FV254">
            <v>0</v>
          </cell>
          <cell r="FW254">
            <v>0</v>
          </cell>
          <cell r="FX254">
            <v>0</v>
          </cell>
          <cell r="FY254">
            <v>0</v>
          </cell>
          <cell r="FZ254">
            <v>0</v>
          </cell>
          <cell r="GA254">
            <v>0</v>
          </cell>
          <cell r="GB254">
            <v>0</v>
          </cell>
          <cell r="GC254">
            <v>0</v>
          </cell>
          <cell r="GD254">
            <v>0</v>
          </cell>
          <cell r="GE254">
            <v>0</v>
          </cell>
          <cell r="GF254">
            <v>0</v>
          </cell>
          <cell r="GG254">
            <v>0</v>
          </cell>
          <cell r="GH254">
            <v>0</v>
          </cell>
          <cell r="GI254">
            <v>0</v>
          </cell>
          <cell r="GJ254">
            <v>0</v>
          </cell>
          <cell r="GK254">
            <v>0</v>
          </cell>
          <cell r="GL254">
            <v>0</v>
          </cell>
          <cell r="GM254">
            <v>0</v>
          </cell>
          <cell r="GN254">
            <v>0</v>
          </cell>
          <cell r="GO254">
            <v>0</v>
          </cell>
          <cell r="GP254">
            <v>0</v>
          </cell>
          <cell r="GQ254">
            <v>0</v>
          </cell>
          <cell r="GR254">
            <v>0</v>
          </cell>
          <cell r="GS254">
            <v>0</v>
          </cell>
          <cell r="GT254">
            <v>0</v>
          </cell>
          <cell r="GU254">
            <v>0</v>
          </cell>
          <cell r="GV254">
            <v>0</v>
          </cell>
          <cell r="GW254">
            <v>0</v>
          </cell>
          <cell r="GX254">
            <v>0</v>
          </cell>
          <cell r="GY254">
            <v>0</v>
          </cell>
          <cell r="GZ254">
            <v>0</v>
          </cell>
          <cell r="HA254">
            <v>0</v>
          </cell>
          <cell r="HB254">
            <v>0</v>
          </cell>
          <cell r="HC254">
            <v>0</v>
          </cell>
          <cell r="HD254">
            <v>0</v>
          </cell>
          <cell r="HE254">
            <v>0</v>
          </cell>
          <cell r="HF254">
            <v>0</v>
          </cell>
          <cell r="HG254">
            <v>0</v>
          </cell>
          <cell r="HH254">
            <v>0</v>
          </cell>
          <cell r="HI254">
            <v>0</v>
          </cell>
          <cell r="HJ254">
            <v>0</v>
          </cell>
          <cell r="HK254">
            <v>0</v>
          </cell>
          <cell r="HL254">
            <v>0</v>
          </cell>
          <cell r="HM254">
            <v>0</v>
          </cell>
          <cell r="HN254">
            <v>0</v>
          </cell>
          <cell r="HO254">
            <v>0</v>
          </cell>
          <cell r="HP254">
            <v>0</v>
          </cell>
          <cell r="HQ254">
            <v>0</v>
          </cell>
          <cell r="HR254">
            <v>0</v>
          </cell>
          <cell r="HS254">
            <v>0</v>
          </cell>
          <cell r="HT254">
            <v>0</v>
          </cell>
          <cell r="HU254">
            <v>0</v>
          </cell>
          <cell r="HV254">
            <v>0</v>
          </cell>
          <cell r="HW254">
            <v>0</v>
          </cell>
          <cell r="HX254">
            <v>0</v>
          </cell>
          <cell r="HY254">
            <v>0</v>
          </cell>
          <cell r="HZ254">
            <v>0</v>
          </cell>
          <cell r="IA254">
            <v>0</v>
          </cell>
          <cell r="IB254">
            <v>0</v>
          </cell>
          <cell r="IC254">
            <v>0</v>
          </cell>
          <cell r="ID254">
            <v>0</v>
          </cell>
          <cell r="IE254">
            <v>0</v>
          </cell>
          <cell r="IF254">
            <v>0</v>
          </cell>
          <cell r="IG254">
            <v>0</v>
          </cell>
          <cell r="IH254">
            <v>0</v>
          </cell>
          <cell r="II254">
            <v>0</v>
          </cell>
          <cell r="IJ254">
            <v>0</v>
          </cell>
          <cell r="IK254">
            <v>0</v>
          </cell>
          <cell r="IL254">
            <v>0</v>
          </cell>
          <cell r="IM254">
            <v>0</v>
          </cell>
          <cell r="IN254">
            <v>0</v>
          </cell>
          <cell r="IO254">
            <v>0</v>
          </cell>
          <cell r="IP254">
            <v>0</v>
          </cell>
          <cell r="IQ254">
            <v>0</v>
          </cell>
          <cell r="IR254">
            <v>0</v>
          </cell>
          <cell r="IS254">
            <v>0</v>
          </cell>
          <cell r="IT254">
            <v>0</v>
          </cell>
          <cell r="IU254">
            <v>0</v>
          </cell>
          <cell r="IV254">
            <v>0</v>
          </cell>
          <cell r="IW254">
            <v>0</v>
          </cell>
          <cell r="IX254">
            <v>0</v>
          </cell>
          <cell r="IY254">
            <v>0</v>
          </cell>
          <cell r="IZ254">
            <v>0</v>
          </cell>
          <cell r="JA254">
            <v>0</v>
          </cell>
          <cell r="JB254">
            <v>0</v>
          </cell>
          <cell r="JC254">
            <v>0</v>
          </cell>
          <cell r="JD254">
            <v>0</v>
          </cell>
          <cell r="JE254">
            <v>0</v>
          </cell>
          <cell r="JF254">
            <v>0</v>
          </cell>
          <cell r="JG254">
            <v>0</v>
          </cell>
          <cell r="JH254">
            <v>0</v>
          </cell>
          <cell r="JI254">
            <v>0</v>
          </cell>
          <cell r="JJ254">
            <v>0</v>
          </cell>
          <cell r="JK254">
            <v>0</v>
          </cell>
          <cell r="JL254">
            <v>0</v>
          </cell>
          <cell r="JM254">
            <v>0</v>
          </cell>
          <cell r="JN254">
            <v>0</v>
          </cell>
          <cell r="JO254">
            <v>0</v>
          </cell>
          <cell r="JP254">
            <v>0</v>
          </cell>
          <cell r="JQ254">
            <v>0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  <cell r="BZ255">
            <v>0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0</v>
          </cell>
          <cell r="CF255">
            <v>0</v>
          </cell>
          <cell r="CG255">
            <v>0</v>
          </cell>
          <cell r="CH255">
            <v>0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0</v>
          </cell>
          <cell r="CN255">
            <v>0</v>
          </cell>
          <cell r="CO255">
            <v>0</v>
          </cell>
          <cell r="CP255">
            <v>0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0</v>
          </cell>
          <cell r="CV255">
            <v>0</v>
          </cell>
          <cell r="CW255">
            <v>0</v>
          </cell>
          <cell r="CX255">
            <v>0</v>
          </cell>
          <cell r="CY255">
            <v>0</v>
          </cell>
          <cell r="CZ255">
            <v>0</v>
          </cell>
          <cell r="DA255">
            <v>0</v>
          </cell>
          <cell r="DB255">
            <v>0</v>
          </cell>
          <cell r="DC255">
            <v>0</v>
          </cell>
          <cell r="DD255">
            <v>0</v>
          </cell>
          <cell r="DE255">
            <v>0</v>
          </cell>
          <cell r="DF255">
            <v>0</v>
          </cell>
          <cell r="DG255">
            <v>0</v>
          </cell>
          <cell r="DH255">
            <v>0</v>
          </cell>
          <cell r="DI255">
            <v>0</v>
          </cell>
          <cell r="DJ255">
            <v>0</v>
          </cell>
          <cell r="DK255">
            <v>0</v>
          </cell>
          <cell r="DL255">
            <v>0</v>
          </cell>
          <cell r="DM255">
            <v>0</v>
          </cell>
          <cell r="DN255">
            <v>0</v>
          </cell>
          <cell r="DO255">
            <v>0</v>
          </cell>
          <cell r="DP255">
            <v>0</v>
          </cell>
          <cell r="DQ255">
            <v>0</v>
          </cell>
          <cell r="DR255">
            <v>0</v>
          </cell>
          <cell r="DS255">
            <v>0</v>
          </cell>
          <cell r="DT255">
            <v>0</v>
          </cell>
          <cell r="DU255">
            <v>0</v>
          </cell>
          <cell r="DV255">
            <v>0</v>
          </cell>
          <cell r="DW255">
            <v>0</v>
          </cell>
          <cell r="DX255">
            <v>0</v>
          </cell>
          <cell r="DY255">
            <v>0</v>
          </cell>
          <cell r="DZ255">
            <v>0</v>
          </cell>
          <cell r="EA255">
            <v>0</v>
          </cell>
          <cell r="EB255">
            <v>0</v>
          </cell>
          <cell r="EC255">
            <v>0</v>
          </cell>
          <cell r="ED255">
            <v>0</v>
          </cell>
          <cell r="EE255">
            <v>0</v>
          </cell>
          <cell r="EF255">
            <v>0</v>
          </cell>
          <cell r="EG255">
            <v>0</v>
          </cell>
          <cell r="EH255">
            <v>0</v>
          </cell>
          <cell r="EI255">
            <v>0</v>
          </cell>
          <cell r="EJ255">
            <v>0</v>
          </cell>
          <cell r="EK255">
            <v>0</v>
          </cell>
          <cell r="EL255">
            <v>0</v>
          </cell>
          <cell r="EM255">
            <v>0</v>
          </cell>
          <cell r="EN255">
            <v>0</v>
          </cell>
          <cell r="EO255">
            <v>0</v>
          </cell>
          <cell r="EP255">
            <v>0</v>
          </cell>
          <cell r="EQ255">
            <v>0</v>
          </cell>
          <cell r="ER255">
            <v>0</v>
          </cell>
          <cell r="ES255">
            <v>0</v>
          </cell>
          <cell r="ET255">
            <v>0</v>
          </cell>
          <cell r="EU255">
            <v>0</v>
          </cell>
          <cell r="EV255">
            <v>0</v>
          </cell>
          <cell r="EW255">
            <v>0</v>
          </cell>
          <cell r="EX255">
            <v>0</v>
          </cell>
          <cell r="EY255">
            <v>0</v>
          </cell>
          <cell r="EZ255">
            <v>0</v>
          </cell>
          <cell r="FA255">
            <v>0</v>
          </cell>
          <cell r="FB255">
            <v>0</v>
          </cell>
          <cell r="FC255">
            <v>0</v>
          </cell>
          <cell r="FD255">
            <v>0</v>
          </cell>
          <cell r="FE255">
            <v>0</v>
          </cell>
          <cell r="FF255">
            <v>0</v>
          </cell>
          <cell r="FG255">
            <v>0</v>
          </cell>
          <cell r="FH255">
            <v>0</v>
          </cell>
          <cell r="FI255">
            <v>0</v>
          </cell>
          <cell r="FJ255">
            <v>0</v>
          </cell>
          <cell r="FK255">
            <v>0</v>
          </cell>
          <cell r="FL255">
            <v>0</v>
          </cell>
          <cell r="FM255">
            <v>0</v>
          </cell>
          <cell r="FN255">
            <v>0</v>
          </cell>
          <cell r="FO255">
            <v>0</v>
          </cell>
          <cell r="FP255">
            <v>0</v>
          </cell>
          <cell r="FQ255">
            <v>0</v>
          </cell>
          <cell r="FR255">
            <v>0</v>
          </cell>
          <cell r="FS255">
            <v>0</v>
          </cell>
          <cell r="FT255">
            <v>0</v>
          </cell>
          <cell r="FU255">
            <v>0</v>
          </cell>
          <cell r="FV255">
            <v>0</v>
          </cell>
          <cell r="FW255">
            <v>0</v>
          </cell>
          <cell r="FX255">
            <v>0</v>
          </cell>
          <cell r="FY255">
            <v>0</v>
          </cell>
          <cell r="FZ255">
            <v>0</v>
          </cell>
          <cell r="GA255">
            <v>0</v>
          </cell>
          <cell r="GB255">
            <v>0</v>
          </cell>
          <cell r="GC255">
            <v>0</v>
          </cell>
          <cell r="GD255">
            <v>0</v>
          </cell>
          <cell r="GE255">
            <v>0</v>
          </cell>
          <cell r="GF255">
            <v>0</v>
          </cell>
          <cell r="GG255">
            <v>0</v>
          </cell>
          <cell r="GH255">
            <v>0</v>
          </cell>
          <cell r="GI255">
            <v>0</v>
          </cell>
          <cell r="GJ255">
            <v>0</v>
          </cell>
          <cell r="GK255">
            <v>0</v>
          </cell>
          <cell r="GL255">
            <v>0</v>
          </cell>
          <cell r="GM255">
            <v>0</v>
          </cell>
          <cell r="GN255">
            <v>0</v>
          </cell>
          <cell r="GO255">
            <v>0</v>
          </cell>
          <cell r="GP255">
            <v>0</v>
          </cell>
          <cell r="GQ255">
            <v>0</v>
          </cell>
          <cell r="GR255">
            <v>0</v>
          </cell>
          <cell r="GS255">
            <v>0</v>
          </cell>
          <cell r="GT255">
            <v>0</v>
          </cell>
          <cell r="GU255">
            <v>0</v>
          </cell>
          <cell r="GV255">
            <v>0</v>
          </cell>
          <cell r="GW255">
            <v>0</v>
          </cell>
          <cell r="GX255">
            <v>0</v>
          </cell>
          <cell r="GY255">
            <v>0</v>
          </cell>
          <cell r="GZ255">
            <v>0</v>
          </cell>
          <cell r="HA255">
            <v>0</v>
          </cell>
          <cell r="HB255">
            <v>0</v>
          </cell>
          <cell r="HC255">
            <v>0</v>
          </cell>
          <cell r="HD255">
            <v>0</v>
          </cell>
          <cell r="HE255">
            <v>0</v>
          </cell>
          <cell r="HF255">
            <v>0</v>
          </cell>
          <cell r="HG255">
            <v>0</v>
          </cell>
          <cell r="HH255">
            <v>0</v>
          </cell>
          <cell r="HI255">
            <v>0</v>
          </cell>
          <cell r="HJ255">
            <v>0</v>
          </cell>
          <cell r="HK255">
            <v>0</v>
          </cell>
          <cell r="HL255">
            <v>0</v>
          </cell>
          <cell r="HM255">
            <v>0</v>
          </cell>
          <cell r="HN255">
            <v>0</v>
          </cell>
          <cell r="HO255">
            <v>0</v>
          </cell>
          <cell r="HP255">
            <v>0</v>
          </cell>
          <cell r="HQ255">
            <v>0</v>
          </cell>
          <cell r="HR255">
            <v>0</v>
          </cell>
          <cell r="HS255">
            <v>0</v>
          </cell>
          <cell r="HT255">
            <v>0</v>
          </cell>
          <cell r="HU255">
            <v>0</v>
          </cell>
          <cell r="HV255">
            <v>0</v>
          </cell>
          <cell r="HW255">
            <v>0</v>
          </cell>
          <cell r="HX255">
            <v>0</v>
          </cell>
          <cell r="HY255">
            <v>0</v>
          </cell>
          <cell r="HZ255">
            <v>0</v>
          </cell>
          <cell r="IA255">
            <v>0</v>
          </cell>
          <cell r="IB255">
            <v>0</v>
          </cell>
          <cell r="IC255">
            <v>0</v>
          </cell>
          <cell r="ID255">
            <v>0</v>
          </cell>
          <cell r="IE255">
            <v>0</v>
          </cell>
          <cell r="IF255">
            <v>0</v>
          </cell>
          <cell r="IG255">
            <v>0</v>
          </cell>
          <cell r="IH255">
            <v>0</v>
          </cell>
          <cell r="II255">
            <v>0</v>
          </cell>
          <cell r="IJ255">
            <v>0</v>
          </cell>
          <cell r="IK255">
            <v>0</v>
          </cell>
          <cell r="IL255">
            <v>0</v>
          </cell>
          <cell r="IM255">
            <v>0</v>
          </cell>
          <cell r="IN255">
            <v>0</v>
          </cell>
          <cell r="IO255">
            <v>0</v>
          </cell>
          <cell r="IP255">
            <v>0</v>
          </cell>
          <cell r="IQ255">
            <v>0</v>
          </cell>
          <cell r="IR255">
            <v>0</v>
          </cell>
          <cell r="IS255">
            <v>0</v>
          </cell>
          <cell r="IT255">
            <v>0</v>
          </cell>
          <cell r="IU255">
            <v>0</v>
          </cell>
          <cell r="IV255">
            <v>0</v>
          </cell>
          <cell r="IW255">
            <v>0</v>
          </cell>
          <cell r="IX255">
            <v>0</v>
          </cell>
          <cell r="IY255">
            <v>0</v>
          </cell>
          <cell r="IZ255">
            <v>0</v>
          </cell>
          <cell r="JA255">
            <v>0</v>
          </cell>
          <cell r="JB255">
            <v>0</v>
          </cell>
          <cell r="JC255">
            <v>0</v>
          </cell>
          <cell r="JD255">
            <v>0</v>
          </cell>
          <cell r="JE255">
            <v>0</v>
          </cell>
          <cell r="JF255">
            <v>0</v>
          </cell>
          <cell r="JG255">
            <v>0</v>
          </cell>
          <cell r="JH255">
            <v>0</v>
          </cell>
          <cell r="JI255">
            <v>0</v>
          </cell>
          <cell r="JJ255">
            <v>0</v>
          </cell>
          <cell r="JK255">
            <v>0</v>
          </cell>
          <cell r="JL255">
            <v>0</v>
          </cell>
          <cell r="JM255">
            <v>0</v>
          </cell>
          <cell r="JN255">
            <v>0</v>
          </cell>
          <cell r="JO255">
            <v>0</v>
          </cell>
          <cell r="JP255">
            <v>0</v>
          </cell>
          <cell r="JQ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0</v>
          </cell>
          <cell r="CN256">
            <v>0</v>
          </cell>
          <cell r="CO256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0</v>
          </cell>
          <cell r="CV256">
            <v>0</v>
          </cell>
          <cell r="CW256">
            <v>0</v>
          </cell>
          <cell r="CX256">
            <v>0</v>
          </cell>
          <cell r="CY256">
            <v>0</v>
          </cell>
          <cell r="CZ256">
            <v>0</v>
          </cell>
          <cell r="DA256">
            <v>0</v>
          </cell>
          <cell r="DB256">
            <v>0</v>
          </cell>
          <cell r="DC256">
            <v>0</v>
          </cell>
          <cell r="DD256">
            <v>0</v>
          </cell>
          <cell r="DE256">
            <v>0</v>
          </cell>
          <cell r="DF256">
            <v>0</v>
          </cell>
          <cell r="DG256">
            <v>0</v>
          </cell>
          <cell r="DH256">
            <v>0</v>
          </cell>
          <cell r="DI256">
            <v>0</v>
          </cell>
          <cell r="DJ256">
            <v>0</v>
          </cell>
          <cell r="DK256">
            <v>0</v>
          </cell>
          <cell r="DL256">
            <v>0</v>
          </cell>
          <cell r="DM256">
            <v>0</v>
          </cell>
          <cell r="DN256">
            <v>0</v>
          </cell>
          <cell r="DO256">
            <v>0</v>
          </cell>
          <cell r="DP256">
            <v>0</v>
          </cell>
          <cell r="DQ256">
            <v>0</v>
          </cell>
          <cell r="DR256">
            <v>0</v>
          </cell>
          <cell r="DS256">
            <v>0</v>
          </cell>
          <cell r="DT256">
            <v>0</v>
          </cell>
          <cell r="DU256">
            <v>0</v>
          </cell>
          <cell r="DV256">
            <v>0</v>
          </cell>
          <cell r="DW256">
            <v>0</v>
          </cell>
          <cell r="DX256">
            <v>0</v>
          </cell>
          <cell r="DY256">
            <v>0</v>
          </cell>
          <cell r="DZ256">
            <v>0</v>
          </cell>
          <cell r="EA256">
            <v>0</v>
          </cell>
          <cell r="EB256">
            <v>0</v>
          </cell>
          <cell r="EC256">
            <v>0</v>
          </cell>
          <cell r="ED256">
            <v>0</v>
          </cell>
          <cell r="EE256">
            <v>0</v>
          </cell>
          <cell r="EF256">
            <v>0</v>
          </cell>
          <cell r="EG256">
            <v>0</v>
          </cell>
          <cell r="EH256">
            <v>0</v>
          </cell>
          <cell r="EI256">
            <v>0</v>
          </cell>
          <cell r="EJ256">
            <v>0</v>
          </cell>
          <cell r="EK256">
            <v>0</v>
          </cell>
          <cell r="EL256">
            <v>0</v>
          </cell>
          <cell r="EM256">
            <v>0</v>
          </cell>
          <cell r="EN256">
            <v>0</v>
          </cell>
          <cell r="EO256">
            <v>0</v>
          </cell>
          <cell r="EP256">
            <v>0</v>
          </cell>
          <cell r="EQ256">
            <v>0</v>
          </cell>
          <cell r="ER256">
            <v>0</v>
          </cell>
          <cell r="ES256">
            <v>0</v>
          </cell>
          <cell r="ET256">
            <v>0</v>
          </cell>
          <cell r="EU256">
            <v>0</v>
          </cell>
          <cell r="EV256">
            <v>0</v>
          </cell>
          <cell r="EW256">
            <v>0</v>
          </cell>
          <cell r="EX256">
            <v>0</v>
          </cell>
          <cell r="EY256">
            <v>0</v>
          </cell>
          <cell r="EZ256">
            <v>0</v>
          </cell>
          <cell r="FA256">
            <v>0</v>
          </cell>
          <cell r="FB256">
            <v>0</v>
          </cell>
          <cell r="FC256">
            <v>0</v>
          </cell>
          <cell r="FD256">
            <v>0</v>
          </cell>
          <cell r="FE256">
            <v>0</v>
          </cell>
          <cell r="FF256">
            <v>0</v>
          </cell>
          <cell r="FG256">
            <v>0</v>
          </cell>
          <cell r="FH256">
            <v>0</v>
          </cell>
          <cell r="FI256">
            <v>0</v>
          </cell>
          <cell r="FJ256">
            <v>0</v>
          </cell>
          <cell r="FK256">
            <v>0</v>
          </cell>
          <cell r="FL256">
            <v>0</v>
          </cell>
          <cell r="FM256">
            <v>0</v>
          </cell>
          <cell r="FN256">
            <v>0</v>
          </cell>
          <cell r="FO256">
            <v>0</v>
          </cell>
          <cell r="FP256">
            <v>0</v>
          </cell>
          <cell r="FQ256">
            <v>0</v>
          </cell>
          <cell r="FR256">
            <v>0</v>
          </cell>
          <cell r="FS256">
            <v>0</v>
          </cell>
          <cell r="FT256">
            <v>0</v>
          </cell>
          <cell r="FU256">
            <v>0</v>
          </cell>
          <cell r="FV256">
            <v>0</v>
          </cell>
          <cell r="FW256">
            <v>0</v>
          </cell>
          <cell r="FX256">
            <v>0</v>
          </cell>
          <cell r="FY256">
            <v>0</v>
          </cell>
          <cell r="FZ256">
            <v>0</v>
          </cell>
          <cell r="GA256">
            <v>0</v>
          </cell>
          <cell r="GB256">
            <v>0</v>
          </cell>
          <cell r="GC256">
            <v>0</v>
          </cell>
          <cell r="GD256">
            <v>0</v>
          </cell>
          <cell r="GE256">
            <v>0</v>
          </cell>
          <cell r="GF256">
            <v>0</v>
          </cell>
          <cell r="GG256">
            <v>0</v>
          </cell>
          <cell r="GH256">
            <v>0</v>
          </cell>
          <cell r="GI256">
            <v>0</v>
          </cell>
          <cell r="GJ256">
            <v>0</v>
          </cell>
          <cell r="GK256">
            <v>0</v>
          </cell>
          <cell r="GL256">
            <v>0</v>
          </cell>
          <cell r="GM256">
            <v>0</v>
          </cell>
          <cell r="GN256">
            <v>0</v>
          </cell>
          <cell r="GO256">
            <v>0</v>
          </cell>
          <cell r="GP256">
            <v>0</v>
          </cell>
          <cell r="GQ256">
            <v>0</v>
          </cell>
          <cell r="GR256">
            <v>0</v>
          </cell>
          <cell r="GS256">
            <v>0</v>
          </cell>
          <cell r="GT256">
            <v>0</v>
          </cell>
          <cell r="GU256">
            <v>0</v>
          </cell>
          <cell r="GV256">
            <v>0</v>
          </cell>
          <cell r="GW256">
            <v>0</v>
          </cell>
          <cell r="GX256">
            <v>0</v>
          </cell>
          <cell r="GY256">
            <v>0</v>
          </cell>
          <cell r="GZ256">
            <v>0</v>
          </cell>
          <cell r="HA256">
            <v>0</v>
          </cell>
          <cell r="HB256">
            <v>0</v>
          </cell>
          <cell r="HC256">
            <v>0</v>
          </cell>
          <cell r="HD256">
            <v>0</v>
          </cell>
          <cell r="HE256">
            <v>0</v>
          </cell>
          <cell r="HF256">
            <v>0</v>
          </cell>
          <cell r="HG256">
            <v>0</v>
          </cell>
          <cell r="HH256">
            <v>0</v>
          </cell>
          <cell r="HI256">
            <v>0</v>
          </cell>
          <cell r="HJ256">
            <v>0</v>
          </cell>
          <cell r="HK256">
            <v>0</v>
          </cell>
          <cell r="HL256">
            <v>0</v>
          </cell>
          <cell r="HM256">
            <v>0</v>
          </cell>
          <cell r="HN256">
            <v>0</v>
          </cell>
          <cell r="HO256">
            <v>0</v>
          </cell>
          <cell r="HP256">
            <v>0</v>
          </cell>
          <cell r="HQ256">
            <v>0</v>
          </cell>
          <cell r="HR256">
            <v>0</v>
          </cell>
          <cell r="HS256">
            <v>0</v>
          </cell>
          <cell r="HT256">
            <v>0</v>
          </cell>
          <cell r="HU256">
            <v>0</v>
          </cell>
          <cell r="HV256">
            <v>0</v>
          </cell>
          <cell r="HW256">
            <v>0</v>
          </cell>
          <cell r="HX256">
            <v>0</v>
          </cell>
          <cell r="HY256">
            <v>0</v>
          </cell>
          <cell r="HZ256">
            <v>0</v>
          </cell>
          <cell r="IA256">
            <v>0</v>
          </cell>
          <cell r="IB256">
            <v>0</v>
          </cell>
          <cell r="IC256">
            <v>0</v>
          </cell>
          <cell r="ID256">
            <v>0</v>
          </cell>
          <cell r="IE256">
            <v>0</v>
          </cell>
          <cell r="IF256">
            <v>0</v>
          </cell>
          <cell r="IG256">
            <v>0</v>
          </cell>
          <cell r="IH256">
            <v>0</v>
          </cell>
          <cell r="II256">
            <v>0</v>
          </cell>
          <cell r="IJ256">
            <v>0</v>
          </cell>
          <cell r="IK256">
            <v>0</v>
          </cell>
          <cell r="IL256">
            <v>0</v>
          </cell>
          <cell r="IM256">
            <v>0</v>
          </cell>
          <cell r="IN256">
            <v>0</v>
          </cell>
          <cell r="IO256">
            <v>0</v>
          </cell>
          <cell r="IP256">
            <v>0</v>
          </cell>
          <cell r="IQ256">
            <v>0</v>
          </cell>
          <cell r="IR256">
            <v>0</v>
          </cell>
          <cell r="IS256">
            <v>0</v>
          </cell>
          <cell r="IT256">
            <v>0</v>
          </cell>
          <cell r="IU256">
            <v>0</v>
          </cell>
          <cell r="IV256">
            <v>0</v>
          </cell>
          <cell r="IW256">
            <v>0</v>
          </cell>
          <cell r="IX256">
            <v>0</v>
          </cell>
          <cell r="IY256">
            <v>0</v>
          </cell>
          <cell r="IZ256">
            <v>0</v>
          </cell>
          <cell r="JA256">
            <v>0</v>
          </cell>
          <cell r="JB256">
            <v>0</v>
          </cell>
          <cell r="JC256">
            <v>0</v>
          </cell>
          <cell r="JD256">
            <v>0</v>
          </cell>
          <cell r="JE256">
            <v>0</v>
          </cell>
          <cell r="JF256">
            <v>0</v>
          </cell>
          <cell r="JG256">
            <v>0</v>
          </cell>
          <cell r="JH256">
            <v>0</v>
          </cell>
          <cell r="JI256">
            <v>0</v>
          </cell>
          <cell r="JJ256">
            <v>0</v>
          </cell>
          <cell r="JK256">
            <v>0</v>
          </cell>
          <cell r="JL256">
            <v>0</v>
          </cell>
          <cell r="JM256">
            <v>0</v>
          </cell>
          <cell r="JN256">
            <v>0</v>
          </cell>
          <cell r="JO256">
            <v>0</v>
          </cell>
          <cell r="JP256">
            <v>0</v>
          </cell>
          <cell r="JQ256">
            <v>0</v>
          </cell>
        </row>
        <row r="257"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>
            <v>0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0</v>
          </cell>
          <cell r="CF257">
            <v>0</v>
          </cell>
          <cell r="CG257">
            <v>0</v>
          </cell>
          <cell r="CH257">
            <v>0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0</v>
          </cell>
          <cell r="CN257">
            <v>0</v>
          </cell>
          <cell r="CO257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0</v>
          </cell>
          <cell r="CV257">
            <v>0</v>
          </cell>
          <cell r="CW257">
            <v>0</v>
          </cell>
          <cell r="CX257">
            <v>0</v>
          </cell>
          <cell r="CY257">
            <v>0</v>
          </cell>
          <cell r="CZ257">
            <v>0</v>
          </cell>
          <cell r="DA257">
            <v>0</v>
          </cell>
          <cell r="DB257">
            <v>0</v>
          </cell>
          <cell r="DC257">
            <v>0</v>
          </cell>
          <cell r="DD257">
            <v>0</v>
          </cell>
          <cell r="DE257">
            <v>0</v>
          </cell>
          <cell r="DF257">
            <v>0</v>
          </cell>
          <cell r="DG257">
            <v>0</v>
          </cell>
          <cell r="DH257">
            <v>0</v>
          </cell>
          <cell r="DI257">
            <v>0</v>
          </cell>
          <cell r="DJ257">
            <v>0</v>
          </cell>
          <cell r="DK257">
            <v>0</v>
          </cell>
          <cell r="DL257">
            <v>0</v>
          </cell>
          <cell r="DM257">
            <v>0</v>
          </cell>
          <cell r="DN257">
            <v>0</v>
          </cell>
          <cell r="DO257">
            <v>0</v>
          </cell>
          <cell r="DP257">
            <v>0</v>
          </cell>
          <cell r="DQ257">
            <v>0</v>
          </cell>
          <cell r="DR257">
            <v>0</v>
          </cell>
          <cell r="DS257">
            <v>0</v>
          </cell>
          <cell r="DT257">
            <v>0</v>
          </cell>
          <cell r="DU257">
            <v>0</v>
          </cell>
          <cell r="DV257">
            <v>0</v>
          </cell>
          <cell r="DW257">
            <v>0</v>
          </cell>
          <cell r="DX257">
            <v>0</v>
          </cell>
          <cell r="DY257">
            <v>0</v>
          </cell>
          <cell r="DZ257">
            <v>0</v>
          </cell>
          <cell r="EA257">
            <v>0</v>
          </cell>
          <cell r="EB257">
            <v>0</v>
          </cell>
          <cell r="EC257">
            <v>0</v>
          </cell>
          <cell r="ED257">
            <v>0</v>
          </cell>
          <cell r="EE257">
            <v>0</v>
          </cell>
          <cell r="EF257">
            <v>0</v>
          </cell>
          <cell r="EG257">
            <v>0</v>
          </cell>
          <cell r="EH257">
            <v>0</v>
          </cell>
          <cell r="EI257">
            <v>0</v>
          </cell>
          <cell r="EJ257">
            <v>0</v>
          </cell>
          <cell r="EK257">
            <v>0</v>
          </cell>
          <cell r="EL257">
            <v>0</v>
          </cell>
          <cell r="EM257">
            <v>0</v>
          </cell>
          <cell r="EN257">
            <v>0</v>
          </cell>
          <cell r="EO257">
            <v>0</v>
          </cell>
          <cell r="EP257">
            <v>0</v>
          </cell>
          <cell r="EQ257">
            <v>0</v>
          </cell>
          <cell r="ER257">
            <v>0</v>
          </cell>
          <cell r="ES257">
            <v>0</v>
          </cell>
          <cell r="ET257">
            <v>0</v>
          </cell>
          <cell r="EU257">
            <v>0</v>
          </cell>
          <cell r="EV257">
            <v>0</v>
          </cell>
          <cell r="EW257">
            <v>0</v>
          </cell>
          <cell r="EX257">
            <v>0</v>
          </cell>
          <cell r="EY257">
            <v>0</v>
          </cell>
          <cell r="EZ257">
            <v>0</v>
          </cell>
          <cell r="FA257">
            <v>0</v>
          </cell>
          <cell r="FB257">
            <v>0</v>
          </cell>
          <cell r="FC257">
            <v>0</v>
          </cell>
          <cell r="FD257">
            <v>0</v>
          </cell>
          <cell r="FE257">
            <v>0</v>
          </cell>
          <cell r="FF257">
            <v>0</v>
          </cell>
          <cell r="FG257">
            <v>0</v>
          </cell>
          <cell r="FH257">
            <v>0</v>
          </cell>
          <cell r="FI257">
            <v>0</v>
          </cell>
          <cell r="FJ257">
            <v>0</v>
          </cell>
          <cell r="FK257">
            <v>0</v>
          </cell>
          <cell r="FL257">
            <v>0</v>
          </cell>
          <cell r="FM257">
            <v>0</v>
          </cell>
          <cell r="FN257">
            <v>0</v>
          </cell>
          <cell r="FO257">
            <v>0</v>
          </cell>
          <cell r="FP257">
            <v>0</v>
          </cell>
          <cell r="FQ257">
            <v>0</v>
          </cell>
          <cell r="FR257">
            <v>0</v>
          </cell>
          <cell r="FS257">
            <v>0</v>
          </cell>
          <cell r="FT257">
            <v>0</v>
          </cell>
          <cell r="FU257">
            <v>0</v>
          </cell>
          <cell r="FV257">
            <v>0</v>
          </cell>
          <cell r="FW257">
            <v>0</v>
          </cell>
          <cell r="FX257">
            <v>0</v>
          </cell>
          <cell r="FY257">
            <v>0</v>
          </cell>
          <cell r="FZ257">
            <v>0</v>
          </cell>
          <cell r="GA257">
            <v>0</v>
          </cell>
          <cell r="GB257">
            <v>0</v>
          </cell>
          <cell r="GC257">
            <v>0</v>
          </cell>
          <cell r="GD257">
            <v>0</v>
          </cell>
          <cell r="GE257">
            <v>0</v>
          </cell>
          <cell r="GF257">
            <v>0</v>
          </cell>
          <cell r="GG257">
            <v>0</v>
          </cell>
          <cell r="GH257">
            <v>0</v>
          </cell>
          <cell r="GI257">
            <v>0</v>
          </cell>
          <cell r="GJ257">
            <v>0</v>
          </cell>
          <cell r="GK257">
            <v>0</v>
          </cell>
          <cell r="GL257">
            <v>0</v>
          </cell>
          <cell r="GM257">
            <v>0</v>
          </cell>
          <cell r="GN257">
            <v>0</v>
          </cell>
          <cell r="GO257">
            <v>0</v>
          </cell>
          <cell r="GP257">
            <v>0</v>
          </cell>
          <cell r="GQ257">
            <v>0</v>
          </cell>
          <cell r="GR257">
            <v>0</v>
          </cell>
          <cell r="GS257">
            <v>0</v>
          </cell>
          <cell r="GT257">
            <v>0</v>
          </cell>
          <cell r="GU257">
            <v>0</v>
          </cell>
          <cell r="GV257">
            <v>0</v>
          </cell>
          <cell r="GW257">
            <v>0</v>
          </cell>
          <cell r="GX257">
            <v>0</v>
          </cell>
          <cell r="GY257">
            <v>0</v>
          </cell>
          <cell r="GZ257">
            <v>0</v>
          </cell>
          <cell r="HA257">
            <v>0</v>
          </cell>
          <cell r="HB257">
            <v>0</v>
          </cell>
          <cell r="HC257">
            <v>0</v>
          </cell>
          <cell r="HD257">
            <v>0</v>
          </cell>
          <cell r="HE257">
            <v>0</v>
          </cell>
          <cell r="HF257">
            <v>0</v>
          </cell>
          <cell r="HG257">
            <v>0</v>
          </cell>
          <cell r="HH257">
            <v>0</v>
          </cell>
          <cell r="HI257">
            <v>0</v>
          </cell>
          <cell r="HJ257">
            <v>0</v>
          </cell>
          <cell r="HK257">
            <v>0</v>
          </cell>
          <cell r="HL257">
            <v>0</v>
          </cell>
          <cell r="HM257">
            <v>0</v>
          </cell>
          <cell r="HN257">
            <v>0</v>
          </cell>
          <cell r="HO257">
            <v>0</v>
          </cell>
          <cell r="HP257">
            <v>0</v>
          </cell>
          <cell r="HQ257">
            <v>0</v>
          </cell>
          <cell r="HR257">
            <v>0</v>
          </cell>
          <cell r="HS257">
            <v>0</v>
          </cell>
          <cell r="HT257">
            <v>0</v>
          </cell>
          <cell r="HU257">
            <v>0</v>
          </cell>
          <cell r="HV257">
            <v>0</v>
          </cell>
          <cell r="HW257">
            <v>0</v>
          </cell>
          <cell r="HX257">
            <v>0</v>
          </cell>
          <cell r="HY257">
            <v>0</v>
          </cell>
          <cell r="HZ257">
            <v>0</v>
          </cell>
          <cell r="IA257">
            <v>0</v>
          </cell>
          <cell r="IB257">
            <v>0</v>
          </cell>
          <cell r="IC257">
            <v>0</v>
          </cell>
          <cell r="ID257">
            <v>0</v>
          </cell>
          <cell r="IE257">
            <v>0</v>
          </cell>
          <cell r="IF257">
            <v>0</v>
          </cell>
          <cell r="IG257">
            <v>0</v>
          </cell>
          <cell r="IH257">
            <v>0</v>
          </cell>
          <cell r="II257">
            <v>0</v>
          </cell>
          <cell r="IJ257">
            <v>0</v>
          </cell>
          <cell r="IK257">
            <v>0</v>
          </cell>
          <cell r="IL257">
            <v>0</v>
          </cell>
          <cell r="IM257">
            <v>0</v>
          </cell>
          <cell r="IN257">
            <v>0</v>
          </cell>
          <cell r="IO257">
            <v>0</v>
          </cell>
          <cell r="IP257">
            <v>0</v>
          </cell>
          <cell r="IQ257">
            <v>0</v>
          </cell>
          <cell r="IR257">
            <v>0</v>
          </cell>
          <cell r="IS257">
            <v>0</v>
          </cell>
          <cell r="IT257">
            <v>0</v>
          </cell>
          <cell r="IU257">
            <v>0</v>
          </cell>
          <cell r="IV257">
            <v>0</v>
          </cell>
          <cell r="IW257">
            <v>0</v>
          </cell>
          <cell r="IX257">
            <v>0</v>
          </cell>
          <cell r="IY257">
            <v>0</v>
          </cell>
          <cell r="IZ257">
            <v>0</v>
          </cell>
          <cell r="JA257">
            <v>0</v>
          </cell>
          <cell r="JB257">
            <v>0</v>
          </cell>
          <cell r="JC257">
            <v>0</v>
          </cell>
          <cell r="JD257">
            <v>0</v>
          </cell>
          <cell r="JE257">
            <v>0</v>
          </cell>
          <cell r="JF257">
            <v>0</v>
          </cell>
          <cell r="JG257">
            <v>0</v>
          </cell>
          <cell r="JH257">
            <v>0</v>
          </cell>
          <cell r="JI257">
            <v>0</v>
          </cell>
          <cell r="JJ257">
            <v>0</v>
          </cell>
          <cell r="JK257">
            <v>0</v>
          </cell>
          <cell r="JL257">
            <v>0</v>
          </cell>
          <cell r="JM257">
            <v>0</v>
          </cell>
          <cell r="JN257">
            <v>0</v>
          </cell>
          <cell r="JO257">
            <v>0</v>
          </cell>
          <cell r="JP257">
            <v>0</v>
          </cell>
          <cell r="JQ257">
            <v>0</v>
          </cell>
        </row>
        <row r="258"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V258">
            <v>0</v>
          </cell>
          <cell r="BW258">
            <v>0</v>
          </cell>
          <cell r="BX258">
            <v>0</v>
          </cell>
          <cell r="BY258">
            <v>0</v>
          </cell>
          <cell r="BZ258">
            <v>0</v>
          </cell>
          <cell r="CA258">
            <v>0</v>
          </cell>
          <cell r="CB258">
            <v>0</v>
          </cell>
          <cell r="CC258">
            <v>0</v>
          </cell>
          <cell r="CD258">
            <v>0</v>
          </cell>
          <cell r="CE258">
            <v>0</v>
          </cell>
          <cell r="CF258">
            <v>0</v>
          </cell>
          <cell r="CG258">
            <v>0</v>
          </cell>
          <cell r="CH258">
            <v>0</v>
          </cell>
          <cell r="CI258">
            <v>0</v>
          </cell>
          <cell r="CJ258">
            <v>0</v>
          </cell>
          <cell r="CK258">
            <v>0</v>
          </cell>
          <cell r="CL258">
            <v>0</v>
          </cell>
          <cell r="CM258">
            <v>0</v>
          </cell>
          <cell r="CN258">
            <v>0</v>
          </cell>
          <cell r="CO258">
            <v>0</v>
          </cell>
          <cell r="CP258">
            <v>0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0</v>
          </cell>
          <cell r="CV258">
            <v>0</v>
          </cell>
          <cell r="CW258">
            <v>0</v>
          </cell>
          <cell r="CX258">
            <v>0</v>
          </cell>
          <cell r="CY258">
            <v>0</v>
          </cell>
          <cell r="CZ258">
            <v>0</v>
          </cell>
          <cell r="DA258">
            <v>0</v>
          </cell>
          <cell r="DB258">
            <v>0</v>
          </cell>
          <cell r="DC258">
            <v>0</v>
          </cell>
          <cell r="DD258">
            <v>0</v>
          </cell>
          <cell r="DE258">
            <v>0</v>
          </cell>
          <cell r="DF258">
            <v>0</v>
          </cell>
          <cell r="DG258">
            <v>0</v>
          </cell>
          <cell r="DH258">
            <v>0</v>
          </cell>
          <cell r="DI258">
            <v>0</v>
          </cell>
          <cell r="DJ258">
            <v>0</v>
          </cell>
          <cell r="DK258">
            <v>0</v>
          </cell>
          <cell r="DL258">
            <v>0</v>
          </cell>
          <cell r="DM258">
            <v>0</v>
          </cell>
          <cell r="DN258">
            <v>0</v>
          </cell>
          <cell r="DO258">
            <v>0</v>
          </cell>
          <cell r="DP258">
            <v>0</v>
          </cell>
          <cell r="DQ258">
            <v>0</v>
          </cell>
          <cell r="DR258">
            <v>0</v>
          </cell>
          <cell r="DS258">
            <v>0</v>
          </cell>
          <cell r="DT258">
            <v>0</v>
          </cell>
          <cell r="DU258">
            <v>0</v>
          </cell>
          <cell r="DV258">
            <v>0</v>
          </cell>
          <cell r="DW258">
            <v>0</v>
          </cell>
          <cell r="DX258">
            <v>0</v>
          </cell>
          <cell r="DY258">
            <v>0</v>
          </cell>
          <cell r="DZ258">
            <v>0</v>
          </cell>
          <cell r="EA258">
            <v>0</v>
          </cell>
          <cell r="EB258">
            <v>0</v>
          </cell>
          <cell r="EC258">
            <v>0</v>
          </cell>
          <cell r="ED258">
            <v>0</v>
          </cell>
          <cell r="EE258">
            <v>0</v>
          </cell>
          <cell r="EF258">
            <v>0</v>
          </cell>
          <cell r="EG258">
            <v>0</v>
          </cell>
          <cell r="EH258">
            <v>0</v>
          </cell>
          <cell r="EI258">
            <v>0</v>
          </cell>
          <cell r="EJ258">
            <v>0</v>
          </cell>
          <cell r="EK258">
            <v>0</v>
          </cell>
          <cell r="EL258">
            <v>0</v>
          </cell>
          <cell r="EM258">
            <v>0</v>
          </cell>
          <cell r="EN258">
            <v>0</v>
          </cell>
          <cell r="EO258">
            <v>0</v>
          </cell>
          <cell r="EP258">
            <v>0</v>
          </cell>
          <cell r="EQ258">
            <v>0</v>
          </cell>
          <cell r="ER258">
            <v>0</v>
          </cell>
          <cell r="ES258">
            <v>0</v>
          </cell>
          <cell r="ET258">
            <v>0</v>
          </cell>
          <cell r="EU258">
            <v>0</v>
          </cell>
          <cell r="EV258">
            <v>0</v>
          </cell>
          <cell r="EW258">
            <v>0</v>
          </cell>
          <cell r="EX258">
            <v>0</v>
          </cell>
          <cell r="EY258">
            <v>0</v>
          </cell>
          <cell r="EZ258">
            <v>0</v>
          </cell>
          <cell r="FA258">
            <v>0</v>
          </cell>
          <cell r="FB258">
            <v>0</v>
          </cell>
          <cell r="FC258">
            <v>0</v>
          </cell>
          <cell r="FD258">
            <v>0</v>
          </cell>
          <cell r="FE258">
            <v>0</v>
          </cell>
          <cell r="FF258">
            <v>0</v>
          </cell>
          <cell r="FG258">
            <v>0</v>
          </cell>
          <cell r="FH258">
            <v>0</v>
          </cell>
          <cell r="FI258">
            <v>0</v>
          </cell>
          <cell r="FJ258">
            <v>0</v>
          </cell>
          <cell r="FK258">
            <v>0</v>
          </cell>
          <cell r="FL258">
            <v>0</v>
          </cell>
          <cell r="FM258">
            <v>0</v>
          </cell>
          <cell r="FN258">
            <v>0</v>
          </cell>
          <cell r="FO258">
            <v>0</v>
          </cell>
          <cell r="FP258">
            <v>0</v>
          </cell>
          <cell r="FQ258">
            <v>0</v>
          </cell>
          <cell r="FR258">
            <v>0</v>
          </cell>
          <cell r="FS258">
            <v>0</v>
          </cell>
          <cell r="FT258">
            <v>0</v>
          </cell>
          <cell r="FU258">
            <v>0</v>
          </cell>
          <cell r="FV258">
            <v>0</v>
          </cell>
          <cell r="FW258">
            <v>0</v>
          </cell>
          <cell r="FX258">
            <v>0</v>
          </cell>
          <cell r="FY258">
            <v>0</v>
          </cell>
          <cell r="FZ258">
            <v>0</v>
          </cell>
          <cell r="GA258">
            <v>0</v>
          </cell>
          <cell r="GB258">
            <v>0</v>
          </cell>
          <cell r="GC258">
            <v>0</v>
          </cell>
          <cell r="GD258">
            <v>0</v>
          </cell>
          <cell r="GE258">
            <v>0</v>
          </cell>
          <cell r="GF258">
            <v>0</v>
          </cell>
          <cell r="GG258">
            <v>0</v>
          </cell>
          <cell r="GH258">
            <v>0</v>
          </cell>
          <cell r="GI258">
            <v>0</v>
          </cell>
          <cell r="GJ258">
            <v>0</v>
          </cell>
          <cell r="GK258">
            <v>0</v>
          </cell>
          <cell r="GL258">
            <v>0</v>
          </cell>
          <cell r="GM258">
            <v>0</v>
          </cell>
          <cell r="GN258">
            <v>0</v>
          </cell>
          <cell r="GO258">
            <v>0</v>
          </cell>
          <cell r="GP258">
            <v>0</v>
          </cell>
          <cell r="GQ258">
            <v>0</v>
          </cell>
          <cell r="GR258">
            <v>0</v>
          </cell>
          <cell r="GS258">
            <v>0</v>
          </cell>
          <cell r="GT258">
            <v>0</v>
          </cell>
          <cell r="GU258">
            <v>0</v>
          </cell>
          <cell r="GV258">
            <v>0</v>
          </cell>
          <cell r="GW258">
            <v>0</v>
          </cell>
          <cell r="GX258">
            <v>0</v>
          </cell>
          <cell r="GY258">
            <v>0</v>
          </cell>
          <cell r="GZ258">
            <v>0</v>
          </cell>
          <cell r="HA258">
            <v>0</v>
          </cell>
          <cell r="HB258">
            <v>0</v>
          </cell>
          <cell r="HC258">
            <v>0</v>
          </cell>
          <cell r="HD258">
            <v>0</v>
          </cell>
          <cell r="HE258">
            <v>0</v>
          </cell>
          <cell r="HF258">
            <v>0</v>
          </cell>
          <cell r="HG258">
            <v>0</v>
          </cell>
          <cell r="HH258">
            <v>0</v>
          </cell>
          <cell r="HI258">
            <v>0</v>
          </cell>
          <cell r="HJ258">
            <v>0</v>
          </cell>
          <cell r="HK258">
            <v>0</v>
          </cell>
          <cell r="HL258">
            <v>0</v>
          </cell>
          <cell r="HM258">
            <v>0</v>
          </cell>
          <cell r="HN258">
            <v>0</v>
          </cell>
          <cell r="HO258">
            <v>0</v>
          </cell>
          <cell r="HP258">
            <v>0</v>
          </cell>
          <cell r="HQ258">
            <v>0</v>
          </cell>
          <cell r="HR258">
            <v>0</v>
          </cell>
          <cell r="HS258">
            <v>0</v>
          </cell>
          <cell r="HT258">
            <v>0</v>
          </cell>
          <cell r="HU258">
            <v>0</v>
          </cell>
          <cell r="HV258">
            <v>0</v>
          </cell>
          <cell r="HW258">
            <v>0</v>
          </cell>
          <cell r="HX258">
            <v>0</v>
          </cell>
          <cell r="HY258">
            <v>0</v>
          </cell>
          <cell r="HZ258">
            <v>0</v>
          </cell>
          <cell r="IA258">
            <v>0</v>
          </cell>
          <cell r="IB258">
            <v>0</v>
          </cell>
          <cell r="IC258">
            <v>0</v>
          </cell>
          <cell r="ID258">
            <v>0</v>
          </cell>
          <cell r="IE258">
            <v>0</v>
          </cell>
          <cell r="IF258">
            <v>0</v>
          </cell>
          <cell r="IG258">
            <v>0</v>
          </cell>
          <cell r="IH258">
            <v>0</v>
          </cell>
          <cell r="II258">
            <v>0</v>
          </cell>
          <cell r="IJ258">
            <v>0</v>
          </cell>
          <cell r="IK258">
            <v>0</v>
          </cell>
          <cell r="IL258">
            <v>0</v>
          </cell>
          <cell r="IM258">
            <v>0</v>
          </cell>
          <cell r="IN258">
            <v>0</v>
          </cell>
          <cell r="IO258">
            <v>0</v>
          </cell>
          <cell r="IP258">
            <v>0</v>
          </cell>
          <cell r="IQ258">
            <v>0</v>
          </cell>
          <cell r="IR258">
            <v>0</v>
          </cell>
          <cell r="IS258">
            <v>0</v>
          </cell>
          <cell r="IT258">
            <v>0</v>
          </cell>
          <cell r="IU258">
            <v>0</v>
          </cell>
          <cell r="IV258">
            <v>0</v>
          </cell>
          <cell r="IW258">
            <v>0</v>
          </cell>
          <cell r="IX258">
            <v>0</v>
          </cell>
          <cell r="IY258">
            <v>0</v>
          </cell>
          <cell r="IZ258">
            <v>0</v>
          </cell>
          <cell r="JA258">
            <v>0</v>
          </cell>
          <cell r="JB258">
            <v>0</v>
          </cell>
          <cell r="JC258">
            <v>0</v>
          </cell>
          <cell r="JD258">
            <v>0</v>
          </cell>
          <cell r="JE258">
            <v>0</v>
          </cell>
          <cell r="JF258">
            <v>0</v>
          </cell>
          <cell r="JG258">
            <v>0</v>
          </cell>
          <cell r="JH258">
            <v>0</v>
          </cell>
          <cell r="JI258">
            <v>0</v>
          </cell>
          <cell r="JJ258">
            <v>0</v>
          </cell>
          <cell r="JK258">
            <v>0</v>
          </cell>
          <cell r="JL258">
            <v>0</v>
          </cell>
          <cell r="JM258">
            <v>0</v>
          </cell>
          <cell r="JN258">
            <v>0</v>
          </cell>
          <cell r="JO258">
            <v>0</v>
          </cell>
          <cell r="JP258">
            <v>0</v>
          </cell>
          <cell r="JQ258">
            <v>0</v>
          </cell>
        </row>
        <row r="259"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  <cell r="BZ259">
            <v>0</v>
          </cell>
          <cell r="CA259">
            <v>0</v>
          </cell>
          <cell r="CB259">
            <v>0</v>
          </cell>
          <cell r="CC259">
            <v>0</v>
          </cell>
          <cell r="CD259">
            <v>0</v>
          </cell>
          <cell r="CE259">
            <v>0</v>
          </cell>
          <cell r="CF259">
            <v>0</v>
          </cell>
          <cell r="CG259">
            <v>0</v>
          </cell>
          <cell r="CH259">
            <v>0</v>
          </cell>
          <cell r="CI259">
            <v>0</v>
          </cell>
          <cell r="CJ259">
            <v>0</v>
          </cell>
          <cell r="CK259">
            <v>0</v>
          </cell>
          <cell r="CL259">
            <v>0</v>
          </cell>
          <cell r="CM259">
            <v>0</v>
          </cell>
          <cell r="CN259">
            <v>0</v>
          </cell>
          <cell r="CO259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0</v>
          </cell>
          <cell r="CT259">
            <v>0</v>
          </cell>
          <cell r="CU259">
            <v>0</v>
          </cell>
          <cell r="CV259">
            <v>0</v>
          </cell>
          <cell r="CW259">
            <v>0</v>
          </cell>
          <cell r="CX259">
            <v>0</v>
          </cell>
          <cell r="CY259">
            <v>0</v>
          </cell>
          <cell r="CZ259">
            <v>0</v>
          </cell>
          <cell r="DA259">
            <v>0</v>
          </cell>
          <cell r="DB259">
            <v>0</v>
          </cell>
          <cell r="DC259">
            <v>0</v>
          </cell>
          <cell r="DD259">
            <v>0</v>
          </cell>
          <cell r="DE259">
            <v>0</v>
          </cell>
          <cell r="DF259">
            <v>0</v>
          </cell>
          <cell r="DG259">
            <v>0</v>
          </cell>
          <cell r="DH259">
            <v>0</v>
          </cell>
          <cell r="DI259">
            <v>0</v>
          </cell>
          <cell r="DJ259">
            <v>0</v>
          </cell>
          <cell r="DK259">
            <v>0</v>
          </cell>
          <cell r="DL259">
            <v>0</v>
          </cell>
          <cell r="DM259">
            <v>0</v>
          </cell>
          <cell r="DN259">
            <v>0</v>
          </cell>
          <cell r="DO259">
            <v>0</v>
          </cell>
          <cell r="DP259">
            <v>0</v>
          </cell>
          <cell r="DQ259">
            <v>0</v>
          </cell>
          <cell r="DR259">
            <v>0</v>
          </cell>
          <cell r="DS259">
            <v>0</v>
          </cell>
          <cell r="DT259">
            <v>0</v>
          </cell>
          <cell r="DU259">
            <v>0</v>
          </cell>
          <cell r="DV259">
            <v>0</v>
          </cell>
          <cell r="DW259">
            <v>0</v>
          </cell>
          <cell r="DX259">
            <v>0</v>
          </cell>
          <cell r="DY259">
            <v>0</v>
          </cell>
          <cell r="DZ259">
            <v>0</v>
          </cell>
          <cell r="EA259">
            <v>0</v>
          </cell>
          <cell r="EB259">
            <v>0</v>
          </cell>
          <cell r="EC259">
            <v>0</v>
          </cell>
          <cell r="ED259">
            <v>0</v>
          </cell>
          <cell r="EE259">
            <v>0</v>
          </cell>
          <cell r="EF259">
            <v>0</v>
          </cell>
          <cell r="EG259">
            <v>0</v>
          </cell>
          <cell r="EH259">
            <v>0</v>
          </cell>
          <cell r="EI259">
            <v>0</v>
          </cell>
          <cell r="EJ259">
            <v>0</v>
          </cell>
          <cell r="EK259">
            <v>0</v>
          </cell>
          <cell r="EL259">
            <v>0</v>
          </cell>
          <cell r="EM259">
            <v>0</v>
          </cell>
          <cell r="EN259">
            <v>0</v>
          </cell>
          <cell r="EO259">
            <v>0</v>
          </cell>
          <cell r="EP259">
            <v>0</v>
          </cell>
          <cell r="EQ259">
            <v>0</v>
          </cell>
          <cell r="ER259">
            <v>0</v>
          </cell>
          <cell r="ES259">
            <v>0</v>
          </cell>
          <cell r="ET259">
            <v>0</v>
          </cell>
          <cell r="EU259">
            <v>0</v>
          </cell>
          <cell r="EV259">
            <v>0</v>
          </cell>
          <cell r="EW259">
            <v>0</v>
          </cell>
          <cell r="EX259">
            <v>0</v>
          </cell>
          <cell r="EY259">
            <v>0</v>
          </cell>
          <cell r="EZ259">
            <v>0</v>
          </cell>
          <cell r="FA259">
            <v>0</v>
          </cell>
          <cell r="FB259">
            <v>0</v>
          </cell>
          <cell r="FC259">
            <v>0</v>
          </cell>
          <cell r="FD259">
            <v>0</v>
          </cell>
          <cell r="FE259">
            <v>0</v>
          </cell>
          <cell r="FF259">
            <v>0</v>
          </cell>
          <cell r="FG259">
            <v>0</v>
          </cell>
          <cell r="FH259">
            <v>0</v>
          </cell>
          <cell r="FI259">
            <v>0</v>
          </cell>
          <cell r="FJ259">
            <v>0</v>
          </cell>
          <cell r="FK259">
            <v>0</v>
          </cell>
          <cell r="FL259">
            <v>0</v>
          </cell>
          <cell r="FM259">
            <v>0</v>
          </cell>
          <cell r="FN259">
            <v>0</v>
          </cell>
          <cell r="FO259">
            <v>0</v>
          </cell>
          <cell r="FP259">
            <v>0</v>
          </cell>
          <cell r="FQ259">
            <v>0</v>
          </cell>
          <cell r="FR259">
            <v>0</v>
          </cell>
          <cell r="FS259">
            <v>0</v>
          </cell>
          <cell r="FT259">
            <v>0</v>
          </cell>
          <cell r="FU259">
            <v>0</v>
          </cell>
          <cell r="FV259">
            <v>0</v>
          </cell>
          <cell r="FW259">
            <v>0</v>
          </cell>
          <cell r="FX259">
            <v>0</v>
          </cell>
          <cell r="FY259">
            <v>0</v>
          </cell>
          <cell r="FZ259">
            <v>0</v>
          </cell>
          <cell r="GA259">
            <v>0</v>
          </cell>
          <cell r="GB259">
            <v>0</v>
          </cell>
          <cell r="GC259">
            <v>0</v>
          </cell>
          <cell r="GD259">
            <v>0</v>
          </cell>
          <cell r="GE259">
            <v>0</v>
          </cell>
          <cell r="GF259">
            <v>0</v>
          </cell>
          <cell r="GG259">
            <v>0</v>
          </cell>
          <cell r="GH259">
            <v>0</v>
          </cell>
          <cell r="GI259">
            <v>0</v>
          </cell>
          <cell r="GJ259">
            <v>0</v>
          </cell>
          <cell r="GK259">
            <v>0</v>
          </cell>
          <cell r="GL259">
            <v>0</v>
          </cell>
          <cell r="GM259">
            <v>0</v>
          </cell>
          <cell r="GN259">
            <v>0</v>
          </cell>
          <cell r="GO259">
            <v>0</v>
          </cell>
          <cell r="GP259">
            <v>0</v>
          </cell>
          <cell r="GQ259">
            <v>0</v>
          </cell>
          <cell r="GR259">
            <v>0</v>
          </cell>
          <cell r="GS259">
            <v>0</v>
          </cell>
          <cell r="GT259">
            <v>0</v>
          </cell>
          <cell r="GU259">
            <v>0</v>
          </cell>
          <cell r="GV259">
            <v>0</v>
          </cell>
          <cell r="GW259">
            <v>0</v>
          </cell>
          <cell r="GX259">
            <v>0</v>
          </cell>
          <cell r="GY259">
            <v>0</v>
          </cell>
          <cell r="GZ259">
            <v>0</v>
          </cell>
          <cell r="HA259">
            <v>0</v>
          </cell>
          <cell r="HB259">
            <v>0</v>
          </cell>
          <cell r="HC259">
            <v>0</v>
          </cell>
          <cell r="HD259">
            <v>0</v>
          </cell>
          <cell r="HE259">
            <v>0</v>
          </cell>
          <cell r="HF259">
            <v>0</v>
          </cell>
          <cell r="HG259">
            <v>0</v>
          </cell>
          <cell r="HH259">
            <v>0</v>
          </cell>
          <cell r="HI259">
            <v>0</v>
          </cell>
          <cell r="HJ259">
            <v>0</v>
          </cell>
          <cell r="HK259">
            <v>0</v>
          </cell>
          <cell r="HL259">
            <v>0</v>
          </cell>
          <cell r="HM259">
            <v>0</v>
          </cell>
          <cell r="HN259">
            <v>0</v>
          </cell>
          <cell r="HO259">
            <v>0</v>
          </cell>
          <cell r="HP259">
            <v>0</v>
          </cell>
          <cell r="HQ259">
            <v>0</v>
          </cell>
          <cell r="HR259">
            <v>0</v>
          </cell>
          <cell r="HS259">
            <v>0</v>
          </cell>
          <cell r="HT259">
            <v>0</v>
          </cell>
          <cell r="HU259">
            <v>0</v>
          </cell>
          <cell r="HV259">
            <v>0</v>
          </cell>
          <cell r="HW259">
            <v>0</v>
          </cell>
          <cell r="HX259">
            <v>0</v>
          </cell>
          <cell r="HY259">
            <v>0</v>
          </cell>
          <cell r="HZ259">
            <v>0</v>
          </cell>
          <cell r="IA259">
            <v>0</v>
          </cell>
          <cell r="IB259">
            <v>0</v>
          </cell>
          <cell r="IC259">
            <v>0</v>
          </cell>
          <cell r="ID259">
            <v>0</v>
          </cell>
          <cell r="IE259">
            <v>0</v>
          </cell>
          <cell r="IF259">
            <v>0</v>
          </cell>
          <cell r="IG259">
            <v>0</v>
          </cell>
          <cell r="IH259">
            <v>0</v>
          </cell>
          <cell r="II259">
            <v>0</v>
          </cell>
          <cell r="IJ259">
            <v>0</v>
          </cell>
          <cell r="IK259">
            <v>0</v>
          </cell>
          <cell r="IL259">
            <v>0</v>
          </cell>
          <cell r="IM259">
            <v>0</v>
          </cell>
          <cell r="IN259">
            <v>0</v>
          </cell>
          <cell r="IO259">
            <v>0</v>
          </cell>
          <cell r="IP259">
            <v>0</v>
          </cell>
          <cell r="IQ259">
            <v>0</v>
          </cell>
          <cell r="IR259">
            <v>0</v>
          </cell>
          <cell r="IS259">
            <v>0</v>
          </cell>
          <cell r="IT259">
            <v>0</v>
          </cell>
          <cell r="IU259">
            <v>0</v>
          </cell>
          <cell r="IV259">
            <v>0</v>
          </cell>
          <cell r="IW259">
            <v>0</v>
          </cell>
          <cell r="IX259">
            <v>0</v>
          </cell>
          <cell r="IY259">
            <v>0</v>
          </cell>
          <cell r="IZ259">
            <v>0</v>
          </cell>
          <cell r="JA259">
            <v>0</v>
          </cell>
          <cell r="JB259">
            <v>0</v>
          </cell>
          <cell r="JC259">
            <v>0</v>
          </cell>
          <cell r="JD259">
            <v>0</v>
          </cell>
          <cell r="JE259">
            <v>0</v>
          </cell>
          <cell r="JF259">
            <v>0</v>
          </cell>
          <cell r="JG259">
            <v>0</v>
          </cell>
          <cell r="JH259">
            <v>0</v>
          </cell>
          <cell r="JI259">
            <v>0</v>
          </cell>
          <cell r="JJ259">
            <v>0</v>
          </cell>
          <cell r="JK259">
            <v>0</v>
          </cell>
          <cell r="JL259">
            <v>0</v>
          </cell>
          <cell r="JM259">
            <v>0</v>
          </cell>
          <cell r="JN259">
            <v>0</v>
          </cell>
          <cell r="JO259">
            <v>0</v>
          </cell>
          <cell r="JP259">
            <v>0</v>
          </cell>
          <cell r="JQ259">
            <v>0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  <cell r="BZ260">
            <v>0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0</v>
          </cell>
          <cell r="CF260">
            <v>0</v>
          </cell>
          <cell r="CG260">
            <v>0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0</v>
          </cell>
          <cell r="CN260">
            <v>0</v>
          </cell>
          <cell r="CO260">
            <v>0</v>
          </cell>
          <cell r="CP260">
            <v>0</v>
          </cell>
          <cell r="CQ260">
            <v>0</v>
          </cell>
          <cell r="CR260">
            <v>0</v>
          </cell>
          <cell r="CS260">
            <v>0</v>
          </cell>
          <cell r="CT260">
            <v>0</v>
          </cell>
          <cell r="CU260">
            <v>0</v>
          </cell>
          <cell r="CV260">
            <v>0</v>
          </cell>
          <cell r="CW260">
            <v>0</v>
          </cell>
          <cell r="CX260">
            <v>0</v>
          </cell>
          <cell r="CY260">
            <v>0</v>
          </cell>
          <cell r="CZ260">
            <v>0</v>
          </cell>
          <cell r="DA260">
            <v>0</v>
          </cell>
          <cell r="DB260">
            <v>0</v>
          </cell>
          <cell r="DC260">
            <v>0</v>
          </cell>
          <cell r="DD260">
            <v>0</v>
          </cell>
          <cell r="DE260">
            <v>0</v>
          </cell>
          <cell r="DF260">
            <v>0</v>
          </cell>
          <cell r="DG260">
            <v>0</v>
          </cell>
          <cell r="DH260">
            <v>0</v>
          </cell>
          <cell r="DI260">
            <v>0</v>
          </cell>
          <cell r="DJ260">
            <v>0</v>
          </cell>
          <cell r="DK260">
            <v>0</v>
          </cell>
          <cell r="DL260">
            <v>0</v>
          </cell>
          <cell r="DM260">
            <v>0</v>
          </cell>
          <cell r="DN260">
            <v>0</v>
          </cell>
          <cell r="DO260">
            <v>0</v>
          </cell>
          <cell r="DP260">
            <v>0</v>
          </cell>
          <cell r="DQ260">
            <v>0</v>
          </cell>
          <cell r="DR260">
            <v>0</v>
          </cell>
          <cell r="DS260">
            <v>0</v>
          </cell>
          <cell r="DT260">
            <v>0</v>
          </cell>
          <cell r="DU260">
            <v>0</v>
          </cell>
          <cell r="DV260">
            <v>0</v>
          </cell>
          <cell r="DW260">
            <v>0</v>
          </cell>
          <cell r="DX260">
            <v>0</v>
          </cell>
          <cell r="DY260">
            <v>0</v>
          </cell>
          <cell r="DZ260">
            <v>0</v>
          </cell>
          <cell r="EA260">
            <v>0</v>
          </cell>
          <cell r="EB260">
            <v>0</v>
          </cell>
          <cell r="EC260">
            <v>0</v>
          </cell>
          <cell r="ED260">
            <v>0</v>
          </cell>
          <cell r="EE260">
            <v>0</v>
          </cell>
          <cell r="EF260">
            <v>0</v>
          </cell>
          <cell r="EG260">
            <v>0</v>
          </cell>
          <cell r="EH260">
            <v>0</v>
          </cell>
          <cell r="EI260">
            <v>0</v>
          </cell>
          <cell r="EJ260">
            <v>0</v>
          </cell>
          <cell r="EK260">
            <v>0</v>
          </cell>
          <cell r="EL260">
            <v>0</v>
          </cell>
          <cell r="EM260">
            <v>0</v>
          </cell>
          <cell r="EN260">
            <v>0</v>
          </cell>
          <cell r="EO260">
            <v>0</v>
          </cell>
          <cell r="EP260">
            <v>0</v>
          </cell>
          <cell r="EQ260">
            <v>0</v>
          </cell>
          <cell r="ER260">
            <v>0</v>
          </cell>
          <cell r="ES260">
            <v>0</v>
          </cell>
          <cell r="ET260">
            <v>0</v>
          </cell>
          <cell r="EU260">
            <v>0</v>
          </cell>
          <cell r="EV260">
            <v>0</v>
          </cell>
          <cell r="EW260">
            <v>0</v>
          </cell>
          <cell r="EX260">
            <v>0</v>
          </cell>
          <cell r="EY260">
            <v>0</v>
          </cell>
          <cell r="EZ260">
            <v>0</v>
          </cell>
          <cell r="FA260">
            <v>0</v>
          </cell>
          <cell r="FB260">
            <v>0</v>
          </cell>
          <cell r="FC260">
            <v>0</v>
          </cell>
          <cell r="FD260">
            <v>0</v>
          </cell>
          <cell r="FE260">
            <v>0</v>
          </cell>
          <cell r="FF260">
            <v>0</v>
          </cell>
          <cell r="FG260">
            <v>0</v>
          </cell>
          <cell r="FH260">
            <v>0</v>
          </cell>
          <cell r="FI260">
            <v>0</v>
          </cell>
          <cell r="FJ260">
            <v>0</v>
          </cell>
          <cell r="FK260">
            <v>0</v>
          </cell>
          <cell r="FL260">
            <v>0</v>
          </cell>
          <cell r="FM260">
            <v>0</v>
          </cell>
          <cell r="FN260">
            <v>0</v>
          </cell>
          <cell r="FO260">
            <v>0</v>
          </cell>
          <cell r="FP260">
            <v>0</v>
          </cell>
          <cell r="FQ260">
            <v>0</v>
          </cell>
          <cell r="FR260">
            <v>0</v>
          </cell>
          <cell r="FS260">
            <v>0</v>
          </cell>
          <cell r="FT260">
            <v>0</v>
          </cell>
          <cell r="FU260">
            <v>0</v>
          </cell>
          <cell r="FV260">
            <v>0</v>
          </cell>
          <cell r="FW260">
            <v>0</v>
          </cell>
          <cell r="FX260">
            <v>0</v>
          </cell>
          <cell r="FY260">
            <v>0</v>
          </cell>
          <cell r="FZ260">
            <v>0</v>
          </cell>
          <cell r="GA260">
            <v>0</v>
          </cell>
          <cell r="GB260">
            <v>0</v>
          </cell>
          <cell r="GC260">
            <v>0</v>
          </cell>
          <cell r="GD260">
            <v>0</v>
          </cell>
          <cell r="GE260">
            <v>0</v>
          </cell>
          <cell r="GF260">
            <v>0</v>
          </cell>
          <cell r="GG260">
            <v>0</v>
          </cell>
          <cell r="GH260">
            <v>0</v>
          </cell>
          <cell r="GI260">
            <v>0</v>
          </cell>
          <cell r="GJ260">
            <v>0</v>
          </cell>
          <cell r="GK260">
            <v>0</v>
          </cell>
          <cell r="GL260">
            <v>0</v>
          </cell>
          <cell r="GM260">
            <v>0</v>
          </cell>
          <cell r="GN260">
            <v>0</v>
          </cell>
          <cell r="GO260">
            <v>0</v>
          </cell>
          <cell r="GP260">
            <v>0</v>
          </cell>
          <cell r="GQ260">
            <v>0</v>
          </cell>
          <cell r="GR260">
            <v>0</v>
          </cell>
          <cell r="GS260">
            <v>0</v>
          </cell>
          <cell r="GT260">
            <v>0</v>
          </cell>
          <cell r="GU260">
            <v>0</v>
          </cell>
          <cell r="GV260">
            <v>0</v>
          </cell>
          <cell r="GW260">
            <v>0</v>
          </cell>
          <cell r="GX260">
            <v>0</v>
          </cell>
          <cell r="GY260">
            <v>0</v>
          </cell>
          <cell r="GZ260">
            <v>0</v>
          </cell>
          <cell r="HA260">
            <v>0</v>
          </cell>
          <cell r="HB260">
            <v>0</v>
          </cell>
          <cell r="HC260">
            <v>0</v>
          </cell>
          <cell r="HD260">
            <v>0</v>
          </cell>
          <cell r="HE260">
            <v>0</v>
          </cell>
          <cell r="HF260">
            <v>0</v>
          </cell>
          <cell r="HG260">
            <v>0</v>
          </cell>
          <cell r="HH260">
            <v>0</v>
          </cell>
          <cell r="HI260">
            <v>0</v>
          </cell>
          <cell r="HJ260">
            <v>0</v>
          </cell>
          <cell r="HK260">
            <v>0</v>
          </cell>
          <cell r="HL260">
            <v>0</v>
          </cell>
          <cell r="HM260">
            <v>0</v>
          </cell>
          <cell r="HN260">
            <v>0</v>
          </cell>
          <cell r="HO260">
            <v>0</v>
          </cell>
          <cell r="HP260">
            <v>0</v>
          </cell>
          <cell r="HQ260">
            <v>0</v>
          </cell>
          <cell r="HR260">
            <v>0</v>
          </cell>
          <cell r="HS260">
            <v>0</v>
          </cell>
          <cell r="HT260">
            <v>0</v>
          </cell>
          <cell r="HU260">
            <v>0</v>
          </cell>
          <cell r="HV260">
            <v>0</v>
          </cell>
          <cell r="HW260">
            <v>0</v>
          </cell>
          <cell r="HX260">
            <v>0</v>
          </cell>
          <cell r="HY260">
            <v>0</v>
          </cell>
          <cell r="HZ260">
            <v>0</v>
          </cell>
          <cell r="IA260">
            <v>0</v>
          </cell>
          <cell r="IB260">
            <v>0</v>
          </cell>
          <cell r="IC260">
            <v>0</v>
          </cell>
          <cell r="ID260">
            <v>0</v>
          </cell>
          <cell r="IE260">
            <v>0</v>
          </cell>
          <cell r="IF260">
            <v>0</v>
          </cell>
          <cell r="IG260">
            <v>0</v>
          </cell>
          <cell r="IH260">
            <v>0</v>
          </cell>
          <cell r="II260">
            <v>0</v>
          </cell>
          <cell r="IJ260">
            <v>0</v>
          </cell>
          <cell r="IK260">
            <v>0</v>
          </cell>
          <cell r="IL260">
            <v>0</v>
          </cell>
          <cell r="IM260">
            <v>0</v>
          </cell>
          <cell r="IN260">
            <v>0</v>
          </cell>
          <cell r="IO260">
            <v>0</v>
          </cell>
          <cell r="IP260">
            <v>0</v>
          </cell>
          <cell r="IQ260">
            <v>0</v>
          </cell>
          <cell r="IR260">
            <v>0</v>
          </cell>
          <cell r="IS260">
            <v>0</v>
          </cell>
          <cell r="IT260">
            <v>0</v>
          </cell>
          <cell r="IU260">
            <v>0</v>
          </cell>
          <cell r="IV260">
            <v>0</v>
          </cell>
          <cell r="IW260">
            <v>0</v>
          </cell>
          <cell r="IX260">
            <v>0</v>
          </cell>
          <cell r="IY260">
            <v>0</v>
          </cell>
          <cell r="IZ260">
            <v>0</v>
          </cell>
          <cell r="JA260">
            <v>0</v>
          </cell>
          <cell r="JB260">
            <v>0</v>
          </cell>
          <cell r="JC260">
            <v>0</v>
          </cell>
          <cell r="JD260">
            <v>0</v>
          </cell>
          <cell r="JE260">
            <v>0</v>
          </cell>
          <cell r="JF260">
            <v>0</v>
          </cell>
          <cell r="JG260">
            <v>0</v>
          </cell>
          <cell r="JH260">
            <v>0</v>
          </cell>
          <cell r="JI260">
            <v>0</v>
          </cell>
          <cell r="JJ260">
            <v>0</v>
          </cell>
          <cell r="JK260">
            <v>0</v>
          </cell>
          <cell r="JL260">
            <v>0</v>
          </cell>
          <cell r="JM260">
            <v>0</v>
          </cell>
          <cell r="JN260">
            <v>0</v>
          </cell>
          <cell r="JO260">
            <v>0</v>
          </cell>
          <cell r="JP260">
            <v>0</v>
          </cell>
          <cell r="JQ260">
            <v>0</v>
          </cell>
        </row>
        <row r="261"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>
            <v>0</v>
          </cell>
          <cell r="BY261">
            <v>0</v>
          </cell>
          <cell r="BZ261">
            <v>0</v>
          </cell>
          <cell r="CA261">
            <v>0</v>
          </cell>
          <cell r="CB261">
            <v>0</v>
          </cell>
          <cell r="CC261">
            <v>0</v>
          </cell>
          <cell r="CD261">
            <v>0</v>
          </cell>
          <cell r="CE261">
            <v>0</v>
          </cell>
          <cell r="CF261">
            <v>0</v>
          </cell>
          <cell r="CG261">
            <v>0</v>
          </cell>
          <cell r="CH261">
            <v>0</v>
          </cell>
          <cell r="CI261">
            <v>0</v>
          </cell>
          <cell r="CJ261">
            <v>0</v>
          </cell>
          <cell r="CK261">
            <v>0</v>
          </cell>
          <cell r="CL261">
            <v>0</v>
          </cell>
          <cell r="CM261">
            <v>0</v>
          </cell>
          <cell r="CN261">
            <v>0</v>
          </cell>
          <cell r="CO261">
            <v>0</v>
          </cell>
          <cell r="CP261">
            <v>0</v>
          </cell>
          <cell r="CQ261">
            <v>0</v>
          </cell>
          <cell r="CR261">
            <v>0</v>
          </cell>
          <cell r="CS261">
            <v>0</v>
          </cell>
          <cell r="CT261">
            <v>0</v>
          </cell>
          <cell r="CU261">
            <v>0</v>
          </cell>
          <cell r="CV261">
            <v>0</v>
          </cell>
          <cell r="CW261">
            <v>0</v>
          </cell>
          <cell r="CX261">
            <v>0</v>
          </cell>
          <cell r="CY261">
            <v>0</v>
          </cell>
          <cell r="CZ261">
            <v>0</v>
          </cell>
          <cell r="DA261">
            <v>0</v>
          </cell>
          <cell r="DB261">
            <v>0</v>
          </cell>
          <cell r="DC261">
            <v>0</v>
          </cell>
          <cell r="DD261">
            <v>0</v>
          </cell>
          <cell r="DE261">
            <v>0</v>
          </cell>
          <cell r="DF261">
            <v>0</v>
          </cell>
          <cell r="DG261">
            <v>0</v>
          </cell>
          <cell r="DH261">
            <v>0</v>
          </cell>
          <cell r="DI261">
            <v>0</v>
          </cell>
          <cell r="DJ261">
            <v>0</v>
          </cell>
          <cell r="DK261">
            <v>0</v>
          </cell>
          <cell r="DL261">
            <v>0</v>
          </cell>
          <cell r="DM261">
            <v>0</v>
          </cell>
          <cell r="DN261">
            <v>0</v>
          </cell>
          <cell r="DO261">
            <v>0</v>
          </cell>
          <cell r="DP261">
            <v>0</v>
          </cell>
          <cell r="DQ261">
            <v>0</v>
          </cell>
          <cell r="DR261">
            <v>0</v>
          </cell>
          <cell r="DS261">
            <v>0</v>
          </cell>
          <cell r="DT261">
            <v>0</v>
          </cell>
          <cell r="DU261">
            <v>0</v>
          </cell>
          <cell r="DV261">
            <v>0</v>
          </cell>
          <cell r="DW261">
            <v>0</v>
          </cell>
          <cell r="DX261">
            <v>0</v>
          </cell>
          <cell r="DY261">
            <v>0</v>
          </cell>
          <cell r="DZ261">
            <v>0</v>
          </cell>
          <cell r="EA261">
            <v>0</v>
          </cell>
          <cell r="EB261">
            <v>0</v>
          </cell>
          <cell r="EC261">
            <v>0</v>
          </cell>
          <cell r="ED261">
            <v>0</v>
          </cell>
          <cell r="EE261">
            <v>0</v>
          </cell>
          <cell r="EF261">
            <v>0</v>
          </cell>
          <cell r="EG261">
            <v>0</v>
          </cell>
          <cell r="EH261">
            <v>0</v>
          </cell>
          <cell r="EI261">
            <v>0</v>
          </cell>
          <cell r="EJ261">
            <v>0</v>
          </cell>
          <cell r="EK261">
            <v>0</v>
          </cell>
          <cell r="EL261">
            <v>0</v>
          </cell>
          <cell r="EM261">
            <v>0</v>
          </cell>
          <cell r="EN261">
            <v>0</v>
          </cell>
          <cell r="EO261">
            <v>0</v>
          </cell>
          <cell r="EP261">
            <v>0</v>
          </cell>
          <cell r="EQ261">
            <v>0</v>
          </cell>
          <cell r="ER261">
            <v>0</v>
          </cell>
          <cell r="ES261">
            <v>0</v>
          </cell>
          <cell r="ET261">
            <v>0</v>
          </cell>
          <cell r="EU261">
            <v>0</v>
          </cell>
          <cell r="EV261">
            <v>0</v>
          </cell>
          <cell r="EW261">
            <v>0</v>
          </cell>
          <cell r="EX261">
            <v>0</v>
          </cell>
          <cell r="EY261">
            <v>0</v>
          </cell>
          <cell r="EZ261">
            <v>0</v>
          </cell>
          <cell r="FA261">
            <v>0</v>
          </cell>
          <cell r="FB261">
            <v>0</v>
          </cell>
          <cell r="FC261">
            <v>0</v>
          </cell>
          <cell r="FD261">
            <v>0</v>
          </cell>
          <cell r="FE261">
            <v>0</v>
          </cell>
          <cell r="FF261">
            <v>0</v>
          </cell>
          <cell r="FG261">
            <v>0</v>
          </cell>
          <cell r="FH261">
            <v>0</v>
          </cell>
          <cell r="FI261">
            <v>0</v>
          </cell>
          <cell r="FJ261">
            <v>0</v>
          </cell>
          <cell r="FK261">
            <v>0</v>
          </cell>
          <cell r="FL261">
            <v>0</v>
          </cell>
          <cell r="FM261">
            <v>0</v>
          </cell>
          <cell r="FN261">
            <v>0</v>
          </cell>
          <cell r="FO261">
            <v>0</v>
          </cell>
          <cell r="FP261">
            <v>0</v>
          </cell>
          <cell r="FQ261">
            <v>0</v>
          </cell>
          <cell r="FR261">
            <v>0</v>
          </cell>
          <cell r="FS261">
            <v>0</v>
          </cell>
          <cell r="FT261">
            <v>0</v>
          </cell>
          <cell r="FU261">
            <v>0</v>
          </cell>
          <cell r="FV261">
            <v>0</v>
          </cell>
          <cell r="FW261">
            <v>0</v>
          </cell>
          <cell r="FX261">
            <v>0</v>
          </cell>
          <cell r="FY261">
            <v>0</v>
          </cell>
          <cell r="FZ261">
            <v>0</v>
          </cell>
          <cell r="GA261">
            <v>0</v>
          </cell>
          <cell r="GB261">
            <v>0</v>
          </cell>
          <cell r="GC261">
            <v>0</v>
          </cell>
          <cell r="GD261">
            <v>0</v>
          </cell>
          <cell r="GE261">
            <v>0</v>
          </cell>
          <cell r="GF261">
            <v>0</v>
          </cell>
          <cell r="GG261">
            <v>0</v>
          </cell>
          <cell r="GH261">
            <v>0</v>
          </cell>
          <cell r="GI261">
            <v>0</v>
          </cell>
          <cell r="GJ261">
            <v>0</v>
          </cell>
          <cell r="GK261">
            <v>0</v>
          </cell>
          <cell r="GL261">
            <v>0</v>
          </cell>
          <cell r="GM261">
            <v>0</v>
          </cell>
          <cell r="GN261">
            <v>0</v>
          </cell>
          <cell r="GO261">
            <v>0</v>
          </cell>
          <cell r="GP261">
            <v>0</v>
          </cell>
          <cell r="GQ261">
            <v>0</v>
          </cell>
          <cell r="GR261">
            <v>0</v>
          </cell>
          <cell r="GS261">
            <v>0</v>
          </cell>
          <cell r="GT261">
            <v>0</v>
          </cell>
          <cell r="GU261">
            <v>0</v>
          </cell>
          <cell r="GV261">
            <v>0</v>
          </cell>
          <cell r="GW261">
            <v>0</v>
          </cell>
          <cell r="GX261">
            <v>0</v>
          </cell>
          <cell r="GY261">
            <v>0</v>
          </cell>
          <cell r="GZ261">
            <v>0</v>
          </cell>
          <cell r="HA261">
            <v>0</v>
          </cell>
          <cell r="HB261">
            <v>0</v>
          </cell>
          <cell r="HC261">
            <v>0</v>
          </cell>
          <cell r="HD261">
            <v>0</v>
          </cell>
          <cell r="HE261">
            <v>0</v>
          </cell>
          <cell r="HF261">
            <v>0</v>
          </cell>
          <cell r="HG261">
            <v>0</v>
          </cell>
          <cell r="HH261">
            <v>0</v>
          </cell>
          <cell r="HI261">
            <v>0</v>
          </cell>
          <cell r="HJ261">
            <v>0</v>
          </cell>
          <cell r="HK261">
            <v>0</v>
          </cell>
          <cell r="HL261">
            <v>0</v>
          </cell>
          <cell r="HM261">
            <v>0</v>
          </cell>
          <cell r="HN261">
            <v>0</v>
          </cell>
          <cell r="HO261">
            <v>0</v>
          </cell>
          <cell r="HP261">
            <v>0</v>
          </cell>
          <cell r="HQ261">
            <v>0</v>
          </cell>
          <cell r="HR261">
            <v>0</v>
          </cell>
          <cell r="HS261">
            <v>0</v>
          </cell>
          <cell r="HT261">
            <v>0</v>
          </cell>
          <cell r="HU261">
            <v>0</v>
          </cell>
          <cell r="HV261">
            <v>0</v>
          </cell>
          <cell r="HW261">
            <v>0</v>
          </cell>
          <cell r="HX261">
            <v>0</v>
          </cell>
          <cell r="HY261">
            <v>0</v>
          </cell>
          <cell r="HZ261">
            <v>0</v>
          </cell>
          <cell r="IA261">
            <v>0</v>
          </cell>
          <cell r="IB261">
            <v>0</v>
          </cell>
          <cell r="IC261">
            <v>0</v>
          </cell>
          <cell r="ID261">
            <v>0</v>
          </cell>
          <cell r="IE261">
            <v>0</v>
          </cell>
          <cell r="IF261">
            <v>0</v>
          </cell>
          <cell r="IG261">
            <v>0</v>
          </cell>
          <cell r="IH261">
            <v>0</v>
          </cell>
          <cell r="II261">
            <v>0</v>
          </cell>
          <cell r="IJ261">
            <v>0</v>
          </cell>
          <cell r="IK261">
            <v>0</v>
          </cell>
          <cell r="IL261">
            <v>0</v>
          </cell>
          <cell r="IM261">
            <v>0</v>
          </cell>
          <cell r="IN261">
            <v>0</v>
          </cell>
          <cell r="IO261">
            <v>0</v>
          </cell>
          <cell r="IP261">
            <v>0</v>
          </cell>
          <cell r="IQ261">
            <v>0</v>
          </cell>
          <cell r="IR261">
            <v>0</v>
          </cell>
          <cell r="IS261">
            <v>0</v>
          </cell>
          <cell r="IT261">
            <v>0</v>
          </cell>
          <cell r="IU261">
            <v>0</v>
          </cell>
          <cell r="IV261">
            <v>0</v>
          </cell>
          <cell r="IW261">
            <v>0</v>
          </cell>
          <cell r="IX261">
            <v>0</v>
          </cell>
          <cell r="IY261">
            <v>0</v>
          </cell>
          <cell r="IZ261">
            <v>0</v>
          </cell>
          <cell r="JA261">
            <v>0</v>
          </cell>
          <cell r="JB261">
            <v>0</v>
          </cell>
          <cell r="JC261">
            <v>0</v>
          </cell>
          <cell r="JD261">
            <v>0</v>
          </cell>
          <cell r="JE261">
            <v>0</v>
          </cell>
          <cell r="JF261">
            <v>0</v>
          </cell>
          <cell r="JG261">
            <v>0</v>
          </cell>
          <cell r="JH261">
            <v>0</v>
          </cell>
          <cell r="JI261">
            <v>0</v>
          </cell>
          <cell r="JJ261">
            <v>0</v>
          </cell>
          <cell r="JK261">
            <v>0</v>
          </cell>
          <cell r="JL261">
            <v>0</v>
          </cell>
          <cell r="JM261">
            <v>0</v>
          </cell>
          <cell r="JN261">
            <v>0</v>
          </cell>
          <cell r="JO261">
            <v>0</v>
          </cell>
          <cell r="JP261">
            <v>0</v>
          </cell>
          <cell r="JQ261">
            <v>0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>
            <v>0</v>
          </cell>
          <cell r="CA262">
            <v>0</v>
          </cell>
          <cell r="CB262">
            <v>0</v>
          </cell>
          <cell r="CC262">
            <v>0</v>
          </cell>
          <cell r="CD262">
            <v>0</v>
          </cell>
          <cell r="CE262">
            <v>0</v>
          </cell>
          <cell r="CF262">
            <v>0</v>
          </cell>
          <cell r="CG262">
            <v>0</v>
          </cell>
          <cell r="CH262">
            <v>0</v>
          </cell>
          <cell r="CI262">
            <v>0</v>
          </cell>
          <cell r="CJ262">
            <v>0</v>
          </cell>
          <cell r="CK262">
            <v>0</v>
          </cell>
          <cell r="CL262">
            <v>0</v>
          </cell>
          <cell r="CM262">
            <v>0</v>
          </cell>
          <cell r="CN262">
            <v>0</v>
          </cell>
          <cell r="CO262">
            <v>0</v>
          </cell>
          <cell r="CP262">
            <v>0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0</v>
          </cell>
          <cell r="CV262">
            <v>0</v>
          </cell>
          <cell r="CW262">
            <v>0</v>
          </cell>
          <cell r="CX262">
            <v>0</v>
          </cell>
          <cell r="CY262">
            <v>0</v>
          </cell>
          <cell r="CZ262">
            <v>0</v>
          </cell>
          <cell r="DA262">
            <v>0</v>
          </cell>
          <cell r="DB262">
            <v>0</v>
          </cell>
          <cell r="DC262">
            <v>0</v>
          </cell>
          <cell r="DD262">
            <v>0</v>
          </cell>
          <cell r="DE262">
            <v>0</v>
          </cell>
          <cell r="DF262">
            <v>0</v>
          </cell>
          <cell r="DG262">
            <v>0</v>
          </cell>
          <cell r="DH262">
            <v>0</v>
          </cell>
          <cell r="DI262">
            <v>0</v>
          </cell>
          <cell r="DJ262">
            <v>0</v>
          </cell>
          <cell r="DK262">
            <v>0</v>
          </cell>
          <cell r="DL262">
            <v>0</v>
          </cell>
          <cell r="DM262">
            <v>0</v>
          </cell>
          <cell r="DN262">
            <v>0</v>
          </cell>
          <cell r="DO262">
            <v>0</v>
          </cell>
          <cell r="DP262">
            <v>0</v>
          </cell>
          <cell r="DQ262">
            <v>0</v>
          </cell>
          <cell r="DR262">
            <v>0</v>
          </cell>
          <cell r="DS262">
            <v>0</v>
          </cell>
          <cell r="DT262">
            <v>0</v>
          </cell>
          <cell r="DU262">
            <v>0</v>
          </cell>
          <cell r="DV262">
            <v>0</v>
          </cell>
          <cell r="DW262">
            <v>0</v>
          </cell>
          <cell r="DX262">
            <v>0</v>
          </cell>
          <cell r="DY262">
            <v>0</v>
          </cell>
          <cell r="DZ262">
            <v>0</v>
          </cell>
          <cell r="EA262">
            <v>0</v>
          </cell>
          <cell r="EB262">
            <v>0</v>
          </cell>
          <cell r="EC262">
            <v>0</v>
          </cell>
          <cell r="ED262">
            <v>0</v>
          </cell>
          <cell r="EE262">
            <v>0</v>
          </cell>
          <cell r="EF262">
            <v>0</v>
          </cell>
          <cell r="EG262">
            <v>0</v>
          </cell>
          <cell r="EH262">
            <v>0</v>
          </cell>
          <cell r="EI262">
            <v>0</v>
          </cell>
          <cell r="EJ262">
            <v>0</v>
          </cell>
          <cell r="EK262">
            <v>0</v>
          </cell>
          <cell r="EL262">
            <v>0</v>
          </cell>
          <cell r="EM262">
            <v>0</v>
          </cell>
          <cell r="EN262">
            <v>0</v>
          </cell>
          <cell r="EO262">
            <v>0</v>
          </cell>
          <cell r="EP262">
            <v>0</v>
          </cell>
          <cell r="EQ262">
            <v>0</v>
          </cell>
          <cell r="ER262">
            <v>0</v>
          </cell>
          <cell r="ES262">
            <v>0</v>
          </cell>
          <cell r="ET262">
            <v>0</v>
          </cell>
          <cell r="EU262">
            <v>0</v>
          </cell>
          <cell r="EV262">
            <v>0</v>
          </cell>
          <cell r="EW262">
            <v>0</v>
          </cell>
          <cell r="EX262">
            <v>0</v>
          </cell>
          <cell r="EY262">
            <v>0</v>
          </cell>
          <cell r="EZ262">
            <v>0</v>
          </cell>
          <cell r="FA262">
            <v>0</v>
          </cell>
          <cell r="FB262">
            <v>0</v>
          </cell>
          <cell r="FC262">
            <v>0</v>
          </cell>
          <cell r="FD262">
            <v>0</v>
          </cell>
          <cell r="FE262">
            <v>0</v>
          </cell>
          <cell r="FF262">
            <v>0</v>
          </cell>
          <cell r="FG262">
            <v>0</v>
          </cell>
          <cell r="FH262">
            <v>0</v>
          </cell>
          <cell r="FI262">
            <v>0</v>
          </cell>
          <cell r="FJ262">
            <v>0</v>
          </cell>
          <cell r="FK262">
            <v>0</v>
          </cell>
          <cell r="FL262">
            <v>0</v>
          </cell>
          <cell r="FM262">
            <v>0</v>
          </cell>
          <cell r="FN262">
            <v>0</v>
          </cell>
          <cell r="FO262">
            <v>0</v>
          </cell>
          <cell r="FP262">
            <v>0</v>
          </cell>
          <cell r="FQ262">
            <v>0</v>
          </cell>
          <cell r="FR262">
            <v>0</v>
          </cell>
          <cell r="FS262">
            <v>0</v>
          </cell>
          <cell r="FT262">
            <v>0</v>
          </cell>
          <cell r="FU262">
            <v>0</v>
          </cell>
          <cell r="FV262">
            <v>0</v>
          </cell>
          <cell r="FW262">
            <v>0</v>
          </cell>
          <cell r="FX262">
            <v>0</v>
          </cell>
          <cell r="FY262">
            <v>0</v>
          </cell>
          <cell r="FZ262">
            <v>0</v>
          </cell>
          <cell r="GA262">
            <v>0</v>
          </cell>
          <cell r="GB262">
            <v>0</v>
          </cell>
          <cell r="GC262">
            <v>0</v>
          </cell>
          <cell r="GD262">
            <v>0</v>
          </cell>
          <cell r="GE262">
            <v>0</v>
          </cell>
          <cell r="GF262">
            <v>0</v>
          </cell>
          <cell r="GG262">
            <v>0</v>
          </cell>
          <cell r="GH262">
            <v>0</v>
          </cell>
          <cell r="GI262">
            <v>0</v>
          </cell>
          <cell r="GJ262">
            <v>0</v>
          </cell>
          <cell r="GK262">
            <v>0</v>
          </cell>
          <cell r="GL262">
            <v>0</v>
          </cell>
          <cell r="GM262">
            <v>0</v>
          </cell>
          <cell r="GN262">
            <v>0</v>
          </cell>
          <cell r="GO262">
            <v>0</v>
          </cell>
          <cell r="GP262">
            <v>0</v>
          </cell>
          <cell r="GQ262">
            <v>0</v>
          </cell>
          <cell r="GR262">
            <v>0</v>
          </cell>
          <cell r="GS262">
            <v>0</v>
          </cell>
          <cell r="GT262">
            <v>0</v>
          </cell>
          <cell r="GU262">
            <v>0</v>
          </cell>
          <cell r="GV262">
            <v>0</v>
          </cell>
          <cell r="GW262">
            <v>0</v>
          </cell>
          <cell r="GX262">
            <v>0</v>
          </cell>
          <cell r="GY262">
            <v>0</v>
          </cell>
          <cell r="GZ262">
            <v>0</v>
          </cell>
          <cell r="HA262">
            <v>0</v>
          </cell>
          <cell r="HB262">
            <v>0</v>
          </cell>
          <cell r="HC262">
            <v>0</v>
          </cell>
          <cell r="HD262">
            <v>0</v>
          </cell>
          <cell r="HE262">
            <v>0</v>
          </cell>
          <cell r="HF262">
            <v>0</v>
          </cell>
          <cell r="HG262">
            <v>0</v>
          </cell>
          <cell r="HH262">
            <v>0</v>
          </cell>
          <cell r="HI262">
            <v>0</v>
          </cell>
          <cell r="HJ262">
            <v>0</v>
          </cell>
          <cell r="HK262">
            <v>0</v>
          </cell>
          <cell r="HL262">
            <v>0</v>
          </cell>
          <cell r="HM262">
            <v>0</v>
          </cell>
          <cell r="HN262">
            <v>0</v>
          </cell>
          <cell r="HO262">
            <v>0</v>
          </cell>
          <cell r="HP262">
            <v>0</v>
          </cell>
          <cell r="HQ262">
            <v>0</v>
          </cell>
          <cell r="HR262">
            <v>0</v>
          </cell>
          <cell r="HS262">
            <v>0</v>
          </cell>
          <cell r="HT262">
            <v>0</v>
          </cell>
          <cell r="HU262">
            <v>0</v>
          </cell>
          <cell r="HV262">
            <v>0</v>
          </cell>
          <cell r="HW262">
            <v>0</v>
          </cell>
          <cell r="HX262">
            <v>0</v>
          </cell>
          <cell r="HY262">
            <v>0</v>
          </cell>
          <cell r="HZ262">
            <v>0</v>
          </cell>
          <cell r="IA262">
            <v>0</v>
          </cell>
          <cell r="IB262">
            <v>0</v>
          </cell>
          <cell r="IC262">
            <v>0</v>
          </cell>
          <cell r="ID262">
            <v>0</v>
          </cell>
          <cell r="IE262">
            <v>0</v>
          </cell>
          <cell r="IF262">
            <v>0</v>
          </cell>
          <cell r="IG262">
            <v>0</v>
          </cell>
          <cell r="IH262">
            <v>0</v>
          </cell>
          <cell r="II262">
            <v>0</v>
          </cell>
          <cell r="IJ262">
            <v>0</v>
          </cell>
          <cell r="IK262">
            <v>0</v>
          </cell>
          <cell r="IL262">
            <v>0</v>
          </cell>
          <cell r="IM262">
            <v>0</v>
          </cell>
          <cell r="IN262">
            <v>0</v>
          </cell>
          <cell r="IO262">
            <v>0</v>
          </cell>
          <cell r="IP262">
            <v>0</v>
          </cell>
          <cell r="IQ262">
            <v>0</v>
          </cell>
          <cell r="IR262">
            <v>0</v>
          </cell>
          <cell r="IS262">
            <v>0</v>
          </cell>
          <cell r="IT262">
            <v>0</v>
          </cell>
          <cell r="IU262">
            <v>0</v>
          </cell>
          <cell r="IV262">
            <v>0</v>
          </cell>
          <cell r="IW262">
            <v>0</v>
          </cell>
          <cell r="IX262">
            <v>0</v>
          </cell>
          <cell r="IY262">
            <v>0</v>
          </cell>
          <cell r="IZ262">
            <v>0</v>
          </cell>
          <cell r="JA262">
            <v>0</v>
          </cell>
          <cell r="JB262">
            <v>0</v>
          </cell>
          <cell r="JC262">
            <v>0</v>
          </cell>
          <cell r="JD262">
            <v>0</v>
          </cell>
          <cell r="JE262">
            <v>0</v>
          </cell>
          <cell r="JF262">
            <v>0</v>
          </cell>
          <cell r="JG262">
            <v>0</v>
          </cell>
          <cell r="JH262">
            <v>0</v>
          </cell>
          <cell r="JI262">
            <v>0</v>
          </cell>
          <cell r="JJ262">
            <v>0</v>
          </cell>
          <cell r="JK262">
            <v>0</v>
          </cell>
          <cell r="JL262">
            <v>0</v>
          </cell>
          <cell r="JM262">
            <v>0</v>
          </cell>
          <cell r="JN262">
            <v>0</v>
          </cell>
          <cell r="JO262">
            <v>0</v>
          </cell>
          <cell r="JP262">
            <v>0</v>
          </cell>
          <cell r="JQ262">
            <v>0</v>
          </cell>
        </row>
        <row r="263"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0</v>
          </cell>
          <cell r="CF263">
            <v>0</v>
          </cell>
          <cell r="CG263">
            <v>0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0</v>
          </cell>
          <cell r="CN263">
            <v>0</v>
          </cell>
          <cell r="CO263">
            <v>0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0</v>
          </cell>
          <cell r="CV263">
            <v>0</v>
          </cell>
          <cell r="CW263">
            <v>0</v>
          </cell>
          <cell r="CX263">
            <v>0</v>
          </cell>
          <cell r="CY263">
            <v>0</v>
          </cell>
          <cell r="CZ263">
            <v>0</v>
          </cell>
          <cell r="DA263">
            <v>0</v>
          </cell>
          <cell r="DB263">
            <v>0</v>
          </cell>
          <cell r="DC263">
            <v>0</v>
          </cell>
          <cell r="DD263">
            <v>0</v>
          </cell>
          <cell r="DE263">
            <v>0</v>
          </cell>
          <cell r="DF263">
            <v>0</v>
          </cell>
          <cell r="DG263">
            <v>0</v>
          </cell>
          <cell r="DH263">
            <v>0</v>
          </cell>
          <cell r="DI263">
            <v>0</v>
          </cell>
          <cell r="DJ263">
            <v>0</v>
          </cell>
          <cell r="DK263">
            <v>0</v>
          </cell>
          <cell r="DL263">
            <v>0</v>
          </cell>
          <cell r="DM263">
            <v>0</v>
          </cell>
          <cell r="DN263">
            <v>0</v>
          </cell>
          <cell r="DO263">
            <v>0</v>
          </cell>
          <cell r="DP263">
            <v>0</v>
          </cell>
          <cell r="DQ263">
            <v>0</v>
          </cell>
          <cell r="DR263">
            <v>0</v>
          </cell>
          <cell r="DS263">
            <v>0</v>
          </cell>
          <cell r="DT263">
            <v>0</v>
          </cell>
          <cell r="DU263">
            <v>0</v>
          </cell>
          <cell r="DV263">
            <v>0</v>
          </cell>
          <cell r="DW263">
            <v>0</v>
          </cell>
          <cell r="DX263">
            <v>0</v>
          </cell>
          <cell r="DY263">
            <v>0</v>
          </cell>
          <cell r="DZ263">
            <v>0</v>
          </cell>
          <cell r="EA263">
            <v>0</v>
          </cell>
          <cell r="EB263">
            <v>0</v>
          </cell>
          <cell r="EC263">
            <v>0</v>
          </cell>
          <cell r="ED263">
            <v>0</v>
          </cell>
          <cell r="EE263">
            <v>0</v>
          </cell>
          <cell r="EF263">
            <v>0</v>
          </cell>
          <cell r="EG263">
            <v>0</v>
          </cell>
          <cell r="EH263">
            <v>0</v>
          </cell>
          <cell r="EI263">
            <v>0</v>
          </cell>
          <cell r="EJ263">
            <v>0</v>
          </cell>
          <cell r="EK263">
            <v>0</v>
          </cell>
          <cell r="EL263">
            <v>0</v>
          </cell>
          <cell r="EM263">
            <v>0</v>
          </cell>
          <cell r="EN263">
            <v>0</v>
          </cell>
          <cell r="EO263">
            <v>0</v>
          </cell>
          <cell r="EP263">
            <v>0</v>
          </cell>
          <cell r="EQ263">
            <v>0</v>
          </cell>
          <cell r="ER263">
            <v>0</v>
          </cell>
          <cell r="ES263">
            <v>0</v>
          </cell>
          <cell r="ET263">
            <v>0</v>
          </cell>
          <cell r="EU263">
            <v>0</v>
          </cell>
          <cell r="EV263">
            <v>0</v>
          </cell>
          <cell r="EW263">
            <v>0</v>
          </cell>
          <cell r="EX263">
            <v>0</v>
          </cell>
          <cell r="EY263">
            <v>0</v>
          </cell>
          <cell r="EZ263">
            <v>0</v>
          </cell>
          <cell r="FA263">
            <v>0</v>
          </cell>
          <cell r="FB263">
            <v>0</v>
          </cell>
          <cell r="FC263">
            <v>0</v>
          </cell>
          <cell r="FD263">
            <v>0</v>
          </cell>
          <cell r="FE263">
            <v>0</v>
          </cell>
          <cell r="FF263">
            <v>0</v>
          </cell>
          <cell r="FG263">
            <v>0</v>
          </cell>
          <cell r="FH263">
            <v>0</v>
          </cell>
          <cell r="FI263">
            <v>0</v>
          </cell>
          <cell r="FJ263">
            <v>0</v>
          </cell>
          <cell r="FK263">
            <v>0</v>
          </cell>
          <cell r="FL263">
            <v>0</v>
          </cell>
          <cell r="FM263">
            <v>0</v>
          </cell>
          <cell r="FN263">
            <v>0</v>
          </cell>
          <cell r="FO263">
            <v>0</v>
          </cell>
          <cell r="FP263">
            <v>0</v>
          </cell>
          <cell r="FQ263">
            <v>0</v>
          </cell>
          <cell r="FR263">
            <v>0</v>
          </cell>
          <cell r="FS263">
            <v>0</v>
          </cell>
          <cell r="FT263">
            <v>0</v>
          </cell>
          <cell r="FU263">
            <v>0</v>
          </cell>
          <cell r="FV263">
            <v>0</v>
          </cell>
          <cell r="FW263">
            <v>0</v>
          </cell>
          <cell r="FX263">
            <v>0</v>
          </cell>
          <cell r="FY263">
            <v>0</v>
          </cell>
          <cell r="FZ263">
            <v>0</v>
          </cell>
          <cell r="GA263">
            <v>0</v>
          </cell>
          <cell r="GB263">
            <v>0</v>
          </cell>
          <cell r="GC263">
            <v>0</v>
          </cell>
          <cell r="GD263">
            <v>0</v>
          </cell>
          <cell r="GE263">
            <v>0</v>
          </cell>
          <cell r="GF263">
            <v>0</v>
          </cell>
          <cell r="GG263">
            <v>0</v>
          </cell>
          <cell r="GH263">
            <v>0</v>
          </cell>
          <cell r="GI263">
            <v>0</v>
          </cell>
          <cell r="GJ263">
            <v>0</v>
          </cell>
          <cell r="GK263">
            <v>0</v>
          </cell>
          <cell r="GL263">
            <v>0</v>
          </cell>
          <cell r="GM263">
            <v>0</v>
          </cell>
          <cell r="GN263">
            <v>0</v>
          </cell>
          <cell r="GO263">
            <v>0</v>
          </cell>
          <cell r="GP263">
            <v>0</v>
          </cell>
          <cell r="GQ263">
            <v>0</v>
          </cell>
          <cell r="GR263">
            <v>0</v>
          </cell>
          <cell r="GS263">
            <v>0</v>
          </cell>
          <cell r="GT263">
            <v>0</v>
          </cell>
          <cell r="GU263">
            <v>0</v>
          </cell>
          <cell r="GV263">
            <v>0</v>
          </cell>
          <cell r="GW263">
            <v>0</v>
          </cell>
          <cell r="GX263">
            <v>0</v>
          </cell>
          <cell r="GY263">
            <v>0</v>
          </cell>
          <cell r="GZ263">
            <v>0</v>
          </cell>
          <cell r="HA263">
            <v>0</v>
          </cell>
          <cell r="HB263">
            <v>0</v>
          </cell>
          <cell r="HC263">
            <v>0</v>
          </cell>
          <cell r="HD263">
            <v>0</v>
          </cell>
          <cell r="HE263">
            <v>0</v>
          </cell>
          <cell r="HF263">
            <v>0</v>
          </cell>
          <cell r="HG263">
            <v>0</v>
          </cell>
          <cell r="HH263">
            <v>0</v>
          </cell>
          <cell r="HI263">
            <v>0</v>
          </cell>
          <cell r="HJ263">
            <v>0</v>
          </cell>
          <cell r="HK263">
            <v>0</v>
          </cell>
          <cell r="HL263">
            <v>0</v>
          </cell>
          <cell r="HM263">
            <v>0</v>
          </cell>
          <cell r="HN263">
            <v>0</v>
          </cell>
          <cell r="HO263">
            <v>0</v>
          </cell>
          <cell r="HP263">
            <v>0</v>
          </cell>
          <cell r="HQ263">
            <v>0</v>
          </cell>
          <cell r="HR263">
            <v>0</v>
          </cell>
          <cell r="HS263">
            <v>0</v>
          </cell>
          <cell r="HT263">
            <v>0</v>
          </cell>
          <cell r="HU263">
            <v>0</v>
          </cell>
          <cell r="HV263">
            <v>0</v>
          </cell>
          <cell r="HW263">
            <v>0</v>
          </cell>
          <cell r="HX263">
            <v>0</v>
          </cell>
          <cell r="HY263">
            <v>0</v>
          </cell>
          <cell r="HZ263">
            <v>0</v>
          </cell>
          <cell r="IA263">
            <v>0</v>
          </cell>
          <cell r="IB263">
            <v>0</v>
          </cell>
          <cell r="IC263">
            <v>0</v>
          </cell>
          <cell r="ID263">
            <v>0</v>
          </cell>
          <cell r="IE263">
            <v>0</v>
          </cell>
          <cell r="IF263">
            <v>0</v>
          </cell>
          <cell r="IG263">
            <v>0</v>
          </cell>
          <cell r="IH263">
            <v>0</v>
          </cell>
          <cell r="II263">
            <v>0</v>
          </cell>
          <cell r="IJ263">
            <v>0</v>
          </cell>
          <cell r="IK263">
            <v>0</v>
          </cell>
          <cell r="IL263">
            <v>0</v>
          </cell>
          <cell r="IM263">
            <v>0</v>
          </cell>
          <cell r="IN263">
            <v>0</v>
          </cell>
          <cell r="IO263">
            <v>0</v>
          </cell>
          <cell r="IP263">
            <v>0</v>
          </cell>
          <cell r="IQ263">
            <v>0</v>
          </cell>
          <cell r="IR263">
            <v>0</v>
          </cell>
          <cell r="IS263">
            <v>0</v>
          </cell>
          <cell r="IT263">
            <v>0</v>
          </cell>
          <cell r="IU263">
            <v>0</v>
          </cell>
          <cell r="IV263">
            <v>0</v>
          </cell>
          <cell r="IW263">
            <v>0</v>
          </cell>
          <cell r="IX263">
            <v>0</v>
          </cell>
          <cell r="IY263">
            <v>0</v>
          </cell>
          <cell r="IZ263">
            <v>0</v>
          </cell>
          <cell r="JA263">
            <v>0</v>
          </cell>
          <cell r="JB263">
            <v>0</v>
          </cell>
          <cell r="JC263">
            <v>0</v>
          </cell>
          <cell r="JD263">
            <v>0</v>
          </cell>
          <cell r="JE263">
            <v>0</v>
          </cell>
          <cell r="JF263">
            <v>0</v>
          </cell>
          <cell r="JG263">
            <v>0</v>
          </cell>
          <cell r="JH263">
            <v>0</v>
          </cell>
          <cell r="JI263">
            <v>0</v>
          </cell>
          <cell r="JJ263">
            <v>0</v>
          </cell>
          <cell r="JK263">
            <v>0</v>
          </cell>
          <cell r="JL263">
            <v>0</v>
          </cell>
          <cell r="JM263">
            <v>0</v>
          </cell>
          <cell r="JN263">
            <v>0</v>
          </cell>
          <cell r="JO263">
            <v>0</v>
          </cell>
          <cell r="JP263">
            <v>0</v>
          </cell>
          <cell r="JQ263">
            <v>0</v>
          </cell>
        </row>
        <row r="264"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0</v>
          </cell>
          <cell r="BZ264">
            <v>0</v>
          </cell>
          <cell r="CA264">
            <v>0</v>
          </cell>
          <cell r="CB264">
            <v>0</v>
          </cell>
          <cell r="CC264">
            <v>0</v>
          </cell>
          <cell r="CD264">
            <v>0</v>
          </cell>
          <cell r="CE264">
            <v>0</v>
          </cell>
          <cell r="CF264">
            <v>0</v>
          </cell>
          <cell r="CG264">
            <v>0</v>
          </cell>
          <cell r="CH264">
            <v>0</v>
          </cell>
          <cell r="CI264">
            <v>0</v>
          </cell>
          <cell r="CJ264">
            <v>0</v>
          </cell>
          <cell r="CK264">
            <v>0</v>
          </cell>
          <cell r="CL264">
            <v>0</v>
          </cell>
          <cell r="CM264">
            <v>0</v>
          </cell>
          <cell r="CN264">
            <v>0</v>
          </cell>
          <cell r="CO264">
            <v>0</v>
          </cell>
          <cell r="CP264">
            <v>0</v>
          </cell>
          <cell r="CQ264">
            <v>0</v>
          </cell>
          <cell r="CR264">
            <v>0</v>
          </cell>
          <cell r="CS264">
            <v>0</v>
          </cell>
          <cell r="CT264">
            <v>0</v>
          </cell>
          <cell r="CU264">
            <v>0</v>
          </cell>
          <cell r="CV264">
            <v>0</v>
          </cell>
          <cell r="CW264">
            <v>0</v>
          </cell>
          <cell r="CX264">
            <v>0</v>
          </cell>
          <cell r="CY264">
            <v>0</v>
          </cell>
          <cell r="CZ264">
            <v>0</v>
          </cell>
          <cell r="DA264">
            <v>0</v>
          </cell>
          <cell r="DB264">
            <v>0</v>
          </cell>
          <cell r="DC264">
            <v>0</v>
          </cell>
          <cell r="DD264">
            <v>0</v>
          </cell>
          <cell r="DE264">
            <v>0</v>
          </cell>
          <cell r="DF264">
            <v>0</v>
          </cell>
          <cell r="DG264">
            <v>0</v>
          </cell>
          <cell r="DH264">
            <v>0</v>
          </cell>
          <cell r="DI264">
            <v>0</v>
          </cell>
          <cell r="DJ264">
            <v>0</v>
          </cell>
          <cell r="DK264">
            <v>0</v>
          </cell>
          <cell r="DL264">
            <v>0</v>
          </cell>
          <cell r="DM264">
            <v>0</v>
          </cell>
          <cell r="DN264">
            <v>0</v>
          </cell>
          <cell r="DO264">
            <v>0</v>
          </cell>
          <cell r="DP264">
            <v>0</v>
          </cell>
          <cell r="DQ264">
            <v>0</v>
          </cell>
          <cell r="DR264">
            <v>0</v>
          </cell>
          <cell r="DS264">
            <v>0</v>
          </cell>
          <cell r="DT264">
            <v>0</v>
          </cell>
          <cell r="DU264">
            <v>0</v>
          </cell>
          <cell r="DV264">
            <v>0</v>
          </cell>
          <cell r="DW264">
            <v>0</v>
          </cell>
          <cell r="DX264">
            <v>0</v>
          </cell>
          <cell r="DY264">
            <v>0</v>
          </cell>
          <cell r="DZ264">
            <v>0</v>
          </cell>
          <cell r="EA264">
            <v>0</v>
          </cell>
          <cell r="EB264">
            <v>0</v>
          </cell>
          <cell r="EC264">
            <v>0</v>
          </cell>
          <cell r="ED264">
            <v>0</v>
          </cell>
          <cell r="EE264">
            <v>0</v>
          </cell>
          <cell r="EF264">
            <v>0</v>
          </cell>
          <cell r="EG264">
            <v>0</v>
          </cell>
          <cell r="EH264">
            <v>0</v>
          </cell>
          <cell r="EI264">
            <v>0</v>
          </cell>
          <cell r="EJ264">
            <v>0</v>
          </cell>
          <cell r="EK264">
            <v>0</v>
          </cell>
          <cell r="EL264">
            <v>0</v>
          </cell>
          <cell r="EM264">
            <v>0</v>
          </cell>
          <cell r="EN264">
            <v>0</v>
          </cell>
          <cell r="EO264">
            <v>0</v>
          </cell>
          <cell r="EP264">
            <v>0</v>
          </cell>
          <cell r="EQ264">
            <v>0</v>
          </cell>
          <cell r="ER264">
            <v>0</v>
          </cell>
          <cell r="ES264">
            <v>0</v>
          </cell>
          <cell r="ET264">
            <v>0</v>
          </cell>
          <cell r="EU264">
            <v>0</v>
          </cell>
          <cell r="EV264">
            <v>0</v>
          </cell>
          <cell r="EW264">
            <v>0</v>
          </cell>
          <cell r="EX264">
            <v>0</v>
          </cell>
          <cell r="EY264">
            <v>0</v>
          </cell>
          <cell r="EZ264">
            <v>0</v>
          </cell>
          <cell r="FA264">
            <v>0</v>
          </cell>
          <cell r="FB264">
            <v>0</v>
          </cell>
          <cell r="FC264">
            <v>0</v>
          </cell>
          <cell r="FD264">
            <v>0</v>
          </cell>
          <cell r="FE264">
            <v>0</v>
          </cell>
          <cell r="FF264">
            <v>0</v>
          </cell>
          <cell r="FG264">
            <v>0</v>
          </cell>
          <cell r="FH264">
            <v>0</v>
          </cell>
          <cell r="FI264">
            <v>0</v>
          </cell>
          <cell r="FJ264">
            <v>0</v>
          </cell>
          <cell r="FK264">
            <v>0</v>
          </cell>
          <cell r="FL264">
            <v>0</v>
          </cell>
          <cell r="FM264">
            <v>0</v>
          </cell>
          <cell r="FN264">
            <v>0</v>
          </cell>
          <cell r="FO264">
            <v>0</v>
          </cell>
          <cell r="FP264">
            <v>0</v>
          </cell>
          <cell r="FQ264">
            <v>0</v>
          </cell>
          <cell r="FR264">
            <v>0</v>
          </cell>
          <cell r="FS264">
            <v>0</v>
          </cell>
          <cell r="FT264">
            <v>0</v>
          </cell>
          <cell r="FU264">
            <v>0</v>
          </cell>
          <cell r="FV264">
            <v>0</v>
          </cell>
          <cell r="FW264">
            <v>0</v>
          </cell>
          <cell r="FX264">
            <v>0</v>
          </cell>
          <cell r="FY264">
            <v>0</v>
          </cell>
          <cell r="FZ264">
            <v>0</v>
          </cell>
          <cell r="GA264">
            <v>0</v>
          </cell>
          <cell r="GB264">
            <v>0</v>
          </cell>
          <cell r="GC264">
            <v>0</v>
          </cell>
          <cell r="GD264">
            <v>0</v>
          </cell>
          <cell r="GE264">
            <v>0</v>
          </cell>
          <cell r="GF264">
            <v>0</v>
          </cell>
          <cell r="GG264">
            <v>0</v>
          </cell>
          <cell r="GH264">
            <v>0</v>
          </cell>
          <cell r="GI264">
            <v>0</v>
          </cell>
          <cell r="GJ264">
            <v>0</v>
          </cell>
          <cell r="GK264">
            <v>0</v>
          </cell>
          <cell r="GL264">
            <v>0</v>
          </cell>
          <cell r="GM264">
            <v>0</v>
          </cell>
          <cell r="GN264">
            <v>0</v>
          </cell>
          <cell r="GO264">
            <v>0</v>
          </cell>
          <cell r="GP264">
            <v>0</v>
          </cell>
          <cell r="GQ264">
            <v>0</v>
          </cell>
          <cell r="GR264">
            <v>0</v>
          </cell>
          <cell r="GS264">
            <v>0</v>
          </cell>
          <cell r="GT264">
            <v>0</v>
          </cell>
          <cell r="GU264">
            <v>0</v>
          </cell>
          <cell r="GV264">
            <v>0</v>
          </cell>
          <cell r="GW264">
            <v>0</v>
          </cell>
          <cell r="GX264">
            <v>0</v>
          </cell>
          <cell r="GY264">
            <v>0</v>
          </cell>
          <cell r="GZ264">
            <v>0</v>
          </cell>
          <cell r="HA264">
            <v>0</v>
          </cell>
          <cell r="HB264">
            <v>0</v>
          </cell>
          <cell r="HC264">
            <v>0</v>
          </cell>
          <cell r="HD264">
            <v>0</v>
          </cell>
          <cell r="HE264">
            <v>0</v>
          </cell>
          <cell r="HF264">
            <v>0</v>
          </cell>
          <cell r="HG264">
            <v>0</v>
          </cell>
          <cell r="HH264">
            <v>0</v>
          </cell>
          <cell r="HI264">
            <v>0</v>
          </cell>
          <cell r="HJ264">
            <v>0</v>
          </cell>
          <cell r="HK264">
            <v>0</v>
          </cell>
          <cell r="HL264">
            <v>0</v>
          </cell>
          <cell r="HM264">
            <v>0</v>
          </cell>
          <cell r="HN264">
            <v>0</v>
          </cell>
          <cell r="HO264">
            <v>0</v>
          </cell>
          <cell r="HP264">
            <v>0</v>
          </cell>
          <cell r="HQ264">
            <v>0</v>
          </cell>
          <cell r="HR264">
            <v>0</v>
          </cell>
          <cell r="HS264">
            <v>0</v>
          </cell>
          <cell r="HT264">
            <v>0</v>
          </cell>
          <cell r="HU264">
            <v>0</v>
          </cell>
          <cell r="HV264">
            <v>0</v>
          </cell>
          <cell r="HW264">
            <v>0</v>
          </cell>
          <cell r="HX264">
            <v>0</v>
          </cell>
          <cell r="HY264">
            <v>0</v>
          </cell>
          <cell r="HZ264">
            <v>0</v>
          </cell>
          <cell r="IA264">
            <v>0</v>
          </cell>
          <cell r="IB264">
            <v>0</v>
          </cell>
          <cell r="IC264">
            <v>0</v>
          </cell>
          <cell r="ID264">
            <v>0</v>
          </cell>
          <cell r="IE264">
            <v>0</v>
          </cell>
          <cell r="IF264">
            <v>0</v>
          </cell>
          <cell r="IG264">
            <v>0</v>
          </cell>
          <cell r="IH264">
            <v>0</v>
          </cell>
          <cell r="II264">
            <v>0</v>
          </cell>
          <cell r="IJ264">
            <v>0</v>
          </cell>
          <cell r="IK264">
            <v>0</v>
          </cell>
          <cell r="IL264">
            <v>0</v>
          </cell>
          <cell r="IM264">
            <v>0</v>
          </cell>
          <cell r="IN264">
            <v>0</v>
          </cell>
          <cell r="IO264">
            <v>0</v>
          </cell>
          <cell r="IP264">
            <v>0</v>
          </cell>
          <cell r="IQ264">
            <v>0</v>
          </cell>
          <cell r="IR264">
            <v>0</v>
          </cell>
          <cell r="IS264">
            <v>0</v>
          </cell>
          <cell r="IT264">
            <v>0</v>
          </cell>
          <cell r="IU264">
            <v>0</v>
          </cell>
          <cell r="IV264">
            <v>0</v>
          </cell>
          <cell r="IW264">
            <v>0</v>
          </cell>
          <cell r="IX264">
            <v>0</v>
          </cell>
          <cell r="IY264">
            <v>0</v>
          </cell>
          <cell r="IZ264">
            <v>0</v>
          </cell>
          <cell r="JA264">
            <v>0</v>
          </cell>
          <cell r="JB264">
            <v>0</v>
          </cell>
          <cell r="JC264">
            <v>0</v>
          </cell>
          <cell r="JD264">
            <v>0</v>
          </cell>
          <cell r="JE264">
            <v>0</v>
          </cell>
          <cell r="JF264">
            <v>0</v>
          </cell>
          <cell r="JG264">
            <v>0</v>
          </cell>
          <cell r="JH264">
            <v>0</v>
          </cell>
          <cell r="JI264">
            <v>0</v>
          </cell>
          <cell r="JJ264">
            <v>0</v>
          </cell>
          <cell r="JK264">
            <v>0</v>
          </cell>
          <cell r="JL264">
            <v>0</v>
          </cell>
          <cell r="JM264">
            <v>0</v>
          </cell>
          <cell r="JN264">
            <v>0</v>
          </cell>
          <cell r="JO264">
            <v>0</v>
          </cell>
          <cell r="JP264">
            <v>0</v>
          </cell>
          <cell r="JQ264">
            <v>0</v>
          </cell>
        </row>
        <row r="265"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  <cell r="BZ265">
            <v>0</v>
          </cell>
          <cell r="CA265">
            <v>0</v>
          </cell>
          <cell r="CB265">
            <v>0</v>
          </cell>
          <cell r="CC265">
            <v>0</v>
          </cell>
          <cell r="CD265">
            <v>0</v>
          </cell>
          <cell r="CE265">
            <v>0</v>
          </cell>
          <cell r="CF265">
            <v>0</v>
          </cell>
          <cell r="CG265">
            <v>0</v>
          </cell>
          <cell r="CH265">
            <v>0</v>
          </cell>
          <cell r="CI265">
            <v>0</v>
          </cell>
          <cell r="CJ265">
            <v>0</v>
          </cell>
          <cell r="CK265">
            <v>0</v>
          </cell>
          <cell r="CL265">
            <v>0</v>
          </cell>
          <cell r="CM265">
            <v>0</v>
          </cell>
          <cell r="CN265">
            <v>0</v>
          </cell>
          <cell r="CO265">
            <v>0</v>
          </cell>
          <cell r="CP265">
            <v>0</v>
          </cell>
          <cell r="CQ265">
            <v>0</v>
          </cell>
          <cell r="CR265">
            <v>0</v>
          </cell>
          <cell r="CS265">
            <v>0</v>
          </cell>
          <cell r="CT265">
            <v>0</v>
          </cell>
          <cell r="CU265">
            <v>0</v>
          </cell>
          <cell r="CV265">
            <v>0</v>
          </cell>
          <cell r="CW265">
            <v>0</v>
          </cell>
          <cell r="CX265">
            <v>0</v>
          </cell>
          <cell r="CY265">
            <v>0</v>
          </cell>
          <cell r="CZ265">
            <v>0</v>
          </cell>
          <cell r="DA265">
            <v>0</v>
          </cell>
          <cell r="DB265">
            <v>0</v>
          </cell>
          <cell r="DC265">
            <v>0</v>
          </cell>
          <cell r="DD265">
            <v>0</v>
          </cell>
          <cell r="DE265">
            <v>0</v>
          </cell>
          <cell r="DF265">
            <v>0</v>
          </cell>
          <cell r="DG265">
            <v>0</v>
          </cell>
          <cell r="DH265">
            <v>0</v>
          </cell>
          <cell r="DI265">
            <v>0</v>
          </cell>
          <cell r="DJ265">
            <v>0</v>
          </cell>
          <cell r="DK265">
            <v>0</v>
          </cell>
          <cell r="DL265">
            <v>0</v>
          </cell>
          <cell r="DM265">
            <v>0</v>
          </cell>
          <cell r="DN265">
            <v>0</v>
          </cell>
          <cell r="DO265">
            <v>0</v>
          </cell>
          <cell r="DP265">
            <v>0</v>
          </cell>
          <cell r="DQ265">
            <v>0</v>
          </cell>
          <cell r="DR265">
            <v>0</v>
          </cell>
          <cell r="DS265">
            <v>0</v>
          </cell>
          <cell r="DT265">
            <v>0</v>
          </cell>
          <cell r="DU265">
            <v>0</v>
          </cell>
          <cell r="DV265">
            <v>0</v>
          </cell>
          <cell r="DW265">
            <v>0</v>
          </cell>
          <cell r="DX265">
            <v>0</v>
          </cell>
          <cell r="DY265">
            <v>0</v>
          </cell>
          <cell r="DZ265">
            <v>0</v>
          </cell>
          <cell r="EA265">
            <v>0</v>
          </cell>
          <cell r="EB265">
            <v>0</v>
          </cell>
          <cell r="EC265">
            <v>0</v>
          </cell>
          <cell r="ED265">
            <v>0</v>
          </cell>
          <cell r="EE265">
            <v>0</v>
          </cell>
          <cell r="EF265">
            <v>0</v>
          </cell>
          <cell r="EG265">
            <v>0</v>
          </cell>
          <cell r="EH265">
            <v>0</v>
          </cell>
          <cell r="EI265">
            <v>0</v>
          </cell>
          <cell r="EJ265">
            <v>0</v>
          </cell>
          <cell r="EK265">
            <v>0</v>
          </cell>
          <cell r="EL265">
            <v>0</v>
          </cell>
          <cell r="EM265">
            <v>0</v>
          </cell>
          <cell r="EN265">
            <v>0</v>
          </cell>
          <cell r="EO265">
            <v>0</v>
          </cell>
          <cell r="EP265">
            <v>0</v>
          </cell>
          <cell r="EQ265">
            <v>0</v>
          </cell>
          <cell r="ER265">
            <v>0</v>
          </cell>
          <cell r="ES265">
            <v>0</v>
          </cell>
          <cell r="ET265">
            <v>0</v>
          </cell>
          <cell r="EU265">
            <v>0</v>
          </cell>
          <cell r="EV265">
            <v>0</v>
          </cell>
          <cell r="EW265">
            <v>0</v>
          </cell>
          <cell r="EX265">
            <v>0</v>
          </cell>
          <cell r="EY265">
            <v>0</v>
          </cell>
          <cell r="EZ265">
            <v>0</v>
          </cell>
          <cell r="FA265">
            <v>0</v>
          </cell>
          <cell r="FB265">
            <v>0</v>
          </cell>
          <cell r="FC265">
            <v>0</v>
          </cell>
          <cell r="FD265">
            <v>0</v>
          </cell>
          <cell r="FE265">
            <v>0</v>
          </cell>
          <cell r="FF265">
            <v>0</v>
          </cell>
          <cell r="FG265">
            <v>0</v>
          </cell>
          <cell r="FH265">
            <v>0</v>
          </cell>
          <cell r="FI265">
            <v>0</v>
          </cell>
          <cell r="FJ265">
            <v>0</v>
          </cell>
          <cell r="FK265">
            <v>0</v>
          </cell>
          <cell r="FL265">
            <v>0</v>
          </cell>
          <cell r="FM265">
            <v>0</v>
          </cell>
          <cell r="FN265">
            <v>0</v>
          </cell>
          <cell r="FO265">
            <v>0</v>
          </cell>
          <cell r="FP265">
            <v>0</v>
          </cell>
          <cell r="FQ265">
            <v>0</v>
          </cell>
          <cell r="FR265">
            <v>0</v>
          </cell>
          <cell r="FS265">
            <v>0</v>
          </cell>
          <cell r="FT265">
            <v>0</v>
          </cell>
          <cell r="FU265">
            <v>0</v>
          </cell>
          <cell r="FV265">
            <v>0</v>
          </cell>
          <cell r="FW265">
            <v>0</v>
          </cell>
          <cell r="FX265">
            <v>0</v>
          </cell>
          <cell r="FY265">
            <v>0</v>
          </cell>
          <cell r="FZ265">
            <v>0</v>
          </cell>
          <cell r="GA265">
            <v>0</v>
          </cell>
          <cell r="GB265">
            <v>0</v>
          </cell>
          <cell r="GC265">
            <v>0</v>
          </cell>
          <cell r="GD265">
            <v>0</v>
          </cell>
          <cell r="GE265">
            <v>0</v>
          </cell>
          <cell r="GF265">
            <v>0</v>
          </cell>
          <cell r="GG265">
            <v>0</v>
          </cell>
          <cell r="GH265">
            <v>0</v>
          </cell>
          <cell r="GI265">
            <v>0</v>
          </cell>
          <cell r="GJ265">
            <v>0</v>
          </cell>
          <cell r="GK265">
            <v>0</v>
          </cell>
          <cell r="GL265">
            <v>0</v>
          </cell>
          <cell r="GM265">
            <v>0</v>
          </cell>
          <cell r="GN265">
            <v>0</v>
          </cell>
          <cell r="GO265">
            <v>0</v>
          </cell>
          <cell r="GP265">
            <v>0</v>
          </cell>
          <cell r="GQ265">
            <v>0</v>
          </cell>
          <cell r="GR265">
            <v>0</v>
          </cell>
          <cell r="GS265">
            <v>0</v>
          </cell>
          <cell r="GT265">
            <v>0</v>
          </cell>
          <cell r="GU265">
            <v>0</v>
          </cell>
          <cell r="GV265">
            <v>0</v>
          </cell>
          <cell r="GW265">
            <v>0</v>
          </cell>
          <cell r="GX265">
            <v>0</v>
          </cell>
          <cell r="GY265">
            <v>0</v>
          </cell>
          <cell r="GZ265">
            <v>0</v>
          </cell>
          <cell r="HA265">
            <v>0</v>
          </cell>
          <cell r="HB265">
            <v>0</v>
          </cell>
          <cell r="HC265">
            <v>0</v>
          </cell>
          <cell r="HD265">
            <v>0</v>
          </cell>
          <cell r="HE265">
            <v>0</v>
          </cell>
          <cell r="HF265">
            <v>0</v>
          </cell>
          <cell r="HG265">
            <v>0</v>
          </cell>
          <cell r="HH265">
            <v>0</v>
          </cell>
          <cell r="HI265">
            <v>0</v>
          </cell>
          <cell r="HJ265">
            <v>0</v>
          </cell>
          <cell r="HK265">
            <v>0</v>
          </cell>
          <cell r="HL265">
            <v>0</v>
          </cell>
          <cell r="HM265">
            <v>0</v>
          </cell>
          <cell r="HN265">
            <v>0</v>
          </cell>
          <cell r="HO265">
            <v>0</v>
          </cell>
          <cell r="HP265">
            <v>0</v>
          </cell>
          <cell r="HQ265">
            <v>0</v>
          </cell>
          <cell r="HR265">
            <v>0</v>
          </cell>
          <cell r="HS265">
            <v>0</v>
          </cell>
          <cell r="HT265">
            <v>0</v>
          </cell>
          <cell r="HU265">
            <v>0</v>
          </cell>
          <cell r="HV265">
            <v>0</v>
          </cell>
          <cell r="HW265">
            <v>0</v>
          </cell>
          <cell r="HX265">
            <v>0</v>
          </cell>
          <cell r="HY265">
            <v>0</v>
          </cell>
          <cell r="HZ265">
            <v>0</v>
          </cell>
          <cell r="IA265">
            <v>0</v>
          </cell>
          <cell r="IB265">
            <v>0</v>
          </cell>
          <cell r="IC265">
            <v>0</v>
          </cell>
          <cell r="ID265">
            <v>0</v>
          </cell>
          <cell r="IE265">
            <v>0</v>
          </cell>
          <cell r="IF265">
            <v>0</v>
          </cell>
          <cell r="IG265">
            <v>0</v>
          </cell>
          <cell r="IH265">
            <v>0</v>
          </cell>
          <cell r="II265">
            <v>0</v>
          </cell>
          <cell r="IJ265">
            <v>0</v>
          </cell>
          <cell r="IK265">
            <v>0</v>
          </cell>
          <cell r="IL265">
            <v>0</v>
          </cell>
          <cell r="IM265">
            <v>0</v>
          </cell>
          <cell r="IN265">
            <v>0</v>
          </cell>
          <cell r="IO265">
            <v>0</v>
          </cell>
          <cell r="IP265">
            <v>0</v>
          </cell>
          <cell r="IQ265">
            <v>0</v>
          </cell>
          <cell r="IR265">
            <v>0</v>
          </cell>
          <cell r="IS265">
            <v>0</v>
          </cell>
          <cell r="IT265">
            <v>0</v>
          </cell>
          <cell r="IU265">
            <v>0</v>
          </cell>
          <cell r="IV265">
            <v>0</v>
          </cell>
          <cell r="IW265">
            <v>0</v>
          </cell>
          <cell r="IX265">
            <v>0</v>
          </cell>
          <cell r="IY265">
            <v>0</v>
          </cell>
          <cell r="IZ265">
            <v>0</v>
          </cell>
          <cell r="JA265">
            <v>0</v>
          </cell>
          <cell r="JB265">
            <v>0</v>
          </cell>
          <cell r="JC265">
            <v>0</v>
          </cell>
          <cell r="JD265">
            <v>0</v>
          </cell>
          <cell r="JE265">
            <v>0</v>
          </cell>
          <cell r="JF265">
            <v>0</v>
          </cell>
          <cell r="JG265">
            <v>0</v>
          </cell>
          <cell r="JH265">
            <v>0</v>
          </cell>
          <cell r="JI265">
            <v>0</v>
          </cell>
          <cell r="JJ265">
            <v>0</v>
          </cell>
          <cell r="JK265">
            <v>0</v>
          </cell>
          <cell r="JL265">
            <v>0</v>
          </cell>
          <cell r="JM265">
            <v>0</v>
          </cell>
          <cell r="JN265">
            <v>0</v>
          </cell>
          <cell r="JO265">
            <v>0</v>
          </cell>
          <cell r="JP265">
            <v>0</v>
          </cell>
          <cell r="JQ265">
            <v>0</v>
          </cell>
        </row>
        <row r="266"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0</v>
          </cell>
          <cell r="CJ266">
            <v>0</v>
          </cell>
          <cell r="CK266">
            <v>0</v>
          </cell>
          <cell r="CL266">
            <v>0</v>
          </cell>
          <cell r="CM266">
            <v>0</v>
          </cell>
          <cell r="CN266">
            <v>0</v>
          </cell>
          <cell r="CO266">
            <v>0</v>
          </cell>
          <cell r="CP266">
            <v>0</v>
          </cell>
          <cell r="CQ266">
            <v>0</v>
          </cell>
          <cell r="CR266">
            <v>0</v>
          </cell>
          <cell r="CS266">
            <v>0</v>
          </cell>
          <cell r="CT266">
            <v>0</v>
          </cell>
          <cell r="CU266">
            <v>0</v>
          </cell>
          <cell r="CV266">
            <v>0</v>
          </cell>
          <cell r="CW266">
            <v>0</v>
          </cell>
          <cell r="CX266">
            <v>0</v>
          </cell>
          <cell r="CY266">
            <v>0</v>
          </cell>
          <cell r="CZ266">
            <v>0</v>
          </cell>
          <cell r="DA266">
            <v>0</v>
          </cell>
          <cell r="DB266">
            <v>0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M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>
            <v>0</v>
          </cell>
          <cell r="FH266">
            <v>0</v>
          </cell>
          <cell r="FI266">
            <v>0</v>
          </cell>
          <cell r="FJ266">
            <v>0</v>
          </cell>
          <cell r="FK266">
            <v>0</v>
          </cell>
          <cell r="FL266">
            <v>0</v>
          </cell>
          <cell r="FM266">
            <v>0</v>
          </cell>
          <cell r="FN266">
            <v>0</v>
          </cell>
          <cell r="FO266">
            <v>0</v>
          </cell>
          <cell r="FP266">
            <v>0</v>
          </cell>
          <cell r="FQ266">
            <v>0</v>
          </cell>
          <cell r="FR266">
            <v>0</v>
          </cell>
          <cell r="FS266">
            <v>0</v>
          </cell>
          <cell r="FT266">
            <v>0</v>
          </cell>
          <cell r="FU266">
            <v>0</v>
          </cell>
          <cell r="FV266">
            <v>0</v>
          </cell>
          <cell r="FW266">
            <v>0</v>
          </cell>
          <cell r="FX266">
            <v>0</v>
          </cell>
          <cell r="FY266">
            <v>0</v>
          </cell>
          <cell r="FZ266">
            <v>0</v>
          </cell>
          <cell r="GA266">
            <v>0</v>
          </cell>
          <cell r="GB266">
            <v>0</v>
          </cell>
          <cell r="GC266">
            <v>0</v>
          </cell>
          <cell r="GD266">
            <v>0</v>
          </cell>
          <cell r="GE266">
            <v>0</v>
          </cell>
          <cell r="GF266">
            <v>0</v>
          </cell>
          <cell r="GG266">
            <v>0</v>
          </cell>
          <cell r="GH266">
            <v>0</v>
          </cell>
          <cell r="GI266">
            <v>0</v>
          </cell>
          <cell r="GJ266">
            <v>0</v>
          </cell>
          <cell r="GK266">
            <v>0</v>
          </cell>
          <cell r="GL266">
            <v>0</v>
          </cell>
          <cell r="GM266">
            <v>0</v>
          </cell>
          <cell r="GN266">
            <v>0</v>
          </cell>
          <cell r="GO266">
            <v>0</v>
          </cell>
          <cell r="GP266">
            <v>0</v>
          </cell>
          <cell r="GQ266">
            <v>0</v>
          </cell>
          <cell r="GR266">
            <v>0</v>
          </cell>
          <cell r="GS266">
            <v>0</v>
          </cell>
          <cell r="GT266">
            <v>0</v>
          </cell>
          <cell r="GU266">
            <v>0</v>
          </cell>
          <cell r="GV266">
            <v>0</v>
          </cell>
          <cell r="GW266">
            <v>0</v>
          </cell>
          <cell r="GX266">
            <v>0</v>
          </cell>
          <cell r="GY266">
            <v>0</v>
          </cell>
          <cell r="GZ266">
            <v>0</v>
          </cell>
          <cell r="HA266">
            <v>0</v>
          </cell>
          <cell r="HB266">
            <v>0</v>
          </cell>
          <cell r="HC266">
            <v>0</v>
          </cell>
          <cell r="HD266">
            <v>0</v>
          </cell>
          <cell r="HE266">
            <v>0</v>
          </cell>
          <cell r="HF266">
            <v>0</v>
          </cell>
          <cell r="HG266">
            <v>0</v>
          </cell>
          <cell r="HH266">
            <v>0</v>
          </cell>
          <cell r="HI266">
            <v>0</v>
          </cell>
          <cell r="HJ266">
            <v>0</v>
          </cell>
          <cell r="HK266">
            <v>0</v>
          </cell>
          <cell r="HL266">
            <v>0</v>
          </cell>
          <cell r="HM266">
            <v>0</v>
          </cell>
          <cell r="HN266">
            <v>0</v>
          </cell>
          <cell r="HO266">
            <v>0</v>
          </cell>
          <cell r="HP266">
            <v>0</v>
          </cell>
          <cell r="HQ266">
            <v>0</v>
          </cell>
          <cell r="HR266">
            <v>0</v>
          </cell>
          <cell r="HS266">
            <v>0</v>
          </cell>
          <cell r="HT266">
            <v>0</v>
          </cell>
          <cell r="HU266">
            <v>0</v>
          </cell>
          <cell r="HV266">
            <v>0</v>
          </cell>
          <cell r="HW266">
            <v>0</v>
          </cell>
          <cell r="HX266">
            <v>0</v>
          </cell>
          <cell r="HY266">
            <v>0</v>
          </cell>
          <cell r="HZ266">
            <v>0</v>
          </cell>
          <cell r="IA266">
            <v>0</v>
          </cell>
          <cell r="IB266">
            <v>0</v>
          </cell>
          <cell r="IC266">
            <v>0</v>
          </cell>
          <cell r="ID266">
            <v>0</v>
          </cell>
          <cell r="IE266">
            <v>0</v>
          </cell>
          <cell r="IF266">
            <v>0</v>
          </cell>
          <cell r="IG266">
            <v>0</v>
          </cell>
          <cell r="IH266">
            <v>0</v>
          </cell>
          <cell r="II266">
            <v>0</v>
          </cell>
          <cell r="IJ266">
            <v>0</v>
          </cell>
          <cell r="IK266">
            <v>0</v>
          </cell>
          <cell r="IL266">
            <v>0</v>
          </cell>
          <cell r="IM266">
            <v>0</v>
          </cell>
          <cell r="IN266">
            <v>0</v>
          </cell>
          <cell r="IO266">
            <v>0</v>
          </cell>
          <cell r="IP266">
            <v>0</v>
          </cell>
          <cell r="IQ266">
            <v>0</v>
          </cell>
          <cell r="IR266">
            <v>0</v>
          </cell>
          <cell r="IS266">
            <v>0</v>
          </cell>
          <cell r="IT266">
            <v>0</v>
          </cell>
          <cell r="IU266">
            <v>0</v>
          </cell>
          <cell r="IV266">
            <v>0</v>
          </cell>
          <cell r="IW266">
            <v>0</v>
          </cell>
          <cell r="IX266">
            <v>0</v>
          </cell>
          <cell r="IY266">
            <v>0</v>
          </cell>
          <cell r="IZ266">
            <v>0</v>
          </cell>
          <cell r="JA266">
            <v>0</v>
          </cell>
          <cell r="JB266">
            <v>0</v>
          </cell>
          <cell r="JC266">
            <v>0</v>
          </cell>
          <cell r="JD266">
            <v>0</v>
          </cell>
          <cell r="JE266">
            <v>0</v>
          </cell>
          <cell r="JF266">
            <v>0</v>
          </cell>
          <cell r="JG266">
            <v>0</v>
          </cell>
          <cell r="JH266">
            <v>0</v>
          </cell>
          <cell r="JI266">
            <v>0</v>
          </cell>
          <cell r="JJ266">
            <v>0</v>
          </cell>
          <cell r="JK266">
            <v>0</v>
          </cell>
          <cell r="JL266">
            <v>0</v>
          </cell>
          <cell r="JM266">
            <v>0</v>
          </cell>
          <cell r="JN266">
            <v>0</v>
          </cell>
          <cell r="JO266">
            <v>0</v>
          </cell>
          <cell r="JP266">
            <v>0</v>
          </cell>
          <cell r="JQ266">
            <v>0</v>
          </cell>
        </row>
        <row r="267"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0</v>
          </cell>
          <cell r="CJ267">
            <v>0</v>
          </cell>
          <cell r="CK267">
            <v>0</v>
          </cell>
          <cell r="CL267">
            <v>0</v>
          </cell>
          <cell r="CM267">
            <v>0</v>
          </cell>
          <cell r="CN267">
            <v>0</v>
          </cell>
          <cell r="CO267">
            <v>0</v>
          </cell>
          <cell r="CP267">
            <v>0</v>
          </cell>
          <cell r="CQ267">
            <v>0</v>
          </cell>
          <cell r="CR267">
            <v>0</v>
          </cell>
          <cell r="CS267">
            <v>0</v>
          </cell>
          <cell r="CT267">
            <v>0</v>
          </cell>
          <cell r="CU267">
            <v>0</v>
          </cell>
          <cell r="CV267">
            <v>0</v>
          </cell>
          <cell r="CW267">
            <v>0</v>
          </cell>
          <cell r="CX267">
            <v>0</v>
          </cell>
          <cell r="CY267">
            <v>0</v>
          </cell>
          <cell r="CZ267">
            <v>0</v>
          </cell>
          <cell r="DA267">
            <v>0</v>
          </cell>
          <cell r="DB267">
            <v>0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M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  <cell r="FJ267">
            <v>0</v>
          </cell>
          <cell r="FK267">
            <v>0</v>
          </cell>
          <cell r="FL267">
            <v>0</v>
          </cell>
          <cell r="FM267">
            <v>0</v>
          </cell>
          <cell r="FN267">
            <v>0</v>
          </cell>
          <cell r="FO267">
            <v>0</v>
          </cell>
          <cell r="FP267">
            <v>0</v>
          </cell>
          <cell r="FQ267">
            <v>0</v>
          </cell>
          <cell r="FR267">
            <v>0</v>
          </cell>
          <cell r="FS267">
            <v>0</v>
          </cell>
          <cell r="FT267">
            <v>0</v>
          </cell>
          <cell r="FU267">
            <v>0</v>
          </cell>
          <cell r="FV267">
            <v>0</v>
          </cell>
          <cell r="FW267">
            <v>0</v>
          </cell>
          <cell r="FX267">
            <v>0</v>
          </cell>
          <cell r="FY267">
            <v>0</v>
          </cell>
          <cell r="FZ267">
            <v>0</v>
          </cell>
          <cell r="GA267">
            <v>0</v>
          </cell>
          <cell r="GB267">
            <v>0</v>
          </cell>
          <cell r="GC267">
            <v>0</v>
          </cell>
          <cell r="GD267">
            <v>0</v>
          </cell>
          <cell r="GE267">
            <v>0</v>
          </cell>
          <cell r="GF267">
            <v>0</v>
          </cell>
          <cell r="GG267">
            <v>0</v>
          </cell>
          <cell r="GH267">
            <v>0</v>
          </cell>
          <cell r="GI267">
            <v>0</v>
          </cell>
          <cell r="GJ267">
            <v>0</v>
          </cell>
          <cell r="GK267">
            <v>0</v>
          </cell>
          <cell r="GL267">
            <v>0</v>
          </cell>
          <cell r="GM267">
            <v>0</v>
          </cell>
          <cell r="GN267">
            <v>0</v>
          </cell>
          <cell r="GO267">
            <v>0</v>
          </cell>
          <cell r="GP267">
            <v>0</v>
          </cell>
          <cell r="GQ267">
            <v>0</v>
          </cell>
          <cell r="GR267">
            <v>0</v>
          </cell>
          <cell r="GS267">
            <v>0</v>
          </cell>
          <cell r="GT267">
            <v>0</v>
          </cell>
          <cell r="GU267">
            <v>0</v>
          </cell>
          <cell r="GV267">
            <v>0</v>
          </cell>
          <cell r="GW267">
            <v>0</v>
          </cell>
          <cell r="GX267">
            <v>0</v>
          </cell>
          <cell r="GY267">
            <v>0</v>
          </cell>
          <cell r="GZ267">
            <v>0</v>
          </cell>
          <cell r="HA267">
            <v>0</v>
          </cell>
          <cell r="HB267">
            <v>0</v>
          </cell>
          <cell r="HC267">
            <v>0</v>
          </cell>
          <cell r="HD267">
            <v>0</v>
          </cell>
          <cell r="HE267">
            <v>0</v>
          </cell>
          <cell r="HF267">
            <v>0</v>
          </cell>
          <cell r="HG267">
            <v>0</v>
          </cell>
          <cell r="HH267">
            <v>0</v>
          </cell>
          <cell r="HI267">
            <v>0</v>
          </cell>
          <cell r="HJ267">
            <v>0</v>
          </cell>
          <cell r="HK267">
            <v>0</v>
          </cell>
          <cell r="HL267">
            <v>0</v>
          </cell>
          <cell r="HM267">
            <v>0</v>
          </cell>
          <cell r="HN267">
            <v>0</v>
          </cell>
          <cell r="HO267">
            <v>0</v>
          </cell>
          <cell r="HP267">
            <v>0</v>
          </cell>
          <cell r="HQ267">
            <v>0</v>
          </cell>
          <cell r="HR267">
            <v>0</v>
          </cell>
          <cell r="HS267">
            <v>0</v>
          </cell>
          <cell r="HT267">
            <v>0</v>
          </cell>
          <cell r="HU267">
            <v>0</v>
          </cell>
          <cell r="HV267">
            <v>0</v>
          </cell>
          <cell r="HW267">
            <v>0</v>
          </cell>
          <cell r="HX267">
            <v>0</v>
          </cell>
          <cell r="HY267">
            <v>0</v>
          </cell>
          <cell r="HZ267">
            <v>0</v>
          </cell>
          <cell r="IA267">
            <v>0</v>
          </cell>
          <cell r="IB267">
            <v>0</v>
          </cell>
          <cell r="IC267">
            <v>0</v>
          </cell>
          <cell r="ID267">
            <v>0</v>
          </cell>
          <cell r="IE267">
            <v>0</v>
          </cell>
          <cell r="IF267">
            <v>0</v>
          </cell>
          <cell r="IG267">
            <v>0</v>
          </cell>
          <cell r="IH267">
            <v>0</v>
          </cell>
          <cell r="II267">
            <v>0</v>
          </cell>
          <cell r="IJ267">
            <v>0</v>
          </cell>
          <cell r="IK267">
            <v>0</v>
          </cell>
          <cell r="IL267">
            <v>0</v>
          </cell>
          <cell r="IM267">
            <v>0</v>
          </cell>
          <cell r="IN267">
            <v>0</v>
          </cell>
          <cell r="IO267">
            <v>0</v>
          </cell>
          <cell r="IP267">
            <v>0</v>
          </cell>
          <cell r="IQ267">
            <v>0</v>
          </cell>
          <cell r="IR267">
            <v>0</v>
          </cell>
          <cell r="IS267">
            <v>0</v>
          </cell>
          <cell r="IT267">
            <v>0</v>
          </cell>
          <cell r="IU267">
            <v>0</v>
          </cell>
          <cell r="IV267">
            <v>0</v>
          </cell>
          <cell r="IW267">
            <v>0</v>
          </cell>
          <cell r="IX267">
            <v>0</v>
          </cell>
          <cell r="IY267">
            <v>0</v>
          </cell>
          <cell r="IZ267">
            <v>0</v>
          </cell>
          <cell r="JA267">
            <v>0</v>
          </cell>
          <cell r="JB267">
            <v>0</v>
          </cell>
          <cell r="JC267">
            <v>0</v>
          </cell>
          <cell r="JD267">
            <v>0</v>
          </cell>
          <cell r="JE267">
            <v>0</v>
          </cell>
          <cell r="JF267">
            <v>0</v>
          </cell>
          <cell r="JG267">
            <v>0</v>
          </cell>
          <cell r="JH267">
            <v>0</v>
          </cell>
          <cell r="JI267">
            <v>0</v>
          </cell>
          <cell r="JJ267">
            <v>0</v>
          </cell>
          <cell r="JK267">
            <v>0</v>
          </cell>
          <cell r="JL267">
            <v>0</v>
          </cell>
          <cell r="JM267">
            <v>0</v>
          </cell>
          <cell r="JN267">
            <v>0</v>
          </cell>
          <cell r="JO267">
            <v>0</v>
          </cell>
          <cell r="JP267">
            <v>0</v>
          </cell>
          <cell r="JQ267">
            <v>0</v>
          </cell>
        </row>
        <row r="268"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0</v>
          </cell>
          <cell r="CN268">
            <v>0</v>
          </cell>
          <cell r="CO268">
            <v>0</v>
          </cell>
          <cell r="CP268">
            <v>0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0</v>
          </cell>
          <cell r="CV268">
            <v>0</v>
          </cell>
          <cell r="CW268">
            <v>0</v>
          </cell>
          <cell r="CX268">
            <v>0</v>
          </cell>
          <cell r="CY268">
            <v>0</v>
          </cell>
          <cell r="CZ268">
            <v>0</v>
          </cell>
          <cell r="DA268">
            <v>0</v>
          </cell>
          <cell r="DB268">
            <v>0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M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>
            <v>0</v>
          </cell>
          <cell r="FA268">
            <v>0</v>
          </cell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  <cell r="FJ268">
            <v>0</v>
          </cell>
          <cell r="FK268">
            <v>0</v>
          </cell>
          <cell r="FL268">
            <v>0</v>
          </cell>
          <cell r="FM268">
            <v>0</v>
          </cell>
          <cell r="FN268">
            <v>0</v>
          </cell>
          <cell r="FO268">
            <v>0</v>
          </cell>
          <cell r="FP268">
            <v>0</v>
          </cell>
          <cell r="FQ268">
            <v>0</v>
          </cell>
          <cell r="FR268">
            <v>0</v>
          </cell>
          <cell r="FS268">
            <v>0</v>
          </cell>
          <cell r="FT268">
            <v>0</v>
          </cell>
          <cell r="FU268">
            <v>0</v>
          </cell>
          <cell r="FV268">
            <v>0</v>
          </cell>
          <cell r="FW268">
            <v>0</v>
          </cell>
          <cell r="FX268">
            <v>0</v>
          </cell>
          <cell r="FY268">
            <v>0</v>
          </cell>
          <cell r="FZ268">
            <v>0</v>
          </cell>
          <cell r="GA268">
            <v>0</v>
          </cell>
          <cell r="GB268">
            <v>0</v>
          </cell>
          <cell r="GC268">
            <v>0</v>
          </cell>
          <cell r="GD268">
            <v>0</v>
          </cell>
          <cell r="GE268">
            <v>0</v>
          </cell>
          <cell r="GF268">
            <v>0</v>
          </cell>
          <cell r="GG268">
            <v>0</v>
          </cell>
          <cell r="GH268">
            <v>0</v>
          </cell>
          <cell r="GI268">
            <v>0</v>
          </cell>
          <cell r="GJ268">
            <v>0</v>
          </cell>
          <cell r="GK268">
            <v>0</v>
          </cell>
          <cell r="GL268">
            <v>0</v>
          </cell>
          <cell r="GM268">
            <v>0</v>
          </cell>
          <cell r="GN268">
            <v>0</v>
          </cell>
          <cell r="GO268">
            <v>0</v>
          </cell>
          <cell r="GP268">
            <v>0</v>
          </cell>
          <cell r="GQ268">
            <v>0</v>
          </cell>
          <cell r="GR268">
            <v>0</v>
          </cell>
          <cell r="GS268">
            <v>0</v>
          </cell>
          <cell r="GT268">
            <v>0</v>
          </cell>
          <cell r="GU268">
            <v>0</v>
          </cell>
          <cell r="GV268">
            <v>0</v>
          </cell>
          <cell r="GW268">
            <v>0</v>
          </cell>
          <cell r="GX268">
            <v>0</v>
          </cell>
          <cell r="GY268">
            <v>0</v>
          </cell>
          <cell r="GZ268">
            <v>0</v>
          </cell>
          <cell r="HA268">
            <v>0</v>
          </cell>
          <cell r="HB268">
            <v>0</v>
          </cell>
          <cell r="HC268">
            <v>0</v>
          </cell>
          <cell r="HD268">
            <v>0</v>
          </cell>
          <cell r="HE268">
            <v>0</v>
          </cell>
          <cell r="HF268">
            <v>0</v>
          </cell>
          <cell r="HG268">
            <v>0</v>
          </cell>
          <cell r="HH268">
            <v>0</v>
          </cell>
          <cell r="HI268">
            <v>0</v>
          </cell>
          <cell r="HJ268">
            <v>0</v>
          </cell>
          <cell r="HK268">
            <v>0</v>
          </cell>
          <cell r="HL268">
            <v>0</v>
          </cell>
          <cell r="HM268">
            <v>0</v>
          </cell>
          <cell r="HN268">
            <v>0</v>
          </cell>
          <cell r="HO268">
            <v>0</v>
          </cell>
          <cell r="HP268">
            <v>0</v>
          </cell>
          <cell r="HQ268">
            <v>0</v>
          </cell>
          <cell r="HR268">
            <v>0</v>
          </cell>
          <cell r="HS268">
            <v>0</v>
          </cell>
          <cell r="HT268">
            <v>0</v>
          </cell>
          <cell r="HU268">
            <v>0</v>
          </cell>
          <cell r="HV268">
            <v>0</v>
          </cell>
          <cell r="HW268">
            <v>0</v>
          </cell>
          <cell r="HX268">
            <v>0</v>
          </cell>
          <cell r="HY268">
            <v>0</v>
          </cell>
          <cell r="HZ268">
            <v>0</v>
          </cell>
          <cell r="IA268">
            <v>0</v>
          </cell>
          <cell r="IB268">
            <v>0</v>
          </cell>
          <cell r="IC268">
            <v>0</v>
          </cell>
          <cell r="ID268">
            <v>0</v>
          </cell>
          <cell r="IE268">
            <v>0</v>
          </cell>
          <cell r="IF268">
            <v>0</v>
          </cell>
          <cell r="IG268">
            <v>0</v>
          </cell>
          <cell r="IH268">
            <v>0</v>
          </cell>
          <cell r="II268">
            <v>0</v>
          </cell>
          <cell r="IJ268">
            <v>0</v>
          </cell>
          <cell r="IK268">
            <v>0</v>
          </cell>
          <cell r="IL268">
            <v>0</v>
          </cell>
          <cell r="IM268">
            <v>0</v>
          </cell>
          <cell r="IN268">
            <v>0</v>
          </cell>
          <cell r="IO268">
            <v>0</v>
          </cell>
          <cell r="IP268">
            <v>0</v>
          </cell>
          <cell r="IQ268">
            <v>0</v>
          </cell>
          <cell r="IR268">
            <v>0</v>
          </cell>
          <cell r="IS268">
            <v>0</v>
          </cell>
          <cell r="IT268">
            <v>0</v>
          </cell>
          <cell r="IU268">
            <v>0</v>
          </cell>
          <cell r="IV268">
            <v>0</v>
          </cell>
          <cell r="IW268">
            <v>0</v>
          </cell>
          <cell r="IX268">
            <v>0</v>
          </cell>
          <cell r="IY268">
            <v>0</v>
          </cell>
          <cell r="IZ268">
            <v>0</v>
          </cell>
          <cell r="JA268">
            <v>0</v>
          </cell>
          <cell r="JB268">
            <v>0</v>
          </cell>
          <cell r="JC268">
            <v>0</v>
          </cell>
          <cell r="JD268">
            <v>0</v>
          </cell>
          <cell r="JE268">
            <v>0</v>
          </cell>
          <cell r="JF268">
            <v>0</v>
          </cell>
          <cell r="JG268">
            <v>0</v>
          </cell>
          <cell r="JH268">
            <v>0</v>
          </cell>
          <cell r="JI268">
            <v>0</v>
          </cell>
          <cell r="JJ268">
            <v>0</v>
          </cell>
          <cell r="JK268">
            <v>0</v>
          </cell>
          <cell r="JL268">
            <v>0</v>
          </cell>
          <cell r="JM268">
            <v>0</v>
          </cell>
          <cell r="JN268">
            <v>0</v>
          </cell>
          <cell r="JO268">
            <v>0</v>
          </cell>
          <cell r="JP268">
            <v>0</v>
          </cell>
          <cell r="JQ268">
            <v>0</v>
          </cell>
        </row>
        <row r="269"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0</v>
          </cell>
          <cell r="CN269">
            <v>0</v>
          </cell>
          <cell r="CO269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0</v>
          </cell>
          <cell r="CV269">
            <v>0</v>
          </cell>
          <cell r="CW269">
            <v>0</v>
          </cell>
          <cell r="CX269">
            <v>0</v>
          </cell>
          <cell r="CY269">
            <v>0</v>
          </cell>
          <cell r="CZ269">
            <v>0</v>
          </cell>
          <cell r="DA269">
            <v>0</v>
          </cell>
          <cell r="DB269">
            <v>0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M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>
            <v>0</v>
          </cell>
          <cell r="FA269">
            <v>0</v>
          </cell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  <cell r="FJ269">
            <v>0</v>
          </cell>
          <cell r="FK269">
            <v>0</v>
          </cell>
          <cell r="FL269">
            <v>0</v>
          </cell>
          <cell r="FM269">
            <v>0</v>
          </cell>
          <cell r="FN269">
            <v>0</v>
          </cell>
          <cell r="FO269">
            <v>0</v>
          </cell>
          <cell r="FP269">
            <v>0</v>
          </cell>
          <cell r="FQ269">
            <v>0</v>
          </cell>
          <cell r="FR269">
            <v>0</v>
          </cell>
          <cell r="FS269">
            <v>0</v>
          </cell>
          <cell r="FT269">
            <v>0</v>
          </cell>
          <cell r="FU269">
            <v>0</v>
          </cell>
          <cell r="FV269">
            <v>0</v>
          </cell>
          <cell r="FW269">
            <v>0</v>
          </cell>
          <cell r="FX269">
            <v>0</v>
          </cell>
          <cell r="FY269">
            <v>0</v>
          </cell>
          <cell r="FZ269">
            <v>0</v>
          </cell>
          <cell r="GA269">
            <v>0</v>
          </cell>
          <cell r="GB269">
            <v>0</v>
          </cell>
          <cell r="GC269">
            <v>0</v>
          </cell>
          <cell r="GD269">
            <v>0</v>
          </cell>
          <cell r="GE269">
            <v>0</v>
          </cell>
          <cell r="GF269">
            <v>0</v>
          </cell>
          <cell r="GG269">
            <v>0</v>
          </cell>
          <cell r="GH269">
            <v>0</v>
          </cell>
          <cell r="GI269">
            <v>0</v>
          </cell>
          <cell r="GJ269">
            <v>0</v>
          </cell>
          <cell r="GK269">
            <v>0</v>
          </cell>
          <cell r="GL269">
            <v>0</v>
          </cell>
          <cell r="GM269">
            <v>0</v>
          </cell>
          <cell r="GN269">
            <v>0</v>
          </cell>
          <cell r="GO269">
            <v>0</v>
          </cell>
          <cell r="GP269">
            <v>0</v>
          </cell>
          <cell r="GQ269">
            <v>0</v>
          </cell>
          <cell r="GR269">
            <v>0</v>
          </cell>
          <cell r="GS269">
            <v>0</v>
          </cell>
          <cell r="GT269">
            <v>0</v>
          </cell>
          <cell r="GU269">
            <v>0</v>
          </cell>
          <cell r="GV269">
            <v>0</v>
          </cell>
          <cell r="GW269">
            <v>0</v>
          </cell>
          <cell r="GX269">
            <v>0</v>
          </cell>
          <cell r="GY269">
            <v>0</v>
          </cell>
          <cell r="GZ269">
            <v>0</v>
          </cell>
          <cell r="HA269">
            <v>0</v>
          </cell>
          <cell r="HB269">
            <v>0</v>
          </cell>
          <cell r="HC269">
            <v>0</v>
          </cell>
          <cell r="HD269">
            <v>0</v>
          </cell>
          <cell r="HE269">
            <v>0</v>
          </cell>
          <cell r="HF269">
            <v>0</v>
          </cell>
          <cell r="HG269">
            <v>0</v>
          </cell>
          <cell r="HH269">
            <v>0</v>
          </cell>
          <cell r="HI269">
            <v>0</v>
          </cell>
          <cell r="HJ269">
            <v>0</v>
          </cell>
          <cell r="HK269">
            <v>0</v>
          </cell>
          <cell r="HL269">
            <v>0</v>
          </cell>
          <cell r="HM269">
            <v>0</v>
          </cell>
          <cell r="HN269">
            <v>0</v>
          </cell>
          <cell r="HO269">
            <v>0</v>
          </cell>
          <cell r="HP269">
            <v>0</v>
          </cell>
          <cell r="HQ269">
            <v>0</v>
          </cell>
          <cell r="HR269">
            <v>0</v>
          </cell>
          <cell r="HS269">
            <v>0</v>
          </cell>
          <cell r="HT269">
            <v>0</v>
          </cell>
          <cell r="HU269">
            <v>0</v>
          </cell>
          <cell r="HV269">
            <v>0</v>
          </cell>
          <cell r="HW269">
            <v>0</v>
          </cell>
          <cell r="HX269">
            <v>0</v>
          </cell>
          <cell r="HY269">
            <v>0</v>
          </cell>
          <cell r="HZ269">
            <v>0</v>
          </cell>
          <cell r="IA269">
            <v>0</v>
          </cell>
          <cell r="IB269">
            <v>0</v>
          </cell>
          <cell r="IC269">
            <v>0</v>
          </cell>
          <cell r="ID269">
            <v>0</v>
          </cell>
          <cell r="IE269">
            <v>0</v>
          </cell>
          <cell r="IF269">
            <v>0</v>
          </cell>
          <cell r="IG269">
            <v>0</v>
          </cell>
          <cell r="IH269">
            <v>0</v>
          </cell>
          <cell r="II269">
            <v>0</v>
          </cell>
          <cell r="IJ269">
            <v>0</v>
          </cell>
          <cell r="IK269">
            <v>0</v>
          </cell>
          <cell r="IL269">
            <v>0</v>
          </cell>
          <cell r="IM269">
            <v>0</v>
          </cell>
          <cell r="IN269">
            <v>0</v>
          </cell>
          <cell r="IO269">
            <v>0</v>
          </cell>
          <cell r="IP269">
            <v>0</v>
          </cell>
          <cell r="IQ269">
            <v>0</v>
          </cell>
          <cell r="IR269">
            <v>0</v>
          </cell>
          <cell r="IS269">
            <v>0</v>
          </cell>
          <cell r="IT269">
            <v>0</v>
          </cell>
          <cell r="IU269">
            <v>0</v>
          </cell>
          <cell r="IV269">
            <v>0</v>
          </cell>
          <cell r="IW269">
            <v>0</v>
          </cell>
          <cell r="IX269">
            <v>0</v>
          </cell>
          <cell r="IY269">
            <v>0</v>
          </cell>
          <cell r="IZ269">
            <v>0</v>
          </cell>
          <cell r="JA269">
            <v>0</v>
          </cell>
          <cell r="JB269">
            <v>0</v>
          </cell>
          <cell r="JC269">
            <v>0</v>
          </cell>
          <cell r="JD269">
            <v>0</v>
          </cell>
          <cell r="JE269">
            <v>0</v>
          </cell>
          <cell r="JF269">
            <v>0</v>
          </cell>
          <cell r="JG269">
            <v>0</v>
          </cell>
          <cell r="JH269">
            <v>0</v>
          </cell>
          <cell r="JI269">
            <v>0</v>
          </cell>
          <cell r="JJ269">
            <v>0</v>
          </cell>
          <cell r="JK269">
            <v>0</v>
          </cell>
          <cell r="JL269">
            <v>0</v>
          </cell>
          <cell r="JM269">
            <v>0</v>
          </cell>
          <cell r="JN269">
            <v>0</v>
          </cell>
          <cell r="JO269">
            <v>0</v>
          </cell>
          <cell r="JP269">
            <v>0</v>
          </cell>
          <cell r="JQ269">
            <v>0</v>
          </cell>
        </row>
        <row r="270"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0</v>
          </cell>
          <cell r="BY270">
            <v>0</v>
          </cell>
          <cell r="BZ270">
            <v>0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0</v>
          </cell>
          <cell r="CF270">
            <v>0</v>
          </cell>
          <cell r="CG270">
            <v>0</v>
          </cell>
          <cell r="CH270">
            <v>0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>
            <v>0</v>
          </cell>
          <cell r="CN270">
            <v>0</v>
          </cell>
          <cell r="CO270">
            <v>0</v>
          </cell>
          <cell r="CP270">
            <v>0</v>
          </cell>
          <cell r="CQ270">
            <v>0</v>
          </cell>
          <cell r="CR270">
            <v>0</v>
          </cell>
          <cell r="CS270">
            <v>0</v>
          </cell>
          <cell r="CT270">
            <v>0</v>
          </cell>
          <cell r="CU270">
            <v>0</v>
          </cell>
          <cell r="CV270">
            <v>0</v>
          </cell>
          <cell r="CW270">
            <v>0</v>
          </cell>
          <cell r="CX270">
            <v>0</v>
          </cell>
          <cell r="CY270">
            <v>0</v>
          </cell>
          <cell r="CZ270">
            <v>0</v>
          </cell>
          <cell r="DA270">
            <v>0</v>
          </cell>
          <cell r="DB270">
            <v>0</v>
          </cell>
          <cell r="DC270">
            <v>0</v>
          </cell>
          <cell r="DD270">
            <v>0</v>
          </cell>
          <cell r="DE270">
            <v>0</v>
          </cell>
          <cell r="DF270">
            <v>0</v>
          </cell>
          <cell r="DG270">
            <v>0</v>
          </cell>
          <cell r="DH270">
            <v>0</v>
          </cell>
          <cell r="DI270">
            <v>0</v>
          </cell>
          <cell r="DJ270">
            <v>0</v>
          </cell>
          <cell r="DK270">
            <v>0</v>
          </cell>
          <cell r="DL270">
            <v>0</v>
          </cell>
          <cell r="DM270">
            <v>0</v>
          </cell>
          <cell r="DN270">
            <v>0</v>
          </cell>
          <cell r="DO270">
            <v>0</v>
          </cell>
          <cell r="DP270">
            <v>0</v>
          </cell>
          <cell r="DQ270">
            <v>0</v>
          </cell>
          <cell r="DR270">
            <v>0</v>
          </cell>
          <cell r="DS270">
            <v>0</v>
          </cell>
          <cell r="DT270">
            <v>0</v>
          </cell>
          <cell r="DU270">
            <v>0</v>
          </cell>
          <cell r="DV270">
            <v>0</v>
          </cell>
          <cell r="DW270">
            <v>0</v>
          </cell>
          <cell r="DX270">
            <v>0</v>
          </cell>
          <cell r="DY270">
            <v>0</v>
          </cell>
          <cell r="DZ270">
            <v>0</v>
          </cell>
          <cell r="EA270">
            <v>0</v>
          </cell>
          <cell r="EB270">
            <v>0</v>
          </cell>
          <cell r="EC270">
            <v>0</v>
          </cell>
          <cell r="ED270">
            <v>0</v>
          </cell>
          <cell r="EE270">
            <v>0</v>
          </cell>
          <cell r="EF270">
            <v>0</v>
          </cell>
          <cell r="EG270">
            <v>0</v>
          </cell>
          <cell r="EH270">
            <v>0</v>
          </cell>
          <cell r="EI270">
            <v>0</v>
          </cell>
          <cell r="EJ270">
            <v>0</v>
          </cell>
          <cell r="EK270">
            <v>0</v>
          </cell>
          <cell r="EL270">
            <v>0</v>
          </cell>
          <cell r="EM270">
            <v>0</v>
          </cell>
          <cell r="EN270">
            <v>0</v>
          </cell>
          <cell r="EO270">
            <v>0</v>
          </cell>
          <cell r="EP270">
            <v>0</v>
          </cell>
          <cell r="EQ270">
            <v>0</v>
          </cell>
          <cell r="ER270">
            <v>0</v>
          </cell>
          <cell r="ES270">
            <v>0</v>
          </cell>
          <cell r="ET270">
            <v>0</v>
          </cell>
          <cell r="EU270">
            <v>0</v>
          </cell>
          <cell r="EV270">
            <v>0</v>
          </cell>
          <cell r="EW270">
            <v>0</v>
          </cell>
          <cell r="EX270">
            <v>0</v>
          </cell>
          <cell r="EY270">
            <v>0</v>
          </cell>
          <cell r="EZ270">
            <v>0</v>
          </cell>
          <cell r="FA270">
            <v>0</v>
          </cell>
          <cell r="FB270">
            <v>0</v>
          </cell>
          <cell r="FC270">
            <v>0</v>
          </cell>
          <cell r="FD270">
            <v>0</v>
          </cell>
          <cell r="FE270">
            <v>0</v>
          </cell>
          <cell r="FF270">
            <v>0</v>
          </cell>
          <cell r="FG270">
            <v>0</v>
          </cell>
          <cell r="FH270">
            <v>0</v>
          </cell>
          <cell r="FI270">
            <v>0</v>
          </cell>
          <cell r="FJ270">
            <v>0</v>
          </cell>
          <cell r="FK270">
            <v>0</v>
          </cell>
          <cell r="FL270">
            <v>0</v>
          </cell>
          <cell r="FM270">
            <v>0</v>
          </cell>
          <cell r="FN270">
            <v>0</v>
          </cell>
          <cell r="FO270">
            <v>0</v>
          </cell>
          <cell r="FP270">
            <v>0</v>
          </cell>
          <cell r="FQ270">
            <v>0</v>
          </cell>
          <cell r="FR270">
            <v>0</v>
          </cell>
          <cell r="FS270">
            <v>0</v>
          </cell>
          <cell r="FT270">
            <v>0</v>
          </cell>
          <cell r="FU270">
            <v>0</v>
          </cell>
          <cell r="FV270">
            <v>0</v>
          </cell>
          <cell r="FW270">
            <v>0</v>
          </cell>
          <cell r="FX270">
            <v>0</v>
          </cell>
          <cell r="FY270">
            <v>0</v>
          </cell>
          <cell r="FZ270">
            <v>0</v>
          </cell>
          <cell r="GA270">
            <v>0</v>
          </cell>
          <cell r="GB270">
            <v>0</v>
          </cell>
          <cell r="GC270">
            <v>0</v>
          </cell>
          <cell r="GD270">
            <v>0</v>
          </cell>
          <cell r="GE270">
            <v>0</v>
          </cell>
          <cell r="GF270">
            <v>0</v>
          </cell>
          <cell r="GG270">
            <v>0</v>
          </cell>
          <cell r="GH270">
            <v>0</v>
          </cell>
          <cell r="GI270">
            <v>0</v>
          </cell>
          <cell r="GJ270">
            <v>0</v>
          </cell>
          <cell r="GK270">
            <v>0</v>
          </cell>
          <cell r="GL270">
            <v>0</v>
          </cell>
          <cell r="GM270">
            <v>0</v>
          </cell>
          <cell r="GN270">
            <v>0</v>
          </cell>
          <cell r="GO270">
            <v>0</v>
          </cell>
          <cell r="GP270">
            <v>0</v>
          </cell>
          <cell r="GQ270">
            <v>0</v>
          </cell>
          <cell r="GR270">
            <v>0</v>
          </cell>
          <cell r="GS270">
            <v>0</v>
          </cell>
          <cell r="GT270">
            <v>0</v>
          </cell>
          <cell r="GU270">
            <v>0</v>
          </cell>
          <cell r="GV270">
            <v>0</v>
          </cell>
          <cell r="GW270">
            <v>0</v>
          </cell>
          <cell r="GX270">
            <v>0</v>
          </cell>
          <cell r="GY270">
            <v>0</v>
          </cell>
          <cell r="GZ270">
            <v>0</v>
          </cell>
          <cell r="HA270">
            <v>0</v>
          </cell>
          <cell r="HB270">
            <v>0</v>
          </cell>
          <cell r="HC270">
            <v>0</v>
          </cell>
          <cell r="HD270">
            <v>0</v>
          </cell>
          <cell r="HE270">
            <v>0</v>
          </cell>
          <cell r="HF270">
            <v>0</v>
          </cell>
          <cell r="HG270">
            <v>0</v>
          </cell>
          <cell r="HH270">
            <v>0</v>
          </cell>
          <cell r="HI270">
            <v>0</v>
          </cell>
          <cell r="HJ270">
            <v>0</v>
          </cell>
          <cell r="HK270">
            <v>0</v>
          </cell>
          <cell r="HL270">
            <v>0</v>
          </cell>
          <cell r="HM270">
            <v>0</v>
          </cell>
          <cell r="HN270">
            <v>0</v>
          </cell>
          <cell r="HO270">
            <v>0</v>
          </cell>
          <cell r="HP270">
            <v>0</v>
          </cell>
          <cell r="HQ270">
            <v>0</v>
          </cell>
          <cell r="HR270">
            <v>0</v>
          </cell>
          <cell r="HS270">
            <v>0</v>
          </cell>
          <cell r="HT270">
            <v>0</v>
          </cell>
          <cell r="HU270">
            <v>0</v>
          </cell>
          <cell r="HV270">
            <v>0</v>
          </cell>
          <cell r="HW270">
            <v>0</v>
          </cell>
          <cell r="HX270">
            <v>0</v>
          </cell>
          <cell r="HY270">
            <v>0</v>
          </cell>
          <cell r="HZ270">
            <v>0</v>
          </cell>
          <cell r="IA270">
            <v>0</v>
          </cell>
          <cell r="IB270">
            <v>0</v>
          </cell>
          <cell r="IC270">
            <v>0</v>
          </cell>
          <cell r="ID270">
            <v>0</v>
          </cell>
          <cell r="IE270">
            <v>0</v>
          </cell>
          <cell r="IF270">
            <v>0</v>
          </cell>
          <cell r="IG270">
            <v>0</v>
          </cell>
          <cell r="IH270">
            <v>0</v>
          </cell>
          <cell r="II270">
            <v>0</v>
          </cell>
          <cell r="IJ270">
            <v>0</v>
          </cell>
          <cell r="IK270">
            <v>0</v>
          </cell>
          <cell r="IL270">
            <v>0</v>
          </cell>
          <cell r="IM270">
            <v>0</v>
          </cell>
          <cell r="IN270">
            <v>0</v>
          </cell>
          <cell r="IO270">
            <v>0</v>
          </cell>
          <cell r="IP270">
            <v>0</v>
          </cell>
          <cell r="IQ270">
            <v>0</v>
          </cell>
          <cell r="IR270">
            <v>0</v>
          </cell>
          <cell r="IS270">
            <v>0</v>
          </cell>
          <cell r="IT270">
            <v>0</v>
          </cell>
          <cell r="IU270">
            <v>0</v>
          </cell>
          <cell r="IV270">
            <v>0</v>
          </cell>
          <cell r="IW270">
            <v>0</v>
          </cell>
          <cell r="IX270">
            <v>0</v>
          </cell>
          <cell r="IY270">
            <v>0</v>
          </cell>
          <cell r="IZ270">
            <v>0</v>
          </cell>
          <cell r="JA270">
            <v>0</v>
          </cell>
          <cell r="JB270">
            <v>0</v>
          </cell>
          <cell r="JC270">
            <v>0</v>
          </cell>
          <cell r="JD270">
            <v>0</v>
          </cell>
          <cell r="JE270">
            <v>0</v>
          </cell>
          <cell r="JF270">
            <v>0</v>
          </cell>
          <cell r="JG270">
            <v>0</v>
          </cell>
          <cell r="JH270">
            <v>0</v>
          </cell>
          <cell r="JI270">
            <v>0</v>
          </cell>
          <cell r="JJ270">
            <v>0</v>
          </cell>
          <cell r="JK270">
            <v>0</v>
          </cell>
          <cell r="JL270">
            <v>0</v>
          </cell>
          <cell r="JM270">
            <v>0</v>
          </cell>
          <cell r="JN270">
            <v>0</v>
          </cell>
          <cell r="JO270">
            <v>0</v>
          </cell>
          <cell r="JP270">
            <v>0</v>
          </cell>
          <cell r="JQ270">
            <v>0</v>
          </cell>
        </row>
        <row r="271"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0</v>
          </cell>
          <cell r="BX271">
            <v>0</v>
          </cell>
          <cell r="BY271">
            <v>0</v>
          </cell>
          <cell r="BZ271">
            <v>0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0</v>
          </cell>
          <cell r="CF271">
            <v>0</v>
          </cell>
          <cell r="CG271">
            <v>0</v>
          </cell>
          <cell r="CH271">
            <v>0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0</v>
          </cell>
          <cell r="CN271">
            <v>0</v>
          </cell>
          <cell r="CO271">
            <v>0</v>
          </cell>
          <cell r="CP271">
            <v>0</v>
          </cell>
          <cell r="CQ271">
            <v>0</v>
          </cell>
          <cell r="CR271">
            <v>0</v>
          </cell>
          <cell r="CS271">
            <v>0</v>
          </cell>
          <cell r="CT271">
            <v>0</v>
          </cell>
          <cell r="CU271">
            <v>0</v>
          </cell>
          <cell r="CV271">
            <v>0</v>
          </cell>
          <cell r="CW271">
            <v>0</v>
          </cell>
          <cell r="CX271">
            <v>0</v>
          </cell>
          <cell r="CY271">
            <v>0</v>
          </cell>
          <cell r="CZ271">
            <v>0</v>
          </cell>
          <cell r="DA271">
            <v>0</v>
          </cell>
          <cell r="DB271">
            <v>0</v>
          </cell>
          <cell r="DC271">
            <v>0</v>
          </cell>
          <cell r="DD271">
            <v>0</v>
          </cell>
          <cell r="DE271">
            <v>0</v>
          </cell>
          <cell r="DF271">
            <v>0</v>
          </cell>
          <cell r="DG271">
            <v>0</v>
          </cell>
          <cell r="DH271">
            <v>0</v>
          </cell>
          <cell r="DI271">
            <v>0</v>
          </cell>
          <cell r="DJ271">
            <v>0</v>
          </cell>
          <cell r="DK271">
            <v>0</v>
          </cell>
          <cell r="DL271">
            <v>0</v>
          </cell>
          <cell r="DM271">
            <v>0</v>
          </cell>
          <cell r="DN271">
            <v>0</v>
          </cell>
          <cell r="DO271">
            <v>0</v>
          </cell>
          <cell r="DP271">
            <v>0</v>
          </cell>
          <cell r="DQ271">
            <v>0</v>
          </cell>
          <cell r="DR271">
            <v>0</v>
          </cell>
          <cell r="DS271">
            <v>0</v>
          </cell>
          <cell r="DT271">
            <v>0</v>
          </cell>
          <cell r="DU271">
            <v>0</v>
          </cell>
          <cell r="DV271">
            <v>0</v>
          </cell>
          <cell r="DW271">
            <v>0</v>
          </cell>
          <cell r="DX271">
            <v>0</v>
          </cell>
          <cell r="DY271">
            <v>0</v>
          </cell>
          <cell r="DZ271">
            <v>0</v>
          </cell>
          <cell r="EA271">
            <v>0</v>
          </cell>
          <cell r="EB271">
            <v>0</v>
          </cell>
          <cell r="EC271">
            <v>0</v>
          </cell>
          <cell r="ED271">
            <v>0</v>
          </cell>
          <cell r="EE271">
            <v>0</v>
          </cell>
          <cell r="EF271">
            <v>0</v>
          </cell>
          <cell r="EG271">
            <v>0</v>
          </cell>
          <cell r="EH271">
            <v>0</v>
          </cell>
          <cell r="EI271">
            <v>0</v>
          </cell>
          <cell r="EJ271">
            <v>0</v>
          </cell>
          <cell r="EK271">
            <v>0</v>
          </cell>
          <cell r="EL271">
            <v>0</v>
          </cell>
          <cell r="EM271">
            <v>0</v>
          </cell>
          <cell r="EN271">
            <v>0</v>
          </cell>
          <cell r="EO271">
            <v>0</v>
          </cell>
          <cell r="EP271">
            <v>0</v>
          </cell>
          <cell r="EQ271">
            <v>0</v>
          </cell>
          <cell r="ER271">
            <v>0</v>
          </cell>
          <cell r="ES271">
            <v>0</v>
          </cell>
          <cell r="ET271">
            <v>0</v>
          </cell>
          <cell r="EU271">
            <v>0</v>
          </cell>
          <cell r="EV271">
            <v>0</v>
          </cell>
          <cell r="EW271">
            <v>0</v>
          </cell>
          <cell r="EX271">
            <v>0</v>
          </cell>
          <cell r="EY271">
            <v>0</v>
          </cell>
          <cell r="EZ271">
            <v>0</v>
          </cell>
          <cell r="FA271">
            <v>0</v>
          </cell>
          <cell r="FB271">
            <v>0</v>
          </cell>
          <cell r="FC271">
            <v>0</v>
          </cell>
          <cell r="FD271">
            <v>0</v>
          </cell>
          <cell r="FE271">
            <v>0</v>
          </cell>
          <cell r="FF271">
            <v>0</v>
          </cell>
          <cell r="FG271">
            <v>0</v>
          </cell>
          <cell r="FH271">
            <v>0</v>
          </cell>
          <cell r="FI271">
            <v>0</v>
          </cell>
          <cell r="FJ271">
            <v>0</v>
          </cell>
          <cell r="FK271">
            <v>0</v>
          </cell>
          <cell r="FL271">
            <v>0</v>
          </cell>
          <cell r="FM271">
            <v>0</v>
          </cell>
          <cell r="FN271">
            <v>0</v>
          </cell>
          <cell r="FO271">
            <v>0</v>
          </cell>
          <cell r="FP271">
            <v>0</v>
          </cell>
          <cell r="FQ271">
            <v>0</v>
          </cell>
          <cell r="FR271">
            <v>0</v>
          </cell>
          <cell r="FS271">
            <v>0</v>
          </cell>
          <cell r="FT271">
            <v>0</v>
          </cell>
          <cell r="FU271">
            <v>0</v>
          </cell>
          <cell r="FV271">
            <v>0</v>
          </cell>
          <cell r="FW271">
            <v>0</v>
          </cell>
          <cell r="FX271">
            <v>0</v>
          </cell>
          <cell r="FY271">
            <v>0</v>
          </cell>
          <cell r="FZ271">
            <v>0</v>
          </cell>
          <cell r="GA271">
            <v>0</v>
          </cell>
          <cell r="GB271">
            <v>0</v>
          </cell>
          <cell r="GC271">
            <v>0</v>
          </cell>
          <cell r="GD271">
            <v>0</v>
          </cell>
          <cell r="GE271">
            <v>0</v>
          </cell>
          <cell r="GF271">
            <v>0</v>
          </cell>
          <cell r="GG271">
            <v>0</v>
          </cell>
          <cell r="GH271">
            <v>0</v>
          </cell>
          <cell r="GI271">
            <v>0</v>
          </cell>
          <cell r="GJ271">
            <v>0</v>
          </cell>
          <cell r="GK271">
            <v>0</v>
          </cell>
          <cell r="GL271">
            <v>0</v>
          </cell>
          <cell r="GM271">
            <v>0</v>
          </cell>
          <cell r="GN271">
            <v>0</v>
          </cell>
          <cell r="GO271">
            <v>0</v>
          </cell>
          <cell r="GP271">
            <v>0</v>
          </cell>
          <cell r="GQ271">
            <v>0</v>
          </cell>
          <cell r="GR271">
            <v>0</v>
          </cell>
          <cell r="GS271">
            <v>0</v>
          </cell>
          <cell r="GT271">
            <v>0</v>
          </cell>
          <cell r="GU271">
            <v>0</v>
          </cell>
          <cell r="GV271">
            <v>0</v>
          </cell>
          <cell r="GW271">
            <v>0</v>
          </cell>
          <cell r="GX271">
            <v>0</v>
          </cell>
          <cell r="GY271">
            <v>0</v>
          </cell>
          <cell r="GZ271">
            <v>0</v>
          </cell>
          <cell r="HA271">
            <v>0</v>
          </cell>
          <cell r="HB271">
            <v>0</v>
          </cell>
          <cell r="HC271">
            <v>0</v>
          </cell>
          <cell r="HD271">
            <v>0</v>
          </cell>
          <cell r="HE271">
            <v>0</v>
          </cell>
          <cell r="HF271">
            <v>0</v>
          </cell>
          <cell r="HG271">
            <v>0</v>
          </cell>
          <cell r="HH271">
            <v>0</v>
          </cell>
          <cell r="HI271">
            <v>0</v>
          </cell>
          <cell r="HJ271">
            <v>0</v>
          </cell>
          <cell r="HK271">
            <v>0</v>
          </cell>
          <cell r="HL271">
            <v>0</v>
          </cell>
          <cell r="HM271">
            <v>0</v>
          </cell>
          <cell r="HN271">
            <v>0</v>
          </cell>
          <cell r="HO271">
            <v>0</v>
          </cell>
          <cell r="HP271">
            <v>0</v>
          </cell>
          <cell r="HQ271">
            <v>0</v>
          </cell>
          <cell r="HR271">
            <v>0</v>
          </cell>
          <cell r="HS271">
            <v>0</v>
          </cell>
          <cell r="HT271">
            <v>0</v>
          </cell>
          <cell r="HU271">
            <v>0</v>
          </cell>
          <cell r="HV271">
            <v>0</v>
          </cell>
          <cell r="HW271">
            <v>0</v>
          </cell>
          <cell r="HX271">
            <v>0</v>
          </cell>
          <cell r="HY271">
            <v>0</v>
          </cell>
          <cell r="HZ271">
            <v>0</v>
          </cell>
          <cell r="IA271">
            <v>0</v>
          </cell>
          <cell r="IB271">
            <v>0</v>
          </cell>
          <cell r="IC271">
            <v>0</v>
          </cell>
          <cell r="ID271">
            <v>0</v>
          </cell>
          <cell r="IE271">
            <v>0</v>
          </cell>
          <cell r="IF271">
            <v>0</v>
          </cell>
          <cell r="IG271">
            <v>0</v>
          </cell>
          <cell r="IH271">
            <v>0</v>
          </cell>
          <cell r="II271">
            <v>0</v>
          </cell>
          <cell r="IJ271">
            <v>0</v>
          </cell>
          <cell r="IK271">
            <v>0</v>
          </cell>
          <cell r="IL271">
            <v>0</v>
          </cell>
          <cell r="IM271">
            <v>0</v>
          </cell>
          <cell r="IN271">
            <v>0</v>
          </cell>
          <cell r="IO271">
            <v>0</v>
          </cell>
          <cell r="IP271">
            <v>0</v>
          </cell>
          <cell r="IQ271">
            <v>0</v>
          </cell>
          <cell r="IR271">
            <v>0</v>
          </cell>
          <cell r="IS271">
            <v>0</v>
          </cell>
          <cell r="IT271">
            <v>0</v>
          </cell>
          <cell r="IU271">
            <v>0</v>
          </cell>
          <cell r="IV271">
            <v>0</v>
          </cell>
          <cell r="IW271">
            <v>0</v>
          </cell>
          <cell r="IX271">
            <v>0</v>
          </cell>
          <cell r="IY271">
            <v>0</v>
          </cell>
          <cell r="IZ271">
            <v>0</v>
          </cell>
          <cell r="JA271">
            <v>0</v>
          </cell>
          <cell r="JB271">
            <v>0</v>
          </cell>
          <cell r="JC271">
            <v>0</v>
          </cell>
          <cell r="JD271">
            <v>0</v>
          </cell>
          <cell r="JE271">
            <v>0</v>
          </cell>
          <cell r="JF271">
            <v>0</v>
          </cell>
          <cell r="JG271">
            <v>0</v>
          </cell>
          <cell r="JH271">
            <v>0</v>
          </cell>
          <cell r="JI271">
            <v>0</v>
          </cell>
          <cell r="JJ271">
            <v>0</v>
          </cell>
          <cell r="JK271">
            <v>0</v>
          </cell>
          <cell r="JL271">
            <v>0</v>
          </cell>
          <cell r="JM271">
            <v>0</v>
          </cell>
          <cell r="JN271">
            <v>0</v>
          </cell>
          <cell r="JO271">
            <v>0</v>
          </cell>
          <cell r="JP271">
            <v>0</v>
          </cell>
          <cell r="JQ271">
            <v>0</v>
          </cell>
        </row>
        <row r="272"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>
            <v>0</v>
          </cell>
          <cell r="BY272">
            <v>0</v>
          </cell>
          <cell r="BZ272">
            <v>0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0</v>
          </cell>
          <cell r="CF272">
            <v>0</v>
          </cell>
          <cell r="CG272">
            <v>0</v>
          </cell>
          <cell r="CH272">
            <v>0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0</v>
          </cell>
          <cell r="CN272">
            <v>0</v>
          </cell>
          <cell r="CO272">
            <v>0</v>
          </cell>
          <cell r="CP272">
            <v>0</v>
          </cell>
          <cell r="CQ272">
            <v>0</v>
          </cell>
          <cell r="CR272">
            <v>0</v>
          </cell>
          <cell r="CS272">
            <v>0</v>
          </cell>
          <cell r="CT272">
            <v>0</v>
          </cell>
          <cell r="CU272">
            <v>0</v>
          </cell>
          <cell r="CV272">
            <v>0</v>
          </cell>
          <cell r="CW272">
            <v>0</v>
          </cell>
          <cell r="CX272">
            <v>0</v>
          </cell>
          <cell r="CY272">
            <v>0</v>
          </cell>
          <cell r="CZ272">
            <v>0</v>
          </cell>
          <cell r="DA272">
            <v>0</v>
          </cell>
          <cell r="DB272">
            <v>0</v>
          </cell>
          <cell r="DC272">
            <v>0</v>
          </cell>
          <cell r="DD272">
            <v>0</v>
          </cell>
          <cell r="DE272">
            <v>0</v>
          </cell>
          <cell r="DF272">
            <v>0</v>
          </cell>
          <cell r="DG272">
            <v>0</v>
          </cell>
          <cell r="DH272">
            <v>0</v>
          </cell>
          <cell r="DI272">
            <v>0</v>
          </cell>
          <cell r="DJ272">
            <v>0</v>
          </cell>
          <cell r="DK272">
            <v>0</v>
          </cell>
          <cell r="DL272">
            <v>0</v>
          </cell>
          <cell r="DM272">
            <v>0</v>
          </cell>
          <cell r="DN272">
            <v>0</v>
          </cell>
          <cell r="DO272">
            <v>0</v>
          </cell>
          <cell r="DP272">
            <v>0</v>
          </cell>
          <cell r="DQ272">
            <v>0</v>
          </cell>
          <cell r="DR272">
            <v>0</v>
          </cell>
          <cell r="DS272">
            <v>0</v>
          </cell>
          <cell r="DT272">
            <v>0</v>
          </cell>
          <cell r="DU272">
            <v>0</v>
          </cell>
          <cell r="DV272">
            <v>0</v>
          </cell>
          <cell r="DW272">
            <v>0</v>
          </cell>
          <cell r="DX272">
            <v>0</v>
          </cell>
          <cell r="DY272">
            <v>0</v>
          </cell>
          <cell r="DZ272">
            <v>0</v>
          </cell>
          <cell r="EA272">
            <v>0</v>
          </cell>
          <cell r="EB272">
            <v>0</v>
          </cell>
          <cell r="EC272">
            <v>0</v>
          </cell>
          <cell r="ED272">
            <v>0</v>
          </cell>
          <cell r="EE272">
            <v>0</v>
          </cell>
          <cell r="EF272">
            <v>0</v>
          </cell>
          <cell r="EG272">
            <v>0</v>
          </cell>
          <cell r="EH272">
            <v>0</v>
          </cell>
          <cell r="EI272">
            <v>0</v>
          </cell>
          <cell r="EJ272">
            <v>0</v>
          </cell>
          <cell r="EK272">
            <v>0</v>
          </cell>
          <cell r="EL272">
            <v>0</v>
          </cell>
          <cell r="EM272">
            <v>0</v>
          </cell>
          <cell r="EN272">
            <v>0</v>
          </cell>
          <cell r="EO272">
            <v>0</v>
          </cell>
          <cell r="EP272">
            <v>0</v>
          </cell>
          <cell r="EQ272">
            <v>0</v>
          </cell>
          <cell r="ER272">
            <v>0</v>
          </cell>
          <cell r="ES272">
            <v>0</v>
          </cell>
          <cell r="ET272">
            <v>0</v>
          </cell>
          <cell r="EU272">
            <v>0</v>
          </cell>
          <cell r="EV272">
            <v>0</v>
          </cell>
          <cell r="EW272">
            <v>0</v>
          </cell>
          <cell r="EX272">
            <v>0</v>
          </cell>
          <cell r="EY272">
            <v>0</v>
          </cell>
          <cell r="EZ272">
            <v>0</v>
          </cell>
          <cell r="FA272">
            <v>0</v>
          </cell>
          <cell r="FB272">
            <v>0</v>
          </cell>
          <cell r="FC272">
            <v>0</v>
          </cell>
          <cell r="FD272">
            <v>0</v>
          </cell>
          <cell r="FE272">
            <v>0</v>
          </cell>
          <cell r="FF272">
            <v>0</v>
          </cell>
          <cell r="FG272">
            <v>0</v>
          </cell>
          <cell r="FH272">
            <v>0</v>
          </cell>
          <cell r="FI272">
            <v>0</v>
          </cell>
          <cell r="FJ272">
            <v>0</v>
          </cell>
          <cell r="FK272">
            <v>0</v>
          </cell>
          <cell r="FL272">
            <v>0</v>
          </cell>
          <cell r="FM272">
            <v>0</v>
          </cell>
          <cell r="FN272">
            <v>0</v>
          </cell>
          <cell r="FO272">
            <v>0</v>
          </cell>
          <cell r="FP272">
            <v>0</v>
          </cell>
          <cell r="FQ272">
            <v>0</v>
          </cell>
          <cell r="FR272">
            <v>0</v>
          </cell>
          <cell r="FS272">
            <v>0</v>
          </cell>
          <cell r="FT272">
            <v>0</v>
          </cell>
          <cell r="FU272">
            <v>0</v>
          </cell>
          <cell r="FV272">
            <v>0</v>
          </cell>
          <cell r="FW272">
            <v>0</v>
          </cell>
          <cell r="FX272">
            <v>0</v>
          </cell>
          <cell r="FY272">
            <v>0</v>
          </cell>
          <cell r="FZ272">
            <v>0</v>
          </cell>
          <cell r="GA272">
            <v>0</v>
          </cell>
          <cell r="GB272">
            <v>0</v>
          </cell>
          <cell r="GC272">
            <v>0</v>
          </cell>
          <cell r="GD272">
            <v>0</v>
          </cell>
          <cell r="GE272">
            <v>0</v>
          </cell>
          <cell r="GF272">
            <v>0</v>
          </cell>
          <cell r="GG272">
            <v>0</v>
          </cell>
          <cell r="GH272">
            <v>0</v>
          </cell>
          <cell r="GI272">
            <v>0</v>
          </cell>
          <cell r="GJ272">
            <v>0</v>
          </cell>
          <cell r="GK272">
            <v>0</v>
          </cell>
          <cell r="GL272">
            <v>0</v>
          </cell>
          <cell r="GM272">
            <v>0</v>
          </cell>
          <cell r="GN272">
            <v>0</v>
          </cell>
          <cell r="GO272">
            <v>0</v>
          </cell>
          <cell r="GP272">
            <v>0</v>
          </cell>
          <cell r="GQ272">
            <v>0</v>
          </cell>
          <cell r="GR272">
            <v>0</v>
          </cell>
          <cell r="GS272">
            <v>0</v>
          </cell>
          <cell r="GT272">
            <v>0</v>
          </cell>
          <cell r="GU272">
            <v>0</v>
          </cell>
          <cell r="GV272">
            <v>0</v>
          </cell>
          <cell r="GW272">
            <v>0</v>
          </cell>
          <cell r="GX272">
            <v>0</v>
          </cell>
          <cell r="GY272">
            <v>0</v>
          </cell>
          <cell r="GZ272">
            <v>0</v>
          </cell>
          <cell r="HA272">
            <v>0</v>
          </cell>
          <cell r="HB272">
            <v>0</v>
          </cell>
          <cell r="HC272">
            <v>0</v>
          </cell>
          <cell r="HD272">
            <v>0</v>
          </cell>
          <cell r="HE272">
            <v>0</v>
          </cell>
          <cell r="HF272">
            <v>0</v>
          </cell>
          <cell r="HG272">
            <v>0</v>
          </cell>
          <cell r="HH272">
            <v>0</v>
          </cell>
          <cell r="HI272">
            <v>0</v>
          </cell>
          <cell r="HJ272">
            <v>0</v>
          </cell>
          <cell r="HK272">
            <v>0</v>
          </cell>
          <cell r="HL272">
            <v>0</v>
          </cell>
          <cell r="HM272">
            <v>0</v>
          </cell>
          <cell r="HN272">
            <v>0</v>
          </cell>
          <cell r="HO272">
            <v>0</v>
          </cell>
          <cell r="HP272">
            <v>0</v>
          </cell>
          <cell r="HQ272">
            <v>0</v>
          </cell>
          <cell r="HR272">
            <v>0</v>
          </cell>
          <cell r="HS272">
            <v>0</v>
          </cell>
          <cell r="HT272">
            <v>0</v>
          </cell>
          <cell r="HU272">
            <v>0</v>
          </cell>
          <cell r="HV272">
            <v>0</v>
          </cell>
          <cell r="HW272">
            <v>0</v>
          </cell>
          <cell r="HX272">
            <v>0</v>
          </cell>
          <cell r="HY272">
            <v>0</v>
          </cell>
          <cell r="HZ272">
            <v>0</v>
          </cell>
          <cell r="IA272">
            <v>0</v>
          </cell>
          <cell r="IB272">
            <v>0</v>
          </cell>
          <cell r="IC272">
            <v>0</v>
          </cell>
          <cell r="ID272">
            <v>0</v>
          </cell>
          <cell r="IE272">
            <v>0</v>
          </cell>
          <cell r="IF272">
            <v>0</v>
          </cell>
          <cell r="IG272">
            <v>0</v>
          </cell>
          <cell r="IH272">
            <v>0</v>
          </cell>
          <cell r="II272">
            <v>0</v>
          </cell>
          <cell r="IJ272">
            <v>0</v>
          </cell>
          <cell r="IK272">
            <v>0</v>
          </cell>
          <cell r="IL272">
            <v>0</v>
          </cell>
          <cell r="IM272">
            <v>0</v>
          </cell>
          <cell r="IN272">
            <v>0</v>
          </cell>
          <cell r="IO272">
            <v>0</v>
          </cell>
          <cell r="IP272">
            <v>0</v>
          </cell>
          <cell r="IQ272">
            <v>0</v>
          </cell>
          <cell r="IR272">
            <v>0</v>
          </cell>
          <cell r="IS272">
            <v>0</v>
          </cell>
          <cell r="IT272">
            <v>0</v>
          </cell>
          <cell r="IU272">
            <v>0</v>
          </cell>
          <cell r="IV272">
            <v>0</v>
          </cell>
          <cell r="IW272">
            <v>0</v>
          </cell>
          <cell r="IX272">
            <v>0</v>
          </cell>
          <cell r="IY272">
            <v>0</v>
          </cell>
          <cell r="IZ272">
            <v>0</v>
          </cell>
          <cell r="JA272">
            <v>0</v>
          </cell>
          <cell r="JB272">
            <v>0</v>
          </cell>
          <cell r="JC272">
            <v>0</v>
          </cell>
          <cell r="JD272">
            <v>0</v>
          </cell>
          <cell r="JE272">
            <v>0</v>
          </cell>
          <cell r="JF272">
            <v>0</v>
          </cell>
          <cell r="JG272">
            <v>0</v>
          </cell>
          <cell r="JH272">
            <v>0</v>
          </cell>
          <cell r="JI272">
            <v>0</v>
          </cell>
          <cell r="JJ272">
            <v>0</v>
          </cell>
          <cell r="JK272">
            <v>0</v>
          </cell>
          <cell r="JL272">
            <v>0</v>
          </cell>
          <cell r="JM272">
            <v>0</v>
          </cell>
          <cell r="JN272">
            <v>0</v>
          </cell>
          <cell r="JO272">
            <v>0</v>
          </cell>
          <cell r="JP272">
            <v>0</v>
          </cell>
          <cell r="JQ272">
            <v>0</v>
          </cell>
        </row>
        <row r="273"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>
            <v>0</v>
          </cell>
          <cell r="CA273">
            <v>0</v>
          </cell>
          <cell r="CB273">
            <v>0</v>
          </cell>
          <cell r="CC273">
            <v>0</v>
          </cell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  <cell r="CL273">
            <v>0</v>
          </cell>
          <cell r="CM273">
            <v>0</v>
          </cell>
          <cell r="CN273">
            <v>0</v>
          </cell>
          <cell r="CO273">
            <v>0</v>
          </cell>
          <cell r="CP273">
            <v>0</v>
          </cell>
          <cell r="CQ273">
            <v>0</v>
          </cell>
          <cell r="CR273">
            <v>0</v>
          </cell>
          <cell r="CS273">
            <v>0</v>
          </cell>
          <cell r="CT273">
            <v>0</v>
          </cell>
          <cell r="CU273">
            <v>0</v>
          </cell>
          <cell r="CV273">
            <v>0</v>
          </cell>
          <cell r="CW273">
            <v>0</v>
          </cell>
          <cell r="CX273">
            <v>0</v>
          </cell>
          <cell r="CY273">
            <v>0</v>
          </cell>
          <cell r="CZ273">
            <v>0</v>
          </cell>
          <cell r="DA273">
            <v>0</v>
          </cell>
          <cell r="DB273">
            <v>0</v>
          </cell>
          <cell r="DC273">
            <v>0</v>
          </cell>
          <cell r="DD273">
            <v>0</v>
          </cell>
          <cell r="DE273">
            <v>0</v>
          </cell>
          <cell r="DF273">
            <v>0</v>
          </cell>
          <cell r="DG273">
            <v>0</v>
          </cell>
          <cell r="DH273">
            <v>0</v>
          </cell>
          <cell r="DI273">
            <v>0</v>
          </cell>
          <cell r="DJ273">
            <v>0</v>
          </cell>
          <cell r="DK273">
            <v>0</v>
          </cell>
          <cell r="DL273">
            <v>0</v>
          </cell>
          <cell r="DM273">
            <v>0</v>
          </cell>
          <cell r="DN273">
            <v>0</v>
          </cell>
          <cell r="DO273">
            <v>0</v>
          </cell>
          <cell r="DP273">
            <v>0</v>
          </cell>
          <cell r="DQ273">
            <v>0</v>
          </cell>
          <cell r="DR273">
            <v>0</v>
          </cell>
          <cell r="DS273">
            <v>0</v>
          </cell>
          <cell r="DT273">
            <v>0</v>
          </cell>
          <cell r="DU273">
            <v>0</v>
          </cell>
          <cell r="DV273">
            <v>0</v>
          </cell>
          <cell r="DW273">
            <v>0</v>
          </cell>
          <cell r="DX273">
            <v>0</v>
          </cell>
          <cell r="DY273">
            <v>0</v>
          </cell>
          <cell r="DZ273">
            <v>0</v>
          </cell>
          <cell r="EA273">
            <v>0</v>
          </cell>
          <cell r="EB273">
            <v>0</v>
          </cell>
          <cell r="EC273">
            <v>0</v>
          </cell>
          <cell r="ED273">
            <v>0</v>
          </cell>
          <cell r="EE273">
            <v>0</v>
          </cell>
          <cell r="EF273">
            <v>0</v>
          </cell>
          <cell r="EG273">
            <v>0</v>
          </cell>
          <cell r="EH273">
            <v>0</v>
          </cell>
          <cell r="EI273">
            <v>0</v>
          </cell>
          <cell r="EJ273">
            <v>0</v>
          </cell>
          <cell r="EK273">
            <v>0</v>
          </cell>
          <cell r="EL273">
            <v>0</v>
          </cell>
          <cell r="EM273">
            <v>0</v>
          </cell>
          <cell r="EN273">
            <v>0</v>
          </cell>
          <cell r="EO273">
            <v>0</v>
          </cell>
          <cell r="EP273">
            <v>0</v>
          </cell>
          <cell r="EQ273">
            <v>0</v>
          </cell>
          <cell r="ER273">
            <v>0</v>
          </cell>
          <cell r="ES273">
            <v>0</v>
          </cell>
          <cell r="ET273">
            <v>0</v>
          </cell>
          <cell r="EU273">
            <v>0</v>
          </cell>
          <cell r="EV273">
            <v>0</v>
          </cell>
          <cell r="EW273">
            <v>0</v>
          </cell>
          <cell r="EX273">
            <v>0</v>
          </cell>
          <cell r="EY273">
            <v>0</v>
          </cell>
          <cell r="EZ273">
            <v>0</v>
          </cell>
          <cell r="FA273">
            <v>0</v>
          </cell>
          <cell r="FB273">
            <v>0</v>
          </cell>
          <cell r="FC273">
            <v>0</v>
          </cell>
          <cell r="FD273">
            <v>0</v>
          </cell>
          <cell r="FE273">
            <v>0</v>
          </cell>
          <cell r="FF273">
            <v>0</v>
          </cell>
          <cell r="FG273">
            <v>0</v>
          </cell>
          <cell r="FH273">
            <v>0</v>
          </cell>
          <cell r="FI273">
            <v>0</v>
          </cell>
          <cell r="FJ273">
            <v>0</v>
          </cell>
          <cell r="FK273">
            <v>0</v>
          </cell>
          <cell r="FL273">
            <v>0</v>
          </cell>
          <cell r="FM273">
            <v>0</v>
          </cell>
          <cell r="FN273">
            <v>0</v>
          </cell>
          <cell r="FO273">
            <v>0</v>
          </cell>
          <cell r="FP273">
            <v>0</v>
          </cell>
          <cell r="FQ273">
            <v>0</v>
          </cell>
          <cell r="FR273">
            <v>0</v>
          </cell>
          <cell r="FS273">
            <v>0</v>
          </cell>
          <cell r="FT273">
            <v>0</v>
          </cell>
          <cell r="FU273">
            <v>0</v>
          </cell>
          <cell r="FV273">
            <v>0</v>
          </cell>
          <cell r="FW273">
            <v>0</v>
          </cell>
          <cell r="FX273">
            <v>0</v>
          </cell>
          <cell r="FY273">
            <v>0</v>
          </cell>
          <cell r="FZ273">
            <v>0</v>
          </cell>
          <cell r="GA273">
            <v>0</v>
          </cell>
          <cell r="GB273">
            <v>0</v>
          </cell>
          <cell r="GC273">
            <v>0</v>
          </cell>
          <cell r="GD273">
            <v>0</v>
          </cell>
          <cell r="GE273">
            <v>0</v>
          </cell>
          <cell r="GF273">
            <v>0</v>
          </cell>
          <cell r="GG273">
            <v>0</v>
          </cell>
          <cell r="GH273">
            <v>0</v>
          </cell>
          <cell r="GI273">
            <v>0</v>
          </cell>
          <cell r="GJ273">
            <v>0</v>
          </cell>
          <cell r="GK273">
            <v>0</v>
          </cell>
          <cell r="GL273">
            <v>0</v>
          </cell>
          <cell r="GM273">
            <v>0</v>
          </cell>
          <cell r="GN273">
            <v>0</v>
          </cell>
          <cell r="GO273">
            <v>0</v>
          </cell>
          <cell r="GP273">
            <v>0</v>
          </cell>
          <cell r="GQ273">
            <v>0</v>
          </cell>
          <cell r="GR273">
            <v>0</v>
          </cell>
          <cell r="GS273">
            <v>0</v>
          </cell>
          <cell r="GT273">
            <v>0</v>
          </cell>
          <cell r="GU273">
            <v>0</v>
          </cell>
          <cell r="GV273">
            <v>0</v>
          </cell>
          <cell r="GW273">
            <v>0</v>
          </cell>
          <cell r="GX273">
            <v>0</v>
          </cell>
          <cell r="GY273">
            <v>0</v>
          </cell>
          <cell r="GZ273">
            <v>0</v>
          </cell>
          <cell r="HA273">
            <v>0</v>
          </cell>
          <cell r="HB273">
            <v>0</v>
          </cell>
          <cell r="HC273">
            <v>0</v>
          </cell>
          <cell r="HD273">
            <v>0</v>
          </cell>
          <cell r="HE273">
            <v>0</v>
          </cell>
          <cell r="HF273">
            <v>0</v>
          </cell>
          <cell r="HG273">
            <v>0</v>
          </cell>
          <cell r="HH273">
            <v>0</v>
          </cell>
          <cell r="HI273">
            <v>0</v>
          </cell>
          <cell r="HJ273">
            <v>0</v>
          </cell>
          <cell r="HK273">
            <v>0</v>
          </cell>
          <cell r="HL273">
            <v>0</v>
          </cell>
          <cell r="HM273">
            <v>0</v>
          </cell>
          <cell r="HN273">
            <v>0</v>
          </cell>
          <cell r="HO273">
            <v>0</v>
          </cell>
          <cell r="HP273">
            <v>0</v>
          </cell>
          <cell r="HQ273">
            <v>0</v>
          </cell>
          <cell r="HR273">
            <v>0</v>
          </cell>
          <cell r="HS273">
            <v>0</v>
          </cell>
          <cell r="HT273">
            <v>0</v>
          </cell>
          <cell r="HU273">
            <v>0</v>
          </cell>
          <cell r="HV273">
            <v>0</v>
          </cell>
          <cell r="HW273">
            <v>0</v>
          </cell>
          <cell r="HX273">
            <v>0</v>
          </cell>
          <cell r="HY273">
            <v>0</v>
          </cell>
          <cell r="HZ273">
            <v>0</v>
          </cell>
          <cell r="IA273">
            <v>0</v>
          </cell>
          <cell r="IB273">
            <v>0</v>
          </cell>
          <cell r="IC273">
            <v>0</v>
          </cell>
          <cell r="ID273">
            <v>0</v>
          </cell>
          <cell r="IE273">
            <v>0</v>
          </cell>
          <cell r="IF273">
            <v>0</v>
          </cell>
          <cell r="IG273">
            <v>0</v>
          </cell>
          <cell r="IH273">
            <v>0</v>
          </cell>
          <cell r="II273">
            <v>0</v>
          </cell>
          <cell r="IJ273">
            <v>0</v>
          </cell>
          <cell r="IK273">
            <v>0</v>
          </cell>
          <cell r="IL273">
            <v>0</v>
          </cell>
          <cell r="IM273">
            <v>0</v>
          </cell>
          <cell r="IN273">
            <v>0</v>
          </cell>
          <cell r="IO273">
            <v>0</v>
          </cell>
          <cell r="IP273">
            <v>0</v>
          </cell>
          <cell r="IQ273">
            <v>0</v>
          </cell>
          <cell r="IR273">
            <v>0</v>
          </cell>
          <cell r="IS273">
            <v>0</v>
          </cell>
          <cell r="IT273">
            <v>0</v>
          </cell>
          <cell r="IU273">
            <v>0</v>
          </cell>
          <cell r="IV273">
            <v>0</v>
          </cell>
          <cell r="IW273">
            <v>0</v>
          </cell>
          <cell r="IX273">
            <v>0</v>
          </cell>
          <cell r="IY273">
            <v>0</v>
          </cell>
          <cell r="IZ273">
            <v>0</v>
          </cell>
          <cell r="JA273">
            <v>0</v>
          </cell>
          <cell r="JB273">
            <v>0</v>
          </cell>
          <cell r="JC273">
            <v>0</v>
          </cell>
          <cell r="JD273">
            <v>0</v>
          </cell>
          <cell r="JE273">
            <v>0</v>
          </cell>
          <cell r="JF273">
            <v>0</v>
          </cell>
          <cell r="JG273">
            <v>0</v>
          </cell>
          <cell r="JH273">
            <v>0</v>
          </cell>
          <cell r="JI273">
            <v>0</v>
          </cell>
          <cell r="JJ273">
            <v>0</v>
          </cell>
          <cell r="JK273">
            <v>0</v>
          </cell>
          <cell r="JL273">
            <v>0</v>
          </cell>
          <cell r="JM273">
            <v>0</v>
          </cell>
          <cell r="JN273">
            <v>0</v>
          </cell>
          <cell r="JO273">
            <v>0</v>
          </cell>
          <cell r="JP273">
            <v>0</v>
          </cell>
          <cell r="JQ273">
            <v>0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>
            <v>0</v>
          </cell>
          <cell r="BQ274">
            <v>0</v>
          </cell>
          <cell r="BR274">
            <v>0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0</v>
          </cell>
          <cell r="BX274">
            <v>0</v>
          </cell>
          <cell r="BY274">
            <v>0</v>
          </cell>
          <cell r="BZ274">
            <v>0</v>
          </cell>
          <cell r="CA274">
            <v>0</v>
          </cell>
          <cell r="CB274">
            <v>0</v>
          </cell>
          <cell r="CC274">
            <v>0</v>
          </cell>
          <cell r="CD274">
            <v>0</v>
          </cell>
          <cell r="CE274">
            <v>0</v>
          </cell>
          <cell r="CF274">
            <v>0</v>
          </cell>
          <cell r="CG274">
            <v>0</v>
          </cell>
          <cell r="CH274">
            <v>0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0</v>
          </cell>
          <cell r="CN274">
            <v>0</v>
          </cell>
          <cell r="CO274">
            <v>0</v>
          </cell>
          <cell r="CP274">
            <v>0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0</v>
          </cell>
          <cell r="CV274">
            <v>0</v>
          </cell>
          <cell r="CW274">
            <v>0</v>
          </cell>
          <cell r="CX274">
            <v>0</v>
          </cell>
          <cell r="CY274">
            <v>0</v>
          </cell>
          <cell r="CZ274">
            <v>0</v>
          </cell>
          <cell r="DA274">
            <v>0</v>
          </cell>
          <cell r="DB274">
            <v>0</v>
          </cell>
          <cell r="DC274">
            <v>0</v>
          </cell>
          <cell r="DD274">
            <v>0</v>
          </cell>
          <cell r="DE274">
            <v>0</v>
          </cell>
          <cell r="DF274">
            <v>0</v>
          </cell>
          <cell r="DG274">
            <v>0</v>
          </cell>
          <cell r="DH274">
            <v>0</v>
          </cell>
          <cell r="DI274">
            <v>0</v>
          </cell>
          <cell r="DJ274">
            <v>0</v>
          </cell>
          <cell r="DK274">
            <v>0</v>
          </cell>
          <cell r="DL274">
            <v>0</v>
          </cell>
          <cell r="DM274">
            <v>0</v>
          </cell>
          <cell r="DN274">
            <v>0</v>
          </cell>
          <cell r="DO274">
            <v>0</v>
          </cell>
          <cell r="DP274">
            <v>0</v>
          </cell>
          <cell r="DQ274">
            <v>0</v>
          </cell>
          <cell r="DR274">
            <v>0</v>
          </cell>
          <cell r="DS274">
            <v>0</v>
          </cell>
          <cell r="DT274">
            <v>0</v>
          </cell>
          <cell r="DU274">
            <v>0</v>
          </cell>
          <cell r="DV274">
            <v>0</v>
          </cell>
          <cell r="DW274">
            <v>0</v>
          </cell>
          <cell r="DX274">
            <v>0</v>
          </cell>
          <cell r="DY274">
            <v>0</v>
          </cell>
          <cell r="DZ274">
            <v>0</v>
          </cell>
          <cell r="EA274">
            <v>0</v>
          </cell>
          <cell r="EB274">
            <v>0</v>
          </cell>
          <cell r="EC274">
            <v>0</v>
          </cell>
          <cell r="ED274">
            <v>0</v>
          </cell>
          <cell r="EE274">
            <v>0</v>
          </cell>
          <cell r="EF274">
            <v>0</v>
          </cell>
          <cell r="EG274">
            <v>0</v>
          </cell>
          <cell r="EH274">
            <v>0</v>
          </cell>
          <cell r="EI274">
            <v>0</v>
          </cell>
          <cell r="EJ274">
            <v>0</v>
          </cell>
          <cell r="EK274">
            <v>0</v>
          </cell>
          <cell r="EL274">
            <v>0</v>
          </cell>
          <cell r="EM274">
            <v>0</v>
          </cell>
          <cell r="EN274">
            <v>0</v>
          </cell>
          <cell r="EO274">
            <v>0</v>
          </cell>
          <cell r="EP274">
            <v>0</v>
          </cell>
          <cell r="EQ274">
            <v>0</v>
          </cell>
          <cell r="ER274">
            <v>0</v>
          </cell>
          <cell r="ES274">
            <v>0</v>
          </cell>
          <cell r="ET274">
            <v>0</v>
          </cell>
          <cell r="EU274">
            <v>0</v>
          </cell>
          <cell r="EV274">
            <v>0</v>
          </cell>
          <cell r="EW274">
            <v>0</v>
          </cell>
          <cell r="EX274">
            <v>0</v>
          </cell>
          <cell r="EY274">
            <v>0</v>
          </cell>
          <cell r="EZ274">
            <v>0</v>
          </cell>
          <cell r="FA274">
            <v>0</v>
          </cell>
          <cell r="FB274">
            <v>0</v>
          </cell>
          <cell r="FC274">
            <v>0</v>
          </cell>
          <cell r="FD274">
            <v>0</v>
          </cell>
          <cell r="FE274">
            <v>0</v>
          </cell>
          <cell r="FF274">
            <v>0</v>
          </cell>
          <cell r="FG274">
            <v>0</v>
          </cell>
          <cell r="FH274">
            <v>0</v>
          </cell>
          <cell r="FI274">
            <v>0</v>
          </cell>
          <cell r="FJ274">
            <v>0</v>
          </cell>
          <cell r="FK274">
            <v>0</v>
          </cell>
          <cell r="FL274">
            <v>0</v>
          </cell>
          <cell r="FM274">
            <v>0</v>
          </cell>
          <cell r="FN274">
            <v>0</v>
          </cell>
          <cell r="FO274">
            <v>0</v>
          </cell>
          <cell r="FP274">
            <v>0</v>
          </cell>
          <cell r="FQ274">
            <v>0</v>
          </cell>
          <cell r="FR274">
            <v>0</v>
          </cell>
          <cell r="FS274">
            <v>0</v>
          </cell>
          <cell r="FT274">
            <v>0</v>
          </cell>
          <cell r="FU274">
            <v>0</v>
          </cell>
          <cell r="FV274">
            <v>0</v>
          </cell>
          <cell r="FW274">
            <v>0</v>
          </cell>
          <cell r="FX274">
            <v>0</v>
          </cell>
          <cell r="FY274">
            <v>0</v>
          </cell>
          <cell r="FZ274">
            <v>0</v>
          </cell>
          <cell r="GA274">
            <v>0</v>
          </cell>
          <cell r="GB274">
            <v>0</v>
          </cell>
          <cell r="GC274">
            <v>0</v>
          </cell>
          <cell r="GD274">
            <v>0</v>
          </cell>
          <cell r="GE274">
            <v>0</v>
          </cell>
          <cell r="GF274">
            <v>0</v>
          </cell>
          <cell r="GG274">
            <v>0</v>
          </cell>
          <cell r="GH274">
            <v>0</v>
          </cell>
          <cell r="GI274">
            <v>0</v>
          </cell>
          <cell r="GJ274">
            <v>0</v>
          </cell>
          <cell r="GK274">
            <v>0</v>
          </cell>
          <cell r="GL274">
            <v>0</v>
          </cell>
          <cell r="GM274">
            <v>0</v>
          </cell>
          <cell r="GN274">
            <v>0</v>
          </cell>
          <cell r="GO274">
            <v>0</v>
          </cell>
          <cell r="GP274">
            <v>0</v>
          </cell>
          <cell r="GQ274">
            <v>0</v>
          </cell>
          <cell r="GR274">
            <v>0</v>
          </cell>
          <cell r="GS274">
            <v>0</v>
          </cell>
          <cell r="GT274">
            <v>0</v>
          </cell>
          <cell r="GU274">
            <v>0</v>
          </cell>
          <cell r="GV274">
            <v>0</v>
          </cell>
          <cell r="GW274">
            <v>0</v>
          </cell>
          <cell r="GX274">
            <v>0</v>
          </cell>
          <cell r="GY274">
            <v>0</v>
          </cell>
          <cell r="GZ274">
            <v>0</v>
          </cell>
          <cell r="HA274">
            <v>0</v>
          </cell>
          <cell r="HB274">
            <v>0</v>
          </cell>
          <cell r="HC274">
            <v>0</v>
          </cell>
          <cell r="HD274">
            <v>0</v>
          </cell>
          <cell r="HE274">
            <v>0</v>
          </cell>
          <cell r="HF274">
            <v>0</v>
          </cell>
          <cell r="HG274">
            <v>0</v>
          </cell>
          <cell r="HH274">
            <v>0</v>
          </cell>
          <cell r="HI274">
            <v>0</v>
          </cell>
          <cell r="HJ274">
            <v>0</v>
          </cell>
          <cell r="HK274">
            <v>0</v>
          </cell>
          <cell r="HL274">
            <v>0</v>
          </cell>
          <cell r="HM274">
            <v>0</v>
          </cell>
          <cell r="HN274">
            <v>0</v>
          </cell>
          <cell r="HO274">
            <v>0</v>
          </cell>
          <cell r="HP274">
            <v>0</v>
          </cell>
          <cell r="HQ274">
            <v>0</v>
          </cell>
          <cell r="HR274">
            <v>0</v>
          </cell>
          <cell r="HS274">
            <v>0</v>
          </cell>
          <cell r="HT274">
            <v>0</v>
          </cell>
          <cell r="HU274">
            <v>0</v>
          </cell>
          <cell r="HV274">
            <v>0</v>
          </cell>
          <cell r="HW274">
            <v>0</v>
          </cell>
          <cell r="HX274">
            <v>0</v>
          </cell>
          <cell r="HY274">
            <v>0</v>
          </cell>
          <cell r="HZ274">
            <v>0</v>
          </cell>
          <cell r="IA274">
            <v>0</v>
          </cell>
          <cell r="IB274">
            <v>0</v>
          </cell>
          <cell r="IC274">
            <v>0</v>
          </cell>
          <cell r="ID274">
            <v>0</v>
          </cell>
          <cell r="IE274">
            <v>0</v>
          </cell>
          <cell r="IF274">
            <v>0</v>
          </cell>
          <cell r="IG274">
            <v>0</v>
          </cell>
          <cell r="IH274">
            <v>0</v>
          </cell>
          <cell r="II274">
            <v>0</v>
          </cell>
          <cell r="IJ274">
            <v>0</v>
          </cell>
          <cell r="IK274">
            <v>0</v>
          </cell>
          <cell r="IL274">
            <v>0</v>
          </cell>
          <cell r="IM274">
            <v>0</v>
          </cell>
          <cell r="IN274">
            <v>0</v>
          </cell>
          <cell r="IO274">
            <v>0</v>
          </cell>
          <cell r="IP274">
            <v>0</v>
          </cell>
          <cell r="IQ274">
            <v>0</v>
          </cell>
          <cell r="IR274">
            <v>0</v>
          </cell>
          <cell r="IS274">
            <v>0</v>
          </cell>
          <cell r="IT274">
            <v>0</v>
          </cell>
          <cell r="IU274">
            <v>0</v>
          </cell>
          <cell r="IV274">
            <v>0</v>
          </cell>
          <cell r="IW274">
            <v>0</v>
          </cell>
          <cell r="IX274">
            <v>0</v>
          </cell>
          <cell r="IY274">
            <v>0</v>
          </cell>
          <cell r="IZ274">
            <v>0</v>
          </cell>
          <cell r="JA274">
            <v>0</v>
          </cell>
          <cell r="JB274">
            <v>0</v>
          </cell>
          <cell r="JC274">
            <v>0</v>
          </cell>
          <cell r="JD274">
            <v>0</v>
          </cell>
          <cell r="JE274">
            <v>0</v>
          </cell>
          <cell r="JF274">
            <v>0</v>
          </cell>
          <cell r="JG274">
            <v>0</v>
          </cell>
          <cell r="JH274">
            <v>0</v>
          </cell>
          <cell r="JI274">
            <v>0</v>
          </cell>
          <cell r="JJ274">
            <v>0</v>
          </cell>
          <cell r="JK274">
            <v>0</v>
          </cell>
          <cell r="JL274">
            <v>0</v>
          </cell>
          <cell r="JM274">
            <v>0</v>
          </cell>
          <cell r="JN274">
            <v>0</v>
          </cell>
          <cell r="JO274">
            <v>0</v>
          </cell>
          <cell r="JP274">
            <v>0</v>
          </cell>
          <cell r="JQ274">
            <v>0</v>
          </cell>
        </row>
        <row r="275"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>
            <v>0</v>
          </cell>
          <cell r="BR275">
            <v>0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0</v>
          </cell>
          <cell r="BX275">
            <v>0</v>
          </cell>
          <cell r="BY275">
            <v>0</v>
          </cell>
          <cell r="BZ275">
            <v>0</v>
          </cell>
          <cell r="CA275">
            <v>0</v>
          </cell>
          <cell r="CB275">
            <v>0</v>
          </cell>
          <cell r="CC275">
            <v>0</v>
          </cell>
          <cell r="CD275">
            <v>0</v>
          </cell>
          <cell r="CE275">
            <v>0</v>
          </cell>
          <cell r="CF275">
            <v>0</v>
          </cell>
          <cell r="CG275">
            <v>0</v>
          </cell>
          <cell r="CH275">
            <v>0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0</v>
          </cell>
          <cell r="CN275">
            <v>0</v>
          </cell>
          <cell r="CO275">
            <v>0</v>
          </cell>
          <cell r="CP275">
            <v>0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0</v>
          </cell>
          <cell r="CV275">
            <v>0</v>
          </cell>
          <cell r="CW275">
            <v>0</v>
          </cell>
          <cell r="CX275">
            <v>0</v>
          </cell>
          <cell r="CY275">
            <v>0</v>
          </cell>
          <cell r="CZ275">
            <v>0</v>
          </cell>
          <cell r="DA275">
            <v>0</v>
          </cell>
          <cell r="DB275">
            <v>0</v>
          </cell>
          <cell r="DC275">
            <v>0</v>
          </cell>
          <cell r="DD275">
            <v>0</v>
          </cell>
          <cell r="DE275">
            <v>0</v>
          </cell>
          <cell r="DF275">
            <v>0</v>
          </cell>
          <cell r="DG275">
            <v>0</v>
          </cell>
          <cell r="DH275">
            <v>0</v>
          </cell>
          <cell r="DI275">
            <v>0</v>
          </cell>
          <cell r="DJ275">
            <v>0</v>
          </cell>
          <cell r="DK275">
            <v>0</v>
          </cell>
          <cell r="DL275">
            <v>0</v>
          </cell>
          <cell r="DM275">
            <v>0</v>
          </cell>
          <cell r="DN275">
            <v>0</v>
          </cell>
          <cell r="DO275">
            <v>0</v>
          </cell>
          <cell r="DP275">
            <v>0</v>
          </cell>
          <cell r="DQ275">
            <v>0</v>
          </cell>
          <cell r="DR275">
            <v>0</v>
          </cell>
          <cell r="DS275">
            <v>0</v>
          </cell>
          <cell r="DT275">
            <v>0</v>
          </cell>
          <cell r="DU275">
            <v>0</v>
          </cell>
          <cell r="DV275">
            <v>0</v>
          </cell>
          <cell r="DW275">
            <v>0</v>
          </cell>
          <cell r="DX275">
            <v>0</v>
          </cell>
          <cell r="DY275">
            <v>0</v>
          </cell>
          <cell r="DZ275">
            <v>0</v>
          </cell>
          <cell r="EA275">
            <v>0</v>
          </cell>
          <cell r="EB275">
            <v>0</v>
          </cell>
          <cell r="EC275">
            <v>0</v>
          </cell>
          <cell r="ED275">
            <v>0</v>
          </cell>
          <cell r="EE275">
            <v>0</v>
          </cell>
          <cell r="EF275">
            <v>0</v>
          </cell>
          <cell r="EG275">
            <v>0</v>
          </cell>
          <cell r="EH275">
            <v>0</v>
          </cell>
          <cell r="EI275">
            <v>0</v>
          </cell>
          <cell r="EJ275">
            <v>0</v>
          </cell>
          <cell r="EK275">
            <v>0</v>
          </cell>
          <cell r="EL275">
            <v>0</v>
          </cell>
          <cell r="EM275">
            <v>0</v>
          </cell>
          <cell r="EN275">
            <v>0</v>
          </cell>
          <cell r="EO275">
            <v>0</v>
          </cell>
          <cell r="EP275">
            <v>0</v>
          </cell>
          <cell r="EQ275">
            <v>0</v>
          </cell>
          <cell r="ER275">
            <v>0</v>
          </cell>
          <cell r="ES275">
            <v>0</v>
          </cell>
          <cell r="ET275">
            <v>0</v>
          </cell>
          <cell r="EU275">
            <v>0</v>
          </cell>
          <cell r="EV275">
            <v>0</v>
          </cell>
          <cell r="EW275">
            <v>0</v>
          </cell>
          <cell r="EX275">
            <v>0</v>
          </cell>
          <cell r="EY275">
            <v>0</v>
          </cell>
          <cell r="EZ275">
            <v>0</v>
          </cell>
          <cell r="FA275">
            <v>0</v>
          </cell>
          <cell r="FB275">
            <v>0</v>
          </cell>
          <cell r="FC275">
            <v>0</v>
          </cell>
          <cell r="FD275">
            <v>0</v>
          </cell>
          <cell r="FE275">
            <v>0</v>
          </cell>
          <cell r="FF275">
            <v>0</v>
          </cell>
          <cell r="FG275">
            <v>0</v>
          </cell>
          <cell r="FH275">
            <v>0</v>
          </cell>
          <cell r="FI275">
            <v>0</v>
          </cell>
          <cell r="FJ275">
            <v>0</v>
          </cell>
          <cell r="FK275">
            <v>0</v>
          </cell>
          <cell r="FL275">
            <v>0</v>
          </cell>
          <cell r="FM275">
            <v>0</v>
          </cell>
          <cell r="FN275">
            <v>0</v>
          </cell>
          <cell r="FO275">
            <v>0</v>
          </cell>
          <cell r="FP275">
            <v>0</v>
          </cell>
          <cell r="FQ275">
            <v>0</v>
          </cell>
          <cell r="FR275">
            <v>0</v>
          </cell>
          <cell r="FS275">
            <v>0</v>
          </cell>
          <cell r="FT275">
            <v>0</v>
          </cell>
          <cell r="FU275">
            <v>0</v>
          </cell>
          <cell r="FV275">
            <v>0</v>
          </cell>
          <cell r="FW275">
            <v>0</v>
          </cell>
          <cell r="FX275">
            <v>0</v>
          </cell>
          <cell r="FY275">
            <v>0</v>
          </cell>
          <cell r="FZ275">
            <v>0</v>
          </cell>
          <cell r="GA275">
            <v>0</v>
          </cell>
          <cell r="GB275">
            <v>0</v>
          </cell>
          <cell r="GC275">
            <v>0</v>
          </cell>
          <cell r="GD275">
            <v>0</v>
          </cell>
          <cell r="GE275">
            <v>0</v>
          </cell>
          <cell r="GF275">
            <v>0</v>
          </cell>
          <cell r="GG275">
            <v>0</v>
          </cell>
          <cell r="GH275">
            <v>0</v>
          </cell>
          <cell r="GI275">
            <v>0</v>
          </cell>
          <cell r="GJ275">
            <v>0</v>
          </cell>
          <cell r="GK275">
            <v>0</v>
          </cell>
          <cell r="GL275">
            <v>0</v>
          </cell>
          <cell r="GM275">
            <v>0</v>
          </cell>
          <cell r="GN275">
            <v>0</v>
          </cell>
          <cell r="GO275">
            <v>0</v>
          </cell>
          <cell r="GP275">
            <v>0</v>
          </cell>
          <cell r="GQ275">
            <v>0</v>
          </cell>
          <cell r="GR275">
            <v>0</v>
          </cell>
          <cell r="GS275">
            <v>0</v>
          </cell>
          <cell r="GT275">
            <v>0</v>
          </cell>
          <cell r="GU275">
            <v>0</v>
          </cell>
          <cell r="GV275">
            <v>0</v>
          </cell>
          <cell r="GW275">
            <v>0</v>
          </cell>
          <cell r="GX275">
            <v>0</v>
          </cell>
          <cell r="GY275">
            <v>0</v>
          </cell>
          <cell r="GZ275">
            <v>0</v>
          </cell>
          <cell r="HA275">
            <v>0</v>
          </cell>
          <cell r="HB275">
            <v>0</v>
          </cell>
          <cell r="HC275">
            <v>0</v>
          </cell>
          <cell r="HD275">
            <v>0</v>
          </cell>
          <cell r="HE275">
            <v>0</v>
          </cell>
          <cell r="HF275">
            <v>0</v>
          </cell>
          <cell r="HG275">
            <v>0</v>
          </cell>
          <cell r="HH275">
            <v>0</v>
          </cell>
          <cell r="HI275">
            <v>0</v>
          </cell>
          <cell r="HJ275">
            <v>0</v>
          </cell>
          <cell r="HK275">
            <v>0</v>
          </cell>
          <cell r="HL275">
            <v>0</v>
          </cell>
          <cell r="HM275">
            <v>0</v>
          </cell>
          <cell r="HN275">
            <v>0</v>
          </cell>
          <cell r="HO275">
            <v>0</v>
          </cell>
          <cell r="HP275">
            <v>0</v>
          </cell>
          <cell r="HQ275">
            <v>0</v>
          </cell>
          <cell r="HR275">
            <v>0</v>
          </cell>
          <cell r="HS275">
            <v>0</v>
          </cell>
          <cell r="HT275">
            <v>0</v>
          </cell>
          <cell r="HU275">
            <v>0</v>
          </cell>
          <cell r="HV275">
            <v>0</v>
          </cell>
          <cell r="HW275">
            <v>0</v>
          </cell>
          <cell r="HX275">
            <v>0</v>
          </cell>
          <cell r="HY275">
            <v>0</v>
          </cell>
          <cell r="HZ275">
            <v>0</v>
          </cell>
          <cell r="IA275">
            <v>0</v>
          </cell>
          <cell r="IB275">
            <v>0</v>
          </cell>
          <cell r="IC275">
            <v>0</v>
          </cell>
          <cell r="ID275">
            <v>0</v>
          </cell>
          <cell r="IE275">
            <v>0</v>
          </cell>
          <cell r="IF275">
            <v>0</v>
          </cell>
          <cell r="IG275">
            <v>0</v>
          </cell>
          <cell r="IH275">
            <v>0</v>
          </cell>
          <cell r="II275">
            <v>0</v>
          </cell>
          <cell r="IJ275">
            <v>0</v>
          </cell>
          <cell r="IK275">
            <v>0</v>
          </cell>
          <cell r="IL275">
            <v>0</v>
          </cell>
          <cell r="IM275">
            <v>0</v>
          </cell>
          <cell r="IN275">
            <v>0</v>
          </cell>
          <cell r="IO275">
            <v>0</v>
          </cell>
          <cell r="IP275">
            <v>0</v>
          </cell>
          <cell r="IQ275">
            <v>0</v>
          </cell>
          <cell r="IR275">
            <v>0</v>
          </cell>
          <cell r="IS275">
            <v>0</v>
          </cell>
          <cell r="IT275">
            <v>0</v>
          </cell>
          <cell r="IU275">
            <v>0</v>
          </cell>
          <cell r="IV275">
            <v>0</v>
          </cell>
          <cell r="IW275">
            <v>0</v>
          </cell>
          <cell r="IX275">
            <v>0</v>
          </cell>
          <cell r="IY275">
            <v>0</v>
          </cell>
          <cell r="IZ275">
            <v>0</v>
          </cell>
          <cell r="JA275">
            <v>0</v>
          </cell>
          <cell r="JB275">
            <v>0</v>
          </cell>
          <cell r="JC275">
            <v>0</v>
          </cell>
          <cell r="JD275">
            <v>0</v>
          </cell>
          <cell r="JE275">
            <v>0</v>
          </cell>
          <cell r="JF275">
            <v>0</v>
          </cell>
          <cell r="JG275">
            <v>0</v>
          </cell>
          <cell r="JH275">
            <v>0</v>
          </cell>
          <cell r="JI275">
            <v>0</v>
          </cell>
          <cell r="JJ275">
            <v>0</v>
          </cell>
          <cell r="JK275">
            <v>0</v>
          </cell>
          <cell r="JL275">
            <v>0</v>
          </cell>
          <cell r="JM275">
            <v>0</v>
          </cell>
          <cell r="JN275">
            <v>0</v>
          </cell>
          <cell r="JO275">
            <v>0</v>
          </cell>
          <cell r="JP275">
            <v>0</v>
          </cell>
          <cell r="JQ275">
            <v>0</v>
          </cell>
        </row>
        <row r="276"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  <cell r="BZ276">
            <v>0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0</v>
          </cell>
          <cell r="CN276">
            <v>0</v>
          </cell>
          <cell r="CO276">
            <v>0</v>
          </cell>
          <cell r="CP276">
            <v>0</v>
          </cell>
          <cell r="CQ276">
            <v>0</v>
          </cell>
          <cell r="CR276">
            <v>0</v>
          </cell>
          <cell r="CS276">
            <v>0</v>
          </cell>
          <cell r="CT276">
            <v>0</v>
          </cell>
          <cell r="CU276">
            <v>0</v>
          </cell>
          <cell r="CV276">
            <v>0</v>
          </cell>
          <cell r="CW276">
            <v>0</v>
          </cell>
          <cell r="CX276">
            <v>0</v>
          </cell>
          <cell r="CY276">
            <v>0</v>
          </cell>
          <cell r="CZ276">
            <v>0</v>
          </cell>
          <cell r="DA276">
            <v>0</v>
          </cell>
          <cell r="DB276">
            <v>0</v>
          </cell>
          <cell r="DC276">
            <v>0</v>
          </cell>
          <cell r="DD276">
            <v>0</v>
          </cell>
          <cell r="DE276">
            <v>0</v>
          </cell>
          <cell r="DF276">
            <v>0</v>
          </cell>
          <cell r="DG276">
            <v>0</v>
          </cell>
          <cell r="DH276">
            <v>0</v>
          </cell>
          <cell r="DI276">
            <v>0</v>
          </cell>
          <cell r="DJ276">
            <v>0</v>
          </cell>
          <cell r="DK276">
            <v>0</v>
          </cell>
          <cell r="DL276">
            <v>0</v>
          </cell>
          <cell r="DM276">
            <v>0</v>
          </cell>
          <cell r="DN276">
            <v>0</v>
          </cell>
          <cell r="DO276">
            <v>0</v>
          </cell>
          <cell r="DP276">
            <v>0</v>
          </cell>
          <cell r="DQ276">
            <v>0</v>
          </cell>
          <cell r="DR276">
            <v>0</v>
          </cell>
          <cell r="DS276">
            <v>0</v>
          </cell>
          <cell r="DT276">
            <v>0</v>
          </cell>
          <cell r="DU276">
            <v>0</v>
          </cell>
          <cell r="DV276">
            <v>0</v>
          </cell>
          <cell r="DW276">
            <v>0</v>
          </cell>
          <cell r="DX276">
            <v>0</v>
          </cell>
          <cell r="DY276">
            <v>0</v>
          </cell>
          <cell r="DZ276">
            <v>0</v>
          </cell>
          <cell r="EA276">
            <v>0</v>
          </cell>
          <cell r="EB276">
            <v>0</v>
          </cell>
          <cell r="EC276">
            <v>0</v>
          </cell>
          <cell r="ED276">
            <v>0</v>
          </cell>
          <cell r="EE276">
            <v>0</v>
          </cell>
          <cell r="EF276">
            <v>0</v>
          </cell>
          <cell r="EG276">
            <v>0</v>
          </cell>
          <cell r="EH276">
            <v>0</v>
          </cell>
          <cell r="EI276">
            <v>0</v>
          </cell>
          <cell r="EJ276">
            <v>0</v>
          </cell>
          <cell r="EK276">
            <v>0</v>
          </cell>
          <cell r="EL276">
            <v>0</v>
          </cell>
          <cell r="EM276">
            <v>0</v>
          </cell>
          <cell r="EN276">
            <v>0</v>
          </cell>
          <cell r="EO276">
            <v>0</v>
          </cell>
          <cell r="EP276">
            <v>0</v>
          </cell>
          <cell r="EQ276">
            <v>0</v>
          </cell>
          <cell r="ER276">
            <v>0</v>
          </cell>
          <cell r="ES276">
            <v>0</v>
          </cell>
          <cell r="ET276">
            <v>0</v>
          </cell>
          <cell r="EU276">
            <v>0</v>
          </cell>
          <cell r="EV276">
            <v>0</v>
          </cell>
          <cell r="EW276">
            <v>0</v>
          </cell>
          <cell r="EX276">
            <v>0</v>
          </cell>
          <cell r="EY276">
            <v>0</v>
          </cell>
          <cell r="EZ276">
            <v>0</v>
          </cell>
          <cell r="FA276">
            <v>0</v>
          </cell>
          <cell r="FB276">
            <v>0</v>
          </cell>
          <cell r="FC276">
            <v>0</v>
          </cell>
          <cell r="FD276">
            <v>0</v>
          </cell>
          <cell r="FE276">
            <v>0</v>
          </cell>
          <cell r="FF276">
            <v>0</v>
          </cell>
          <cell r="FG276">
            <v>0</v>
          </cell>
          <cell r="FH276">
            <v>0</v>
          </cell>
          <cell r="FI276">
            <v>0</v>
          </cell>
          <cell r="FJ276">
            <v>0</v>
          </cell>
          <cell r="FK276">
            <v>0</v>
          </cell>
          <cell r="FL276">
            <v>0</v>
          </cell>
          <cell r="FM276">
            <v>0</v>
          </cell>
          <cell r="FN276">
            <v>0</v>
          </cell>
          <cell r="FO276">
            <v>0</v>
          </cell>
          <cell r="FP276">
            <v>0</v>
          </cell>
          <cell r="FQ276">
            <v>0</v>
          </cell>
          <cell r="FR276">
            <v>0</v>
          </cell>
          <cell r="FS276">
            <v>0</v>
          </cell>
          <cell r="FT276">
            <v>0</v>
          </cell>
          <cell r="FU276">
            <v>0</v>
          </cell>
          <cell r="FV276">
            <v>0</v>
          </cell>
          <cell r="FW276">
            <v>0</v>
          </cell>
          <cell r="FX276">
            <v>0</v>
          </cell>
          <cell r="FY276">
            <v>0</v>
          </cell>
          <cell r="FZ276">
            <v>0</v>
          </cell>
          <cell r="GA276">
            <v>0</v>
          </cell>
          <cell r="GB276">
            <v>0</v>
          </cell>
          <cell r="GC276">
            <v>0</v>
          </cell>
          <cell r="GD276">
            <v>0</v>
          </cell>
          <cell r="GE276">
            <v>0</v>
          </cell>
          <cell r="GF276">
            <v>0</v>
          </cell>
          <cell r="GG276">
            <v>0</v>
          </cell>
          <cell r="GH276">
            <v>0</v>
          </cell>
          <cell r="GI276">
            <v>0</v>
          </cell>
          <cell r="GJ276">
            <v>0</v>
          </cell>
          <cell r="GK276">
            <v>0</v>
          </cell>
          <cell r="GL276">
            <v>0</v>
          </cell>
          <cell r="GM276">
            <v>0</v>
          </cell>
          <cell r="GN276">
            <v>0</v>
          </cell>
          <cell r="GO276">
            <v>0</v>
          </cell>
          <cell r="GP276">
            <v>0</v>
          </cell>
          <cell r="GQ276">
            <v>0</v>
          </cell>
          <cell r="GR276">
            <v>0</v>
          </cell>
          <cell r="GS276">
            <v>0</v>
          </cell>
          <cell r="GT276">
            <v>0</v>
          </cell>
          <cell r="GU276">
            <v>0</v>
          </cell>
          <cell r="GV276">
            <v>0</v>
          </cell>
          <cell r="GW276">
            <v>0</v>
          </cell>
          <cell r="GX276">
            <v>0</v>
          </cell>
          <cell r="GY276">
            <v>0</v>
          </cell>
          <cell r="GZ276">
            <v>0</v>
          </cell>
          <cell r="HA276">
            <v>0</v>
          </cell>
          <cell r="HB276">
            <v>0</v>
          </cell>
          <cell r="HC276">
            <v>0</v>
          </cell>
          <cell r="HD276">
            <v>0</v>
          </cell>
          <cell r="HE276">
            <v>0</v>
          </cell>
          <cell r="HF276">
            <v>0</v>
          </cell>
          <cell r="HG276">
            <v>0</v>
          </cell>
          <cell r="HH276">
            <v>0</v>
          </cell>
          <cell r="HI276">
            <v>0</v>
          </cell>
          <cell r="HJ276">
            <v>0</v>
          </cell>
          <cell r="HK276">
            <v>0</v>
          </cell>
          <cell r="HL276">
            <v>0</v>
          </cell>
          <cell r="HM276">
            <v>0</v>
          </cell>
          <cell r="HN276">
            <v>0</v>
          </cell>
          <cell r="HO276">
            <v>0</v>
          </cell>
          <cell r="HP276">
            <v>0</v>
          </cell>
          <cell r="HQ276">
            <v>0</v>
          </cell>
          <cell r="HR276">
            <v>0</v>
          </cell>
          <cell r="HS276">
            <v>0</v>
          </cell>
          <cell r="HT276">
            <v>0</v>
          </cell>
          <cell r="HU276">
            <v>0</v>
          </cell>
          <cell r="HV276">
            <v>0</v>
          </cell>
          <cell r="HW276">
            <v>0</v>
          </cell>
          <cell r="HX276">
            <v>0</v>
          </cell>
          <cell r="HY276">
            <v>0</v>
          </cell>
          <cell r="HZ276">
            <v>0</v>
          </cell>
          <cell r="IA276">
            <v>0</v>
          </cell>
          <cell r="IB276">
            <v>0</v>
          </cell>
          <cell r="IC276">
            <v>0</v>
          </cell>
          <cell r="ID276">
            <v>0</v>
          </cell>
          <cell r="IE276">
            <v>0</v>
          </cell>
          <cell r="IF276">
            <v>0</v>
          </cell>
          <cell r="IG276">
            <v>0</v>
          </cell>
          <cell r="IH276">
            <v>0</v>
          </cell>
          <cell r="II276">
            <v>0</v>
          </cell>
          <cell r="IJ276">
            <v>0</v>
          </cell>
          <cell r="IK276">
            <v>0</v>
          </cell>
          <cell r="IL276">
            <v>0</v>
          </cell>
          <cell r="IM276">
            <v>0</v>
          </cell>
          <cell r="IN276">
            <v>0</v>
          </cell>
          <cell r="IO276">
            <v>0</v>
          </cell>
          <cell r="IP276">
            <v>0</v>
          </cell>
          <cell r="IQ276">
            <v>0</v>
          </cell>
          <cell r="IR276">
            <v>0</v>
          </cell>
          <cell r="IS276">
            <v>0</v>
          </cell>
          <cell r="IT276">
            <v>0</v>
          </cell>
          <cell r="IU276">
            <v>0</v>
          </cell>
          <cell r="IV276">
            <v>0</v>
          </cell>
          <cell r="IW276">
            <v>0</v>
          </cell>
          <cell r="IX276">
            <v>0</v>
          </cell>
          <cell r="IY276">
            <v>0</v>
          </cell>
          <cell r="IZ276">
            <v>0</v>
          </cell>
          <cell r="JA276">
            <v>0</v>
          </cell>
          <cell r="JB276">
            <v>0</v>
          </cell>
          <cell r="JC276">
            <v>0</v>
          </cell>
          <cell r="JD276">
            <v>0</v>
          </cell>
          <cell r="JE276">
            <v>0</v>
          </cell>
          <cell r="JF276">
            <v>0</v>
          </cell>
          <cell r="JG276">
            <v>0</v>
          </cell>
          <cell r="JH276">
            <v>0</v>
          </cell>
          <cell r="JI276">
            <v>0</v>
          </cell>
          <cell r="JJ276">
            <v>0</v>
          </cell>
          <cell r="JK276">
            <v>0</v>
          </cell>
          <cell r="JL276">
            <v>0</v>
          </cell>
          <cell r="JM276">
            <v>0</v>
          </cell>
          <cell r="JN276">
            <v>0</v>
          </cell>
          <cell r="JO276">
            <v>0</v>
          </cell>
          <cell r="JP276">
            <v>0</v>
          </cell>
          <cell r="JQ276">
            <v>0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  <cell r="BZ277">
            <v>0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0</v>
          </cell>
          <cell r="CF277">
            <v>0</v>
          </cell>
          <cell r="CG277">
            <v>0</v>
          </cell>
          <cell r="CH277">
            <v>0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0</v>
          </cell>
          <cell r="CN277">
            <v>0</v>
          </cell>
          <cell r="CO277">
            <v>0</v>
          </cell>
          <cell r="CP277">
            <v>0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0</v>
          </cell>
          <cell r="CV277">
            <v>0</v>
          </cell>
          <cell r="CW277">
            <v>0</v>
          </cell>
          <cell r="CX277">
            <v>0</v>
          </cell>
          <cell r="CY277">
            <v>0</v>
          </cell>
          <cell r="CZ277">
            <v>0</v>
          </cell>
          <cell r="DA277">
            <v>0</v>
          </cell>
          <cell r="DB277">
            <v>0</v>
          </cell>
          <cell r="DC277">
            <v>0</v>
          </cell>
          <cell r="DD277">
            <v>0</v>
          </cell>
          <cell r="DE277">
            <v>0</v>
          </cell>
          <cell r="DF277">
            <v>0</v>
          </cell>
          <cell r="DG277">
            <v>0</v>
          </cell>
          <cell r="DH277">
            <v>0</v>
          </cell>
          <cell r="DI277">
            <v>0</v>
          </cell>
          <cell r="DJ277">
            <v>0</v>
          </cell>
          <cell r="DK277">
            <v>0</v>
          </cell>
          <cell r="DL277">
            <v>0</v>
          </cell>
          <cell r="DM277">
            <v>0</v>
          </cell>
          <cell r="DN277">
            <v>0</v>
          </cell>
          <cell r="DO277">
            <v>0</v>
          </cell>
          <cell r="DP277">
            <v>0</v>
          </cell>
          <cell r="DQ277">
            <v>0</v>
          </cell>
          <cell r="DR277">
            <v>0</v>
          </cell>
          <cell r="DS277">
            <v>0</v>
          </cell>
          <cell r="DT277">
            <v>0</v>
          </cell>
          <cell r="DU277">
            <v>0</v>
          </cell>
          <cell r="DV277">
            <v>0</v>
          </cell>
          <cell r="DW277">
            <v>0</v>
          </cell>
          <cell r="DX277">
            <v>0</v>
          </cell>
          <cell r="DY277">
            <v>0</v>
          </cell>
          <cell r="DZ277">
            <v>0</v>
          </cell>
          <cell r="EA277">
            <v>0</v>
          </cell>
          <cell r="EB277">
            <v>0</v>
          </cell>
          <cell r="EC277">
            <v>0</v>
          </cell>
          <cell r="ED277">
            <v>0</v>
          </cell>
          <cell r="EE277">
            <v>0</v>
          </cell>
          <cell r="EF277">
            <v>0</v>
          </cell>
          <cell r="EG277">
            <v>0</v>
          </cell>
          <cell r="EH277">
            <v>0</v>
          </cell>
          <cell r="EI277">
            <v>0</v>
          </cell>
          <cell r="EJ277">
            <v>0</v>
          </cell>
          <cell r="EK277">
            <v>0</v>
          </cell>
          <cell r="EL277">
            <v>0</v>
          </cell>
          <cell r="EM277">
            <v>0</v>
          </cell>
          <cell r="EN277">
            <v>0</v>
          </cell>
          <cell r="EO277">
            <v>0</v>
          </cell>
          <cell r="EP277">
            <v>0</v>
          </cell>
          <cell r="EQ277">
            <v>0</v>
          </cell>
          <cell r="ER277">
            <v>0</v>
          </cell>
          <cell r="ES277">
            <v>0</v>
          </cell>
          <cell r="ET277">
            <v>0</v>
          </cell>
          <cell r="EU277">
            <v>0</v>
          </cell>
          <cell r="EV277">
            <v>0</v>
          </cell>
          <cell r="EW277">
            <v>0</v>
          </cell>
          <cell r="EX277">
            <v>0</v>
          </cell>
          <cell r="EY277">
            <v>0</v>
          </cell>
          <cell r="EZ277">
            <v>0</v>
          </cell>
          <cell r="FA277">
            <v>0</v>
          </cell>
          <cell r="FB277">
            <v>0</v>
          </cell>
          <cell r="FC277">
            <v>0</v>
          </cell>
          <cell r="FD277">
            <v>0</v>
          </cell>
          <cell r="FE277">
            <v>0</v>
          </cell>
          <cell r="FF277">
            <v>0</v>
          </cell>
          <cell r="FG277">
            <v>0</v>
          </cell>
          <cell r="FH277">
            <v>0</v>
          </cell>
          <cell r="FI277">
            <v>0</v>
          </cell>
          <cell r="FJ277">
            <v>0</v>
          </cell>
          <cell r="FK277">
            <v>0</v>
          </cell>
          <cell r="FL277">
            <v>0</v>
          </cell>
          <cell r="FM277">
            <v>0</v>
          </cell>
          <cell r="FN277">
            <v>0</v>
          </cell>
          <cell r="FO277">
            <v>0</v>
          </cell>
          <cell r="FP277">
            <v>0</v>
          </cell>
          <cell r="FQ277">
            <v>0</v>
          </cell>
          <cell r="FR277">
            <v>0</v>
          </cell>
          <cell r="FS277">
            <v>0</v>
          </cell>
          <cell r="FT277">
            <v>0</v>
          </cell>
          <cell r="FU277">
            <v>0</v>
          </cell>
          <cell r="FV277">
            <v>0</v>
          </cell>
          <cell r="FW277">
            <v>0</v>
          </cell>
          <cell r="FX277">
            <v>0</v>
          </cell>
          <cell r="FY277">
            <v>0</v>
          </cell>
          <cell r="FZ277">
            <v>0</v>
          </cell>
          <cell r="GA277">
            <v>0</v>
          </cell>
          <cell r="GB277">
            <v>0</v>
          </cell>
          <cell r="GC277">
            <v>0</v>
          </cell>
          <cell r="GD277">
            <v>0</v>
          </cell>
          <cell r="GE277">
            <v>0</v>
          </cell>
          <cell r="GF277">
            <v>0</v>
          </cell>
          <cell r="GG277">
            <v>0</v>
          </cell>
          <cell r="GH277">
            <v>0</v>
          </cell>
          <cell r="GI277">
            <v>0</v>
          </cell>
          <cell r="GJ277">
            <v>0</v>
          </cell>
          <cell r="GK277">
            <v>0</v>
          </cell>
          <cell r="GL277">
            <v>0</v>
          </cell>
          <cell r="GM277">
            <v>0</v>
          </cell>
          <cell r="GN277">
            <v>0</v>
          </cell>
          <cell r="GO277">
            <v>0</v>
          </cell>
          <cell r="GP277">
            <v>0</v>
          </cell>
          <cell r="GQ277">
            <v>0</v>
          </cell>
          <cell r="GR277">
            <v>0</v>
          </cell>
          <cell r="GS277">
            <v>0</v>
          </cell>
          <cell r="GT277">
            <v>0</v>
          </cell>
          <cell r="GU277">
            <v>0</v>
          </cell>
          <cell r="GV277">
            <v>0</v>
          </cell>
          <cell r="GW277">
            <v>0</v>
          </cell>
          <cell r="GX277">
            <v>0</v>
          </cell>
          <cell r="GY277">
            <v>0</v>
          </cell>
          <cell r="GZ277">
            <v>0</v>
          </cell>
          <cell r="HA277">
            <v>0</v>
          </cell>
          <cell r="HB277">
            <v>0</v>
          </cell>
          <cell r="HC277">
            <v>0</v>
          </cell>
          <cell r="HD277">
            <v>0</v>
          </cell>
          <cell r="HE277">
            <v>0</v>
          </cell>
          <cell r="HF277">
            <v>0</v>
          </cell>
          <cell r="HG277">
            <v>0</v>
          </cell>
          <cell r="HH277">
            <v>0</v>
          </cell>
          <cell r="HI277">
            <v>0</v>
          </cell>
          <cell r="HJ277">
            <v>0</v>
          </cell>
          <cell r="HK277">
            <v>0</v>
          </cell>
          <cell r="HL277">
            <v>0</v>
          </cell>
          <cell r="HM277">
            <v>0</v>
          </cell>
          <cell r="HN277">
            <v>0</v>
          </cell>
          <cell r="HO277">
            <v>0</v>
          </cell>
          <cell r="HP277">
            <v>0</v>
          </cell>
          <cell r="HQ277">
            <v>0</v>
          </cell>
          <cell r="HR277">
            <v>0</v>
          </cell>
          <cell r="HS277">
            <v>0</v>
          </cell>
          <cell r="HT277">
            <v>0</v>
          </cell>
          <cell r="HU277">
            <v>0</v>
          </cell>
          <cell r="HV277">
            <v>0</v>
          </cell>
          <cell r="HW277">
            <v>0</v>
          </cell>
          <cell r="HX277">
            <v>0</v>
          </cell>
          <cell r="HY277">
            <v>0</v>
          </cell>
          <cell r="HZ277">
            <v>0</v>
          </cell>
          <cell r="IA277">
            <v>0</v>
          </cell>
          <cell r="IB277">
            <v>0</v>
          </cell>
          <cell r="IC277">
            <v>0</v>
          </cell>
          <cell r="ID277">
            <v>0</v>
          </cell>
          <cell r="IE277">
            <v>0</v>
          </cell>
          <cell r="IF277">
            <v>0</v>
          </cell>
          <cell r="IG277">
            <v>0</v>
          </cell>
          <cell r="IH277">
            <v>0</v>
          </cell>
          <cell r="II277">
            <v>0</v>
          </cell>
          <cell r="IJ277">
            <v>0</v>
          </cell>
          <cell r="IK277">
            <v>0</v>
          </cell>
          <cell r="IL277">
            <v>0</v>
          </cell>
          <cell r="IM277">
            <v>0</v>
          </cell>
          <cell r="IN277">
            <v>0</v>
          </cell>
          <cell r="IO277">
            <v>0</v>
          </cell>
          <cell r="IP277">
            <v>0</v>
          </cell>
          <cell r="IQ277">
            <v>0</v>
          </cell>
          <cell r="IR277">
            <v>0</v>
          </cell>
          <cell r="IS277">
            <v>0</v>
          </cell>
          <cell r="IT277">
            <v>0</v>
          </cell>
          <cell r="IU277">
            <v>0</v>
          </cell>
          <cell r="IV277">
            <v>0</v>
          </cell>
          <cell r="IW277">
            <v>0</v>
          </cell>
          <cell r="IX277">
            <v>0</v>
          </cell>
          <cell r="IY277">
            <v>0</v>
          </cell>
          <cell r="IZ277">
            <v>0</v>
          </cell>
          <cell r="JA277">
            <v>0</v>
          </cell>
          <cell r="JB277">
            <v>0</v>
          </cell>
          <cell r="JC277">
            <v>0</v>
          </cell>
          <cell r="JD277">
            <v>0</v>
          </cell>
          <cell r="JE277">
            <v>0</v>
          </cell>
          <cell r="JF277">
            <v>0</v>
          </cell>
          <cell r="JG277">
            <v>0</v>
          </cell>
          <cell r="JH277">
            <v>0</v>
          </cell>
          <cell r="JI277">
            <v>0</v>
          </cell>
          <cell r="JJ277">
            <v>0</v>
          </cell>
          <cell r="JK277">
            <v>0</v>
          </cell>
          <cell r="JL277">
            <v>0</v>
          </cell>
          <cell r="JM277">
            <v>0</v>
          </cell>
          <cell r="JN277">
            <v>0</v>
          </cell>
          <cell r="JO277">
            <v>0</v>
          </cell>
          <cell r="JP277">
            <v>0</v>
          </cell>
          <cell r="JQ277">
            <v>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0</v>
          </cell>
          <cell r="BX278">
            <v>0</v>
          </cell>
          <cell r="BY278">
            <v>0</v>
          </cell>
          <cell r="BZ278">
            <v>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0</v>
          </cell>
          <cell r="CF278">
            <v>0</v>
          </cell>
          <cell r="CG278">
            <v>0</v>
          </cell>
          <cell r="CH278">
            <v>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0</v>
          </cell>
          <cell r="CN278">
            <v>0</v>
          </cell>
          <cell r="CO278">
            <v>0</v>
          </cell>
          <cell r="CP278">
            <v>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0</v>
          </cell>
          <cell r="CV278">
            <v>0</v>
          </cell>
          <cell r="CW278">
            <v>0</v>
          </cell>
          <cell r="CX278">
            <v>0</v>
          </cell>
          <cell r="CY278">
            <v>0</v>
          </cell>
          <cell r="CZ278">
            <v>0</v>
          </cell>
          <cell r="DA278">
            <v>0</v>
          </cell>
          <cell r="DB278">
            <v>0</v>
          </cell>
          <cell r="DC278">
            <v>0</v>
          </cell>
          <cell r="DD278">
            <v>0</v>
          </cell>
          <cell r="DE278">
            <v>0</v>
          </cell>
          <cell r="DF278">
            <v>0</v>
          </cell>
          <cell r="DG278">
            <v>0</v>
          </cell>
          <cell r="DH278">
            <v>0</v>
          </cell>
          <cell r="DI278">
            <v>0</v>
          </cell>
          <cell r="DJ278">
            <v>0</v>
          </cell>
          <cell r="DK278">
            <v>0</v>
          </cell>
          <cell r="DL278">
            <v>0</v>
          </cell>
          <cell r="DM278">
            <v>0</v>
          </cell>
          <cell r="DN278">
            <v>0</v>
          </cell>
          <cell r="DO278">
            <v>0</v>
          </cell>
          <cell r="DP278">
            <v>0</v>
          </cell>
          <cell r="DQ278">
            <v>0</v>
          </cell>
          <cell r="DR278">
            <v>0</v>
          </cell>
          <cell r="DS278">
            <v>0</v>
          </cell>
          <cell r="DT278">
            <v>0</v>
          </cell>
          <cell r="DU278">
            <v>0</v>
          </cell>
          <cell r="DV278">
            <v>0</v>
          </cell>
          <cell r="DW278">
            <v>0</v>
          </cell>
          <cell r="DX278">
            <v>0</v>
          </cell>
          <cell r="DY278">
            <v>0</v>
          </cell>
          <cell r="DZ278">
            <v>0</v>
          </cell>
          <cell r="EA278">
            <v>0</v>
          </cell>
          <cell r="EB278">
            <v>0</v>
          </cell>
          <cell r="EC278">
            <v>0</v>
          </cell>
          <cell r="ED278">
            <v>0</v>
          </cell>
          <cell r="EE278">
            <v>0</v>
          </cell>
          <cell r="EF278">
            <v>0</v>
          </cell>
          <cell r="EG278">
            <v>0</v>
          </cell>
          <cell r="EH278">
            <v>0</v>
          </cell>
          <cell r="EI278">
            <v>0</v>
          </cell>
          <cell r="EJ278">
            <v>0</v>
          </cell>
          <cell r="EK278">
            <v>0</v>
          </cell>
          <cell r="EL278">
            <v>0</v>
          </cell>
          <cell r="EM278">
            <v>0</v>
          </cell>
          <cell r="EN278">
            <v>0</v>
          </cell>
          <cell r="EO278">
            <v>0</v>
          </cell>
          <cell r="EP278">
            <v>0</v>
          </cell>
          <cell r="EQ278">
            <v>0</v>
          </cell>
          <cell r="ER278">
            <v>0</v>
          </cell>
          <cell r="ES278">
            <v>0</v>
          </cell>
          <cell r="ET278">
            <v>0</v>
          </cell>
          <cell r="EU278">
            <v>0</v>
          </cell>
          <cell r="EV278">
            <v>0</v>
          </cell>
          <cell r="EW278">
            <v>0</v>
          </cell>
          <cell r="EX278">
            <v>0</v>
          </cell>
          <cell r="EY278">
            <v>0</v>
          </cell>
          <cell r="EZ278">
            <v>0</v>
          </cell>
          <cell r="FA278">
            <v>0</v>
          </cell>
          <cell r="FB278">
            <v>0</v>
          </cell>
          <cell r="FC278">
            <v>0</v>
          </cell>
          <cell r="FD278">
            <v>0</v>
          </cell>
          <cell r="FE278">
            <v>0</v>
          </cell>
          <cell r="FF278">
            <v>0</v>
          </cell>
          <cell r="FG278">
            <v>0</v>
          </cell>
          <cell r="FH278">
            <v>0</v>
          </cell>
          <cell r="FI278">
            <v>0</v>
          </cell>
          <cell r="FJ278">
            <v>0</v>
          </cell>
          <cell r="FK278">
            <v>0</v>
          </cell>
          <cell r="FL278">
            <v>0</v>
          </cell>
          <cell r="FM278">
            <v>0</v>
          </cell>
          <cell r="FN278">
            <v>0</v>
          </cell>
          <cell r="FO278">
            <v>0</v>
          </cell>
          <cell r="FP278">
            <v>0</v>
          </cell>
          <cell r="FQ278">
            <v>0</v>
          </cell>
          <cell r="FR278">
            <v>0</v>
          </cell>
          <cell r="FS278">
            <v>0</v>
          </cell>
          <cell r="FT278">
            <v>0</v>
          </cell>
          <cell r="FU278">
            <v>0</v>
          </cell>
          <cell r="FV278">
            <v>0</v>
          </cell>
          <cell r="FW278">
            <v>0</v>
          </cell>
          <cell r="FX278">
            <v>0</v>
          </cell>
          <cell r="FY278">
            <v>0</v>
          </cell>
          <cell r="FZ278">
            <v>0</v>
          </cell>
          <cell r="GA278">
            <v>0</v>
          </cell>
          <cell r="GB278">
            <v>0</v>
          </cell>
          <cell r="GC278">
            <v>0</v>
          </cell>
          <cell r="GD278">
            <v>0</v>
          </cell>
          <cell r="GE278">
            <v>0</v>
          </cell>
          <cell r="GF278">
            <v>0</v>
          </cell>
          <cell r="GG278">
            <v>0</v>
          </cell>
          <cell r="GH278">
            <v>0</v>
          </cell>
          <cell r="GI278">
            <v>0</v>
          </cell>
          <cell r="GJ278">
            <v>0</v>
          </cell>
          <cell r="GK278">
            <v>0</v>
          </cell>
          <cell r="GL278">
            <v>0</v>
          </cell>
          <cell r="GM278">
            <v>0</v>
          </cell>
          <cell r="GN278">
            <v>0</v>
          </cell>
          <cell r="GO278">
            <v>0</v>
          </cell>
          <cell r="GP278">
            <v>0</v>
          </cell>
          <cell r="GQ278">
            <v>0</v>
          </cell>
          <cell r="GR278">
            <v>0</v>
          </cell>
          <cell r="GS278">
            <v>0</v>
          </cell>
          <cell r="GT278">
            <v>0</v>
          </cell>
          <cell r="GU278">
            <v>0</v>
          </cell>
          <cell r="GV278">
            <v>0</v>
          </cell>
          <cell r="GW278">
            <v>0</v>
          </cell>
          <cell r="GX278">
            <v>0</v>
          </cell>
          <cell r="GY278">
            <v>0</v>
          </cell>
          <cell r="GZ278">
            <v>0</v>
          </cell>
          <cell r="HA278">
            <v>0</v>
          </cell>
          <cell r="HB278">
            <v>0</v>
          </cell>
          <cell r="HC278">
            <v>0</v>
          </cell>
          <cell r="HD278">
            <v>0</v>
          </cell>
          <cell r="HE278">
            <v>0</v>
          </cell>
          <cell r="HF278">
            <v>0</v>
          </cell>
          <cell r="HG278">
            <v>0</v>
          </cell>
          <cell r="HH278">
            <v>0</v>
          </cell>
          <cell r="HI278">
            <v>0</v>
          </cell>
          <cell r="HJ278">
            <v>0</v>
          </cell>
          <cell r="HK278">
            <v>0</v>
          </cell>
          <cell r="HL278">
            <v>0</v>
          </cell>
          <cell r="HM278">
            <v>0</v>
          </cell>
          <cell r="HN278">
            <v>0</v>
          </cell>
          <cell r="HO278">
            <v>0</v>
          </cell>
          <cell r="HP278">
            <v>0</v>
          </cell>
          <cell r="HQ278">
            <v>0</v>
          </cell>
          <cell r="HR278">
            <v>0</v>
          </cell>
          <cell r="HS278">
            <v>0</v>
          </cell>
          <cell r="HT278">
            <v>0</v>
          </cell>
          <cell r="HU278">
            <v>0</v>
          </cell>
          <cell r="HV278">
            <v>0</v>
          </cell>
          <cell r="HW278">
            <v>0</v>
          </cell>
          <cell r="HX278">
            <v>0</v>
          </cell>
          <cell r="HY278">
            <v>0</v>
          </cell>
          <cell r="HZ278">
            <v>0</v>
          </cell>
          <cell r="IA278">
            <v>0</v>
          </cell>
          <cell r="IB278">
            <v>0</v>
          </cell>
          <cell r="IC278">
            <v>0</v>
          </cell>
          <cell r="ID278">
            <v>0</v>
          </cell>
          <cell r="IE278">
            <v>0</v>
          </cell>
          <cell r="IF278">
            <v>0</v>
          </cell>
          <cell r="IG278">
            <v>0</v>
          </cell>
          <cell r="IH278">
            <v>0</v>
          </cell>
          <cell r="II278">
            <v>0</v>
          </cell>
          <cell r="IJ278">
            <v>0</v>
          </cell>
          <cell r="IK278">
            <v>0</v>
          </cell>
          <cell r="IL278">
            <v>0</v>
          </cell>
          <cell r="IM278">
            <v>0</v>
          </cell>
          <cell r="IN278">
            <v>0</v>
          </cell>
          <cell r="IO278">
            <v>0</v>
          </cell>
          <cell r="IP278">
            <v>0</v>
          </cell>
          <cell r="IQ278">
            <v>0</v>
          </cell>
          <cell r="IR278">
            <v>0</v>
          </cell>
          <cell r="IS278">
            <v>0</v>
          </cell>
          <cell r="IT278">
            <v>0</v>
          </cell>
          <cell r="IU278">
            <v>0</v>
          </cell>
          <cell r="IV278">
            <v>0</v>
          </cell>
          <cell r="IW278">
            <v>0</v>
          </cell>
          <cell r="IX278">
            <v>0</v>
          </cell>
          <cell r="IY278">
            <v>0</v>
          </cell>
          <cell r="IZ278">
            <v>0</v>
          </cell>
          <cell r="JA278">
            <v>0</v>
          </cell>
          <cell r="JB278">
            <v>0</v>
          </cell>
          <cell r="JC278">
            <v>0</v>
          </cell>
          <cell r="JD278">
            <v>0</v>
          </cell>
          <cell r="JE278">
            <v>0</v>
          </cell>
          <cell r="JF278">
            <v>0</v>
          </cell>
          <cell r="JG278">
            <v>0</v>
          </cell>
          <cell r="JH278">
            <v>0</v>
          </cell>
          <cell r="JI278">
            <v>0</v>
          </cell>
          <cell r="JJ278">
            <v>0</v>
          </cell>
          <cell r="JK278">
            <v>0</v>
          </cell>
          <cell r="JL278">
            <v>0</v>
          </cell>
          <cell r="JM278">
            <v>0</v>
          </cell>
          <cell r="JN278">
            <v>0</v>
          </cell>
          <cell r="JO278">
            <v>0</v>
          </cell>
          <cell r="JP278">
            <v>0</v>
          </cell>
          <cell r="JQ278">
            <v>0</v>
          </cell>
        </row>
        <row r="279"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0</v>
          </cell>
          <cell r="BX279">
            <v>0</v>
          </cell>
          <cell r="BY279">
            <v>0</v>
          </cell>
          <cell r="BZ279">
            <v>0</v>
          </cell>
          <cell r="CA279">
            <v>0</v>
          </cell>
          <cell r="CB279">
            <v>0</v>
          </cell>
          <cell r="CC279">
            <v>0</v>
          </cell>
          <cell r="CD279">
            <v>0</v>
          </cell>
          <cell r="CE279">
            <v>0</v>
          </cell>
          <cell r="CF279">
            <v>0</v>
          </cell>
          <cell r="CG279">
            <v>0</v>
          </cell>
          <cell r="CH279">
            <v>0</v>
          </cell>
          <cell r="CI279">
            <v>0</v>
          </cell>
          <cell r="CJ279">
            <v>0</v>
          </cell>
          <cell r="CK279">
            <v>0</v>
          </cell>
          <cell r="CL279">
            <v>0</v>
          </cell>
          <cell r="CM279">
            <v>0</v>
          </cell>
          <cell r="CN279">
            <v>0</v>
          </cell>
          <cell r="CO279">
            <v>0</v>
          </cell>
          <cell r="CP279">
            <v>0</v>
          </cell>
          <cell r="CQ279">
            <v>0</v>
          </cell>
          <cell r="CR279">
            <v>0</v>
          </cell>
          <cell r="CS279">
            <v>0</v>
          </cell>
          <cell r="CT279">
            <v>0</v>
          </cell>
          <cell r="CU279">
            <v>0</v>
          </cell>
          <cell r="CV279">
            <v>0</v>
          </cell>
          <cell r="CW279">
            <v>0</v>
          </cell>
          <cell r="CX279">
            <v>0</v>
          </cell>
          <cell r="CY279">
            <v>0</v>
          </cell>
          <cell r="CZ279">
            <v>0</v>
          </cell>
          <cell r="DA279">
            <v>0</v>
          </cell>
          <cell r="DB279">
            <v>0</v>
          </cell>
          <cell r="DC279">
            <v>0</v>
          </cell>
          <cell r="DD279">
            <v>0</v>
          </cell>
          <cell r="DE279">
            <v>0</v>
          </cell>
          <cell r="DF279">
            <v>0</v>
          </cell>
          <cell r="DG279">
            <v>0</v>
          </cell>
          <cell r="DH279">
            <v>0</v>
          </cell>
          <cell r="DI279">
            <v>0</v>
          </cell>
          <cell r="DJ279">
            <v>0</v>
          </cell>
          <cell r="DK279">
            <v>0</v>
          </cell>
          <cell r="DL279">
            <v>0</v>
          </cell>
          <cell r="DM279">
            <v>0</v>
          </cell>
          <cell r="DN279">
            <v>0</v>
          </cell>
          <cell r="DO279">
            <v>0</v>
          </cell>
          <cell r="DP279">
            <v>0</v>
          </cell>
          <cell r="DQ279">
            <v>0</v>
          </cell>
          <cell r="DR279">
            <v>0</v>
          </cell>
          <cell r="DS279">
            <v>0</v>
          </cell>
          <cell r="DT279">
            <v>0</v>
          </cell>
          <cell r="DU279">
            <v>0</v>
          </cell>
          <cell r="DV279">
            <v>0</v>
          </cell>
          <cell r="DW279">
            <v>0</v>
          </cell>
          <cell r="DX279">
            <v>0</v>
          </cell>
          <cell r="DY279">
            <v>0</v>
          </cell>
          <cell r="DZ279">
            <v>0</v>
          </cell>
          <cell r="EA279">
            <v>0</v>
          </cell>
          <cell r="EB279">
            <v>0</v>
          </cell>
          <cell r="EC279">
            <v>0</v>
          </cell>
          <cell r="ED279">
            <v>0</v>
          </cell>
          <cell r="EE279">
            <v>0</v>
          </cell>
          <cell r="EF279">
            <v>0</v>
          </cell>
          <cell r="EG279">
            <v>0</v>
          </cell>
          <cell r="EH279">
            <v>0</v>
          </cell>
          <cell r="EI279">
            <v>0</v>
          </cell>
          <cell r="EJ279">
            <v>0</v>
          </cell>
          <cell r="EK279">
            <v>0</v>
          </cell>
          <cell r="EL279">
            <v>0</v>
          </cell>
          <cell r="EM279">
            <v>0</v>
          </cell>
          <cell r="EN279">
            <v>0</v>
          </cell>
          <cell r="EO279">
            <v>0</v>
          </cell>
          <cell r="EP279">
            <v>0</v>
          </cell>
          <cell r="EQ279">
            <v>0</v>
          </cell>
          <cell r="ER279">
            <v>0</v>
          </cell>
          <cell r="ES279">
            <v>0</v>
          </cell>
          <cell r="ET279">
            <v>0</v>
          </cell>
          <cell r="EU279">
            <v>0</v>
          </cell>
          <cell r="EV279">
            <v>0</v>
          </cell>
          <cell r="EW279">
            <v>0</v>
          </cell>
          <cell r="EX279">
            <v>0</v>
          </cell>
          <cell r="EY279">
            <v>0</v>
          </cell>
          <cell r="EZ279">
            <v>0</v>
          </cell>
          <cell r="FA279">
            <v>0</v>
          </cell>
          <cell r="FB279">
            <v>0</v>
          </cell>
          <cell r="FC279">
            <v>0</v>
          </cell>
          <cell r="FD279">
            <v>0</v>
          </cell>
          <cell r="FE279">
            <v>0</v>
          </cell>
          <cell r="FF279">
            <v>0</v>
          </cell>
          <cell r="FG279">
            <v>0</v>
          </cell>
          <cell r="FH279">
            <v>0</v>
          </cell>
          <cell r="FI279">
            <v>0</v>
          </cell>
          <cell r="FJ279">
            <v>0</v>
          </cell>
          <cell r="FK279">
            <v>0</v>
          </cell>
          <cell r="FL279">
            <v>0</v>
          </cell>
          <cell r="FM279">
            <v>0</v>
          </cell>
          <cell r="FN279">
            <v>0</v>
          </cell>
          <cell r="FO279">
            <v>0</v>
          </cell>
          <cell r="FP279">
            <v>0</v>
          </cell>
          <cell r="FQ279">
            <v>0</v>
          </cell>
          <cell r="FR279">
            <v>0</v>
          </cell>
          <cell r="FS279">
            <v>0</v>
          </cell>
          <cell r="FT279">
            <v>0</v>
          </cell>
          <cell r="FU279">
            <v>0</v>
          </cell>
          <cell r="FV279">
            <v>0</v>
          </cell>
          <cell r="FW279">
            <v>0</v>
          </cell>
          <cell r="FX279">
            <v>0</v>
          </cell>
          <cell r="FY279">
            <v>0</v>
          </cell>
          <cell r="FZ279">
            <v>0</v>
          </cell>
          <cell r="GA279">
            <v>0</v>
          </cell>
          <cell r="GB279">
            <v>0</v>
          </cell>
          <cell r="GC279">
            <v>0</v>
          </cell>
          <cell r="GD279">
            <v>0</v>
          </cell>
          <cell r="GE279">
            <v>0</v>
          </cell>
          <cell r="GF279">
            <v>0</v>
          </cell>
          <cell r="GG279">
            <v>0</v>
          </cell>
          <cell r="GH279">
            <v>0</v>
          </cell>
          <cell r="GI279">
            <v>0</v>
          </cell>
          <cell r="GJ279">
            <v>0</v>
          </cell>
          <cell r="GK279">
            <v>0</v>
          </cell>
          <cell r="GL279">
            <v>0</v>
          </cell>
          <cell r="GM279">
            <v>0</v>
          </cell>
          <cell r="GN279">
            <v>0</v>
          </cell>
          <cell r="GO279">
            <v>0</v>
          </cell>
          <cell r="GP279">
            <v>0</v>
          </cell>
          <cell r="GQ279">
            <v>0</v>
          </cell>
          <cell r="GR279">
            <v>0</v>
          </cell>
          <cell r="GS279">
            <v>0</v>
          </cell>
          <cell r="GT279">
            <v>0</v>
          </cell>
          <cell r="GU279">
            <v>0</v>
          </cell>
          <cell r="GV279">
            <v>0</v>
          </cell>
          <cell r="GW279">
            <v>0</v>
          </cell>
          <cell r="GX279">
            <v>0</v>
          </cell>
          <cell r="GY279">
            <v>0</v>
          </cell>
          <cell r="GZ279">
            <v>0</v>
          </cell>
          <cell r="HA279">
            <v>0</v>
          </cell>
          <cell r="HB279">
            <v>0</v>
          </cell>
          <cell r="HC279">
            <v>0</v>
          </cell>
          <cell r="HD279">
            <v>0</v>
          </cell>
          <cell r="HE279">
            <v>0</v>
          </cell>
          <cell r="HF279">
            <v>0</v>
          </cell>
          <cell r="HG279">
            <v>0</v>
          </cell>
          <cell r="HH279">
            <v>0</v>
          </cell>
          <cell r="HI279">
            <v>0</v>
          </cell>
          <cell r="HJ279">
            <v>0</v>
          </cell>
          <cell r="HK279">
            <v>0</v>
          </cell>
          <cell r="HL279">
            <v>0</v>
          </cell>
          <cell r="HM279">
            <v>0</v>
          </cell>
          <cell r="HN279">
            <v>0</v>
          </cell>
          <cell r="HO279">
            <v>0</v>
          </cell>
          <cell r="HP279">
            <v>0</v>
          </cell>
          <cell r="HQ279">
            <v>0</v>
          </cell>
          <cell r="HR279">
            <v>0</v>
          </cell>
          <cell r="HS279">
            <v>0</v>
          </cell>
          <cell r="HT279">
            <v>0</v>
          </cell>
          <cell r="HU279">
            <v>0</v>
          </cell>
          <cell r="HV279">
            <v>0</v>
          </cell>
          <cell r="HW279">
            <v>0</v>
          </cell>
          <cell r="HX279">
            <v>0</v>
          </cell>
          <cell r="HY279">
            <v>0</v>
          </cell>
          <cell r="HZ279">
            <v>0</v>
          </cell>
          <cell r="IA279">
            <v>0</v>
          </cell>
          <cell r="IB279">
            <v>0</v>
          </cell>
          <cell r="IC279">
            <v>0</v>
          </cell>
          <cell r="ID279">
            <v>0</v>
          </cell>
          <cell r="IE279">
            <v>0</v>
          </cell>
          <cell r="IF279">
            <v>0</v>
          </cell>
          <cell r="IG279">
            <v>0</v>
          </cell>
          <cell r="IH279">
            <v>0</v>
          </cell>
          <cell r="II279">
            <v>0</v>
          </cell>
          <cell r="IJ279">
            <v>0</v>
          </cell>
          <cell r="IK279">
            <v>0</v>
          </cell>
          <cell r="IL279">
            <v>0</v>
          </cell>
          <cell r="IM279">
            <v>0</v>
          </cell>
          <cell r="IN279">
            <v>0</v>
          </cell>
          <cell r="IO279">
            <v>0</v>
          </cell>
          <cell r="IP279">
            <v>0</v>
          </cell>
          <cell r="IQ279">
            <v>0</v>
          </cell>
          <cell r="IR279">
            <v>0</v>
          </cell>
          <cell r="IS279">
            <v>0</v>
          </cell>
          <cell r="IT279">
            <v>0</v>
          </cell>
          <cell r="IU279">
            <v>0</v>
          </cell>
          <cell r="IV279">
            <v>0</v>
          </cell>
          <cell r="IW279">
            <v>0</v>
          </cell>
          <cell r="IX279">
            <v>0</v>
          </cell>
          <cell r="IY279">
            <v>0</v>
          </cell>
          <cell r="IZ279">
            <v>0</v>
          </cell>
          <cell r="JA279">
            <v>0</v>
          </cell>
          <cell r="JB279">
            <v>0</v>
          </cell>
          <cell r="JC279">
            <v>0</v>
          </cell>
          <cell r="JD279">
            <v>0</v>
          </cell>
          <cell r="JE279">
            <v>0</v>
          </cell>
          <cell r="JF279">
            <v>0</v>
          </cell>
          <cell r="JG279">
            <v>0</v>
          </cell>
          <cell r="JH279">
            <v>0</v>
          </cell>
          <cell r="JI279">
            <v>0</v>
          </cell>
          <cell r="JJ279">
            <v>0</v>
          </cell>
          <cell r="JK279">
            <v>0</v>
          </cell>
          <cell r="JL279">
            <v>0</v>
          </cell>
          <cell r="JM279">
            <v>0</v>
          </cell>
          <cell r="JN279">
            <v>0</v>
          </cell>
          <cell r="JO279">
            <v>0</v>
          </cell>
          <cell r="JP279">
            <v>0</v>
          </cell>
          <cell r="JQ279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0</v>
          </cell>
          <cell r="BX280">
            <v>0</v>
          </cell>
          <cell r="BY280">
            <v>0</v>
          </cell>
          <cell r="BZ280">
            <v>0</v>
          </cell>
          <cell r="CA280">
            <v>0</v>
          </cell>
          <cell r="CB280">
            <v>0</v>
          </cell>
          <cell r="CC280">
            <v>0</v>
          </cell>
          <cell r="CD280">
            <v>0</v>
          </cell>
          <cell r="CE280">
            <v>0</v>
          </cell>
          <cell r="CF280">
            <v>0</v>
          </cell>
          <cell r="CG280">
            <v>0</v>
          </cell>
          <cell r="CH280">
            <v>0</v>
          </cell>
          <cell r="CI280">
            <v>0</v>
          </cell>
          <cell r="CJ280">
            <v>0</v>
          </cell>
          <cell r="CK280">
            <v>0</v>
          </cell>
          <cell r="CL280">
            <v>0</v>
          </cell>
          <cell r="CM280">
            <v>0</v>
          </cell>
          <cell r="CN280">
            <v>0</v>
          </cell>
          <cell r="CO280">
            <v>0</v>
          </cell>
          <cell r="CP280">
            <v>0</v>
          </cell>
          <cell r="CQ280">
            <v>0</v>
          </cell>
          <cell r="CR280">
            <v>0</v>
          </cell>
          <cell r="CS280">
            <v>0</v>
          </cell>
          <cell r="CT280">
            <v>0</v>
          </cell>
          <cell r="CU280">
            <v>0</v>
          </cell>
          <cell r="CV280">
            <v>0</v>
          </cell>
          <cell r="CW280">
            <v>0</v>
          </cell>
          <cell r="CX280">
            <v>0</v>
          </cell>
          <cell r="CY280">
            <v>0</v>
          </cell>
          <cell r="CZ280">
            <v>0</v>
          </cell>
          <cell r="DA280">
            <v>0</v>
          </cell>
          <cell r="DB280">
            <v>0</v>
          </cell>
          <cell r="DC280">
            <v>0</v>
          </cell>
          <cell r="DD280">
            <v>0</v>
          </cell>
          <cell r="DE280">
            <v>0</v>
          </cell>
          <cell r="DF280">
            <v>0</v>
          </cell>
          <cell r="DG280">
            <v>0</v>
          </cell>
          <cell r="DH280">
            <v>0</v>
          </cell>
          <cell r="DI280">
            <v>0</v>
          </cell>
          <cell r="DJ280">
            <v>0</v>
          </cell>
          <cell r="DK280">
            <v>0</v>
          </cell>
          <cell r="DL280">
            <v>0</v>
          </cell>
          <cell r="DM280">
            <v>0</v>
          </cell>
          <cell r="DN280">
            <v>0</v>
          </cell>
          <cell r="DO280">
            <v>0</v>
          </cell>
          <cell r="DP280">
            <v>0</v>
          </cell>
          <cell r="DQ280">
            <v>0</v>
          </cell>
          <cell r="DR280">
            <v>0</v>
          </cell>
          <cell r="DS280">
            <v>0</v>
          </cell>
          <cell r="DT280">
            <v>0</v>
          </cell>
          <cell r="DU280">
            <v>0</v>
          </cell>
          <cell r="DV280">
            <v>0</v>
          </cell>
          <cell r="DW280">
            <v>0</v>
          </cell>
          <cell r="DX280">
            <v>0</v>
          </cell>
          <cell r="DY280">
            <v>0</v>
          </cell>
          <cell r="DZ280">
            <v>0</v>
          </cell>
          <cell r="EA280">
            <v>0</v>
          </cell>
          <cell r="EB280">
            <v>0</v>
          </cell>
          <cell r="EC280">
            <v>0</v>
          </cell>
          <cell r="ED280">
            <v>0</v>
          </cell>
          <cell r="EE280">
            <v>0</v>
          </cell>
          <cell r="EF280">
            <v>0</v>
          </cell>
          <cell r="EG280">
            <v>0</v>
          </cell>
          <cell r="EH280">
            <v>0</v>
          </cell>
          <cell r="EI280">
            <v>0</v>
          </cell>
          <cell r="EJ280">
            <v>0</v>
          </cell>
          <cell r="EK280">
            <v>0</v>
          </cell>
          <cell r="EL280">
            <v>0</v>
          </cell>
          <cell r="EM280">
            <v>0</v>
          </cell>
          <cell r="EN280">
            <v>0</v>
          </cell>
          <cell r="EO280">
            <v>0</v>
          </cell>
          <cell r="EP280">
            <v>0</v>
          </cell>
          <cell r="EQ280">
            <v>0</v>
          </cell>
          <cell r="ER280">
            <v>0</v>
          </cell>
          <cell r="ES280">
            <v>0</v>
          </cell>
          <cell r="ET280">
            <v>0</v>
          </cell>
          <cell r="EU280">
            <v>0</v>
          </cell>
          <cell r="EV280">
            <v>0</v>
          </cell>
          <cell r="EW280">
            <v>0</v>
          </cell>
          <cell r="EX280">
            <v>0</v>
          </cell>
          <cell r="EY280">
            <v>0</v>
          </cell>
          <cell r="EZ280">
            <v>0</v>
          </cell>
          <cell r="FA280">
            <v>0</v>
          </cell>
          <cell r="FB280">
            <v>0</v>
          </cell>
          <cell r="FC280">
            <v>0</v>
          </cell>
          <cell r="FD280">
            <v>0</v>
          </cell>
          <cell r="FE280">
            <v>0</v>
          </cell>
          <cell r="FF280">
            <v>0</v>
          </cell>
          <cell r="FG280">
            <v>0</v>
          </cell>
          <cell r="FH280">
            <v>0</v>
          </cell>
          <cell r="FI280">
            <v>0</v>
          </cell>
          <cell r="FJ280">
            <v>0</v>
          </cell>
          <cell r="FK280">
            <v>0</v>
          </cell>
          <cell r="FL280">
            <v>0</v>
          </cell>
          <cell r="FM280">
            <v>0</v>
          </cell>
          <cell r="FN280">
            <v>0</v>
          </cell>
          <cell r="FO280">
            <v>0</v>
          </cell>
          <cell r="FP280">
            <v>0</v>
          </cell>
          <cell r="FQ280">
            <v>0</v>
          </cell>
          <cell r="FR280">
            <v>0</v>
          </cell>
          <cell r="FS280">
            <v>0</v>
          </cell>
          <cell r="FT280">
            <v>0</v>
          </cell>
          <cell r="FU280">
            <v>0</v>
          </cell>
          <cell r="FV280">
            <v>0</v>
          </cell>
          <cell r="FW280">
            <v>0</v>
          </cell>
          <cell r="FX280">
            <v>0</v>
          </cell>
          <cell r="FY280">
            <v>0</v>
          </cell>
          <cell r="FZ280">
            <v>0</v>
          </cell>
          <cell r="GA280">
            <v>0</v>
          </cell>
          <cell r="GB280">
            <v>0</v>
          </cell>
          <cell r="GC280">
            <v>0</v>
          </cell>
          <cell r="GD280">
            <v>0</v>
          </cell>
          <cell r="GE280">
            <v>0</v>
          </cell>
          <cell r="GF280">
            <v>0</v>
          </cell>
          <cell r="GG280">
            <v>0</v>
          </cell>
          <cell r="GH280">
            <v>0</v>
          </cell>
          <cell r="GI280">
            <v>0</v>
          </cell>
          <cell r="GJ280">
            <v>0</v>
          </cell>
          <cell r="GK280">
            <v>0</v>
          </cell>
          <cell r="GL280">
            <v>0</v>
          </cell>
          <cell r="GM280">
            <v>0</v>
          </cell>
          <cell r="GN280">
            <v>0</v>
          </cell>
          <cell r="GO280">
            <v>0</v>
          </cell>
          <cell r="GP280">
            <v>0</v>
          </cell>
          <cell r="GQ280">
            <v>0</v>
          </cell>
          <cell r="GR280">
            <v>0</v>
          </cell>
          <cell r="GS280">
            <v>0</v>
          </cell>
          <cell r="GT280">
            <v>0</v>
          </cell>
          <cell r="GU280">
            <v>0</v>
          </cell>
          <cell r="GV280">
            <v>0</v>
          </cell>
          <cell r="GW280">
            <v>0</v>
          </cell>
          <cell r="GX280">
            <v>0</v>
          </cell>
          <cell r="GY280">
            <v>0</v>
          </cell>
          <cell r="GZ280">
            <v>0</v>
          </cell>
          <cell r="HA280">
            <v>0</v>
          </cell>
          <cell r="HB280">
            <v>0</v>
          </cell>
          <cell r="HC280">
            <v>0</v>
          </cell>
          <cell r="HD280">
            <v>0</v>
          </cell>
          <cell r="HE280">
            <v>0</v>
          </cell>
          <cell r="HF280">
            <v>0</v>
          </cell>
          <cell r="HG280">
            <v>0</v>
          </cell>
          <cell r="HH280">
            <v>0</v>
          </cell>
          <cell r="HI280">
            <v>0</v>
          </cell>
          <cell r="HJ280">
            <v>0</v>
          </cell>
          <cell r="HK280">
            <v>0</v>
          </cell>
          <cell r="HL280">
            <v>0</v>
          </cell>
          <cell r="HM280">
            <v>0</v>
          </cell>
          <cell r="HN280">
            <v>0</v>
          </cell>
          <cell r="HO280">
            <v>0</v>
          </cell>
          <cell r="HP280">
            <v>0</v>
          </cell>
          <cell r="HQ280">
            <v>0</v>
          </cell>
          <cell r="HR280">
            <v>0</v>
          </cell>
          <cell r="HS280">
            <v>0</v>
          </cell>
          <cell r="HT280">
            <v>0</v>
          </cell>
          <cell r="HU280">
            <v>0</v>
          </cell>
          <cell r="HV280">
            <v>0</v>
          </cell>
          <cell r="HW280">
            <v>0</v>
          </cell>
          <cell r="HX280">
            <v>0</v>
          </cell>
          <cell r="HY280">
            <v>0</v>
          </cell>
          <cell r="HZ280">
            <v>0</v>
          </cell>
          <cell r="IA280">
            <v>0</v>
          </cell>
          <cell r="IB280">
            <v>0</v>
          </cell>
          <cell r="IC280">
            <v>0</v>
          </cell>
          <cell r="ID280">
            <v>0</v>
          </cell>
          <cell r="IE280">
            <v>0</v>
          </cell>
          <cell r="IF280">
            <v>0</v>
          </cell>
          <cell r="IG280">
            <v>0</v>
          </cell>
          <cell r="IH280">
            <v>0</v>
          </cell>
          <cell r="II280">
            <v>0</v>
          </cell>
          <cell r="IJ280">
            <v>0</v>
          </cell>
          <cell r="IK280">
            <v>0</v>
          </cell>
          <cell r="IL280">
            <v>0</v>
          </cell>
          <cell r="IM280">
            <v>0</v>
          </cell>
          <cell r="IN280">
            <v>0</v>
          </cell>
          <cell r="IO280">
            <v>0</v>
          </cell>
          <cell r="IP280">
            <v>0</v>
          </cell>
          <cell r="IQ280">
            <v>0</v>
          </cell>
          <cell r="IR280">
            <v>0</v>
          </cell>
          <cell r="IS280">
            <v>0</v>
          </cell>
          <cell r="IT280">
            <v>0</v>
          </cell>
          <cell r="IU280">
            <v>0</v>
          </cell>
          <cell r="IV280">
            <v>0</v>
          </cell>
          <cell r="IW280">
            <v>0</v>
          </cell>
          <cell r="IX280">
            <v>0</v>
          </cell>
          <cell r="IY280">
            <v>0</v>
          </cell>
          <cell r="IZ280">
            <v>0</v>
          </cell>
          <cell r="JA280">
            <v>0</v>
          </cell>
          <cell r="JB280">
            <v>0</v>
          </cell>
          <cell r="JC280">
            <v>0</v>
          </cell>
          <cell r="JD280">
            <v>0</v>
          </cell>
          <cell r="JE280">
            <v>0</v>
          </cell>
          <cell r="JF280">
            <v>0</v>
          </cell>
          <cell r="JG280">
            <v>0</v>
          </cell>
          <cell r="JH280">
            <v>0</v>
          </cell>
          <cell r="JI280">
            <v>0</v>
          </cell>
          <cell r="JJ280">
            <v>0</v>
          </cell>
          <cell r="JK280">
            <v>0</v>
          </cell>
          <cell r="JL280">
            <v>0</v>
          </cell>
          <cell r="JM280">
            <v>0</v>
          </cell>
          <cell r="JN280">
            <v>0</v>
          </cell>
          <cell r="JO280">
            <v>0</v>
          </cell>
          <cell r="JP280">
            <v>0</v>
          </cell>
          <cell r="JQ280">
            <v>0</v>
          </cell>
        </row>
        <row r="281"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0</v>
          </cell>
          <cell r="BY281">
            <v>0</v>
          </cell>
          <cell r="BZ281">
            <v>0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0</v>
          </cell>
          <cell r="CF281">
            <v>0</v>
          </cell>
          <cell r="CG281">
            <v>0</v>
          </cell>
          <cell r="CH281">
            <v>0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0</v>
          </cell>
          <cell r="CN281">
            <v>0</v>
          </cell>
          <cell r="CO281">
            <v>0</v>
          </cell>
          <cell r="CP281">
            <v>0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0</v>
          </cell>
          <cell r="CV281">
            <v>0</v>
          </cell>
          <cell r="CW281">
            <v>0</v>
          </cell>
          <cell r="CX281">
            <v>0</v>
          </cell>
          <cell r="CY281">
            <v>0</v>
          </cell>
          <cell r="CZ281">
            <v>0</v>
          </cell>
          <cell r="DA281">
            <v>0</v>
          </cell>
          <cell r="DB281">
            <v>0</v>
          </cell>
          <cell r="DC281">
            <v>0</v>
          </cell>
          <cell r="DD281">
            <v>0</v>
          </cell>
          <cell r="DE281">
            <v>0</v>
          </cell>
          <cell r="DF281">
            <v>0</v>
          </cell>
          <cell r="DG281">
            <v>0</v>
          </cell>
          <cell r="DH281">
            <v>0</v>
          </cell>
          <cell r="DI281">
            <v>0</v>
          </cell>
          <cell r="DJ281">
            <v>0</v>
          </cell>
          <cell r="DK281">
            <v>0</v>
          </cell>
          <cell r="DL281">
            <v>0</v>
          </cell>
          <cell r="DM281">
            <v>0</v>
          </cell>
          <cell r="DN281">
            <v>0</v>
          </cell>
          <cell r="DO281">
            <v>0</v>
          </cell>
          <cell r="DP281">
            <v>0</v>
          </cell>
          <cell r="DQ281">
            <v>0</v>
          </cell>
          <cell r="DR281">
            <v>0</v>
          </cell>
          <cell r="DS281">
            <v>0</v>
          </cell>
          <cell r="DT281">
            <v>0</v>
          </cell>
          <cell r="DU281">
            <v>0</v>
          </cell>
          <cell r="DV281">
            <v>0</v>
          </cell>
          <cell r="DW281">
            <v>0</v>
          </cell>
          <cell r="DX281">
            <v>0</v>
          </cell>
          <cell r="DY281">
            <v>0</v>
          </cell>
          <cell r="DZ281">
            <v>0</v>
          </cell>
          <cell r="EA281">
            <v>0</v>
          </cell>
          <cell r="EB281">
            <v>0</v>
          </cell>
          <cell r="EC281">
            <v>0</v>
          </cell>
          <cell r="ED281">
            <v>0</v>
          </cell>
          <cell r="EE281">
            <v>0</v>
          </cell>
          <cell r="EF281">
            <v>0</v>
          </cell>
          <cell r="EG281">
            <v>0</v>
          </cell>
          <cell r="EH281">
            <v>0</v>
          </cell>
          <cell r="EI281">
            <v>0</v>
          </cell>
          <cell r="EJ281">
            <v>0</v>
          </cell>
          <cell r="EK281">
            <v>0</v>
          </cell>
          <cell r="EL281">
            <v>0</v>
          </cell>
          <cell r="EM281">
            <v>0</v>
          </cell>
          <cell r="EN281">
            <v>0</v>
          </cell>
          <cell r="EO281">
            <v>0</v>
          </cell>
          <cell r="EP281">
            <v>0</v>
          </cell>
          <cell r="EQ281">
            <v>0</v>
          </cell>
          <cell r="ER281">
            <v>0</v>
          </cell>
          <cell r="ES281">
            <v>0</v>
          </cell>
          <cell r="ET281">
            <v>0</v>
          </cell>
          <cell r="EU281">
            <v>0</v>
          </cell>
          <cell r="EV281">
            <v>0</v>
          </cell>
          <cell r="EW281">
            <v>0</v>
          </cell>
          <cell r="EX281">
            <v>0</v>
          </cell>
          <cell r="EY281">
            <v>0</v>
          </cell>
          <cell r="EZ281">
            <v>0</v>
          </cell>
          <cell r="FA281">
            <v>0</v>
          </cell>
          <cell r="FB281">
            <v>0</v>
          </cell>
          <cell r="FC281">
            <v>0</v>
          </cell>
          <cell r="FD281">
            <v>0</v>
          </cell>
          <cell r="FE281">
            <v>0</v>
          </cell>
          <cell r="FF281">
            <v>0</v>
          </cell>
          <cell r="FG281">
            <v>0</v>
          </cell>
          <cell r="FH281">
            <v>0</v>
          </cell>
          <cell r="FI281">
            <v>0</v>
          </cell>
          <cell r="FJ281">
            <v>0</v>
          </cell>
          <cell r="FK281">
            <v>0</v>
          </cell>
          <cell r="FL281">
            <v>0</v>
          </cell>
          <cell r="FM281">
            <v>0</v>
          </cell>
          <cell r="FN281">
            <v>0</v>
          </cell>
          <cell r="FO281">
            <v>0</v>
          </cell>
          <cell r="FP281">
            <v>0</v>
          </cell>
          <cell r="FQ281">
            <v>0</v>
          </cell>
          <cell r="FR281">
            <v>0</v>
          </cell>
          <cell r="FS281">
            <v>0</v>
          </cell>
          <cell r="FT281">
            <v>0</v>
          </cell>
          <cell r="FU281">
            <v>0</v>
          </cell>
          <cell r="FV281">
            <v>0</v>
          </cell>
          <cell r="FW281">
            <v>0</v>
          </cell>
          <cell r="FX281">
            <v>0</v>
          </cell>
          <cell r="FY281">
            <v>0</v>
          </cell>
          <cell r="FZ281">
            <v>0</v>
          </cell>
          <cell r="GA281">
            <v>0</v>
          </cell>
          <cell r="GB281">
            <v>0</v>
          </cell>
          <cell r="GC281">
            <v>0</v>
          </cell>
          <cell r="GD281">
            <v>0</v>
          </cell>
          <cell r="GE281">
            <v>0</v>
          </cell>
          <cell r="GF281">
            <v>0</v>
          </cell>
          <cell r="GG281">
            <v>0</v>
          </cell>
          <cell r="GH281">
            <v>0</v>
          </cell>
          <cell r="GI281">
            <v>0</v>
          </cell>
          <cell r="GJ281">
            <v>0</v>
          </cell>
          <cell r="GK281">
            <v>0</v>
          </cell>
          <cell r="GL281">
            <v>0</v>
          </cell>
          <cell r="GM281">
            <v>0</v>
          </cell>
          <cell r="GN281">
            <v>0</v>
          </cell>
          <cell r="GO281">
            <v>0</v>
          </cell>
          <cell r="GP281">
            <v>0</v>
          </cell>
          <cell r="GQ281">
            <v>0</v>
          </cell>
          <cell r="GR281">
            <v>0</v>
          </cell>
          <cell r="GS281">
            <v>0</v>
          </cell>
          <cell r="GT281">
            <v>0</v>
          </cell>
          <cell r="GU281">
            <v>0</v>
          </cell>
          <cell r="GV281">
            <v>0</v>
          </cell>
          <cell r="GW281">
            <v>0</v>
          </cell>
          <cell r="GX281">
            <v>0</v>
          </cell>
          <cell r="GY281">
            <v>0</v>
          </cell>
          <cell r="GZ281">
            <v>0</v>
          </cell>
          <cell r="HA281">
            <v>0</v>
          </cell>
          <cell r="HB281">
            <v>0</v>
          </cell>
          <cell r="HC281">
            <v>0</v>
          </cell>
          <cell r="HD281">
            <v>0</v>
          </cell>
          <cell r="HE281">
            <v>0</v>
          </cell>
          <cell r="HF281">
            <v>0</v>
          </cell>
          <cell r="HG281">
            <v>0</v>
          </cell>
          <cell r="HH281">
            <v>0</v>
          </cell>
          <cell r="HI281">
            <v>0</v>
          </cell>
          <cell r="HJ281">
            <v>0</v>
          </cell>
          <cell r="HK281">
            <v>0</v>
          </cell>
          <cell r="HL281">
            <v>0</v>
          </cell>
          <cell r="HM281">
            <v>0</v>
          </cell>
          <cell r="HN281">
            <v>0</v>
          </cell>
          <cell r="HO281">
            <v>0</v>
          </cell>
          <cell r="HP281">
            <v>0</v>
          </cell>
          <cell r="HQ281">
            <v>0</v>
          </cell>
          <cell r="HR281">
            <v>0</v>
          </cell>
          <cell r="HS281">
            <v>0</v>
          </cell>
          <cell r="HT281">
            <v>0</v>
          </cell>
          <cell r="HU281">
            <v>0</v>
          </cell>
          <cell r="HV281">
            <v>0</v>
          </cell>
          <cell r="HW281">
            <v>0</v>
          </cell>
          <cell r="HX281">
            <v>0</v>
          </cell>
          <cell r="HY281">
            <v>0</v>
          </cell>
          <cell r="HZ281">
            <v>0</v>
          </cell>
          <cell r="IA281">
            <v>0</v>
          </cell>
          <cell r="IB281">
            <v>0</v>
          </cell>
          <cell r="IC281">
            <v>0</v>
          </cell>
          <cell r="ID281">
            <v>0</v>
          </cell>
          <cell r="IE281">
            <v>0</v>
          </cell>
          <cell r="IF281">
            <v>0</v>
          </cell>
          <cell r="IG281">
            <v>0</v>
          </cell>
          <cell r="IH281">
            <v>0</v>
          </cell>
          <cell r="II281">
            <v>0</v>
          </cell>
          <cell r="IJ281">
            <v>0</v>
          </cell>
          <cell r="IK281">
            <v>0</v>
          </cell>
          <cell r="IL281">
            <v>0</v>
          </cell>
          <cell r="IM281">
            <v>0</v>
          </cell>
          <cell r="IN281">
            <v>0</v>
          </cell>
          <cell r="IO281">
            <v>0</v>
          </cell>
          <cell r="IP281">
            <v>0</v>
          </cell>
          <cell r="IQ281">
            <v>0</v>
          </cell>
          <cell r="IR281">
            <v>0</v>
          </cell>
          <cell r="IS281">
            <v>0</v>
          </cell>
          <cell r="IT281">
            <v>0</v>
          </cell>
          <cell r="IU281">
            <v>0</v>
          </cell>
          <cell r="IV281">
            <v>0</v>
          </cell>
          <cell r="IW281">
            <v>0</v>
          </cell>
          <cell r="IX281">
            <v>0</v>
          </cell>
          <cell r="IY281">
            <v>0</v>
          </cell>
          <cell r="IZ281">
            <v>0</v>
          </cell>
          <cell r="JA281">
            <v>0</v>
          </cell>
          <cell r="JB281">
            <v>0</v>
          </cell>
          <cell r="JC281">
            <v>0</v>
          </cell>
          <cell r="JD281">
            <v>0</v>
          </cell>
          <cell r="JE281">
            <v>0</v>
          </cell>
          <cell r="JF281">
            <v>0</v>
          </cell>
          <cell r="JG281">
            <v>0</v>
          </cell>
          <cell r="JH281">
            <v>0</v>
          </cell>
          <cell r="JI281">
            <v>0</v>
          </cell>
          <cell r="JJ281">
            <v>0</v>
          </cell>
          <cell r="JK281">
            <v>0</v>
          </cell>
          <cell r="JL281">
            <v>0</v>
          </cell>
          <cell r="JM281">
            <v>0</v>
          </cell>
          <cell r="JN281">
            <v>0</v>
          </cell>
          <cell r="JO281">
            <v>0</v>
          </cell>
          <cell r="JP281">
            <v>0</v>
          </cell>
          <cell r="JQ281">
            <v>0</v>
          </cell>
        </row>
        <row r="282"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  <cell r="BU282">
            <v>0</v>
          </cell>
          <cell r="BV282">
            <v>0</v>
          </cell>
          <cell r="BW282">
            <v>0</v>
          </cell>
          <cell r="BX282">
            <v>0</v>
          </cell>
          <cell r="BY282">
            <v>0</v>
          </cell>
          <cell r="BZ282">
            <v>0</v>
          </cell>
          <cell r="CA282">
            <v>0</v>
          </cell>
          <cell r="CB282">
            <v>0</v>
          </cell>
          <cell r="CC282">
            <v>0</v>
          </cell>
          <cell r="CD282">
            <v>0</v>
          </cell>
          <cell r="CE282">
            <v>0</v>
          </cell>
          <cell r="CF282">
            <v>0</v>
          </cell>
          <cell r="CG282">
            <v>0</v>
          </cell>
          <cell r="CH282">
            <v>0</v>
          </cell>
          <cell r="CI282">
            <v>0</v>
          </cell>
          <cell r="CJ282">
            <v>0</v>
          </cell>
          <cell r="CK282">
            <v>0</v>
          </cell>
          <cell r="CL282">
            <v>0</v>
          </cell>
          <cell r="CM282">
            <v>0</v>
          </cell>
          <cell r="CN282">
            <v>0</v>
          </cell>
          <cell r="CO282">
            <v>0</v>
          </cell>
          <cell r="CP282">
            <v>0</v>
          </cell>
          <cell r="CQ282">
            <v>0</v>
          </cell>
          <cell r="CR282">
            <v>0</v>
          </cell>
          <cell r="CS282">
            <v>0</v>
          </cell>
          <cell r="CT282">
            <v>0</v>
          </cell>
          <cell r="CU282">
            <v>0</v>
          </cell>
          <cell r="CV282">
            <v>0</v>
          </cell>
          <cell r="CW282">
            <v>0</v>
          </cell>
          <cell r="CX282">
            <v>0</v>
          </cell>
          <cell r="CY282">
            <v>0</v>
          </cell>
          <cell r="CZ282">
            <v>0</v>
          </cell>
          <cell r="DA282">
            <v>0</v>
          </cell>
          <cell r="DB282">
            <v>0</v>
          </cell>
          <cell r="DC282">
            <v>0</v>
          </cell>
          <cell r="DD282">
            <v>0</v>
          </cell>
          <cell r="DE282">
            <v>0</v>
          </cell>
          <cell r="DF282">
            <v>0</v>
          </cell>
          <cell r="DG282">
            <v>0</v>
          </cell>
          <cell r="DH282">
            <v>0</v>
          </cell>
          <cell r="DI282">
            <v>0</v>
          </cell>
          <cell r="DJ282">
            <v>0</v>
          </cell>
          <cell r="DK282">
            <v>0</v>
          </cell>
          <cell r="DL282">
            <v>0</v>
          </cell>
          <cell r="DM282">
            <v>0</v>
          </cell>
          <cell r="DN282">
            <v>0</v>
          </cell>
          <cell r="DO282">
            <v>0</v>
          </cell>
          <cell r="DP282">
            <v>0</v>
          </cell>
          <cell r="DQ282">
            <v>0</v>
          </cell>
          <cell r="DR282">
            <v>0</v>
          </cell>
          <cell r="DS282">
            <v>0</v>
          </cell>
          <cell r="DT282">
            <v>0</v>
          </cell>
          <cell r="DU282">
            <v>0</v>
          </cell>
          <cell r="DV282">
            <v>0</v>
          </cell>
          <cell r="DW282">
            <v>0</v>
          </cell>
          <cell r="DX282">
            <v>0</v>
          </cell>
          <cell r="DY282">
            <v>0</v>
          </cell>
          <cell r="DZ282">
            <v>0</v>
          </cell>
          <cell r="EA282">
            <v>0</v>
          </cell>
          <cell r="EB282">
            <v>0</v>
          </cell>
          <cell r="EC282">
            <v>0</v>
          </cell>
          <cell r="ED282">
            <v>0</v>
          </cell>
          <cell r="EE282">
            <v>0</v>
          </cell>
          <cell r="EF282">
            <v>0</v>
          </cell>
          <cell r="EG282">
            <v>0</v>
          </cell>
          <cell r="EH282">
            <v>0</v>
          </cell>
          <cell r="EI282">
            <v>0</v>
          </cell>
          <cell r="EJ282">
            <v>0</v>
          </cell>
          <cell r="EK282">
            <v>0</v>
          </cell>
          <cell r="EL282">
            <v>0</v>
          </cell>
          <cell r="EM282">
            <v>0</v>
          </cell>
          <cell r="EN282">
            <v>0</v>
          </cell>
          <cell r="EO282">
            <v>0</v>
          </cell>
          <cell r="EP282">
            <v>0</v>
          </cell>
          <cell r="EQ282">
            <v>0</v>
          </cell>
          <cell r="ER282">
            <v>0</v>
          </cell>
          <cell r="ES282">
            <v>0</v>
          </cell>
          <cell r="ET282">
            <v>0</v>
          </cell>
          <cell r="EU282">
            <v>0</v>
          </cell>
          <cell r="EV282">
            <v>0</v>
          </cell>
          <cell r="EW282">
            <v>0</v>
          </cell>
          <cell r="EX282">
            <v>0</v>
          </cell>
          <cell r="EY282">
            <v>0</v>
          </cell>
          <cell r="EZ282">
            <v>0</v>
          </cell>
          <cell r="FA282">
            <v>0</v>
          </cell>
          <cell r="FB282">
            <v>0</v>
          </cell>
          <cell r="FC282">
            <v>0</v>
          </cell>
          <cell r="FD282">
            <v>0</v>
          </cell>
          <cell r="FE282">
            <v>0</v>
          </cell>
          <cell r="FF282">
            <v>0</v>
          </cell>
          <cell r="FG282">
            <v>0</v>
          </cell>
          <cell r="FH282">
            <v>0</v>
          </cell>
          <cell r="FI282">
            <v>0</v>
          </cell>
          <cell r="FJ282">
            <v>0</v>
          </cell>
          <cell r="FK282">
            <v>0</v>
          </cell>
          <cell r="FL282">
            <v>0</v>
          </cell>
          <cell r="FM282">
            <v>0</v>
          </cell>
          <cell r="FN282">
            <v>0</v>
          </cell>
          <cell r="FO282">
            <v>0</v>
          </cell>
          <cell r="FP282">
            <v>0</v>
          </cell>
          <cell r="FQ282">
            <v>0</v>
          </cell>
          <cell r="FR282">
            <v>0</v>
          </cell>
          <cell r="FS282">
            <v>0</v>
          </cell>
          <cell r="FT282">
            <v>0</v>
          </cell>
          <cell r="FU282">
            <v>0</v>
          </cell>
          <cell r="FV282">
            <v>0</v>
          </cell>
          <cell r="FW282">
            <v>0</v>
          </cell>
          <cell r="FX282">
            <v>0</v>
          </cell>
          <cell r="FY282">
            <v>0</v>
          </cell>
          <cell r="FZ282">
            <v>0</v>
          </cell>
          <cell r="GA282">
            <v>0</v>
          </cell>
          <cell r="GB282">
            <v>0</v>
          </cell>
          <cell r="GC282">
            <v>0</v>
          </cell>
          <cell r="GD282">
            <v>0</v>
          </cell>
          <cell r="GE282">
            <v>0</v>
          </cell>
          <cell r="GF282">
            <v>0</v>
          </cell>
          <cell r="GG282">
            <v>0</v>
          </cell>
          <cell r="GH282">
            <v>0</v>
          </cell>
          <cell r="GI282">
            <v>0</v>
          </cell>
          <cell r="GJ282">
            <v>0</v>
          </cell>
          <cell r="GK282">
            <v>0</v>
          </cell>
          <cell r="GL282">
            <v>0</v>
          </cell>
          <cell r="GM282">
            <v>0</v>
          </cell>
          <cell r="GN282">
            <v>0</v>
          </cell>
          <cell r="GO282">
            <v>0</v>
          </cell>
          <cell r="GP282">
            <v>0</v>
          </cell>
          <cell r="GQ282">
            <v>0</v>
          </cell>
          <cell r="GR282">
            <v>0</v>
          </cell>
          <cell r="GS282">
            <v>0</v>
          </cell>
          <cell r="GT282">
            <v>0</v>
          </cell>
          <cell r="GU282">
            <v>0</v>
          </cell>
          <cell r="GV282">
            <v>0</v>
          </cell>
          <cell r="GW282">
            <v>0</v>
          </cell>
          <cell r="GX282">
            <v>0</v>
          </cell>
          <cell r="GY282">
            <v>0</v>
          </cell>
          <cell r="GZ282">
            <v>0</v>
          </cell>
          <cell r="HA282">
            <v>0</v>
          </cell>
          <cell r="HB282">
            <v>0</v>
          </cell>
          <cell r="HC282">
            <v>0</v>
          </cell>
          <cell r="HD282">
            <v>0</v>
          </cell>
          <cell r="HE282">
            <v>0</v>
          </cell>
          <cell r="HF282">
            <v>0</v>
          </cell>
          <cell r="HG282">
            <v>0</v>
          </cell>
          <cell r="HH282">
            <v>0</v>
          </cell>
          <cell r="HI282">
            <v>0</v>
          </cell>
          <cell r="HJ282">
            <v>0</v>
          </cell>
          <cell r="HK282">
            <v>0</v>
          </cell>
          <cell r="HL282">
            <v>0</v>
          </cell>
          <cell r="HM282">
            <v>0</v>
          </cell>
          <cell r="HN282">
            <v>0</v>
          </cell>
          <cell r="HO282">
            <v>0</v>
          </cell>
          <cell r="HP282">
            <v>0</v>
          </cell>
          <cell r="HQ282">
            <v>0</v>
          </cell>
          <cell r="HR282">
            <v>0</v>
          </cell>
          <cell r="HS282">
            <v>0</v>
          </cell>
          <cell r="HT282">
            <v>0</v>
          </cell>
          <cell r="HU282">
            <v>0</v>
          </cell>
          <cell r="HV282">
            <v>0</v>
          </cell>
          <cell r="HW282">
            <v>0</v>
          </cell>
          <cell r="HX282">
            <v>0</v>
          </cell>
          <cell r="HY282">
            <v>0</v>
          </cell>
          <cell r="HZ282">
            <v>0</v>
          </cell>
          <cell r="IA282">
            <v>0</v>
          </cell>
          <cell r="IB282">
            <v>0</v>
          </cell>
          <cell r="IC282">
            <v>0</v>
          </cell>
          <cell r="ID282">
            <v>0</v>
          </cell>
          <cell r="IE282">
            <v>0</v>
          </cell>
          <cell r="IF282">
            <v>0</v>
          </cell>
          <cell r="IG282">
            <v>0</v>
          </cell>
          <cell r="IH282">
            <v>0</v>
          </cell>
          <cell r="II282">
            <v>0</v>
          </cell>
          <cell r="IJ282">
            <v>0</v>
          </cell>
          <cell r="IK282">
            <v>0</v>
          </cell>
          <cell r="IL282">
            <v>0</v>
          </cell>
          <cell r="IM282">
            <v>0</v>
          </cell>
          <cell r="IN282">
            <v>0</v>
          </cell>
          <cell r="IO282">
            <v>0</v>
          </cell>
          <cell r="IP282">
            <v>0</v>
          </cell>
          <cell r="IQ282">
            <v>0</v>
          </cell>
          <cell r="IR282">
            <v>0</v>
          </cell>
          <cell r="IS282">
            <v>0</v>
          </cell>
          <cell r="IT282">
            <v>0</v>
          </cell>
          <cell r="IU282">
            <v>0</v>
          </cell>
          <cell r="IV282">
            <v>0</v>
          </cell>
          <cell r="IW282">
            <v>0</v>
          </cell>
          <cell r="IX282">
            <v>0</v>
          </cell>
          <cell r="IY282">
            <v>0</v>
          </cell>
          <cell r="IZ282">
            <v>0</v>
          </cell>
          <cell r="JA282">
            <v>0</v>
          </cell>
          <cell r="JB282">
            <v>0</v>
          </cell>
          <cell r="JC282">
            <v>0</v>
          </cell>
          <cell r="JD282">
            <v>0</v>
          </cell>
          <cell r="JE282">
            <v>0</v>
          </cell>
          <cell r="JF282">
            <v>0</v>
          </cell>
          <cell r="JG282">
            <v>0</v>
          </cell>
          <cell r="JH282">
            <v>0</v>
          </cell>
          <cell r="JI282">
            <v>0</v>
          </cell>
          <cell r="JJ282">
            <v>0</v>
          </cell>
          <cell r="JK282">
            <v>0</v>
          </cell>
          <cell r="JL282">
            <v>0</v>
          </cell>
          <cell r="JM282">
            <v>0</v>
          </cell>
          <cell r="JN282">
            <v>0</v>
          </cell>
          <cell r="JO282">
            <v>0</v>
          </cell>
          <cell r="JP282">
            <v>0</v>
          </cell>
          <cell r="JQ282">
            <v>0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0</v>
          </cell>
          <cell r="BW283">
            <v>0</v>
          </cell>
          <cell r="BX283">
            <v>0</v>
          </cell>
          <cell r="BY283">
            <v>0</v>
          </cell>
          <cell r="BZ283">
            <v>0</v>
          </cell>
          <cell r="CA283">
            <v>0</v>
          </cell>
          <cell r="CB283">
            <v>0</v>
          </cell>
          <cell r="CC283">
            <v>0</v>
          </cell>
          <cell r="CD283">
            <v>0</v>
          </cell>
          <cell r="CE283">
            <v>0</v>
          </cell>
          <cell r="CF283">
            <v>0</v>
          </cell>
          <cell r="CG283">
            <v>0</v>
          </cell>
          <cell r="CH283">
            <v>0</v>
          </cell>
          <cell r="CI283">
            <v>0</v>
          </cell>
          <cell r="CJ283">
            <v>0</v>
          </cell>
          <cell r="CK283">
            <v>0</v>
          </cell>
          <cell r="CL283">
            <v>0</v>
          </cell>
          <cell r="CM283">
            <v>0</v>
          </cell>
          <cell r="CN283">
            <v>0</v>
          </cell>
          <cell r="CO283">
            <v>0</v>
          </cell>
          <cell r="CP283">
            <v>0</v>
          </cell>
          <cell r="CQ283">
            <v>0</v>
          </cell>
          <cell r="CR283">
            <v>0</v>
          </cell>
          <cell r="CS283">
            <v>0</v>
          </cell>
          <cell r="CT283">
            <v>0</v>
          </cell>
          <cell r="CU283">
            <v>0</v>
          </cell>
          <cell r="CV283">
            <v>0</v>
          </cell>
          <cell r="CW283">
            <v>0</v>
          </cell>
          <cell r="CX283">
            <v>0</v>
          </cell>
          <cell r="CY283">
            <v>0</v>
          </cell>
          <cell r="CZ283">
            <v>0</v>
          </cell>
          <cell r="DA283">
            <v>0</v>
          </cell>
          <cell r="DB283">
            <v>0</v>
          </cell>
          <cell r="DC283">
            <v>0</v>
          </cell>
          <cell r="DD283">
            <v>0</v>
          </cell>
          <cell r="DE283">
            <v>0</v>
          </cell>
          <cell r="DF283">
            <v>0</v>
          </cell>
          <cell r="DG283">
            <v>0</v>
          </cell>
          <cell r="DH283">
            <v>0</v>
          </cell>
          <cell r="DI283">
            <v>0</v>
          </cell>
          <cell r="DJ283">
            <v>0</v>
          </cell>
          <cell r="DK283">
            <v>0</v>
          </cell>
          <cell r="DL283">
            <v>0</v>
          </cell>
          <cell r="DM283">
            <v>0</v>
          </cell>
          <cell r="DN283">
            <v>0</v>
          </cell>
          <cell r="DO283">
            <v>0</v>
          </cell>
          <cell r="DP283">
            <v>0</v>
          </cell>
          <cell r="DQ283">
            <v>0</v>
          </cell>
          <cell r="DR283">
            <v>0</v>
          </cell>
          <cell r="DS283">
            <v>0</v>
          </cell>
          <cell r="DT283">
            <v>0</v>
          </cell>
          <cell r="DU283">
            <v>0</v>
          </cell>
          <cell r="DV283">
            <v>0</v>
          </cell>
          <cell r="DW283">
            <v>0</v>
          </cell>
          <cell r="DX283">
            <v>0</v>
          </cell>
          <cell r="DY283">
            <v>0</v>
          </cell>
          <cell r="DZ283">
            <v>0</v>
          </cell>
          <cell r="EA283">
            <v>0</v>
          </cell>
          <cell r="EB283">
            <v>0</v>
          </cell>
          <cell r="EC283">
            <v>0</v>
          </cell>
          <cell r="ED283">
            <v>0</v>
          </cell>
          <cell r="EE283">
            <v>0</v>
          </cell>
          <cell r="EF283">
            <v>0</v>
          </cell>
          <cell r="EG283">
            <v>0</v>
          </cell>
          <cell r="EH283">
            <v>0</v>
          </cell>
          <cell r="EI283">
            <v>0</v>
          </cell>
          <cell r="EJ283">
            <v>0</v>
          </cell>
          <cell r="EK283">
            <v>0</v>
          </cell>
          <cell r="EL283">
            <v>0</v>
          </cell>
          <cell r="EM283">
            <v>0</v>
          </cell>
          <cell r="EN283">
            <v>0</v>
          </cell>
          <cell r="EO283">
            <v>0</v>
          </cell>
          <cell r="EP283">
            <v>0</v>
          </cell>
          <cell r="EQ283">
            <v>0</v>
          </cell>
          <cell r="ER283">
            <v>0</v>
          </cell>
          <cell r="ES283">
            <v>0</v>
          </cell>
          <cell r="ET283">
            <v>0</v>
          </cell>
          <cell r="EU283">
            <v>0</v>
          </cell>
          <cell r="EV283">
            <v>0</v>
          </cell>
          <cell r="EW283">
            <v>0</v>
          </cell>
          <cell r="EX283">
            <v>0</v>
          </cell>
          <cell r="EY283">
            <v>0</v>
          </cell>
          <cell r="EZ283">
            <v>0</v>
          </cell>
          <cell r="FA283">
            <v>0</v>
          </cell>
          <cell r="FB283">
            <v>0</v>
          </cell>
          <cell r="FC283">
            <v>0</v>
          </cell>
          <cell r="FD283">
            <v>0</v>
          </cell>
          <cell r="FE283">
            <v>0</v>
          </cell>
          <cell r="FF283">
            <v>0</v>
          </cell>
          <cell r="FG283">
            <v>0</v>
          </cell>
          <cell r="FH283">
            <v>0</v>
          </cell>
          <cell r="FI283">
            <v>0</v>
          </cell>
          <cell r="FJ283">
            <v>0</v>
          </cell>
          <cell r="FK283">
            <v>0</v>
          </cell>
          <cell r="FL283">
            <v>0</v>
          </cell>
          <cell r="FM283">
            <v>0</v>
          </cell>
          <cell r="FN283">
            <v>0</v>
          </cell>
          <cell r="FO283">
            <v>0</v>
          </cell>
          <cell r="FP283">
            <v>0</v>
          </cell>
          <cell r="FQ283">
            <v>0</v>
          </cell>
          <cell r="FR283">
            <v>0</v>
          </cell>
          <cell r="FS283">
            <v>0</v>
          </cell>
          <cell r="FT283">
            <v>0</v>
          </cell>
          <cell r="FU283">
            <v>0</v>
          </cell>
          <cell r="FV283">
            <v>0</v>
          </cell>
          <cell r="FW283">
            <v>0</v>
          </cell>
          <cell r="FX283">
            <v>0</v>
          </cell>
          <cell r="FY283">
            <v>0</v>
          </cell>
          <cell r="FZ283">
            <v>0</v>
          </cell>
          <cell r="GA283">
            <v>0</v>
          </cell>
          <cell r="GB283">
            <v>0</v>
          </cell>
          <cell r="GC283">
            <v>0</v>
          </cell>
          <cell r="GD283">
            <v>0</v>
          </cell>
          <cell r="GE283">
            <v>0</v>
          </cell>
          <cell r="GF283">
            <v>0</v>
          </cell>
          <cell r="GG283">
            <v>0</v>
          </cell>
          <cell r="GH283">
            <v>0</v>
          </cell>
          <cell r="GI283">
            <v>0</v>
          </cell>
          <cell r="GJ283">
            <v>0</v>
          </cell>
          <cell r="GK283">
            <v>0</v>
          </cell>
          <cell r="GL283">
            <v>0</v>
          </cell>
          <cell r="GM283">
            <v>0</v>
          </cell>
          <cell r="GN283">
            <v>0</v>
          </cell>
          <cell r="GO283">
            <v>0</v>
          </cell>
          <cell r="GP283">
            <v>0</v>
          </cell>
          <cell r="GQ283">
            <v>0</v>
          </cell>
          <cell r="GR283">
            <v>0</v>
          </cell>
          <cell r="GS283">
            <v>0</v>
          </cell>
          <cell r="GT283">
            <v>0</v>
          </cell>
          <cell r="GU283">
            <v>0</v>
          </cell>
          <cell r="GV283">
            <v>0</v>
          </cell>
          <cell r="GW283">
            <v>0</v>
          </cell>
          <cell r="GX283">
            <v>0</v>
          </cell>
          <cell r="GY283">
            <v>0</v>
          </cell>
          <cell r="GZ283">
            <v>0</v>
          </cell>
          <cell r="HA283">
            <v>0</v>
          </cell>
          <cell r="HB283">
            <v>0</v>
          </cell>
          <cell r="HC283">
            <v>0</v>
          </cell>
          <cell r="HD283">
            <v>0</v>
          </cell>
          <cell r="HE283">
            <v>0</v>
          </cell>
          <cell r="HF283">
            <v>0</v>
          </cell>
          <cell r="HG283">
            <v>0</v>
          </cell>
          <cell r="HH283">
            <v>0</v>
          </cell>
          <cell r="HI283">
            <v>0</v>
          </cell>
          <cell r="HJ283">
            <v>0</v>
          </cell>
          <cell r="HK283">
            <v>0</v>
          </cell>
          <cell r="HL283">
            <v>0</v>
          </cell>
          <cell r="HM283">
            <v>0</v>
          </cell>
          <cell r="HN283">
            <v>0</v>
          </cell>
          <cell r="HO283">
            <v>0</v>
          </cell>
          <cell r="HP283">
            <v>0</v>
          </cell>
          <cell r="HQ283">
            <v>0</v>
          </cell>
          <cell r="HR283">
            <v>0</v>
          </cell>
          <cell r="HS283">
            <v>0</v>
          </cell>
          <cell r="HT283">
            <v>0</v>
          </cell>
          <cell r="HU283">
            <v>0</v>
          </cell>
          <cell r="HV283">
            <v>0</v>
          </cell>
          <cell r="HW283">
            <v>0</v>
          </cell>
          <cell r="HX283">
            <v>0</v>
          </cell>
          <cell r="HY283">
            <v>0</v>
          </cell>
          <cell r="HZ283">
            <v>0</v>
          </cell>
          <cell r="IA283">
            <v>0</v>
          </cell>
          <cell r="IB283">
            <v>0</v>
          </cell>
          <cell r="IC283">
            <v>0</v>
          </cell>
          <cell r="ID283">
            <v>0</v>
          </cell>
          <cell r="IE283">
            <v>0</v>
          </cell>
          <cell r="IF283">
            <v>0</v>
          </cell>
          <cell r="IG283">
            <v>0</v>
          </cell>
          <cell r="IH283">
            <v>0</v>
          </cell>
          <cell r="II283">
            <v>0</v>
          </cell>
          <cell r="IJ283">
            <v>0</v>
          </cell>
          <cell r="IK283">
            <v>0</v>
          </cell>
          <cell r="IL283">
            <v>0</v>
          </cell>
          <cell r="IM283">
            <v>0</v>
          </cell>
          <cell r="IN283">
            <v>0</v>
          </cell>
          <cell r="IO283">
            <v>0</v>
          </cell>
          <cell r="IP283">
            <v>0</v>
          </cell>
          <cell r="IQ283">
            <v>0</v>
          </cell>
          <cell r="IR283">
            <v>0</v>
          </cell>
          <cell r="IS283">
            <v>0</v>
          </cell>
          <cell r="IT283">
            <v>0</v>
          </cell>
          <cell r="IU283">
            <v>0</v>
          </cell>
          <cell r="IV283">
            <v>0</v>
          </cell>
          <cell r="IW283">
            <v>0</v>
          </cell>
          <cell r="IX283">
            <v>0</v>
          </cell>
          <cell r="IY283">
            <v>0</v>
          </cell>
          <cell r="IZ283">
            <v>0</v>
          </cell>
          <cell r="JA283">
            <v>0</v>
          </cell>
          <cell r="JB283">
            <v>0</v>
          </cell>
          <cell r="JC283">
            <v>0</v>
          </cell>
          <cell r="JD283">
            <v>0</v>
          </cell>
          <cell r="JE283">
            <v>0</v>
          </cell>
          <cell r="JF283">
            <v>0</v>
          </cell>
          <cell r="JG283">
            <v>0</v>
          </cell>
          <cell r="JH283">
            <v>0</v>
          </cell>
          <cell r="JI283">
            <v>0</v>
          </cell>
          <cell r="JJ283">
            <v>0</v>
          </cell>
          <cell r="JK283">
            <v>0</v>
          </cell>
          <cell r="JL283">
            <v>0</v>
          </cell>
          <cell r="JM283">
            <v>0</v>
          </cell>
          <cell r="JN283">
            <v>0</v>
          </cell>
          <cell r="JO283">
            <v>0</v>
          </cell>
          <cell r="JP283">
            <v>0</v>
          </cell>
          <cell r="JQ283">
            <v>0</v>
          </cell>
        </row>
        <row r="284"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0</v>
          </cell>
          <cell r="BX284">
            <v>0</v>
          </cell>
          <cell r="BY284">
            <v>0</v>
          </cell>
          <cell r="BZ284">
            <v>0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0</v>
          </cell>
          <cell r="CF284">
            <v>0</v>
          </cell>
          <cell r="CG284">
            <v>0</v>
          </cell>
          <cell r="CH284">
            <v>0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0</v>
          </cell>
          <cell r="CN284">
            <v>0</v>
          </cell>
          <cell r="CO284">
            <v>0</v>
          </cell>
          <cell r="CP284">
            <v>0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0</v>
          </cell>
          <cell r="CV284">
            <v>0</v>
          </cell>
          <cell r="CW284">
            <v>0</v>
          </cell>
          <cell r="CX284">
            <v>0</v>
          </cell>
          <cell r="CY284">
            <v>0</v>
          </cell>
          <cell r="CZ284">
            <v>0</v>
          </cell>
          <cell r="DA284">
            <v>0</v>
          </cell>
          <cell r="DB284">
            <v>0</v>
          </cell>
          <cell r="DC284">
            <v>0</v>
          </cell>
          <cell r="DD284">
            <v>0</v>
          </cell>
          <cell r="DE284">
            <v>0</v>
          </cell>
          <cell r="DF284">
            <v>0</v>
          </cell>
          <cell r="DG284">
            <v>0</v>
          </cell>
          <cell r="DH284">
            <v>0</v>
          </cell>
          <cell r="DI284">
            <v>0</v>
          </cell>
          <cell r="DJ284">
            <v>0</v>
          </cell>
          <cell r="DK284">
            <v>0</v>
          </cell>
          <cell r="DL284">
            <v>0</v>
          </cell>
          <cell r="DM284">
            <v>0</v>
          </cell>
          <cell r="DN284">
            <v>0</v>
          </cell>
          <cell r="DO284">
            <v>0</v>
          </cell>
          <cell r="DP284">
            <v>0</v>
          </cell>
          <cell r="DQ284">
            <v>0</v>
          </cell>
          <cell r="DR284">
            <v>0</v>
          </cell>
          <cell r="DS284">
            <v>0</v>
          </cell>
          <cell r="DT284">
            <v>0</v>
          </cell>
          <cell r="DU284">
            <v>0</v>
          </cell>
          <cell r="DV284">
            <v>0</v>
          </cell>
          <cell r="DW284">
            <v>0</v>
          </cell>
          <cell r="DX284">
            <v>0</v>
          </cell>
          <cell r="DY284">
            <v>0</v>
          </cell>
          <cell r="DZ284">
            <v>0</v>
          </cell>
          <cell r="EA284">
            <v>0</v>
          </cell>
          <cell r="EB284">
            <v>0</v>
          </cell>
          <cell r="EC284">
            <v>0</v>
          </cell>
          <cell r="ED284">
            <v>0</v>
          </cell>
          <cell r="EE284">
            <v>0</v>
          </cell>
          <cell r="EF284">
            <v>0</v>
          </cell>
          <cell r="EG284">
            <v>0</v>
          </cell>
          <cell r="EH284">
            <v>0</v>
          </cell>
          <cell r="EI284">
            <v>0</v>
          </cell>
          <cell r="EJ284">
            <v>0</v>
          </cell>
          <cell r="EK284">
            <v>0</v>
          </cell>
          <cell r="EL284">
            <v>0</v>
          </cell>
          <cell r="EM284">
            <v>0</v>
          </cell>
          <cell r="EN284">
            <v>0</v>
          </cell>
          <cell r="EO284">
            <v>0</v>
          </cell>
          <cell r="EP284">
            <v>0</v>
          </cell>
          <cell r="EQ284">
            <v>0</v>
          </cell>
          <cell r="ER284">
            <v>0</v>
          </cell>
          <cell r="ES284">
            <v>0</v>
          </cell>
          <cell r="ET284">
            <v>0</v>
          </cell>
          <cell r="EU284">
            <v>0</v>
          </cell>
          <cell r="EV284">
            <v>0</v>
          </cell>
          <cell r="EW284">
            <v>0</v>
          </cell>
          <cell r="EX284">
            <v>0</v>
          </cell>
          <cell r="EY284">
            <v>0</v>
          </cell>
          <cell r="EZ284">
            <v>0</v>
          </cell>
          <cell r="FA284">
            <v>0</v>
          </cell>
          <cell r="FB284">
            <v>0</v>
          </cell>
          <cell r="FC284">
            <v>0</v>
          </cell>
          <cell r="FD284">
            <v>0</v>
          </cell>
          <cell r="FE284">
            <v>0</v>
          </cell>
          <cell r="FF284">
            <v>0</v>
          </cell>
          <cell r="FG284">
            <v>0</v>
          </cell>
          <cell r="FH284">
            <v>0</v>
          </cell>
          <cell r="FI284">
            <v>0</v>
          </cell>
          <cell r="FJ284">
            <v>0</v>
          </cell>
          <cell r="FK284">
            <v>0</v>
          </cell>
          <cell r="FL284">
            <v>0</v>
          </cell>
          <cell r="FM284">
            <v>0</v>
          </cell>
          <cell r="FN284">
            <v>0</v>
          </cell>
          <cell r="FO284">
            <v>0</v>
          </cell>
          <cell r="FP284">
            <v>0</v>
          </cell>
          <cell r="FQ284">
            <v>0</v>
          </cell>
          <cell r="FR284">
            <v>0</v>
          </cell>
          <cell r="FS284">
            <v>0</v>
          </cell>
          <cell r="FT284">
            <v>0</v>
          </cell>
          <cell r="FU284">
            <v>0</v>
          </cell>
          <cell r="FV284">
            <v>0</v>
          </cell>
          <cell r="FW284">
            <v>0</v>
          </cell>
          <cell r="FX284">
            <v>0</v>
          </cell>
          <cell r="FY284">
            <v>0</v>
          </cell>
          <cell r="FZ284">
            <v>0</v>
          </cell>
          <cell r="GA284">
            <v>0</v>
          </cell>
          <cell r="GB284">
            <v>0</v>
          </cell>
          <cell r="GC284">
            <v>0</v>
          </cell>
          <cell r="GD284">
            <v>0</v>
          </cell>
          <cell r="GE284">
            <v>0</v>
          </cell>
          <cell r="GF284">
            <v>0</v>
          </cell>
          <cell r="GG284">
            <v>0</v>
          </cell>
          <cell r="GH284">
            <v>0</v>
          </cell>
          <cell r="GI284">
            <v>0</v>
          </cell>
          <cell r="GJ284">
            <v>0</v>
          </cell>
          <cell r="GK284">
            <v>0</v>
          </cell>
          <cell r="GL284">
            <v>0</v>
          </cell>
          <cell r="GM284">
            <v>0</v>
          </cell>
          <cell r="GN284">
            <v>0</v>
          </cell>
          <cell r="GO284">
            <v>0</v>
          </cell>
          <cell r="GP284">
            <v>0</v>
          </cell>
          <cell r="GQ284">
            <v>0</v>
          </cell>
          <cell r="GR284">
            <v>0</v>
          </cell>
          <cell r="GS284">
            <v>0</v>
          </cell>
          <cell r="GT284">
            <v>0</v>
          </cell>
          <cell r="GU284">
            <v>0</v>
          </cell>
          <cell r="GV284">
            <v>0</v>
          </cell>
          <cell r="GW284">
            <v>0</v>
          </cell>
          <cell r="GX284">
            <v>0</v>
          </cell>
          <cell r="GY284">
            <v>0</v>
          </cell>
          <cell r="GZ284">
            <v>0</v>
          </cell>
          <cell r="HA284">
            <v>0</v>
          </cell>
          <cell r="HB284">
            <v>0</v>
          </cell>
          <cell r="HC284">
            <v>0</v>
          </cell>
          <cell r="HD284">
            <v>0</v>
          </cell>
          <cell r="HE284">
            <v>0</v>
          </cell>
          <cell r="HF284">
            <v>0</v>
          </cell>
          <cell r="HG284">
            <v>0</v>
          </cell>
          <cell r="HH284">
            <v>0</v>
          </cell>
          <cell r="HI284">
            <v>0</v>
          </cell>
          <cell r="HJ284">
            <v>0</v>
          </cell>
          <cell r="HK284">
            <v>0</v>
          </cell>
          <cell r="HL284">
            <v>0</v>
          </cell>
          <cell r="HM284">
            <v>0</v>
          </cell>
          <cell r="HN284">
            <v>0</v>
          </cell>
          <cell r="HO284">
            <v>0</v>
          </cell>
          <cell r="HP284">
            <v>0</v>
          </cell>
          <cell r="HQ284">
            <v>0</v>
          </cell>
          <cell r="HR284">
            <v>0</v>
          </cell>
          <cell r="HS284">
            <v>0</v>
          </cell>
          <cell r="HT284">
            <v>0</v>
          </cell>
          <cell r="HU284">
            <v>0</v>
          </cell>
          <cell r="HV284">
            <v>0</v>
          </cell>
          <cell r="HW284">
            <v>0</v>
          </cell>
          <cell r="HX284">
            <v>0</v>
          </cell>
          <cell r="HY284">
            <v>0</v>
          </cell>
          <cell r="HZ284">
            <v>0</v>
          </cell>
          <cell r="IA284">
            <v>0</v>
          </cell>
          <cell r="IB284">
            <v>0</v>
          </cell>
          <cell r="IC284">
            <v>0</v>
          </cell>
          <cell r="ID284">
            <v>0</v>
          </cell>
          <cell r="IE284">
            <v>0</v>
          </cell>
          <cell r="IF284">
            <v>0</v>
          </cell>
          <cell r="IG284">
            <v>0</v>
          </cell>
          <cell r="IH284">
            <v>0</v>
          </cell>
          <cell r="II284">
            <v>0</v>
          </cell>
          <cell r="IJ284">
            <v>0</v>
          </cell>
          <cell r="IK284">
            <v>0</v>
          </cell>
          <cell r="IL284">
            <v>0</v>
          </cell>
          <cell r="IM284">
            <v>0</v>
          </cell>
          <cell r="IN284">
            <v>0</v>
          </cell>
          <cell r="IO284">
            <v>0</v>
          </cell>
          <cell r="IP284">
            <v>0</v>
          </cell>
          <cell r="IQ284">
            <v>0</v>
          </cell>
          <cell r="IR284">
            <v>0</v>
          </cell>
          <cell r="IS284">
            <v>0</v>
          </cell>
          <cell r="IT284">
            <v>0</v>
          </cell>
          <cell r="IU284">
            <v>0</v>
          </cell>
          <cell r="IV284">
            <v>0</v>
          </cell>
          <cell r="IW284">
            <v>0</v>
          </cell>
          <cell r="IX284">
            <v>0</v>
          </cell>
          <cell r="IY284">
            <v>0</v>
          </cell>
          <cell r="IZ284">
            <v>0</v>
          </cell>
          <cell r="JA284">
            <v>0</v>
          </cell>
          <cell r="JB284">
            <v>0</v>
          </cell>
          <cell r="JC284">
            <v>0</v>
          </cell>
          <cell r="JD284">
            <v>0</v>
          </cell>
          <cell r="JE284">
            <v>0</v>
          </cell>
          <cell r="JF284">
            <v>0</v>
          </cell>
          <cell r="JG284">
            <v>0</v>
          </cell>
          <cell r="JH284">
            <v>0</v>
          </cell>
          <cell r="JI284">
            <v>0</v>
          </cell>
          <cell r="JJ284">
            <v>0</v>
          </cell>
          <cell r="JK284">
            <v>0</v>
          </cell>
          <cell r="JL284">
            <v>0</v>
          </cell>
          <cell r="JM284">
            <v>0</v>
          </cell>
          <cell r="JN284">
            <v>0</v>
          </cell>
          <cell r="JO284">
            <v>0</v>
          </cell>
          <cell r="JP284">
            <v>0</v>
          </cell>
          <cell r="JQ284">
            <v>0</v>
          </cell>
        </row>
        <row r="285"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>
            <v>0</v>
          </cell>
          <cell r="BV285">
            <v>0</v>
          </cell>
          <cell r="BW285">
            <v>0</v>
          </cell>
          <cell r="BX285">
            <v>0</v>
          </cell>
          <cell r="BY285">
            <v>0</v>
          </cell>
          <cell r="BZ285">
            <v>0</v>
          </cell>
          <cell r="CA285">
            <v>0</v>
          </cell>
          <cell r="CB285">
            <v>0</v>
          </cell>
          <cell r="CC285">
            <v>0</v>
          </cell>
          <cell r="CD285">
            <v>0</v>
          </cell>
          <cell r="CE285">
            <v>0</v>
          </cell>
          <cell r="CF285">
            <v>0</v>
          </cell>
          <cell r="CG285">
            <v>0</v>
          </cell>
          <cell r="CH285">
            <v>0</v>
          </cell>
          <cell r="CI285">
            <v>0</v>
          </cell>
          <cell r="CJ285">
            <v>0</v>
          </cell>
          <cell r="CK285">
            <v>0</v>
          </cell>
          <cell r="CL285">
            <v>0</v>
          </cell>
          <cell r="CM285">
            <v>0</v>
          </cell>
          <cell r="CN285">
            <v>0</v>
          </cell>
          <cell r="CO285">
            <v>0</v>
          </cell>
          <cell r="CP285">
            <v>0</v>
          </cell>
          <cell r="CQ285">
            <v>0</v>
          </cell>
          <cell r="CR285">
            <v>0</v>
          </cell>
          <cell r="CS285">
            <v>0</v>
          </cell>
          <cell r="CT285">
            <v>0</v>
          </cell>
          <cell r="CU285">
            <v>0</v>
          </cell>
          <cell r="CV285">
            <v>0</v>
          </cell>
          <cell r="CW285">
            <v>0</v>
          </cell>
          <cell r="CX285">
            <v>0</v>
          </cell>
          <cell r="CY285">
            <v>0</v>
          </cell>
          <cell r="CZ285">
            <v>0</v>
          </cell>
          <cell r="DA285">
            <v>0</v>
          </cell>
          <cell r="DB285">
            <v>0</v>
          </cell>
          <cell r="DC285">
            <v>0</v>
          </cell>
          <cell r="DD285">
            <v>0</v>
          </cell>
          <cell r="DE285">
            <v>0</v>
          </cell>
          <cell r="DF285">
            <v>0</v>
          </cell>
          <cell r="DG285">
            <v>0</v>
          </cell>
          <cell r="DH285">
            <v>0</v>
          </cell>
          <cell r="DI285">
            <v>0</v>
          </cell>
          <cell r="DJ285">
            <v>0</v>
          </cell>
          <cell r="DK285">
            <v>0</v>
          </cell>
          <cell r="DL285">
            <v>0</v>
          </cell>
          <cell r="DM285">
            <v>0</v>
          </cell>
          <cell r="DN285">
            <v>0</v>
          </cell>
          <cell r="DO285">
            <v>0</v>
          </cell>
          <cell r="DP285">
            <v>0</v>
          </cell>
          <cell r="DQ285">
            <v>0</v>
          </cell>
          <cell r="DR285">
            <v>0</v>
          </cell>
          <cell r="DS285">
            <v>0</v>
          </cell>
          <cell r="DT285">
            <v>0</v>
          </cell>
          <cell r="DU285">
            <v>0</v>
          </cell>
          <cell r="DV285">
            <v>0</v>
          </cell>
          <cell r="DW285">
            <v>0</v>
          </cell>
          <cell r="DX285">
            <v>0</v>
          </cell>
          <cell r="DY285">
            <v>0</v>
          </cell>
          <cell r="DZ285">
            <v>0</v>
          </cell>
          <cell r="EA285">
            <v>0</v>
          </cell>
          <cell r="EB285">
            <v>0</v>
          </cell>
          <cell r="EC285">
            <v>0</v>
          </cell>
          <cell r="ED285">
            <v>0</v>
          </cell>
          <cell r="EE285">
            <v>0</v>
          </cell>
          <cell r="EF285">
            <v>0</v>
          </cell>
          <cell r="EG285">
            <v>0</v>
          </cell>
          <cell r="EH285">
            <v>0</v>
          </cell>
          <cell r="EI285">
            <v>0</v>
          </cell>
          <cell r="EJ285">
            <v>0</v>
          </cell>
          <cell r="EK285">
            <v>0</v>
          </cell>
          <cell r="EL285">
            <v>0</v>
          </cell>
          <cell r="EM285">
            <v>0</v>
          </cell>
          <cell r="EN285">
            <v>0</v>
          </cell>
          <cell r="EO285">
            <v>0</v>
          </cell>
          <cell r="EP285">
            <v>0</v>
          </cell>
          <cell r="EQ285">
            <v>0</v>
          </cell>
          <cell r="ER285">
            <v>0</v>
          </cell>
          <cell r="ES285">
            <v>0</v>
          </cell>
          <cell r="ET285">
            <v>0</v>
          </cell>
          <cell r="EU285">
            <v>0</v>
          </cell>
          <cell r="EV285">
            <v>0</v>
          </cell>
          <cell r="EW285">
            <v>0</v>
          </cell>
          <cell r="EX285">
            <v>0</v>
          </cell>
          <cell r="EY285">
            <v>0</v>
          </cell>
          <cell r="EZ285">
            <v>0</v>
          </cell>
          <cell r="FA285">
            <v>0</v>
          </cell>
          <cell r="FB285">
            <v>0</v>
          </cell>
          <cell r="FC285">
            <v>0</v>
          </cell>
          <cell r="FD285">
            <v>0</v>
          </cell>
          <cell r="FE285">
            <v>0</v>
          </cell>
          <cell r="FF285">
            <v>0</v>
          </cell>
          <cell r="FG285">
            <v>0</v>
          </cell>
          <cell r="FH285">
            <v>0</v>
          </cell>
          <cell r="FI285">
            <v>0</v>
          </cell>
          <cell r="FJ285">
            <v>0</v>
          </cell>
          <cell r="FK285">
            <v>0</v>
          </cell>
          <cell r="FL285">
            <v>0</v>
          </cell>
          <cell r="FM285">
            <v>0</v>
          </cell>
          <cell r="FN285">
            <v>0</v>
          </cell>
          <cell r="FO285">
            <v>0</v>
          </cell>
          <cell r="FP285">
            <v>0</v>
          </cell>
          <cell r="FQ285">
            <v>0</v>
          </cell>
          <cell r="FR285">
            <v>0</v>
          </cell>
          <cell r="FS285">
            <v>0</v>
          </cell>
          <cell r="FT285">
            <v>0</v>
          </cell>
          <cell r="FU285">
            <v>0</v>
          </cell>
          <cell r="FV285">
            <v>0</v>
          </cell>
          <cell r="FW285">
            <v>0</v>
          </cell>
          <cell r="FX285">
            <v>0</v>
          </cell>
          <cell r="FY285">
            <v>0</v>
          </cell>
          <cell r="FZ285">
            <v>0</v>
          </cell>
          <cell r="GA285">
            <v>0</v>
          </cell>
          <cell r="GB285">
            <v>0</v>
          </cell>
          <cell r="GC285">
            <v>0</v>
          </cell>
          <cell r="GD285">
            <v>0</v>
          </cell>
          <cell r="GE285">
            <v>0</v>
          </cell>
          <cell r="GF285">
            <v>0</v>
          </cell>
          <cell r="GG285">
            <v>0</v>
          </cell>
          <cell r="GH285">
            <v>0</v>
          </cell>
          <cell r="GI285">
            <v>0</v>
          </cell>
          <cell r="GJ285">
            <v>0</v>
          </cell>
          <cell r="GK285">
            <v>0</v>
          </cell>
          <cell r="GL285">
            <v>0</v>
          </cell>
          <cell r="GM285">
            <v>0</v>
          </cell>
          <cell r="GN285">
            <v>0</v>
          </cell>
          <cell r="GO285">
            <v>0</v>
          </cell>
          <cell r="GP285">
            <v>0</v>
          </cell>
          <cell r="GQ285">
            <v>0</v>
          </cell>
          <cell r="GR285">
            <v>0</v>
          </cell>
          <cell r="GS285">
            <v>0</v>
          </cell>
          <cell r="GT285">
            <v>0</v>
          </cell>
          <cell r="GU285">
            <v>0</v>
          </cell>
          <cell r="GV285">
            <v>0</v>
          </cell>
          <cell r="GW285">
            <v>0</v>
          </cell>
          <cell r="GX285">
            <v>0</v>
          </cell>
          <cell r="GY285">
            <v>0</v>
          </cell>
          <cell r="GZ285">
            <v>0</v>
          </cell>
          <cell r="HA285">
            <v>0</v>
          </cell>
          <cell r="HB285">
            <v>0</v>
          </cell>
          <cell r="HC285">
            <v>0</v>
          </cell>
          <cell r="HD285">
            <v>0</v>
          </cell>
          <cell r="HE285">
            <v>0</v>
          </cell>
          <cell r="HF285">
            <v>0</v>
          </cell>
          <cell r="HG285">
            <v>0</v>
          </cell>
          <cell r="HH285">
            <v>0</v>
          </cell>
          <cell r="HI285">
            <v>0</v>
          </cell>
          <cell r="HJ285">
            <v>0</v>
          </cell>
          <cell r="HK285">
            <v>0</v>
          </cell>
          <cell r="HL285">
            <v>0</v>
          </cell>
          <cell r="HM285">
            <v>0</v>
          </cell>
          <cell r="HN285">
            <v>0</v>
          </cell>
          <cell r="HO285">
            <v>0</v>
          </cell>
          <cell r="HP285">
            <v>0</v>
          </cell>
          <cell r="HQ285">
            <v>0</v>
          </cell>
          <cell r="HR285">
            <v>0</v>
          </cell>
          <cell r="HS285">
            <v>0</v>
          </cell>
          <cell r="HT285">
            <v>0</v>
          </cell>
          <cell r="HU285">
            <v>0</v>
          </cell>
          <cell r="HV285">
            <v>0</v>
          </cell>
          <cell r="HW285">
            <v>0</v>
          </cell>
          <cell r="HX285">
            <v>0</v>
          </cell>
          <cell r="HY285">
            <v>0</v>
          </cell>
          <cell r="HZ285">
            <v>0</v>
          </cell>
          <cell r="IA285">
            <v>0</v>
          </cell>
          <cell r="IB285">
            <v>0</v>
          </cell>
          <cell r="IC285">
            <v>0</v>
          </cell>
          <cell r="ID285">
            <v>0</v>
          </cell>
          <cell r="IE285">
            <v>0</v>
          </cell>
          <cell r="IF285">
            <v>0</v>
          </cell>
          <cell r="IG285">
            <v>0</v>
          </cell>
          <cell r="IH285">
            <v>0</v>
          </cell>
          <cell r="II285">
            <v>0</v>
          </cell>
          <cell r="IJ285">
            <v>0</v>
          </cell>
          <cell r="IK285">
            <v>0</v>
          </cell>
          <cell r="IL285">
            <v>0</v>
          </cell>
          <cell r="IM285">
            <v>0</v>
          </cell>
          <cell r="IN285">
            <v>0</v>
          </cell>
          <cell r="IO285">
            <v>0</v>
          </cell>
          <cell r="IP285">
            <v>0</v>
          </cell>
          <cell r="IQ285">
            <v>0</v>
          </cell>
          <cell r="IR285">
            <v>0</v>
          </cell>
          <cell r="IS285">
            <v>0</v>
          </cell>
          <cell r="IT285">
            <v>0</v>
          </cell>
          <cell r="IU285">
            <v>0</v>
          </cell>
          <cell r="IV285">
            <v>0</v>
          </cell>
          <cell r="IW285">
            <v>0</v>
          </cell>
          <cell r="IX285">
            <v>0</v>
          </cell>
          <cell r="IY285">
            <v>0</v>
          </cell>
          <cell r="IZ285">
            <v>0</v>
          </cell>
          <cell r="JA285">
            <v>0</v>
          </cell>
          <cell r="JB285">
            <v>0</v>
          </cell>
          <cell r="JC285">
            <v>0</v>
          </cell>
          <cell r="JD285">
            <v>0</v>
          </cell>
          <cell r="JE285">
            <v>0</v>
          </cell>
          <cell r="JF285">
            <v>0</v>
          </cell>
          <cell r="JG285">
            <v>0</v>
          </cell>
          <cell r="JH285">
            <v>0</v>
          </cell>
          <cell r="JI285">
            <v>0</v>
          </cell>
          <cell r="JJ285">
            <v>0</v>
          </cell>
          <cell r="JK285">
            <v>0</v>
          </cell>
          <cell r="JL285">
            <v>0</v>
          </cell>
          <cell r="JM285">
            <v>0</v>
          </cell>
          <cell r="JN285">
            <v>0</v>
          </cell>
          <cell r="JO285">
            <v>0</v>
          </cell>
          <cell r="JP285">
            <v>0</v>
          </cell>
          <cell r="JQ285">
            <v>0</v>
          </cell>
        </row>
        <row r="286"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0</v>
          </cell>
          <cell r="BY286">
            <v>0</v>
          </cell>
          <cell r="BZ286">
            <v>0</v>
          </cell>
          <cell r="CA286">
            <v>0</v>
          </cell>
          <cell r="CB286">
            <v>0</v>
          </cell>
          <cell r="CC286">
            <v>0</v>
          </cell>
          <cell r="CD286">
            <v>0</v>
          </cell>
          <cell r="CE286">
            <v>0</v>
          </cell>
          <cell r="CF286">
            <v>0</v>
          </cell>
          <cell r="CG286">
            <v>0</v>
          </cell>
          <cell r="CH286">
            <v>0</v>
          </cell>
          <cell r="CI286">
            <v>0</v>
          </cell>
          <cell r="CJ286">
            <v>0</v>
          </cell>
          <cell r="CK286">
            <v>0</v>
          </cell>
          <cell r="CL286">
            <v>0</v>
          </cell>
          <cell r="CM286">
            <v>0</v>
          </cell>
          <cell r="CN286">
            <v>0</v>
          </cell>
          <cell r="CO286">
            <v>0</v>
          </cell>
          <cell r="CP286">
            <v>0</v>
          </cell>
          <cell r="CQ286">
            <v>0</v>
          </cell>
          <cell r="CR286">
            <v>0</v>
          </cell>
          <cell r="CS286">
            <v>0</v>
          </cell>
          <cell r="CT286">
            <v>0</v>
          </cell>
          <cell r="CU286">
            <v>0</v>
          </cell>
          <cell r="CV286">
            <v>0</v>
          </cell>
          <cell r="CW286">
            <v>0</v>
          </cell>
          <cell r="CX286">
            <v>0</v>
          </cell>
          <cell r="CY286">
            <v>0</v>
          </cell>
          <cell r="CZ286">
            <v>0</v>
          </cell>
          <cell r="DA286">
            <v>0</v>
          </cell>
          <cell r="DB286">
            <v>0</v>
          </cell>
          <cell r="DC286">
            <v>0</v>
          </cell>
          <cell r="DD286">
            <v>0</v>
          </cell>
          <cell r="DE286">
            <v>0</v>
          </cell>
          <cell r="DF286">
            <v>0</v>
          </cell>
          <cell r="DG286">
            <v>0</v>
          </cell>
          <cell r="DH286">
            <v>0</v>
          </cell>
          <cell r="DI286">
            <v>0</v>
          </cell>
          <cell r="DJ286">
            <v>0</v>
          </cell>
          <cell r="DK286">
            <v>0</v>
          </cell>
          <cell r="DL286">
            <v>0</v>
          </cell>
          <cell r="DM286">
            <v>0</v>
          </cell>
          <cell r="DN286">
            <v>0</v>
          </cell>
          <cell r="DO286">
            <v>0</v>
          </cell>
          <cell r="DP286">
            <v>0</v>
          </cell>
          <cell r="DQ286">
            <v>0</v>
          </cell>
          <cell r="DR286">
            <v>0</v>
          </cell>
          <cell r="DS286">
            <v>0</v>
          </cell>
          <cell r="DT286">
            <v>0</v>
          </cell>
          <cell r="DU286">
            <v>0</v>
          </cell>
          <cell r="DV286">
            <v>0</v>
          </cell>
          <cell r="DW286">
            <v>0</v>
          </cell>
          <cell r="DX286">
            <v>0</v>
          </cell>
          <cell r="DY286">
            <v>0</v>
          </cell>
          <cell r="DZ286">
            <v>0</v>
          </cell>
          <cell r="EA286">
            <v>0</v>
          </cell>
          <cell r="EB286">
            <v>0</v>
          </cell>
          <cell r="EC286">
            <v>0</v>
          </cell>
          <cell r="ED286">
            <v>0</v>
          </cell>
          <cell r="EE286">
            <v>0</v>
          </cell>
          <cell r="EF286">
            <v>0</v>
          </cell>
          <cell r="EG286">
            <v>0</v>
          </cell>
          <cell r="EH286">
            <v>0</v>
          </cell>
          <cell r="EI286">
            <v>0</v>
          </cell>
          <cell r="EJ286">
            <v>0</v>
          </cell>
          <cell r="EK286">
            <v>0</v>
          </cell>
          <cell r="EL286">
            <v>0</v>
          </cell>
          <cell r="EM286">
            <v>0</v>
          </cell>
          <cell r="EN286">
            <v>0</v>
          </cell>
          <cell r="EO286">
            <v>0</v>
          </cell>
          <cell r="EP286">
            <v>0</v>
          </cell>
          <cell r="EQ286">
            <v>0</v>
          </cell>
          <cell r="ER286">
            <v>0</v>
          </cell>
          <cell r="ES286">
            <v>0</v>
          </cell>
          <cell r="ET286">
            <v>0</v>
          </cell>
          <cell r="EU286">
            <v>0</v>
          </cell>
          <cell r="EV286">
            <v>0</v>
          </cell>
          <cell r="EW286">
            <v>0</v>
          </cell>
          <cell r="EX286">
            <v>0</v>
          </cell>
          <cell r="EY286">
            <v>0</v>
          </cell>
          <cell r="EZ286">
            <v>0</v>
          </cell>
          <cell r="FA286">
            <v>0</v>
          </cell>
          <cell r="FB286">
            <v>0</v>
          </cell>
          <cell r="FC286">
            <v>0</v>
          </cell>
          <cell r="FD286">
            <v>0</v>
          </cell>
          <cell r="FE286">
            <v>0</v>
          </cell>
          <cell r="FF286">
            <v>0</v>
          </cell>
          <cell r="FG286">
            <v>0</v>
          </cell>
          <cell r="FH286">
            <v>0</v>
          </cell>
          <cell r="FI286">
            <v>0</v>
          </cell>
          <cell r="FJ286">
            <v>0</v>
          </cell>
          <cell r="FK286">
            <v>0</v>
          </cell>
          <cell r="FL286">
            <v>0</v>
          </cell>
          <cell r="FM286">
            <v>0</v>
          </cell>
          <cell r="FN286">
            <v>0</v>
          </cell>
          <cell r="FO286">
            <v>0</v>
          </cell>
          <cell r="FP286">
            <v>0</v>
          </cell>
          <cell r="FQ286">
            <v>0</v>
          </cell>
          <cell r="FR286">
            <v>0</v>
          </cell>
          <cell r="FS286">
            <v>0</v>
          </cell>
          <cell r="FT286">
            <v>0</v>
          </cell>
          <cell r="FU286">
            <v>0</v>
          </cell>
          <cell r="FV286">
            <v>0</v>
          </cell>
          <cell r="FW286">
            <v>0</v>
          </cell>
          <cell r="FX286">
            <v>0</v>
          </cell>
          <cell r="FY286">
            <v>0</v>
          </cell>
          <cell r="FZ286">
            <v>0</v>
          </cell>
          <cell r="GA286">
            <v>0</v>
          </cell>
          <cell r="GB286">
            <v>0</v>
          </cell>
          <cell r="GC286">
            <v>0</v>
          </cell>
          <cell r="GD286">
            <v>0</v>
          </cell>
          <cell r="GE286">
            <v>0</v>
          </cell>
          <cell r="GF286">
            <v>0</v>
          </cell>
          <cell r="GG286">
            <v>0</v>
          </cell>
          <cell r="GH286">
            <v>0</v>
          </cell>
          <cell r="GI286">
            <v>0</v>
          </cell>
          <cell r="GJ286">
            <v>0</v>
          </cell>
          <cell r="GK286">
            <v>0</v>
          </cell>
          <cell r="GL286">
            <v>0</v>
          </cell>
          <cell r="GM286">
            <v>0</v>
          </cell>
          <cell r="GN286">
            <v>0</v>
          </cell>
          <cell r="GO286">
            <v>0</v>
          </cell>
          <cell r="GP286">
            <v>0</v>
          </cell>
          <cell r="GQ286">
            <v>0</v>
          </cell>
          <cell r="GR286">
            <v>0</v>
          </cell>
          <cell r="GS286">
            <v>0</v>
          </cell>
          <cell r="GT286">
            <v>0</v>
          </cell>
          <cell r="GU286">
            <v>0</v>
          </cell>
          <cell r="GV286">
            <v>0</v>
          </cell>
          <cell r="GW286">
            <v>0</v>
          </cell>
          <cell r="GX286">
            <v>0</v>
          </cell>
          <cell r="GY286">
            <v>0</v>
          </cell>
          <cell r="GZ286">
            <v>0</v>
          </cell>
          <cell r="HA286">
            <v>0</v>
          </cell>
          <cell r="HB286">
            <v>0</v>
          </cell>
          <cell r="HC286">
            <v>0</v>
          </cell>
          <cell r="HD286">
            <v>0</v>
          </cell>
          <cell r="HE286">
            <v>0</v>
          </cell>
          <cell r="HF286">
            <v>0</v>
          </cell>
          <cell r="HG286">
            <v>0</v>
          </cell>
          <cell r="HH286">
            <v>0</v>
          </cell>
          <cell r="HI286">
            <v>0</v>
          </cell>
          <cell r="HJ286">
            <v>0</v>
          </cell>
          <cell r="HK286">
            <v>0</v>
          </cell>
          <cell r="HL286">
            <v>0</v>
          </cell>
          <cell r="HM286">
            <v>0</v>
          </cell>
          <cell r="HN286">
            <v>0</v>
          </cell>
          <cell r="HO286">
            <v>0</v>
          </cell>
          <cell r="HP286">
            <v>0</v>
          </cell>
          <cell r="HQ286">
            <v>0</v>
          </cell>
          <cell r="HR286">
            <v>0</v>
          </cell>
          <cell r="HS286">
            <v>0</v>
          </cell>
          <cell r="HT286">
            <v>0</v>
          </cell>
          <cell r="HU286">
            <v>0</v>
          </cell>
          <cell r="HV286">
            <v>0</v>
          </cell>
          <cell r="HW286">
            <v>0</v>
          </cell>
          <cell r="HX286">
            <v>0</v>
          </cell>
          <cell r="HY286">
            <v>0</v>
          </cell>
          <cell r="HZ286">
            <v>0</v>
          </cell>
          <cell r="IA286">
            <v>0</v>
          </cell>
          <cell r="IB286">
            <v>0</v>
          </cell>
          <cell r="IC286">
            <v>0</v>
          </cell>
          <cell r="ID286">
            <v>0</v>
          </cell>
          <cell r="IE286">
            <v>0</v>
          </cell>
          <cell r="IF286">
            <v>0</v>
          </cell>
          <cell r="IG286">
            <v>0</v>
          </cell>
          <cell r="IH286">
            <v>0</v>
          </cell>
          <cell r="II286">
            <v>0</v>
          </cell>
          <cell r="IJ286">
            <v>0</v>
          </cell>
          <cell r="IK286">
            <v>0</v>
          </cell>
          <cell r="IL286">
            <v>0</v>
          </cell>
          <cell r="IM286">
            <v>0</v>
          </cell>
          <cell r="IN286">
            <v>0</v>
          </cell>
          <cell r="IO286">
            <v>0</v>
          </cell>
          <cell r="IP286">
            <v>0</v>
          </cell>
          <cell r="IQ286">
            <v>0</v>
          </cell>
          <cell r="IR286">
            <v>0</v>
          </cell>
          <cell r="IS286">
            <v>0</v>
          </cell>
          <cell r="IT286">
            <v>0</v>
          </cell>
          <cell r="IU286">
            <v>0</v>
          </cell>
          <cell r="IV286">
            <v>0</v>
          </cell>
          <cell r="IW286">
            <v>0</v>
          </cell>
          <cell r="IX286">
            <v>0</v>
          </cell>
          <cell r="IY286">
            <v>0</v>
          </cell>
          <cell r="IZ286">
            <v>0</v>
          </cell>
          <cell r="JA286">
            <v>0</v>
          </cell>
          <cell r="JB286">
            <v>0</v>
          </cell>
          <cell r="JC286">
            <v>0</v>
          </cell>
          <cell r="JD286">
            <v>0</v>
          </cell>
          <cell r="JE286">
            <v>0</v>
          </cell>
          <cell r="JF286">
            <v>0</v>
          </cell>
          <cell r="JG286">
            <v>0</v>
          </cell>
          <cell r="JH286">
            <v>0</v>
          </cell>
          <cell r="JI286">
            <v>0</v>
          </cell>
          <cell r="JJ286">
            <v>0</v>
          </cell>
          <cell r="JK286">
            <v>0</v>
          </cell>
          <cell r="JL286">
            <v>0</v>
          </cell>
          <cell r="JM286">
            <v>0</v>
          </cell>
          <cell r="JN286">
            <v>0</v>
          </cell>
          <cell r="JO286">
            <v>0</v>
          </cell>
          <cell r="JP286">
            <v>0</v>
          </cell>
          <cell r="JQ286">
            <v>0</v>
          </cell>
        </row>
        <row r="287"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  <cell r="BU287">
            <v>0</v>
          </cell>
          <cell r="BV287">
            <v>0</v>
          </cell>
          <cell r="BW287">
            <v>0</v>
          </cell>
          <cell r="BX287">
            <v>0</v>
          </cell>
          <cell r="BY287">
            <v>0</v>
          </cell>
          <cell r="BZ287">
            <v>0</v>
          </cell>
          <cell r="CA287">
            <v>0</v>
          </cell>
          <cell r="CB287">
            <v>0</v>
          </cell>
          <cell r="CC287">
            <v>0</v>
          </cell>
          <cell r="CD287">
            <v>0</v>
          </cell>
          <cell r="CE287">
            <v>0</v>
          </cell>
          <cell r="CF287">
            <v>0</v>
          </cell>
          <cell r="CG287">
            <v>0</v>
          </cell>
          <cell r="CH287">
            <v>0</v>
          </cell>
          <cell r="CI287">
            <v>0</v>
          </cell>
          <cell r="CJ287">
            <v>0</v>
          </cell>
          <cell r="CK287">
            <v>0</v>
          </cell>
          <cell r="CL287">
            <v>0</v>
          </cell>
          <cell r="CM287">
            <v>0</v>
          </cell>
          <cell r="CN287">
            <v>0</v>
          </cell>
          <cell r="CO287">
            <v>0</v>
          </cell>
          <cell r="CP287">
            <v>0</v>
          </cell>
          <cell r="CQ287">
            <v>0</v>
          </cell>
          <cell r="CR287">
            <v>0</v>
          </cell>
          <cell r="CS287">
            <v>0</v>
          </cell>
          <cell r="CT287">
            <v>0</v>
          </cell>
          <cell r="CU287">
            <v>0</v>
          </cell>
          <cell r="CV287">
            <v>0</v>
          </cell>
          <cell r="CW287">
            <v>0</v>
          </cell>
          <cell r="CX287">
            <v>0</v>
          </cell>
          <cell r="CY287">
            <v>0</v>
          </cell>
          <cell r="CZ287">
            <v>0</v>
          </cell>
          <cell r="DA287">
            <v>0</v>
          </cell>
          <cell r="DB287">
            <v>0</v>
          </cell>
          <cell r="DC287">
            <v>0</v>
          </cell>
          <cell r="DD287">
            <v>0</v>
          </cell>
          <cell r="DE287">
            <v>0</v>
          </cell>
          <cell r="DF287">
            <v>0</v>
          </cell>
          <cell r="DG287">
            <v>0</v>
          </cell>
          <cell r="DH287">
            <v>0</v>
          </cell>
          <cell r="DI287">
            <v>0</v>
          </cell>
          <cell r="DJ287">
            <v>0</v>
          </cell>
          <cell r="DK287">
            <v>0</v>
          </cell>
          <cell r="DL287">
            <v>0</v>
          </cell>
          <cell r="DM287">
            <v>0</v>
          </cell>
          <cell r="DN287">
            <v>0</v>
          </cell>
          <cell r="DO287">
            <v>0</v>
          </cell>
          <cell r="DP287">
            <v>0</v>
          </cell>
          <cell r="DQ287">
            <v>0</v>
          </cell>
          <cell r="DR287">
            <v>0</v>
          </cell>
          <cell r="DS287">
            <v>0</v>
          </cell>
          <cell r="DT287">
            <v>0</v>
          </cell>
          <cell r="DU287">
            <v>0</v>
          </cell>
          <cell r="DV287">
            <v>0</v>
          </cell>
          <cell r="DW287">
            <v>0</v>
          </cell>
          <cell r="DX287">
            <v>0</v>
          </cell>
          <cell r="DY287">
            <v>0</v>
          </cell>
          <cell r="DZ287">
            <v>0</v>
          </cell>
          <cell r="EA287">
            <v>0</v>
          </cell>
          <cell r="EB287">
            <v>0</v>
          </cell>
          <cell r="EC287">
            <v>0</v>
          </cell>
          <cell r="ED287">
            <v>0</v>
          </cell>
          <cell r="EE287">
            <v>0</v>
          </cell>
          <cell r="EF287">
            <v>0</v>
          </cell>
          <cell r="EG287">
            <v>0</v>
          </cell>
          <cell r="EH287">
            <v>0</v>
          </cell>
          <cell r="EI287">
            <v>0</v>
          </cell>
          <cell r="EJ287">
            <v>0</v>
          </cell>
          <cell r="EK287">
            <v>0</v>
          </cell>
          <cell r="EL287">
            <v>0</v>
          </cell>
          <cell r="EM287">
            <v>0</v>
          </cell>
          <cell r="EN287">
            <v>0</v>
          </cell>
          <cell r="EO287">
            <v>0</v>
          </cell>
          <cell r="EP287">
            <v>0</v>
          </cell>
          <cell r="EQ287">
            <v>0</v>
          </cell>
          <cell r="ER287">
            <v>0</v>
          </cell>
          <cell r="ES287">
            <v>0</v>
          </cell>
          <cell r="ET287">
            <v>0</v>
          </cell>
          <cell r="EU287">
            <v>0</v>
          </cell>
          <cell r="EV287">
            <v>0</v>
          </cell>
          <cell r="EW287">
            <v>0</v>
          </cell>
          <cell r="EX287">
            <v>0</v>
          </cell>
          <cell r="EY287">
            <v>0</v>
          </cell>
          <cell r="EZ287">
            <v>0</v>
          </cell>
          <cell r="FA287">
            <v>0</v>
          </cell>
          <cell r="FB287">
            <v>0</v>
          </cell>
          <cell r="FC287">
            <v>0</v>
          </cell>
          <cell r="FD287">
            <v>0</v>
          </cell>
          <cell r="FE287">
            <v>0</v>
          </cell>
          <cell r="FF287">
            <v>0</v>
          </cell>
          <cell r="FG287">
            <v>0</v>
          </cell>
          <cell r="FH287">
            <v>0</v>
          </cell>
          <cell r="FI287">
            <v>0</v>
          </cell>
          <cell r="FJ287">
            <v>0</v>
          </cell>
          <cell r="FK287">
            <v>0</v>
          </cell>
          <cell r="FL287">
            <v>0</v>
          </cell>
          <cell r="FM287">
            <v>0</v>
          </cell>
          <cell r="FN287">
            <v>0</v>
          </cell>
          <cell r="FO287">
            <v>0</v>
          </cell>
          <cell r="FP287">
            <v>0</v>
          </cell>
          <cell r="FQ287">
            <v>0</v>
          </cell>
          <cell r="FR287">
            <v>0</v>
          </cell>
          <cell r="FS287">
            <v>0</v>
          </cell>
          <cell r="FT287">
            <v>0</v>
          </cell>
          <cell r="FU287">
            <v>0</v>
          </cell>
          <cell r="FV287">
            <v>0</v>
          </cell>
          <cell r="FW287">
            <v>0</v>
          </cell>
          <cell r="FX287">
            <v>0</v>
          </cell>
          <cell r="FY287">
            <v>0</v>
          </cell>
          <cell r="FZ287">
            <v>0</v>
          </cell>
          <cell r="GA287">
            <v>0</v>
          </cell>
          <cell r="GB287">
            <v>0</v>
          </cell>
          <cell r="GC287">
            <v>0</v>
          </cell>
          <cell r="GD287">
            <v>0</v>
          </cell>
          <cell r="GE287">
            <v>0</v>
          </cell>
          <cell r="GF287">
            <v>0</v>
          </cell>
          <cell r="GG287">
            <v>0</v>
          </cell>
          <cell r="GH287">
            <v>0</v>
          </cell>
          <cell r="GI287">
            <v>0</v>
          </cell>
          <cell r="GJ287">
            <v>0</v>
          </cell>
          <cell r="GK287">
            <v>0</v>
          </cell>
          <cell r="GL287">
            <v>0</v>
          </cell>
          <cell r="GM287">
            <v>0</v>
          </cell>
          <cell r="GN287">
            <v>0</v>
          </cell>
          <cell r="GO287">
            <v>0</v>
          </cell>
          <cell r="GP287">
            <v>0</v>
          </cell>
          <cell r="GQ287">
            <v>0</v>
          </cell>
          <cell r="GR287">
            <v>0</v>
          </cell>
          <cell r="GS287">
            <v>0</v>
          </cell>
          <cell r="GT287">
            <v>0</v>
          </cell>
          <cell r="GU287">
            <v>0</v>
          </cell>
          <cell r="GV287">
            <v>0</v>
          </cell>
          <cell r="GW287">
            <v>0</v>
          </cell>
          <cell r="GX287">
            <v>0</v>
          </cell>
          <cell r="GY287">
            <v>0</v>
          </cell>
          <cell r="GZ287">
            <v>0</v>
          </cell>
          <cell r="HA287">
            <v>0</v>
          </cell>
          <cell r="HB287">
            <v>0</v>
          </cell>
          <cell r="HC287">
            <v>0</v>
          </cell>
          <cell r="HD287">
            <v>0</v>
          </cell>
          <cell r="HE287">
            <v>0</v>
          </cell>
          <cell r="HF287">
            <v>0</v>
          </cell>
          <cell r="HG287">
            <v>0</v>
          </cell>
          <cell r="HH287">
            <v>0</v>
          </cell>
          <cell r="HI287">
            <v>0</v>
          </cell>
          <cell r="HJ287">
            <v>0</v>
          </cell>
          <cell r="HK287">
            <v>0</v>
          </cell>
          <cell r="HL287">
            <v>0</v>
          </cell>
          <cell r="HM287">
            <v>0</v>
          </cell>
          <cell r="HN287">
            <v>0</v>
          </cell>
          <cell r="HO287">
            <v>0</v>
          </cell>
          <cell r="HP287">
            <v>0</v>
          </cell>
          <cell r="HQ287">
            <v>0</v>
          </cell>
          <cell r="HR287">
            <v>0</v>
          </cell>
          <cell r="HS287">
            <v>0</v>
          </cell>
          <cell r="HT287">
            <v>0</v>
          </cell>
          <cell r="HU287">
            <v>0</v>
          </cell>
          <cell r="HV287">
            <v>0</v>
          </cell>
          <cell r="HW287">
            <v>0</v>
          </cell>
          <cell r="HX287">
            <v>0</v>
          </cell>
          <cell r="HY287">
            <v>0</v>
          </cell>
          <cell r="HZ287">
            <v>0</v>
          </cell>
          <cell r="IA287">
            <v>0</v>
          </cell>
          <cell r="IB287">
            <v>0</v>
          </cell>
          <cell r="IC287">
            <v>0</v>
          </cell>
          <cell r="ID287">
            <v>0</v>
          </cell>
          <cell r="IE287">
            <v>0</v>
          </cell>
          <cell r="IF287">
            <v>0</v>
          </cell>
          <cell r="IG287">
            <v>0</v>
          </cell>
          <cell r="IH287">
            <v>0</v>
          </cell>
          <cell r="II287">
            <v>0</v>
          </cell>
          <cell r="IJ287">
            <v>0</v>
          </cell>
          <cell r="IK287">
            <v>0</v>
          </cell>
          <cell r="IL287">
            <v>0</v>
          </cell>
          <cell r="IM287">
            <v>0</v>
          </cell>
          <cell r="IN287">
            <v>0</v>
          </cell>
          <cell r="IO287">
            <v>0</v>
          </cell>
          <cell r="IP287">
            <v>0</v>
          </cell>
          <cell r="IQ287">
            <v>0</v>
          </cell>
          <cell r="IR287">
            <v>0</v>
          </cell>
          <cell r="IS287">
            <v>0</v>
          </cell>
          <cell r="IT287">
            <v>0</v>
          </cell>
          <cell r="IU287">
            <v>0</v>
          </cell>
          <cell r="IV287">
            <v>0</v>
          </cell>
          <cell r="IW287">
            <v>0</v>
          </cell>
          <cell r="IX287">
            <v>0</v>
          </cell>
          <cell r="IY287">
            <v>0</v>
          </cell>
          <cell r="IZ287">
            <v>0</v>
          </cell>
          <cell r="JA287">
            <v>0</v>
          </cell>
          <cell r="JB287">
            <v>0</v>
          </cell>
          <cell r="JC287">
            <v>0</v>
          </cell>
          <cell r="JD287">
            <v>0</v>
          </cell>
          <cell r="JE287">
            <v>0</v>
          </cell>
          <cell r="JF287">
            <v>0</v>
          </cell>
          <cell r="JG287">
            <v>0</v>
          </cell>
          <cell r="JH287">
            <v>0</v>
          </cell>
          <cell r="JI287">
            <v>0</v>
          </cell>
          <cell r="JJ287">
            <v>0</v>
          </cell>
          <cell r="JK287">
            <v>0</v>
          </cell>
          <cell r="JL287">
            <v>0</v>
          </cell>
          <cell r="JM287">
            <v>0</v>
          </cell>
          <cell r="JN287">
            <v>0</v>
          </cell>
          <cell r="JO287">
            <v>0</v>
          </cell>
          <cell r="JP287">
            <v>0</v>
          </cell>
          <cell r="JQ287">
            <v>0</v>
          </cell>
        </row>
        <row r="288"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0</v>
          </cell>
          <cell r="BX288">
            <v>0</v>
          </cell>
          <cell r="BY288">
            <v>0</v>
          </cell>
          <cell r="BZ288">
            <v>0</v>
          </cell>
          <cell r="CA288">
            <v>0</v>
          </cell>
          <cell r="CB288">
            <v>0</v>
          </cell>
          <cell r="CC288">
            <v>0</v>
          </cell>
          <cell r="CD288">
            <v>0</v>
          </cell>
          <cell r="CE288">
            <v>0</v>
          </cell>
          <cell r="CF288">
            <v>0</v>
          </cell>
          <cell r="CG288">
            <v>0</v>
          </cell>
          <cell r="CH288">
            <v>0</v>
          </cell>
          <cell r="CI288">
            <v>0</v>
          </cell>
          <cell r="CJ288">
            <v>0</v>
          </cell>
          <cell r="CK288">
            <v>0</v>
          </cell>
          <cell r="CL288">
            <v>0</v>
          </cell>
          <cell r="CM288">
            <v>0</v>
          </cell>
          <cell r="CN288">
            <v>0</v>
          </cell>
          <cell r="CO288">
            <v>0</v>
          </cell>
          <cell r="CP288">
            <v>0</v>
          </cell>
          <cell r="CQ288">
            <v>0</v>
          </cell>
          <cell r="CR288">
            <v>0</v>
          </cell>
          <cell r="CS288">
            <v>0</v>
          </cell>
          <cell r="CT288">
            <v>0</v>
          </cell>
          <cell r="CU288">
            <v>0</v>
          </cell>
          <cell r="CV288">
            <v>0</v>
          </cell>
          <cell r="CW288">
            <v>0</v>
          </cell>
          <cell r="CX288">
            <v>0</v>
          </cell>
          <cell r="CY288">
            <v>0</v>
          </cell>
          <cell r="CZ288">
            <v>0</v>
          </cell>
          <cell r="DA288">
            <v>0</v>
          </cell>
          <cell r="DB288">
            <v>0</v>
          </cell>
          <cell r="DC288">
            <v>0</v>
          </cell>
          <cell r="DD288">
            <v>0</v>
          </cell>
          <cell r="DE288">
            <v>0</v>
          </cell>
          <cell r="DF288">
            <v>0</v>
          </cell>
          <cell r="DG288">
            <v>0</v>
          </cell>
          <cell r="DH288">
            <v>0</v>
          </cell>
          <cell r="DI288">
            <v>0</v>
          </cell>
          <cell r="DJ288">
            <v>0</v>
          </cell>
          <cell r="DK288">
            <v>0</v>
          </cell>
          <cell r="DL288">
            <v>0</v>
          </cell>
          <cell r="DM288">
            <v>0</v>
          </cell>
          <cell r="DN288">
            <v>0</v>
          </cell>
          <cell r="DO288">
            <v>0</v>
          </cell>
          <cell r="DP288">
            <v>0</v>
          </cell>
          <cell r="DQ288">
            <v>0</v>
          </cell>
          <cell r="DR288">
            <v>0</v>
          </cell>
          <cell r="DS288">
            <v>0</v>
          </cell>
          <cell r="DT288">
            <v>0</v>
          </cell>
          <cell r="DU288">
            <v>0</v>
          </cell>
          <cell r="DV288">
            <v>0</v>
          </cell>
          <cell r="DW288">
            <v>0</v>
          </cell>
          <cell r="DX288">
            <v>0</v>
          </cell>
          <cell r="DY288">
            <v>0</v>
          </cell>
          <cell r="DZ288">
            <v>0</v>
          </cell>
          <cell r="EA288">
            <v>0</v>
          </cell>
          <cell r="EB288">
            <v>0</v>
          </cell>
          <cell r="EC288">
            <v>0</v>
          </cell>
          <cell r="ED288">
            <v>0</v>
          </cell>
          <cell r="EE288">
            <v>0</v>
          </cell>
          <cell r="EF288">
            <v>0</v>
          </cell>
          <cell r="EG288">
            <v>0</v>
          </cell>
          <cell r="EH288">
            <v>0</v>
          </cell>
          <cell r="EI288">
            <v>0</v>
          </cell>
          <cell r="EJ288">
            <v>0</v>
          </cell>
          <cell r="EK288">
            <v>0</v>
          </cell>
          <cell r="EL288">
            <v>0</v>
          </cell>
          <cell r="EM288">
            <v>0</v>
          </cell>
          <cell r="EN288">
            <v>0</v>
          </cell>
          <cell r="EO288">
            <v>0</v>
          </cell>
          <cell r="EP288">
            <v>0</v>
          </cell>
          <cell r="EQ288">
            <v>0</v>
          </cell>
          <cell r="ER288">
            <v>0</v>
          </cell>
          <cell r="ES288">
            <v>0</v>
          </cell>
          <cell r="ET288">
            <v>0</v>
          </cell>
          <cell r="EU288">
            <v>0</v>
          </cell>
          <cell r="EV288">
            <v>0</v>
          </cell>
          <cell r="EW288">
            <v>0</v>
          </cell>
          <cell r="EX288">
            <v>0</v>
          </cell>
          <cell r="EY288">
            <v>0</v>
          </cell>
          <cell r="EZ288">
            <v>0</v>
          </cell>
          <cell r="FA288">
            <v>0</v>
          </cell>
          <cell r="FB288">
            <v>0</v>
          </cell>
          <cell r="FC288">
            <v>0</v>
          </cell>
          <cell r="FD288">
            <v>0</v>
          </cell>
          <cell r="FE288">
            <v>0</v>
          </cell>
          <cell r="FF288">
            <v>0</v>
          </cell>
          <cell r="FG288">
            <v>0</v>
          </cell>
          <cell r="FH288">
            <v>0</v>
          </cell>
          <cell r="FI288">
            <v>0</v>
          </cell>
          <cell r="FJ288">
            <v>0</v>
          </cell>
          <cell r="FK288">
            <v>0</v>
          </cell>
          <cell r="FL288">
            <v>0</v>
          </cell>
          <cell r="FM288">
            <v>0</v>
          </cell>
          <cell r="FN288">
            <v>0</v>
          </cell>
          <cell r="FO288">
            <v>0</v>
          </cell>
          <cell r="FP288">
            <v>0</v>
          </cell>
          <cell r="FQ288">
            <v>0</v>
          </cell>
          <cell r="FR288">
            <v>0</v>
          </cell>
          <cell r="FS288">
            <v>0</v>
          </cell>
          <cell r="FT288">
            <v>0</v>
          </cell>
          <cell r="FU288">
            <v>0</v>
          </cell>
          <cell r="FV288">
            <v>0</v>
          </cell>
          <cell r="FW288">
            <v>0</v>
          </cell>
          <cell r="FX288">
            <v>0</v>
          </cell>
          <cell r="FY288">
            <v>0</v>
          </cell>
          <cell r="FZ288">
            <v>0</v>
          </cell>
          <cell r="GA288">
            <v>0</v>
          </cell>
          <cell r="GB288">
            <v>0</v>
          </cell>
          <cell r="GC288">
            <v>0</v>
          </cell>
          <cell r="GD288">
            <v>0</v>
          </cell>
          <cell r="GE288">
            <v>0</v>
          </cell>
          <cell r="GF288">
            <v>0</v>
          </cell>
          <cell r="GG288">
            <v>0</v>
          </cell>
          <cell r="GH288">
            <v>0</v>
          </cell>
          <cell r="GI288">
            <v>0</v>
          </cell>
          <cell r="GJ288">
            <v>0</v>
          </cell>
          <cell r="GK288">
            <v>0</v>
          </cell>
          <cell r="GL288">
            <v>0</v>
          </cell>
          <cell r="GM288">
            <v>0</v>
          </cell>
          <cell r="GN288">
            <v>0</v>
          </cell>
          <cell r="GO288">
            <v>0</v>
          </cell>
          <cell r="GP288">
            <v>0</v>
          </cell>
          <cell r="GQ288">
            <v>0</v>
          </cell>
          <cell r="GR288">
            <v>0</v>
          </cell>
          <cell r="GS288">
            <v>0</v>
          </cell>
          <cell r="GT288">
            <v>0</v>
          </cell>
          <cell r="GU288">
            <v>0</v>
          </cell>
          <cell r="GV288">
            <v>0</v>
          </cell>
          <cell r="GW288">
            <v>0</v>
          </cell>
          <cell r="GX288">
            <v>0</v>
          </cell>
          <cell r="GY288">
            <v>0</v>
          </cell>
          <cell r="GZ288">
            <v>0</v>
          </cell>
          <cell r="HA288">
            <v>0</v>
          </cell>
          <cell r="HB288">
            <v>0</v>
          </cell>
          <cell r="HC288">
            <v>0</v>
          </cell>
          <cell r="HD288">
            <v>0</v>
          </cell>
          <cell r="HE288">
            <v>0</v>
          </cell>
          <cell r="HF288">
            <v>0</v>
          </cell>
          <cell r="HG288">
            <v>0</v>
          </cell>
          <cell r="HH288">
            <v>0</v>
          </cell>
          <cell r="HI288">
            <v>0</v>
          </cell>
          <cell r="HJ288">
            <v>0</v>
          </cell>
          <cell r="HK288">
            <v>0</v>
          </cell>
          <cell r="HL288">
            <v>0</v>
          </cell>
          <cell r="HM288">
            <v>0</v>
          </cell>
          <cell r="HN288">
            <v>0</v>
          </cell>
          <cell r="HO288">
            <v>0</v>
          </cell>
          <cell r="HP288">
            <v>0</v>
          </cell>
          <cell r="HQ288">
            <v>0</v>
          </cell>
          <cell r="HR288">
            <v>0</v>
          </cell>
          <cell r="HS288">
            <v>0</v>
          </cell>
          <cell r="HT288">
            <v>0</v>
          </cell>
          <cell r="HU288">
            <v>0</v>
          </cell>
          <cell r="HV288">
            <v>0</v>
          </cell>
          <cell r="HW288">
            <v>0</v>
          </cell>
          <cell r="HX288">
            <v>0</v>
          </cell>
          <cell r="HY288">
            <v>0</v>
          </cell>
          <cell r="HZ288">
            <v>0</v>
          </cell>
          <cell r="IA288">
            <v>0</v>
          </cell>
          <cell r="IB288">
            <v>0</v>
          </cell>
          <cell r="IC288">
            <v>0</v>
          </cell>
          <cell r="ID288">
            <v>0</v>
          </cell>
          <cell r="IE288">
            <v>0</v>
          </cell>
          <cell r="IF288">
            <v>0</v>
          </cell>
          <cell r="IG288">
            <v>0</v>
          </cell>
          <cell r="IH288">
            <v>0</v>
          </cell>
          <cell r="II288">
            <v>0</v>
          </cell>
          <cell r="IJ288">
            <v>0</v>
          </cell>
          <cell r="IK288">
            <v>0</v>
          </cell>
          <cell r="IL288">
            <v>0</v>
          </cell>
          <cell r="IM288">
            <v>0</v>
          </cell>
          <cell r="IN288">
            <v>0</v>
          </cell>
          <cell r="IO288">
            <v>0</v>
          </cell>
          <cell r="IP288">
            <v>0</v>
          </cell>
          <cell r="IQ288">
            <v>0</v>
          </cell>
          <cell r="IR288">
            <v>0</v>
          </cell>
          <cell r="IS288">
            <v>0</v>
          </cell>
          <cell r="IT288">
            <v>0</v>
          </cell>
          <cell r="IU288">
            <v>0</v>
          </cell>
          <cell r="IV288">
            <v>0</v>
          </cell>
          <cell r="IW288">
            <v>0</v>
          </cell>
          <cell r="IX288">
            <v>0</v>
          </cell>
          <cell r="IY288">
            <v>0</v>
          </cell>
          <cell r="IZ288">
            <v>0</v>
          </cell>
          <cell r="JA288">
            <v>0</v>
          </cell>
          <cell r="JB288">
            <v>0</v>
          </cell>
          <cell r="JC288">
            <v>0</v>
          </cell>
          <cell r="JD288">
            <v>0</v>
          </cell>
          <cell r="JE288">
            <v>0</v>
          </cell>
          <cell r="JF288">
            <v>0</v>
          </cell>
          <cell r="JG288">
            <v>0</v>
          </cell>
          <cell r="JH288">
            <v>0</v>
          </cell>
          <cell r="JI288">
            <v>0</v>
          </cell>
          <cell r="JJ288">
            <v>0</v>
          </cell>
          <cell r="JK288">
            <v>0</v>
          </cell>
          <cell r="JL288">
            <v>0</v>
          </cell>
          <cell r="JM288">
            <v>0</v>
          </cell>
          <cell r="JN288">
            <v>0</v>
          </cell>
          <cell r="JO288">
            <v>0</v>
          </cell>
          <cell r="JP288">
            <v>0</v>
          </cell>
          <cell r="JQ288">
            <v>0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0</v>
          </cell>
          <cell r="BZ289">
            <v>0</v>
          </cell>
          <cell r="CA289">
            <v>0</v>
          </cell>
          <cell r="CB289">
            <v>0</v>
          </cell>
          <cell r="CC289">
            <v>0</v>
          </cell>
          <cell r="CD289">
            <v>0</v>
          </cell>
          <cell r="CE289">
            <v>0</v>
          </cell>
          <cell r="CF289">
            <v>0</v>
          </cell>
          <cell r="CG289">
            <v>0</v>
          </cell>
          <cell r="CH289">
            <v>0</v>
          </cell>
          <cell r="CI289">
            <v>0</v>
          </cell>
          <cell r="CJ289">
            <v>0</v>
          </cell>
          <cell r="CK289">
            <v>0</v>
          </cell>
          <cell r="CL289">
            <v>0</v>
          </cell>
          <cell r="CM289">
            <v>0</v>
          </cell>
          <cell r="CN289">
            <v>0</v>
          </cell>
          <cell r="CO289">
            <v>0</v>
          </cell>
          <cell r="CP289">
            <v>0</v>
          </cell>
          <cell r="CQ289">
            <v>0</v>
          </cell>
          <cell r="CR289">
            <v>0</v>
          </cell>
          <cell r="CS289">
            <v>0</v>
          </cell>
          <cell r="CT289">
            <v>0</v>
          </cell>
          <cell r="CU289">
            <v>0</v>
          </cell>
          <cell r="CV289">
            <v>0</v>
          </cell>
          <cell r="CW289">
            <v>0</v>
          </cell>
          <cell r="CX289">
            <v>0</v>
          </cell>
          <cell r="CY289">
            <v>0</v>
          </cell>
          <cell r="CZ289">
            <v>0</v>
          </cell>
          <cell r="DA289">
            <v>0</v>
          </cell>
          <cell r="DB289">
            <v>0</v>
          </cell>
          <cell r="DC289">
            <v>0</v>
          </cell>
          <cell r="DD289">
            <v>0</v>
          </cell>
          <cell r="DE289">
            <v>0</v>
          </cell>
          <cell r="DF289">
            <v>0</v>
          </cell>
          <cell r="DG289">
            <v>0</v>
          </cell>
          <cell r="DH289">
            <v>0</v>
          </cell>
          <cell r="DI289">
            <v>0</v>
          </cell>
          <cell r="DJ289">
            <v>0</v>
          </cell>
          <cell r="DK289">
            <v>0</v>
          </cell>
          <cell r="DL289">
            <v>0</v>
          </cell>
          <cell r="DM289">
            <v>0</v>
          </cell>
          <cell r="DN289">
            <v>0</v>
          </cell>
          <cell r="DO289">
            <v>0</v>
          </cell>
          <cell r="DP289">
            <v>0</v>
          </cell>
          <cell r="DQ289">
            <v>0</v>
          </cell>
          <cell r="DR289">
            <v>0</v>
          </cell>
          <cell r="DS289">
            <v>0</v>
          </cell>
          <cell r="DT289">
            <v>0</v>
          </cell>
          <cell r="DU289">
            <v>0</v>
          </cell>
          <cell r="DV289">
            <v>0</v>
          </cell>
          <cell r="DW289">
            <v>0</v>
          </cell>
          <cell r="DX289">
            <v>0</v>
          </cell>
          <cell r="DY289">
            <v>0</v>
          </cell>
          <cell r="DZ289">
            <v>0</v>
          </cell>
          <cell r="EA289">
            <v>0</v>
          </cell>
          <cell r="EB289">
            <v>0</v>
          </cell>
          <cell r="EC289">
            <v>0</v>
          </cell>
          <cell r="ED289">
            <v>0</v>
          </cell>
          <cell r="EE289">
            <v>0</v>
          </cell>
          <cell r="EF289">
            <v>0</v>
          </cell>
          <cell r="EG289">
            <v>0</v>
          </cell>
          <cell r="EH289">
            <v>0</v>
          </cell>
          <cell r="EI289">
            <v>0</v>
          </cell>
          <cell r="EJ289">
            <v>0</v>
          </cell>
          <cell r="EK289">
            <v>0</v>
          </cell>
          <cell r="EL289">
            <v>0</v>
          </cell>
          <cell r="EM289">
            <v>0</v>
          </cell>
          <cell r="EN289">
            <v>0</v>
          </cell>
          <cell r="EO289">
            <v>0</v>
          </cell>
          <cell r="EP289">
            <v>0</v>
          </cell>
          <cell r="EQ289">
            <v>0</v>
          </cell>
          <cell r="ER289">
            <v>0</v>
          </cell>
          <cell r="ES289">
            <v>0</v>
          </cell>
          <cell r="ET289">
            <v>0</v>
          </cell>
          <cell r="EU289">
            <v>0</v>
          </cell>
          <cell r="EV289">
            <v>0</v>
          </cell>
          <cell r="EW289">
            <v>0</v>
          </cell>
          <cell r="EX289">
            <v>0</v>
          </cell>
          <cell r="EY289">
            <v>0</v>
          </cell>
          <cell r="EZ289">
            <v>0</v>
          </cell>
          <cell r="FA289">
            <v>0</v>
          </cell>
          <cell r="FB289">
            <v>0</v>
          </cell>
          <cell r="FC289">
            <v>0</v>
          </cell>
          <cell r="FD289">
            <v>0</v>
          </cell>
          <cell r="FE289">
            <v>0</v>
          </cell>
          <cell r="FF289">
            <v>0</v>
          </cell>
          <cell r="FG289">
            <v>0</v>
          </cell>
          <cell r="FH289">
            <v>0</v>
          </cell>
          <cell r="FI289">
            <v>0</v>
          </cell>
          <cell r="FJ289">
            <v>0</v>
          </cell>
          <cell r="FK289">
            <v>0</v>
          </cell>
          <cell r="FL289">
            <v>0</v>
          </cell>
          <cell r="FM289">
            <v>0</v>
          </cell>
          <cell r="FN289">
            <v>0</v>
          </cell>
          <cell r="FO289">
            <v>0</v>
          </cell>
          <cell r="FP289">
            <v>0</v>
          </cell>
          <cell r="FQ289">
            <v>0</v>
          </cell>
          <cell r="FR289">
            <v>0</v>
          </cell>
          <cell r="FS289">
            <v>0</v>
          </cell>
          <cell r="FT289">
            <v>0</v>
          </cell>
          <cell r="FU289">
            <v>0</v>
          </cell>
          <cell r="FV289">
            <v>0</v>
          </cell>
          <cell r="FW289">
            <v>0</v>
          </cell>
          <cell r="FX289">
            <v>0</v>
          </cell>
          <cell r="FY289">
            <v>0</v>
          </cell>
          <cell r="FZ289">
            <v>0</v>
          </cell>
          <cell r="GA289">
            <v>0</v>
          </cell>
          <cell r="GB289">
            <v>0</v>
          </cell>
          <cell r="GC289">
            <v>0</v>
          </cell>
          <cell r="GD289">
            <v>0</v>
          </cell>
          <cell r="GE289">
            <v>0</v>
          </cell>
          <cell r="GF289">
            <v>0</v>
          </cell>
          <cell r="GG289">
            <v>0</v>
          </cell>
          <cell r="GH289">
            <v>0</v>
          </cell>
          <cell r="GI289">
            <v>0</v>
          </cell>
          <cell r="GJ289">
            <v>0</v>
          </cell>
          <cell r="GK289">
            <v>0</v>
          </cell>
          <cell r="GL289">
            <v>0</v>
          </cell>
          <cell r="GM289">
            <v>0</v>
          </cell>
          <cell r="GN289">
            <v>0</v>
          </cell>
          <cell r="GO289">
            <v>0</v>
          </cell>
          <cell r="GP289">
            <v>0</v>
          </cell>
          <cell r="GQ289">
            <v>0</v>
          </cell>
          <cell r="GR289">
            <v>0</v>
          </cell>
          <cell r="GS289">
            <v>0</v>
          </cell>
          <cell r="GT289">
            <v>0</v>
          </cell>
          <cell r="GU289">
            <v>0</v>
          </cell>
          <cell r="GV289">
            <v>0</v>
          </cell>
          <cell r="GW289">
            <v>0</v>
          </cell>
          <cell r="GX289">
            <v>0</v>
          </cell>
          <cell r="GY289">
            <v>0</v>
          </cell>
          <cell r="GZ289">
            <v>0</v>
          </cell>
          <cell r="HA289">
            <v>0</v>
          </cell>
          <cell r="HB289">
            <v>0</v>
          </cell>
          <cell r="HC289">
            <v>0</v>
          </cell>
          <cell r="HD289">
            <v>0</v>
          </cell>
          <cell r="HE289">
            <v>0</v>
          </cell>
          <cell r="HF289">
            <v>0</v>
          </cell>
          <cell r="HG289">
            <v>0</v>
          </cell>
          <cell r="HH289">
            <v>0</v>
          </cell>
          <cell r="HI289">
            <v>0</v>
          </cell>
          <cell r="HJ289">
            <v>0</v>
          </cell>
          <cell r="HK289">
            <v>0</v>
          </cell>
          <cell r="HL289">
            <v>0</v>
          </cell>
          <cell r="HM289">
            <v>0</v>
          </cell>
          <cell r="HN289">
            <v>0</v>
          </cell>
          <cell r="HO289">
            <v>0</v>
          </cell>
          <cell r="HP289">
            <v>0</v>
          </cell>
          <cell r="HQ289">
            <v>0</v>
          </cell>
          <cell r="HR289">
            <v>0</v>
          </cell>
          <cell r="HS289">
            <v>0</v>
          </cell>
          <cell r="HT289">
            <v>0</v>
          </cell>
          <cell r="HU289">
            <v>0</v>
          </cell>
          <cell r="HV289">
            <v>0</v>
          </cell>
          <cell r="HW289">
            <v>0</v>
          </cell>
          <cell r="HX289">
            <v>0</v>
          </cell>
          <cell r="HY289">
            <v>0</v>
          </cell>
          <cell r="HZ289">
            <v>0</v>
          </cell>
          <cell r="IA289">
            <v>0</v>
          </cell>
          <cell r="IB289">
            <v>0</v>
          </cell>
          <cell r="IC289">
            <v>0</v>
          </cell>
          <cell r="ID289">
            <v>0</v>
          </cell>
          <cell r="IE289">
            <v>0</v>
          </cell>
          <cell r="IF289">
            <v>0</v>
          </cell>
          <cell r="IG289">
            <v>0</v>
          </cell>
          <cell r="IH289">
            <v>0</v>
          </cell>
          <cell r="II289">
            <v>0</v>
          </cell>
          <cell r="IJ289">
            <v>0</v>
          </cell>
          <cell r="IK289">
            <v>0</v>
          </cell>
          <cell r="IL289">
            <v>0</v>
          </cell>
          <cell r="IM289">
            <v>0</v>
          </cell>
          <cell r="IN289">
            <v>0</v>
          </cell>
          <cell r="IO289">
            <v>0</v>
          </cell>
          <cell r="IP289">
            <v>0</v>
          </cell>
          <cell r="IQ289">
            <v>0</v>
          </cell>
          <cell r="IR289">
            <v>0</v>
          </cell>
          <cell r="IS289">
            <v>0</v>
          </cell>
          <cell r="IT289">
            <v>0</v>
          </cell>
          <cell r="IU289">
            <v>0</v>
          </cell>
          <cell r="IV289">
            <v>0</v>
          </cell>
          <cell r="IW289">
            <v>0</v>
          </cell>
          <cell r="IX289">
            <v>0</v>
          </cell>
          <cell r="IY289">
            <v>0</v>
          </cell>
          <cell r="IZ289">
            <v>0</v>
          </cell>
          <cell r="JA289">
            <v>0</v>
          </cell>
          <cell r="JB289">
            <v>0</v>
          </cell>
          <cell r="JC289">
            <v>0</v>
          </cell>
          <cell r="JD289">
            <v>0</v>
          </cell>
          <cell r="JE289">
            <v>0</v>
          </cell>
          <cell r="JF289">
            <v>0</v>
          </cell>
          <cell r="JG289">
            <v>0</v>
          </cell>
          <cell r="JH289">
            <v>0</v>
          </cell>
          <cell r="JI289">
            <v>0</v>
          </cell>
          <cell r="JJ289">
            <v>0</v>
          </cell>
          <cell r="JK289">
            <v>0</v>
          </cell>
          <cell r="JL289">
            <v>0</v>
          </cell>
          <cell r="JM289">
            <v>0</v>
          </cell>
          <cell r="JN289">
            <v>0</v>
          </cell>
          <cell r="JO289">
            <v>0</v>
          </cell>
          <cell r="JP289">
            <v>0</v>
          </cell>
          <cell r="JQ289">
            <v>0</v>
          </cell>
        </row>
        <row r="290"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0</v>
          </cell>
          <cell r="BY290">
            <v>0</v>
          </cell>
          <cell r="BZ290">
            <v>0</v>
          </cell>
          <cell r="CA290">
            <v>0</v>
          </cell>
          <cell r="CB290">
            <v>0</v>
          </cell>
          <cell r="CC290">
            <v>0</v>
          </cell>
          <cell r="CD290">
            <v>0</v>
          </cell>
          <cell r="CE290">
            <v>0</v>
          </cell>
          <cell r="CF290">
            <v>0</v>
          </cell>
          <cell r="CG290">
            <v>0</v>
          </cell>
          <cell r="CH290">
            <v>0</v>
          </cell>
          <cell r="CI290">
            <v>0</v>
          </cell>
          <cell r="CJ290">
            <v>0</v>
          </cell>
          <cell r="CK290">
            <v>0</v>
          </cell>
          <cell r="CL290">
            <v>0</v>
          </cell>
          <cell r="CM290">
            <v>0</v>
          </cell>
          <cell r="CN290">
            <v>0</v>
          </cell>
          <cell r="CO290">
            <v>0</v>
          </cell>
          <cell r="CP290">
            <v>0</v>
          </cell>
          <cell r="CQ290">
            <v>0</v>
          </cell>
          <cell r="CR290">
            <v>0</v>
          </cell>
          <cell r="CS290">
            <v>0</v>
          </cell>
          <cell r="CT290">
            <v>0</v>
          </cell>
          <cell r="CU290">
            <v>0</v>
          </cell>
          <cell r="CV290">
            <v>0</v>
          </cell>
          <cell r="CW290">
            <v>0</v>
          </cell>
          <cell r="CX290">
            <v>0</v>
          </cell>
          <cell r="CY290">
            <v>0</v>
          </cell>
          <cell r="CZ290">
            <v>0</v>
          </cell>
          <cell r="DA290">
            <v>0</v>
          </cell>
          <cell r="DB290">
            <v>0</v>
          </cell>
          <cell r="DC290">
            <v>0</v>
          </cell>
          <cell r="DD290">
            <v>0</v>
          </cell>
          <cell r="DE290">
            <v>0</v>
          </cell>
          <cell r="DF290">
            <v>0</v>
          </cell>
          <cell r="DG290">
            <v>0</v>
          </cell>
          <cell r="DH290">
            <v>0</v>
          </cell>
          <cell r="DI290">
            <v>0</v>
          </cell>
          <cell r="DJ290">
            <v>0</v>
          </cell>
          <cell r="DK290">
            <v>0</v>
          </cell>
          <cell r="DL290">
            <v>0</v>
          </cell>
          <cell r="DM290">
            <v>0</v>
          </cell>
          <cell r="DN290">
            <v>0</v>
          </cell>
          <cell r="DO290">
            <v>0</v>
          </cell>
          <cell r="DP290">
            <v>0</v>
          </cell>
          <cell r="DQ290">
            <v>0</v>
          </cell>
          <cell r="DR290">
            <v>0</v>
          </cell>
          <cell r="DS290">
            <v>0</v>
          </cell>
          <cell r="DT290">
            <v>0</v>
          </cell>
          <cell r="DU290">
            <v>0</v>
          </cell>
          <cell r="DV290">
            <v>0</v>
          </cell>
          <cell r="DW290">
            <v>0</v>
          </cell>
          <cell r="DX290">
            <v>0</v>
          </cell>
          <cell r="DY290">
            <v>0</v>
          </cell>
          <cell r="DZ290">
            <v>0</v>
          </cell>
          <cell r="EA290">
            <v>0</v>
          </cell>
          <cell r="EB290">
            <v>0</v>
          </cell>
          <cell r="EC290">
            <v>0</v>
          </cell>
          <cell r="ED290">
            <v>0</v>
          </cell>
          <cell r="EE290">
            <v>0</v>
          </cell>
          <cell r="EF290">
            <v>0</v>
          </cell>
          <cell r="EG290">
            <v>0</v>
          </cell>
          <cell r="EH290">
            <v>0</v>
          </cell>
          <cell r="EI290">
            <v>0</v>
          </cell>
          <cell r="EJ290">
            <v>0</v>
          </cell>
          <cell r="EK290">
            <v>0</v>
          </cell>
          <cell r="EL290">
            <v>0</v>
          </cell>
          <cell r="EM290">
            <v>0</v>
          </cell>
          <cell r="EN290">
            <v>0</v>
          </cell>
          <cell r="EO290">
            <v>0</v>
          </cell>
          <cell r="EP290">
            <v>0</v>
          </cell>
          <cell r="EQ290">
            <v>0</v>
          </cell>
          <cell r="ER290">
            <v>0</v>
          </cell>
          <cell r="ES290">
            <v>0</v>
          </cell>
          <cell r="ET290">
            <v>0</v>
          </cell>
          <cell r="EU290">
            <v>0</v>
          </cell>
          <cell r="EV290">
            <v>0</v>
          </cell>
          <cell r="EW290">
            <v>0</v>
          </cell>
          <cell r="EX290">
            <v>0</v>
          </cell>
          <cell r="EY290">
            <v>0</v>
          </cell>
          <cell r="EZ290">
            <v>0</v>
          </cell>
          <cell r="FA290">
            <v>0</v>
          </cell>
          <cell r="FB290">
            <v>0</v>
          </cell>
          <cell r="FC290">
            <v>0</v>
          </cell>
          <cell r="FD290">
            <v>0</v>
          </cell>
          <cell r="FE290">
            <v>0</v>
          </cell>
          <cell r="FF290">
            <v>0</v>
          </cell>
          <cell r="FG290">
            <v>0</v>
          </cell>
          <cell r="FH290">
            <v>0</v>
          </cell>
          <cell r="FI290">
            <v>0</v>
          </cell>
          <cell r="FJ290">
            <v>0</v>
          </cell>
          <cell r="FK290">
            <v>0</v>
          </cell>
          <cell r="FL290">
            <v>0</v>
          </cell>
          <cell r="FM290">
            <v>0</v>
          </cell>
          <cell r="FN290">
            <v>0</v>
          </cell>
          <cell r="FO290">
            <v>0</v>
          </cell>
          <cell r="FP290">
            <v>0</v>
          </cell>
          <cell r="FQ290">
            <v>0</v>
          </cell>
          <cell r="FR290">
            <v>0</v>
          </cell>
          <cell r="FS290">
            <v>0</v>
          </cell>
          <cell r="FT290">
            <v>0</v>
          </cell>
          <cell r="FU290">
            <v>0</v>
          </cell>
          <cell r="FV290">
            <v>0</v>
          </cell>
          <cell r="FW290">
            <v>0</v>
          </cell>
          <cell r="FX290">
            <v>0</v>
          </cell>
          <cell r="FY290">
            <v>0</v>
          </cell>
          <cell r="FZ290">
            <v>0</v>
          </cell>
          <cell r="GA290">
            <v>0</v>
          </cell>
          <cell r="GB290">
            <v>0</v>
          </cell>
          <cell r="GC290">
            <v>0</v>
          </cell>
          <cell r="GD290">
            <v>0</v>
          </cell>
          <cell r="GE290">
            <v>0</v>
          </cell>
          <cell r="GF290">
            <v>0</v>
          </cell>
          <cell r="GG290">
            <v>0</v>
          </cell>
          <cell r="GH290">
            <v>0</v>
          </cell>
          <cell r="GI290">
            <v>0</v>
          </cell>
          <cell r="GJ290">
            <v>0</v>
          </cell>
          <cell r="GK290">
            <v>0</v>
          </cell>
          <cell r="GL290">
            <v>0</v>
          </cell>
          <cell r="GM290">
            <v>0</v>
          </cell>
          <cell r="GN290">
            <v>0</v>
          </cell>
          <cell r="GO290">
            <v>0</v>
          </cell>
          <cell r="GP290">
            <v>0</v>
          </cell>
          <cell r="GQ290">
            <v>0</v>
          </cell>
          <cell r="GR290">
            <v>0</v>
          </cell>
          <cell r="GS290">
            <v>0</v>
          </cell>
          <cell r="GT290">
            <v>0</v>
          </cell>
          <cell r="GU290">
            <v>0</v>
          </cell>
          <cell r="GV290">
            <v>0</v>
          </cell>
          <cell r="GW290">
            <v>0</v>
          </cell>
          <cell r="GX290">
            <v>0</v>
          </cell>
          <cell r="GY290">
            <v>0</v>
          </cell>
          <cell r="GZ290">
            <v>0</v>
          </cell>
          <cell r="HA290">
            <v>0</v>
          </cell>
          <cell r="HB290">
            <v>0</v>
          </cell>
          <cell r="HC290">
            <v>0</v>
          </cell>
          <cell r="HD290">
            <v>0</v>
          </cell>
          <cell r="HE290">
            <v>0</v>
          </cell>
          <cell r="HF290">
            <v>0</v>
          </cell>
          <cell r="HG290">
            <v>0</v>
          </cell>
          <cell r="HH290">
            <v>0</v>
          </cell>
          <cell r="HI290">
            <v>0</v>
          </cell>
          <cell r="HJ290">
            <v>0</v>
          </cell>
          <cell r="HK290">
            <v>0</v>
          </cell>
          <cell r="HL290">
            <v>0</v>
          </cell>
          <cell r="HM290">
            <v>0</v>
          </cell>
          <cell r="HN290">
            <v>0</v>
          </cell>
          <cell r="HO290">
            <v>0</v>
          </cell>
          <cell r="HP290">
            <v>0</v>
          </cell>
          <cell r="HQ290">
            <v>0</v>
          </cell>
          <cell r="HR290">
            <v>0</v>
          </cell>
          <cell r="HS290">
            <v>0</v>
          </cell>
          <cell r="HT290">
            <v>0</v>
          </cell>
          <cell r="HU290">
            <v>0</v>
          </cell>
          <cell r="HV290">
            <v>0</v>
          </cell>
          <cell r="HW290">
            <v>0</v>
          </cell>
          <cell r="HX290">
            <v>0</v>
          </cell>
          <cell r="HY290">
            <v>0</v>
          </cell>
          <cell r="HZ290">
            <v>0</v>
          </cell>
          <cell r="IA290">
            <v>0</v>
          </cell>
          <cell r="IB290">
            <v>0</v>
          </cell>
          <cell r="IC290">
            <v>0</v>
          </cell>
          <cell r="ID290">
            <v>0</v>
          </cell>
          <cell r="IE290">
            <v>0</v>
          </cell>
          <cell r="IF290">
            <v>0</v>
          </cell>
          <cell r="IG290">
            <v>0</v>
          </cell>
          <cell r="IH290">
            <v>0</v>
          </cell>
          <cell r="II290">
            <v>0</v>
          </cell>
          <cell r="IJ290">
            <v>0</v>
          </cell>
          <cell r="IK290">
            <v>0</v>
          </cell>
          <cell r="IL290">
            <v>0</v>
          </cell>
          <cell r="IM290">
            <v>0</v>
          </cell>
          <cell r="IN290">
            <v>0</v>
          </cell>
          <cell r="IO290">
            <v>0</v>
          </cell>
          <cell r="IP290">
            <v>0</v>
          </cell>
          <cell r="IQ290">
            <v>0</v>
          </cell>
          <cell r="IR290">
            <v>0</v>
          </cell>
          <cell r="IS290">
            <v>0</v>
          </cell>
          <cell r="IT290">
            <v>0</v>
          </cell>
          <cell r="IU290">
            <v>0</v>
          </cell>
          <cell r="IV290">
            <v>0</v>
          </cell>
          <cell r="IW290">
            <v>0</v>
          </cell>
          <cell r="IX290">
            <v>0</v>
          </cell>
          <cell r="IY290">
            <v>0</v>
          </cell>
          <cell r="IZ290">
            <v>0</v>
          </cell>
          <cell r="JA290">
            <v>0</v>
          </cell>
          <cell r="JB290">
            <v>0</v>
          </cell>
          <cell r="JC290">
            <v>0</v>
          </cell>
          <cell r="JD290">
            <v>0</v>
          </cell>
          <cell r="JE290">
            <v>0</v>
          </cell>
          <cell r="JF290">
            <v>0</v>
          </cell>
          <cell r="JG290">
            <v>0</v>
          </cell>
          <cell r="JH290">
            <v>0</v>
          </cell>
          <cell r="JI290">
            <v>0</v>
          </cell>
          <cell r="JJ290">
            <v>0</v>
          </cell>
          <cell r="JK290">
            <v>0</v>
          </cell>
          <cell r="JL290">
            <v>0</v>
          </cell>
          <cell r="JM290">
            <v>0</v>
          </cell>
          <cell r="JN290">
            <v>0</v>
          </cell>
          <cell r="JO290">
            <v>0</v>
          </cell>
          <cell r="JP290">
            <v>0</v>
          </cell>
          <cell r="JQ290">
            <v>0</v>
          </cell>
        </row>
        <row r="291"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  <cell r="BP291">
            <v>0</v>
          </cell>
          <cell r="BQ291">
            <v>0</v>
          </cell>
          <cell r="BR291">
            <v>0</v>
          </cell>
          <cell r="BS291">
            <v>0</v>
          </cell>
          <cell r="BT291">
            <v>0</v>
          </cell>
          <cell r="BU291">
            <v>0</v>
          </cell>
          <cell r="BV291">
            <v>0</v>
          </cell>
          <cell r="BW291">
            <v>0</v>
          </cell>
          <cell r="BX291">
            <v>0</v>
          </cell>
          <cell r="BY291">
            <v>0</v>
          </cell>
          <cell r="BZ291">
            <v>0</v>
          </cell>
          <cell r="CA291">
            <v>0</v>
          </cell>
          <cell r="CB291">
            <v>0</v>
          </cell>
          <cell r="CC291">
            <v>0</v>
          </cell>
          <cell r="CD291">
            <v>0</v>
          </cell>
          <cell r="CE291">
            <v>0</v>
          </cell>
          <cell r="CF291">
            <v>0</v>
          </cell>
          <cell r="CG291">
            <v>0</v>
          </cell>
          <cell r="CH291">
            <v>0</v>
          </cell>
          <cell r="CI291">
            <v>0</v>
          </cell>
          <cell r="CJ291">
            <v>0</v>
          </cell>
          <cell r="CK291">
            <v>0</v>
          </cell>
          <cell r="CL291">
            <v>0</v>
          </cell>
          <cell r="CM291">
            <v>0</v>
          </cell>
          <cell r="CN291">
            <v>0</v>
          </cell>
          <cell r="CO291">
            <v>0</v>
          </cell>
          <cell r="CP291">
            <v>0</v>
          </cell>
          <cell r="CQ291">
            <v>0</v>
          </cell>
          <cell r="CR291">
            <v>0</v>
          </cell>
          <cell r="CS291">
            <v>0</v>
          </cell>
          <cell r="CT291">
            <v>0</v>
          </cell>
          <cell r="CU291">
            <v>0</v>
          </cell>
          <cell r="CV291">
            <v>0</v>
          </cell>
          <cell r="CW291">
            <v>0</v>
          </cell>
          <cell r="CX291">
            <v>0</v>
          </cell>
          <cell r="CY291">
            <v>0</v>
          </cell>
          <cell r="CZ291">
            <v>0</v>
          </cell>
          <cell r="DA291">
            <v>0</v>
          </cell>
          <cell r="DB291">
            <v>0</v>
          </cell>
          <cell r="DC291">
            <v>0</v>
          </cell>
          <cell r="DD291">
            <v>0</v>
          </cell>
          <cell r="DE291">
            <v>0</v>
          </cell>
          <cell r="DF291">
            <v>0</v>
          </cell>
          <cell r="DG291">
            <v>0</v>
          </cell>
          <cell r="DH291">
            <v>0</v>
          </cell>
          <cell r="DI291">
            <v>0</v>
          </cell>
          <cell r="DJ291">
            <v>0</v>
          </cell>
          <cell r="DK291">
            <v>0</v>
          </cell>
          <cell r="DL291">
            <v>0</v>
          </cell>
          <cell r="DM291">
            <v>0</v>
          </cell>
          <cell r="DN291">
            <v>0</v>
          </cell>
          <cell r="DO291">
            <v>0</v>
          </cell>
          <cell r="DP291">
            <v>0</v>
          </cell>
          <cell r="DQ291">
            <v>0</v>
          </cell>
          <cell r="DR291">
            <v>0</v>
          </cell>
          <cell r="DS291">
            <v>0</v>
          </cell>
          <cell r="DT291">
            <v>0</v>
          </cell>
          <cell r="DU291">
            <v>0</v>
          </cell>
          <cell r="DV291">
            <v>0</v>
          </cell>
          <cell r="DW291">
            <v>0</v>
          </cell>
          <cell r="DX291">
            <v>0</v>
          </cell>
          <cell r="DY291">
            <v>0</v>
          </cell>
          <cell r="DZ291">
            <v>0</v>
          </cell>
          <cell r="EA291">
            <v>0</v>
          </cell>
          <cell r="EB291">
            <v>0</v>
          </cell>
          <cell r="EC291">
            <v>0</v>
          </cell>
          <cell r="ED291">
            <v>0</v>
          </cell>
          <cell r="EE291">
            <v>0</v>
          </cell>
          <cell r="EF291">
            <v>0</v>
          </cell>
          <cell r="EG291">
            <v>0</v>
          </cell>
          <cell r="EH291">
            <v>0</v>
          </cell>
          <cell r="EI291">
            <v>0</v>
          </cell>
          <cell r="EJ291">
            <v>0</v>
          </cell>
          <cell r="EK291">
            <v>0</v>
          </cell>
          <cell r="EL291">
            <v>0</v>
          </cell>
          <cell r="EM291">
            <v>0</v>
          </cell>
          <cell r="EN291">
            <v>0</v>
          </cell>
          <cell r="EO291">
            <v>0</v>
          </cell>
          <cell r="EP291">
            <v>0</v>
          </cell>
          <cell r="EQ291">
            <v>0</v>
          </cell>
          <cell r="ER291">
            <v>0</v>
          </cell>
          <cell r="ES291">
            <v>0</v>
          </cell>
          <cell r="ET291">
            <v>0</v>
          </cell>
          <cell r="EU291">
            <v>0</v>
          </cell>
          <cell r="EV291">
            <v>0</v>
          </cell>
          <cell r="EW291">
            <v>0</v>
          </cell>
          <cell r="EX291">
            <v>0</v>
          </cell>
          <cell r="EY291">
            <v>0</v>
          </cell>
          <cell r="EZ291">
            <v>0</v>
          </cell>
          <cell r="FA291">
            <v>0</v>
          </cell>
          <cell r="FB291">
            <v>0</v>
          </cell>
          <cell r="FC291">
            <v>0</v>
          </cell>
          <cell r="FD291">
            <v>0</v>
          </cell>
          <cell r="FE291">
            <v>0</v>
          </cell>
          <cell r="FF291">
            <v>0</v>
          </cell>
          <cell r="FG291">
            <v>0</v>
          </cell>
          <cell r="FH291">
            <v>0</v>
          </cell>
          <cell r="FI291">
            <v>0</v>
          </cell>
          <cell r="FJ291">
            <v>0</v>
          </cell>
          <cell r="FK291">
            <v>0</v>
          </cell>
          <cell r="FL291">
            <v>0</v>
          </cell>
          <cell r="FM291">
            <v>0</v>
          </cell>
          <cell r="FN291">
            <v>0</v>
          </cell>
          <cell r="FO291">
            <v>0</v>
          </cell>
          <cell r="FP291">
            <v>0</v>
          </cell>
          <cell r="FQ291">
            <v>0</v>
          </cell>
          <cell r="FR291">
            <v>0</v>
          </cell>
          <cell r="FS291">
            <v>0</v>
          </cell>
          <cell r="FT291">
            <v>0</v>
          </cell>
          <cell r="FU291">
            <v>0</v>
          </cell>
          <cell r="FV291">
            <v>0</v>
          </cell>
          <cell r="FW291">
            <v>0</v>
          </cell>
          <cell r="FX291">
            <v>0</v>
          </cell>
          <cell r="FY291">
            <v>0</v>
          </cell>
          <cell r="FZ291">
            <v>0</v>
          </cell>
          <cell r="GA291">
            <v>0</v>
          </cell>
          <cell r="GB291">
            <v>0</v>
          </cell>
          <cell r="GC291">
            <v>0</v>
          </cell>
          <cell r="GD291">
            <v>0</v>
          </cell>
          <cell r="GE291">
            <v>0</v>
          </cell>
          <cell r="GF291">
            <v>0</v>
          </cell>
          <cell r="GG291">
            <v>0</v>
          </cell>
          <cell r="GH291">
            <v>0</v>
          </cell>
          <cell r="GI291">
            <v>0</v>
          </cell>
          <cell r="GJ291">
            <v>0</v>
          </cell>
          <cell r="GK291">
            <v>0</v>
          </cell>
          <cell r="GL291">
            <v>0</v>
          </cell>
          <cell r="GM291">
            <v>0</v>
          </cell>
          <cell r="GN291">
            <v>0</v>
          </cell>
          <cell r="GO291">
            <v>0</v>
          </cell>
          <cell r="GP291">
            <v>0</v>
          </cell>
          <cell r="GQ291">
            <v>0</v>
          </cell>
          <cell r="GR291">
            <v>0</v>
          </cell>
          <cell r="GS291">
            <v>0</v>
          </cell>
          <cell r="GT291">
            <v>0</v>
          </cell>
          <cell r="GU291">
            <v>0</v>
          </cell>
          <cell r="GV291">
            <v>0</v>
          </cell>
          <cell r="GW291">
            <v>0</v>
          </cell>
          <cell r="GX291">
            <v>0</v>
          </cell>
          <cell r="GY291">
            <v>0</v>
          </cell>
          <cell r="GZ291">
            <v>0</v>
          </cell>
          <cell r="HA291">
            <v>0</v>
          </cell>
          <cell r="HB291">
            <v>0</v>
          </cell>
          <cell r="HC291">
            <v>0</v>
          </cell>
          <cell r="HD291">
            <v>0</v>
          </cell>
          <cell r="HE291">
            <v>0</v>
          </cell>
          <cell r="HF291">
            <v>0</v>
          </cell>
          <cell r="HG291">
            <v>0</v>
          </cell>
          <cell r="HH291">
            <v>0</v>
          </cell>
          <cell r="HI291">
            <v>0</v>
          </cell>
          <cell r="HJ291">
            <v>0</v>
          </cell>
          <cell r="HK291">
            <v>0</v>
          </cell>
          <cell r="HL291">
            <v>0</v>
          </cell>
          <cell r="HM291">
            <v>0</v>
          </cell>
          <cell r="HN291">
            <v>0</v>
          </cell>
          <cell r="HO291">
            <v>0</v>
          </cell>
          <cell r="HP291">
            <v>0</v>
          </cell>
          <cell r="HQ291">
            <v>0</v>
          </cell>
          <cell r="HR291">
            <v>0</v>
          </cell>
          <cell r="HS291">
            <v>0</v>
          </cell>
          <cell r="HT291">
            <v>0</v>
          </cell>
          <cell r="HU291">
            <v>0</v>
          </cell>
          <cell r="HV291">
            <v>0</v>
          </cell>
          <cell r="HW291">
            <v>0</v>
          </cell>
          <cell r="HX291">
            <v>0</v>
          </cell>
          <cell r="HY291">
            <v>0</v>
          </cell>
          <cell r="HZ291">
            <v>0</v>
          </cell>
          <cell r="IA291">
            <v>0</v>
          </cell>
          <cell r="IB291">
            <v>0</v>
          </cell>
          <cell r="IC291">
            <v>0</v>
          </cell>
          <cell r="ID291">
            <v>0</v>
          </cell>
          <cell r="IE291">
            <v>0</v>
          </cell>
          <cell r="IF291">
            <v>0</v>
          </cell>
          <cell r="IG291">
            <v>0</v>
          </cell>
          <cell r="IH291">
            <v>0</v>
          </cell>
          <cell r="II291">
            <v>0</v>
          </cell>
          <cell r="IJ291">
            <v>0</v>
          </cell>
          <cell r="IK291">
            <v>0</v>
          </cell>
          <cell r="IL291">
            <v>0</v>
          </cell>
          <cell r="IM291">
            <v>0</v>
          </cell>
          <cell r="IN291">
            <v>0</v>
          </cell>
          <cell r="IO291">
            <v>0</v>
          </cell>
          <cell r="IP291">
            <v>0</v>
          </cell>
          <cell r="IQ291">
            <v>0</v>
          </cell>
          <cell r="IR291">
            <v>0</v>
          </cell>
          <cell r="IS291">
            <v>0</v>
          </cell>
          <cell r="IT291">
            <v>0</v>
          </cell>
          <cell r="IU291">
            <v>0</v>
          </cell>
          <cell r="IV291">
            <v>0</v>
          </cell>
          <cell r="IW291">
            <v>0</v>
          </cell>
          <cell r="IX291">
            <v>0</v>
          </cell>
          <cell r="IY291">
            <v>0</v>
          </cell>
          <cell r="IZ291">
            <v>0</v>
          </cell>
          <cell r="JA291">
            <v>0</v>
          </cell>
          <cell r="JB291">
            <v>0</v>
          </cell>
          <cell r="JC291">
            <v>0</v>
          </cell>
          <cell r="JD291">
            <v>0</v>
          </cell>
          <cell r="JE291">
            <v>0</v>
          </cell>
          <cell r="JF291">
            <v>0</v>
          </cell>
          <cell r="JG291">
            <v>0</v>
          </cell>
          <cell r="JH291">
            <v>0</v>
          </cell>
          <cell r="JI291">
            <v>0</v>
          </cell>
          <cell r="JJ291">
            <v>0</v>
          </cell>
          <cell r="JK291">
            <v>0</v>
          </cell>
          <cell r="JL291">
            <v>0</v>
          </cell>
          <cell r="JM291">
            <v>0</v>
          </cell>
          <cell r="JN291">
            <v>0</v>
          </cell>
          <cell r="JO291">
            <v>0</v>
          </cell>
          <cell r="JP291">
            <v>0</v>
          </cell>
          <cell r="JQ291">
            <v>0</v>
          </cell>
        </row>
        <row r="292"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0</v>
          </cell>
          <cell r="BY292">
            <v>0</v>
          </cell>
          <cell r="BZ292">
            <v>0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0</v>
          </cell>
          <cell r="CF292">
            <v>0</v>
          </cell>
          <cell r="CG292">
            <v>0</v>
          </cell>
          <cell r="CH292">
            <v>0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>
            <v>0</v>
          </cell>
          <cell r="CN292">
            <v>0</v>
          </cell>
          <cell r="CO292">
            <v>0</v>
          </cell>
          <cell r="CP292">
            <v>0</v>
          </cell>
          <cell r="CQ292">
            <v>0</v>
          </cell>
          <cell r="CR292">
            <v>0</v>
          </cell>
          <cell r="CS292">
            <v>0</v>
          </cell>
          <cell r="CT292">
            <v>0</v>
          </cell>
          <cell r="CU292">
            <v>0</v>
          </cell>
          <cell r="CV292">
            <v>0</v>
          </cell>
          <cell r="CW292">
            <v>0</v>
          </cell>
          <cell r="CX292">
            <v>0</v>
          </cell>
          <cell r="CY292">
            <v>0</v>
          </cell>
          <cell r="CZ292">
            <v>0</v>
          </cell>
          <cell r="DA292">
            <v>0</v>
          </cell>
          <cell r="DB292">
            <v>0</v>
          </cell>
          <cell r="DC292">
            <v>0</v>
          </cell>
          <cell r="DD292">
            <v>0</v>
          </cell>
          <cell r="DE292">
            <v>0</v>
          </cell>
          <cell r="DF292">
            <v>0</v>
          </cell>
          <cell r="DG292">
            <v>0</v>
          </cell>
          <cell r="DH292">
            <v>0</v>
          </cell>
          <cell r="DI292">
            <v>0</v>
          </cell>
          <cell r="DJ292">
            <v>0</v>
          </cell>
          <cell r="DK292">
            <v>0</v>
          </cell>
          <cell r="DL292">
            <v>0</v>
          </cell>
          <cell r="DM292">
            <v>0</v>
          </cell>
          <cell r="DN292">
            <v>0</v>
          </cell>
          <cell r="DO292">
            <v>0</v>
          </cell>
          <cell r="DP292">
            <v>0</v>
          </cell>
          <cell r="DQ292">
            <v>0</v>
          </cell>
          <cell r="DR292">
            <v>0</v>
          </cell>
          <cell r="DS292">
            <v>0</v>
          </cell>
          <cell r="DT292">
            <v>0</v>
          </cell>
          <cell r="DU292">
            <v>0</v>
          </cell>
          <cell r="DV292">
            <v>0</v>
          </cell>
          <cell r="DW292">
            <v>0</v>
          </cell>
          <cell r="DX292">
            <v>0</v>
          </cell>
          <cell r="DY292">
            <v>0</v>
          </cell>
          <cell r="DZ292">
            <v>0</v>
          </cell>
          <cell r="EA292">
            <v>0</v>
          </cell>
          <cell r="EB292">
            <v>0</v>
          </cell>
          <cell r="EC292">
            <v>0</v>
          </cell>
          <cell r="ED292">
            <v>0</v>
          </cell>
          <cell r="EE292">
            <v>0</v>
          </cell>
          <cell r="EF292">
            <v>0</v>
          </cell>
          <cell r="EG292">
            <v>0</v>
          </cell>
          <cell r="EH292">
            <v>0</v>
          </cell>
          <cell r="EI292">
            <v>0</v>
          </cell>
          <cell r="EJ292">
            <v>0</v>
          </cell>
          <cell r="EK292">
            <v>0</v>
          </cell>
          <cell r="EL292">
            <v>0</v>
          </cell>
          <cell r="EM292">
            <v>0</v>
          </cell>
          <cell r="EN292">
            <v>0</v>
          </cell>
          <cell r="EO292">
            <v>0</v>
          </cell>
          <cell r="EP292">
            <v>0</v>
          </cell>
          <cell r="EQ292">
            <v>0</v>
          </cell>
          <cell r="ER292">
            <v>0</v>
          </cell>
          <cell r="ES292">
            <v>0</v>
          </cell>
          <cell r="ET292">
            <v>0</v>
          </cell>
          <cell r="EU292">
            <v>0</v>
          </cell>
          <cell r="EV292">
            <v>0</v>
          </cell>
          <cell r="EW292">
            <v>0</v>
          </cell>
          <cell r="EX292">
            <v>0</v>
          </cell>
          <cell r="EY292">
            <v>0</v>
          </cell>
          <cell r="EZ292">
            <v>0</v>
          </cell>
          <cell r="FA292">
            <v>0</v>
          </cell>
          <cell r="FB292">
            <v>0</v>
          </cell>
          <cell r="FC292">
            <v>0</v>
          </cell>
          <cell r="FD292">
            <v>0</v>
          </cell>
          <cell r="FE292">
            <v>0</v>
          </cell>
          <cell r="FF292">
            <v>0</v>
          </cell>
          <cell r="FG292">
            <v>0</v>
          </cell>
          <cell r="FH292">
            <v>0</v>
          </cell>
          <cell r="FI292">
            <v>0</v>
          </cell>
          <cell r="FJ292">
            <v>0</v>
          </cell>
          <cell r="FK292">
            <v>0</v>
          </cell>
          <cell r="FL292">
            <v>0</v>
          </cell>
          <cell r="FM292">
            <v>0</v>
          </cell>
          <cell r="FN292">
            <v>0</v>
          </cell>
          <cell r="FO292">
            <v>0</v>
          </cell>
          <cell r="FP292">
            <v>0</v>
          </cell>
          <cell r="FQ292">
            <v>0</v>
          </cell>
          <cell r="FR292">
            <v>0</v>
          </cell>
          <cell r="FS292">
            <v>0</v>
          </cell>
          <cell r="FT292">
            <v>0</v>
          </cell>
          <cell r="FU292">
            <v>0</v>
          </cell>
          <cell r="FV292">
            <v>0</v>
          </cell>
          <cell r="FW292">
            <v>0</v>
          </cell>
          <cell r="FX292">
            <v>0</v>
          </cell>
          <cell r="FY292">
            <v>0</v>
          </cell>
          <cell r="FZ292">
            <v>0</v>
          </cell>
          <cell r="GA292">
            <v>0</v>
          </cell>
          <cell r="GB292">
            <v>0</v>
          </cell>
          <cell r="GC292">
            <v>0</v>
          </cell>
          <cell r="GD292">
            <v>0</v>
          </cell>
          <cell r="GE292">
            <v>0</v>
          </cell>
          <cell r="GF292">
            <v>0</v>
          </cell>
          <cell r="GG292">
            <v>0</v>
          </cell>
          <cell r="GH292">
            <v>0</v>
          </cell>
          <cell r="GI292">
            <v>0</v>
          </cell>
          <cell r="GJ292">
            <v>0</v>
          </cell>
          <cell r="GK292">
            <v>0</v>
          </cell>
          <cell r="GL292">
            <v>0</v>
          </cell>
          <cell r="GM292">
            <v>0</v>
          </cell>
          <cell r="GN292">
            <v>0</v>
          </cell>
          <cell r="GO292">
            <v>0</v>
          </cell>
          <cell r="GP292">
            <v>0</v>
          </cell>
          <cell r="GQ292">
            <v>0</v>
          </cell>
          <cell r="GR292">
            <v>0</v>
          </cell>
          <cell r="GS292">
            <v>0</v>
          </cell>
          <cell r="GT292">
            <v>0</v>
          </cell>
          <cell r="GU292">
            <v>0</v>
          </cell>
          <cell r="GV292">
            <v>0</v>
          </cell>
          <cell r="GW292">
            <v>0</v>
          </cell>
          <cell r="GX292">
            <v>0</v>
          </cell>
          <cell r="GY292">
            <v>0</v>
          </cell>
          <cell r="GZ292">
            <v>0</v>
          </cell>
          <cell r="HA292">
            <v>0</v>
          </cell>
          <cell r="HB292">
            <v>0</v>
          </cell>
          <cell r="HC292">
            <v>0</v>
          </cell>
          <cell r="HD292">
            <v>0</v>
          </cell>
          <cell r="HE292">
            <v>0</v>
          </cell>
          <cell r="HF292">
            <v>0</v>
          </cell>
          <cell r="HG292">
            <v>0</v>
          </cell>
          <cell r="HH292">
            <v>0</v>
          </cell>
          <cell r="HI292">
            <v>0</v>
          </cell>
          <cell r="HJ292">
            <v>0</v>
          </cell>
          <cell r="HK292">
            <v>0</v>
          </cell>
          <cell r="HL292">
            <v>0</v>
          </cell>
          <cell r="HM292">
            <v>0</v>
          </cell>
          <cell r="HN292">
            <v>0</v>
          </cell>
          <cell r="HO292">
            <v>0</v>
          </cell>
          <cell r="HP292">
            <v>0</v>
          </cell>
          <cell r="HQ292">
            <v>0</v>
          </cell>
          <cell r="HR292">
            <v>0</v>
          </cell>
          <cell r="HS292">
            <v>0</v>
          </cell>
          <cell r="HT292">
            <v>0</v>
          </cell>
          <cell r="HU292">
            <v>0</v>
          </cell>
          <cell r="HV292">
            <v>0</v>
          </cell>
          <cell r="HW292">
            <v>0</v>
          </cell>
          <cell r="HX292">
            <v>0</v>
          </cell>
          <cell r="HY292">
            <v>0</v>
          </cell>
          <cell r="HZ292">
            <v>0</v>
          </cell>
          <cell r="IA292">
            <v>0</v>
          </cell>
          <cell r="IB292">
            <v>0</v>
          </cell>
          <cell r="IC292">
            <v>0</v>
          </cell>
          <cell r="ID292">
            <v>0</v>
          </cell>
          <cell r="IE292">
            <v>0</v>
          </cell>
          <cell r="IF292">
            <v>0</v>
          </cell>
          <cell r="IG292">
            <v>0</v>
          </cell>
          <cell r="IH292">
            <v>0</v>
          </cell>
          <cell r="II292">
            <v>0</v>
          </cell>
          <cell r="IJ292">
            <v>0</v>
          </cell>
          <cell r="IK292">
            <v>0</v>
          </cell>
          <cell r="IL292">
            <v>0</v>
          </cell>
          <cell r="IM292">
            <v>0</v>
          </cell>
          <cell r="IN292">
            <v>0</v>
          </cell>
          <cell r="IO292">
            <v>0</v>
          </cell>
          <cell r="IP292">
            <v>0</v>
          </cell>
          <cell r="IQ292">
            <v>0</v>
          </cell>
          <cell r="IR292">
            <v>0</v>
          </cell>
          <cell r="IS292">
            <v>0</v>
          </cell>
          <cell r="IT292">
            <v>0</v>
          </cell>
          <cell r="IU292">
            <v>0</v>
          </cell>
          <cell r="IV292">
            <v>0</v>
          </cell>
          <cell r="IW292">
            <v>0</v>
          </cell>
          <cell r="IX292">
            <v>0</v>
          </cell>
          <cell r="IY292">
            <v>0</v>
          </cell>
          <cell r="IZ292">
            <v>0</v>
          </cell>
          <cell r="JA292">
            <v>0</v>
          </cell>
          <cell r="JB292">
            <v>0</v>
          </cell>
          <cell r="JC292">
            <v>0</v>
          </cell>
          <cell r="JD292">
            <v>0</v>
          </cell>
          <cell r="JE292">
            <v>0</v>
          </cell>
          <cell r="JF292">
            <v>0</v>
          </cell>
          <cell r="JG292">
            <v>0</v>
          </cell>
          <cell r="JH292">
            <v>0</v>
          </cell>
          <cell r="JI292">
            <v>0</v>
          </cell>
          <cell r="JJ292">
            <v>0</v>
          </cell>
          <cell r="JK292">
            <v>0</v>
          </cell>
          <cell r="JL292">
            <v>0</v>
          </cell>
          <cell r="JM292">
            <v>0</v>
          </cell>
          <cell r="JN292">
            <v>0</v>
          </cell>
          <cell r="JO292">
            <v>0</v>
          </cell>
          <cell r="JP292">
            <v>0</v>
          </cell>
          <cell r="JQ292">
            <v>0</v>
          </cell>
        </row>
        <row r="293"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  <cell r="BZ293">
            <v>0</v>
          </cell>
          <cell r="CA293">
            <v>0</v>
          </cell>
          <cell r="CB293">
            <v>0</v>
          </cell>
          <cell r="CC293">
            <v>0</v>
          </cell>
          <cell r="CD293">
            <v>0</v>
          </cell>
          <cell r="CE293">
            <v>0</v>
          </cell>
          <cell r="CF293">
            <v>0</v>
          </cell>
          <cell r="CG293">
            <v>0</v>
          </cell>
          <cell r="CH293">
            <v>0</v>
          </cell>
          <cell r="CI293">
            <v>0</v>
          </cell>
          <cell r="CJ293">
            <v>0</v>
          </cell>
          <cell r="CK293">
            <v>0</v>
          </cell>
          <cell r="CL293">
            <v>0</v>
          </cell>
          <cell r="CM293">
            <v>0</v>
          </cell>
          <cell r="CN293">
            <v>0</v>
          </cell>
          <cell r="CO293">
            <v>0</v>
          </cell>
          <cell r="CP293">
            <v>0</v>
          </cell>
          <cell r="CQ293">
            <v>0</v>
          </cell>
          <cell r="CR293">
            <v>0</v>
          </cell>
          <cell r="CS293">
            <v>0</v>
          </cell>
          <cell r="CT293">
            <v>0</v>
          </cell>
          <cell r="CU293">
            <v>0</v>
          </cell>
          <cell r="CV293">
            <v>0</v>
          </cell>
          <cell r="CW293">
            <v>0</v>
          </cell>
          <cell r="CX293">
            <v>0</v>
          </cell>
          <cell r="CY293">
            <v>0</v>
          </cell>
          <cell r="CZ293">
            <v>0</v>
          </cell>
          <cell r="DA293">
            <v>0</v>
          </cell>
          <cell r="DB293">
            <v>0</v>
          </cell>
          <cell r="DC293">
            <v>0</v>
          </cell>
          <cell r="DD293">
            <v>0</v>
          </cell>
          <cell r="DE293">
            <v>0</v>
          </cell>
          <cell r="DF293">
            <v>0</v>
          </cell>
          <cell r="DG293">
            <v>0</v>
          </cell>
          <cell r="DH293">
            <v>0</v>
          </cell>
          <cell r="DI293">
            <v>0</v>
          </cell>
          <cell r="DJ293">
            <v>0</v>
          </cell>
          <cell r="DK293">
            <v>0</v>
          </cell>
          <cell r="DL293">
            <v>0</v>
          </cell>
          <cell r="DM293">
            <v>0</v>
          </cell>
          <cell r="DN293">
            <v>0</v>
          </cell>
          <cell r="DO293">
            <v>0</v>
          </cell>
          <cell r="DP293">
            <v>0</v>
          </cell>
          <cell r="DQ293">
            <v>0</v>
          </cell>
          <cell r="DR293">
            <v>0</v>
          </cell>
          <cell r="DS293">
            <v>0</v>
          </cell>
          <cell r="DT293">
            <v>0</v>
          </cell>
          <cell r="DU293">
            <v>0</v>
          </cell>
          <cell r="DV293">
            <v>0</v>
          </cell>
          <cell r="DW293">
            <v>0</v>
          </cell>
          <cell r="DX293">
            <v>0</v>
          </cell>
          <cell r="DY293">
            <v>0</v>
          </cell>
          <cell r="DZ293">
            <v>0</v>
          </cell>
          <cell r="EA293">
            <v>0</v>
          </cell>
          <cell r="EB293">
            <v>0</v>
          </cell>
          <cell r="EC293">
            <v>0</v>
          </cell>
          <cell r="ED293">
            <v>0</v>
          </cell>
          <cell r="EE293">
            <v>0</v>
          </cell>
          <cell r="EF293">
            <v>0</v>
          </cell>
          <cell r="EG293">
            <v>0</v>
          </cell>
          <cell r="EH293">
            <v>0</v>
          </cell>
          <cell r="EI293">
            <v>0</v>
          </cell>
          <cell r="EJ293">
            <v>0</v>
          </cell>
          <cell r="EK293">
            <v>0</v>
          </cell>
          <cell r="EL293">
            <v>0</v>
          </cell>
          <cell r="EM293">
            <v>0</v>
          </cell>
          <cell r="EN293">
            <v>0</v>
          </cell>
          <cell r="EO293">
            <v>0</v>
          </cell>
          <cell r="EP293">
            <v>0</v>
          </cell>
          <cell r="EQ293">
            <v>0</v>
          </cell>
          <cell r="ER293">
            <v>0</v>
          </cell>
          <cell r="ES293">
            <v>0</v>
          </cell>
          <cell r="ET293">
            <v>0</v>
          </cell>
          <cell r="EU293">
            <v>0</v>
          </cell>
          <cell r="EV293">
            <v>0</v>
          </cell>
          <cell r="EW293">
            <v>0</v>
          </cell>
          <cell r="EX293">
            <v>0</v>
          </cell>
          <cell r="EY293">
            <v>0</v>
          </cell>
          <cell r="EZ293">
            <v>0</v>
          </cell>
          <cell r="FA293">
            <v>0</v>
          </cell>
          <cell r="FB293">
            <v>0</v>
          </cell>
          <cell r="FC293">
            <v>0</v>
          </cell>
          <cell r="FD293">
            <v>0</v>
          </cell>
          <cell r="FE293">
            <v>0</v>
          </cell>
          <cell r="FF293">
            <v>0</v>
          </cell>
          <cell r="FG293">
            <v>0</v>
          </cell>
          <cell r="FH293">
            <v>0</v>
          </cell>
          <cell r="FI293">
            <v>0</v>
          </cell>
          <cell r="FJ293">
            <v>0</v>
          </cell>
          <cell r="FK293">
            <v>0</v>
          </cell>
          <cell r="FL293">
            <v>0</v>
          </cell>
          <cell r="FM293">
            <v>0</v>
          </cell>
          <cell r="FN293">
            <v>0</v>
          </cell>
          <cell r="FO293">
            <v>0</v>
          </cell>
          <cell r="FP293">
            <v>0</v>
          </cell>
          <cell r="FQ293">
            <v>0</v>
          </cell>
          <cell r="FR293">
            <v>0</v>
          </cell>
          <cell r="FS293">
            <v>0</v>
          </cell>
          <cell r="FT293">
            <v>0</v>
          </cell>
          <cell r="FU293">
            <v>0</v>
          </cell>
          <cell r="FV293">
            <v>0</v>
          </cell>
          <cell r="FW293">
            <v>0</v>
          </cell>
          <cell r="FX293">
            <v>0</v>
          </cell>
          <cell r="FY293">
            <v>0</v>
          </cell>
          <cell r="FZ293">
            <v>0</v>
          </cell>
          <cell r="GA293">
            <v>0</v>
          </cell>
          <cell r="GB293">
            <v>0</v>
          </cell>
          <cell r="GC293">
            <v>0</v>
          </cell>
          <cell r="GD293">
            <v>0</v>
          </cell>
          <cell r="GE293">
            <v>0</v>
          </cell>
          <cell r="GF293">
            <v>0</v>
          </cell>
          <cell r="GG293">
            <v>0</v>
          </cell>
          <cell r="GH293">
            <v>0</v>
          </cell>
          <cell r="GI293">
            <v>0</v>
          </cell>
          <cell r="GJ293">
            <v>0</v>
          </cell>
          <cell r="GK293">
            <v>0</v>
          </cell>
          <cell r="GL293">
            <v>0</v>
          </cell>
          <cell r="GM293">
            <v>0</v>
          </cell>
          <cell r="GN293">
            <v>0</v>
          </cell>
          <cell r="GO293">
            <v>0</v>
          </cell>
          <cell r="GP293">
            <v>0</v>
          </cell>
          <cell r="GQ293">
            <v>0</v>
          </cell>
          <cell r="GR293">
            <v>0</v>
          </cell>
          <cell r="GS293">
            <v>0</v>
          </cell>
          <cell r="GT293">
            <v>0</v>
          </cell>
          <cell r="GU293">
            <v>0</v>
          </cell>
          <cell r="GV293">
            <v>0</v>
          </cell>
          <cell r="GW293">
            <v>0</v>
          </cell>
          <cell r="GX293">
            <v>0</v>
          </cell>
          <cell r="GY293">
            <v>0</v>
          </cell>
          <cell r="GZ293">
            <v>0</v>
          </cell>
          <cell r="HA293">
            <v>0</v>
          </cell>
          <cell r="HB293">
            <v>0</v>
          </cell>
          <cell r="HC293">
            <v>0</v>
          </cell>
          <cell r="HD293">
            <v>0</v>
          </cell>
          <cell r="HE293">
            <v>0</v>
          </cell>
          <cell r="HF293">
            <v>0</v>
          </cell>
          <cell r="HG293">
            <v>0</v>
          </cell>
          <cell r="HH293">
            <v>0</v>
          </cell>
          <cell r="HI293">
            <v>0</v>
          </cell>
          <cell r="HJ293">
            <v>0</v>
          </cell>
          <cell r="HK293">
            <v>0</v>
          </cell>
          <cell r="HL293">
            <v>0</v>
          </cell>
          <cell r="HM293">
            <v>0</v>
          </cell>
          <cell r="HN293">
            <v>0</v>
          </cell>
          <cell r="HO293">
            <v>0</v>
          </cell>
          <cell r="HP293">
            <v>0</v>
          </cell>
          <cell r="HQ293">
            <v>0</v>
          </cell>
          <cell r="HR293">
            <v>0</v>
          </cell>
          <cell r="HS293">
            <v>0</v>
          </cell>
          <cell r="HT293">
            <v>0</v>
          </cell>
          <cell r="HU293">
            <v>0</v>
          </cell>
          <cell r="HV293">
            <v>0</v>
          </cell>
          <cell r="HW293">
            <v>0</v>
          </cell>
          <cell r="HX293">
            <v>0</v>
          </cell>
          <cell r="HY293">
            <v>0</v>
          </cell>
          <cell r="HZ293">
            <v>0</v>
          </cell>
          <cell r="IA293">
            <v>0</v>
          </cell>
          <cell r="IB293">
            <v>0</v>
          </cell>
          <cell r="IC293">
            <v>0</v>
          </cell>
          <cell r="ID293">
            <v>0</v>
          </cell>
          <cell r="IE293">
            <v>0</v>
          </cell>
          <cell r="IF293">
            <v>0</v>
          </cell>
          <cell r="IG293">
            <v>0</v>
          </cell>
          <cell r="IH293">
            <v>0</v>
          </cell>
          <cell r="II293">
            <v>0</v>
          </cell>
          <cell r="IJ293">
            <v>0</v>
          </cell>
          <cell r="IK293">
            <v>0</v>
          </cell>
          <cell r="IL293">
            <v>0</v>
          </cell>
          <cell r="IM293">
            <v>0</v>
          </cell>
          <cell r="IN293">
            <v>0</v>
          </cell>
          <cell r="IO293">
            <v>0</v>
          </cell>
          <cell r="IP293">
            <v>0</v>
          </cell>
          <cell r="IQ293">
            <v>0</v>
          </cell>
          <cell r="IR293">
            <v>0</v>
          </cell>
          <cell r="IS293">
            <v>0</v>
          </cell>
          <cell r="IT293">
            <v>0</v>
          </cell>
          <cell r="IU293">
            <v>0</v>
          </cell>
          <cell r="IV293">
            <v>0</v>
          </cell>
          <cell r="IW293">
            <v>0</v>
          </cell>
          <cell r="IX293">
            <v>0</v>
          </cell>
          <cell r="IY293">
            <v>0</v>
          </cell>
          <cell r="IZ293">
            <v>0</v>
          </cell>
          <cell r="JA293">
            <v>0</v>
          </cell>
          <cell r="JB293">
            <v>0</v>
          </cell>
          <cell r="JC293">
            <v>0</v>
          </cell>
          <cell r="JD293">
            <v>0</v>
          </cell>
          <cell r="JE293">
            <v>0</v>
          </cell>
          <cell r="JF293">
            <v>0</v>
          </cell>
          <cell r="JG293">
            <v>0</v>
          </cell>
          <cell r="JH293">
            <v>0</v>
          </cell>
          <cell r="JI293">
            <v>0</v>
          </cell>
          <cell r="JJ293">
            <v>0</v>
          </cell>
          <cell r="JK293">
            <v>0</v>
          </cell>
          <cell r="JL293">
            <v>0</v>
          </cell>
          <cell r="JM293">
            <v>0</v>
          </cell>
          <cell r="JN293">
            <v>0</v>
          </cell>
          <cell r="JO293">
            <v>0</v>
          </cell>
          <cell r="JP293">
            <v>0</v>
          </cell>
          <cell r="JQ293">
            <v>0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>
            <v>0</v>
          </cell>
          <cell r="BY294">
            <v>0</v>
          </cell>
          <cell r="BZ294">
            <v>0</v>
          </cell>
          <cell r="CA294">
            <v>0</v>
          </cell>
          <cell r="CB294">
            <v>0</v>
          </cell>
          <cell r="CC294">
            <v>0</v>
          </cell>
          <cell r="CD294">
            <v>0</v>
          </cell>
          <cell r="CE294">
            <v>0</v>
          </cell>
          <cell r="CF294">
            <v>0</v>
          </cell>
          <cell r="CG294">
            <v>0</v>
          </cell>
          <cell r="CH294">
            <v>0</v>
          </cell>
          <cell r="CI294">
            <v>0</v>
          </cell>
          <cell r="CJ294">
            <v>0</v>
          </cell>
          <cell r="CK294">
            <v>0</v>
          </cell>
          <cell r="CL294">
            <v>0</v>
          </cell>
          <cell r="CM294">
            <v>0</v>
          </cell>
          <cell r="CN294">
            <v>0</v>
          </cell>
          <cell r="CO294">
            <v>0</v>
          </cell>
          <cell r="CP294">
            <v>0</v>
          </cell>
          <cell r="CQ294">
            <v>0</v>
          </cell>
          <cell r="CR294">
            <v>0</v>
          </cell>
          <cell r="CS294">
            <v>0</v>
          </cell>
          <cell r="CT294">
            <v>0</v>
          </cell>
          <cell r="CU294">
            <v>0</v>
          </cell>
          <cell r="CV294">
            <v>0</v>
          </cell>
          <cell r="CW294">
            <v>0</v>
          </cell>
          <cell r="CX294">
            <v>0</v>
          </cell>
          <cell r="CY294">
            <v>0</v>
          </cell>
          <cell r="CZ294">
            <v>0</v>
          </cell>
          <cell r="DA294">
            <v>0</v>
          </cell>
          <cell r="DB294">
            <v>0</v>
          </cell>
          <cell r="DC294">
            <v>0</v>
          </cell>
          <cell r="DD294">
            <v>0</v>
          </cell>
          <cell r="DE294">
            <v>0</v>
          </cell>
          <cell r="DF294">
            <v>0</v>
          </cell>
          <cell r="DG294">
            <v>0</v>
          </cell>
          <cell r="DH294">
            <v>0</v>
          </cell>
          <cell r="DI294">
            <v>0</v>
          </cell>
          <cell r="DJ294">
            <v>0</v>
          </cell>
          <cell r="DK294">
            <v>0</v>
          </cell>
          <cell r="DL294">
            <v>0</v>
          </cell>
          <cell r="DM294">
            <v>0</v>
          </cell>
          <cell r="DN294">
            <v>0</v>
          </cell>
          <cell r="DO294">
            <v>0</v>
          </cell>
          <cell r="DP294">
            <v>0</v>
          </cell>
          <cell r="DQ294">
            <v>0</v>
          </cell>
          <cell r="DR294">
            <v>0</v>
          </cell>
          <cell r="DS294">
            <v>0</v>
          </cell>
          <cell r="DT294">
            <v>0</v>
          </cell>
          <cell r="DU294">
            <v>0</v>
          </cell>
          <cell r="DV294">
            <v>0</v>
          </cell>
          <cell r="DW294">
            <v>0</v>
          </cell>
          <cell r="DX294">
            <v>0</v>
          </cell>
          <cell r="DY294">
            <v>0</v>
          </cell>
          <cell r="DZ294">
            <v>0</v>
          </cell>
          <cell r="EA294">
            <v>0</v>
          </cell>
          <cell r="EB294">
            <v>0</v>
          </cell>
          <cell r="EC294">
            <v>0</v>
          </cell>
          <cell r="ED294">
            <v>0</v>
          </cell>
          <cell r="EE294">
            <v>0</v>
          </cell>
          <cell r="EF294">
            <v>0</v>
          </cell>
          <cell r="EG294">
            <v>0</v>
          </cell>
          <cell r="EH294">
            <v>0</v>
          </cell>
          <cell r="EI294">
            <v>0</v>
          </cell>
          <cell r="EJ294">
            <v>0</v>
          </cell>
          <cell r="EK294">
            <v>0</v>
          </cell>
          <cell r="EL294">
            <v>0</v>
          </cell>
          <cell r="EM294">
            <v>0</v>
          </cell>
          <cell r="EN294">
            <v>0</v>
          </cell>
          <cell r="EO294">
            <v>0</v>
          </cell>
          <cell r="EP294">
            <v>0</v>
          </cell>
          <cell r="EQ294">
            <v>0</v>
          </cell>
          <cell r="ER294">
            <v>0</v>
          </cell>
          <cell r="ES294">
            <v>0</v>
          </cell>
          <cell r="ET294">
            <v>0</v>
          </cell>
          <cell r="EU294">
            <v>0</v>
          </cell>
          <cell r="EV294">
            <v>0</v>
          </cell>
          <cell r="EW294">
            <v>0</v>
          </cell>
          <cell r="EX294">
            <v>0</v>
          </cell>
          <cell r="EY294">
            <v>0</v>
          </cell>
          <cell r="EZ294">
            <v>0</v>
          </cell>
          <cell r="FA294">
            <v>0</v>
          </cell>
          <cell r="FB294">
            <v>0</v>
          </cell>
          <cell r="FC294">
            <v>0</v>
          </cell>
          <cell r="FD294">
            <v>0</v>
          </cell>
          <cell r="FE294">
            <v>0</v>
          </cell>
          <cell r="FF294">
            <v>0</v>
          </cell>
          <cell r="FG294">
            <v>0</v>
          </cell>
          <cell r="FH294">
            <v>0</v>
          </cell>
          <cell r="FI294">
            <v>0</v>
          </cell>
          <cell r="FJ294">
            <v>0</v>
          </cell>
          <cell r="FK294">
            <v>0</v>
          </cell>
          <cell r="FL294">
            <v>0</v>
          </cell>
          <cell r="FM294">
            <v>0</v>
          </cell>
          <cell r="FN294">
            <v>0</v>
          </cell>
          <cell r="FO294">
            <v>0</v>
          </cell>
          <cell r="FP294">
            <v>0</v>
          </cell>
          <cell r="FQ294">
            <v>0</v>
          </cell>
          <cell r="FR294">
            <v>0</v>
          </cell>
          <cell r="FS294">
            <v>0</v>
          </cell>
          <cell r="FT294">
            <v>0</v>
          </cell>
          <cell r="FU294">
            <v>0</v>
          </cell>
          <cell r="FV294">
            <v>0</v>
          </cell>
          <cell r="FW294">
            <v>0</v>
          </cell>
          <cell r="FX294">
            <v>0</v>
          </cell>
          <cell r="FY294">
            <v>0</v>
          </cell>
          <cell r="FZ294">
            <v>0</v>
          </cell>
          <cell r="GA294">
            <v>0</v>
          </cell>
          <cell r="GB294">
            <v>0</v>
          </cell>
          <cell r="GC294">
            <v>0</v>
          </cell>
          <cell r="GD294">
            <v>0</v>
          </cell>
          <cell r="GE294">
            <v>0</v>
          </cell>
          <cell r="GF294">
            <v>0</v>
          </cell>
          <cell r="GG294">
            <v>0</v>
          </cell>
          <cell r="GH294">
            <v>0</v>
          </cell>
          <cell r="GI294">
            <v>0</v>
          </cell>
          <cell r="GJ294">
            <v>0</v>
          </cell>
          <cell r="GK294">
            <v>0</v>
          </cell>
          <cell r="GL294">
            <v>0</v>
          </cell>
          <cell r="GM294">
            <v>0</v>
          </cell>
          <cell r="GN294">
            <v>0</v>
          </cell>
          <cell r="GO294">
            <v>0</v>
          </cell>
          <cell r="GP294">
            <v>0</v>
          </cell>
          <cell r="GQ294">
            <v>0</v>
          </cell>
          <cell r="GR294">
            <v>0</v>
          </cell>
          <cell r="GS294">
            <v>0</v>
          </cell>
          <cell r="GT294">
            <v>0</v>
          </cell>
          <cell r="GU294">
            <v>0</v>
          </cell>
          <cell r="GV294">
            <v>0</v>
          </cell>
          <cell r="GW294">
            <v>0</v>
          </cell>
          <cell r="GX294">
            <v>0</v>
          </cell>
          <cell r="GY294">
            <v>0</v>
          </cell>
          <cell r="GZ294">
            <v>0</v>
          </cell>
          <cell r="HA294">
            <v>0</v>
          </cell>
          <cell r="HB294">
            <v>0</v>
          </cell>
          <cell r="HC294">
            <v>0</v>
          </cell>
          <cell r="HD294">
            <v>0</v>
          </cell>
          <cell r="HE294">
            <v>0</v>
          </cell>
          <cell r="HF294">
            <v>0</v>
          </cell>
          <cell r="HG294">
            <v>0</v>
          </cell>
          <cell r="HH294">
            <v>0</v>
          </cell>
          <cell r="HI294">
            <v>0</v>
          </cell>
          <cell r="HJ294">
            <v>0</v>
          </cell>
          <cell r="HK294">
            <v>0</v>
          </cell>
          <cell r="HL294">
            <v>0</v>
          </cell>
          <cell r="HM294">
            <v>0</v>
          </cell>
          <cell r="HN294">
            <v>0</v>
          </cell>
          <cell r="HO294">
            <v>0</v>
          </cell>
          <cell r="HP294">
            <v>0</v>
          </cell>
          <cell r="HQ294">
            <v>0</v>
          </cell>
          <cell r="HR294">
            <v>0</v>
          </cell>
          <cell r="HS294">
            <v>0</v>
          </cell>
          <cell r="HT294">
            <v>0</v>
          </cell>
          <cell r="HU294">
            <v>0</v>
          </cell>
          <cell r="HV294">
            <v>0</v>
          </cell>
          <cell r="HW294">
            <v>0</v>
          </cell>
          <cell r="HX294">
            <v>0</v>
          </cell>
          <cell r="HY294">
            <v>0</v>
          </cell>
          <cell r="HZ294">
            <v>0</v>
          </cell>
          <cell r="IA294">
            <v>0</v>
          </cell>
          <cell r="IB294">
            <v>0</v>
          </cell>
          <cell r="IC294">
            <v>0</v>
          </cell>
          <cell r="ID294">
            <v>0</v>
          </cell>
          <cell r="IE294">
            <v>0</v>
          </cell>
          <cell r="IF294">
            <v>0</v>
          </cell>
          <cell r="IG294">
            <v>0</v>
          </cell>
          <cell r="IH294">
            <v>0</v>
          </cell>
          <cell r="II294">
            <v>0</v>
          </cell>
          <cell r="IJ294">
            <v>0</v>
          </cell>
          <cell r="IK294">
            <v>0</v>
          </cell>
          <cell r="IL294">
            <v>0</v>
          </cell>
          <cell r="IM294">
            <v>0</v>
          </cell>
          <cell r="IN294">
            <v>0</v>
          </cell>
          <cell r="IO294">
            <v>0</v>
          </cell>
          <cell r="IP294">
            <v>0</v>
          </cell>
          <cell r="IQ294">
            <v>0</v>
          </cell>
          <cell r="IR294">
            <v>0</v>
          </cell>
          <cell r="IS294">
            <v>0</v>
          </cell>
          <cell r="IT294">
            <v>0</v>
          </cell>
          <cell r="IU294">
            <v>0</v>
          </cell>
          <cell r="IV294">
            <v>0</v>
          </cell>
          <cell r="IW294">
            <v>0</v>
          </cell>
          <cell r="IX294">
            <v>0</v>
          </cell>
          <cell r="IY294">
            <v>0</v>
          </cell>
          <cell r="IZ294">
            <v>0</v>
          </cell>
          <cell r="JA294">
            <v>0</v>
          </cell>
          <cell r="JB294">
            <v>0</v>
          </cell>
          <cell r="JC294">
            <v>0</v>
          </cell>
          <cell r="JD294">
            <v>0</v>
          </cell>
          <cell r="JE294">
            <v>0</v>
          </cell>
          <cell r="JF294">
            <v>0</v>
          </cell>
          <cell r="JG294">
            <v>0</v>
          </cell>
          <cell r="JH294">
            <v>0</v>
          </cell>
          <cell r="JI294">
            <v>0</v>
          </cell>
          <cell r="JJ294">
            <v>0</v>
          </cell>
          <cell r="JK294">
            <v>0</v>
          </cell>
          <cell r="JL294">
            <v>0</v>
          </cell>
          <cell r="JM294">
            <v>0</v>
          </cell>
          <cell r="JN294">
            <v>0</v>
          </cell>
          <cell r="JO294">
            <v>0</v>
          </cell>
          <cell r="JP294">
            <v>0</v>
          </cell>
          <cell r="JQ294">
            <v>0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V295">
            <v>0</v>
          </cell>
          <cell r="BW295">
            <v>0</v>
          </cell>
          <cell r="BX295">
            <v>0</v>
          </cell>
          <cell r="BY295">
            <v>0</v>
          </cell>
          <cell r="BZ295">
            <v>0</v>
          </cell>
          <cell r="CA295">
            <v>0</v>
          </cell>
          <cell r="CB295">
            <v>0</v>
          </cell>
          <cell r="CC295">
            <v>0</v>
          </cell>
          <cell r="CD295">
            <v>0</v>
          </cell>
          <cell r="CE295">
            <v>0</v>
          </cell>
          <cell r="CF295">
            <v>0</v>
          </cell>
          <cell r="CG295">
            <v>0</v>
          </cell>
          <cell r="CH295">
            <v>0</v>
          </cell>
          <cell r="CI295">
            <v>0</v>
          </cell>
          <cell r="CJ295">
            <v>0</v>
          </cell>
          <cell r="CK295">
            <v>0</v>
          </cell>
          <cell r="CL295">
            <v>0</v>
          </cell>
          <cell r="CM295">
            <v>0</v>
          </cell>
          <cell r="CN295">
            <v>0</v>
          </cell>
          <cell r="CO295">
            <v>0</v>
          </cell>
          <cell r="CP295">
            <v>0</v>
          </cell>
          <cell r="CQ295">
            <v>0</v>
          </cell>
          <cell r="CR295">
            <v>0</v>
          </cell>
          <cell r="CS295">
            <v>0</v>
          </cell>
          <cell r="CT295">
            <v>0</v>
          </cell>
          <cell r="CU295">
            <v>0</v>
          </cell>
          <cell r="CV295">
            <v>0</v>
          </cell>
          <cell r="CW295">
            <v>0</v>
          </cell>
          <cell r="CX295">
            <v>0</v>
          </cell>
          <cell r="CY295">
            <v>0</v>
          </cell>
          <cell r="CZ295">
            <v>0</v>
          </cell>
          <cell r="DA295">
            <v>0</v>
          </cell>
          <cell r="DB295">
            <v>0</v>
          </cell>
          <cell r="DC295">
            <v>0</v>
          </cell>
          <cell r="DD295">
            <v>0</v>
          </cell>
          <cell r="DE295">
            <v>0</v>
          </cell>
          <cell r="DF295">
            <v>0</v>
          </cell>
          <cell r="DG295">
            <v>0</v>
          </cell>
          <cell r="DH295">
            <v>0</v>
          </cell>
          <cell r="DI295">
            <v>0</v>
          </cell>
          <cell r="DJ295">
            <v>0</v>
          </cell>
          <cell r="DK295">
            <v>0</v>
          </cell>
          <cell r="DL295">
            <v>0</v>
          </cell>
          <cell r="DM295">
            <v>0</v>
          </cell>
          <cell r="DN295">
            <v>0</v>
          </cell>
          <cell r="DO295">
            <v>0</v>
          </cell>
          <cell r="DP295">
            <v>0</v>
          </cell>
          <cell r="DQ295">
            <v>0</v>
          </cell>
          <cell r="DR295">
            <v>0</v>
          </cell>
          <cell r="DS295">
            <v>0</v>
          </cell>
          <cell r="DT295">
            <v>0</v>
          </cell>
          <cell r="DU295">
            <v>0</v>
          </cell>
          <cell r="DV295">
            <v>0</v>
          </cell>
          <cell r="DW295">
            <v>0</v>
          </cell>
          <cell r="DX295">
            <v>0</v>
          </cell>
          <cell r="DY295">
            <v>0</v>
          </cell>
          <cell r="DZ295">
            <v>0</v>
          </cell>
          <cell r="EA295">
            <v>0</v>
          </cell>
          <cell r="EB295">
            <v>0</v>
          </cell>
          <cell r="EC295">
            <v>0</v>
          </cell>
          <cell r="ED295">
            <v>0</v>
          </cell>
          <cell r="EE295">
            <v>0</v>
          </cell>
          <cell r="EF295">
            <v>0</v>
          </cell>
          <cell r="EG295">
            <v>0</v>
          </cell>
          <cell r="EH295">
            <v>0</v>
          </cell>
          <cell r="EI295">
            <v>0</v>
          </cell>
          <cell r="EJ295">
            <v>0</v>
          </cell>
          <cell r="EK295">
            <v>0</v>
          </cell>
          <cell r="EL295">
            <v>0</v>
          </cell>
          <cell r="EM295">
            <v>0</v>
          </cell>
          <cell r="EN295">
            <v>0</v>
          </cell>
          <cell r="EO295">
            <v>0</v>
          </cell>
          <cell r="EP295">
            <v>0</v>
          </cell>
          <cell r="EQ295">
            <v>0</v>
          </cell>
          <cell r="ER295">
            <v>0</v>
          </cell>
          <cell r="ES295">
            <v>0</v>
          </cell>
          <cell r="ET295">
            <v>0</v>
          </cell>
          <cell r="EU295">
            <v>0</v>
          </cell>
          <cell r="EV295">
            <v>0</v>
          </cell>
          <cell r="EW295">
            <v>0</v>
          </cell>
          <cell r="EX295">
            <v>0</v>
          </cell>
          <cell r="EY295">
            <v>0</v>
          </cell>
          <cell r="EZ295">
            <v>0</v>
          </cell>
          <cell r="FA295">
            <v>0</v>
          </cell>
          <cell r="FB295">
            <v>0</v>
          </cell>
          <cell r="FC295">
            <v>0</v>
          </cell>
          <cell r="FD295">
            <v>0</v>
          </cell>
          <cell r="FE295">
            <v>0</v>
          </cell>
          <cell r="FF295">
            <v>0</v>
          </cell>
          <cell r="FG295">
            <v>0</v>
          </cell>
          <cell r="FH295">
            <v>0</v>
          </cell>
          <cell r="FI295">
            <v>0</v>
          </cell>
          <cell r="FJ295">
            <v>0</v>
          </cell>
          <cell r="FK295">
            <v>0</v>
          </cell>
          <cell r="FL295">
            <v>0</v>
          </cell>
          <cell r="FM295">
            <v>0</v>
          </cell>
          <cell r="FN295">
            <v>0</v>
          </cell>
          <cell r="FO295">
            <v>0</v>
          </cell>
          <cell r="FP295">
            <v>0</v>
          </cell>
          <cell r="FQ295">
            <v>0</v>
          </cell>
          <cell r="FR295">
            <v>0</v>
          </cell>
          <cell r="FS295">
            <v>0</v>
          </cell>
          <cell r="FT295">
            <v>0</v>
          </cell>
          <cell r="FU295">
            <v>0</v>
          </cell>
          <cell r="FV295">
            <v>0</v>
          </cell>
          <cell r="FW295">
            <v>0</v>
          </cell>
          <cell r="FX295">
            <v>0</v>
          </cell>
          <cell r="FY295">
            <v>0</v>
          </cell>
          <cell r="FZ295">
            <v>0</v>
          </cell>
          <cell r="GA295">
            <v>0</v>
          </cell>
          <cell r="GB295">
            <v>0</v>
          </cell>
          <cell r="GC295">
            <v>0</v>
          </cell>
          <cell r="GD295">
            <v>0</v>
          </cell>
          <cell r="GE295">
            <v>0</v>
          </cell>
          <cell r="GF295">
            <v>0</v>
          </cell>
          <cell r="GG295">
            <v>0</v>
          </cell>
          <cell r="GH295">
            <v>0</v>
          </cell>
          <cell r="GI295">
            <v>0</v>
          </cell>
          <cell r="GJ295">
            <v>0</v>
          </cell>
          <cell r="GK295">
            <v>0</v>
          </cell>
          <cell r="GL295">
            <v>0</v>
          </cell>
          <cell r="GM295">
            <v>0</v>
          </cell>
          <cell r="GN295">
            <v>0</v>
          </cell>
          <cell r="GO295">
            <v>0</v>
          </cell>
          <cell r="GP295">
            <v>0</v>
          </cell>
          <cell r="GQ295">
            <v>0</v>
          </cell>
          <cell r="GR295">
            <v>0</v>
          </cell>
          <cell r="GS295">
            <v>0</v>
          </cell>
          <cell r="GT295">
            <v>0</v>
          </cell>
          <cell r="GU295">
            <v>0</v>
          </cell>
          <cell r="GV295">
            <v>0</v>
          </cell>
          <cell r="GW295">
            <v>0</v>
          </cell>
          <cell r="GX295">
            <v>0</v>
          </cell>
          <cell r="GY295">
            <v>0</v>
          </cell>
          <cell r="GZ295">
            <v>0</v>
          </cell>
          <cell r="HA295">
            <v>0</v>
          </cell>
          <cell r="HB295">
            <v>0</v>
          </cell>
          <cell r="HC295">
            <v>0</v>
          </cell>
          <cell r="HD295">
            <v>0</v>
          </cell>
          <cell r="HE295">
            <v>0</v>
          </cell>
          <cell r="HF295">
            <v>0</v>
          </cell>
          <cell r="HG295">
            <v>0</v>
          </cell>
          <cell r="HH295">
            <v>0</v>
          </cell>
          <cell r="HI295">
            <v>0</v>
          </cell>
          <cell r="HJ295">
            <v>0</v>
          </cell>
          <cell r="HK295">
            <v>0</v>
          </cell>
          <cell r="HL295">
            <v>0</v>
          </cell>
          <cell r="HM295">
            <v>0</v>
          </cell>
          <cell r="HN295">
            <v>0</v>
          </cell>
          <cell r="HO295">
            <v>0</v>
          </cell>
          <cell r="HP295">
            <v>0</v>
          </cell>
          <cell r="HQ295">
            <v>0</v>
          </cell>
          <cell r="HR295">
            <v>0</v>
          </cell>
          <cell r="HS295">
            <v>0</v>
          </cell>
          <cell r="HT295">
            <v>0</v>
          </cell>
          <cell r="HU295">
            <v>0</v>
          </cell>
          <cell r="HV295">
            <v>0</v>
          </cell>
          <cell r="HW295">
            <v>0</v>
          </cell>
          <cell r="HX295">
            <v>0</v>
          </cell>
          <cell r="HY295">
            <v>0</v>
          </cell>
          <cell r="HZ295">
            <v>0</v>
          </cell>
          <cell r="IA295">
            <v>0</v>
          </cell>
          <cell r="IB295">
            <v>0</v>
          </cell>
          <cell r="IC295">
            <v>0</v>
          </cell>
          <cell r="ID295">
            <v>0</v>
          </cell>
          <cell r="IE295">
            <v>0</v>
          </cell>
          <cell r="IF295">
            <v>0</v>
          </cell>
          <cell r="IG295">
            <v>0</v>
          </cell>
          <cell r="IH295">
            <v>0</v>
          </cell>
          <cell r="II295">
            <v>0</v>
          </cell>
          <cell r="IJ295">
            <v>0</v>
          </cell>
          <cell r="IK295">
            <v>0</v>
          </cell>
          <cell r="IL295">
            <v>0</v>
          </cell>
          <cell r="IM295">
            <v>0</v>
          </cell>
          <cell r="IN295">
            <v>0</v>
          </cell>
          <cell r="IO295">
            <v>0</v>
          </cell>
          <cell r="IP295">
            <v>0</v>
          </cell>
          <cell r="IQ295">
            <v>0</v>
          </cell>
          <cell r="IR295">
            <v>0</v>
          </cell>
          <cell r="IS295">
            <v>0</v>
          </cell>
          <cell r="IT295">
            <v>0</v>
          </cell>
          <cell r="IU295">
            <v>0</v>
          </cell>
          <cell r="IV295">
            <v>0</v>
          </cell>
          <cell r="IW295">
            <v>0</v>
          </cell>
          <cell r="IX295">
            <v>0</v>
          </cell>
          <cell r="IY295">
            <v>0</v>
          </cell>
          <cell r="IZ295">
            <v>0</v>
          </cell>
          <cell r="JA295">
            <v>0</v>
          </cell>
          <cell r="JB295">
            <v>0</v>
          </cell>
          <cell r="JC295">
            <v>0</v>
          </cell>
          <cell r="JD295">
            <v>0</v>
          </cell>
          <cell r="JE295">
            <v>0</v>
          </cell>
          <cell r="JF295">
            <v>0</v>
          </cell>
          <cell r="JG295">
            <v>0</v>
          </cell>
          <cell r="JH295">
            <v>0</v>
          </cell>
          <cell r="JI295">
            <v>0</v>
          </cell>
          <cell r="JJ295">
            <v>0</v>
          </cell>
          <cell r="JK295">
            <v>0</v>
          </cell>
          <cell r="JL295">
            <v>0</v>
          </cell>
          <cell r="JM295">
            <v>0</v>
          </cell>
          <cell r="JN295">
            <v>0</v>
          </cell>
          <cell r="JO295">
            <v>0</v>
          </cell>
          <cell r="JP295">
            <v>0</v>
          </cell>
          <cell r="JQ295">
            <v>0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0</v>
          </cell>
          <cell r="BW296">
            <v>0</v>
          </cell>
          <cell r="BX296">
            <v>0</v>
          </cell>
          <cell r="BY296">
            <v>0</v>
          </cell>
          <cell r="BZ296">
            <v>0</v>
          </cell>
          <cell r="CA296">
            <v>0</v>
          </cell>
          <cell r="CB296">
            <v>0</v>
          </cell>
          <cell r="CC296">
            <v>0</v>
          </cell>
          <cell r="CD296">
            <v>0</v>
          </cell>
          <cell r="CE296">
            <v>0</v>
          </cell>
          <cell r="CF296">
            <v>0</v>
          </cell>
          <cell r="CG296">
            <v>0</v>
          </cell>
          <cell r="CH296">
            <v>0</v>
          </cell>
          <cell r="CI296">
            <v>0</v>
          </cell>
          <cell r="CJ296">
            <v>0</v>
          </cell>
          <cell r="CK296">
            <v>0</v>
          </cell>
          <cell r="CL296">
            <v>0</v>
          </cell>
          <cell r="CM296">
            <v>0</v>
          </cell>
          <cell r="CN296">
            <v>0</v>
          </cell>
          <cell r="CO296">
            <v>0</v>
          </cell>
          <cell r="CP296">
            <v>0</v>
          </cell>
          <cell r="CQ296">
            <v>0</v>
          </cell>
          <cell r="CR296">
            <v>0</v>
          </cell>
          <cell r="CS296">
            <v>0</v>
          </cell>
          <cell r="CT296">
            <v>0</v>
          </cell>
          <cell r="CU296">
            <v>0</v>
          </cell>
          <cell r="CV296">
            <v>0</v>
          </cell>
          <cell r="CW296">
            <v>0</v>
          </cell>
          <cell r="CX296">
            <v>0</v>
          </cell>
          <cell r="CY296">
            <v>0</v>
          </cell>
          <cell r="CZ296">
            <v>0</v>
          </cell>
          <cell r="DA296">
            <v>0</v>
          </cell>
          <cell r="DB296">
            <v>0</v>
          </cell>
          <cell r="DC296">
            <v>0</v>
          </cell>
          <cell r="DD296">
            <v>0</v>
          </cell>
          <cell r="DE296">
            <v>0</v>
          </cell>
          <cell r="DF296">
            <v>0</v>
          </cell>
          <cell r="DG296">
            <v>0</v>
          </cell>
          <cell r="DH296">
            <v>0</v>
          </cell>
          <cell r="DI296">
            <v>0</v>
          </cell>
          <cell r="DJ296">
            <v>0</v>
          </cell>
          <cell r="DK296">
            <v>0</v>
          </cell>
          <cell r="DL296">
            <v>0</v>
          </cell>
          <cell r="DM296">
            <v>0</v>
          </cell>
          <cell r="DN296">
            <v>0</v>
          </cell>
          <cell r="DO296">
            <v>0</v>
          </cell>
          <cell r="DP296">
            <v>0</v>
          </cell>
          <cell r="DQ296">
            <v>0</v>
          </cell>
          <cell r="DR296">
            <v>0</v>
          </cell>
          <cell r="DS296">
            <v>0</v>
          </cell>
          <cell r="DT296">
            <v>0</v>
          </cell>
          <cell r="DU296">
            <v>0</v>
          </cell>
          <cell r="DV296">
            <v>0</v>
          </cell>
          <cell r="DW296">
            <v>0</v>
          </cell>
          <cell r="DX296">
            <v>0</v>
          </cell>
          <cell r="DY296">
            <v>0</v>
          </cell>
          <cell r="DZ296">
            <v>0</v>
          </cell>
          <cell r="EA296">
            <v>0</v>
          </cell>
          <cell r="EB296">
            <v>0</v>
          </cell>
          <cell r="EC296">
            <v>0</v>
          </cell>
          <cell r="ED296">
            <v>0</v>
          </cell>
          <cell r="EE296">
            <v>0</v>
          </cell>
          <cell r="EF296">
            <v>0</v>
          </cell>
          <cell r="EG296">
            <v>0</v>
          </cell>
          <cell r="EH296">
            <v>0</v>
          </cell>
          <cell r="EI296">
            <v>0</v>
          </cell>
          <cell r="EJ296">
            <v>0</v>
          </cell>
          <cell r="EK296">
            <v>0</v>
          </cell>
          <cell r="EL296">
            <v>0</v>
          </cell>
          <cell r="EM296">
            <v>0</v>
          </cell>
          <cell r="EN296">
            <v>0</v>
          </cell>
          <cell r="EO296">
            <v>0</v>
          </cell>
          <cell r="EP296">
            <v>0</v>
          </cell>
          <cell r="EQ296">
            <v>0</v>
          </cell>
          <cell r="ER296">
            <v>0</v>
          </cell>
          <cell r="ES296">
            <v>0</v>
          </cell>
          <cell r="ET296">
            <v>0</v>
          </cell>
          <cell r="EU296">
            <v>0</v>
          </cell>
          <cell r="EV296">
            <v>0</v>
          </cell>
          <cell r="EW296">
            <v>0</v>
          </cell>
          <cell r="EX296">
            <v>0</v>
          </cell>
          <cell r="EY296">
            <v>0</v>
          </cell>
          <cell r="EZ296">
            <v>0</v>
          </cell>
          <cell r="FA296">
            <v>0</v>
          </cell>
          <cell r="FB296">
            <v>0</v>
          </cell>
          <cell r="FC296">
            <v>0</v>
          </cell>
          <cell r="FD296">
            <v>0</v>
          </cell>
          <cell r="FE296">
            <v>0</v>
          </cell>
          <cell r="FF296">
            <v>0</v>
          </cell>
          <cell r="FG296">
            <v>0</v>
          </cell>
          <cell r="FH296">
            <v>0</v>
          </cell>
          <cell r="FI296">
            <v>0</v>
          </cell>
          <cell r="FJ296">
            <v>0</v>
          </cell>
          <cell r="FK296">
            <v>0</v>
          </cell>
          <cell r="FL296">
            <v>0</v>
          </cell>
          <cell r="FM296">
            <v>0</v>
          </cell>
          <cell r="FN296">
            <v>0</v>
          </cell>
          <cell r="FO296">
            <v>0</v>
          </cell>
          <cell r="FP296">
            <v>0</v>
          </cell>
          <cell r="FQ296">
            <v>0</v>
          </cell>
          <cell r="FR296">
            <v>0</v>
          </cell>
          <cell r="FS296">
            <v>0</v>
          </cell>
          <cell r="FT296">
            <v>0</v>
          </cell>
          <cell r="FU296">
            <v>0</v>
          </cell>
          <cell r="FV296">
            <v>0</v>
          </cell>
          <cell r="FW296">
            <v>0</v>
          </cell>
          <cell r="FX296">
            <v>0</v>
          </cell>
          <cell r="FY296">
            <v>0</v>
          </cell>
          <cell r="FZ296">
            <v>0</v>
          </cell>
          <cell r="GA296">
            <v>0</v>
          </cell>
          <cell r="GB296">
            <v>0</v>
          </cell>
          <cell r="GC296">
            <v>0</v>
          </cell>
          <cell r="GD296">
            <v>0</v>
          </cell>
          <cell r="GE296">
            <v>0</v>
          </cell>
          <cell r="GF296">
            <v>0</v>
          </cell>
          <cell r="GG296">
            <v>0</v>
          </cell>
          <cell r="GH296">
            <v>0</v>
          </cell>
          <cell r="GI296">
            <v>0</v>
          </cell>
          <cell r="GJ296">
            <v>0</v>
          </cell>
          <cell r="GK296">
            <v>0</v>
          </cell>
          <cell r="GL296">
            <v>0</v>
          </cell>
          <cell r="GM296">
            <v>0</v>
          </cell>
          <cell r="GN296">
            <v>0</v>
          </cell>
          <cell r="GO296">
            <v>0</v>
          </cell>
          <cell r="GP296">
            <v>0</v>
          </cell>
          <cell r="GQ296">
            <v>0</v>
          </cell>
          <cell r="GR296">
            <v>0</v>
          </cell>
          <cell r="GS296">
            <v>0</v>
          </cell>
          <cell r="GT296">
            <v>0</v>
          </cell>
          <cell r="GU296">
            <v>0</v>
          </cell>
          <cell r="GV296">
            <v>0</v>
          </cell>
          <cell r="GW296">
            <v>0</v>
          </cell>
          <cell r="GX296">
            <v>0</v>
          </cell>
          <cell r="GY296">
            <v>0</v>
          </cell>
          <cell r="GZ296">
            <v>0</v>
          </cell>
          <cell r="HA296">
            <v>0</v>
          </cell>
          <cell r="HB296">
            <v>0</v>
          </cell>
          <cell r="HC296">
            <v>0</v>
          </cell>
          <cell r="HD296">
            <v>0</v>
          </cell>
          <cell r="HE296">
            <v>0</v>
          </cell>
          <cell r="HF296">
            <v>0</v>
          </cell>
          <cell r="HG296">
            <v>0</v>
          </cell>
          <cell r="HH296">
            <v>0</v>
          </cell>
          <cell r="HI296">
            <v>0</v>
          </cell>
          <cell r="HJ296">
            <v>0</v>
          </cell>
          <cell r="HK296">
            <v>0</v>
          </cell>
          <cell r="HL296">
            <v>0</v>
          </cell>
          <cell r="HM296">
            <v>0</v>
          </cell>
          <cell r="HN296">
            <v>0</v>
          </cell>
          <cell r="HO296">
            <v>0</v>
          </cell>
          <cell r="HP296">
            <v>0</v>
          </cell>
          <cell r="HQ296">
            <v>0</v>
          </cell>
          <cell r="HR296">
            <v>0</v>
          </cell>
          <cell r="HS296">
            <v>0</v>
          </cell>
          <cell r="HT296">
            <v>0</v>
          </cell>
          <cell r="HU296">
            <v>0</v>
          </cell>
          <cell r="HV296">
            <v>0</v>
          </cell>
          <cell r="HW296">
            <v>0</v>
          </cell>
          <cell r="HX296">
            <v>0</v>
          </cell>
          <cell r="HY296">
            <v>0</v>
          </cell>
          <cell r="HZ296">
            <v>0</v>
          </cell>
          <cell r="IA296">
            <v>0</v>
          </cell>
          <cell r="IB296">
            <v>0</v>
          </cell>
          <cell r="IC296">
            <v>0</v>
          </cell>
          <cell r="ID296">
            <v>0</v>
          </cell>
          <cell r="IE296">
            <v>0</v>
          </cell>
          <cell r="IF296">
            <v>0</v>
          </cell>
          <cell r="IG296">
            <v>0</v>
          </cell>
          <cell r="IH296">
            <v>0</v>
          </cell>
          <cell r="II296">
            <v>0</v>
          </cell>
          <cell r="IJ296">
            <v>0</v>
          </cell>
          <cell r="IK296">
            <v>0</v>
          </cell>
          <cell r="IL296">
            <v>0</v>
          </cell>
          <cell r="IM296">
            <v>0</v>
          </cell>
          <cell r="IN296">
            <v>0</v>
          </cell>
          <cell r="IO296">
            <v>0</v>
          </cell>
          <cell r="IP296">
            <v>0</v>
          </cell>
          <cell r="IQ296">
            <v>0</v>
          </cell>
          <cell r="IR296">
            <v>0</v>
          </cell>
          <cell r="IS296">
            <v>0</v>
          </cell>
          <cell r="IT296">
            <v>0</v>
          </cell>
          <cell r="IU296">
            <v>0</v>
          </cell>
          <cell r="IV296">
            <v>0</v>
          </cell>
          <cell r="IW296">
            <v>0</v>
          </cell>
          <cell r="IX296">
            <v>0</v>
          </cell>
          <cell r="IY296">
            <v>0</v>
          </cell>
          <cell r="IZ296">
            <v>0</v>
          </cell>
          <cell r="JA296">
            <v>0</v>
          </cell>
          <cell r="JB296">
            <v>0</v>
          </cell>
          <cell r="JC296">
            <v>0</v>
          </cell>
          <cell r="JD296">
            <v>0</v>
          </cell>
          <cell r="JE296">
            <v>0</v>
          </cell>
          <cell r="JF296">
            <v>0</v>
          </cell>
          <cell r="JG296">
            <v>0</v>
          </cell>
          <cell r="JH296">
            <v>0</v>
          </cell>
          <cell r="JI296">
            <v>0</v>
          </cell>
          <cell r="JJ296">
            <v>0</v>
          </cell>
          <cell r="JK296">
            <v>0</v>
          </cell>
          <cell r="JL296">
            <v>0</v>
          </cell>
          <cell r="JM296">
            <v>0</v>
          </cell>
          <cell r="JN296">
            <v>0</v>
          </cell>
          <cell r="JO296">
            <v>0</v>
          </cell>
          <cell r="JP296">
            <v>0</v>
          </cell>
          <cell r="JQ296">
            <v>0</v>
          </cell>
        </row>
        <row r="297"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  <cell r="BP297">
            <v>0</v>
          </cell>
          <cell r="BQ297">
            <v>0</v>
          </cell>
          <cell r="BR297">
            <v>0</v>
          </cell>
          <cell r="BS297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>
            <v>0</v>
          </cell>
          <cell r="BY297">
            <v>0</v>
          </cell>
          <cell r="BZ297">
            <v>0</v>
          </cell>
          <cell r="CA297">
            <v>0</v>
          </cell>
          <cell r="CB297">
            <v>0</v>
          </cell>
          <cell r="CC297">
            <v>0</v>
          </cell>
          <cell r="CD297">
            <v>0</v>
          </cell>
          <cell r="CE297">
            <v>0</v>
          </cell>
          <cell r="CF297">
            <v>0</v>
          </cell>
          <cell r="CG297">
            <v>0</v>
          </cell>
          <cell r="CH297">
            <v>0</v>
          </cell>
          <cell r="CI297">
            <v>0</v>
          </cell>
          <cell r="CJ297">
            <v>0</v>
          </cell>
          <cell r="CK297">
            <v>0</v>
          </cell>
          <cell r="CL297">
            <v>0</v>
          </cell>
          <cell r="CM297">
            <v>0</v>
          </cell>
          <cell r="CN297">
            <v>0</v>
          </cell>
          <cell r="CO297">
            <v>0</v>
          </cell>
          <cell r="CP297">
            <v>0</v>
          </cell>
          <cell r="CQ297">
            <v>0</v>
          </cell>
          <cell r="CR297">
            <v>0</v>
          </cell>
          <cell r="CS297">
            <v>0</v>
          </cell>
          <cell r="CT297">
            <v>0</v>
          </cell>
          <cell r="CU297">
            <v>0</v>
          </cell>
          <cell r="CV297">
            <v>0</v>
          </cell>
          <cell r="CW297">
            <v>0</v>
          </cell>
          <cell r="CX297">
            <v>0</v>
          </cell>
          <cell r="CY297">
            <v>0</v>
          </cell>
          <cell r="CZ297">
            <v>0</v>
          </cell>
          <cell r="DA297">
            <v>0</v>
          </cell>
          <cell r="DB297">
            <v>0</v>
          </cell>
          <cell r="DC297">
            <v>0</v>
          </cell>
          <cell r="DD297">
            <v>0</v>
          </cell>
          <cell r="DE297">
            <v>0</v>
          </cell>
          <cell r="DF297">
            <v>0</v>
          </cell>
          <cell r="DG297">
            <v>0</v>
          </cell>
          <cell r="DH297">
            <v>0</v>
          </cell>
          <cell r="DI297">
            <v>0</v>
          </cell>
          <cell r="DJ297">
            <v>0</v>
          </cell>
          <cell r="DK297">
            <v>0</v>
          </cell>
          <cell r="DL297">
            <v>0</v>
          </cell>
          <cell r="DM297">
            <v>0</v>
          </cell>
          <cell r="DN297">
            <v>0</v>
          </cell>
          <cell r="DO297">
            <v>0</v>
          </cell>
          <cell r="DP297">
            <v>0</v>
          </cell>
          <cell r="DQ297">
            <v>0</v>
          </cell>
          <cell r="DR297">
            <v>0</v>
          </cell>
          <cell r="DS297">
            <v>0</v>
          </cell>
          <cell r="DT297">
            <v>0</v>
          </cell>
          <cell r="DU297">
            <v>0</v>
          </cell>
          <cell r="DV297">
            <v>0</v>
          </cell>
          <cell r="DW297">
            <v>0</v>
          </cell>
          <cell r="DX297">
            <v>0</v>
          </cell>
          <cell r="DY297">
            <v>0</v>
          </cell>
          <cell r="DZ297">
            <v>0</v>
          </cell>
          <cell r="EA297">
            <v>0</v>
          </cell>
          <cell r="EB297">
            <v>0</v>
          </cell>
          <cell r="EC297">
            <v>0</v>
          </cell>
          <cell r="ED297">
            <v>0</v>
          </cell>
          <cell r="EE297">
            <v>0</v>
          </cell>
          <cell r="EF297">
            <v>0</v>
          </cell>
          <cell r="EG297">
            <v>0</v>
          </cell>
          <cell r="EH297">
            <v>0</v>
          </cell>
          <cell r="EI297">
            <v>0</v>
          </cell>
          <cell r="EJ297">
            <v>0</v>
          </cell>
          <cell r="EK297">
            <v>0</v>
          </cell>
          <cell r="EL297">
            <v>0</v>
          </cell>
          <cell r="EM297">
            <v>0</v>
          </cell>
          <cell r="EN297">
            <v>0</v>
          </cell>
          <cell r="EO297">
            <v>0</v>
          </cell>
          <cell r="EP297">
            <v>0</v>
          </cell>
          <cell r="EQ297">
            <v>0</v>
          </cell>
          <cell r="ER297">
            <v>0</v>
          </cell>
          <cell r="ES297">
            <v>0</v>
          </cell>
          <cell r="ET297">
            <v>0</v>
          </cell>
          <cell r="EU297">
            <v>0</v>
          </cell>
          <cell r="EV297">
            <v>0</v>
          </cell>
          <cell r="EW297">
            <v>0</v>
          </cell>
          <cell r="EX297">
            <v>0</v>
          </cell>
          <cell r="EY297">
            <v>0</v>
          </cell>
          <cell r="EZ297">
            <v>0</v>
          </cell>
          <cell r="FA297">
            <v>0</v>
          </cell>
          <cell r="FB297">
            <v>0</v>
          </cell>
          <cell r="FC297">
            <v>0</v>
          </cell>
          <cell r="FD297">
            <v>0</v>
          </cell>
          <cell r="FE297">
            <v>0</v>
          </cell>
          <cell r="FF297">
            <v>0</v>
          </cell>
          <cell r="FG297">
            <v>0</v>
          </cell>
          <cell r="FH297">
            <v>0</v>
          </cell>
          <cell r="FI297">
            <v>0</v>
          </cell>
          <cell r="FJ297">
            <v>0</v>
          </cell>
          <cell r="FK297">
            <v>0</v>
          </cell>
          <cell r="FL297">
            <v>0</v>
          </cell>
          <cell r="FM297">
            <v>0</v>
          </cell>
          <cell r="FN297">
            <v>0</v>
          </cell>
          <cell r="FO297">
            <v>0</v>
          </cell>
          <cell r="FP297">
            <v>0</v>
          </cell>
          <cell r="FQ297">
            <v>0</v>
          </cell>
          <cell r="FR297">
            <v>0</v>
          </cell>
          <cell r="FS297">
            <v>0</v>
          </cell>
          <cell r="FT297">
            <v>0</v>
          </cell>
          <cell r="FU297">
            <v>0</v>
          </cell>
          <cell r="FV297">
            <v>0</v>
          </cell>
          <cell r="FW297">
            <v>0</v>
          </cell>
          <cell r="FX297">
            <v>0</v>
          </cell>
          <cell r="FY297">
            <v>0</v>
          </cell>
          <cell r="FZ297">
            <v>0</v>
          </cell>
          <cell r="GA297">
            <v>0</v>
          </cell>
          <cell r="GB297">
            <v>0</v>
          </cell>
          <cell r="GC297">
            <v>0</v>
          </cell>
          <cell r="GD297">
            <v>0</v>
          </cell>
          <cell r="GE297">
            <v>0</v>
          </cell>
          <cell r="GF297">
            <v>0</v>
          </cell>
          <cell r="GG297">
            <v>0</v>
          </cell>
          <cell r="GH297">
            <v>0</v>
          </cell>
          <cell r="GI297">
            <v>0</v>
          </cell>
          <cell r="GJ297">
            <v>0</v>
          </cell>
          <cell r="GK297">
            <v>0</v>
          </cell>
          <cell r="GL297">
            <v>0</v>
          </cell>
          <cell r="GM297">
            <v>0</v>
          </cell>
          <cell r="GN297">
            <v>0</v>
          </cell>
          <cell r="GO297">
            <v>0</v>
          </cell>
          <cell r="GP297">
            <v>0</v>
          </cell>
          <cell r="GQ297">
            <v>0</v>
          </cell>
          <cell r="GR297">
            <v>0</v>
          </cell>
          <cell r="GS297">
            <v>0</v>
          </cell>
          <cell r="GT297">
            <v>0</v>
          </cell>
          <cell r="GU297">
            <v>0</v>
          </cell>
          <cell r="GV297">
            <v>0</v>
          </cell>
          <cell r="GW297">
            <v>0</v>
          </cell>
          <cell r="GX297">
            <v>0</v>
          </cell>
          <cell r="GY297">
            <v>0</v>
          </cell>
          <cell r="GZ297">
            <v>0</v>
          </cell>
          <cell r="HA297">
            <v>0</v>
          </cell>
          <cell r="HB297">
            <v>0</v>
          </cell>
          <cell r="HC297">
            <v>0</v>
          </cell>
          <cell r="HD297">
            <v>0</v>
          </cell>
          <cell r="HE297">
            <v>0</v>
          </cell>
          <cell r="HF297">
            <v>0</v>
          </cell>
          <cell r="HG297">
            <v>0</v>
          </cell>
          <cell r="HH297">
            <v>0</v>
          </cell>
          <cell r="HI297">
            <v>0</v>
          </cell>
          <cell r="HJ297">
            <v>0</v>
          </cell>
          <cell r="HK297">
            <v>0</v>
          </cell>
          <cell r="HL297">
            <v>0</v>
          </cell>
          <cell r="HM297">
            <v>0</v>
          </cell>
          <cell r="HN297">
            <v>0</v>
          </cell>
          <cell r="HO297">
            <v>0</v>
          </cell>
          <cell r="HP297">
            <v>0</v>
          </cell>
          <cell r="HQ297">
            <v>0</v>
          </cell>
          <cell r="HR297">
            <v>0</v>
          </cell>
          <cell r="HS297">
            <v>0</v>
          </cell>
          <cell r="HT297">
            <v>0</v>
          </cell>
          <cell r="HU297">
            <v>0</v>
          </cell>
          <cell r="HV297">
            <v>0</v>
          </cell>
          <cell r="HW297">
            <v>0</v>
          </cell>
          <cell r="HX297">
            <v>0</v>
          </cell>
          <cell r="HY297">
            <v>0</v>
          </cell>
          <cell r="HZ297">
            <v>0</v>
          </cell>
          <cell r="IA297">
            <v>0</v>
          </cell>
          <cell r="IB297">
            <v>0</v>
          </cell>
          <cell r="IC297">
            <v>0</v>
          </cell>
          <cell r="ID297">
            <v>0</v>
          </cell>
          <cell r="IE297">
            <v>0</v>
          </cell>
          <cell r="IF297">
            <v>0</v>
          </cell>
          <cell r="IG297">
            <v>0</v>
          </cell>
          <cell r="IH297">
            <v>0</v>
          </cell>
          <cell r="II297">
            <v>0</v>
          </cell>
          <cell r="IJ297">
            <v>0</v>
          </cell>
          <cell r="IK297">
            <v>0</v>
          </cell>
          <cell r="IL297">
            <v>0</v>
          </cell>
          <cell r="IM297">
            <v>0</v>
          </cell>
          <cell r="IN297">
            <v>0</v>
          </cell>
          <cell r="IO297">
            <v>0</v>
          </cell>
          <cell r="IP297">
            <v>0</v>
          </cell>
          <cell r="IQ297">
            <v>0</v>
          </cell>
          <cell r="IR297">
            <v>0</v>
          </cell>
          <cell r="IS297">
            <v>0</v>
          </cell>
          <cell r="IT297">
            <v>0</v>
          </cell>
          <cell r="IU297">
            <v>0</v>
          </cell>
          <cell r="IV297">
            <v>0</v>
          </cell>
          <cell r="IW297">
            <v>0</v>
          </cell>
          <cell r="IX297">
            <v>0</v>
          </cell>
          <cell r="IY297">
            <v>0</v>
          </cell>
          <cell r="IZ297">
            <v>0</v>
          </cell>
          <cell r="JA297">
            <v>0</v>
          </cell>
          <cell r="JB297">
            <v>0</v>
          </cell>
          <cell r="JC297">
            <v>0</v>
          </cell>
          <cell r="JD297">
            <v>0</v>
          </cell>
          <cell r="JE297">
            <v>0</v>
          </cell>
          <cell r="JF297">
            <v>0</v>
          </cell>
          <cell r="JG297">
            <v>0</v>
          </cell>
          <cell r="JH297">
            <v>0</v>
          </cell>
          <cell r="JI297">
            <v>0</v>
          </cell>
          <cell r="JJ297">
            <v>0</v>
          </cell>
          <cell r="JK297">
            <v>0</v>
          </cell>
          <cell r="JL297">
            <v>0</v>
          </cell>
          <cell r="JM297">
            <v>0</v>
          </cell>
          <cell r="JN297">
            <v>0</v>
          </cell>
          <cell r="JO297">
            <v>0</v>
          </cell>
          <cell r="JP297">
            <v>0</v>
          </cell>
          <cell r="JQ297">
            <v>0</v>
          </cell>
        </row>
        <row r="298"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0</v>
          </cell>
          <cell r="BX298">
            <v>0</v>
          </cell>
          <cell r="BY298">
            <v>0</v>
          </cell>
          <cell r="BZ298">
            <v>0</v>
          </cell>
          <cell r="CA298">
            <v>0</v>
          </cell>
          <cell r="CB298">
            <v>0</v>
          </cell>
          <cell r="CC298">
            <v>0</v>
          </cell>
          <cell r="CD298">
            <v>0</v>
          </cell>
          <cell r="CE298">
            <v>0</v>
          </cell>
          <cell r="CF298">
            <v>0</v>
          </cell>
          <cell r="CG298">
            <v>0</v>
          </cell>
          <cell r="CH298">
            <v>0</v>
          </cell>
          <cell r="CI298">
            <v>0</v>
          </cell>
          <cell r="CJ298">
            <v>0</v>
          </cell>
          <cell r="CK298">
            <v>0</v>
          </cell>
          <cell r="CL298">
            <v>0</v>
          </cell>
          <cell r="CM298">
            <v>0</v>
          </cell>
          <cell r="CN298">
            <v>0</v>
          </cell>
          <cell r="CO298">
            <v>0</v>
          </cell>
          <cell r="CP298">
            <v>0</v>
          </cell>
          <cell r="CQ298">
            <v>0</v>
          </cell>
          <cell r="CR298">
            <v>0</v>
          </cell>
          <cell r="CS298">
            <v>0</v>
          </cell>
          <cell r="CT298">
            <v>0</v>
          </cell>
          <cell r="CU298">
            <v>0</v>
          </cell>
          <cell r="CV298">
            <v>0</v>
          </cell>
          <cell r="CW298">
            <v>0</v>
          </cell>
          <cell r="CX298">
            <v>0</v>
          </cell>
          <cell r="CY298">
            <v>0</v>
          </cell>
          <cell r="CZ298">
            <v>0</v>
          </cell>
          <cell r="DA298">
            <v>0</v>
          </cell>
          <cell r="DB298">
            <v>0</v>
          </cell>
          <cell r="DC298">
            <v>0</v>
          </cell>
          <cell r="DD298">
            <v>0</v>
          </cell>
          <cell r="DE298">
            <v>0</v>
          </cell>
          <cell r="DF298">
            <v>0</v>
          </cell>
          <cell r="DG298">
            <v>0</v>
          </cell>
          <cell r="DH298">
            <v>0</v>
          </cell>
          <cell r="DI298">
            <v>0</v>
          </cell>
          <cell r="DJ298">
            <v>0</v>
          </cell>
          <cell r="DK298">
            <v>0</v>
          </cell>
          <cell r="DL298">
            <v>0</v>
          </cell>
          <cell r="DM298">
            <v>0</v>
          </cell>
          <cell r="DN298">
            <v>0</v>
          </cell>
          <cell r="DO298">
            <v>0</v>
          </cell>
          <cell r="DP298">
            <v>0</v>
          </cell>
          <cell r="DQ298">
            <v>0</v>
          </cell>
          <cell r="DR298">
            <v>0</v>
          </cell>
          <cell r="DS298">
            <v>0</v>
          </cell>
          <cell r="DT298">
            <v>0</v>
          </cell>
          <cell r="DU298">
            <v>0</v>
          </cell>
          <cell r="DV298">
            <v>0</v>
          </cell>
          <cell r="DW298">
            <v>0</v>
          </cell>
          <cell r="DX298">
            <v>0</v>
          </cell>
          <cell r="DY298">
            <v>0</v>
          </cell>
          <cell r="DZ298">
            <v>0</v>
          </cell>
          <cell r="EA298">
            <v>0</v>
          </cell>
          <cell r="EB298">
            <v>0</v>
          </cell>
          <cell r="EC298">
            <v>0</v>
          </cell>
          <cell r="ED298">
            <v>0</v>
          </cell>
          <cell r="EE298">
            <v>0</v>
          </cell>
          <cell r="EF298">
            <v>0</v>
          </cell>
          <cell r="EG298">
            <v>0</v>
          </cell>
          <cell r="EH298">
            <v>0</v>
          </cell>
          <cell r="EI298">
            <v>0</v>
          </cell>
          <cell r="EJ298">
            <v>0</v>
          </cell>
          <cell r="EK298">
            <v>0</v>
          </cell>
          <cell r="EL298">
            <v>0</v>
          </cell>
          <cell r="EM298">
            <v>0</v>
          </cell>
          <cell r="EN298">
            <v>0</v>
          </cell>
          <cell r="EO298">
            <v>0</v>
          </cell>
          <cell r="EP298">
            <v>0</v>
          </cell>
          <cell r="EQ298">
            <v>0</v>
          </cell>
          <cell r="ER298">
            <v>0</v>
          </cell>
          <cell r="ES298">
            <v>0</v>
          </cell>
          <cell r="ET298">
            <v>0</v>
          </cell>
          <cell r="EU298">
            <v>0</v>
          </cell>
          <cell r="EV298">
            <v>0</v>
          </cell>
          <cell r="EW298">
            <v>0</v>
          </cell>
          <cell r="EX298">
            <v>0</v>
          </cell>
          <cell r="EY298">
            <v>0</v>
          </cell>
          <cell r="EZ298">
            <v>0</v>
          </cell>
          <cell r="FA298">
            <v>0</v>
          </cell>
          <cell r="FB298">
            <v>0</v>
          </cell>
          <cell r="FC298">
            <v>0</v>
          </cell>
          <cell r="FD298">
            <v>0</v>
          </cell>
          <cell r="FE298">
            <v>0</v>
          </cell>
          <cell r="FF298">
            <v>0</v>
          </cell>
          <cell r="FG298">
            <v>0</v>
          </cell>
          <cell r="FH298">
            <v>0</v>
          </cell>
          <cell r="FI298">
            <v>0</v>
          </cell>
          <cell r="FJ298">
            <v>0</v>
          </cell>
          <cell r="FK298">
            <v>0</v>
          </cell>
          <cell r="FL298">
            <v>0</v>
          </cell>
          <cell r="FM298">
            <v>0</v>
          </cell>
          <cell r="FN298">
            <v>0</v>
          </cell>
          <cell r="FO298">
            <v>0</v>
          </cell>
          <cell r="FP298">
            <v>0</v>
          </cell>
          <cell r="FQ298">
            <v>0</v>
          </cell>
          <cell r="FR298">
            <v>0</v>
          </cell>
          <cell r="FS298">
            <v>0</v>
          </cell>
          <cell r="FT298">
            <v>0</v>
          </cell>
          <cell r="FU298">
            <v>0</v>
          </cell>
          <cell r="FV298">
            <v>0</v>
          </cell>
          <cell r="FW298">
            <v>0</v>
          </cell>
          <cell r="FX298">
            <v>0</v>
          </cell>
          <cell r="FY298">
            <v>0</v>
          </cell>
          <cell r="FZ298">
            <v>0</v>
          </cell>
          <cell r="GA298">
            <v>0</v>
          </cell>
          <cell r="GB298">
            <v>0</v>
          </cell>
          <cell r="GC298">
            <v>0</v>
          </cell>
          <cell r="GD298">
            <v>0</v>
          </cell>
          <cell r="GE298">
            <v>0</v>
          </cell>
          <cell r="GF298">
            <v>0</v>
          </cell>
          <cell r="GG298">
            <v>0</v>
          </cell>
          <cell r="GH298">
            <v>0</v>
          </cell>
          <cell r="GI298">
            <v>0</v>
          </cell>
          <cell r="GJ298">
            <v>0</v>
          </cell>
          <cell r="GK298">
            <v>0</v>
          </cell>
          <cell r="GL298">
            <v>0</v>
          </cell>
          <cell r="GM298">
            <v>0</v>
          </cell>
          <cell r="GN298">
            <v>0</v>
          </cell>
          <cell r="GO298">
            <v>0</v>
          </cell>
          <cell r="GP298">
            <v>0</v>
          </cell>
          <cell r="GQ298">
            <v>0</v>
          </cell>
          <cell r="GR298">
            <v>0</v>
          </cell>
          <cell r="GS298">
            <v>0</v>
          </cell>
          <cell r="GT298">
            <v>0</v>
          </cell>
          <cell r="GU298">
            <v>0</v>
          </cell>
          <cell r="GV298">
            <v>0</v>
          </cell>
          <cell r="GW298">
            <v>0</v>
          </cell>
          <cell r="GX298">
            <v>0</v>
          </cell>
          <cell r="GY298">
            <v>0</v>
          </cell>
          <cell r="GZ298">
            <v>0</v>
          </cell>
          <cell r="HA298">
            <v>0</v>
          </cell>
          <cell r="HB298">
            <v>0</v>
          </cell>
          <cell r="HC298">
            <v>0</v>
          </cell>
          <cell r="HD298">
            <v>0</v>
          </cell>
          <cell r="HE298">
            <v>0</v>
          </cell>
          <cell r="HF298">
            <v>0</v>
          </cell>
          <cell r="HG298">
            <v>0</v>
          </cell>
          <cell r="HH298">
            <v>0</v>
          </cell>
          <cell r="HI298">
            <v>0</v>
          </cell>
          <cell r="HJ298">
            <v>0</v>
          </cell>
          <cell r="HK298">
            <v>0</v>
          </cell>
          <cell r="HL298">
            <v>0</v>
          </cell>
          <cell r="HM298">
            <v>0</v>
          </cell>
          <cell r="HN298">
            <v>0</v>
          </cell>
          <cell r="HO298">
            <v>0</v>
          </cell>
          <cell r="HP298">
            <v>0</v>
          </cell>
          <cell r="HQ298">
            <v>0</v>
          </cell>
          <cell r="HR298">
            <v>0</v>
          </cell>
          <cell r="HS298">
            <v>0</v>
          </cell>
          <cell r="HT298">
            <v>0</v>
          </cell>
          <cell r="HU298">
            <v>0</v>
          </cell>
          <cell r="HV298">
            <v>0</v>
          </cell>
          <cell r="HW298">
            <v>0</v>
          </cell>
          <cell r="HX298">
            <v>0</v>
          </cell>
          <cell r="HY298">
            <v>0</v>
          </cell>
          <cell r="HZ298">
            <v>0</v>
          </cell>
          <cell r="IA298">
            <v>0</v>
          </cell>
          <cell r="IB298">
            <v>0</v>
          </cell>
          <cell r="IC298">
            <v>0</v>
          </cell>
          <cell r="ID298">
            <v>0</v>
          </cell>
          <cell r="IE298">
            <v>0</v>
          </cell>
          <cell r="IF298">
            <v>0</v>
          </cell>
          <cell r="IG298">
            <v>0</v>
          </cell>
          <cell r="IH298">
            <v>0</v>
          </cell>
          <cell r="II298">
            <v>0</v>
          </cell>
          <cell r="IJ298">
            <v>0</v>
          </cell>
          <cell r="IK298">
            <v>0</v>
          </cell>
          <cell r="IL298">
            <v>0</v>
          </cell>
          <cell r="IM298">
            <v>0</v>
          </cell>
          <cell r="IN298">
            <v>0</v>
          </cell>
          <cell r="IO298">
            <v>0</v>
          </cell>
          <cell r="IP298">
            <v>0</v>
          </cell>
          <cell r="IQ298">
            <v>0</v>
          </cell>
          <cell r="IR298">
            <v>0</v>
          </cell>
          <cell r="IS298">
            <v>0</v>
          </cell>
          <cell r="IT298">
            <v>0</v>
          </cell>
          <cell r="IU298">
            <v>0</v>
          </cell>
          <cell r="IV298">
            <v>0</v>
          </cell>
          <cell r="IW298">
            <v>0</v>
          </cell>
          <cell r="IX298">
            <v>0</v>
          </cell>
          <cell r="IY298">
            <v>0</v>
          </cell>
          <cell r="IZ298">
            <v>0</v>
          </cell>
          <cell r="JA298">
            <v>0</v>
          </cell>
          <cell r="JB298">
            <v>0</v>
          </cell>
          <cell r="JC298">
            <v>0</v>
          </cell>
          <cell r="JD298">
            <v>0</v>
          </cell>
          <cell r="JE298">
            <v>0</v>
          </cell>
          <cell r="JF298">
            <v>0</v>
          </cell>
          <cell r="JG298">
            <v>0</v>
          </cell>
          <cell r="JH298">
            <v>0</v>
          </cell>
          <cell r="JI298">
            <v>0</v>
          </cell>
          <cell r="JJ298">
            <v>0</v>
          </cell>
          <cell r="JK298">
            <v>0</v>
          </cell>
          <cell r="JL298">
            <v>0</v>
          </cell>
          <cell r="JM298">
            <v>0</v>
          </cell>
          <cell r="JN298">
            <v>0</v>
          </cell>
          <cell r="JO298">
            <v>0</v>
          </cell>
          <cell r="JP298">
            <v>0</v>
          </cell>
          <cell r="JQ298">
            <v>0</v>
          </cell>
        </row>
        <row r="299"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0</v>
          </cell>
          <cell r="BX299">
            <v>0</v>
          </cell>
          <cell r="BY299">
            <v>0</v>
          </cell>
          <cell r="BZ299">
            <v>0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0</v>
          </cell>
          <cell r="CF299">
            <v>0</v>
          </cell>
          <cell r="CG299">
            <v>0</v>
          </cell>
          <cell r="CH299">
            <v>0</v>
          </cell>
          <cell r="CI299">
            <v>0</v>
          </cell>
          <cell r="CJ299">
            <v>0</v>
          </cell>
          <cell r="CK299">
            <v>0</v>
          </cell>
          <cell r="CL299">
            <v>0</v>
          </cell>
          <cell r="CM299">
            <v>0</v>
          </cell>
          <cell r="CN299">
            <v>0</v>
          </cell>
          <cell r="CO299">
            <v>0</v>
          </cell>
          <cell r="CP299">
            <v>0</v>
          </cell>
          <cell r="CQ299">
            <v>0</v>
          </cell>
          <cell r="CR299">
            <v>0</v>
          </cell>
          <cell r="CS299">
            <v>0</v>
          </cell>
          <cell r="CT299">
            <v>0</v>
          </cell>
          <cell r="CU299">
            <v>0</v>
          </cell>
          <cell r="CV299">
            <v>0</v>
          </cell>
          <cell r="CW299">
            <v>0</v>
          </cell>
          <cell r="CX299">
            <v>0</v>
          </cell>
          <cell r="CY299">
            <v>0</v>
          </cell>
          <cell r="CZ299">
            <v>0</v>
          </cell>
          <cell r="DA299">
            <v>0</v>
          </cell>
          <cell r="DB299">
            <v>0</v>
          </cell>
          <cell r="DC299">
            <v>0</v>
          </cell>
          <cell r="DD299">
            <v>0</v>
          </cell>
          <cell r="DE299">
            <v>0</v>
          </cell>
          <cell r="DF299">
            <v>0</v>
          </cell>
          <cell r="DG299">
            <v>0</v>
          </cell>
          <cell r="DH299">
            <v>0</v>
          </cell>
          <cell r="DI299">
            <v>0</v>
          </cell>
          <cell r="DJ299">
            <v>0</v>
          </cell>
          <cell r="DK299">
            <v>0</v>
          </cell>
          <cell r="DL299">
            <v>0</v>
          </cell>
          <cell r="DM299">
            <v>0</v>
          </cell>
          <cell r="DN299">
            <v>0</v>
          </cell>
          <cell r="DO299">
            <v>0</v>
          </cell>
          <cell r="DP299">
            <v>0</v>
          </cell>
          <cell r="DQ299">
            <v>0</v>
          </cell>
          <cell r="DR299">
            <v>0</v>
          </cell>
          <cell r="DS299">
            <v>0</v>
          </cell>
          <cell r="DT299">
            <v>0</v>
          </cell>
          <cell r="DU299">
            <v>0</v>
          </cell>
          <cell r="DV299">
            <v>0</v>
          </cell>
          <cell r="DW299">
            <v>0</v>
          </cell>
          <cell r="DX299">
            <v>0</v>
          </cell>
          <cell r="DY299">
            <v>0</v>
          </cell>
          <cell r="DZ299">
            <v>0</v>
          </cell>
          <cell r="EA299">
            <v>0</v>
          </cell>
          <cell r="EB299">
            <v>0</v>
          </cell>
          <cell r="EC299">
            <v>0</v>
          </cell>
          <cell r="ED299">
            <v>0</v>
          </cell>
          <cell r="EE299">
            <v>0</v>
          </cell>
          <cell r="EF299">
            <v>0</v>
          </cell>
          <cell r="EG299">
            <v>0</v>
          </cell>
          <cell r="EH299">
            <v>0</v>
          </cell>
          <cell r="EI299">
            <v>0</v>
          </cell>
          <cell r="EJ299">
            <v>0</v>
          </cell>
          <cell r="EK299">
            <v>0</v>
          </cell>
          <cell r="EL299">
            <v>0</v>
          </cell>
          <cell r="EM299">
            <v>0</v>
          </cell>
          <cell r="EN299">
            <v>0</v>
          </cell>
          <cell r="EO299">
            <v>0</v>
          </cell>
          <cell r="EP299">
            <v>0</v>
          </cell>
          <cell r="EQ299">
            <v>0</v>
          </cell>
          <cell r="ER299">
            <v>0</v>
          </cell>
          <cell r="ES299">
            <v>0</v>
          </cell>
          <cell r="ET299">
            <v>0</v>
          </cell>
          <cell r="EU299">
            <v>0</v>
          </cell>
          <cell r="EV299">
            <v>0</v>
          </cell>
          <cell r="EW299">
            <v>0</v>
          </cell>
          <cell r="EX299">
            <v>0</v>
          </cell>
          <cell r="EY299">
            <v>0</v>
          </cell>
          <cell r="EZ299">
            <v>0</v>
          </cell>
          <cell r="FA299">
            <v>0</v>
          </cell>
          <cell r="FB299">
            <v>0</v>
          </cell>
          <cell r="FC299">
            <v>0</v>
          </cell>
          <cell r="FD299">
            <v>0</v>
          </cell>
          <cell r="FE299">
            <v>0</v>
          </cell>
          <cell r="FF299">
            <v>0</v>
          </cell>
          <cell r="FG299">
            <v>0</v>
          </cell>
          <cell r="FH299">
            <v>0</v>
          </cell>
          <cell r="FI299">
            <v>0</v>
          </cell>
          <cell r="FJ299">
            <v>0</v>
          </cell>
          <cell r="FK299">
            <v>0</v>
          </cell>
          <cell r="FL299">
            <v>0</v>
          </cell>
          <cell r="FM299">
            <v>0</v>
          </cell>
          <cell r="FN299">
            <v>0</v>
          </cell>
          <cell r="FO299">
            <v>0</v>
          </cell>
          <cell r="FP299">
            <v>0</v>
          </cell>
          <cell r="FQ299">
            <v>0</v>
          </cell>
          <cell r="FR299">
            <v>0</v>
          </cell>
          <cell r="FS299">
            <v>0</v>
          </cell>
          <cell r="FT299">
            <v>0</v>
          </cell>
          <cell r="FU299">
            <v>0</v>
          </cell>
          <cell r="FV299">
            <v>0</v>
          </cell>
          <cell r="FW299">
            <v>0</v>
          </cell>
          <cell r="FX299">
            <v>0</v>
          </cell>
          <cell r="FY299">
            <v>0</v>
          </cell>
          <cell r="FZ299">
            <v>0</v>
          </cell>
          <cell r="GA299">
            <v>0</v>
          </cell>
          <cell r="GB299">
            <v>0</v>
          </cell>
          <cell r="GC299">
            <v>0</v>
          </cell>
          <cell r="GD299">
            <v>0</v>
          </cell>
          <cell r="GE299">
            <v>0</v>
          </cell>
          <cell r="GF299">
            <v>0</v>
          </cell>
          <cell r="GG299">
            <v>0</v>
          </cell>
          <cell r="GH299">
            <v>0</v>
          </cell>
          <cell r="GI299">
            <v>0</v>
          </cell>
          <cell r="GJ299">
            <v>0</v>
          </cell>
          <cell r="GK299">
            <v>0</v>
          </cell>
          <cell r="GL299">
            <v>0</v>
          </cell>
          <cell r="GM299">
            <v>0</v>
          </cell>
          <cell r="GN299">
            <v>0</v>
          </cell>
          <cell r="GO299">
            <v>0</v>
          </cell>
          <cell r="GP299">
            <v>0</v>
          </cell>
          <cell r="GQ299">
            <v>0</v>
          </cell>
          <cell r="GR299">
            <v>0</v>
          </cell>
          <cell r="GS299">
            <v>0</v>
          </cell>
          <cell r="GT299">
            <v>0</v>
          </cell>
          <cell r="GU299">
            <v>0</v>
          </cell>
          <cell r="GV299">
            <v>0</v>
          </cell>
          <cell r="GW299">
            <v>0</v>
          </cell>
          <cell r="GX299">
            <v>0</v>
          </cell>
          <cell r="GY299">
            <v>0</v>
          </cell>
          <cell r="GZ299">
            <v>0</v>
          </cell>
          <cell r="HA299">
            <v>0</v>
          </cell>
          <cell r="HB299">
            <v>0</v>
          </cell>
          <cell r="HC299">
            <v>0</v>
          </cell>
          <cell r="HD299">
            <v>0</v>
          </cell>
          <cell r="HE299">
            <v>0</v>
          </cell>
          <cell r="HF299">
            <v>0</v>
          </cell>
          <cell r="HG299">
            <v>0</v>
          </cell>
          <cell r="HH299">
            <v>0</v>
          </cell>
          <cell r="HI299">
            <v>0</v>
          </cell>
          <cell r="HJ299">
            <v>0</v>
          </cell>
          <cell r="HK299">
            <v>0</v>
          </cell>
          <cell r="HL299">
            <v>0</v>
          </cell>
          <cell r="HM299">
            <v>0</v>
          </cell>
          <cell r="HN299">
            <v>0</v>
          </cell>
          <cell r="HO299">
            <v>0</v>
          </cell>
          <cell r="HP299">
            <v>0</v>
          </cell>
          <cell r="HQ299">
            <v>0</v>
          </cell>
          <cell r="HR299">
            <v>0</v>
          </cell>
          <cell r="HS299">
            <v>0</v>
          </cell>
          <cell r="HT299">
            <v>0</v>
          </cell>
          <cell r="HU299">
            <v>0</v>
          </cell>
          <cell r="HV299">
            <v>0</v>
          </cell>
          <cell r="HW299">
            <v>0</v>
          </cell>
          <cell r="HX299">
            <v>0</v>
          </cell>
          <cell r="HY299">
            <v>0</v>
          </cell>
          <cell r="HZ299">
            <v>0</v>
          </cell>
          <cell r="IA299">
            <v>0</v>
          </cell>
          <cell r="IB299">
            <v>0</v>
          </cell>
          <cell r="IC299">
            <v>0</v>
          </cell>
          <cell r="ID299">
            <v>0</v>
          </cell>
          <cell r="IE299">
            <v>0</v>
          </cell>
          <cell r="IF299">
            <v>0</v>
          </cell>
          <cell r="IG299">
            <v>0</v>
          </cell>
          <cell r="IH299">
            <v>0</v>
          </cell>
          <cell r="II299">
            <v>0</v>
          </cell>
          <cell r="IJ299">
            <v>0</v>
          </cell>
          <cell r="IK299">
            <v>0</v>
          </cell>
          <cell r="IL299">
            <v>0</v>
          </cell>
          <cell r="IM299">
            <v>0</v>
          </cell>
          <cell r="IN299">
            <v>0</v>
          </cell>
          <cell r="IO299">
            <v>0</v>
          </cell>
          <cell r="IP299">
            <v>0</v>
          </cell>
          <cell r="IQ299">
            <v>0</v>
          </cell>
          <cell r="IR299">
            <v>0</v>
          </cell>
          <cell r="IS299">
            <v>0</v>
          </cell>
          <cell r="IT299">
            <v>0</v>
          </cell>
          <cell r="IU299">
            <v>0</v>
          </cell>
          <cell r="IV299">
            <v>0</v>
          </cell>
          <cell r="IW299">
            <v>0</v>
          </cell>
          <cell r="IX299">
            <v>0</v>
          </cell>
          <cell r="IY299">
            <v>0</v>
          </cell>
          <cell r="IZ299">
            <v>0</v>
          </cell>
          <cell r="JA299">
            <v>0</v>
          </cell>
          <cell r="JB299">
            <v>0</v>
          </cell>
          <cell r="JC299">
            <v>0</v>
          </cell>
          <cell r="JD299">
            <v>0</v>
          </cell>
          <cell r="JE299">
            <v>0</v>
          </cell>
          <cell r="JF299">
            <v>0</v>
          </cell>
          <cell r="JG299">
            <v>0</v>
          </cell>
          <cell r="JH299">
            <v>0</v>
          </cell>
          <cell r="JI299">
            <v>0</v>
          </cell>
          <cell r="JJ299">
            <v>0</v>
          </cell>
          <cell r="JK299">
            <v>0</v>
          </cell>
          <cell r="JL299">
            <v>0</v>
          </cell>
          <cell r="JM299">
            <v>0</v>
          </cell>
          <cell r="JN299">
            <v>0</v>
          </cell>
          <cell r="JO299">
            <v>0</v>
          </cell>
          <cell r="JP299">
            <v>0</v>
          </cell>
          <cell r="JQ299">
            <v>0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>
            <v>0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0</v>
          </cell>
          <cell r="BY300">
            <v>0</v>
          </cell>
          <cell r="BZ300">
            <v>0</v>
          </cell>
          <cell r="CA300">
            <v>0</v>
          </cell>
          <cell r="CB300">
            <v>0</v>
          </cell>
          <cell r="CC300">
            <v>0</v>
          </cell>
          <cell r="CD300">
            <v>0</v>
          </cell>
          <cell r="CE300">
            <v>0</v>
          </cell>
          <cell r="CF300">
            <v>0</v>
          </cell>
          <cell r="CG300">
            <v>0</v>
          </cell>
          <cell r="CH300">
            <v>0</v>
          </cell>
          <cell r="CI300">
            <v>0</v>
          </cell>
          <cell r="CJ300">
            <v>0</v>
          </cell>
          <cell r="CK300">
            <v>0</v>
          </cell>
          <cell r="CL300">
            <v>0</v>
          </cell>
          <cell r="CM300">
            <v>0</v>
          </cell>
          <cell r="CN300">
            <v>0</v>
          </cell>
          <cell r="CO300">
            <v>0</v>
          </cell>
          <cell r="CP300">
            <v>0</v>
          </cell>
          <cell r="CQ300">
            <v>0</v>
          </cell>
          <cell r="CR300">
            <v>0</v>
          </cell>
          <cell r="CS300">
            <v>0</v>
          </cell>
          <cell r="CT300">
            <v>0</v>
          </cell>
          <cell r="CU300">
            <v>0</v>
          </cell>
          <cell r="CV300">
            <v>0</v>
          </cell>
          <cell r="CW300">
            <v>0</v>
          </cell>
          <cell r="CX300">
            <v>0</v>
          </cell>
          <cell r="CY300">
            <v>0</v>
          </cell>
          <cell r="CZ300">
            <v>0</v>
          </cell>
          <cell r="DA300">
            <v>0</v>
          </cell>
          <cell r="DB300">
            <v>0</v>
          </cell>
          <cell r="DC300">
            <v>0</v>
          </cell>
          <cell r="DD300">
            <v>0</v>
          </cell>
          <cell r="DE300">
            <v>0</v>
          </cell>
          <cell r="DF300">
            <v>0</v>
          </cell>
          <cell r="DG300">
            <v>0</v>
          </cell>
          <cell r="DH300">
            <v>0</v>
          </cell>
          <cell r="DI300">
            <v>0</v>
          </cell>
          <cell r="DJ300">
            <v>0</v>
          </cell>
          <cell r="DK300">
            <v>0</v>
          </cell>
          <cell r="DL300">
            <v>0</v>
          </cell>
          <cell r="DM300">
            <v>0</v>
          </cell>
          <cell r="DN300">
            <v>0</v>
          </cell>
          <cell r="DO300">
            <v>0</v>
          </cell>
          <cell r="DP300">
            <v>0</v>
          </cell>
          <cell r="DQ300">
            <v>0</v>
          </cell>
          <cell r="DR300">
            <v>0</v>
          </cell>
          <cell r="DS300">
            <v>0</v>
          </cell>
          <cell r="DT300">
            <v>0</v>
          </cell>
          <cell r="DU300">
            <v>0</v>
          </cell>
          <cell r="DV300">
            <v>0</v>
          </cell>
          <cell r="DW300">
            <v>0</v>
          </cell>
          <cell r="DX300">
            <v>0</v>
          </cell>
          <cell r="DY300">
            <v>0</v>
          </cell>
          <cell r="DZ300">
            <v>0</v>
          </cell>
          <cell r="EA300">
            <v>0</v>
          </cell>
          <cell r="EB300">
            <v>0</v>
          </cell>
          <cell r="EC300">
            <v>0</v>
          </cell>
          <cell r="ED300">
            <v>0</v>
          </cell>
          <cell r="EE300">
            <v>0</v>
          </cell>
          <cell r="EF300">
            <v>0</v>
          </cell>
          <cell r="EG300">
            <v>0</v>
          </cell>
          <cell r="EH300">
            <v>0</v>
          </cell>
          <cell r="EI300">
            <v>0</v>
          </cell>
          <cell r="EJ300">
            <v>0</v>
          </cell>
          <cell r="EK300">
            <v>0</v>
          </cell>
          <cell r="EL300">
            <v>0</v>
          </cell>
          <cell r="EM300">
            <v>0</v>
          </cell>
          <cell r="EN300">
            <v>0</v>
          </cell>
          <cell r="EO300">
            <v>0</v>
          </cell>
          <cell r="EP300">
            <v>0</v>
          </cell>
          <cell r="EQ300">
            <v>0</v>
          </cell>
          <cell r="ER300">
            <v>0</v>
          </cell>
          <cell r="ES300">
            <v>0</v>
          </cell>
          <cell r="ET300">
            <v>0</v>
          </cell>
          <cell r="EU300">
            <v>0</v>
          </cell>
          <cell r="EV300">
            <v>0</v>
          </cell>
          <cell r="EW300">
            <v>0</v>
          </cell>
          <cell r="EX300">
            <v>0</v>
          </cell>
          <cell r="EY300">
            <v>0</v>
          </cell>
          <cell r="EZ300">
            <v>0</v>
          </cell>
          <cell r="FA300">
            <v>0</v>
          </cell>
          <cell r="FB300">
            <v>0</v>
          </cell>
          <cell r="FC300">
            <v>0</v>
          </cell>
          <cell r="FD300">
            <v>0</v>
          </cell>
          <cell r="FE300">
            <v>0</v>
          </cell>
          <cell r="FF300">
            <v>0</v>
          </cell>
          <cell r="FG300">
            <v>0</v>
          </cell>
          <cell r="FH300">
            <v>0</v>
          </cell>
          <cell r="FI300">
            <v>0</v>
          </cell>
          <cell r="FJ300">
            <v>0</v>
          </cell>
          <cell r="FK300">
            <v>0</v>
          </cell>
          <cell r="FL300">
            <v>0</v>
          </cell>
          <cell r="FM300">
            <v>0</v>
          </cell>
          <cell r="FN300">
            <v>0</v>
          </cell>
          <cell r="FO300">
            <v>0</v>
          </cell>
          <cell r="FP300">
            <v>0</v>
          </cell>
          <cell r="FQ300">
            <v>0</v>
          </cell>
          <cell r="FR300">
            <v>0</v>
          </cell>
          <cell r="FS300">
            <v>0</v>
          </cell>
          <cell r="FT300">
            <v>0</v>
          </cell>
          <cell r="FU300">
            <v>0</v>
          </cell>
          <cell r="FV300">
            <v>0</v>
          </cell>
          <cell r="FW300">
            <v>0</v>
          </cell>
          <cell r="FX300">
            <v>0</v>
          </cell>
          <cell r="FY300">
            <v>0</v>
          </cell>
          <cell r="FZ300">
            <v>0</v>
          </cell>
          <cell r="GA300">
            <v>0</v>
          </cell>
          <cell r="GB300">
            <v>0</v>
          </cell>
          <cell r="GC300">
            <v>0</v>
          </cell>
          <cell r="GD300">
            <v>0</v>
          </cell>
          <cell r="GE300">
            <v>0</v>
          </cell>
          <cell r="GF300">
            <v>0</v>
          </cell>
          <cell r="GG300">
            <v>0</v>
          </cell>
          <cell r="GH300">
            <v>0</v>
          </cell>
          <cell r="GI300">
            <v>0</v>
          </cell>
          <cell r="GJ300">
            <v>0</v>
          </cell>
          <cell r="GK300">
            <v>0</v>
          </cell>
          <cell r="GL300">
            <v>0</v>
          </cell>
          <cell r="GM300">
            <v>0</v>
          </cell>
          <cell r="GN300">
            <v>0</v>
          </cell>
          <cell r="GO300">
            <v>0</v>
          </cell>
          <cell r="GP300">
            <v>0</v>
          </cell>
          <cell r="GQ300">
            <v>0</v>
          </cell>
          <cell r="GR300">
            <v>0</v>
          </cell>
          <cell r="GS300">
            <v>0</v>
          </cell>
          <cell r="GT300">
            <v>0</v>
          </cell>
          <cell r="GU300">
            <v>0</v>
          </cell>
          <cell r="GV300">
            <v>0</v>
          </cell>
          <cell r="GW300">
            <v>0</v>
          </cell>
          <cell r="GX300">
            <v>0</v>
          </cell>
          <cell r="GY300">
            <v>0</v>
          </cell>
          <cell r="GZ300">
            <v>0</v>
          </cell>
          <cell r="HA300">
            <v>0</v>
          </cell>
          <cell r="HB300">
            <v>0</v>
          </cell>
          <cell r="HC300">
            <v>0</v>
          </cell>
          <cell r="HD300">
            <v>0</v>
          </cell>
          <cell r="HE300">
            <v>0</v>
          </cell>
          <cell r="HF300">
            <v>0</v>
          </cell>
          <cell r="HG300">
            <v>0</v>
          </cell>
          <cell r="HH300">
            <v>0</v>
          </cell>
          <cell r="HI300">
            <v>0</v>
          </cell>
          <cell r="HJ300">
            <v>0</v>
          </cell>
          <cell r="HK300">
            <v>0</v>
          </cell>
          <cell r="HL300">
            <v>0</v>
          </cell>
          <cell r="HM300">
            <v>0</v>
          </cell>
          <cell r="HN300">
            <v>0</v>
          </cell>
          <cell r="HO300">
            <v>0</v>
          </cell>
          <cell r="HP300">
            <v>0</v>
          </cell>
          <cell r="HQ300">
            <v>0</v>
          </cell>
          <cell r="HR300">
            <v>0</v>
          </cell>
          <cell r="HS300">
            <v>0</v>
          </cell>
          <cell r="HT300">
            <v>0</v>
          </cell>
          <cell r="HU300">
            <v>0</v>
          </cell>
          <cell r="HV300">
            <v>0</v>
          </cell>
          <cell r="HW300">
            <v>0</v>
          </cell>
          <cell r="HX300">
            <v>0</v>
          </cell>
          <cell r="HY300">
            <v>0</v>
          </cell>
          <cell r="HZ300">
            <v>0</v>
          </cell>
          <cell r="IA300">
            <v>0</v>
          </cell>
          <cell r="IB300">
            <v>0</v>
          </cell>
          <cell r="IC300">
            <v>0</v>
          </cell>
          <cell r="ID300">
            <v>0</v>
          </cell>
          <cell r="IE300">
            <v>0</v>
          </cell>
          <cell r="IF300">
            <v>0</v>
          </cell>
          <cell r="IG300">
            <v>0</v>
          </cell>
          <cell r="IH300">
            <v>0</v>
          </cell>
          <cell r="II300">
            <v>0</v>
          </cell>
          <cell r="IJ300">
            <v>0</v>
          </cell>
          <cell r="IK300">
            <v>0</v>
          </cell>
          <cell r="IL300">
            <v>0</v>
          </cell>
          <cell r="IM300">
            <v>0</v>
          </cell>
          <cell r="IN300">
            <v>0</v>
          </cell>
          <cell r="IO300">
            <v>0</v>
          </cell>
          <cell r="IP300">
            <v>0</v>
          </cell>
          <cell r="IQ300">
            <v>0</v>
          </cell>
          <cell r="IR300">
            <v>0</v>
          </cell>
          <cell r="IS300">
            <v>0</v>
          </cell>
          <cell r="IT300">
            <v>0</v>
          </cell>
          <cell r="IU300">
            <v>0</v>
          </cell>
          <cell r="IV300">
            <v>0</v>
          </cell>
          <cell r="IW300">
            <v>0</v>
          </cell>
          <cell r="IX300">
            <v>0</v>
          </cell>
          <cell r="IY300">
            <v>0</v>
          </cell>
          <cell r="IZ300">
            <v>0</v>
          </cell>
          <cell r="JA300">
            <v>0</v>
          </cell>
          <cell r="JB300">
            <v>0</v>
          </cell>
          <cell r="JC300">
            <v>0</v>
          </cell>
          <cell r="JD300">
            <v>0</v>
          </cell>
          <cell r="JE300">
            <v>0</v>
          </cell>
          <cell r="JF300">
            <v>0</v>
          </cell>
          <cell r="JG300">
            <v>0</v>
          </cell>
          <cell r="JH300">
            <v>0</v>
          </cell>
          <cell r="JI300">
            <v>0</v>
          </cell>
          <cell r="JJ300">
            <v>0</v>
          </cell>
          <cell r="JK300">
            <v>0</v>
          </cell>
          <cell r="JL300">
            <v>0</v>
          </cell>
          <cell r="JM300">
            <v>0</v>
          </cell>
          <cell r="JN300">
            <v>0</v>
          </cell>
          <cell r="JO300">
            <v>0</v>
          </cell>
          <cell r="JP300">
            <v>0</v>
          </cell>
          <cell r="JQ300">
            <v>0</v>
          </cell>
        </row>
        <row r="301"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0</v>
          </cell>
          <cell r="BZ301">
            <v>0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0</v>
          </cell>
          <cell r="CF301">
            <v>0</v>
          </cell>
          <cell r="CG301">
            <v>0</v>
          </cell>
          <cell r="CH301">
            <v>0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0</v>
          </cell>
          <cell r="CN301">
            <v>0</v>
          </cell>
          <cell r="CO301">
            <v>0</v>
          </cell>
          <cell r="CP301">
            <v>0</v>
          </cell>
          <cell r="CQ301">
            <v>0</v>
          </cell>
          <cell r="CR301">
            <v>0</v>
          </cell>
          <cell r="CS301">
            <v>0</v>
          </cell>
          <cell r="CT301">
            <v>0</v>
          </cell>
          <cell r="CU301">
            <v>0</v>
          </cell>
          <cell r="CV301">
            <v>0</v>
          </cell>
          <cell r="CW301">
            <v>0</v>
          </cell>
          <cell r="CX301">
            <v>0</v>
          </cell>
          <cell r="CY301">
            <v>0</v>
          </cell>
          <cell r="CZ301">
            <v>0</v>
          </cell>
          <cell r="DA301">
            <v>0</v>
          </cell>
          <cell r="DB301">
            <v>0</v>
          </cell>
          <cell r="DC301">
            <v>0</v>
          </cell>
          <cell r="DD301">
            <v>0</v>
          </cell>
          <cell r="DE301">
            <v>0</v>
          </cell>
          <cell r="DF301">
            <v>0</v>
          </cell>
          <cell r="DG301">
            <v>0</v>
          </cell>
          <cell r="DH301">
            <v>0</v>
          </cell>
          <cell r="DI301">
            <v>0</v>
          </cell>
          <cell r="DJ301">
            <v>0</v>
          </cell>
          <cell r="DK301">
            <v>0</v>
          </cell>
          <cell r="DL301">
            <v>0</v>
          </cell>
          <cell r="DM301">
            <v>0</v>
          </cell>
          <cell r="DN301">
            <v>0</v>
          </cell>
          <cell r="DO301">
            <v>0</v>
          </cell>
          <cell r="DP301">
            <v>0</v>
          </cell>
          <cell r="DQ301">
            <v>0</v>
          </cell>
          <cell r="DR301">
            <v>0</v>
          </cell>
          <cell r="DS301">
            <v>0</v>
          </cell>
          <cell r="DT301">
            <v>0</v>
          </cell>
          <cell r="DU301">
            <v>0</v>
          </cell>
          <cell r="DV301">
            <v>0</v>
          </cell>
          <cell r="DW301">
            <v>0</v>
          </cell>
          <cell r="DX301">
            <v>0</v>
          </cell>
          <cell r="DY301">
            <v>0</v>
          </cell>
          <cell r="DZ301">
            <v>0</v>
          </cell>
          <cell r="EA301">
            <v>0</v>
          </cell>
          <cell r="EB301">
            <v>0</v>
          </cell>
          <cell r="EC301">
            <v>0</v>
          </cell>
          <cell r="ED301">
            <v>0</v>
          </cell>
          <cell r="EE301">
            <v>0</v>
          </cell>
          <cell r="EF301">
            <v>0</v>
          </cell>
          <cell r="EG301">
            <v>0</v>
          </cell>
          <cell r="EH301">
            <v>0</v>
          </cell>
          <cell r="EI301">
            <v>0</v>
          </cell>
          <cell r="EJ301">
            <v>0</v>
          </cell>
          <cell r="EK301">
            <v>0</v>
          </cell>
          <cell r="EL301">
            <v>0</v>
          </cell>
          <cell r="EM301">
            <v>0</v>
          </cell>
          <cell r="EN301">
            <v>0</v>
          </cell>
          <cell r="EO301">
            <v>0</v>
          </cell>
          <cell r="EP301">
            <v>0</v>
          </cell>
          <cell r="EQ301">
            <v>0</v>
          </cell>
          <cell r="ER301">
            <v>0</v>
          </cell>
          <cell r="ES301">
            <v>0</v>
          </cell>
          <cell r="ET301">
            <v>0</v>
          </cell>
          <cell r="EU301">
            <v>0</v>
          </cell>
          <cell r="EV301">
            <v>0</v>
          </cell>
          <cell r="EW301">
            <v>0</v>
          </cell>
          <cell r="EX301">
            <v>0</v>
          </cell>
          <cell r="EY301">
            <v>0</v>
          </cell>
          <cell r="EZ301">
            <v>0</v>
          </cell>
          <cell r="FA301">
            <v>0</v>
          </cell>
          <cell r="FB301">
            <v>0</v>
          </cell>
          <cell r="FC301">
            <v>0</v>
          </cell>
          <cell r="FD301">
            <v>0</v>
          </cell>
          <cell r="FE301">
            <v>0</v>
          </cell>
          <cell r="FF301">
            <v>0</v>
          </cell>
          <cell r="FG301">
            <v>0</v>
          </cell>
          <cell r="FH301">
            <v>0</v>
          </cell>
          <cell r="FI301">
            <v>0</v>
          </cell>
          <cell r="FJ301">
            <v>0</v>
          </cell>
          <cell r="FK301">
            <v>0</v>
          </cell>
          <cell r="FL301">
            <v>0</v>
          </cell>
          <cell r="FM301">
            <v>0</v>
          </cell>
          <cell r="FN301">
            <v>0</v>
          </cell>
          <cell r="FO301">
            <v>0</v>
          </cell>
          <cell r="FP301">
            <v>0</v>
          </cell>
          <cell r="FQ301">
            <v>0</v>
          </cell>
          <cell r="FR301">
            <v>0</v>
          </cell>
          <cell r="FS301">
            <v>0</v>
          </cell>
          <cell r="FT301">
            <v>0</v>
          </cell>
          <cell r="FU301">
            <v>0</v>
          </cell>
          <cell r="FV301">
            <v>0</v>
          </cell>
          <cell r="FW301">
            <v>0</v>
          </cell>
          <cell r="FX301">
            <v>0</v>
          </cell>
          <cell r="FY301">
            <v>0</v>
          </cell>
          <cell r="FZ301">
            <v>0</v>
          </cell>
          <cell r="GA301">
            <v>0</v>
          </cell>
          <cell r="GB301">
            <v>0</v>
          </cell>
          <cell r="GC301">
            <v>0</v>
          </cell>
          <cell r="GD301">
            <v>0</v>
          </cell>
          <cell r="GE301">
            <v>0</v>
          </cell>
          <cell r="GF301">
            <v>0</v>
          </cell>
          <cell r="GG301">
            <v>0</v>
          </cell>
          <cell r="GH301">
            <v>0</v>
          </cell>
          <cell r="GI301">
            <v>0</v>
          </cell>
          <cell r="GJ301">
            <v>0</v>
          </cell>
          <cell r="GK301">
            <v>0</v>
          </cell>
          <cell r="GL301">
            <v>0</v>
          </cell>
          <cell r="GM301">
            <v>0</v>
          </cell>
          <cell r="GN301">
            <v>0</v>
          </cell>
          <cell r="GO301">
            <v>0</v>
          </cell>
          <cell r="GP301">
            <v>0</v>
          </cell>
          <cell r="GQ301">
            <v>0</v>
          </cell>
          <cell r="GR301">
            <v>0</v>
          </cell>
          <cell r="GS301">
            <v>0</v>
          </cell>
          <cell r="GT301">
            <v>0</v>
          </cell>
          <cell r="GU301">
            <v>0</v>
          </cell>
          <cell r="GV301">
            <v>0</v>
          </cell>
          <cell r="GW301">
            <v>0</v>
          </cell>
          <cell r="GX301">
            <v>0</v>
          </cell>
          <cell r="GY301">
            <v>0</v>
          </cell>
          <cell r="GZ301">
            <v>0</v>
          </cell>
          <cell r="HA301">
            <v>0</v>
          </cell>
          <cell r="HB301">
            <v>0</v>
          </cell>
          <cell r="HC301">
            <v>0</v>
          </cell>
          <cell r="HD301">
            <v>0</v>
          </cell>
          <cell r="HE301">
            <v>0</v>
          </cell>
          <cell r="HF301">
            <v>0</v>
          </cell>
          <cell r="HG301">
            <v>0</v>
          </cell>
          <cell r="HH301">
            <v>0</v>
          </cell>
          <cell r="HI301">
            <v>0</v>
          </cell>
          <cell r="HJ301">
            <v>0</v>
          </cell>
          <cell r="HK301">
            <v>0</v>
          </cell>
          <cell r="HL301">
            <v>0</v>
          </cell>
          <cell r="HM301">
            <v>0</v>
          </cell>
          <cell r="HN301">
            <v>0</v>
          </cell>
          <cell r="HO301">
            <v>0</v>
          </cell>
          <cell r="HP301">
            <v>0</v>
          </cell>
          <cell r="HQ301">
            <v>0</v>
          </cell>
          <cell r="HR301">
            <v>0</v>
          </cell>
          <cell r="HS301">
            <v>0</v>
          </cell>
          <cell r="HT301">
            <v>0</v>
          </cell>
          <cell r="HU301">
            <v>0</v>
          </cell>
          <cell r="HV301">
            <v>0</v>
          </cell>
          <cell r="HW301">
            <v>0</v>
          </cell>
          <cell r="HX301">
            <v>0</v>
          </cell>
          <cell r="HY301">
            <v>0</v>
          </cell>
          <cell r="HZ301">
            <v>0</v>
          </cell>
          <cell r="IA301">
            <v>0</v>
          </cell>
          <cell r="IB301">
            <v>0</v>
          </cell>
          <cell r="IC301">
            <v>0</v>
          </cell>
          <cell r="ID301">
            <v>0</v>
          </cell>
          <cell r="IE301">
            <v>0</v>
          </cell>
          <cell r="IF301">
            <v>0</v>
          </cell>
          <cell r="IG301">
            <v>0</v>
          </cell>
          <cell r="IH301">
            <v>0</v>
          </cell>
          <cell r="II301">
            <v>0</v>
          </cell>
          <cell r="IJ301">
            <v>0</v>
          </cell>
          <cell r="IK301">
            <v>0</v>
          </cell>
          <cell r="IL301">
            <v>0</v>
          </cell>
          <cell r="IM301">
            <v>0</v>
          </cell>
          <cell r="IN301">
            <v>0</v>
          </cell>
          <cell r="IO301">
            <v>0</v>
          </cell>
          <cell r="IP301">
            <v>0</v>
          </cell>
          <cell r="IQ301">
            <v>0</v>
          </cell>
          <cell r="IR301">
            <v>0</v>
          </cell>
          <cell r="IS301">
            <v>0</v>
          </cell>
          <cell r="IT301">
            <v>0</v>
          </cell>
          <cell r="IU301">
            <v>0</v>
          </cell>
          <cell r="IV301">
            <v>0</v>
          </cell>
          <cell r="IW301">
            <v>0</v>
          </cell>
          <cell r="IX301">
            <v>0</v>
          </cell>
          <cell r="IY301">
            <v>0</v>
          </cell>
          <cell r="IZ301">
            <v>0</v>
          </cell>
          <cell r="JA301">
            <v>0</v>
          </cell>
          <cell r="JB301">
            <v>0</v>
          </cell>
          <cell r="JC301">
            <v>0</v>
          </cell>
          <cell r="JD301">
            <v>0</v>
          </cell>
          <cell r="JE301">
            <v>0</v>
          </cell>
          <cell r="JF301">
            <v>0</v>
          </cell>
          <cell r="JG301">
            <v>0</v>
          </cell>
          <cell r="JH301">
            <v>0</v>
          </cell>
          <cell r="JI301">
            <v>0</v>
          </cell>
          <cell r="JJ301">
            <v>0</v>
          </cell>
          <cell r="JK301">
            <v>0</v>
          </cell>
          <cell r="JL301">
            <v>0</v>
          </cell>
          <cell r="JM301">
            <v>0</v>
          </cell>
          <cell r="JN301">
            <v>0</v>
          </cell>
          <cell r="JO301">
            <v>0</v>
          </cell>
          <cell r="JP301">
            <v>0</v>
          </cell>
          <cell r="JQ301">
            <v>0</v>
          </cell>
        </row>
        <row r="302"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>
            <v>0</v>
          </cell>
          <cell r="BY302">
            <v>0</v>
          </cell>
          <cell r="BZ302">
            <v>0</v>
          </cell>
          <cell r="CA302">
            <v>0</v>
          </cell>
          <cell r="CB302">
            <v>0</v>
          </cell>
          <cell r="CC302">
            <v>0</v>
          </cell>
          <cell r="CD302">
            <v>0</v>
          </cell>
          <cell r="CE302">
            <v>0</v>
          </cell>
          <cell r="CF302">
            <v>0</v>
          </cell>
          <cell r="CG302">
            <v>0</v>
          </cell>
          <cell r="CH302">
            <v>0</v>
          </cell>
          <cell r="CI302">
            <v>0</v>
          </cell>
          <cell r="CJ302">
            <v>0</v>
          </cell>
          <cell r="CK302">
            <v>0</v>
          </cell>
          <cell r="CL302">
            <v>0</v>
          </cell>
          <cell r="CM302">
            <v>0</v>
          </cell>
          <cell r="CN302">
            <v>0</v>
          </cell>
          <cell r="CO302">
            <v>0</v>
          </cell>
          <cell r="CP302">
            <v>0</v>
          </cell>
          <cell r="CQ302">
            <v>0</v>
          </cell>
          <cell r="CR302">
            <v>0</v>
          </cell>
          <cell r="CS302">
            <v>0</v>
          </cell>
          <cell r="CT302">
            <v>0</v>
          </cell>
          <cell r="CU302">
            <v>0</v>
          </cell>
          <cell r="CV302">
            <v>0</v>
          </cell>
          <cell r="CW302">
            <v>0</v>
          </cell>
          <cell r="CX302">
            <v>0</v>
          </cell>
          <cell r="CY302">
            <v>0</v>
          </cell>
          <cell r="CZ302">
            <v>0</v>
          </cell>
          <cell r="DA302">
            <v>0</v>
          </cell>
          <cell r="DB302">
            <v>0</v>
          </cell>
          <cell r="DC302">
            <v>0</v>
          </cell>
          <cell r="DD302">
            <v>0</v>
          </cell>
          <cell r="DE302">
            <v>0</v>
          </cell>
          <cell r="DF302">
            <v>0</v>
          </cell>
          <cell r="DG302">
            <v>0</v>
          </cell>
          <cell r="DH302">
            <v>0</v>
          </cell>
          <cell r="DI302">
            <v>0</v>
          </cell>
          <cell r="DJ302">
            <v>0</v>
          </cell>
          <cell r="DK302">
            <v>0</v>
          </cell>
          <cell r="DL302">
            <v>0</v>
          </cell>
          <cell r="DM302">
            <v>0</v>
          </cell>
          <cell r="DN302">
            <v>0</v>
          </cell>
          <cell r="DO302">
            <v>0</v>
          </cell>
          <cell r="DP302">
            <v>0</v>
          </cell>
          <cell r="DQ302">
            <v>0</v>
          </cell>
          <cell r="DR302">
            <v>0</v>
          </cell>
          <cell r="DS302">
            <v>0</v>
          </cell>
          <cell r="DT302">
            <v>0</v>
          </cell>
          <cell r="DU302">
            <v>0</v>
          </cell>
          <cell r="DV302">
            <v>0</v>
          </cell>
          <cell r="DW302">
            <v>0</v>
          </cell>
          <cell r="DX302">
            <v>0</v>
          </cell>
          <cell r="DY302">
            <v>0</v>
          </cell>
          <cell r="DZ302">
            <v>0</v>
          </cell>
          <cell r="EA302">
            <v>0</v>
          </cell>
          <cell r="EB302">
            <v>0</v>
          </cell>
          <cell r="EC302">
            <v>0</v>
          </cell>
          <cell r="ED302">
            <v>0</v>
          </cell>
          <cell r="EE302">
            <v>0</v>
          </cell>
          <cell r="EF302">
            <v>0</v>
          </cell>
          <cell r="EG302">
            <v>0</v>
          </cell>
          <cell r="EH302">
            <v>0</v>
          </cell>
          <cell r="EI302">
            <v>0</v>
          </cell>
          <cell r="EJ302">
            <v>0</v>
          </cell>
          <cell r="EK302">
            <v>0</v>
          </cell>
          <cell r="EL302">
            <v>0</v>
          </cell>
          <cell r="EM302">
            <v>0</v>
          </cell>
          <cell r="EN302">
            <v>0</v>
          </cell>
          <cell r="EO302">
            <v>0</v>
          </cell>
          <cell r="EP302">
            <v>0</v>
          </cell>
          <cell r="EQ302">
            <v>0</v>
          </cell>
          <cell r="ER302">
            <v>0</v>
          </cell>
          <cell r="ES302">
            <v>0</v>
          </cell>
          <cell r="ET302">
            <v>0</v>
          </cell>
          <cell r="EU302">
            <v>0</v>
          </cell>
          <cell r="EV302">
            <v>0</v>
          </cell>
          <cell r="EW302">
            <v>0</v>
          </cell>
          <cell r="EX302">
            <v>0</v>
          </cell>
          <cell r="EY302">
            <v>0</v>
          </cell>
          <cell r="EZ302">
            <v>0</v>
          </cell>
          <cell r="FA302">
            <v>0</v>
          </cell>
          <cell r="FB302">
            <v>0</v>
          </cell>
          <cell r="FC302">
            <v>0</v>
          </cell>
          <cell r="FD302">
            <v>0</v>
          </cell>
          <cell r="FE302">
            <v>0</v>
          </cell>
          <cell r="FF302">
            <v>0</v>
          </cell>
          <cell r="FG302">
            <v>0</v>
          </cell>
          <cell r="FH302">
            <v>0</v>
          </cell>
          <cell r="FI302">
            <v>0</v>
          </cell>
          <cell r="FJ302">
            <v>0</v>
          </cell>
          <cell r="FK302">
            <v>0</v>
          </cell>
          <cell r="FL302">
            <v>0</v>
          </cell>
          <cell r="FM302">
            <v>0</v>
          </cell>
          <cell r="FN302">
            <v>0</v>
          </cell>
          <cell r="FO302">
            <v>0</v>
          </cell>
          <cell r="FP302">
            <v>0</v>
          </cell>
          <cell r="FQ302">
            <v>0</v>
          </cell>
          <cell r="FR302">
            <v>0</v>
          </cell>
          <cell r="FS302">
            <v>0</v>
          </cell>
          <cell r="FT302">
            <v>0</v>
          </cell>
          <cell r="FU302">
            <v>0</v>
          </cell>
          <cell r="FV302">
            <v>0</v>
          </cell>
          <cell r="FW302">
            <v>0</v>
          </cell>
          <cell r="FX302">
            <v>0</v>
          </cell>
          <cell r="FY302">
            <v>0</v>
          </cell>
          <cell r="FZ302">
            <v>0</v>
          </cell>
          <cell r="GA302">
            <v>0</v>
          </cell>
          <cell r="GB302">
            <v>0</v>
          </cell>
          <cell r="GC302">
            <v>0</v>
          </cell>
          <cell r="GD302">
            <v>0</v>
          </cell>
          <cell r="GE302">
            <v>0</v>
          </cell>
          <cell r="GF302">
            <v>0</v>
          </cell>
          <cell r="GG302">
            <v>0</v>
          </cell>
          <cell r="GH302">
            <v>0</v>
          </cell>
          <cell r="GI302">
            <v>0</v>
          </cell>
          <cell r="GJ302">
            <v>0</v>
          </cell>
          <cell r="GK302">
            <v>0</v>
          </cell>
          <cell r="GL302">
            <v>0</v>
          </cell>
          <cell r="GM302">
            <v>0</v>
          </cell>
          <cell r="GN302">
            <v>0</v>
          </cell>
          <cell r="GO302">
            <v>0</v>
          </cell>
          <cell r="GP302">
            <v>0</v>
          </cell>
          <cell r="GQ302">
            <v>0</v>
          </cell>
          <cell r="GR302">
            <v>0</v>
          </cell>
          <cell r="GS302">
            <v>0</v>
          </cell>
          <cell r="GT302">
            <v>0</v>
          </cell>
          <cell r="GU302">
            <v>0</v>
          </cell>
          <cell r="GV302">
            <v>0</v>
          </cell>
          <cell r="GW302">
            <v>0</v>
          </cell>
          <cell r="GX302">
            <v>0</v>
          </cell>
          <cell r="GY302">
            <v>0</v>
          </cell>
          <cell r="GZ302">
            <v>0</v>
          </cell>
          <cell r="HA302">
            <v>0</v>
          </cell>
          <cell r="HB302">
            <v>0</v>
          </cell>
          <cell r="HC302">
            <v>0</v>
          </cell>
          <cell r="HD302">
            <v>0</v>
          </cell>
          <cell r="HE302">
            <v>0</v>
          </cell>
          <cell r="HF302">
            <v>0</v>
          </cell>
          <cell r="HG302">
            <v>0</v>
          </cell>
          <cell r="HH302">
            <v>0</v>
          </cell>
          <cell r="HI302">
            <v>0</v>
          </cell>
          <cell r="HJ302">
            <v>0</v>
          </cell>
          <cell r="HK302">
            <v>0</v>
          </cell>
          <cell r="HL302">
            <v>0</v>
          </cell>
          <cell r="HM302">
            <v>0</v>
          </cell>
          <cell r="HN302">
            <v>0</v>
          </cell>
          <cell r="HO302">
            <v>0</v>
          </cell>
          <cell r="HP302">
            <v>0</v>
          </cell>
          <cell r="HQ302">
            <v>0</v>
          </cell>
          <cell r="HR302">
            <v>0</v>
          </cell>
          <cell r="HS302">
            <v>0</v>
          </cell>
          <cell r="HT302">
            <v>0</v>
          </cell>
          <cell r="HU302">
            <v>0</v>
          </cell>
          <cell r="HV302">
            <v>0</v>
          </cell>
          <cell r="HW302">
            <v>0</v>
          </cell>
          <cell r="HX302">
            <v>0</v>
          </cell>
          <cell r="HY302">
            <v>0</v>
          </cell>
          <cell r="HZ302">
            <v>0</v>
          </cell>
          <cell r="IA302">
            <v>0</v>
          </cell>
          <cell r="IB302">
            <v>0</v>
          </cell>
          <cell r="IC302">
            <v>0</v>
          </cell>
          <cell r="ID302">
            <v>0</v>
          </cell>
          <cell r="IE302">
            <v>0</v>
          </cell>
          <cell r="IF302">
            <v>0</v>
          </cell>
          <cell r="IG302">
            <v>0</v>
          </cell>
          <cell r="IH302">
            <v>0</v>
          </cell>
          <cell r="II302">
            <v>0</v>
          </cell>
          <cell r="IJ302">
            <v>0</v>
          </cell>
          <cell r="IK302">
            <v>0</v>
          </cell>
          <cell r="IL302">
            <v>0</v>
          </cell>
          <cell r="IM302">
            <v>0</v>
          </cell>
          <cell r="IN302">
            <v>0</v>
          </cell>
          <cell r="IO302">
            <v>0</v>
          </cell>
          <cell r="IP302">
            <v>0</v>
          </cell>
          <cell r="IQ302">
            <v>0</v>
          </cell>
          <cell r="IR302">
            <v>0</v>
          </cell>
          <cell r="IS302">
            <v>0</v>
          </cell>
          <cell r="IT302">
            <v>0</v>
          </cell>
          <cell r="IU302">
            <v>0</v>
          </cell>
          <cell r="IV302">
            <v>0</v>
          </cell>
          <cell r="IW302">
            <v>0</v>
          </cell>
          <cell r="IX302">
            <v>0</v>
          </cell>
          <cell r="IY302">
            <v>0</v>
          </cell>
          <cell r="IZ302">
            <v>0</v>
          </cell>
          <cell r="JA302">
            <v>0</v>
          </cell>
          <cell r="JB302">
            <v>0</v>
          </cell>
          <cell r="JC302">
            <v>0</v>
          </cell>
          <cell r="JD302">
            <v>0</v>
          </cell>
          <cell r="JE302">
            <v>0</v>
          </cell>
          <cell r="JF302">
            <v>0</v>
          </cell>
          <cell r="JG302">
            <v>0</v>
          </cell>
          <cell r="JH302">
            <v>0</v>
          </cell>
          <cell r="JI302">
            <v>0</v>
          </cell>
          <cell r="JJ302">
            <v>0</v>
          </cell>
          <cell r="JK302">
            <v>0</v>
          </cell>
          <cell r="JL302">
            <v>0</v>
          </cell>
          <cell r="JM302">
            <v>0</v>
          </cell>
          <cell r="JN302">
            <v>0</v>
          </cell>
          <cell r="JO302">
            <v>0</v>
          </cell>
          <cell r="JP302">
            <v>0</v>
          </cell>
          <cell r="JQ302">
            <v>0</v>
          </cell>
        </row>
        <row r="303"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</v>
          </cell>
          <cell r="BY303">
            <v>0</v>
          </cell>
          <cell r="BZ303">
            <v>0</v>
          </cell>
          <cell r="CA303">
            <v>0</v>
          </cell>
          <cell r="CB303">
            <v>0</v>
          </cell>
          <cell r="CC303">
            <v>0</v>
          </cell>
          <cell r="CD303">
            <v>0</v>
          </cell>
          <cell r="CE303">
            <v>0</v>
          </cell>
          <cell r="CF303">
            <v>0</v>
          </cell>
          <cell r="CG303">
            <v>0</v>
          </cell>
          <cell r="CH303">
            <v>0</v>
          </cell>
          <cell r="CI303">
            <v>0</v>
          </cell>
          <cell r="CJ303">
            <v>0</v>
          </cell>
          <cell r="CK303">
            <v>0</v>
          </cell>
          <cell r="CL303">
            <v>0</v>
          </cell>
          <cell r="CM303">
            <v>0</v>
          </cell>
          <cell r="CN303">
            <v>0</v>
          </cell>
          <cell r="CO303">
            <v>0</v>
          </cell>
          <cell r="CP303">
            <v>0</v>
          </cell>
          <cell r="CQ303">
            <v>0</v>
          </cell>
          <cell r="CR303">
            <v>0</v>
          </cell>
          <cell r="CS303">
            <v>0</v>
          </cell>
          <cell r="CT303">
            <v>0</v>
          </cell>
          <cell r="CU303">
            <v>0</v>
          </cell>
          <cell r="CV303">
            <v>0</v>
          </cell>
          <cell r="CW303">
            <v>0</v>
          </cell>
          <cell r="CX303">
            <v>0</v>
          </cell>
          <cell r="CY303">
            <v>0</v>
          </cell>
          <cell r="CZ303">
            <v>0</v>
          </cell>
          <cell r="DA303">
            <v>0</v>
          </cell>
          <cell r="DB303">
            <v>0</v>
          </cell>
          <cell r="DC303">
            <v>0</v>
          </cell>
          <cell r="DD303">
            <v>0</v>
          </cell>
          <cell r="DE303">
            <v>0</v>
          </cell>
          <cell r="DF303">
            <v>0</v>
          </cell>
          <cell r="DG303">
            <v>0</v>
          </cell>
          <cell r="DH303">
            <v>0</v>
          </cell>
          <cell r="DI303">
            <v>0</v>
          </cell>
          <cell r="DJ303">
            <v>0</v>
          </cell>
          <cell r="DK303">
            <v>0</v>
          </cell>
          <cell r="DL303">
            <v>0</v>
          </cell>
          <cell r="DM303">
            <v>0</v>
          </cell>
          <cell r="DN303">
            <v>0</v>
          </cell>
          <cell r="DO303">
            <v>0</v>
          </cell>
          <cell r="DP303">
            <v>0</v>
          </cell>
          <cell r="DQ303">
            <v>0</v>
          </cell>
          <cell r="DR303">
            <v>0</v>
          </cell>
          <cell r="DS303">
            <v>0</v>
          </cell>
          <cell r="DT303">
            <v>0</v>
          </cell>
          <cell r="DU303">
            <v>0</v>
          </cell>
          <cell r="DV303">
            <v>0</v>
          </cell>
          <cell r="DW303">
            <v>0</v>
          </cell>
          <cell r="DX303">
            <v>0</v>
          </cell>
          <cell r="DY303">
            <v>0</v>
          </cell>
          <cell r="DZ303">
            <v>0</v>
          </cell>
          <cell r="EA303">
            <v>0</v>
          </cell>
          <cell r="EB303">
            <v>0</v>
          </cell>
          <cell r="EC303">
            <v>0</v>
          </cell>
          <cell r="ED303">
            <v>0</v>
          </cell>
          <cell r="EE303">
            <v>0</v>
          </cell>
          <cell r="EF303">
            <v>0</v>
          </cell>
          <cell r="EG303">
            <v>0</v>
          </cell>
          <cell r="EH303">
            <v>0</v>
          </cell>
          <cell r="EI303">
            <v>0</v>
          </cell>
          <cell r="EJ303">
            <v>0</v>
          </cell>
          <cell r="EK303">
            <v>0</v>
          </cell>
          <cell r="EL303">
            <v>0</v>
          </cell>
          <cell r="EM303">
            <v>0</v>
          </cell>
          <cell r="EN303">
            <v>0</v>
          </cell>
          <cell r="EO303">
            <v>0</v>
          </cell>
          <cell r="EP303">
            <v>0</v>
          </cell>
          <cell r="EQ303">
            <v>0</v>
          </cell>
          <cell r="ER303">
            <v>0</v>
          </cell>
          <cell r="ES303">
            <v>0</v>
          </cell>
          <cell r="ET303">
            <v>0</v>
          </cell>
          <cell r="EU303">
            <v>0</v>
          </cell>
          <cell r="EV303">
            <v>0</v>
          </cell>
          <cell r="EW303">
            <v>0</v>
          </cell>
          <cell r="EX303">
            <v>0</v>
          </cell>
          <cell r="EY303">
            <v>0</v>
          </cell>
          <cell r="EZ303">
            <v>0</v>
          </cell>
          <cell r="FA303">
            <v>0</v>
          </cell>
          <cell r="FB303">
            <v>0</v>
          </cell>
          <cell r="FC303">
            <v>0</v>
          </cell>
          <cell r="FD303">
            <v>0</v>
          </cell>
          <cell r="FE303">
            <v>0</v>
          </cell>
          <cell r="FF303">
            <v>0</v>
          </cell>
          <cell r="FG303">
            <v>0</v>
          </cell>
          <cell r="FH303">
            <v>0</v>
          </cell>
          <cell r="FI303">
            <v>0</v>
          </cell>
          <cell r="FJ303">
            <v>0</v>
          </cell>
          <cell r="FK303">
            <v>0</v>
          </cell>
          <cell r="FL303">
            <v>0</v>
          </cell>
          <cell r="FM303">
            <v>0</v>
          </cell>
          <cell r="FN303">
            <v>0</v>
          </cell>
          <cell r="FO303">
            <v>0</v>
          </cell>
          <cell r="FP303">
            <v>0</v>
          </cell>
          <cell r="FQ303">
            <v>0</v>
          </cell>
          <cell r="FR303">
            <v>0</v>
          </cell>
          <cell r="FS303">
            <v>0</v>
          </cell>
          <cell r="FT303">
            <v>0</v>
          </cell>
          <cell r="FU303">
            <v>0</v>
          </cell>
          <cell r="FV303">
            <v>0</v>
          </cell>
          <cell r="FW303">
            <v>0</v>
          </cell>
          <cell r="FX303">
            <v>0</v>
          </cell>
          <cell r="FY303">
            <v>0</v>
          </cell>
          <cell r="FZ303">
            <v>0</v>
          </cell>
          <cell r="GA303">
            <v>0</v>
          </cell>
          <cell r="GB303">
            <v>0</v>
          </cell>
          <cell r="GC303">
            <v>0</v>
          </cell>
          <cell r="GD303">
            <v>0</v>
          </cell>
          <cell r="GE303">
            <v>0</v>
          </cell>
          <cell r="GF303">
            <v>0</v>
          </cell>
          <cell r="GG303">
            <v>0</v>
          </cell>
          <cell r="GH303">
            <v>0</v>
          </cell>
          <cell r="GI303">
            <v>0</v>
          </cell>
          <cell r="GJ303">
            <v>0</v>
          </cell>
          <cell r="GK303">
            <v>0</v>
          </cell>
          <cell r="GL303">
            <v>0</v>
          </cell>
          <cell r="GM303">
            <v>0</v>
          </cell>
          <cell r="GN303">
            <v>0</v>
          </cell>
          <cell r="GO303">
            <v>0</v>
          </cell>
          <cell r="GP303">
            <v>0</v>
          </cell>
          <cell r="GQ303">
            <v>0</v>
          </cell>
          <cell r="GR303">
            <v>0</v>
          </cell>
          <cell r="GS303">
            <v>0</v>
          </cell>
          <cell r="GT303">
            <v>0</v>
          </cell>
          <cell r="GU303">
            <v>0</v>
          </cell>
          <cell r="GV303">
            <v>0</v>
          </cell>
          <cell r="GW303">
            <v>0</v>
          </cell>
          <cell r="GX303">
            <v>0</v>
          </cell>
          <cell r="GY303">
            <v>0</v>
          </cell>
          <cell r="GZ303">
            <v>0</v>
          </cell>
          <cell r="HA303">
            <v>0</v>
          </cell>
          <cell r="HB303">
            <v>0</v>
          </cell>
          <cell r="HC303">
            <v>0</v>
          </cell>
          <cell r="HD303">
            <v>0</v>
          </cell>
          <cell r="HE303">
            <v>0</v>
          </cell>
          <cell r="HF303">
            <v>0</v>
          </cell>
          <cell r="HG303">
            <v>0</v>
          </cell>
          <cell r="HH303">
            <v>0</v>
          </cell>
          <cell r="HI303">
            <v>0</v>
          </cell>
          <cell r="HJ303">
            <v>0</v>
          </cell>
          <cell r="HK303">
            <v>0</v>
          </cell>
          <cell r="HL303">
            <v>0</v>
          </cell>
          <cell r="HM303">
            <v>0</v>
          </cell>
          <cell r="HN303">
            <v>0</v>
          </cell>
          <cell r="HO303">
            <v>0</v>
          </cell>
          <cell r="HP303">
            <v>0</v>
          </cell>
          <cell r="HQ303">
            <v>0</v>
          </cell>
          <cell r="HR303">
            <v>0</v>
          </cell>
          <cell r="HS303">
            <v>0</v>
          </cell>
          <cell r="HT303">
            <v>0</v>
          </cell>
          <cell r="HU303">
            <v>0</v>
          </cell>
          <cell r="HV303">
            <v>0</v>
          </cell>
          <cell r="HW303">
            <v>0</v>
          </cell>
          <cell r="HX303">
            <v>0</v>
          </cell>
          <cell r="HY303">
            <v>0</v>
          </cell>
          <cell r="HZ303">
            <v>0</v>
          </cell>
          <cell r="IA303">
            <v>0</v>
          </cell>
          <cell r="IB303">
            <v>0</v>
          </cell>
          <cell r="IC303">
            <v>0</v>
          </cell>
          <cell r="ID303">
            <v>0</v>
          </cell>
          <cell r="IE303">
            <v>0</v>
          </cell>
          <cell r="IF303">
            <v>0</v>
          </cell>
          <cell r="IG303">
            <v>0</v>
          </cell>
          <cell r="IH303">
            <v>0</v>
          </cell>
          <cell r="II303">
            <v>0</v>
          </cell>
          <cell r="IJ303">
            <v>0</v>
          </cell>
          <cell r="IK303">
            <v>0</v>
          </cell>
          <cell r="IL303">
            <v>0</v>
          </cell>
          <cell r="IM303">
            <v>0</v>
          </cell>
          <cell r="IN303">
            <v>0</v>
          </cell>
          <cell r="IO303">
            <v>0</v>
          </cell>
          <cell r="IP303">
            <v>0</v>
          </cell>
          <cell r="IQ303">
            <v>0</v>
          </cell>
          <cell r="IR303">
            <v>0</v>
          </cell>
          <cell r="IS303">
            <v>0</v>
          </cell>
          <cell r="IT303">
            <v>0</v>
          </cell>
          <cell r="IU303">
            <v>0</v>
          </cell>
          <cell r="IV303">
            <v>0</v>
          </cell>
          <cell r="IW303">
            <v>0</v>
          </cell>
          <cell r="IX303">
            <v>0</v>
          </cell>
          <cell r="IY303">
            <v>0</v>
          </cell>
          <cell r="IZ303">
            <v>0</v>
          </cell>
          <cell r="JA303">
            <v>0</v>
          </cell>
          <cell r="JB303">
            <v>0</v>
          </cell>
          <cell r="JC303">
            <v>0</v>
          </cell>
          <cell r="JD303">
            <v>0</v>
          </cell>
          <cell r="JE303">
            <v>0</v>
          </cell>
          <cell r="JF303">
            <v>0</v>
          </cell>
          <cell r="JG303">
            <v>0</v>
          </cell>
          <cell r="JH303">
            <v>0</v>
          </cell>
          <cell r="JI303">
            <v>0</v>
          </cell>
          <cell r="JJ303">
            <v>0</v>
          </cell>
          <cell r="JK303">
            <v>0</v>
          </cell>
          <cell r="JL303">
            <v>0</v>
          </cell>
          <cell r="JM303">
            <v>0</v>
          </cell>
          <cell r="JN303">
            <v>0</v>
          </cell>
          <cell r="JO303">
            <v>0</v>
          </cell>
          <cell r="JP303">
            <v>0</v>
          </cell>
          <cell r="JQ303">
            <v>0</v>
          </cell>
        </row>
        <row r="304"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0</v>
          </cell>
          <cell r="BZ304">
            <v>0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0</v>
          </cell>
          <cell r="CF304">
            <v>0</v>
          </cell>
          <cell r="CG304">
            <v>0</v>
          </cell>
          <cell r="CH304">
            <v>0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0</v>
          </cell>
          <cell r="CN304">
            <v>0</v>
          </cell>
          <cell r="CO304">
            <v>0</v>
          </cell>
          <cell r="CP304">
            <v>0</v>
          </cell>
          <cell r="CQ304">
            <v>0</v>
          </cell>
          <cell r="CR304">
            <v>0</v>
          </cell>
          <cell r="CS304">
            <v>0</v>
          </cell>
          <cell r="CT304">
            <v>0</v>
          </cell>
          <cell r="CU304">
            <v>0</v>
          </cell>
          <cell r="CV304">
            <v>0</v>
          </cell>
          <cell r="CW304">
            <v>0</v>
          </cell>
          <cell r="CX304">
            <v>0</v>
          </cell>
          <cell r="CY304">
            <v>0</v>
          </cell>
          <cell r="CZ304">
            <v>0</v>
          </cell>
          <cell r="DA304">
            <v>0</v>
          </cell>
          <cell r="DB304">
            <v>0</v>
          </cell>
          <cell r="DC304">
            <v>0</v>
          </cell>
          <cell r="DD304">
            <v>0</v>
          </cell>
          <cell r="DE304">
            <v>0</v>
          </cell>
          <cell r="DF304">
            <v>0</v>
          </cell>
          <cell r="DG304">
            <v>0</v>
          </cell>
          <cell r="DH304">
            <v>0</v>
          </cell>
          <cell r="DI304">
            <v>0</v>
          </cell>
          <cell r="DJ304">
            <v>0</v>
          </cell>
          <cell r="DK304">
            <v>0</v>
          </cell>
          <cell r="DL304">
            <v>0</v>
          </cell>
          <cell r="DM304">
            <v>0</v>
          </cell>
          <cell r="DN304">
            <v>0</v>
          </cell>
          <cell r="DO304">
            <v>0</v>
          </cell>
          <cell r="DP304">
            <v>0</v>
          </cell>
          <cell r="DQ304">
            <v>0</v>
          </cell>
          <cell r="DR304">
            <v>0</v>
          </cell>
          <cell r="DS304">
            <v>0</v>
          </cell>
          <cell r="DT304">
            <v>0</v>
          </cell>
          <cell r="DU304">
            <v>0</v>
          </cell>
          <cell r="DV304">
            <v>0</v>
          </cell>
          <cell r="DW304">
            <v>0</v>
          </cell>
          <cell r="DX304">
            <v>0</v>
          </cell>
          <cell r="DY304">
            <v>0</v>
          </cell>
          <cell r="DZ304">
            <v>0</v>
          </cell>
          <cell r="EA304">
            <v>0</v>
          </cell>
          <cell r="EB304">
            <v>0</v>
          </cell>
          <cell r="EC304">
            <v>0</v>
          </cell>
          <cell r="ED304">
            <v>0</v>
          </cell>
          <cell r="EE304">
            <v>0</v>
          </cell>
          <cell r="EF304">
            <v>0</v>
          </cell>
          <cell r="EG304">
            <v>0</v>
          </cell>
          <cell r="EH304">
            <v>0</v>
          </cell>
          <cell r="EI304">
            <v>0</v>
          </cell>
          <cell r="EJ304">
            <v>0</v>
          </cell>
          <cell r="EK304">
            <v>0</v>
          </cell>
          <cell r="EL304">
            <v>0</v>
          </cell>
          <cell r="EM304">
            <v>0</v>
          </cell>
          <cell r="EN304">
            <v>0</v>
          </cell>
          <cell r="EO304">
            <v>0</v>
          </cell>
          <cell r="EP304">
            <v>0</v>
          </cell>
          <cell r="EQ304">
            <v>0</v>
          </cell>
          <cell r="ER304">
            <v>0</v>
          </cell>
          <cell r="ES304">
            <v>0</v>
          </cell>
          <cell r="ET304">
            <v>0</v>
          </cell>
          <cell r="EU304">
            <v>0</v>
          </cell>
          <cell r="EV304">
            <v>0</v>
          </cell>
          <cell r="EW304">
            <v>0</v>
          </cell>
          <cell r="EX304">
            <v>0</v>
          </cell>
          <cell r="EY304">
            <v>0</v>
          </cell>
          <cell r="EZ304">
            <v>0</v>
          </cell>
          <cell r="FA304">
            <v>0</v>
          </cell>
          <cell r="FB304">
            <v>0</v>
          </cell>
          <cell r="FC304">
            <v>0</v>
          </cell>
          <cell r="FD304">
            <v>0</v>
          </cell>
          <cell r="FE304">
            <v>0</v>
          </cell>
          <cell r="FF304">
            <v>0</v>
          </cell>
          <cell r="FG304">
            <v>0</v>
          </cell>
          <cell r="FH304">
            <v>0</v>
          </cell>
          <cell r="FI304">
            <v>0</v>
          </cell>
          <cell r="FJ304">
            <v>0</v>
          </cell>
          <cell r="FK304">
            <v>0</v>
          </cell>
          <cell r="FL304">
            <v>0</v>
          </cell>
          <cell r="FM304">
            <v>0</v>
          </cell>
          <cell r="FN304">
            <v>0</v>
          </cell>
          <cell r="FO304">
            <v>0</v>
          </cell>
          <cell r="FP304">
            <v>0</v>
          </cell>
          <cell r="FQ304">
            <v>0</v>
          </cell>
          <cell r="FR304">
            <v>0</v>
          </cell>
          <cell r="FS304">
            <v>0</v>
          </cell>
          <cell r="FT304">
            <v>0</v>
          </cell>
          <cell r="FU304">
            <v>0</v>
          </cell>
          <cell r="FV304">
            <v>0</v>
          </cell>
          <cell r="FW304">
            <v>0</v>
          </cell>
          <cell r="FX304">
            <v>0</v>
          </cell>
          <cell r="FY304">
            <v>0</v>
          </cell>
          <cell r="FZ304">
            <v>0</v>
          </cell>
          <cell r="GA304">
            <v>0</v>
          </cell>
          <cell r="GB304">
            <v>0</v>
          </cell>
          <cell r="GC304">
            <v>0</v>
          </cell>
          <cell r="GD304">
            <v>0</v>
          </cell>
          <cell r="GE304">
            <v>0</v>
          </cell>
          <cell r="GF304">
            <v>0</v>
          </cell>
          <cell r="GG304">
            <v>0</v>
          </cell>
          <cell r="GH304">
            <v>0</v>
          </cell>
          <cell r="GI304">
            <v>0</v>
          </cell>
          <cell r="GJ304">
            <v>0</v>
          </cell>
          <cell r="GK304">
            <v>0</v>
          </cell>
          <cell r="GL304">
            <v>0</v>
          </cell>
          <cell r="GM304">
            <v>0</v>
          </cell>
          <cell r="GN304">
            <v>0</v>
          </cell>
          <cell r="GO304">
            <v>0</v>
          </cell>
          <cell r="GP304">
            <v>0</v>
          </cell>
          <cell r="GQ304">
            <v>0</v>
          </cell>
          <cell r="GR304">
            <v>0</v>
          </cell>
          <cell r="GS304">
            <v>0</v>
          </cell>
          <cell r="GT304">
            <v>0</v>
          </cell>
          <cell r="GU304">
            <v>0</v>
          </cell>
          <cell r="GV304">
            <v>0</v>
          </cell>
          <cell r="GW304">
            <v>0</v>
          </cell>
          <cell r="GX304">
            <v>0</v>
          </cell>
          <cell r="GY304">
            <v>0</v>
          </cell>
          <cell r="GZ304">
            <v>0</v>
          </cell>
          <cell r="HA304">
            <v>0</v>
          </cell>
          <cell r="HB304">
            <v>0</v>
          </cell>
          <cell r="HC304">
            <v>0</v>
          </cell>
          <cell r="HD304">
            <v>0</v>
          </cell>
          <cell r="HE304">
            <v>0</v>
          </cell>
          <cell r="HF304">
            <v>0</v>
          </cell>
          <cell r="HG304">
            <v>0</v>
          </cell>
          <cell r="HH304">
            <v>0</v>
          </cell>
          <cell r="HI304">
            <v>0</v>
          </cell>
          <cell r="HJ304">
            <v>0</v>
          </cell>
          <cell r="HK304">
            <v>0</v>
          </cell>
          <cell r="HL304">
            <v>0</v>
          </cell>
          <cell r="HM304">
            <v>0</v>
          </cell>
          <cell r="HN304">
            <v>0</v>
          </cell>
          <cell r="HO304">
            <v>0</v>
          </cell>
          <cell r="HP304">
            <v>0</v>
          </cell>
          <cell r="HQ304">
            <v>0</v>
          </cell>
          <cell r="HR304">
            <v>0</v>
          </cell>
          <cell r="HS304">
            <v>0</v>
          </cell>
          <cell r="HT304">
            <v>0</v>
          </cell>
          <cell r="HU304">
            <v>0</v>
          </cell>
          <cell r="HV304">
            <v>0</v>
          </cell>
          <cell r="HW304">
            <v>0</v>
          </cell>
          <cell r="HX304">
            <v>0</v>
          </cell>
          <cell r="HY304">
            <v>0</v>
          </cell>
          <cell r="HZ304">
            <v>0</v>
          </cell>
          <cell r="IA304">
            <v>0</v>
          </cell>
          <cell r="IB304">
            <v>0</v>
          </cell>
          <cell r="IC304">
            <v>0</v>
          </cell>
          <cell r="ID304">
            <v>0</v>
          </cell>
          <cell r="IE304">
            <v>0</v>
          </cell>
          <cell r="IF304">
            <v>0</v>
          </cell>
          <cell r="IG304">
            <v>0</v>
          </cell>
          <cell r="IH304">
            <v>0</v>
          </cell>
          <cell r="II304">
            <v>0</v>
          </cell>
          <cell r="IJ304">
            <v>0</v>
          </cell>
          <cell r="IK304">
            <v>0</v>
          </cell>
          <cell r="IL304">
            <v>0</v>
          </cell>
          <cell r="IM304">
            <v>0</v>
          </cell>
          <cell r="IN304">
            <v>0</v>
          </cell>
          <cell r="IO304">
            <v>0</v>
          </cell>
          <cell r="IP304">
            <v>0</v>
          </cell>
          <cell r="IQ304">
            <v>0</v>
          </cell>
          <cell r="IR304">
            <v>0</v>
          </cell>
          <cell r="IS304">
            <v>0</v>
          </cell>
          <cell r="IT304">
            <v>0</v>
          </cell>
          <cell r="IU304">
            <v>0</v>
          </cell>
          <cell r="IV304">
            <v>0</v>
          </cell>
          <cell r="IW304">
            <v>0</v>
          </cell>
          <cell r="IX304">
            <v>0</v>
          </cell>
          <cell r="IY304">
            <v>0</v>
          </cell>
          <cell r="IZ304">
            <v>0</v>
          </cell>
          <cell r="JA304">
            <v>0</v>
          </cell>
          <cell r="JB304">
            <v>0</v>
          </cell>
          <cell r="JC304">
            <v>0</v>
          </cell>
          <cell r="JD304">
            <v>0</v>
          </cell>
          <cell r="JE304">
            <v>0</v>
          </cell>
          <cell r="JF304">
            <v>0</v>
          </cell>
          <cell r="JG304">
            <v>0</v>
          </cell>
          <cell r="JH304">
            <v>0</v>
          </cell>
          <cell r="JI304">
            <v>0</v>
          </cell>
          <cell r="JJ304">
            <v>0</v>
          </cell>
          <cell r="JK304">
            <v>0</v>
          </cell>
          <cell r="JL304">
            <v>0</v>
          </cell>
          <cell r="JM304">
            <v>0</v>
          </cell>
          <cell r="JN304">
            <v>0</v>
          </cell>
          <cell r="JO304">
            <v>0</v>
          </cell>
          <cell r="JP304">
            <v>0</v>
          </cell>
          <cell r="JQ304">
            <v>0</v>
          </cell>
        </row>
        <row r="305"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0</v>
          </cell>
          <cell r="BX305">
            <v>0</v>
          </cell>
          <cell r="BY305">
            <v>0</v>
          </cell>
          <cell r="BZ305">
            <v>0</v>
          </cell>
          <cell r="CA305">
            <v>0</v>
          </cell>
          <cell r="CB305">
            <v>0</v>
          </cell>
          <cell r="CC305">
            <v>0</v>
          </cell>
          <cell r="CD305">
            <v>0</v>
          </cell>
          <cell r="CE305">
            <v>0</v>
          </cell>
          <cell r="CF305">
            <v>0</v>
          </cell>
          <cell r="CG305">
            <v>0</v>
          </cell>
          <cell r="CH305">
            <v>0</v>
          </cell>
          <cell r="CI305">
            <v>0</v>
          </cell>
          <cell r="CJ305">
            <v>0</v>
          </cell>
          <cell r="CK305">
            <v>0</v>
          </cell>
          <cell r="CL305">
            <v>0</v>
          </cell>
          <cell r="CM305">
            <v>0</v>
          </cell>
          <cell r="CN305">
            <v>0</v>
          </cell>
          <cell r="CO305">
            <v>0</v>
          </cell>
          <cell r="CP305">
            <v>0</v>
          </cell>
          <cell r="CQ305">
            <v>0</v>
          </cell>
          <cell r="CR305">
            <v>0</v>
          </cell>
          <cell r="CS305">
            <v>0</v>
          </cell>
          <cell r="CT305">
            <v>0</v>
          </cell>
          <cell r="CU305">
            <v>0</v>
          </cell>
          <cell r="CV305">
            <v>0</v>
          </cell>
          <cell r="CW305">
            <v>0</v>
          </cell>
          <cell r="CX305">
            <v>0</v>
          </cell>
          <cell r="CY305">
            <v>0</v>
          </cell>
          <cell r="CZ305">
            <v>0</v>
          </cell>
          <cell r="DA305">
            <v>0</v>
          </cell>
          <cell r="DB305">
            <v>0</v>
          </cell>
          <cell r="DC305">
            <v>0</v>
          </cell>
          <cell r="DD305">
            <v>0</v>
          </cell>
          <cell r="DE305">
            <v>0</v>
          </cell>
          <cell r="DF305">
            <v>0</v>
          </cell>
          <cell r="DG305">
            <v>0</v>
          </cell>
          <cell r="DH305">
            <v>0</v>
          </cell>
          <cell r="DI305">
            <v>0</v>
          </cell>
          <cell r="DJ305">
            <v>0</v>
          </cell>
          <cell r="DK305">
            <v>0</v>
          </cell>
          <cell r="DL305">
            <v>0</v>
          </cell>
          <cell r="DM305">
            <v>0</v>
          </cell>
          <cell r="DN305">
            <v>0</v>
          </cell>
          <cell r="DO305">
            <v>0</v>
          </cell>
          <cell r="DP305">
            <v>0</v>
          </cell>
          <cell r="DQ305">
            <v>0</v>
          </cell>
          <cell r="DR305">
            <v>0</v>
          </cell>
          <cell r="DS305">
            <v>0</v>
          </cell>
          <cell r="DT305">
            <v>0</v>
          </cell>
          <cell r="DU305">
            <v>0</v>
          </cell>
          <cell r="DV305">
            <v>0</v>
          </cell>
          <cell r="DW305">
            <v>0</v>
          </cell>
          <cell r="DX305">
            <v>0</v>
          </cell>
          <cell r="DY305">
            <v>0</v>
          </cell>
          <cell r="DZ305">
            <v>0</v>
          </cell>
          <cell r="EA305">
            <v>0</v>
          </cell>
          <cell r="EB305">
            <v>0</v>
          </cell>
          <cell r="EC305">
            <v>0</v>
          </cell>
          <cell r="ED305">
            <v>0</v>
          </cell>
          <cell r="EE305">
            <v>0</v>
          </cell>
          <cell r="EF305">
            <v>0</v>
          </cell>
          <cell r="EG305">
            <v>0</v>
          </cell>
          <cell r="EH305">
            <v>0</v>
          </cell>
          <cell r="EI305">
            <v>0</v>
          </cell>
          <cell r="EJ305">
            <v>0</v>
          </cell>
          <cell r="EK305">
            <v>0</v>
          </cell>
          <cell r="EL305">
            <v>0</v>
          </cell>
          <cell r="EM305">
            <v>0</v>
          </cell>
          <cell r="EN305">
            <v>0</v>
          </cell>
          <cell r="EO305">
            <v>0</v>
          </cell>
          <cell r="EP305">
            <v>0</v>
          </cell>
          <cell r="EQ305">
            <v>0</v>
          </cell>
          <cell r="ER305">
            <v>0</v>
          </cell>
          <cell r="ES305">
            <v>0</v>
          </cell>
          <cell r="ET305">
            <v>0</v>
          </cell>
          <cell r="EU305">
            <v>0</v>
          </cell>
          <cell r="EV305">
            <v>0</v>
          </cell>
          <cell r="EW305">
            <v>0</v>
          </cell>
          <cell r="EX305">
            <v>0</v>
          </cell>
          <cell r="EY305">
            <v>0</v>
          </cell>
          <cell r="EZ305">
            <v>0</v>
          </cell>
          <cell r="FA305">
            <v>0</v>
          </cell>
          <cell r="FB305">
            <v>0</v>
          </cell>
          <cell r="FC305">
            <v>0</v>
          </cell>
          <cell r="FD305">
            <v>0</v>
          </cell>
          <cell r="FE305">
            <v>0</v>
          </cell>
          <cell r="FF305">
            <v>0</v>
          </cell>
          <cell r="FG305">
            <v>0</v>
          </cell>
          <cell r="FH305">
            <v>0</v>
          </cell>
          <cell r="FI305">
            <v>0</v>
          </cell>
          <cell r="FJ305">
            <v>0</v>
          </cell>
          <cell r="FK305">
            <v>0</v>
          </cell>
          <cell r="FL305">
            <v>0</v>
          </cell>
          <cell r="FM305">
            <v>0</v>
          </cell>
          <cell r="FN305">
            <v>0</v>
          </cell>
          <cell r="FO305">
            <v>0</v>
          </cell>
          <cell r="FP305">
            <v>0</v>
          </cell>
          <cell r="FQ305">
            <v>0</v>
          </cell>
          <cell r="FR305">
            <v>0</v>
          </cell>
          <cell r="FS305">
            <v>0</v>
          </cell>
          <cell r="FT305">
            <v>0</v>
          </cell>
          <cell r="FU305">
            <v>0</v>
          </cell>
          <cell r="FV305">
            <v>0</v>
          </cell>
          <cell r="FW305">
            <v>0</v>
          </cell>
          <cell r="FX305">
            <v>0</v>
          </cell>
          <cell r="FY305">
            <v>0</v>
          </cell>
          <cell r="FZ305">
            <v>0</v>
          </cell>
          <cell r="GA305">
            <v>0</v>
          </cell>
          <cell r="GB305">
            <v>0</v>
          </cell>
          <cell r="GC305">
            <v>0</v>
          </cell>
          <cell r="GD305">
            <v>0</v>
          </cell>
          <cell r="GE305">
            <v>0</v>
          </cell>
          <cell r="GF305">
            <v>0</v>
          </cell>
          <cell r="GG305">
            <v>0</v>
          </cell>
          <cell r="GH305">
            <v>0</v>
          </cell>
          <cell r="GI305">
            <v>0</v>
          </cell>
          <cell r="GJ305">
            <v>0</v>
          </cell>
          <cell r="GK305">
            <v>0</v>
          </cell>
          <cell r="GL305">
            <v>0</v>
          </cell>
          <cell r="GM305">
            <v>0</v>
          </cell>
          <cell r="GN305">
            <v>0</v>
          </cell>
          <cell r="GO305">
            <v>0</v>
          </cell>
          <cell r="GP305">
            <v>0</v>
          </cell>
          <cell r="GQ305">
            <v>0</v>
          </cell>
          <cell r="GR305">
            <v>0</v>
          </cell>
          <cell r="GS305">
            <v>0</v>
          </cell>
          <cell r="GT305">
            <v>0</v>
          </cell>
          <cell r="GU305">
            <v>0</v>
          </cell>
          <cell r="GV305">
            <v>0</v>
          </cell>
          <cell r="GW305">
            <v>0</v>
          </cell>
          <cell r="GX305">
            <v>0</v>
          </cell>
          <cell r="GY305">
            <v>0</v>
          </cell>
          <cell r="GZ305">
            <v>0</v>
          </cell>
          <cell r="HA305">
            <v>0</v>
          </cell>
          <cell r="HB305">
            <v>0</v>
          </cell>
          <cell r="HC305">
            <v>0</v>
          </cell>
          <cell r="HD305">
            <v>0</v>
          </cell>
          <cell r="HE305">
            <v>0</v>
          </cell>
          <cell r="HF305">
            <v>0</v>
          </cell>
          <cell r="HG305">
            <v>0</v>
          </cell>
          <cell r="HH305">
            <v>0</v>
          </cell>
          <cell r="HI305">
            <v>0</v>
          </cell>
          <cell r="HJ305">
            <v>0</v>
          </cell>
          <cell r="HK305">
            <v>0</v>
          </cell>
          <cell r="HL305">
            <v>0</v>
          </cell>
          <cell r="HM305">
            <v>0</v>
          </cell>
          <cell r="HN305">
            <v>0</v>
          </cell>
          <cell r="HO305">
            <v>0</v>
          </cell>
          <cell r="HP305">
            <v>0</v>
          </cell>
          <cell r="HQ305">
            <v>0</v>
          </cell>
          <cell r="HR305">
            <v>0</v>
          </cell>
          <cell r="HS305">
            <v>0</v>
          </cell>
          <cell r="HT305">
            <v>0</v>
          </cell>
          <cell r="HU305">
            <v>0</v>
          </cell>
          <cell r="HV305">
            <v>0</v>
          </cell>
          <cell r="HW305">
            <v>0</v>
          </cell>
          <cell r="HX305">
            <v>0</v>
          </cell>
          <cell r="HY305">
            <v>0</v>
          </cell>
          <cell r="HZ305">
            <v>0</v>
          </cell>
          <cell r="IA305">
            <v>0</v>
          </cell>
          <cell r="IB305">
            <v>0</v>
          </cell>
          <cell r="IC305">
            <v>0</v>
          </cell>
          <cell r="ID305">
            <v>0</v>
          </cell>
          <cell r="IE305">
            <v>0</v>
          </cell>
          <cell r="IF305">
            <v>0</v>
          </cell>
          <cell r="IG305">
            <v>0</v>
          </cell>
          <cell r="IH305">
            <v>0</v>
          </cell>
          <cell r="II305">
            <v>0</v>
          </cell>
          <cell r="IJ305">
            <v>0</v>
          </cell>
          <cell r="IK305">
            <v>0</v>
          </cell>
          <cell r="IL305">
            <v>0</v>
          </cell>
          <cell r="IM305">
            <v>0</v>
          </cell>
          <cell r="IN305">
            <v>0</v>
          </cell>
          <cell r="IO305">
            <v>0</v>
          </cell>
          <cell r="IP305">
            <v>0</v>
          </cell>
          <cell r="IQ305">
            <v>0</v>
          </cell>
          <cell r="IR305">
            <v>0</v>
          </cell>
          <cell r="IS305">
            <v>0</v>
          </cell>
          <cell r="IT305">
            <v>0</v>
          </cell>
          <cell r="IU305">
            <v>0</v>
          </cell>
          <cell r="IV305">
            <v>0</v>
          </cell>
          <cell r="IW305">
            <v>0</v>
          </cell>
          <cell r="IX305">
            <v>0</v>
          </cell>
          <cell r="IY305">
            <v>0</v>
          </cell>
          <cell r="IZ305">
            <v>0</v>
          </cell>
          <cell r="JA305">
            <v>0</v>
          </cell>
          <cell r="JB305">
            <v>0</v>
          </cell>
          <cell r="JC305">
            <v>0</v>
          </cell>
          <cell r="JD305">
            <v>0</v>
          </cell>
          <cell r="JE305">
            <v>0</v>
          </cell>
          <cell r="JF305">
            <v>0</v>
          </cell>
          <cell r="JG305">
            <v>0</v>
          </cell>
          <cell r="JH305">
            <v>0</v>
          </cell>
          <cell r="JI305">
            <v>0</v>
          </cell>
          <cell r="JJ305">
            <v>0</v>
          </cell>
          <cell r="JK305">
            <v>0</v>
          </cell>
          <cell r="JL305">
            <v>0</v>
          </cell>
          <cell r="JM305">
            <v>0</v>
          </cell>
          <cell r="JN305">
            <v>0</v>
          </cell>
          <cell r="JO305">
            <v>0</v>
          </cell>
          <cell r="JP305">
            <v>0</v>
          </cell>
          <cell r="JQ305">
            <v>0</v>
          </cell>
        </row>
        <row r="306"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>
            <v>0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</v>
          </cell>
          <cell r="BX306">
            <v>0</v>
          </cell>
          <cell r="BY306">
            <v>0</v>
          </cell>
          <cell r="BZ306">
            <v>0</v>
          </cell>
          <cell r="CA306">
            <v>0</v>
          </cell>
          <cell r="CB306">
            <v>0</v>
          </cell>
          <cell r="CC306">
            <v>0</v>
          </cell>
          <cell r="CD306">
            <v>0</v>
          </cell>
          <cell r="CE306">
            <v>0</v>
          </cell>
          <cell r="CF306">
            <v>0</v>
          </cell>
          <cell r="CG306">
            <v>0</v>
          </cell>
          <cell r="CH306">
            <v>0</v>
          </cell>
          <cell r="CI306">
            <v>0</v>
          </cell>
          <cell r="CJ306">
            <v>0</v>
          </cell>
          <cell r="CK306">
            <v>0</v>
          </cell>
          <cell r="CL306">
            <v>0</v>
          </cell>
          <cell r="CM306">
            <v>0</v>
          </cell>
          <cell r="CN306">
            <v>0</v>
          </cell>
          <cell r="CO306">
            <v>0</v>
          </cell>
          <cell r="CP306">
            <v>0</v>
          </cell>
          <cell r="CQ306">
            <v>0</v>
          </cell>
          <cell r="CR306">
            <v>0</v>
          </cell>
          <cell r="CS306">
            <v>0</v>
          </cell>
          <cell r="CT306">
            <v>0</v>
          </cell>
          <cell r="CU306">
            <v>0</v>
          </cell>
          <cell r="CV306">
            <v>0</v>
          </cell>
          <cell r="CW306">
            <v>0</v>
          </cell>
          <cell r="CX306">
            <v>0</v>
          </cell>
          <cell r="CY306">
            <v>0</v>
          </cell>
          <cell r="CZ306">
            <v>0</v>
          </cell>
          <cell r="DA306">
            <v>0</v>
          </cell>
          <cell r="DB306">
            <v>0</v>
          </cell>
          <cell r="DC306">
            <v>0</v>
          </cell>
          <cell r="DD306">
            <v>0</v>
          </cell>
          <cell r="DE306">
            <v>0</v>
          </cell>
          <cell r="DF306">
            <v>0</v>
          </cell>
          <cell r="DG306">
            <v>0</v>
          </cell>
          <cell r="DH306">
            <v>0</v>
          </cell>
          <cell r="DI306">
            <v>0</v>
          </cell>
          <cell r="DJ306">
            <v>0</v>
          </cell>
          <cell r="DK306">
            <v>0</v>
          </cell>
          <cell r="DL306">
            <v>0</v>
          </cell>
          <cell r="DM306">
            <v>0</v>
          </cell>
          <cell r="DN306">
            <v>0</v>
          </cell>
          <cell r="DO306">
            <v>0</v>
          </cell>
          <cell r="DP306">
            <v>0</v>
          </cell>
          <cell r="DQ306">
            <v>0</v>
          </cell>
          <cell r="DR306">
            <v>0</v>
          </cell>
          <cell r="DS306">
            <v>0</v>
          </cell>
          <cell r="DT306">
            <v>0</v>
          </cell>
          <cell r="DU306">
            <v>0</v>
          </cell>
          <cell r="DV306">
            <v>0</v>
          </cell>
          <cell r="DW306">
            <v>0</v>
          </cell>
          <cell r="DX306">
            <v>0</v>
          </cell>
          <cell r="DY306">
            <v>0</v>
          </cell>
          <cell r="DZ306">
            <v>0</v>
          </cell>
          <cell r="EA306">
            <v>0</v>
          </cell>
          <cell r="EB306">
            <v>0</v>
          </cell>
          <cell r="EC306">
            <v>0</v>
          </cell>
          <cell r="ED306">
            <v>0</v>
          </cell>
          <cell r="EE306">
            <v>0</v>
          </cell>
          <cell r="EF306">
            <v>0</v>
          </cell>
          <cell r="EG306">
            <v>0</v>
          </cell>
          <cell r="EH306">
            <v>0</v>
          </cell>
          <cell r="EI306">
            <v>0</v>
          </cell>
          <cell r="EJ306">
            <v>0</v>
          </cell>
          <cell r="EK306">
            <v>0</v>
          </cell>
          <cell r="EL306">
            <v>0</v>
          </cell>
          <cell r="EM306">
            <v>0</v>
          </cell>
          <cell r="EN306">
            <v>0</v>
          </cell>
          <cell r="EO306">
            <v>0</v>
          </cell>
          <cell r="EP306">
            <v>0</v>
          </cell>
          <cell r="EQ306">
            <v>0</v>
          </cell>
          <cell r="ER306">
            <v>0</v>
          </cell>
          <cell r="ES306">
            <v>0</v>
          </cell>
          <cell r="ET306">
            <v>0</v>
          </cell>
          <cell r="EU306">
            <v>0</v>
          </cell>
          <cell r="EV306">
            <v>0</v>
          </cell>
          <cell r="EW306">
            <v>0</v>
          </cell>
          <cell r="EX306">
            <v>0</v>
          </cell>
          <cell r="EY306">
            <v>0</v>
          </cell>
          <cell r="EZ306">
            <v>0</v>
          </cell>
          <cell r="FA306">
            <v>0</v>
          </cell>
          <cell r="FB306">
            <v>0</v>
          </cell>
          <cell r="FC306">
            <v>0</v>
          </cell>
          <cell r="FD306">
            <v>0</v>
          </cell>
          <cell r="FE306">
            <v>0</v>
          </cell>
          <cell r="FF306">
            <v>0</v>
          </cell>
          <cell r="FG306">
            <v>0</v>
          </cell>
          <cell r="FH306">
            <v>0</v>
          </cell>
          <cell r="FI306">
            <v>0</v>
          </cell>
          <cell r="FJ306">
            <v>0</v>
          </cell>
          <cell r="FK306">
            <v>0</v>
          </cell>
          <cell r="FL306">
            <v>0</v>
          </cell>
          <cell r="FM306">
            <v>0</v>
          </cell>
          <cell r="FN306">
            <v>0</v>
          </cell>
          <cell r="FO306">
            <v>0</v>
          </cell>
          <cell r="FP306">
            <v>0</v>
          </cell>
          <cell r="FQ306">
            <v>0</v>
          </cell>
          <cell r="FR306">
            <v>0</v>
          </cell>
          <cell r="FS306">
            <v>0</v>
          </cell>
          <cell r="FT306">
            <v>0</v>
          </cell>
          <cell r="FU306">
            <v>0</v>
          </cell>
          <cell r="FV306">
            <v>0</v>
          </cell>
          <cell r="FW306">
            <v>0</v>
          </cell>
          <cell r="FX306">
            <v>0</v>
          </cell>
          <cell r="FY306">
            <v>0</v>
          </cell>
          <cell r="FZ306">
            <v>0</v>
          </cell>
          <cell r="GA306">
            <v>0</v>
          </cell>
          <cell r="GB306">
            <v>0</v>
          </cell>
          <cell r="GC306">
            <v>0</v>
          </cell>
          <cell r="GD306">
            <v>0</v>
          </cell>
          <cell r="GE306">
            <v>0</v>
          </cell>
          <cell r="GF306">
            <v>0</v>
          </cell>
          <cell r="GG306">
            <v>0</v>
          </cell>
          <cell r="GH306">
            <v>0</v>
          </cell>
          <cell r="GI306">
            <v>0</v>
          </cell>
          <cell r="GJ306">
            <v>0</v>
          </cell>
          <cell r="GK306">
            <v>0</v>
          </cell>
          <cell r="GL306">
            <v>0</v>
          </cell>
          <cell r="GM306">
            <v>0</v>
          </cell>
          <cell r="GN306">
            <v>0</v>
          </cell>
          <cell r="GO306">
            <v>0</v>
          </cell>
          <cell r="GP306">
            <v>0</v>
          </cell>
          <cell r="GQ306">
            <v>0</v>
          </cell>
          <cell r="GR306">
            <v>0</v>
          </cell>
          <cell r="GS306">
            <v>0</v>
          </cell>
          <cell r="GT306">
            <v>0</v>
          </cell>
          <cell r="GU306">
            <v>0</v>
          </cell>
          <cell r="GV306">
            <v>0</v>
          </cell>
          <cell r="GW306">
            <v>0</v>
          </cell>
          <cell r="GX306">
            <v>0</v>
          </cell>
          <cell r="GY306">
            <v>0</v>
          </cell>
          <cell r="GZ306">
            <v>0</v>
          </cell>
          <cell r="HA306">
            <v>0</v>
          </cell>
          <cell r="HB306">
            <v>0</v>
          </cell>
          <cell r="HC306">
            <v>0</v>
          </cell>
          <cell r="HD306">
            <v>0</v>
          </cell>
          <cell r="HE306">
            <v>0</v>
          </cell>
          <cell r="HF306">
            <v>0</v>
          </cell>
          <cell r="HG306">
            <v>0</v>
          </cell>
          <cell r="HH306">
            <v>0</v>
          </cell>
          <cell r="HI306">
            <v>0</v>
          </cell>
          <cell r="HJ306">
            <v>0</v>
          </cell>
          <cell r="HK306">
            <v>0</v>
          </cell>
          <cell r="HL306">
            <v>0</v>
          </cell>
          <cell r="HM306">
            <v>0</v>
          </cell>
          <cell r="HN306">
            <v>0</v>
          </cell>
          <cell r="HO306">
            <v>0</v>
          </cell>
          <cell r="HP306">
            <v>0</v>
          </cell>
          <cell r="HQ306">
            <v>0</v>
          </cell>
          <cell r="HR306">
            <v>0</v>
          </cell>
          <cell r="HS306">
            <v>0</v>
          </cell>
          <cell r="HT306">
            <v>0</v>
          </cell>
          <cell r="HU306">
            <v>0</v>
          </cell>
          <cell r="HV306">
            <v>0</v>
          </cell>
          <cell r="HW306">
            <v>0</v>
          </cell>
          <cell r="HX306">
            <v>0</v>
          </cell>
          <cell r="HY306">
            <v>0</v>
          </cell>
          <cell r="HZ306">
            <v>0</v>
          </cell>
          <cell r="IA306">
            <v>0</v>
          </cell>
          <cell r="IB306">
            <v>0</v>
          </cell>
          <cell r="IC306">
            <v>0</v>
          </cell>
          <cell r="ID306">
            <v>0</v>
          </cell>
          <cell r="IE306">
            <v>0</v>
          </cell>
          <cell r="IF306">
            <v>0</v>
          </cell>
          <cell r="IG306">
            <v>0</v>
          </cell>
          <cell r="IH306">
            <v>0</v>
          </cell>
          <cell r="II306">
            <v>0</v>
          </cell>
          <cell r="IJ306">
            <v>0</v>
          </cell>
          <cell r="IK306">
            <v>0</v>
          </cell>
          <cell r="IL306">
            <v>0</v>
          </cell>
          <cell r="IM306">
            <v>0</v>
          </cell>
          <cell r="IN306">
            <v>0</v>
          </cell>
          <cell r="IO306">
            <v>0</v>
          </cell>
          <cell r="IP306">
            <v>0</v>
          </cell>
          <cell r="IQ306">
            <v>0</v>
          </cell>
          <cell r="IR306">
            <v>0</v>
          </cell>
          <cell r="IS306">
            <v>0</v>
          </cell>
          <cell r="IT306">
            <v>0</v>
          </cell>
          <cell r="IU306">
            <v>0</v>
          </cell>
          <cell r="IV306">
            <v>0</v>
          </cell>
          <cell r="IW306">
            <v>0</v>
          </cell>
          <cell r="IX306">
            <v>0</v>
          </cell>
          <cell r="IY306">
            <v>0</v>
          </cell>
          <cell r="IZ306">
            <v>0</v>
          </cell>
          <cell r="JA306">
            <v>0</v>
          </cell>
          <cell r="JB306">
            <v>0</v>
          </cell>
          <cell r="JC306">
            <v>0</v>
          </cell>
          <cell r="JD306">
            <v>0</v>
          </cell>
          <cell r="JE306">
            <v>0</v>
          </cell>
          <cell r="JF306">
            <v>0</v>
          </cell>
          <cell r="JG306">
            <v>0</v>
          </cell>
          <cell r="JH306">
            <v>0</v>
          </cell>
          <cell r="JI306">
            <v>0</v>
          </cell>
          <cell r="JJ306">
            <v>0</v>
          </cell>
          <cell r="JK306">
            <v>0</v>
          </cell>
          <cell r="JL306">
            <v>0</v>
          </cell>
          <cell r="JM306">
            <v>0</v>
          </cell>
          <cell r="JN306">
            <v>0</v>
          </cell>
          <cell r="JO306">
            <v>0</v>
          </cell>
          <cell r="JP306">
            <v>0</v>
          </cell>
          <cell r="JQ306">
            <v>0</v>
          </cell>
        </row>
        <row r="307"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  <cell r="BZ307">
            <v>0</v>
          </cell>
          <cell r="CA307">
            <v>0</v>
          </cell>
          <cell r="CB307">
            <v>0</v>
          </cell>
          <cell r="CC307">
            <v>0</v>
          </cell>
          <cell r="CD307">
            <v>0</v>
          </cell>
          <cell r="CE307">
            <v>0</v>
          </cell>
          <cell r="CF307">
            <v>0</v>
          </cell>
          <cell r="CG307">
            <v>0</v>
          </cell>
          <cell r="CH307">
            <v>0</v>
          </cell>
          <cell r="CI307">
            <v>0</v>
          </cell>
          <cell r="CJ307">
            <v>0</v>
          </cell>
          <cell r="CK307">
            <v>0</v>
          </cell>
          <cell r="CL307">
            <v>0</v>
          </cell>
          <cell r="CM307">
            <v>0</v>
          </cell>
          <cell r="CN307">
            <v>0</v>
          </cell>
          <cell r="CO307">
            <v>0</v>
          </cell>
          <cell r="CP307">
            <v>0</v>
          </cell>
          <cell r="CQ307">
            <v>0</v>
          </cell>
          <cell r="CR307">
            <v>0</v>
          </cell>
          <cell r="CS307">
            <v>0</v>
          </cell>
          <cell r="CT307">
            <v>0</v>
          </cell>
          <cell r="CU307">
            <v>0</v>
          </cell>
          <cell r="CV307">
            <v>0</v>
          </cell>
          <cell r="CW307">
            <v>0</v>
          </cell>
          <cell r="CX307">
            <v>0</v>
          </cell>
          <cell r="CY307">
            <v>0</v>
          </cell>
          <cell r="CZ307">
            <v>0</v>
          </cell>
          <cell r="DA307">
            <v>0</v>
          </cell>
          <cell r="DB307">
            <v>0</v>
          </cell>
          <cell r="DC307">
            <v>0</v>
          </cell>
          <cell r="DD307">
            <v>0</v>
          </cell>
          <cell r="DE307">
            <v>0</v>
          </cell>
          <cell r="DF307">
            <v>0</v>
          </cell>
          <cell r="DG307">
            <v>0</v>
          </cell>
          <cell r="DH307">
            <v>0</v>
          </cell>
          <cell r="DI307">
            <v>0</v>
          </cell>
          <cell r="DJ307">
            <v>0</v>
          </cell>
          <cell r="DK307">
            <v>0</v>
          </cell>
          <cell r="DL307">
            <v>0</v>
          </cell>
          <cell r="DM307">
            <v>0</v>
          </cell>
          <cell r="DN307">
            <v>0</v>
          </cell>
          <cell r="DO307">
            <v>0</v>
          </cell>
          <cell r="DP307">
            <v>0</v>
          </cell>
          <cell r="DQ307">
            <v>0</v>
          </cell>
          <cell r="DR307">
            <v>0</v>
          </cell>
          <cell r="DS307">
            <v>0</v>
          </cell>
          <cell r="DT307">
            <v>0</v>
          </cell>
          <cell r="DU307">
            <v>0</v>
          </cell>
          <cell r="DV307">
            <v>0</v>
          </cell>
          <cell r="DW307">
            <v>0</v>
          </cell>
          <cell r="DX307">
            <v>0</v>
          </cell>
          <cell r="DY307">
            <v>0</v>
          </cell>
          <cell r="DZ307">
            <v>0</v>
          </cell>
          <cell r="EA307">
            <v>0</v>
          </cell>
          <cell r="EB307">
            <v>0</v>
          </cell>
          <cell r="EC307">
            <v>0</v>
          </cell>
          <cell r="ED307">
            <v>0</v>
          </cell>
          <cell r="EE307">
            <v>0</v>
          </cell>
          <cell r="EF307">
            <v>0</v>
          </cell>
          <cell r="EG307">
            <v>0</v>
          </cell>
          <cell r="EH307">
            <v>0</v>
          </cell>
          <cell r="EI307">
            <v>0</v>
          </cell>
          <cell r="EJ307">
            <v>0</v>
          </cell>
          <cell r="EK307">
            <v>0</v>
          </cell>
          <cell r="EL307">
            <v>0</v>
          </cell>
          <cell r="EM307">
            <v>0</v>
          </cell>
          <cell r="EN307">
            <v>0</v>
          </cell>
          <cell r="EO307">
            <v>0</v>
          </cell>
          <cell r="EP307">
            <v>0</v>
          </cell>
          <cell r="EQ307">
            <v>0</v>
          </cell>
          <cell r="ER307">
            <v>0</v>
          </cell>
          <cell r="ES307">
            <v>0</v>
          </cell>
          <cell r="ET307">
            <v>0</v>
          </cell>
          <cell r="EU307">
            <v>0</v>
          </cell>
          <cell r="EV307">
            <v>0</v>
          </cell>
          <cell r="EW307">
            <v>0</v>
          </cell>
          <cell r="EX307">
            <v>0</v>
          </cell>
          <cell r="EY307">
            <v>0</v>
          </cell>
          <cell r="EZ307">
            <v>0</v>
          </cell>
          <cell r="FA307">
            <v>0</v>
          </cell>
          <cell r="FB307">
            <v>0</v>
          </cell>
          <cell r="FC307">
            <v>0</v>
          </cell>
          <cell r="FD307">
            <v>0</v>
          </cell>
          <cell r="FE307">
            <v>0</v>
          </cell>
          <cell r="FF307">
            <v>0</v>
          </cell>
          <cell r="FG307">
            <v>0</v>
          </cell>
          <cell r="FH307">
            <v>0</v>
          </cell>
          <cell r="FI307">
            <v>0</v>
          </cell>
          <cell r="FJ307">
            <v>0</v>
          </cell>
          <cell r="FK307">
            <v>0</v>
          </cell>
          <cell r="FL307">
            <v>0</v>
          </cell>
          <cell r="FM307">
            <v>0</v>
          </cell>
          <cell r="FN307">
            <v>0</v>
          </cell>
          <cell r="FO307">
            <v>0</v>
          </cell>
          <cell r="FP307">
            <v>0</v>
          </cell>
          <cell r="FQ307">
            <v>0</v>
          </cell>
          <cell r="FR307">
            <v>0</v>
          </cell>
          <cell r="FS307">
            <v>0</v>
          </cell>
          <cell r="FT307">
            <v>0</v>
          </cell>
          <cell r="FU307">
            <v>0</v>
          </cell>
          <cell r="FV307">
            <v>0</v>
          </cell>
          <cell r="FW307">
            <v>0</v>
          </cell>
          <cell r="FX307">
            <v>0</v>
          </cell>
          <cell r="FY307">
            <v>0</v>
          </cell>
          <cell r="FZ307">
            <v>0</v>
          </cell>
          <cell r="GA307">
            <v>0</v>
          </cell>
          <cell r="GB307">
            <v>0</v>
          </cell>
          <cell r="GC307">
            <v>0</v>
          </cell>
          <cell r="GD307">
            <v>0</v>
          </cell>
          <cell r="GE307">
            <v>0</v>
          </cell>
          <cell r="GF307">
            <v>0</v>
          </cell>
          <cell r="GG307">
            <v>0</v>
          </cell>
          <cell r="GH307">
            <v>0</v>
          </cell>
          <cell r="GI307">
            <v>0</v>
          </cell>
          <cell r="GJ307">
            <v>0</v>
          </cell>
          <cell r="GK307">
            <v>0</v>
          </cell>
          <cell r="GL307">
            <v>0</v>
          </cell>
          <cell r="GM307">
            <v>0</v>
          </cell>
          <cell r="GN307">
            <v>0</v>
          </cell>
          <cell r="GO307">
            <v>0</v>
          </cell>
          <cell r="GP307">
            <v>0</v>
          </cell>
          <cell r="GQ307">
            <v>0</v>
          </cell>
          <cell r="GR307">
            <v>0</v>
          </cell>
          <cell r="GS307">
            <v>0</v>
          </cell>
          <cell r="GT307">
            <v>0</v>
          </cell>
          <cell r="GU307">
            <v>0</v>
          </cell>
          <cell r="GV307">
            <v>0</v>
          </cell>
          <cell r="GW307">
            <v>0</v>
          </cell>
          <cell r="GX307">
            <v>0</v>
          </cell>
          <cell r="GY307">
            <v>0</v>
          </cell>
          <cell r="GZ307">
            <v>0</v>
          </cell>
          <cell r="HA307">
            <v>0</v>
          </cell>
          <cell r="HB307">
            <v>0</v>
          </cell>
          <cell r="HC307">
            <v>0</v>
          </cell>
          <cell r="HD307">
            <v>0</v>
          </cell>
          <cell r="HE307">
            <v>0</v>
          </cell>
          <cell r="HF307">
            <v>0</v>
          </cell>
          <cell r="HG307">
            <v>0</v>
          </cell>
          <cell r="HH307">
            <v>0</v>
          </cell>
          <cell r="HI307">
            <v>0</v>
          </cell>
          <cell r="HJ307">
            <v>0</v>
          </cell>
          <cell r="HK307">
            <v>0</v>
          </cell>
          <cell r="HL307">
            <v>0</v>
          </cell>
          <cell r="HM307">
            <v>0</v>
          </cell>
          <cell r="HN307">
            <v>0</v>
          </cell>
          <cell r="HO307">
            <v>0</v>
          </cell>
          <cell r="HP307">
            <v>0</v>
          </cell>
          <cell r="HQ307">
            <v>0</v>
          </cell>
          <cell r="HR307">
            <v>0</v>
          </cell>
          <cell r="HS307">
            <v>0</v>
          </cell>
          <cell r="HT307">
            <v>0</v>
          </cell>
          <cell r="HU307">
            <v>0</v>
          </cell>
          <cell r="HV307">
            <v>0</v>
          </cell>
          <cell r="HW307">
            <v>0</v>
          </cell>
          <cell r="HX307">
            <v>0</v>
          </cell>
          <cell r="HY307">
            <v>0</v>
          </cell>
          <cell r="HZ307">
            <v>0</v>
          </cell>
          <cell r="IA307">
            <v>0</v>
          </cell>
          <cell r="IB307">
            <v>0</v>
          </cell>
          <cell r="IC307">
            <v>0</v>
          </cell>
          <cell r="ID307">
            <v>0</v>
          </cell>
          <cell r="IE307">
            <v>0</v>
          </cell>
          <cell r="IF307">
            <v>0</v>
          </cell>
          <cell r="IG307">
            <v>0</v>
          </cell>
          <cell r="IH307">
            <v>0</v>
          </cell>
          <cell r="II307">
            <v>0</v>
          </cell>
          <cell r="IJ307">
            <v>0</v>
          </cell>
          <cell r="IK307">
            <v>0</v>
          </cell>
          <cell r="IL307">
            <v>0</v>
          </cell>
          <cell r="IM307">
            <v>0</v>
          </cell>
          <cell r="IN307">
            <v>0</v>
          </cell>
          <cell r="IO307">
            <v>0</v>
          </cell>
          <cell r="IP307">
            <v>0</v>
          </cell>
          <cell r="IQ307">
            <v>0</v>
          </cell>
          <cell r="IR307">
            <v>0</v>
          </cell>
          <cell r="IS307">
            <v>0</v>
          </cell>
          <cell r="IT307">
            <v>0</v>
          </cell>
          <cell r="IU307">
            <v>0</v>
          </cell>
          <cell r="IV307">
            <v>0</v>
          </cell>
          <cell r="IW307">
            <v>0</v>
          </cell>
          <cell r="IX307">
            <v>0</v>
          </cell>
          <cell r="IY307">
            <v>0</v>
          </cell>
          <cell r="IZ307">
            <v>0</v>
          </cell>
          <cell r="JA307">
            <v>0</v>
          </cell>
          <cell r="JB307">
            <v>0</v>
          </cell>
          <cell r="JC307">
            <v>0</v>
          </cell>
          <cell r="JD307">
            <v>0</v>
          </cell>
          <cell r="JE307">
            <v>0</v>
          </cell>
          <cell r="JF307">
            <v>0</v>
          </cell>
          <cell r="JG307">
            <v>0</v>
          </cell>
          <cell r="JH307">
            <v>0</v>
          </cell>
          <cell r="JI307">
            <v>0</v>
          </cell>
          <cell r="JJ307">
            <v>0</v>
          </cell>
          <cell r="JK307">
            <v>0</v>
          </cell>
          <cell r="JL307">
            <v>0</v>
          </cell>
          <cell r="JM307">
            <v>0</v>
          </cell>
          <cell r="JN307">
            <v>0</v>
          </cell>
          <cell r="JO307">
            <v>0</v>
          </cell>
          <cell r="JP307">
            <v>0</v>
          </cell>
          <cell r="JQ307">
            <v>0</v>
          </cell>
        </row>
        <row r="308"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0</v>
          </cell>
          <cell r="BV308">
            <v>0</v>
          </cell>
          <cell r="BW308">
            <v>0</v>
          </cell>
          <cell r="BX308">
            <v>0</v>
          </cell>
          <cell r="BY308">
            <v>0</v>
          </cell>
          <cell r="BZ308">
            <v>0</v>
          </cell>
          <cell r="CA308">
            <v>0</v>
          </cell>
          <cell r="CB308">
            <v>0</v>
          </cell>
          <cell r="CC308">
            <v>0</v>
          </cell>
          <cell r="CD308">
            <v>0</v>
          </cell>
          <cell r="CE308">
            <v>0</v>
          </cell>
          <cell r="CF308">
            <v>0</v>
          </cell>
          <cell r="CG308">
            <v>0</v>
          </cell>
          <cell r="CH308">
            <v>0</v>
          </cell>
          <cell r="CI308">
            <v>0</v>
          </cell>
          <cell r="CJ308">
            <v>0</v>
          </cell>
          <cell r="CK308">
            <v>0</v>
          </cell>
          <cell r="CL308">
            <v>0</v>
          </cell>
          <cell r="CM308">
            <v>0</v>
          </cell>
          <cell r="CN308">
            <v>0</v>
          </cell>
          <cell r="CO308">
            <v>0</v>
          </cell>
          <cell r="CP308">
            <v>0</v>
          </cell>
          <cell r="CQ308">
            <v>0</v>
          </cell>
          <cell r="CR308">
            <v>0</v>
          </cell>
          <cell r="CS308">
            <v>0</v>
          </cell>
          <cell r="CT308">
            <v>0</v>
          </cell>
          <cell r="CU308">
            <v>0</v>
          </cell>
          <cell r="CV308">
            <v>0</v>
          </cell>
          <cell r="CW308">
            <v>0</v>
          </cell>
          <cell r="CX308">
            <v>0</v>
          </cell>
          <cell r="CY308">
            <v>0</v>
          </cell>
          <cell r="CZ308">
            <v>0</v>
          </cell>
          <cell r="DA308">
            <v>0</v>
          </cell>
          <cell r="DB308">
            <v>0</v>
          </cell>
          <cell r="DC308">
            <v>0</v>
          </cell>
          <cell r="DD308">
            <v>0</v>
          </cell>
          <cell r="DE308">
            <v>0</v>
          </cell>
          <cell r="DF308">
            <v>0</v>
          </cell>
          <cell r="DG308">
            <v>0</v>
          </cell>
          <cell r="DH308">
            <v>0</v>
          </cell>
          <cell r="DI308">
            <v>0</v>
          </cell>
          <cell r="DJ308">
            <v>0</v>
          </cell>
          <cell r="DK308">
            <v>0</v>
          </cell>
          <cell r="DL308">
            <v>0</v>
          </cell>
          <cell r="DM308">
            <v>0</v>
          </cell>
          <cell r="DN308">
            <v>0</v>
          </cell>
          <cell r="DO308">
            <v>0</v>
          </cell>
          <cell r="DP308">
            <v>0</v>
          </cell>
          <cell r="DQ308">
            <v>0</v>
          </cell>
          <cell r="DR308">
            <v>0</v>
          </cell>
          <cell r="DS308">
            <v>0</v>
          </cell>
          <cell r="DT308">
            <v>0</v>
          </cell>
          <cell r="DU308">
            <v>0</v>
          </cell>
          <cell r="DV308">
            <v>0</v>
          </cell>
          <cell r="DW308">
            <v>0</v>
          </cell>
          <cell r="DX308">
            <v>0</v>
          </cell>
          <cell r="DY308">
            <v>0</v>
          </cell>
          <cell r="DZ308">
            <v>0</v>
          </cell>
          <cell r="EA308">
            <v>0</v>
          </cell>
          <cell r="EB308">
            <v>0</v>
          </cell>
          <cell r="EC308">
            <v>0</v>
          </cell>
          <cell r="ED308">
            <v>0</v>
          </cell>
          <cell r="EE308">
            <v>0</v>
          </cell>
          <cell r="EF308">
            <v>0</v>
          </cell>
          <cell r="EG308">
            <v>0</v>
          </cell>
          <cell r="EH308">
            <v>0</v>
          </cell>
          <cell r="EI308">
            <v>0</v>
          </cell>
          <cell r="EJ308">
            <v>0</v>
          </cell>
          <cell r="EK308">
            <v>0</v>
          </cell>
          <cell r="EL308">
            <v>0</v>
          </cell>
          <cell r="EM308">
            <v>0</v>
          </cell>
          <cell r="EN308">
            <v>0</v>
          </cell>
          <cell r="EO308">
            <v>0</v>
          </cell>
          <cell r="EP308">
            <v>0</v>
          </cell>
          <cell r="EQ308">
            <v>0</v>
          </cell>
          <cell r="ER308">
            <v>0</v>
          </cell>
          <cell r="ES308">
            <v>0</v>
          </cell>
          <cell r="ET308">
            <v>0</v>
          </cell>
          <cell r="EU308">
            <v>0</v>
          </cell>
          <cell r="EV308">
            <v>0</v>
          </cell>
          <cell r="EW308">
            <v>0</v>
          </cell>
          <cell r="EX308">
            <v>0</v>
          </cell>
          <cell r="EY308">
            <v>0</v>
          </cell>
          <cell r="EZ308">
            <v>0</v>
          </cell>
          <cell r="FA308">
            <v>0</v>
          </cell>
          <cell r="FB308">
            <v>0</v>
          </cell>
          <cell r="FC308">
            <v>0</v>
          </cell>
          <cell r="FD308">
            <v>0</v>
          </cell>
          <cell r="FE308">
            <v>0</v>
          </cell>
          <cell r="FF308">
            <v>0</v>
          </cell>
          <cell r="FG308">
            <v>0</v>
          </cell>
          <cell r="FH308">
            <v>0</v>
          </cell>
          <cell r="FI308">
            <v>0</v>
          </cell>
          <cell r="FJ308">
            <v>0</v>
          </cell>
          <cell r="FK308">
            <v>0</v>
          </cell>
          <cell r="FL308">
            <v>0</v>
          </cell>
          <cell r="FM308">
            <v>0</v>
          </cell>
          <cell r="FN308">
            <v>0</v>
          </cell>
          <cell r="FO308">
            <v>0</v>
          </cell>
          <cell r="FP308">
            <v>0</v>
          </cell>
          <cell r="FQ308">
            <v>0</v>
          </cell>
          <cell r="FR308">
            <v>0</v>
          </cell>
          <cell r="FS308">
            <v>0</v>
          </cell>
          <cell r="FT308">
            <v>0</v>
          </cell>
          <cell r="FU308">
            <v>0</v>
          </cell>
          <cell r="FV308">
            <v>0</v>
          </cell>
          <cell r="FW308">
            <v>0</v>
          </cell>
          <cell r="FX308">
            <v>0</v>
          </cell>
          <cell r="FY308">
            <v>0</v>
          </cell>
          <cell r="FZ308">
            <v>0</v>
          </cell>
          <cell r="GA308">
            <v>0</v>
          </cell>
          <cell r="GB308">
            <v>0</v>
          </cell>
          <cell r="GC308">
            <v>0</v>
          </cell>
          <cell r="GD308">
            <v>0</v>
          </cell>
          <cell r="GE308">
            <v>0</v>
          </cell>
          <cell r="GF308">
            <v>0</v>
          </cell>
          <cell r="GG308">
            <v>0</v>
          </cell>
          <cell r="GH308">
            <v>0</v>
          </cell>
          <cell r="GI308">
            <v>0</v>
          </cell>
          <cell r="GJ308">
            <v>0</v>
          </cell>
          <cell r="GK308">
            <v>0</v>
          </cell>
          <cell r="GL308">
            <v>0</v>
          </cell>
          <cell r="GM308">
            <v>0</v>
          </cell>
          <cell r="GN308">
            <v>0</v>
          </cell>
          <cell r="GO308">
            <v>0</v>
          </cell>
          <cell r="GP308">
            <v>0</v>
          </cell>
          <cell r="GQ308">
            <v>0</v>
          </cell>
          <cell r="GR308">
            <v>0</v>
          </cell>
          <cell r="GS308">
            <v>0</v>
          </cell>
          <cell r="GT308">
            <v>0</v>
          </cell>
          <cell r="GU308">
            <v>0</v>
          </cell>
          <cell r="GV308">
            <v>0</v>
          </cell>
          <cell r="GW308">
            <v>0</v>
          </cell>
          <cell r="GX308">
            <v>0</v>
          </cell>
          <cell r="GY308">
            <v>0</v>
          </cell>
          <cell r="GZ308">
            <v>0</v>
          </cell>
          <cell r="HA308">
            <v>0</v>
          </cell>
          <cell r="HB308">
            <v>0</v>
          </cell>
          <cell r="HC308">
            <v>0</v>
          </cell>
          <cell r="HD308">
            <v>0</v>
          </cell>
          <cell r="HE308">
            <v>0</v>
          </cell>
          <cell r="HF308">
            <v>0</v>
          </cell>
          <cell r="HG308">
            <v>0</v>
          </cell>
          <cell r="HH308">
            <v>0</v>
          </cell>
          <cell r="HI308">
            <v>0</v>
          </cell>
          <cell r="HJ308">
            <v>0</v>
          </cell>
          <cell r="HK308">
            <v>0</v>
          </cell>
          <cell r="HL308">
            <v>0</v>
          </cell>
          <cell r="HM308">
            <v>0</v>
          </cell>
          <cell r="HN308">
            <v>0</v>
          </cell>
          <cell r="HO308">
            <v>0</v>
          </cell>
          <cell r="HP308">
            <v>0</v>
          </cell>
          <cell r="HQ308">
            <v>0</v>
          </cell>
          <cell r="HR308">
            <v>0</v>
          </cell>
          <cell r="HS308">
            <v>0</v>
          </cell>
          <cell r="HT308">
            <v>0</v>
          </cell>
          <cell r="HU308">
            <v>0</v>
          </cell>
          <cell r="HV308">
            <v>0</v>
          </cell>
          <cell r="HW308">
            <v>0</v>
          </cell>
          <cell r="HX308">
            <v>0</v>
          </cell>
          <cell r="HY308">
            <v>0</v>
          </cell>
          <cell r="HZ308">
            <v>0</v>
          </cell>
          <cell r="IA308">
            <v>0</v>
          </cell>
          <cell r="IB308">
            <v>0</v>
          </cell>
          <cell r="IC308">
            <v>0</v>
          </cell>
          <cell r="ID308">
            <v>0</v>
          </cell>
          <cell r="IE308">
            <v>0</v>
          </cell>
          <cell r="IF308">
            <v>0</v>
          </cell>
          <cell r="IG308">
            <v>0</v>
          </cell>
          <cell r="IH308">
            <v>0</v>
          </cell>
          <cell r="II308">
            <v>0</v>
          </cell>
          <cell r="IJ308">
            <v>0</v>
          </cell>
          <cell r="IK308">
            <v>0</v>
          </cell>
          <cell r="IL308">
            <v>0</v>
          </cell>
          <cell r="IM308">
            <v>0</v>
          </cell>
          <cell r="IN308">
            <v>0</v>
          </cell>
          <cell r="IO308">
            <v>0</v>
          </cell>
          <cell r="IP308">
            <v>0</v>
          </cell>
          <cell r="IQ308">
            <v>0</v>
          </cell>
          <cell r="IR308">
            <v>0</v>
          </cell>
          <cell r="IS308">
            <v>0</v>
          </cell>
          <cell r="IT308">
            <v>0</v>
          </cell>
          <cell r="IU308">
            <v>0</v>
          </cell>
          <cell r="IV308">
            <v>0</v>
          </cell>
          <cell r="IW308">
            <v>0</v>
          </cell>
          <cell r="IX308">
            <v>0</v>
          </cell>
          <cell r="IY308">
            <v>0</v>
          </cell>
          <cell r="IZ308">
            <v>0</v>
          </cell>
          <cell r="JA308">
            <v>0</v>
          </cell>
          <cell r="JB308">
            <v>0</v>
          </cell>
          <cell r="JC308">
            <v>0</v>
          </cell>
          <cell r="JD308">
            <v>0</v>
          </cell>
          <cell r="JE308">
            <v>0</v>
          </cell>
          <cell r="JF308">
            <v>0</v>
          </cell>
          <cell r="JG308">
            <v>0</v>
          </cell>
          <cell r="JH308">
            <v>0</v>
          </cell>
          <cell r="JI308">
            <v>0</v>
          </cell>
          <cell r="JJ308">
            <v>0</v>
          </cell>
          <cell r="JK308">
            <v>0</v>
          </cell>
          <cell r="JL308">
            <v>0</v>
          </cell>
          <cell r="JM308">
            <v>0</v>
          </cell>
          <cell r="JN308">
            <v>0</v>
          </cell>
          <cell r="JO308">
            <v>0</v>
          </cell>
          <cell r="JP308">
            <v>0</v>
          </cell>
          <cell r="JQ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0</v>
          </cell>
          <cell r="BY309">
            <v>0</v>
          </cell>
          <cell r="BZ309">
            <v>0</v>
          </cell>
          <cell r="CA309">
            <v>0</v>
          </cell>
          <cell r="CB309">
            <v>0</v>
          </cell>
          <cell r="CC309">
            <v>0</v>
          </cell>
          <cell r="CD309">
            <v>0</v>
          </cell>
          <cell r="CE309">
            <v>0</v>
          </cell>
          <cell r="CF309">
            <v>0</v>
          </cell>
          <cell r="CG309">
            <v>0</v>
          </cell>
          <cell r="CH309">
            <v>0</v>
          </cell>
          <cell r="CI309">
            <v>0</v>
          </cell>
          <cell r="CJ309">
            <v>0</v>
          </cell>
          <cell r="CK309">
            <v>0</v>
          </cell>
          <cell r="CL309">
            <v>0</v>
          </cell>
          <cell r="CM309">
            <v>0</v>
          </cell>
          <cell r="CN309">
            <v>0</v>
          </cell>
          <cell r="CO309">
            <v>0</v>
          </cell>
          <cell r="CP309">
            <v>0</v>
          </cell>
          <cell r="CQ309">
            <v>0</v>
          </cell>
          <cell r="CR309">
            <v>0</v>
          </cell>
          <cell r="CS309">
            <v>0</v>
          </cell>
          <cell r="CT309">
            <v>0</v>
          </cell>
          <cell r="CU309">
            <v>0</v>
          </cell>
          <cell r="CV309">
            <v>0</v>
          </cell>
          <cell r="CW309">
            <v>0</v>
          </cell>
          <cell r="CX309">
            <v>0</v>
          </cell>
          <cell r="CY309">
            <v>0</v>
          </cell>
          <cell r="CZ309">
            <v>0</v>
          </cell>
          <cell r="DA309">
            <v>0</v>
          </cell>
          <cell r="DB309">
            <v>0</v>
          </cell>
          <cell r="DC309">
            <v>0</v>
          </cell>
          <cell r="DD309">
            <v>0</v>
          </cell>
          <cell r="DE309">
            <v>0</v>
          </cell>
          <cell r="DF309">
            <v>0</v>
          </cell>
          <cell r="DG309">
            <v>0</v>
          </cell>
          <cell r="DH309">
            <v>0</v>
          </cell>
          <cell r="DI309">
            <v>0</v>
          </cell>
          <cell r="DJ309">
            <v>0</v>
          </cell>
          <cell r="DK309">
            <v>0</v>
          </cell>
          <cell r="DL309">
            <v>0</v>
          </cell>
          <cell r="DM309">
            <v>0</v>
          </cell>
          <cell r="DN309">
            <v>0</v>
          </cell>
          <cell r="DO309">
            <v>0</v>
          </cell>
          <cell r="DP309">
            <v>0</v>
          </cell>
          <cell r="DQ309">
            <v>0</v>
          </cell>
          <cell r="DR309">
            <v>0</v>
          </cell>
          <cell r="DS309">
            <v>0</v>
          </cell>
          <cell r="DT309">
            <v>0</v>
          </cell>
          <cell r="DU309">
            <v>0</v>
          </cell>
          <cell r="DV309">
            <v>0</v>
          </cell>
          <cell r="DW309">
            <v>0</v>
          </cell>
          <cell r="DX309">
            <v>0</v>
          </cell>
          <cell r="DY309">
            <v>0</v>
          </cell>
          <cell r="DZ309">
            <v>0</v>
          </cell>
          <cell r="EA309">
            <v>0</v>
          </cell>
          <cell r="EB309">
            <v>0</v>
          </cell>
          <cell r="EC309">
            <v>0</v>
          </cell>
          <cell r="ED309">
            <v>0</v>
          </cell>
          <cell r="EE309">
            <v>0</v>
          </cell>
          <cell r="EF309">
            <v>0</v>
          </cell>
          <cell r="EG309">
            <v>0</v>
          </cell>
          <cell r="EH309">
            <v>0</v>
          </cell>
          <cell r="EI309">
            <v>0</v>
          </cell>
          <cell r="EJ309">
            <v>0</v>
          </cell>
          <cell r="EK309">
            <v>0</v>
          </cell>
          <cell r="EL309">
            <v>0</v>
          </cell>
          <cell r="EM309">
            <v>0</v>
          </cell>
          <cell r="EN309">
            <v>0</v>
          </cell>
          <cell r="EO309">
            <v>0</v>
          </cell>
          <cell r="EP309">
            <v>0</v>
          </cell>
          <cell r="EQ309">
            <v>0</v>
          </cell>
          <cell r="ER309">
            <v>0</v>
          </cell>
          <cell r="ES309">
            <v>0</v>
          </cell>
          <cell r="ET309">
            <v>0</v>
          </cell>
          <cell r="EU309">
            <v>0</v>
          </cell>
          <cell r="EV309">
            <v>0</v>
          </cell>
          <cell r="EW309">
            <v>0</v>
          </cell>
          <cell r="EX309">
            <v>0</v>
          </cell>
          <cell r="EY309">
            <v>0</v>
          </cell>
          <cell r="EZ309">
            <v>0</v>
          </cell>
          <cell r="FA309">
            <v>0</v>
          </cell>
          <cell r="FB309">
            <v>0</v>
          </cell>
          <cell r="FC309">
            <v>0</v>
          </cell>
          <cell r="FD309">
            <v>0</v>
          </cell>
          <cell r="FE309">
            <v>0</v>
          </cell>
          <cell r="FF309">
            <v>0</v>
          </cell>
          <cell r="FG309">
            <v>0</v>
          </cell>
          <cell r="FH309">
            <v>0</v>
          </cell>
          <cell r="FI309">
            <v>0</v>
          </cell>
          <cell r="FJ309">
            <v>0</v>
          </cell>
          <cell r="FK309">
            <v>0</v>
          </cell>
          <cell r="FL309">
            <v>0</v>
          </cell>
          <cell r="FM309">
            <v>0</v>
          </cell>
          <cell r="FN309">
            <v>0</v>
          </cell>
          <cell r="FO309">
            <v>0</v>
          </cell>
          <cell r="FP309">
            <v>0</v>
          </cell>
          <cell r="FQ309">
            <v>0</v>
          </cell>
          <cell r="FR309">
            <v>0</v>
          </cell>
          <cell r="FS309">
            <v>0</v>
          </cell>
          <cell r="FT309">
            <v>0</v>
          </cell>
          <cell r="FU309">
            <v>0</v>
          </cell>
          <cell r="FV309">
            <v>0</v>
          </cell>
          <cell r="FW309">
            <v>0</v>
          </cell>
          <cell r="FX309">
            <v>0</v>
          </cell>
          <cell r="FY309">
            <v>0</v>
          </cell>
          <cell r="FZ309">
            <v>0</v>
          </cell>
          <cell r="GA309">
            <v>0</v>
          </cell>
          <cell r="GB309">
            <v>0</v>
          </cell>
          <cell r="GC309">
            <v>0</v>
          </cell>
          <cell r="GD309">
            <v>0</v>
          </cell>
          <cell r="GE309">
            <v>0</v>
          </cell>
          <cell r="GF309">
            <v>0</v>
          </cell>
          <cell r="GG309">
            <v>0</v>
          </cell>
          <cell r="GH309">
            <v>0</v>
          </cell>
          <cell r="GI309">
            <v>0</v>
          </cell>
          <cell r="GJ309">
            <v>0</v>
          </cell>
          <cell r="GK309">
            <v>0</v>
          </cell>
          <cell r="GL309">
            <v>0</v>
          </cell>
          <cell r="GM309">
            <v>0</v>
          </cell>
          <cell r="GN309">
            <v>0</v>
          </cell>
          <cell r="GO309">
            <v>0</v>
          </cell>
          <cell r="GP309">
            <v>0</v>
          </cell>
          <cell r="GQ309">
            <v>0</v>
          </cell>
          <cell r="GR309">
            <v>0</v>
          </cell>
          <cell r="GS309">
            <v>0</v>
          </cell>
          <cell r="GT309">
            <v>0</v>
          </cell>
          <cell r="GU309">
            <v>0</v>
          </cell>
          <cell r="GV309">
            <v>0</v>
          </cell>
          <cell r="GW309">
            <v>0</v>
          </cell>
          <cell r="GX309">
            <v>0</v>
          </cell>
          <cell r="GY309">
            <v>0</v>
          </cell>
          <cell r="GZ309">
            <v>0</v>
          </cell>
          <cell r="HA309">
            <v>0</v>
          </cell>
          <cell r="HB309">
            <v>0</v>
          </cell>
          <cell r="HC309">
            <v>0</v>
          </cell>
          <cell r="HD309">
            <v>0</v>
          </cell>
          <cell r="HE309">
            <v>0</v>
          </cell>
          <cell r="HF309">
            <v>0</v>
          </cell>
          <cell r="HG309">
            <v>0</v>
          </cell>
          <cell r="HH309">
            <v>0</v>
          </cell>
          <cell r="HI309">
            <v>0</v>
          </cell>
          <cell r="HJ309">
            <v>0</v>
          </cell>
          <cell r="HK309">
            <v>0</v>
          </cell>
          <cell r="HL309">
            <v>0</v>
          </cell>
          <cell r="HM309">
            <v>0</v>
          </cell>
          <cell r="HN309">
            <v>0</v>
          </cell>
          <cell r="HO309">
            <v>0</v>
          </cell>
          <cell r="HP309">
            <v>0</v>
          </cell>
          <cell r="HQ309">
            <v>0</v>
          </cell>
          <cell r="HR309">
            <v>0</v>
          </cell>
          <cell r="HS309">
            <v>0</v>
          </cell>
          <cell r="HT309">
            <v>0</v>
          </cell>
          <cell r="HU309">
            <v>0</v>
          </cell>
          <cell r="HV309">
            <v>0</v>
          </cell>
          <cell r="HW309">
            <v>0</v>
          </cell>
          <cell r="HX309">
            <v>0</v>
          </cell>
          <cell r="HY309">
            <v>0</v>
          </cell>
          <cell r="HZ309">
            <v>0</v>
          </cell>
          <cell r="IA309">
            <v>0</v>
          </cell>
          <cell r="IB309">
            <v>0</v>
          </cell>
          <cell r="IC309">
            <v>0</v>
          </cell>
          <cell r="ID309">
            <v>0</v>
          </cell>
          <cell r="IE309">
            <v>0</v>
          </cell>
          <cell r="IF309">
            <v>0</v>
          </cell>
          <cell r="IG309">
            <v>0</v>
          </cell>
          <cell r="IH309">
            <v>0</v>
          </cell>
          <cell r="II309">
            <v>0</v>
          </cell>
          <cell r="IJ309">
            <v>0</v>
          </cell>
          <cell r="IK309">
            <v>0</v>
          </cell>
          <cell r="IL309">
            <v>0</v>
          </cell>
          <cell r="IM309">
            <v>0</v>
          </cell>
          <cell r="IN309">
            <v>0</v>
          </cell>
          <cell r="IO309">
            <v>0</v>
          </cell>
          <cell r="IP309">
            <v>0</v>
          </cell>
          <cell r="IQ309">
            <v>0</v>
          </cell>
          <cell r="IR309">
            <v>0</v>
          </cell>
          <cell r="IS309">
            <v>0</v>
          </cell>
          <cell r="IT309">
            <v>0</v>
          </cell>
          <cell r="IU309">
            <v>0</v>
          </cell>
          <cell r="IV309">
            <v>0</v>
          </cell>
          <cell r="IW309">
            <v>0</v>
          </cell>
          <cell r="IX309">
            <v>0</v>
          </cell>
          <cell r="IY309">
            <v>0</v>
          </cell>
          <cell r="IZ309">
            <v>0</v>
          </cell>
          <cell r="JA309">
            <v>0</v>
          </cell>
          <cell r="JB309">
            <v>0</v>
          </cell>
          <cell r="JC309">
            <v>0</v>
          </cell>
          <cell r="JD309">
            <v>0</v>
          </cell>
          <cell r="JE309">
            <v>0</v>
          </cell>
          <cell r="JF309">
            <v>0</v>
          </cell>
          <cell r="JG309">
            <v>0</v>
          </cell>
          <cell r="JH309">
            <v>0</v>
          </cell>
          <cell r="JI309">
            <v>0</v>
          </cell>
          <cell r="JJ309">
            <v>0</v>
          </cell>
          <cell r="JK309">
            <v>0</v>
          </cell>
          <cell r="JL309">
            <v>0</v>
          </cell>
          <cell r="JM309">
            <v>0</v>
          </cell>
          <cell r="JN309">
            <v>0</v>
          </cell>
          <cell r="JO309">
            <v>0</v>
          </cell>
          <cell r="JP309">
            <v>0</v>
          </cell>
          <cell r="JQ309">
            <v>0</v>
          </cell>
        </row>
        <row r="310"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0</v>
          </cell>
          <cell r="CF310">
            <v>0</v>
          </cell>
          <cell r="CG310">
            <v>0</v>
          </cell>
          <cell r="CH310">
            <v>0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  <cell r="CM310">
            <v>0</v>
          </cell>
          <cell r="CN310">
            <v>0</v>
          </cell>
          <cell r="CO310">
            <v>0</v>
          </cell>
          <cell r="CP310">
            <v>0</v>
          </cell>
          <cell r="CQ310">
            <v>0</v>
          </cell>
          <cell r="CR310">
            <v>0</v>
          </cell>
          <cell r="CS310">
            <v>0</v>
          </cell>
          <cell r="CT310">
            <v>0</v>
          </cell>
          <cell r="CU310">
            <v>0</v>
          </cell>
          <cell r="CV310">
            <v>0</v>
          </cell>
          <cell r="CW310">
            <v>0</v>
          </cell>
          <cell r="CX310">
            <v>0</v>
          </cell>
          <cell r="CY310">
            <v>0</v>
          </cell>
          <cell r="CZ310">
            <v>0</v>
          </cell>
          <cell r="DA310">
            <v>0</v>
          </cell>
          <cell r="DB310">
            <v>0</v>
          </cell>
          <cell r="DC310">
            <v>0</v>
          </cell>
          <cell r="DD310">
            <v>0</v>
          </cell>
          <cell r="DE310">
            <v>0</v>
          </cell>
          <cell r="DF310">
            <v>0</v>
          </cell>
          <cell r="DG310">
            <v>0</v>
          </cell>
          <cell r="DH310">
            <v>0</v>
          </cell>
          <cell r="DI310">
            <v>0</v>
          </cell>
          <cell r="DJ310">
            <v>0</v>
          </cell>
          <cell r="DK310">
            <v>0</v>
          </cell>
          <cell r="DL310">
            <v>0</v>
          </cell>
          <cell r="DM310">
            <v>0</v>
          </cell>
          <cell r="DN310">
            <v>0</v>
          </cell>
          <cell r="DO310">
            <v>0</v>
          </cell>
          <cell r="DP310">
            <v>0</v>
          </cell>
          <cell r="DQ310">
            <v>0</v>
          </cell>
          <cell r="DR310">
            <v>0</v>
          </cell>
          <cell r="DS310">
            <v>0</v>
          </cell>
          <cell r="DT310">
            <v>0</v>
          </cell>
          <cell r="DU310">
            <v>0</v>
          </cell>
          <cell r="DV310">
            <v>0</v>
          </cell>
          <cell r="DW310">
            <v>0</v>
          </cell>
          <cell r="DX310">
            <v>0</v>
          </cell>
          <cell r="DY310">
            <v>0</v>
          </cell>
          <cell r="DZ310">
            <v>0</v>
          </cell>
          <cell r="EA310">
            <v>0</v>
          </cell>
          <cell r="EB310">
            <v>0</v>
          </cell>
          <cell r="EC310">
            <v>0</v>
          </cell>
          <cell r="ED310">
            <v>0</v>
          </cell>
          <cell r="EE310">
            <v>0</v>
          </cell>
          <cell r="EF310">
            <v>0</v>
          </cell>
          <cell r="EG310">
            <v>0</v>
          </cell>
          <cell r="EH310">
            <v>0</v>
          </cell>
          <cell r="EI310">
            <v>0</v>
          </cell>
          <cell r="EJ310">
            <v>0</v>
          </cell>
          <cell r="EK310">
            <v>0</v>
          </cell>
          <cell r="EL310">
            <v>0</v>
          </cell>
          <cell r="EM310">
            <v>0</v>
          </cell>
          <cell r="EN310">
            <v>0</v>
          </cell>
          <cell r="EO310">
            <v>0</v>
          </cell>
          <cell r="EP310">
            <v>0</v>
          </cell>
          <cell r="EQ310">
            <v>0</v>
          </cell>
          <cell r="ER310">
            <v>0</v>
          </cell>
          <cell r="ES310">
            <v>0</v>
          </cell>
          <cell r="ET310">
            <v>0</v>
          </cell>
          <cell r="EU310">
            <v>0</v>
          </cell>
          <cell r="EV310">
            <v>0</v>
          </cell>
          <cell r="EW310">
            <v>0</v>
          </cell>
          <cell r="EX310">
            <v>0</v>
          </cell>
          <cell r="EY310">
            <v>0</v>
          </cell>
          <cell r="EZ310">
            <v>0</v>
          </cell>
          <cell r="FA310">
            <v>0</v>
          </cell>
          <cell r="FB310">
            <v>0</v>
          </cell>
          <cell r="FC310">
            <v>0</v>
          </cell>
          <cell r="FD310">
            <v>0</v>
          </cell>
          <cell r="FE310">
            <v>0</v>
          </cell>
          <cell r="FF310">
            <v>0</v>
          </cell>
          <cell r="FG310">
            <v>0</v>
          </cell>
          <cell r="FH310">
            <v>0</v>
          </cell>
          <cell r="FI310">
            <v>0</v>
          </cell>
          <cell r="FJ310">
            <v>0</v>
          </cell>
          <cell r="FK310">
            <v>0</v>
          </cell>
          <cell r="FL310">
            <v>0</v>
          </cell>
          <cell r="FM310">
            <v>0</v>
          </cell>
          <cell r="FN310">
            <v>0</v>
          </cell>
          <cell r="FO310">
            <v>0</v>
          </cell>
          <cell r="FP310">
            <v>0</v>
          </cell>
          <cell r="FQ310">
            <v>0</v>
          </cell>
          <cell r="FR310">
            <v>0</v>
          </cell>
          <cell r="FS310">
            <v>0</v>
          </cell>
          <cell r="FT310">
            <v>0</v>
          </cell>
          <cell r="FU310">
            <v>0</v>
          </cell>
          <cell r="FV310">
            <v>0</v>
          </cell>
          <cell r="FW310">
            <v>0</v>
          </cell>
          <cell r="FX310">
            <v>0</v>
          </cell>
          <cell r="FY310">
            <v>0</v>
          </cell>
          <cell r="FZ310">
            <v>0</v>
          </cell>
          <cell r="GA310">
            <v>0</v>
          </cell>
          <cell r="GB310">
            <v>0</v>
          </cell>
          <cell r="GC310">
            <v>0</v>
          </cell>
          <cell r="GD310">
            <v>0</v>
          </cell>
          <cell r="GE310">
            <v>0</v>
          </cell>
          <cell r="GF310">
            <v>0</v>
          </cell>
          <cell r="GG310">
            <v>0</v>
          </cell>
          <cell r="GH310">
            <v>0</v>
          </cell>
          <cell r="GI310">
            <v>0</v>
          </cell>
          <cell r="GJ310">
            <v>0</v>
          </cell>
          <cell r="GK310">
            <v>0</v>
          </cell>
          <cell r="GL310">
            <v>0</v>
          </cell>
          <cell r="GM310">
            <v>0</v>
          </cell>
          <cell r="GN310">
            <v>0</v>
          </cell>
          <cell r="GO310">
            <v>0</v>
          </cell>
          <cell r="GP310">
            <v>0</v>
          </cell>
          <cell r="GQ310">
            <v>0</v>
          </cell>
          <cell r="GR310">
            <v>0</v>
          </cell>
          <cell r="GS310">
            <v>0</v>
          </cell>
          <cell r="GT310">
            <v>0</v>
          </cell>
          <cell r="GU310">
            <v>0</v>
          </cell>
          <cell r="GV310">
            <v>0</v>
          </cell>
          <cell r="GW310">
            <v>0</v>
          </cell>
          <cell r="GX310">
            <v>0</v>
          </cell>
          <cell r="GY310">
            <v>0</v>
          </cell>
          <cell r="GZ310">
            <v>0</v>
          </cell>
          <cell r="HA310">
            <v>0</v>
          </cell>
          <cell r="HB310">
            <v>0</v>
          </cell>
          <cell r="HC310">
            <v>0</v>
          </cell>
          <cell r="HD310">
            <v>0</v>
          </cell>
          <cell r="HE310">
            <v>0</v>
          </cell>
          <cell r="HF310">
            <v>0</v>
          </cell>
          <cell r="HG310">
            <v>0</v>
          </cell>
          <cell r="HH310">
            <v>0</v>
          </cell>
          <cell r="HI310">
            <v>0</v>
          </cell>
          <cell r="HJ310">
            <v>0</v>
          </cell>
          <cell r="HK310">
            <v>0</v>
          </cell>
          <cell r="HL310">
            <v>0</v>
          </cell>
          <cell r="HM310">
            <v>0</v>
          </cell>
          <cell r="HN310">
            <v>0</v>
          </cell>
          <cell r="HO310">
            <v>0</v>
          </cell>
          <cell r="HP310">
            <v>0</v>
          </cell>
          <cell r="HQ310">
            <v>0</v>
          </cell>
          <cell r="HR310">
            <v>0</v>
          </cell>
          <cell r="HS310">
            <v>0</v>
          </cell>
          <cell r="HT310">
            <v>0</v>
          </cell>
          <cell r="HU310">
            <v>0</v>
          </cell>
          <cell r="HV310">
            <v>0</v>
          </cell>
          <cell r="HW310">
            <v>0</v>
          </cell>
          <cell r="HX310">
            <v>0</v>
          </cell>
          <cell r="HY310">
            <v>0</v>
          </cell>
          <cell r="HZ310">
            <v>0</v>
          </cell>
          <cell r="IA310">
            <v>0</v>
          </cell>
          <cell r="IB310">
            <v>0</v>
          </cell>
          <cell r="IC310">
            <v>0</v>
          </cell>
          <cell r="ID310">
            <v>0</v>
          </cell>
          <cell r="IE310">
            <v>0</v>
          </cell>
          <cell r="IF310">
            <v>0</v>
          </cell>
          <cell r="IG310">
            <v>0</v>
          </cell>
          <cell r="IH310">
            <v>0</v>
          </cell>
          <cell r="II310">
            <v>0</v>
          </cell>
          <cell r="IJ310">
            <v>0</v>
          </cell>
          <cell r="IK310">
            <v>0</v>
          </cell>
          <cell r="IL310">
            <v>0</v>
          </cell>
          <cell r="IM310">
            <v>0</v>
          </cell>
          <cell r="IN310">
            <v>0</v>
          </cell>
          <cell r="IO310">
            <v>0</v>
          </cell>
          <cell r="IP310">
            <v>0</v>
          </cell>
          <cell r="IQ310">
            <v>0</v>
          </cell>
          <cell r="IR310">
            <v>0</v>
          </cell>
          <cell r="IS310">
            <v>0</v>
          </cell>
          <cell r="IT310">
            <v>0</v>
          </cell>
          <cell r="IU310">
            <v>0</v>
          </cell>
          <cell r="IV310">
            <v>0</v>
          </cell>
          <cell r="IW310">
            <v>0</v>
          </cell>
          <cell r="IX310">
            <v>0</v>
          </cell>
          <cell r="IY310">
            <v>0</v>
          </cell>
          <cell r="IZ310">
            <v>0</v>
          </cell>
          <cell r="JA310">
            <v>0</v>
          </cell>
          <cell r="JB310">
            <v>0</v>
          </cell>
          <cell r="JC310">
            <v>0</v>
          </cell>
          <cell r="JD310">
            <v>0</v>
          </cell>
          <cell r="JE310">
            <v>0</v>
          </cell>
          <cell r="JF310">
            <v>0</v>
          </cell>
          <cell r="JG310">
            <v>0</v>
          </cell>
          <cell r="JH310">
            <v>0</v>
          </cell>
          <cell r="JI310">
            <v>0</v>
          </cell>
          <cell r="JJ310">
            <v>0</v>
          </cell>
          <cell r="JK310">
            <v>0</v>
          </cell>
          <cell r="JL310">
            <v>0</v>
          </cell>
          <cell r="JM310">
            <v>0</v>
          </cell>
          <cell r="JN310">
            <v>0</v>
          </cell>
          <cell r="JO310">
            <v>0</v>
          </cell>
          <cell r="JP310">
            <v>0</v>
          </cell>
          <cell r="JQ310">
            <v>0</v>
          </cell>
        </row>
        <row r="311"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0</v>
          </cell>
          <cell r="BX311">
            <v>0</v>
          </cell>
          <cell r="BY311">
            <v>0</v>
          </cell>
          <cell r="BZ311">
            <v>0</v>
          </cell>
          <cell r="CA311">
            <v>0</v>
          </cell>
          <cell r="CB311">
            <v>0</v>
          </cell>
          <cell r="CC311">
            <v>0</v>
          </cell>
          <cell r="CD311">
            <v>0</v>
          </cell>
          <cell r="CE311">
            <v>0</v>
          </cell>
          <cell r="CF311">
            <v>0</v>
          </cell>
          <cell r="CG311">
            <v>0</v>
          </cell>
          <cell r="CH311">
            <v>0</v>
          </cell>
          <cell r="CI311">
            <v>0</v>
          </cell>
          <cell r="CJ311">
            <v>0</v>
          </cell>
          <cell r="CK311">
            <v>0</v>
          </cell>
          <cell r="CL311">
            <v>0</v>
          </cell>
          <cell r="CM311">
            <v>0</v>
          </cell>
          <cell r="CN311">
            <v>0</v>
          </cell>
          <cell r="CO311">
            <v>0</v>
          </cell>
          <cell r="CP311">
            <v>0</v>
          </cell>
          <cell r="CQ311">
            <v>0</v>
          </cell>
          <cell r="CR311">
            <v>0</v>
          </cell>
          <cell r="CS311">
            <v>0</v>
          </cell>
          <cell r="CT311">
            <v>0</v>
          </cell>
          <cell r="CU311">
            <v>0</v>
          </cell>
          <cell r="CV311">
            <v>0</v>
          </cell>
          <cell r="CW311">
            <v>0</v>
          </cell>
          <cell r="CX311">
            <v>0</v>
          </cell>
          <cell r="CY311">
            <v>0</v>
          </cell>
          <cell r="CZ311">
            <v>0</v>
          </cell>
          <cell r="DA311">
            <v>0</v>
          </cell>
          <cell r="DB311">
            <v>0</v>
          </cell>
          <cell r="DC311">
            <v>0</v>
          </cell>
          <cell r="DD311">
            <v>0</v>
          </cell>
          <cell r="DE311">
            <v>0</v>
          </cell>
          <cell r="DF311">
            <v>0</v>
          </cell>
          <cell r="DG311">
            <v>0</v>
          </cell>
          <cell r="DH311">
            <v>0</v>
          </cell>
          <cell r="DI311">
            <v>0</v>
          </cell>
          <cell r="DJ311">
            <v>0</v>
          </cell>
          <cell r="DK311">
            <v>0</v>
          </cell>
          <cell r="DL311">
            <v>0</v>
          </cell>
          <cell r="DM311">
            <v>0</v>
          </cell>
          <cell r="DN311">
            <v>0</v>
          </cell>
          <cell r="DO311">
            <v>0</v>
          </cell>
          <cell r="DP311">
            <v>0</v>
          </cell>
          <cell r="DQ311">
            <v>0</v>
          </cell>
          <cell r="DR311">
            <v>0</v>
          </cell>
          <cell r="DS311">
            <v>0</v>
          </cell>
          <cell r="DT311">
            <v>0</v>
          </cell>
          <cell r="DU311">
            <v>0</v>
          </cell>
          <cell r="DV311">
            <v>0</v>
          </cell>
          <cell r="DW311">
            <v>0</v>
          </cell>
          <cell r="DX311">
            <v>0</v>
          </cell>
          <cell r="DY311">
            <v>0</v>
          </cell>
          <cell r="DZ311">
            <v>0</v>
          </cell>
          <cell r="EA311">
            <v>0</v>
          </cell>
          <cell r="EB311">
            <v>0</v>
          </cell>
          <cell r="EC311">
            <v>0</v>
          </cell>
          <cell r="ED311">
            <v>0</v>
          </cell>
          <cell r="EE311">
            <v>0</v>
          </cell>
          <cell r="EF311">
            <v>0</v>
          </cell>
          <cell r="EG311">
            <v>0</v>
          </cell>
          <cell r="EH311">
            <v>0</v>
          </cell>
          <cell r="EI311">
            <v>0</v>
          </cell>
          <cell r="EJ311">
            <v>0</v>
          </cell>
          <cell r="EK311">
            <v>0</v>
          </cell>
          <cell r="EL311">
            <v>0</v>
          </cell>
          <cell r="EM311">
            <v>0</v>
          </cell>
          <cell r="EN311">
            <v>0</v>
          </cell>
          <cell r="EO311">
            <v>0</v>
          </cell>
          <cell r="EP311">
            <v>0</v>
          </cell>
          <cell r="EQ311">
            <v>0</v>
          </cell>
          <cell r="ER311">
            <v>0</v>
          </cell>
          <cell r="ES311">
            <v>0</v>
          </cell>
          <cell r="ET311">
            <v>0</v>
          </cell>
          <cell r="EU311">
            <v>0</v>
          </cell>
          <cell r="EV311">
            <v>0</v>
          </cell>
          <cell r="EW311">
            <v>0</v>
          </cell>
          <cell r="EX311">
            <v>0</v>
          </cell>
          <cell r="EY311">
            <v>0</v>
          </cell>
          <cell r="EZ311">
            <v>0</v>
          </cell>
          <cell r="FA311">
            <v>0</v>
          </cell>
          <cell r="FB311">
            <v>0</v>
          </cell>
          <cell r="FC311">
            <v>0</v>
          </cell>
          <cell r="FD311">
            <v>0</v>
          </cell>
          <cell r="FE311">
            <v>0</v>
          </cell>
          <cell r="FF311">
            <v>0</v>
          </cell>
          <cell r="FG311">
            <v>0</v>
          </cell>
          <cell r="FH311">
            <v>0</v>
          </cell>
          <cell r="FI311">
            <v>0</v>
          </cell>
          <cell r="FJ311">
            <v>0</v>
          </cell>
          <cell r="FK311">
            <v>0</v>
          </cell>
          <cell r="FL311">
            <v>0</v>
          </cell>
          <cell r="FM311">
            <v>0</v>
          </cell>
          <cell r="FN311">
            <v>0</v>
          </cell>
          <cell r="FO311">
            <v>0</v>
          </cell>
          <cell r="FP311">
            <v>0</v>
          </cell>
          <cell r="FQ311">
            <v>0</v>
          </cell>
          <cell r="FR311">
            <v>0</v>
          </cell>
          <cell r="FS311">
            <v>0</v>
          </cell>
          <cell r="FT311">
            <v>0</v>
          </cell>
          <cell r="FU311">
            <v>0</v>
          </cell>
          <cell r="FV311">
            <v>0</v>
          </cell>
          <cell r="FW311">
            <v>0</v>
          </cell>
          <cell r="FX311">
            <v>0</v>
          </cell>
          <cell r="FY311">
            <v>0</v>
          </cell>
          <cell r="FZ311">
            <v>0</v>
          </cell>
          <cell r="GA311">
            <v>0</v>
          </cell>
          <cell r="GB311">
            <v>0</v>
          </cell>
          <cell r="GC311">
            <v>0</v>
          </cell>
          <cell r="GD311">
            <v>0</v>
          </cell>
          <cell r="GE311">
            <v>0</v>
          </cell>
          <cell r="GF311">
            <v>0</v>
          </cell>
          <cell r="GG311">
            <v>0</v>
          </cell>
          <cell r="GH311">
            <v>0</v>
          </cell>
          <cell r="GI311">
            <v>0</v>
          </cell>
          <cell r="GJ311">
            <v>0</v>
          </cell>
          <cell r="GK311">
            <v>0</v>
          </cell>
          <cell r="GL311">
            <v>0</v>
          </cell>
          <cell r="GM311">
            <v>0</v>
          </cell>
          <cell r="GN311">
            <v>0</v>
          </cell>
          <cell r="GO311">
            <v>0</v>
          </cell>
          <cell r="GP311">
            <v>0</v>
          </cell>
          <cell r="GQ311">
            <v>0</v>
          </cell>
          <cell r="GR311">
            <v>0</v>
          </cell>
          <cell r="GS311">
            <v>0</v>
          </cell>
          <cell r="GT311">
            <v>0</v>
          </cell>
          <cell r="GU311">
            <v>0</v>
          </cell>
          <cell r="GV311">
            <v>0</v>
          </cell>
          <cell r="GW311">
            <v>0</v>
          </cell>
          <cell r="GX311">
            <v>0</v>
          </cell>
          <cell r="GY311">
            <v>0</v>
          </cell>
          <cell r="GZ311">
            <v>0</v>
          </cell>
          <cell r="HA311">
            <v>0</v>
          </cell>
          <cell r="HB311">
            <v>0</v>
          </cell>
          <cell r="HC311">
            <v>0</v>
          </cell>
          <cell r="HD311">
            <v>0</v>
          </cell>
          <cell r="HE311">
            <v>0</v>
          </cell>
          <cell r="HF311">
            <v>0</v>
          </cell>
          <cell r="HG311">
            <v>0</v>
          </cell>
          <cell r="HH311">
            <v>0</v>
          </cell>
          <cell r="HI311">
            <v>0</v>
          </cell>
          <cell r="HJ311">
            <v>0</v>
          </cell>
          <cell r="HK311">
            <v>0</v>
          </cell>
          <cell r="HL311">
            <v>0</v>
          </cell>
          <cell r="HM311">
            <v>0</v>
          </cell>
          <cell r="HN311">
            <v>0</v>
          </cell>
          <cell r="HO311">
            <v>0</v>
          </cell>
          <cell r="HP311">
            <v>0</v>
          </cell>
          <cell r="HQ311">
            <v>0</v>
          </cell>
          <cell r="HR311">
            <v>0</v>
          </cell>
          <cell r="HS311">
            <v>0</v>
          </cell>
          <cell r="HT311">
            <v>0</v>
          </cell>
          <cell r="HU311">
            <v>0</v>
          </cell>
          <cell r="HV311">
            <v>0</v>
          </cell>
          <cell r="HW311">
            <v>0</v>
          </cell>
          <cell r="HX311">
            <v>0</v>
          </cell>
          <cell r="HY311">
            <v>0</v>
          </cell>
          <cell r="HZ311">
            <v>0</v>
          </cell>
          <cell r="IA311">
            <v>0</v>
          </cell>
          <cell r="IB311">
            <v>0</v>
          </cell>
          <cell r="IC311">
            <v>0</v>
          </cell>
          <cell r="ID311">
            <v>0</v>
          </cell>
          <cell r="IE311">
            <v>0</v>
          </cell>
          <cell r="IF311">
            <v>0</v>
          </cell>
          <cell r="IG311">
            <v>0</v>
          </cell>
          <cell r="IH311">
            <v>0</v>
          </cell>
          <cell r="II311">
            <v>0</v>
          </cell>
          <cell r="IJ311">
            <v>0</v>
          </cell>
          <cell r="IK311">
            <v>0</v>
          </cell>
          <cell r="IL311">
            <v>0</v>
          </cell>
          <cell r="IM311">
            <v>0</v>
          </cell>
          <cell r="IN311">
            <v>0</v>
          </cell>
          <cell r="IO311">
            <v>0</v>
          </cell>
          <cell r="IP311">
            <v>0</v>
          </cell>
          <cell r="IQ311">
            <v>0</v>
          </cell>
          <cell r="IR311">
            <v>0</v>
          </cell>
          <cell r="IS311">
            <v>0</v>
          </cell>
          <cell r="IT311">
            <v>0</v>
          </cell>
          <cell r="IU311">
            <v>0</v>
          </cell>
          <cell r="IV311">
            <v>0</v>
          </cell>
          <cell r="IW311">
            <v>0</v>
          </cell>
          <cell r="IX311">
            <v>0</v>
          </cell>
          <cell r="IY311">
            <v>0</v>
          </cell>
          <cell r="IZ311">
            <v>0</v>
          </cell>
          <cell r="JA311">
            <v>0</v>
          </cell>
          <cell r="JB311">
            <v>0</v>
          </cell>
          <cell r="JC311">
            <v>0</v>
          </cell>
          <cell r="JD311">
            <v>0</v>
          </cell>
          <cell r="JE311">
            <v>0</v>
          </cell>
          <cell r="JF311">
            <v>0</v>
          </cell>
          <cell r="JG311">
            <v>0</v>
          </cell>
          <cell r="JH311">
            <v>0</v>
          </cell>
          <cell r="JI311">
            <v>0</v>
          </cell>
          <cell r="JJ311">
            <v>0</v>
          </cell>
          <cell r="JK311">
            <v>0</v>
          </cell>
          <cell r="JL311">
            <v>0</v>
          </cell>
          <cell r="JM311">
            <v>0</v>
          </cell>
          <cell r="JN311">
            <v>0</v>
          </cell>
          <cell r="JO311">
            <v>0</v>
          </cell>
          <cell r="JP311">
            <v>0</v>
          </cell>
          <cell r="JQ311">
            <v>0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</v>
          </cell>
          <cell r="BQ312">
            <v>0</v>
          </cell>
          <cell r="BR312">
            <v>0</v>
          </cell>
          <cell r="BS312">
            <v>0</v>
          </cell>
          <cell r="BT312">
            <v>0</v>
          </cell>
          <cell r="BU312">
            <v>0</v>
          </cell>
          <cell r="BV312">
            <v>0</v>
          </cell>
          <cell r="BW312">
            <v>0</v>
          </cell>
          <cell r="BX312">
            <v>0</v>
          </cell>
          <cell r="BY312">
            <v>0</v>
          </cell>
          <cell r="BZ312">
            <v>0</v>
          </cell>
          <cell r="CA312">
            <v>0</v>
          </cell>
          <cell r="CB312">
            <v>0</v>
          </cell>
          <cell r="CC312">
            <v>0</v>
          </cell>
          <cell r="CD312">
            <v>0</v>
          </cell>
          <cell r="CE312">
            <v>0</v>
          </cell>
          <cell r="CF312">
            <v>0</v>
          </cell>
          <cell r="CG312">
            <v>0</v>
          </cell>
          <cell r="CH312">
            <v>0</v>
          </cell>
          <cell r="CI312">
            <v>0</v>
          </cell>
          <cell r="CJ312">
            <v>0</v>
          </cell>
          <cell r="CK312">
            <v>0</v>
          </cell>
          <cell r="CL312">
            <v>0</v>
          </cell>
          <cell r="CM312">
            <v>0</v>
          </cell>
          <cell r="CN312">
            <v>0</v>
          </cell>
          <cell r="CO312">
            <v>0</v>
          </cell>
          <cell r="CP312">
            <v>0</v>
          </cell>
          <cell r="CQ312">
            <v>0</v>
          </cell>
          <cell r="CR312">
            <v>0</v>
          </cell>
          <cell r="CS312">
            <v>0</v>
          </cell>
          <cell r="CT312">
            <v>0</v>
          </cell>
          <cell r="CU312">
            <v>0</v>
          </cell>
          <cell r="CV312">
            <v>0</v>
          </cell>
          <cell r="CW312">
            <v>0</v>
          </cell>
          <cell r="CX312">
            <v>0</v>
          </cell>
          <cell r="CY312">
            <v>0</v>
          </cell>
          <cell r="CZ312">
            <v>0</v>
          </cell>
          <cell r="DA312">
            <v>0</v>
          </cell>
          <cell r="DB312">
            <v>0</v>
          </cell>
          <cell r="DC312">
            <v>0</v>
          </cell>
          <cell r="DD312">
            <v>0</v>
          </cell>
          <cell r="DE312">
            <v>0</v>
          </cell>
          <cell r="DF312">
            <v>0</v>
          </cell>
          <cell r="DG312">
            <v>0</v>
          </cell>
          <cell r="DH312">
            <v>0</v>
          </cell>
          <cell r="DI312">
            <v>0</v>
          </cell>
          <cell r="DJ312">
            <v>0</v>
          </cell>
          <cell r="DK312">
            <v>0</v>
          </cell>
          <cell r="DL312">
            <v>0</v>
          </cell>
          <cell r="DM312">
            <v>0</v>
          </cell>
          <cell r="DN312">
            <v>0</v>
          </cell>
          <cell r="DO312">
            <v>0</v>
          </cell>
          <cell r="DP312">
            <v>0</v>
          </cell>
          <cell r="DQ312">
            <v>0</v>
          </cell>
          <cell r="DR312">
            <v>0</v>
          </cell>
          <cell r="DS312">
            <v>0</v>
          </cell>
          <cell r="DT312">
            <v>0</v>
          </cell>
          <cell r="DU312">
            <v>0</v>
          </cell>
          <cell r="DV312">
            <v>0</v>
          </cell>
          <cell r="DW312">
            <v>0</v>
          </cell>
          <cell r="DX312">
            <v>0</v>
          </cell>
          <cell r="DY312">
            <v>0</v>
          </cell>
          <cell r="DZ312">
            <v>0</v>
          </cell>
          <cell r="EA312">
            <v>0</v>
          </cell>
          <cell r="EB312">
            <v>0</v>
          </cell>
          <cell r="EC312">
            <v>0</v>
          </cell>
          <cell r="ED312">
            <v>0</v>
          </cell>
          <cell r="EE312">
            <v>0</v>
          </cell>
          <cell r="EF312">
            <v>0</v>
          </cell>
          <cell r="EG312">
            <v>0</v>
          </cell>
          <cell r="EH312">
            <v>0</v>
          </cell>
          <cell r="EI312">
            <v>0</v>
          </cell>
          <cell r="EJ312">
            <v>0</v>
          </cell>
          <cell r="EK312">
            <v>0</v>
          </cell>
          <cell r="EL312">
            <v>0</v>
          </cell>
          <cell r="EM312">
            <v>0</v>
          </cell>
          <cell r="EN312">
            <v>0</v>
          </cell>
          <cell r="EO312">
            <v>0</v>
          </cell>
          <cell r="EP312">
            <v>0</v>
          </cell>
          <cell r="EQ312">
            <v>0</v>
          </cell>
          <cell r="ER312">
            <v>0</v>
          </cell>
          <cell r="ES312">
            <v>0</v>
          </cell>
          <cell r="ET312">
            <v>0</v>
          </cell>
          <cell r="EU312">
            <v>0</v>
          </cell>
          <cell r="EV312">
            <v>0</v>
          </cell>
          <cell r="EW312">
            <v>0</v>
          </cell>
          <cell r="EX312">
            <v>0</v>
          </cell>
          <cell r="EY312">
            <v>0</v>
          </cell>
          <cell r="EZ312">
            <v>0</v>
          </cell>
          <cell r="FA312">
            <v>0</v>
          </cell>
          <cell r="FB312">
            <v>0</v>
          </cell>
          <cell r="FC312">
            <v>0</v>
          </cell>
          <cell r="FD312">
            <v>0</v>
          </cell>
          <cell r="FE312">
            <v>0</v>
          </cell>
          <cell r="FF312">
            <v>0</v>
          </cell>
          <cell r="FG312">
            <v>0</v>
          </cell>
          <cell r="FH312">
            <v>0</v>
          </cell>
          <cell r="FI312">
            <v>0</v>
          </cell>
          <cell r="FJ312">
            <v>0</v>
          </cell>
          <cell r="FK312">
            <v>0</v>
          </cell>
          <cell r="FL312">
            <v>0</v>
          </cell>
          <cell r="FM312">
            <v>0</v>
          </cell>
          <cell r="FN312">
            <v>0</v>
          </cell>
          <cell r="FO312">
            <v>0</v>
          </cell>
          <cell r="FP312">
            <v>0</v>
          </cell>
          <cell r="FQ312">
            <v>0</v>
          </cell>
          <cell r="FR312">
            <v>0</v>
          </cell>
          <cell r="FS312">
            <v>0</v>
          </cell>
          <cell r="FT312">
            <v>0</v>
          </cell>
          <cell r="FU312">
            <v>0</v>
          </cell>
          <cell r="FV312">
            <v>0</v>
          </cell>
          <cell r="FW312">
            <v>0</v>
          </cell>
          <cell r="FX312">
            <v>0</v>
          </cell>
          <cell r="FY312">
            <v>0</v>
          </cell>
          <cell r="FZ312">
            <v>0</v>
          </cell>
          <cell r="GA312">
            <v>0</v>
          </cell>
          <cell r="GB312">
            <v>0</v>
          </cell>
          <cell r="GC312">
            <v>0</v>
          </cell>
          <cell r="GD312">
            <v>0</v>
          </cell>
          <cell r="GE312">
            <v>0</v>
          </cell>
          <cell r="GF312">
            <v>0</v>
          </cell>
          <cell r="GG312">
            <v>0</v>
          </cell>
          <cell r="GH312">
            <v>0</v>
          </cell>
          <cell r="GI312">
            <v>0</v>
          </cell>
          <cell r="GJ312">
            <v>0</v>
          </cell>
          <cell r="GK312">
            <v>0</v>
          </cell>
          <cell r="GL312">
            <v>0</v>
          </cell>
          <cell r="GM312">
            <v>0</v>
          </cell>
          <cell r="GN312">
            <v>0</v>
          </cell>
          <cell r="GO312">
            <v>0</v>
          </cell>
          <cell r="GP312">
            <v>0</v>
          </cell>
          <cell r="GQ312">
            <v>0</v>
          </cell>
          <cell r="GR312">
            <v>0</v>
          </cell>
          <cell r="GS312">
            <v>0</v>
          </cell>
          <cell r="GT312">
            <v>0</v>
          </cell>
          <cell r="GU312">
            <v>0</v>
          </cell>
          <cell r="GV312">
            <v>0</v>
          </cell>
          <cell r="GW312">
            <v>0</v>
          </cell>
          <cell r="GX312">
            <v>0</v>
          </cell>
          <cell r="GY312">
            <v>0</v>
          </cell>
          <cell r="GZ312">
            <v>0</v>
          </cell>
          <cell r="HA312">
            <v>0</v>
          </cell>
          <cell r="HB312">
            <v>0</v>
          </cell>
          <cell r="HC312">
            <v>0</v>
          </cell>
          <cell r="HD312">
            <v>0</v>
          </cell>
          <cell r="HE312">
            <v>0</v>
          </cell>
          <cell r="HF312">
            <v>0</v>
          </cell>
          <cell r="HG312">
            <v>0</v>
          </cell>
          <cell r="HH312">
            <v>0</v>
          </cell>
          <cell r="HI312">
            <v>0</v>
          </cell>
          <cell r="HJ312">
            <v>0</v>
          </cell>
          <cell r="HK312">
            <v>0</v>
          </cell>
          <cell r="HL312">
            <v>0</v>
          </cell>
          <cell r="HM312">
            <v>0</v>
          </cell>
          <cell r="HN312">
            <v>0</v>
          </cell>
          <cell r="HO312">
            <v>0</v>
          </cell>
          <cell r="HP312">
            <v>0</v>
          </cell>
          <cell r="HQ312">
            <v>0</v>
          </cell>
          <cell r="HR312">
            <v>0</v>
          </cell>
          <cell r="HS312">
            <v>0</v>
          </cell>
          <cell r="HT312">
            <v>0</v>
          </cell>
          <cell r="HU312">
            <v>0</v>
          </cell>
          <cell r="HV312">
            <v>0</v>
          </cell>
          <cell r="HW312">
            <v>0</v>
          </cell>
          <cell r="HX312">
            <v>0</v>
          </cell>
          <cell r="HY312">
            <v>0</v>
          </cell>
          <cell r="HZ312">
            <v>0</v>
          </cell>
          <cell r="IA312">
            <v>0</v>
          </cell>
          <cell r="IB312">
            <v>0</v>
          </cell>
          <cell r="IC312">
            <v>0</v>
          </cell>
          <cell r="ID312">
            <v>0</v>
          </cell>
          <cell r="IE312">
            <v>0</v>
          </cell>
          <cell r="IF312">
            <v>0</v>
          </cell>
          <cell r="IG312">
            <v>0</v>
          </cell>
          <cell r="IH312">
            <v>0</v>
          </cell>
          <cell r="II312">
            <v>0</v>
          </cell>
          <cell r="IJ312">
            <v>0</v>
          </cell>
          <cell r="IK312">
            <v>0</v>
          </cell>
          <cell r="IL312">
            <v>0</v>
          </cell>
          <cell r="IM312">
            <v>0</v>
          </cell>
          <cell r="IN312">
            <v>0</v>
          </cell>
          <cell r="IO312">
            <v>0</v>
          </cell>
          <cell r="IP312">
            <v>0</v>
          </cell>
          <cell r="IQ312">
            <v>0</v>
          </cell>
          <cell r="IR312">
            <v>0</v>
          </cell>
          <cell r="IS312">
            <v>0</v>
          </cell>
          <cell r="IT312">
            <v>0</v>
          </cell>
          <cell r="IU312">
            <v>0</v>
          </cell>
          <cell r="IV312">
            <v>0</v>
          </cell>
          <cell r="IW312">
            <v>0</v>
          </cell>
          <cell r="IX312">
            <v>0</v>
          </cell>
          <cell r="IY312">
            <v>0</v>
          </cell>
          <cell r="IZ312">
            <v>0</v>
          </cell>
          <cell r="JA312">
            <v>0</v>
          </cell>
          <cell r="JB312">
            <v>0</v>
          </cell>
          <cell r="JC312">
            <v>0</v>
          </cell>
          <cell r="JD312">
            <v>0</v>
          </cell>
          <cell r="JE312">
            <v>0</v>
          </cell>
          <cell r="JF312">
            <v>0</v>
          </cell>
          <cell r="JG312">
            <v>0</v>
          </cell>
          <cell r="JH312">
            <v>0</v>
          </cell>
          <cell r="JI312">
            <v>0</v>
          </cell>
          <cell r="JJ312">
            <v>0</v>
          </cell>
          <cell r="JK312">
            <v>0</v>
          </cell>
          <cell r="JL312">
            <v>0</v>
          </cell>
          <cell r="JM312">
            <v>0</v>
          </cell>
          <cell r="JN312">
            <v>0</v>
          </cell>
          <cell r="JO312">
            <v>0</v>
          </cell>
          <cell r="JP312">
            <v>0</v>
          </cell>
          <cell r="JQ312">
            <v>0</v>
          </cell>
        </row>
        <row r="313"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0</v>
          </cell>
          <cell r="BY313">
            <v>0</v>
          </cell>
          <cell r="BZ313">
            <v>0</v>
          </cell>
          <cell r="CA313">
            <v>0</v>
          </cell>
          <cell r="CB313">
            <v>0</v>
          </cell>
          <cell r="CC313">
            <v>0</v>
          </cell>
          <cell r="CD313">
            <v>0</v>
          </cell>
          <cell r="CE313">
            <v>0</v>
          </cell>
          <cell r="CF313">
            <v>0</v>
          </cell>
          <cell r="CG313">
            <v>0</v>
          </cell>
          <cell r="CH313">
            <v>0</v>
          </cell>
          <cell r="CI313">
            <v>0</v>
          </cell>
          <cell r="CJ313">
            <v>0</v>
          </cell>
          <cell r="CK313">
            <v>0</v>
          </cell>
          <cell r="CL313">
            <v>0</v>
          </cell>
          <cell r="CM313">
            <v>0</v>
          </cell>
          <cell r="CN313">
            <v>0</v>
          </cell>
          <cell r="CO313">
            <v>0</v>
          </cell>
          <cell r="CP313">
            <v>0</v>
          </cell>
          <cell r="CQ313">
            <v>0</v>
          </cell>
          <cell r="CR313">
            <v>0</v>
          </cell>
          <cell r="CS313">
            <v>0</v>
          </cell>
          <cell r="CT313">
            <v>0</v>
          </cell>
          <cell r="CU313">
            <v>0</v>
          </cell>
          <cell r="CV313">
            <v>0</v>
          </cell>
          <cell r="CW313">
            <v>0</v>
          </cell>
          <cell r="CX313">
            <v>0</v>
          </cell>
          <cell r="CY313">
            <v>0</v>
          </cell>
          <cell r="CZ313">
            <v>0</v>
          </cell>
          <cell r="DA313">
            <v>0</v>
          </cell>
          <cell r="DB313">
            <v>0</v>
          </cell>
          <cell r="DC313">
            <v>0</v>
          </cell>
          <cell r="DD313">
            <v>0</v>
          </cell>
          <cell r="DE313">
            <v>0</v>
          </cell>
          <cell r="DF313">
            <v>0</v>
          </cell>
          <cell r="DG313">
            <v>0</v>
          </cell>
          <cell r="DH313">
            <v>0</v>
          </cell>
          <cell r="DI313">
            <v>0</v>
          </cell>
          <cell r="DJ313">
            <v>0</v>
          </cell>
          <cell r="DK313">
            <v>0</v>
          </cell>
          <cell r="DL313">
            <v>0</v>
          </cell>
          <cell r="DM313">
            <v>0</v>
          </cell>
          <cell r="DN313">
            <v>0</v>
          </cell>
          <cell r="DO313">
            <v>0</v>
          </cell>
          <cell r="DP313">
            <v>0</v>
          </cell>
          <cell r="DQ313">
            <v>0</v>
          </cell>
          <cell r="DR313">
            <v>0</v>
          </cell>
          <cell r="DS313">
            <v>0</v>
          </cell>
          <cell r="DT313">
            <v>0</v>
          </cell>
          <cell r="DU313">
            <v>0</v>
          </cell>
          <cell r="DV313">
            <v>0</v>
          </cell>
          <cell r="DW313">
            <v>0</v>
          </cell>
          <cell r="DX313">
            <v>0</v>
          </cell>
          <cell r="DY313">
            <v>0</v>
          </cell>
          <cell r="DZ313">
            <v>0</v>
          </cell>
          <cell r="EA313">
            <v>0</v>
          </cell>
          <cell r="EB313">
            <v>0</v>
          </cell>
          <cell r="EC313">
            <v>0</v>
          </cell>
          <cell r="ED313">
            <v>0</v>
          </cell>
          <cell r="EE313">
            <v>0</v>
          </cell>
          <cell r="EF313">
            <v>0</v>
          </cell>
          <cell r="EG313">
            <v>0</v>
          </cell>
          <cell r="EH313">
            <v>0</v>
          </cell>
          <cell r="EI313">
            <v>0</v>
          </cell>
          <cell r="EJ313">
            <v>0</v>
          </cell>
          <cell r="EK313">
            <v>0</v>
          </cell>
          <cell r="EL313">
            <v>0</v>
          </cell>
          <cell r="EM313">
            <v>0</v>
          </cell>
          <cell r="EN313">
            <v>0</v>
          </cell>
          <cell r="EO313">
            <v>0</v>
          </cell>
          <cell r="EP313">
            <v>0</v>
          </cell>
          <cell r="EQ313">
            <v>0</v>
          </cell>
          <cell r="ER313">
            <v>0</v>
          </cell>
          <cell r="ES313">
            <v>0</v>
          </cell>
          <cell r="ET313">
            <v>0</v>
          </cell>
          <cell r="EU313">
            <v>0</v>
          </cell>
          <cell r="EV313">
            <v>0</v>
          </cell>
          <cell r="EW313">
            <v>0</v>
          </cell>
          <cell r="EX313">
            <v>0</v>
          </cell>
          <cell r="EY313">
            <v>0</v>
          </cell>
          <cell r="EZ313">
            <v>0</v>
          </cell>
          <cell r="FA313">
            <v>0</v>
          </cell>
          <cell r="FB313">
            <v>0</v>
          </cell>
          <cell r="FC313">
            <v>0</v>
          </cell>
          <cell r="FD313">
            <v>0</v>
          </cell>
          <cell r="FE313">
            <v>0</v>
          </cell>
          <cell r="FF313">
            <v>0</v>
          </cell>
          <cell r="FG313">
            <v>0</v>
          </cell>
          <cell r="FH313">
            <v>0</v>
          </cell>
          <cell r="FI313">
            <v>0</v>
          </cell>
          <cell r="FJ313">
            <v>0</v>
          </cell>
          <cell r="FK313">
            <v>0</v>
          </cell>
          <cell r="FL313">
            <v>0</v>
          </cell>
          <cell r="FM313">
            <v>0</v>
          </cell>
          <cell r="FN313">
            <v>0</v>
          </cell>
          <cell r="FO313">
            <v>0</v>
          </cell>
          <cell r="FP313">
            <v>0</v>
          </cell>
          <cell r="FQ313">
            <v>0</v>
          </cell>
          <cell r="FR313">
            <v>0</v>
          </cell>
          <cell r="FS313">
            <v>0</v>
          </cell>
          <cell r="FT313">
            <v>0</v>
          </cell>
          <cell r="FU313">
            <v>0</v>
          </cell>
          <cell r="FV313">
            <v>0</v>
          </cell>
          <cell r="FW313">
            <v>0</v>
          </cell>
          <cell r="FX313">
            <v>0</v>
          </cell>
          <cell r="FY313">
            <v>0</v>
          </cell>
          <cell r="FZ313">
            <v>0</v>
          </cell>
          <cell r="GA313">
            <v>0</v>
          </cell>
          <cell r="GB313">
            <v>0</v>
          </cell>
          <cell r="GC313">
            <v>0</v>
          </cell>
          <cell r="GD313">
            <v>0</v>
          </cell>
          <cell r="GE313">
            <v>0</v>
          </cell>
          <cell r="GF313">
            <v>0</v>
          </cell>
          <cell r="GG313">
            <v>0</v>
          </cell>
          <cell r="GH313">
            <v>0</v>
          </cell>
          <cell r="GI313">
            <v>0</v>
          </cell>
          <cell r="GJ313">
            <v>0</v>
          </cell>
          <cell r="GK313">
            <v>0</v>
          </cell>
          <cell r="GL313">
            <v>0</v>
          </cell>
          <cell r="GM313">
            <v>0</v>
          </cell>
          <cell r="GN313">
            <v>0</v>
          </cell>
          <cell r="GO313">
            <v>0</v>
          </cell>
          <cell r="GP313">
            <v>0</v>
          </cell>
          <cell r="GQ313">
            <v>0</v>
          </cell>
          <cell r="GR313">
            <v>0</v>
          </cell>
          <cell r="GS313">
            <v>0</v>
          </cell>
          <cell r="GT313">
            <v>0</v>
          </cell>
          <cell r="GU313">
            <v>0</v>
          </cell>
          <cell r="GV313">
            <v>0</v>
          </cell>
          <cell r="GW313">
            <v>0</v>
          </cell>
          <cell r="GX313">
            <v>0</v>
          </cell>
          <cell r="GY313">
            <v>0</v>
          </cell>
          <cell r="GZ313">
            <v>0</v>
          </cell>
          <cell r="HA313">
            <v>0</v>
          </cell>
          <cell r="HB313">
            <v>0</v>
          </cell>
          <cell r="HC313">
            <v>0</v>
          </cell>
          <cell r="HD313">
            <v>0</v>
          </cell>
          <cell r="HE313">
            <v>0</v>
          </cell>
          <cell r="HF313">
            <v>0</v>
          </cell>
          <cell r="HG313">
            <v>0</v>
          </cell>
          <cell r="HH313">
            <v>0</v>
          </cell>
          <cell r="HI313">
            <v>0</v>
          </cell>
          <cell r="HJ313">
            <v>0</v>
          </cell>
          <cell r="HK313">
            <v>0</v>
          </cell>
          <cell r="HL313">
            <v>0</v>
          </cell>
          <cell r="HM313">
            <v>0</v>
          </cell>
          <cell r="HN313">
            <v>0</v>
          </cell>
          <cell r="HO313">
            <v>0</v>
          </cell>
          <cell r="HP313">
            <v>0</v>
          </cell>
          <cell r="HQ313">
            <v>0</v>
          </cell>
          <cell r="HR313">
            <v>0</v>
          </cell>
          <cell r="HS313">
            <v>0</v>
          </cell>
          <cell r="HT313">
            <v>0</v>
          </cell>
          <cell r="HU313">
            <v>0</v>
          </cell>
          <cell r="HV313">
            <v>0</v>
          </cell>
          <cell r="HW313">
            <v>0</v>
          </cell>
          <cell r="HX313">
            <v>0</v>
          </cell>
          <cell r="HY313">
            <v>0</v>
          </cell>
          <cell r="HZ313">
            <v>0</v>
          </cell>
          <cell r="IA313">
            <v>0</v>
          </cell>
          <cell r="IB313">
            <v>0</v>
          </cell>
          <cell r="IC313">
            <v>0</v>
          </cell>
          <cell r="ID313">
            <v>0</v>
          </cell>
          <cell r="IE313">
            <v>0</v>
          </cell>
          <cell r="IF313">
            <v>0</v>
          </cell>
          <cell r="IG313">
            <v>0</v>
          </cell>
          <cell r="IH313">
            <v>0</v>
          </cell>
          <cell r="II313">
            <v>0</v>
          </cell>
          <cell r="IJ313">
            <v>0</v>
          </cell>
          <cell r="IK313">
            <v>0</v>
          </cell>
          <cell r="IL313">
            <v>0</v>
          </cell>
          <cell r="IM313">
            <v>0</v>
          </cell>
          <cell r="IN313">
            <v>0</v>
          </cell>
          <cell r="IO313">
            <v>0</v>
          </cell>
          <cell r="IP313">
            <v>0</v>
          </cell>
          <cell r="IQ313">
            <v>0</v>
          </cell>
          <cell r="IR313">
            <v>0</v>
          </cell>
          <cell r="IS313">
            <v>0</v>
          </cell>
          <cell r="IT313">
            <v>0</v>
          </cell>
          <cell r="IU313">
            <v>0</v>
          </cell>
          <cell r="IV313">
            <v>0</v>
          </cell>
          <cell r="IW313">
            <v>0</v>
          </cell>
          <cell r="IX313">
            <v>0</v>
          </cell>
          <cell r="IY313">
            <v>0</v>
          </cell>
          <cell r="IZ313">
            <v>0</v>
          </cell>
          <cell r="JA313">
            <v>0</v>
          </cell>
          <cell r="JB313">
            <v>0</v>
          </cell>
          <cell r="JC313">
            <v>0</v>
          </cell>
          <cell r="JD313">
            <v>0</v>
          </cell>
          <cell r="JE313">
            <v>0</v>
          </cell>
          <cell r="JF313">
            <v>0</v>
          </cell>
          <cell r="JG313">
            <v>0</v>
          </cell>
          <cell r="JH313">
            <v>0</v>
          </cell>
          <cell r="JI313">
            <v>0</v>
          </cell>
          <cell r="JJ313">
            <v>0</v>
          </cell>
          <cell r="JK313">
            <v>0</v>
          </cell>
          <cell r="JL313">
            <v>0</v>
          </cell>
          <cell r="JM313">
            <v>0</v>
          </cell>
          <cell r="JN313">
            <v>0</v>
          </cell>
          <cell r="JO313">
            <v>0</v>
          </cell>
          <cell r="JP313">
            <v>0</v>
          </cell>
          <cell r="JQ313">
            <v>0</v>
          </cell>
        </row>
        <row r="314">
          <cell r="F314">
            <v>0.16946363493843819</v>
          </cell>
          <cell r="G314">
            <v>1.6895040755262016</v>
          </cell>
          <cell r="H314">
            <v>2.4920828554895706</v>
          </cell>
          <cell r="I314">
            <v>6.7149385248121689</v>
          </cell>
          <cell r="J314">
            <v>2.3798521933131269</v>
          </cell>
          <cell r="K314">
            <v>7.7992948692553909E-2</v>
          </cell>
          <cell r="L314">
            <v>0</v>
          </cell>
          <cell r="M314">
            <v>3.8651767659757752E-2</v>
          </cell>
          <cell r="N314">
            <v>0.30504300360189518</v>
          </cell>
          <cell r="O314">
            <v>0.60649191748234443</v>
          </cell>
          <cell r="P314">
            <v>0</v>
          </cell>
          <cell r="Q314">
            <v>0</v>
          </cell>
          <cell r="R314">
            <v>13.899300127231982</v>
          </cell>
          <cell r="S314">
            <v>0.15539076282948372</v>
          </cell>
          <cell r="T314">
            <v>2.0364298714521283</v>
          </cell>
          <cell r="U314">
            <v>7.9626499498626799</v>
          </cell>
          <cell r="V314">
            <v>6.9815732153692807</v>
          </cell>
          <cell r="W314">
            <v>2.6458673593369895</v>
          </cell>
          <cell r="X314">
            <v>-14.420399397993606</v>
          </cell>
          <cell r="Y314">
            <v>0.40784822591012926</v>
          </cell>
          <cell r="Z314">
            <v>-3.5056621931289556E-2</v>
          </cell>
          <cell r="AA314">
            <v>0.26073860054748366</v>
          </cell>
          <cell r="AB314">
            <v>6.8435127199845738</v>
          </cell>
          <cell r="AC314">
            <v>0.22458647846724489</v>
          </cell>
          <cell r="AD314">
            <v>0.83615896339688334</v>
          </cell>
          <cell r="AE314">
            <v>1.6457756422532839</v>
          </cell>
          <cell r="AF314">
            <v>3.259778115170775E-2</v>
          </cell>
          <cell r="AG314">
            <v>0.43226526977014146</v>
          </cell>
          <cell r="AH314">
            <v>-0.12846714588886243</v>
          </cell>
          <cell r="AI314">
            <v>0.2125110407723696</v>
          </cell>
          <cell r="AJ314">
            <v>0.12367065803118749</v>
          </cell>
          <cell r="AK314">
            <v>0.56047829339877353</v>
          </cell>
          <cell r="AL314">
            <v>0.12349277748580789</v>
          </cell>
          <cell r="AM314">
            <v>4.0284085116581991E-4</v>
          </cell>
          <cell r="AN314">
            <v>2.7050874996348284E-3</v>
          </cell>
          <cell r="AO314">
            <v>0.28611903917771997</v>
          </cell>
          <cell r="AP314">
            <v>0</v>
          </cell>
          <cell r="AQ314">
            <v>0</v>
          </cell>
          <cell r="AR314">
            <v>2.8737165864440612</v>
          </cell>
          <cell r="AS314">
            <v>1.2970558600500226E-6</v>
          </cell>
          <cell r="AT314">
            <v>4.3438441934995353E-5</v>
          </cell>
          <cell r="AU314">
            <v>5.1385794977250043E-3</v>
          </cell>
          <cell r="AV314">
            <v>0.94293148678843863</v>
          </cell>
          <cell r="AW314">
            <v>0.978798248579551</v>
          </cell>
          <cell r="AX314">
            <v>3.6838586711382959E-2</v>
          </cell>
          <cell r="AY314">
            <v>4.8824190940649714E-2</v>
          </cell>
          <cell r="AZ314">
            <v>-6.014259467337979E-2</v>
          </cell>
          <cell r="BA314">
            <v>6.4134322226891527E-2</v>
          </cell>
          <cell r="BB314">
            <v>0.52723776274069678</v>
          </cell>
          <cell r="BC314">
            <v>0.3299112681306724</v>
          </cell>
          <cell r="BD314">
            <v>0</v>
          </cell>
          <cell r="BE314">
            <v>0.45752124692080542</v>
          </cell>
          <cell r="BF314">
            <v>-0.20415361093910178</v>
          </cell>
          <cell r="BG314">
            <v>0</v>
          </cell>
          <cell r="BH314">
            <v>0.24614148226100951</v>
          </cell>
          <cell r="BI314">
            <v>-1.2732603499898687E-4</v>
          </cell>
          <cell r="BJ314">
            <v>0.41565711177099729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3.589862899389118E-6</v>
          </cell>
          <cell r="BP314">
            <v>0</v>
          </cell>
          <cell r="BQ314">
            <v>0</v>
          </cell>
          <cell r="BR314">
            <v>-1.1793087287805974</v>
          </cell>
          <cell r="BS314">
            <v>0</v>
          </cell>
          <cell r="BT314">
            <v>5.8600780175765976E-3</v>
          </cell>
          <cell r="BU314">
            <v>0.54661097061034525</v>
          </cell>
          <cell r="BV314">
            <v>0.1558112538914429</v>
          </cell>
          <cell r="BW314">
            <v>0.17952025846898323</v>
          </cell>
          <cell r="BX314">
            <v>-0.60899317672010511</v>
          </cell>
          <cell r="BY314">
            <v>0</v>
          </cell>
          <cell r="BZ314">
            <v>0</v>
          </cell>
          <cell r="CA314">
            <v>0</v>
          </cell>
          <cell r="CB314">
            <v>-1.4581181130488403</v>
          </cell>
          <cell r="CC314">
            <v>0</v>
          </cell>
          <cell r="CD314">
            <v>0</v>
          </cell>
          <cell r="CE314">
            <v>1.9016504353203345E-2</v>
          </cell>
          <cell r="CF314">
            <v>0</v>
          </cell>
          <cell r="CG314">
            <v>0</v>
          </cell>
          <cell r="CH314">
            <v>0.15941953683795873</v>
          </cell>
          <cell r="CI314">
            <v>-0.12505330491694622</v>
          </cell>
          <cell r="CJ314">
            <v>-0.15183587557112332</v>
          </cell>
          <cell r="CK314">
            <v>0.23011830529867439</v>
          </cell>
          <cell r="CL314">
            <v>0</v>
          </cell>
          <cell r="CM314">
            <v>0</v>
          </cell>
          <cell r="CN314">
            <v>0</v>
          </cell>
          <cell r="CO314">
            <v>-9.3632157291722251E-2</v>
          </cell>
          <cell r="CP314">
            <v>0</v>
          </cell>
          <cell r="CQ314">
            <v>0</v>
          </cell>
          <cell r="CR314">
            <v>-2.4095534061198123</v>
          </cell>
          <cell r="CS314">
            <v>0</v>
          </cell>
          <cell r="CT314">
            <v>0</v>
          </cell>
          <cell r="CU314">
            <v>-0.16337869273047545</v>
          </cell>
          <cell r="CV314">
            <v>-5.8517094817943871E-2</v>
          </cell>
          <cell r="CW314">
            <v>-0.10213475186537835</v>
          </cell>
          <cell r="CX314">
            <v>-5.5841000510554295E-2</v>
          </cell>
          <cell r="CY314">
            <v>-1.6675461247359635E-2</v>
          </cell>
          <cell r="CZ314">
            <v>-0.12851985531960963</v>
          </cell>
          <cell r="DA314">
            <v>-0.22946028687147191</v>
          </cell>
          <cell r="DB314">
            <v>-1.6550262627570191</v>
          </cell>
          <cell r="DC314">
            <v>0</v>
          </cell>
          <cell r="DD314">
            <v>0</v>
          </cell>
          <cell r="DE314">
            <v>-3.2074365177686559</v>
          </cell>
          <cell r="DF314">
            <v>0</v>
          </cell>
          <cell r="DG314">
            <v>8.1392086038249545E-2</v>
          </cell>
          <cell r="DH314">
            <v>3.678990482876543E-2</v>
          </cell>
          <cell r="DI314">
            <v>-0.11596864063176326</v>
          </cell>
          <cell r="DJ314">
            <v>-2.211931515186734</v>
          </cell>
          <cell r="DK314">
            <v>-0.67422041406825883</v>
          </cell>
          <cell r="DL314">
            <v>-0.12188262999552535</v>
          </cell>
          <cell r="DM314">
            <v>0</v>
          </cell>
          <cell r="DN314">
            <v>0</v>
          </cell>
          <cell r="DO314">
            <v>-0.2016153087533894</v>
          </cell>
          <cell r="DP314">
            <v>0</v>
          </cell>
          <cell r="DQ314">
            <v>0</v>
          </cell>
          <cell r="DR314">
            <v>-4.3127601424639579</v>
          </cell>
          <cell r="DS314">
            <v>0</v>
          </cell>
          <cell r="DT314">
            <v>0</v>
          </cell>
          <cell r="DU314">
            <v>-0.36053542986883258</v>
          </cell>
          <cell r="DV314">
            <v>0.11735647991008591</v>
          </cell>
          <cell r="DW314">
            <v>-1.8787208873036434</v>
          </cell>
          <cell r="DX314">
            <v>-0.50824386997919646</v>
          </cell>
          <cell r="DY314">
            <v>0</v>
          </cell>
          <cell r="DZ314">
            <v>0</v>
          </cell>
          <cell r="EA314">
            <v>0</v>
          </cell>
          <cell r="EB314">
            <v>-1.68261643527876</v>
          </cell>
          <cell r="EC314">
            <v>0</v>
          </cell>
          <cell r="ED314">
            <v>0</v>
          </cell>
          <cell r="EE314">
            <v>-2.9162232347007375</v>
          </cell>
          <cell r="EF314">
            <v>-0.18986236219097918</v>
          </cell>
          <cell r="EG314">
            <v>-4.1887971019605175E-4</v>
          </cell>
          <cell r="EH314">
            <v>-0.81107708340277895</v>
          </cell>
          <cell r="EI314">
            <v>-0.18996829717070796</v>
          </cell>
          <cell r="EJ314">
            <v>0</v>
          </cell>
          <cell r="EK314">
            <v>-1.6088145706307841</v>
          </cell>
          <cell r="EL314">
            <v>0</v>
          </cell>
          <cell r="EM314">
            <v>-1.005695499770809E-2</v>
          </cell>
          <cell r="EN314">
            <v>0</v>
          </cell>
          <cell r="EO314">
            <v>-0.10602508656302234</v>
          </cell>
          <cell r="EP314">
            <v>0</v>
          </cell>
          <cell r="EQ314">
            <v>0</v>
          </cell>
          <cell r="ER314">
            <v>-1.4741669256181922</v>
          </cell>
          <cell r="ES314">
            <v>0</v>
          </cell>
          <cell r="ET314">
            <v>0</v>
          </cell>
          <cell r="EU314">
            <v>-0.92689763413363835</v>
          </cell>
          <cell r="EV314">
            <v>-0.32903092693959479</v>
          </cell>
          <cell r="EW314">
            <v>-2.9642679772223346E-2</v>
          </cell>
          <cell r="EX314">
            <v>-1.4008112622832414E-2</v>
          </cell>
          <cell r="EY314">
            <v>0</v>
          </cell>
          <cell r="EZ314">
            <v>0</v>
          </cell>
          <cell r="FA314">
            <v>-0.17458757218992105</v>
          </cell>
          <cell r="FB314">
            <v>0</v>
          </cell>
          <cell r="FC314">
            <v>0</v>
          </cell>
          <cell r="FD314">
            <v>0</v>
          </cell>
          <cell r="FE314">
            <v>-1.356702228426002</v>
          </cell>
          <cell r="FF314">
            <v>0</v>
          </cell>
          <cell r="FG314">
            <v>0</v>
          </cell>
          <cell r="FH314">
            <v>-1.4620896199085109</v>
          </cell>
          <cell r="FI314">
            <v>0.10538739146795706</v>
          </cell>
          <cell r="FJ314">
            <v>0</v>
          </cell>
          <cell r="FK314">
            <v>0</v>
          </cell>
          <cell r="FL314">
            <v>0</v>
          </cell>
          <cell r="FM314">
            <v>0</v>
          </cell>
          <cell r="FN314">
            <v>0</v>
          </cell>
          <cell r="FO314">
            <v>0</v>
          </cell>
          <cell r="FP314">
            <v>0</v>
          </cell>
          <cell r="FQ314">
            <v>0</v>
          </cell>
          <cell r="FR314">
            <v>-0.83331054105656222</v>
          </cell>
          <cell r="FS314">
            <v>0</v>
          </cell>
          <cell r="FT314">
            <v>0</v>
          </cell>
          <cell r="FU314">
            <v>-0.78236469333933201</v>
          </cell>
          <cell r="FV314">
            <v>8.9408180392638315E-2</v>
          </cell>
          <cell r="FW314">
            <v>0</v>
          </cell>
          <cell r="FX314">
            <v>0</v>
          </cell>
          <cell r="FY314">
            <v>0</v>
          </cell>
          <cell r="FZ314">
            <v>0</v>
          </cell>
          <cell r="GA314">
            <v>0</v>
          </cell>
          <cell r="GB314">
            <v>-0.14035402811714448</v>
          </cell>
          <cell r="GC314">
            <v>0</v>
          </cell>
          <cell r="GD314">
            <v>0</v>
          </cell>
          <cell r="GE314">
            <v>-2.1662628916383255</v>
          </cell>
          <cell r="GF314">
            <v>0</v>
          </cell>
          <cell r="GG314">
            <v>0</v>
          </cell>
          <cell r="GH314">
            <v>-4.0558872984547634E-2</v>
          </cell>
          <cell r="GI314">
            <v>-7.4125431274296716E-3</v>
          </cell>
          <cell r="GJ314">
            <v>0.14979558999766596</v>
          </cell>
          <cell r="GK314">
            <v>-0.48724436487827916</v>
          </cell>
          <cell r="GL314">
            <v>-0.70486967531178379</v>
          </cell>
          <cell r="GM314">
            <v>0</v>
          </cell>
          <cell r="GN314">
            <v>0</v>
          </cell>
          <cell r="GO314">
            <v>-1.0759730253230373</v>
          </cell>
          <cell r="GP314">
            <v>0</v>
          </cell>
          <cell r="GQ314">
            <v>0</v>
          </cell>
          <cell r="GR314">
            <v>-0.6838476087723393</v>
          </cell>
          <cell r="GS314">
            <v>0</v>
          </cell>
          <cell r="GT314">
            <v>0</v>
          </cell>
          <cell r="GU314">
            <v>-0.60151918971314444</v>
          </cell>
          <cell r="GV314">
            <v>0</v>
          </cell>
          <cell r="GW314">
            <v>0</v>
          </cell>
          <cell r="GX314">
            <v>0</v>
          </cell>
          <cell r="GY314">
            <v>0</v>
          </cell>
          <cell r="GZ314">
            <v>0</v>
          </cell>
          <cell r="HA314">
            <v>-8.2328419070108794E-2</v>
          </cell>
          <cell r="HB314">
            <v>0</v>
          </cell>
          <cell r="HC314">
            <v>0</v>
          </cell>
          <cell r="HD314">
            <v>0</v>
          </cell>
          <cell r="HE314">
            <v>-1.1044369477021974</v>
          </cell>
          <cell r="HF314">
            <v>0</v>
          </cell>
          <cell r="HG314">
            <v>0</v>
          </cell>
          <cell r="HH314">
            <v>-0.85153312944021309</v>
          </cell>
          <cell r="HI314">
            <v>3.6929346752003767E-2</v>
          </cell>
          <cell r="HJ314">
            <v>-0.13646624375178362</v>
          </cell>
          <cell r="HK314">
            <v>0</v>
          </cell>
          <cell r="HL314">
            <v>0</v>
          </cell>
          <cell r="HM314">
            <v>0</v>
          </cell>
          <cell r="HN314">
            <v>0</v>
          </cell>
          <cell r="HO314">
            <v>-0.1533669212476525</v>
          </cell>
          <cell r="HP314">
            <v>0</v>
          </cell>
          <cell r="HQ314">
            <v>0</v>
          </cell>
          <cell r="HR314">
            <v>-1.3483548392250668</v>
          </cell>
          <cell r="HS314">
            <v>0</v>
          </cell>
          <cell r="HT314">
            <v>-3.495846219084342E-2</v>
          </cell>
          <cell r="HU314">
            <v>-0.18720068607217399</v>
          </cell>
          <cell r="HV314">
            <v>-1.068256993428804</v>
          </cell>
          <cell r="HW314">
            <v>0</v>
          </cell>
          <cell r="HX314">
            <v>0</v>
          </cell>
          <cell r="HY314">
            <v>0</v>
          </cell>
          <cell r="HZ314">
            <v>0</v>
          </cell>
          <cell r="IA314">
            <v>-5.7938697500503622E-2</v>
          </cell>
          <cell r="IB314">
            <v>0</v>
          </cell>
          <cell r="IC314">
            <v>0</v>
          </cell>
          <cell r="ID314">
            <v>0</v>
          </cell>
          <cell r="IE314">
            <v>-7.3163901368388906E-2</v>
          </cell>
          <cell r="IF314">
            <v>0</v>
          </cell>
          <cell r="IG314">
            <v>0</v>
          </cell>
          <cell r="IH314">
            <v>0.26427281328142271</v>
          </cell>
          <cell r="II314">
            <v>-6.6775435931049287E-2</v>
          </cell>
          <cell r="IJ314">
            <v>-0.27066127874786616</v>
          </cell>
          <cell r="IK314">
            <v>0</v>
          </cell>
          <cell r="IL314">
            <v>0</v>
          </cell>
          <cell r="IM314">
            <v>0</v>
          </cell>
          <cell r="IN314">
            <v>0</v>
          </cell>
          <cell r="IO314">
            <v>0</v>
          </cell>
          <cell r="IP314">
            <v>0</v>
          </cell>
          <cell r="IQ314">
            <v>0</v>
          </cell>
          <cell r="IR314">
            <v>-4.1322423091623932</v>
          </cell>
          <cell r="IS314">
            <v>0</v>
          </cell>
          <cell r="IT314">
            <v>-8.1903734060688294E-2</v>
          </cell>
          <cell r="IU314">
            <v>-0.5444482800521655</v>
          </cell>
          <cell r="IV314">
            <v>0</v>
          </cell>
          <cell r="IW314">
            <v>-2.2796399718790781</v>
          </cell>
          <cell r="IX314">
            <v>-1.0444245853213943</v>
          </cell>
          <cell r="IY314">
            <v>0</v>
          </cell>
          <cell r="IZ314">
            <v>0</v>
          </cell>
          <cell r="JA314">
            <v>0</v>
          </cell>
          <cell r="JB314">
            <v>-0.1818257378108683</v>
          </cell>
          <cell r="JC314">
            <v>0</v>
          </cell>
          <cell r="JD314">
            <v>0</v>
          </cell>
          <cell r="JE314">
            <v>0</v>
          </cell>
          <cell r="JF314">
            <v>0</v>
          </cell>
          <cell r="JG314">
            <v>0</v>
          </cell>
          <cell r="JH314">
            <v>0</v>
          </cell>
          <cell r="JI314">
            <v>0</v>
          </cell>
          <cell r="JJ314">
            <v>0</v>
          </cell>
          <cell r="JK314">
            <v>0</v>
          </cell>
          <cell r="JL314">
            <v>0</v>
          </cell>
          <cell r="JM314">
            <v>0</v>
          </cell>
          <cell r="JN314">
            <v>0</v>
          </cell>
          <cell r="JO314">
            <v>0</v>
          </cell>
          <cell r="JP314">
            <v>0</v>
          </cell>
          <cell r="JQ314">
            <v>0</v>
          </cell>
        </row>
        <row r="315"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0</v>
          </cell>
          <cell r="BT315">
            <v>0</v>
          </cell>
          <cell r="BU315">
            <v>0</v>
          </cell>
          <cell r="BV315">
            <v>0</v>
          </cell>
          <cell r="BW315">
            <v>0</v>
          </cell>
          <cell r="BX315">
            <v>0</v>
          </cell>
          <cell r="BY315">
            <v>0</v>
          </cell>
          <cell r="BZ315">
            <v>0</v>
          </cell>
          <cell r="CA315">
            <v>0</v>
          </cell>
          <cell r="CB315">
            <v>0</v>
          </cell>
          <cell r="CC315">
            <v>0</v>
          </cell>
          <cell r="CD315">
            <v>0</v>
          </cell>
          <cell r="CE315">
            <v>0</v>
          </cell>
          <cell r="CF315">
            <v>0</v>
          </cell>
          <cell r="CG315">
            <v>0</v>
          </cell>
          <cell r="CH315">
            <v>0</v>
          </cell>
          <cell r="CI315">
            <v>0</v>
          </cell>
          <cell r="CJ315">
            <v>0</v>
          </cell>
          <cell r="CK315">
            <v>0</v>
          </cell>
          <cell r="CL315">
            <v>0</v>
          </cell>
          <cell r="CM315">
            <v>0</v>
          </cell>
          <cell r="CN315">
            <v>0</v>
          </cell>
          <cell r="CO315">
            <v>0</v>
          </cell>
          <cell r="CP315">
            <v>0</v>
          </cell>
          <cell r="CQ315">
            <v>0</v>
          </cell>
          <cell r="CR315">
            <v>0</v>
          </cell>
          <cell r="CS315">
            <v>0</v>
          </cell>
          <cell r="CT315">
            <v>0</v>
          </cell>
          <cell r="CU315">
            <v>0</v>
          </cell>
          <cell r="CV315">
            <v>0</v>
          </cell>
          <cell r="CW315">
            <v>0</v>
          </cell>
          <cell r="CX315">
            <v>0</v>
          </cell>
          <cell r="CY315">
            <v>0</v>
          </cell>
          <cell r="CZ315">
            <v>0</v>
          </cell>
          <cell r="DA315">
            <v>0</v>
          </cell>
          <cell r="DB315">
            <v>0</v>
          </cell>
          <cell r="DC315">
            <v>0</v>
          </cell>
          <cell r="DD315">
            <v>0</v>
          </cell>
          <cell r="DE315">
            <v>0</v>
          </cell>
          <cell r="DF315">
            <v>0</v>
          </cell>
          <cell r="DG315">
            <v>0</v>
          </cell>
          <cell r="DH315">
            <v>0</v>
          </cell>
          <cell r="DI315">
            <v>0</v>
          </cell>
          <cell r="DJ315">
            <v>0</v>
          </cell>
          <cell r="DK315">
            <v>0</v>
          </cell>
          <cell r="DL315">
            <v>0</v>
          </cell>
          <cell r="DM315">
            <v>0</v>
          </cell>
          <cell r="DN315">
            <v>0</v>
          </cell>
          <cell r="DO315">
            <v>0</v>
          </cell>
          <cell r="DP315">
            <v>0</v>
          </cell>
          <cell r="DQ315">
            <v>0</v>
          </cell>
          <cell r="DR315">
            <v>0</v>
          </cell>
          <cell r="DS315">
            <v>0</v>
          </cell>
          <cell r="DT315">
            <v>0</v>
          </cell>
          <cell r="DU315">
            <v>0</v>
          </cell>
          <cell r="DV315">
            <v>0</v>
          </cell>
          <cell r="DW315">
            <v>0</v>
          </cell>
          <cell r="DX315">
            <v>0</v>
          </cell>
          <cell r="DY315">
            <v>0</v>
          </cell>
          <cell r="DZ315">
            <v>0</v>
          </cell>
          <cell r="EA315">
            <v>0</v>
          </cell>
          <cell r="EB315">
            <v>0</v>
          </cell>
          <cell r="EC315">
            <v>0</v>
          </cell>
          <cell r="ED315">
            <v>0</v>
          </cell>
          <cell r="EE315">
            <v>0</v>
          </cell>
          <cell r="EF315">
            <v>0</v>
          </cell>
          <cell r="EG315">
            <v>0</v>
          </cell>
          <cell r="EH315">
            <v>0</v>
          </cell>
          <cell r="EI315">
            <v>0</v>
          </cell>
          <cell r="EJ315">
            <v>0</v>
          </cell>
          <cell r="EK315">
            <v>0</v>
          </cell>
          <cell r="EL315">
            <v>0</v>
          </cell>
          <cell r="EM315">
            <v>0</v>
          </cell>
          <cell r="EN315">
            <v>0</v>
          </cell>
          <cell r="EO315">
            <v>0</v>
          </cell>
          <cell r="EP315">
            <v>0</v>
          </cell>
          <cell r="EQ315">
            <v>0</v>
          </cell>
          <cell r="ER315">
            <v>0</v>
          </cell>
          <cell r="ES315">
            <v>0</v>
          </cell>
          <cell r="ET315">
            <v>0</v>
          </cell>
          <cell r="EU315">
            <v>0</v>
          </cell>
          <cell r="EV315">
            <v>0</v>
          </cell>
          <cell r="EW315">
            <v>0</v>
          </cell>
          <cell r="EX315">
            <v>0</v>
          </cell>
          <cell r="EY315">
            <v>0</v>
          </cell>
          <cell r="EZ315">
            <v>0</v>
          </cell>
          <cell r="FA315">
            <v>0</v>
          </cell>
          <cell r="FB315">
            <v>0</v>
          </cell>
          <cell r="FC315">
            <v>0</v>
          </cell>
          <cell r="FD315">
            <v>0</v>
          </cell>
          <cell r="FE315">
            <v>0</v>
          </cell>
          <cell r="FF315">
            <v>0</v>
          </cell>
          <cell r="FG315">
            <v>0</v>
          </cell>
          <cell r="FH315">
            <v>0</v>
          </cell>
          <cell r="FI315">
            <v>0</v>
          </cell>
          <cell r="FJ315">
            <v>0</v>
          </cell>
          <cell r="FK315">
            <v>0</v>
          </cell>
          <cell r="FL315">
            <v>0</v>
          </cell>
          <cell r="FM315">
            <v>0</v>
          </cell>
          <cell r="FN315">
            <v>0</v>
          </cell>
          <cell r="FO315">
            <v>0</v>
          </cell>
          <cell r="FP315">
            <v>0</v>
          </cell>
          <cell r="FQ315">
            <v>0</v>
          </cell>
          <cell r="FR315">
            <v>0</v>
          </cell>
          <cell r="FS315">
            <v>0</v>
          </cell>
          <cell r="FT315">
            <v>0</v>
          </cell>
          <cell r="FU315">
            <v>0</v>
          </cell>
          <cell r="FV315">
            <v>0</v>
          </cell>
          <cell r="FW315">
            <v>0</v>
          </cell>
          <cell r="FX315">
            <v>0</v>
          </cell>
          <cell r="FY315">
            <v>0</v>
          </cell>
          <cell r="FZ315">
            <v>0</v>
          </cell>
          <cell r="GA315">
            <v>0</v>
          </cell>
          <cell r="GB315">
            <v>0</v>
          </cell>
          <cell r="GC315">
            <v>0</v>
          </cell>
          <cell r="GD315">
            <v>0</v>
          </cell>
          <cell r="GE315">
            <v>0</v>
          </cell>
          <cell r="GF315">
            <v>0</v>
          </cell>
          <cell r="GG315">
            <v>0</v>
          </cell>
          <cell r="GH315">
            <v>0</v>
          </cell>
          <cell r="GI315">
            <v>0</v>
          </cell>
          <cell r="GJ315">
            <v>0</v>
          </cell>
          <cell r="GK315">
            <v>0</v>
          </cell>
          <cell r="GL315">
            <v>0</v>
          </cell>
          <cell r="GM315">
            <v>0</v>
          </cell>
          <cell r="GN315">
            <v>0</v>
          </cell>
          <cell r="GO315">
            <v>0</v>
          </cell>
          <cell r="GP315">
            <v>0</v>
          </cell>
          <cell r="GQ315">
            <v>0</v>
          </cell>
          <cell r="GR315">
            <v>0</v>
          </cell>
          <cell r="GS315">
            <v>0</v>
          </cell>
          <cell r="GT315">
            <v>0</v>
          </cell>
          <cell r="GU315">
            <v>0</v>
          </cell>
          <cell r="GV315">
            <v>0</v>
          </cell>
          <cell r="GW315">
            <v>0</v>
          </cell>
          <cell r="GX315">
            <v>0</v>
          </cell>
          <cell r="GY315">
            <v>0</v>
          </cell>
          <cell r="GZ315">
            <v>0</v>
          </cell>
          <cell r="HA315">
            <v>0</v>
          </cell>
          <cell r="HB315">
            <v>0</v>
          </cell>
          <cell r="HC315">
            <v>0</v>
          </cell>
          <cell r="HD315">
            <v>0</v>
          </cell>
          <cell r="HE315">
            <v>0</v>
          </cell>
          <cell r="HF315">
            <v>0</v>
          </cell>
          <cell r="HG315">
            <v>0</v>
          </cell>
          <cell r="HH315">
            <v>0</v>
          </cell>
          <cell r="HI315">
            <v>0</v>
          </cell>
          <cell r="HJ315">
            <v>0</v>
          </cell>
          <cell r="HK315">
            <v>0</v>
          </cell>
          <cell r="HL315">
            <v>0</v>
          </cell>
          <cell r="HM315">
            <v>0</v>
          </cell>
          <cell r="HN315">
            <v>0</v>
          </cell>
          <cell r="HO315">
            <v>0</v>
          </cell>
          <cell r="HP315">
            <v>0</v>
          </cell>
          <cell r="HQ315">
            <v>0</v>
          </cell>
          <cell r="HR315">
            <v>0</v>
          </cell>
          <cell r="HS315">
            <v>0</v>
          </cell>
          <cell r="HT315">
            <v>0</v>
          </cell>
          <cell r="HU315">
            <v>0</v>
          </cell>
          <cell r="HV315">
            <v>0</v>
          </cell>
          <cell r="HW315">
            <v>0</v>
          </cell>
          <cell r="HX315">
            <v>0</v>
          </cell>
          <cell r="HY315">
            <v>0</v>
          </cell>
          <cell r="HZ315">
            <v>0</v>
          </cell>
          <cell r="IA315">
            <v>0</v>
          </cell>
          <cell r="IB315">
            <v>0</v>
          </cell>
          <cell r="IC315">
            <v>0</v>
          </cell>
          <cell r="ID315">
            <v>0</v>
          </cell>
          <cell r="IE315">
            <v>0</v>
          </cell>
          <cell r="IF315">
            <v>0</v>
          </cell>
          <cell r="IG315">
            <v>0</v>
          </cell>
          <cell r="IH315">
            <v>0</v>
          </cell>
          <cell r="II315">
            <v>0</v>
          </cell>
          <cell r="IJ315">
            <v>0</v>
          </cell>
          <cell r="IK315">
            <v>0</v>
          </cell>
          <cell r="IL315">
            <v>0</v>
          </cell>
          <cell r="IM315">
            <v>0</v>
          </cell>
          <cell r="IN315">
            <v>0</v>
          </cell>
          <cell r="IO315">
            <v>0</v>
          </cell>
          <cell r="IP315">
            <v>0</v>
          </cell>
          <cell r="IQ315">
            <v>0</v>
          </cell>
          <cell r="IR315">
            <v>0</v>
          </cell>
          <cell r="IS315">
            <v>0</v>
          </cell>
          <cell r="IT315">
            <v>0</v>
          </cell>
          <cell r="IU315">
            <v>0</v>
          </cell>
          <cell r="IV315">
            <v>0</v>
          </cell>
          <cell r="IW315">
            <v>0</v>
          </cell>
          <cell r="IX315">
            <v>0</v>
          </cell>
          <cell r="IY315">
            <v>0</v>
          </cell>
          <cell r="IZ315">
            <v>0</v>
          </cell>
          <cell r="JA315">
            <v>0</v>
          </cell>
          <cell r="JB315">
            <v>0</v>
          </cell>
          <cell r="JC315">
            <v>0</v>
          </cell>
          <cell r="JD315">
            <v>0</v>
          </cell>
          <cell r="JE315">
            <v>0</v>
          </cell>
          <cell r="JF315">
            <v>0</v>
          </cell>
          <cell r="JG315">
            <v>0</v>
          </cell>
          <cell r="JH315">
            <v>0</v>
          </cell>
          <cell r="JI315">
            <v>0</v>
          </cell>
          <cell r="JJ315">
            <v>0</v>
          </cell>
          <cell r="JK315">
            <v>0</v>
          </cell>
          <cell r="JL315">
            <v>0</v>
          </cell>
          <cell r="JM315">
            <v>0</v>
          </cell>
          <cell r="JN315">
            <v>0</v>
          </cell>
          <cell r="JO315">
            <v>0</v>
          </cell>
          <cell r="JP315">
            <v>0</v>
          </cell>
          <cell r="JQ315">
            <v>0</v>
          </cell>
        </row>
        <row r="316"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>
            <v>0</v>
          </cell>
          <cell r="BY316">
            <v>0</v>
          </cell>
          <cell r="BZ316">
            <v>0</v>
          </cell>
          <cell r="CA316">
            <v>0</v>
          </cell>
          <cell r="CB316">
            <v>0</v>
          </cell>
          <cell r="CC316">
            <v>0</v>
          </cell>
          <cell r="CD316">
            <v>0</v>
          </cell>
          <cell r="CE316">
            <v>0</v>
          </cell>
          <cell r="CF316">
            <v>0</v>
          </cell>
          <cell r="CG316">
            <v>0</v>
          </cell>
          <cell r="CH316">
            <v>0</v>
          </cell>
          <cell r="CI316">
            <v>0</v>
          </cell>
          <cell r="CJ316">
            <v>0</v>
          </cell>
          <cell r="CK316">
            <v>0</v>
          </cell>
          <cell r="CL316">
            <v>0</v>
          </cell>
          <cell r="CM316">
            <v>0</v>
          </cell>
          <cell r="CN316">
            <v>0</v>
          </cell>
          <cell r="CO316">
            <v>0</v>
          </cell>
          <cell r="CP316">
            <v>0</v>
          </cell>
          <cell r="CQ316">
            <v>0</v>
          </cell>
          <cell r="CR316">
            <v>0</v>
          </cell>
          <cell r="CS316">
            <v>0</v>
          </cell>
          <cell r="CT316">
            <v>0</v>
          </cell>
          <cell r="CU316">
            <v>0</v>
          </cell>
          <cell r="CV316">
            <v>0</v>
          </cell>
          <cell r="CW316">
            <v>0</v>
          </cell>
          <cell r="CX316">
            <v>0</v>
          </cell>
          <cell r="CY316">
            <v>0</v>
          </cell>
          <cell r="CZ316">
            <v>0</v>
          </cell>
          <cell r="DA316">
            <v>0</v>
          </cell>
          <cell r="DB316">
            <v>0</v>
          </cell>
          <cell r="DC316">
            <v>0</v>
          </cell>
          <cell r="DD316">
            <v>0</v>
          </cell>
          <cell r="DE316">
            <v>0</v>
          </cell>
          <cell r="DF316">
            <v>0</v>
          </cell>
          <cell r="DG316">
            <v>0</v>
          </cell>
          <cell r="DH316">
            <v>0</v>
          </cell>
          <cell r="DI316">
            <v>0</v>
          </cell>
          <cell r="DJ316">
            <v>0</v>
          </cell>
          <cell r="DK316">
            <v>0</v>
          </cell>
          <cell r="DL316">
            <v>0</v>
          </cell>
          <cell r="DM316">
            <v>0</v>
          </cell>
          <cell r="DN316">
            <v>0</v>
          </cell>
          <cell r="DO316">
            <v>0</v>
          </cell>
          <cell r="DP316">
            <v>0</v>
          </cell>
          <cell r="DQ316">
            <v>0</v>
          </cell>
          <cell r="DR316">
            <v>0</v>
          </cell>
          <cell r="DS316">
            <v>0</v>
          </cell>
          <cell r="DT316">
            <v>0</v>
          </cell>
          <cell r="DU316">
            <v>0</v>
          </cell>
          <cell r="DV316">
            <v>0</v>
          </cell>
          <cell r="DW316">
            <v>0</v>
          </cell>
          <cell r="DX316">
            <v>0</v>
          </cell>
          <cell r="DY316">
            <v>0</v>
          </cell>
          <cell r="DZ316">
            <v>0</v>
          </cell>
          <cell r="EA316">
            <v>0</v>
          </cell>
          <cell r="EB316">
            <v>0</v>
          </cell>
          <cell r="EC316">
            <v>0</v>
          </cell>
          <cell r="ED316">
            <v>0</v>
          </cell>
          <cell r="EE316">
            <v>0</v>
          </cell>
          <cell r="EF316">
            <v>0</v>
          </cell>
          <cell r="EG316">
            <v>0</v>
          </cell>
          <cell r="EH316">
            <v>0</v>
          </cell>
          <cell r="EI316">
            <v>0</v>
          </cell>
          <cell r="EJ316">
            <v>0</v>
          </cell>
          <cell r="EK316">
            <v>0</v>
          </cell>
          <cell r="EL316">
            <v>0</v>
          </cell>
          <cell r="EM316">
            <v>0</v>
          </cell>
          <cell r="EN316">
            <v>0</v>
          </cell>
          <cell r="EO316">
            <v>0</v>
          </cell>
          <cell r="EP316">
            <v>0</v>
          </cell>
          <cell r="EQ316">
            <v>0</v>
          </cell>
          <cell r="ER316">
            <v>0</v>
          </cell>
          <cell r="ES316">
            <v>0</v>
          </cell>
          <cell r="ET316">
            <v>0</v>
          </cell>
          <cell r="EU316">
            <v>0</v>
          </cell>
          <cell r="EV316">
            <v>0</v>
          </cell>
          <cell r="EW316">
            <v>0</v>
          </cell>
          <cell r="EX316">
            <v>0</v>
          </cell>
          <cell r="EY316">
            <v>0</v>
          </cell>
          <cell r="EZ316">
            <v>0</v>
          </cell>
          <cell r="FA316">
            <v>0</v>
          </cell>
          <cell r="FB316">
            <v>0</v>
          </cell>
          <cell r="FC316">
            <v>0</v>
          </cell>
          <cell r="FD316">
            <v>0</v>
          </cell>
          <cell r="FE316">
            <v>0</v>
          </cell>
          <cell r="FF316">
            <v>0</v>
          </cell>
          <cell r="FG316">
            <v>0</v>
          </cell>
          <cell r="FH316">
            <v>0</v>
          </cell>
          <cell r="FI316">
            <v>0</v>
          </cell>
          <cell r="FJ316">
            <v>0</v>
          </cell>
          <cell r="FK316">
            <v>0</v>
          </cell>
          <cell r="FL316">
            <v>0</v>
          </cell>
          <cell r="FM316">
            <v>0</v>
          </cell>
          <cell r="FN316">
            <v>0</v>
          </cell>
          <cell r="FO316">
            <v>0</v>
          </cell>
          <cell r="FP316">
            <v>0</v>
          </cell>
          <cell r="FQ316">
            <v>0</v>
          </cell>
          <cell r="FR316">
            <v>0</v>
          </cell>
          <cell r="FS316">
            <v>0</v>
          </cell>
          <cell r="FT316">
            <v>0</v>
          </cell>
          <cell r="FU316">
            <v>0</v>
          </cell>
          <cell r="FV316">
            <v>0</v>
          </cell>
          <cell r="FW316">
            <v>0</v>
          </cell>
          <cell r="FX316">
            <v>0</v>
          </cell>
          <cell r="FY316">
            <v>0</v>
          </cell>
          <cell r="FZ316">
            <v>0</v>
          </cell>
          <cell r="GA316">
            <v>0</v>
          </cell>
          <cell r="GB316">
            <v>0</v>
          </cell>
          <cell r="GC316">
            <v>0</v>
          </cell>
          <cell r="GD316">
            <v>0</v>
          </cell>
          <cell r="GE316">
            <v>0</v>
          </cell>
          <cell r="GF316">
            <v>0</v>
          </cell>
          <cell r="GG316">
            <v>0</v>
          </cell>
          <cell r="GH316">
            <v>0</v>
          </cell>
          <cell r="GI316">
            <v>0</v>
          </cell>
          <cell r="GJ316">
            <v>0</v>
          </cell>
          <cell r="GK316">
            <v>0</v>
          </cell>
          <cell r="GL316">
            <v>0</v>
          </cell>
          <cell r="GM316">
            <v>0</v>
          </cell>
          <cell r="GN316">
            <v>0</v>
          </cell>
          <cell r="GO316">
            <v>0</v>
          </cell>
          <cell r="GP316">
            <v>0</v>
          </cell>
          <cell r="GQ316">
            <v>0</v>
          </cell>
          <cell r="GR316">
            <v>0</v>
          </cell>
          <cell r="GS316">
            <v>0</v>
          </cell>
          <cell r="GT316">
            <v>0</v>
          </cell>
          <cell r="GU316">
            <v>0</v>
          </cell>
          <cell r="GV316">
            <v>0</v>
          </cell>
          <cell r="GW316">
            <v>0</v>
          </cell>
          <cell r="GX316">
            <v>0</v>
          </cell>
          <cell r="GY316">
            <v>0</v>
          </cell>
          <cell r="GZ316">
            <v>0</v>
          </cell>
          <cell r="HA316">
            <v>0</v>
          </cell>
          <cell r="HB316">
            <v>0</v>
          </cell>
          <cell r="HC316">
            <v>0</v>
          </cell>
          <cell r="HD316">
            <v>0</v>
          </cell>
          <cell r="HE316">
            <v>0</v>
          </cell>
          <cell r="HF316">
            <v>0</v>
          </cell>
          <cell r="HG316">
            <v>0</v>
          </cell>
          <cell r="HH316">
            <v>0</v>
          </cell>
          <cell r="HI316">
            <v>0</v>
          </cell>
          <cell r="HJ316">
            <v>0</v>
          </cell>
          <cell r="HK316">
            <v>0</v>
          </cell>
          <cell r="HL316">
            <v>0</v>
          </cell>
          <cell r="HM316">
            <v>0</v>
          </cell>
          <cell r="HN316">
            <v>0</v>
          </cell>
          <cell r="HO316">
            <v>0</v>
          </cell>
          <cell r="HP316">
            <v>0</v>
          </cell>
          <cell r="HQ316">
            <v>0</v>
          </cell>
          <cell r="HR316">
            <v>0</v>
          </cell>
          <cell r="HS316">
            <v>0</v>
          </cell>
          <cell r="HT316">
            <v>0</v>
          </cell>
          <cell r="HU316">
            <v>0</v>
          </cell>
          <cell r="HV316">
            <v>0</v>
          </cell>
          <cell r="HW316">
            <v>0</v>
          </cell>
          <cell r="HX316">
            <v>0</v>
          </cell>
          <cell r="HY316">
            <v>0</v>
          </cell>
          <cell r="HZ316">
            <v>0</v>
          </cell>
          <cell r="IA316">
            <v>0</v>
          </cell>
          <cell r="IB316">
            <v>0</v>
          </cell>
          <cell r="IC316">
            <v>0</v>
          </cell>
          <cell r="ID316">
            <v>0</v>
          </cell>
          <cell r="IE316">
            <v>0</v>
          </cell>
          <cell r="IF316">
            <v>0</v>
          </cell>
          <cell r="IG316">
            <v>0</v>
          </cell>
          <cell r="IH316">
            <v>0</v>
          </cell>
          <cell r="II316">
            <v>0</v>
          </cell>
          <cell r="IJ316">
            <v>0</v>
          </cell>
          <cell r="IK316">
            <v>0</v>
          </cell>
          <cell r="IL316">
            <v>0</v>
          </cell>
          <cell r="IM316">
            <v>0</v>
          </cell>
          <cell r="IN316">
            <v>0</v>
          </cell>
          <cell r="IO316">
            <v>0</v>
          </cell>
          <cell r="IP316">
            <v>0</v>
          </cell>
          <cell r="IQ316">
            <v>0</v>
          </cell>
          <cell r="IR316">
            <v>0</v>
          </cell>
          <cell r="IS316">
            <v>0</v>
          </cell>
          <cell r="IT316">
            <v>0</v>
          </cell>
          <cell r="IU316">
            <v>0</v>
          </cell>
          <cell r="IV316">
            <v>0</v>
          </cell>
          <cell r="IW316">
            <v>0</v>
          </cell>
          <cell r="IX316">
            <v>0</v>
          </cell>
          <cell r="IY316">
            <v>0</v>
          </cell>
          <cell r="IZ316">
            <v>0</v>
          </cell>
          <cell r="JA316">
            <v>0</v>
          </cell>
          <cell r="JB316">
            <v>0</v>
          </cell>
          <cell r="JC316">
            <v>0</v>
          </cell>
          <cell r="JD316">
            <v>0</v>
          </cell>
          <cell r="JE316">
            <v>0</v>
          </cell>
          <cell r="JF316">
            <v>0</v>
          </cell>
          <cell r="JG316">
            <v>0</v>
          </cell>
          <cell r="JH316">
            <v>0</v>
          </cell>
          <cell r="JI316">
            <v>0</v>
          </cell>
          <cell r="JJ316">
            <v>0</v>
          </cell>
          <cell r="JK316">
            <v>0</v>
          </cell>
          <cell r="JL316">
            <v>0</v>
          </cell>
          <cell r="JM316">
            <v>0</v>
          </cell>
          <cell r="JN316">
            <v>0</v>
          </cell>
          <cell r="JO316">
            <v>0</v>
          </cell>
          <cell r="JP316">
            <v>0</v>
          </cell>
          <cell r="JQ316">
            <v>0</v>
          </cell>
        </row>
        <row r="318"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  <cell r="BP318">
            <v>0</v>
          </cell>
          <cell r="BQ318">
            <v>0</v>
          </cell>
          <cell r="BR318">
            <v>0</v>
          </cell>
          <cell r="BS318">
            <v>0</v>
          </cell>
          <cell r="BT318">
            <v>0</v>
          </cell>
          <cell r="BU318">
            <v>0</v>
          </cell>
          <cell r="BV318">
            <v>0</v>
          </cell>
          <cell r="BW318">
            <v>0</v>
          </cell>
          <cell r="BX318">
            <v>0</v>
          </cell>
          <cell r="BY318">
            <v>0</v>
          </cell>
          <cell r="BZ318">
            <v>0</v>
          </cell>
          <cell r="CA318">
            <v>0</v>
          </cell>
          <cell r="CB318">
            <v>0</v>
          </cell>
          <cell r="CC318">
            <v>0</v>
          </cell>
          <cell r="CD318">
            <v>0</v>
          </cell>
          <cell r="CE318">
            <v>0</v>
          </cell>
          <cell r="CF318">
            <v>0</v>
          </cell>
          <cell r="CG318">
            <v>0</v>
          </cell>
          <cell r="CH318">
            <v>0</v>
          </cell>
          <cell r="CI318">
            <v>0</v>
          </cell>
          <cell r="CJ318">
            <v>0</v>
          </cell>
          <cell r="CK318">
            <v>0</v>
          </cell>
          <cell r="CL318">
            <v>0</v>
          </cell>
          <cell r="CM318">
            <v>0</v>
          </cell>
          <cell r="CN318">
            <v>0</v>
          </cell>
          <cell r="CO318">
            <v>0</v>
          </cell>
          <cell r="CP318">
            <v>0</v>
          </cell>
          <cell r="CQ318">
            <v>0</v>
          </cell>
          <cell r="CR318">
            <v>0</v>
          </cell>
          <cell r="CS318">
            <v>0</v>
          </cell>
          <cell r="CT318">
            <v>0</v>
          </cell>
          <cell r="CU318">
            <v>0</v>
          </cell>
          <cell r="CV318">
            <v>0</v>
          </cell>
          <cell r="CW318">
            <v>0</v>
          </cell>
          <cell r="CX318">
            <v>0</v>
          </cell>
          <cell r="CY318">
            <v>0</v>
          </cell>
          <cell r="CZ318">
            <v>0</v>
          </cell>
          <cell r="DA318">
            <v>0</v>
          </cell>
          <cell r="DB318">
            <v>0</v>
          </cell>
          <cell r="DC318">
            <v>0</v>
          </cell>
          <cell r="DD318">
            <v>0</v>
          </cell>
          <cell r="DE318">
            <v>0</v>
          </cell>
          <cell r="DF318">
            <v>0</v>
          </cell>
          <cell r="DG318">
            <v>0</v>
          </cell>
          <cell r="DH318">
            <v>0</v>
          </cell>
          <cell r="DI318">
            <v>0</v>
          </cell>
          <cell r="DJ318">
            <v>0</v>
          </cell>
          <cell r="DK318">
            <v>0</v>
          </cell>
          <cell r="DL318">
            <v>0</v>
          </cell>
          <cell r="DM318">
            <v>0</v>
          </cell>
          <cell r="DN318">
            <v>0</v>
          </cell>
          <cell r="DO318">
            <v>0</v>
          </cell>
          <cell r="DP318">
            <v>0</v>
          </cell>
          <cell r="DQ318">
            <v>0</v>
          </cell>
          <cell r="DR318">
            <v>0</v>
          </cell>
          <cell r="DS318">
            <v>0</v>
          </cell>
          <cell r="DT318">
            <v>0</v>
          </cell>
          <cell r="DU318">
            <v>0</v>
          </cell>
          <cell r="DV318">
            <v>0</v>
          </cell>
          <cell r="DW318">
            <v>0</v>
          </cell>
          <cell r="DX318">
            <v>0</v>
          </cell>
          <cell r="DY318">
            <v>0</v>
          </cell>
          <cell r="DZ318">
            <v>0</v>
          </cell>
          <cell r="EA318">
            <v>0</v>
          </cell>
          <cell r="EB318">
            <v>0</v>
          </cell>
          <cell r="EC318">
            <v>0</v>
          </cell>
          <cell r="ED318">
            <v>0</v>
          </cell>
          <cell r="EE318">
            <v>0</v>
          </cell>
          <cell r="EF318">
            <v>0</v>
          </cell>
          <cell r="EG318">
            <v>0</v>
          </cell>
          <cell r="EH318">
            <v>0</v>
          </cell>
          <cell r="EI318">
            <v>0</v>
          </cell>
          <cell r="EJ318">
            <v>0</v>
          </cell>
          <cell r="EK318">
            <v>0</v>
          </cell>
          <cell r="EL318">
            <v>0</v>
          </cell>
          <cell r="EM318">
            <v>0</v>
          </cell>
          <cell r="EN318">
            <v>0</v>
          </cell>
          <cell r="EO318">
            <v>0</v>
          </cell>
          <cell r="EP318">
            <v>0</v>
          </cell>
          <cell r="EQ318">
            <v>0</v>
          </cell>
          <cell r="ER318">
            <v>0</v>
          </cell>
          <cell r="ES318">
            <v>0</v>
          </cell>
          <cell r="ET318">
            <v>0</v>
          </cell>
          <cell r="EU318">
            <v>0</v>
          </cell>
          <cell r="EV318">
            <v>0</v>
          </cell>
          <cell r="EW318">
            <v>0</v>
          </cell>
          <cell r="EX318">
            <v>0</v>
          </cell>
          <cell r="EY318">
            <v>0</v>
          </cell>
          <cell r="EZ318">
            <v>0</v>
          </cell>
          <cell r="FA318">
            <v>0</v>
          </cell>
          <cell r="FB318">
            <v>0</v>
          </cell>
          <cell r="FC318">
            <v>0</v>
          </cell>
          <cell r="FD318">
            <v>0</v>
          </cell>
          <cell r="FE318">
            <v>0</v>
          </cell>
          <cell r="FF318">
            <v>0</v>
          </cell>
          <cell r="FG318">
            <v>0</v>
          </cell>
          <cell r="FH318">
            <v>0</v>
          </cell>
          <cell r="FI318">
            <v>0</v>
          </cell>
          <cell r="FJ318">
            <v>0</v>
          </cell>
          <cell r="FK318">
            <v>0</v>
          </cell>
          <cell r="FL318">
            <v>0</v>
          </cell>
          <cell r="FM318">
            <v>0</v>
          </cell>
          <cell r="FN318">
            <v>0</v>
          </cell>
          <cell r="FO318">
            <v>0</v>
          </cell>
          <cell r="FP318">
            <v>0</v>
          </cell>
          <cell r="FQ318">
            <v>0</v>
          </cell>
          <cell r="FR318">
            <v>0</v>
          </cell>
          <cell r="FS318">
            <v>0</v>
          </cell>
          <cell r="FT318">
            <v>0</v>
          </cell>
          <cell r="FU318">
            <v>0</v>
          </cell>
          <cell r="FV318">
            <v>0</v>
          </cell>
          <cell r="FW318">
            <v>0</v>
          </cell>
          <cell r="FX318">
            <v>0</v>
          </cell>
          <cell r="FY318">
            <v>0</v>
          </cell>
          <cell r="FZ318">
            <v>0</v>
          </cell>
          <cell r="GA318">
            <v>0</v>
          </cell>
          <cell r="GB318">
            <v>0</v>
          </cell>
          <cell r="GC318">
            <v>0</v>
          </cell>
          <cell r="GD318">
            <v>0</v>
          </cell>
          <cell r="GE318">
            <v>0</v>
          </cell>
          <cell r="GF318">
            <v>0</v>
          </cell>
          <cell r="GG318">
            <v>0</v>
          </cell>
          <cell r="GH318">
            <v>0</v>
          </cell>
          <cell r="GI318">
            <v>0</v>
          </cell>
          <cell r="GJ318">
            <v>0</v>
          </cell>
          <cell r="GK318">
            <v>0</v>
          </cell>
          <cell r="GL318">
            <v>0</v>
          </cell>
          <cell r="GM318">
            <v>0</v>
          </cell>
          <cell r="GN318">
            <v>0</v>
          </cell>
          <cell r="GO318">
            <v>0</v>
          </cell>
          <cell r="GP318">
            <v>0</v>
          </cell>
          <cell r="GQ318">
            <v>0</v>
          </cell>
          <cell r="GR318">
            <v>0</v>
          </cell>
          <cell r="GS318">
            <v>0</v>
          </cell>
          <cell r="GT318">
            <v>0</v>
          </cell>
          <cell r="GU318">
            <v>0</v>
          </cell>
          <cell r="GV318">
            <v>0</v>
          </cell>
          <cell r="GW318">
            <v>0</v>
          </cell>
          <cell r="GX318">
            <v>0</v>
          </cell>
          <cell r="GY318">
            <v>0</v>
          </cell>
          <cell r="GZ318">
            <v>0</v>
          </cell>
          <cell r="HA318">
            <v>0</v>
          </cell>
          <cell r="HB318">
            <v>0</v>
          </cell>
          <cell r="HC318">
            <v>0</v>
          </cell>
          <cell r="HD318">
            <v>0</v>
          </cell>
          <cell r="HE318">
            <v>0</v>
          </cell>
          <cell r="HF318">
            <v>0</v>
          </cell>
          <cell r="HG318">
            <v>0</v>
          </cell>
          <cell r="HH318">
            <v>0</v>
          </cell>
          <cell r="HI318">
            <v>0</v>
          </cell>
          <cell r="HJ318">
            <v>0</v>
          </cell>
          <cell r="HK318">
            <v>0</v>
          </cell>
          <cell r="HL318">
            <v>0</v>
          </cell>
          <cell r="HM318">
            <v>0</v>
          </cell>
          <cell r="HN318">
            <v>0</v>
          </cell>
          <cell r="HO318">
            <v>0</v>
          </cell>
          <cell r="HP318">
            <v>0</v>
          </cell>
          <cell r="HQ318">
            <v>0</v>
          </cell>
          <cell r="HR318">
            <v>0</v>
          </cell>
          <cell r="HS318">
            <v>0</v>
          </cell>
          <cell r="HT318">
            <v>0</v>
          </cell>
          <cell r="HU318">
            <v>0</v>
          </cell>
          <cell r="HV318">
            <v>0</v>
          </cell>
          <cell r="HW318">
            <v>0</v>
          </cell>
          <cell r="HX318">
            <v>0</v>
          </cell>
          <cell r="HY318">
            <v>0</v>
          </cell>
          <cell r="HZ318">
            <v>0</v>
          </cell>
          <cell r="IA318">
            <v>0</v>
          </cell>
          <cell r="IB318">
            <v>0</v>
          </cell>
          <cell r="IC318">
            <v>0</v>
          </cell>
          <cell r="ID318">
            <v>0</v>
          </cell>
          <cell r="IE318">
            <v>0</v>
          </cell>
          <cell r="IF318">
            <v>0</v>
          </cell>
          <cell r="IG318">
            <v>0</v>
          </cell>
          <cell r="IH318">
            <v>0</v>
          </cell>
          <cell r="II318">
            <v>0</v>
          </cell>
          <cell r="IJ318">
            <v>0</v>
          </cell>
          <cell r="IK318">
            <v>0</v>
          </cell>
          <cell r="IL318">
            <v>0</v>
          </cell>
          <cell r="IM318">
            <v>0</v>
          </cell>
          <cell r="IN318">
            <v>0</v>
          </cell>
          <cell r="IO318">
            <v>0</v>
          </cell>
          <cell r="IP318">
            <v>0</v>
          </cell>
          <cell r="IQ318">
            <v>0</v>
          </cell>
          <cell r="IR318">
            <v>0</v>
          </cell>
          <cell r="IS318">
            <v>0</v>
          </cell>
          <cell r="IT318">
            <v>0</v>
          </cell>
          <cell r="IU318">
            <v>0</v>
          </cell>
          <cell r="IV318">
            <v>0</v>
          </cell>
          <cell r="IW318">
            <v>0</v>
          </cell>
          <cell r="IX318">
            <v>0</v>
          </cell>
          <cell r="IY318">
            <v>0</v>
          </cell>
          <cell r="IZ318">
            <v>0</v>
          </cell>
          <cell r="JA318">
            <v>0</v>
          </cell>
          <cell r="JB318">
            <v>0</v>
          </cell>
          <cell r="JC318">
            <v>0</v>
          </cell>
          <cell r="JD318">
            <v>0</v>
          </cell>
          <cell r="JE318">
            <v>0</v>
          </cell>
          <cell r="JF318">
            <v>0</v>
          </cell>
          <cell r="JG318">
            <v>0</v>
          </cell>
          <cell r="JH318">
            <v>0</v>
          </cell>
          <cell r="JI318">
            <v>0</v>
          </cell>
          <cell r="JJ318">
            <v>0</v>
          </cell>
          <cell r="JK318">
            <v>0</v>
          </cell>
          <cell r="JL318">
            <v>0</v>
          </cell>
          <cell r="JM318">
            <v>0</v>
          </cell>
          <cell r="JN318">
            <v>0</v>
          </cell>
          <cell r="JO318">
            <v>0</v>
          </cell>
          <cell r="JP318">
            <v>0</v>
          </cell>
          <cell r="JQ318">
            <v>0</v>
          </cell>
        </row>
        <row r="319"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0</v>
          </cell>
          <cell r="BX319">
            <v>0</v>
          </cell>
          <cell r="BY319">
            <v>0</v>
          </cell>
          <cell r="BZ319">
            <v>0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0</v>
          </cell>
          <cell r="CF319">
            <v>0</v>
          </cell>
          <cell r="CG319">
            <v>0</v>
          </cell>
          <cell r="CH319">
            <v>0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0</v>
          </cell>
          <cell r="CN319">
            <v>0</v>
          </cell>
          <cell r="CO319">
            <v>0</v>
          </cell>
          <cell r="CP319">
            <v>0</v>
          </cell>
          <cell r="CQ319">
            <v>0</v>
          </cell>
          <cell r="CR319">
            <v>0</v>
          </cell>
          <cell r="CS319">
            <v>0</v>
          </cell>
          <cell r="CT319">
            <v>0</v>
          </cell>
          <cell r="CU319">
            <v>0</v>
          </cell>
          <cell r="CV319">
            <v>0</v>
          </cell>
          <cell r="CW319">
            <v>0</v>
          </cell>
          <cell r="CX319">
            <v>0</v>
          </cell>
          <cell r="CY319">
            <v>0</v>
          </cell>
          <cell r="CZ319">
            <v>0</v>
          </cell>
          <cell r="DA319">
            <v>0</v>
          </cell>
          <cell r="DB319">
            <v>0</v>
          </cell>
          <cell r="DC319">
            <v>0</v>
          </cell>
          <cell r="DD319">
            <v>0</v>
          </cell>
          <cell r="DE319">
            <v>0</v>
          </cell>
          <cell r="DF319">
            <v>0</v>
          </cell>
          <cell r="DG319">
            <v>0</v>
          </cell>
          <cell r="DH319">
            <v>0</v>
          </cell>
          <cell r="DI319">
            <v>0</v>
          </cell>
          <cell r="DJ319">
            <v>0</v>
          </cell>
          <cell r="DK319">
            <v>0</v>
          </cell>
          <cell r="DL319">
            <v>0</v>
          </cell>
          <cell r="DM319">
            <v>0</v>
          </cell>
          <cell r="DN319">
            <v>0</v>
          </cell>
          <cell r="DO319">
            <v>0</v>
          </cell>
          <cell r="DP319">
            <v>0</v>
          </cell>
          <cell r="DQ319">
            <v>0</v>
          </cell>
          <cell r="DR319">
            <v>0</v>
          </cell>
          <cell r="DS319">
            <v>0</v>
          </cell>
          <cell r="DT319">
            <v>0</v>
          </cell>
          <cell r="DU319">
            <v>0</v>
          </cell>
          <cell r="DV319">
            <v>0</v>
          </cell>
          <cell r="DW319">
            <v>0</v>
          </cell>
          <cell r="DX319">
            <v>0</v>
          </cell>
          <cell r="DY319">
            <v>0</v>
          </cell>
          <cell r="DZ319">
            <v>0</v>
          </cell>
          <cell r="EA319">
            <v>0</v>
          </cell>
          <cell r="EB319">
            <v>0</v>
          </cell>
          <cell r="EC319">
            <v>0</v>
          </cell>
          <cell r="ED319">
            <v>0</v>
          </cell>
          <cell r="EE319">
            <v>0</v>
          </cell>
          <cell r="EF319">
            <v>0</v>
          </cell>
          <cell r="EG319">
            <v>0</v>
          </cell>
          <cell r="EH319">
            <v>0</v>
          </cell>
          <cell r="EI319">
            <v>0</v>
          </cell>
          <cell r="EJ319">
            <v>0</v>
          </cell>
          <cell r="EK319">
            <v>0</v>
          </cell>
          <cell r="EL319">
            <v>0</v>
          </cell>
          <cell r="EM319">
            <v>0</v>
          </cell>
          <cell r="EN319">
            <v>0</v>
          </cell>
          <cell r="EO319">
            <v>0</v>
          </cell>
          <cell r="EP319">
            <v>0</v>
          </cell>
          <cell r="EQ319">
            <v>0</v>
          </cell>
          <cell r="ER319">
            <v>0</v>
          </cell>
          <cell r="ES319">
            <v>0</v>
          </cell>
          <cell r="ET319">
            <v>0</v>
          </cell>
          <cell r="EU319">
            <v>0</v>
          </cell>
          <cell r="EV319">
            <v>0</v>
          </cell>
          <cell r="EW319">
            <v>0</v>
          </cell>
          <cell r="EX319">
            <v>0</v>
          </cell>
          <cell r="EY319">
            <v>0</v>
          </cell>
          <cell r="EZ319">
            <v>0</v>
          </cell>
          <cell r="FA319">
            <v>0</v>
          </cell>
          <cell r="FB319">
            <v>0</v>
          </cell>
          <cell r="FC319">
            <v>0</v>
          </cell>
          <cell r="FD319">
            <v>0</v>
          </cell>
          <cell r="FE319">
            <v>0</v>
          </cell>
          <cell r="FF319">
            <v>0</v>
          </cell>
          <cell r="FG319">
            <v>0</v>
          </cell>
          <cell r="FH319">
            <v>0</v>
          </cell>
          <cell r="FI319">
            <v>0</v>
          </cell>
          <cell r="FJ319">
            <v>0</v>
          </cell>
          <cell r="FK319">
            <v>0</v>
          </cell>
          <cell r="FL319">
            <v>0</v>
          </cell>
          <cell r="FM319">
            <v>0</v>
          </cell>
          <cell r="FN319">
            <v>0</v>
          </cell>
          <cell r="FO319">
            <v>0</v>
          </cell>
          <cell r="FP319">
            <v>0</v>
          </cell>
          <cell r="FQ319">
            <v>0</v>
          </cell>
          <cell r="FR319">
            <v>0</v>
          </cell>
          <cell r="FS319">
            <v>0</v>
          </cell>
          <cell r="FT319">
            <v>0</v>
          </cell>
          <cell r="FU319">
            <v>0</v>
          </cell>
          <cell r="FV319">
            <v>0</v>
          </cell>
          <cell r="FW319">
            <v>0</v>
          </cell>
          <cell r="FX319">
            <v>0</v>
          </cell>
          <cell r="FY319">
            <v>0</v>
          </cell>
          <cell r="FZ319">
            <v>0</v>
          </cell>
          <cell r="GA319">
            <v>0</v>
          </cell>
          <cell r="GB319">
            <v>0</v>
          </cell>
          <cell r="GC319">
            <v>0</v>
          </cell>
          <cell r="GD319">
            <v>0</v>
          </cell>
          <cell r="GE319">
            <v>0</v>
          </cell>
          <cell r="GF319">
            <v>0</v>
          </cell>
          <cell r="GG319">
            <v>0</v>
          </cell>
          <cell r="GH319">
            <v>0</v>
          </cell>
          <cell r="GI319">
            <v>0</v>
          </cell>
          <cell r="GJ319">
            <v>0</v>
          </cell>
          <cell r="GK319">
            <v>0</v>
          </cell>
          <cell r="GL319">
            <v>0</v>
          </cell>
          <cell r="GM319">
            <v>0</v>
          </cell>
          <cell r="GN319">
            <v>0</v>
          </cell>
          <cell r="GO319">
            <v>0</v>
          </cell>
          <cell r="GP319">
            <v>0</v>
          </cell>
          <cell r="GQ319">
            <v>0</v>
          </cell>
          <cell r="GR319">
            <v>0</v>
          </cell>
          <cell r="GS319">
            <v>0</v>
          </cell>
          <cell r="GT319">
            <v>0</v>
          </cell>
          <cell r="GU319">
            <v>0</v>
          </cell>
          <cell r="GV319">
            <v>0</v>
          </cell>
          <cell r="GW319">
            <v>0</v>
          </cell>
          <cell r="GX319">
            <v>0</v>
          </cell>
          <cell r="GY319">
            <v>0</v>
          </cell>
          <cell r="GZ319">
            <v>0</v>
          </cell>
          <cell r="HA319">
            <v>0</v>
          </cell>
          <cell r="HB319">
            <v>0</v>
          </cell>
          <cell r="HC319">
            <v>0</v>
          </cell>
          <cell r="HD319">
            <v>0</v>
          </cell>
          <cell r="HE319">
            <v>0</v>
          </cell>
          <cell r="HF319">
            <v>0</v>
          </cell>
          <cell r="HG319">
            <v>0</v>
          </cell>
          <cell r="HH319">
            <v>0</v>
          </cell>
          <cell r="HI319">
            <v>0</v>
          </cell>
          <cell r="HJ319">
            <v>0</v>
          </cell>
          <cell r="HK319">
            <v>0</v>
          </cell>
          <cell r="HL319">
            <v>0</v>
          </cell>
          <cell r="HM319">
            <v>0</v>
          </cell>
          <cell r="HN319">
            <v>0</v>
          </cell>
          <cell r="HO319">
            <v>0</v>
          </cell>
          <cell r="HP319">
            <v>0</v>
          </cell>
          <cell r="HQ319">
            <v>0</v>
          </cell>
          <cell r="HR319">
            <v>0</v>
          </cell>
          <cell r="HS319">
            <v>0</v>
          </cell>
          <cell r="HT319">
            <v>0</v>
          </cell>
          <cell r="HU319">
            <v>0</v>
          </cell>
          <cell r="HV319">
            <v>0</v>
          </cell>
          <cell r="HW319">
            <v>0</v>
          </cell>
          <cell r="HX319">
            <v>0</v>
          </cell>
          <cell r="HY319">
            <v>0</v>
          </cell>
          <cell r="HZ319">
            <v>0</v>
          </cell>
          <cell r="IA319">
            <v>0</v>
          </cell>
          <cell r="IB319">
            <v>0</v>
          </cell>
          <cell r="IC319">
            <v>0</v>
          </cell>
          <cell r="ID319">
            <v>0</v>
          </cell>
          <cell r="IE319">
            <v>0</v>
          </cell>
          <cell r="IF319">
            <v>0</v>
          </cell>
          <cell r="IG319">
            <v>0</v>
          </cell>
          <cell r="IH319">
            <v>0</v>
          </cell>
          <cell r="II319">
            <v>0</v>
          </cell>
          <cell r="IJ319">
            <v>0</v>
          </cell>
          <cell r="IK319">
            <v>0</v>
          </cell>
          <cell r="IL319">
            <v>0</v>
          </cell>
          <cell r="IM319">
            <v>0</v>
          </cell>
          <cell r="IN319">
            <v>0</v>
          </cell>
          <cell r="IO319">
            <v>0</v>
          </cell>
          <cell r="IP319">
            <v>0</v>
          </cell>
          <cell r="IQ319">
            <v>0</v>
          </cell>
          <cell r="IR319">
            <v>0</v>
          </cell>
          <cell r="IS319">
            <v>0</v>
          </cell>
          <cell r="IT319">
            <v>0</v>
          </cell>
          <cell r="IU319">
            <v>0</v>
          </cell>
          <cell r="IV319">
            <v>0</v>
          </cell>
          <cell r="IW319">
            <v>0</v>
          </cell>
          <cell r="IX319">
            <v>0</v>
          </cell>
          <cell r="IY319">
            <v>0</v>
          </cell>
          <cell r="IZ319">
            <v>0</v>
          </cell>
          <cell r="JA319">
            <v>0</v>
          </cell>
          <cell r="JB319">
            <v>0</v>
          </cell>
          <cell r="JC319">
            <v>0</v>
          </cell>
          <cell r="JD319">
            <v>0</v>
          </cell>
          <cell r="JE319">
            <v>0</v>
          </cell>
          <cell r="JF319">
            <v>0</v>
          </cell>
          <cell r="JG319">
            <v>0</v>
          </cell>
          <cell r="JH319">
            <v>0</v>
          </cell>
          <cell r="JI319">
            <v>0</v>
          </cell>
          <cell r="JJ319">
            <v>0</v>
          </cell>
          <cell r="JK319">
            <v>0</v>
          </cell>
          <cell r="JL319">
            <v>0</v>
          </cell>
          <cell r="JM319">
            <v>0</v>
          </cell>
          <cell r="JN319">
            <v>0</v>
          </cell>
          <cell r="JO319">
            <v>0</v>
          </cell>
          <cell r="JP319">
            <v>0</v>
          </cell>
          <cell r="JQ319">
            <v>0</v>
          </cell>
        </row>
        <row r="320"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  <cell r="BZ320">
            <v>0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0</v>
          </cell>
          <cell r="CF320">
            <v>0</v>
          </cell>
          <cell r="CG320">
            <v>0</v>
          </cell>
          <cell r="CH320">
            <v>0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>
            <v>0</v>
          </cell>
          <cell r="CN320">
            <v>0</v>
          </cell>
          <cell r="CO320">
            <v>0</v>
          </cell>
          <cell r="CP320">
            <v>0</v>
          </cell>
          <cell r="CQ320">
            <v>0</v>
          </cell>
          <cell r="CR320">
            <v>0</v>
          </cell>
          <cell r="CS320">
            <v>0</v>
          </cell>
          <cell r="CT320">
            <v>0</v>
          </cell>
          <cell r="CU320">
            <v>0</v>
          </cell>
          <cell r="CV320">
            <v>0</v>
          </cell>
          <cell r="CW320">
            <v>0</v>
          </cell>
          <cell r="CX320">
            <v>0</v>
          </cell>
          <cell r="CY320">
            <v>0</v>
          </cell>
          <cell r="CZ320">
            <v>0</v>
          </cell>
          <cell r="DA320">
            <v>0</v>
          </cell>
          <cell r="DB320">
            <v>0</v>
          </cell>
          <cell r="DC320">
            <v>0</v>
          </cell>
          <cell r="DD320">
            <v>0</v>
          </cell>
          <cell r="DE320">
            <v>0</v>
          </cell>
          <cell r="DF320">
            <v>0</v>
          </cell>
          <cell r="DG320">
            <v>0</v>
          </cell>
          <cell r="DH320">
            <v>0</v>
          </cell>
          <cell r="DI320">
            <v>0</v>
          </cell>
          <cell r="DJ320">
            <v>0</v>
          </cell>
          <cell r="DK320">
            <v>0</v>
          </cell>
          <cell r="DL320">
            <v>0</v>
          </cell>
          <cell r="DM320">
            <v>0</v>
          </cell>
          <cell r="DN320">
            <v>0</v>
          </cell>
          <cell r="DO320">
            <v>0</v>
          </cell>
          <cell r="DP320">
            <v>0</v>
          </cell>
          <cell r="DQ320">
            <v>0</v>
          </cell>
          <cell r="DR320">
            <v>0</v>
          </cell>
          <cell r="DS320">
            <v>0</v>
          </cell>
          <cell r="DT320">
            <v>0</v>
          </cell>
          <cell r="DU320">
            <v>0</v>
          </cell>
          <cell r="DV320">
            <v>0</v>
          </cell>
          <cell r="DW320">
            <v>0</v>
          </cell>
          <cell r="DX320">
            <v>0</v>
          </cell>
          <cell r="DY320">
            <v>0</v>
          </cell>
          <cell r="DZ320">
            <v>0</v>
          </cell>
          <cell r="EA320">
            <v>0</v>
          </cell>
          <cell r="EB320">
            <v>0</v>
          </cell>
          <cell r="EC320">
            <v>0</v>
          </cell>
          <cell r="ED320">
            <v>0</v>
          </cell>
          <cell r="EE320">
            <v>0</v>
          </cell>
          <cell r="EF320">
            <v>0</v>
          </cell>
          <cell r="EG320">
            <v>0</v>
          </cell>
          <cell r="EH320">
            <v>0</v>
          </cell>
          <cell r="EI320">
            <v>0</v>
          </cell>
          <cell r="EJ320">
            <v>0</v>
          </cell>
          <cell r="EK320">
            <v>0</v>
          </cell>
          <cell r="EL320">
            <v>0</v>
          </cell>
          <cell r="EM320">
            <v>0</v>
          </cell>
          <cell r="EN320">
            <v>0</v>
          </cell>
          <cell r="EO320">
            <v>0</v>
          </cell>
          <cell r="EP320">
            <v>0</v>
          </cell>
          <cell r="EQ320">
            <v>0</v>
          </cell>
          <cell r="ER320">
            <v>0</v>
          </cell>
          <cell r="ES320">
            <v>0</v>
          </cell>
          <cell r="ET320">
            <v>0</v>
          </cell>
          <cell r="EU320">
            <v>0</v>
          </cell>
          <cell r="EV320">
            <v>0</v>
          </cell>
          <cell r="EW320">
            <v>0</v>
          </cell>
          <cell r="EX320">
            <v>0</v>
          </cell>
          <cell r="EY320">
            <v>0</v>
          </cell>
          <cell r="EZ320">
            <v>0</v>
          </cell>
          <cell r="FA320">
            <v>0</v>
          </cell>
          <cell r="FB320">
            <v>0</v>
          </cell>
          <cell r="FC320">
            <v>0</v>
          </cell>
          <cell r="FD320">
            <v>0</v>
          </cell>
          <cell r="FE320">
            <v>0</v>
          </cell>
          <cell r="FF320">
            <v>0</v>
          </cell>
          <cell r="FG320">
            <v>0</v>
          </cell>
          <cell r="FH320">
            <v>0</v>
          </cell>
          <cell r="FI320">
            <v>0</v>
          </cell>
          <cell r="FJ320">
            <v>0</v>
          </cell>
          <cell r="FK320">
            <v>0</v>
          </cell>
          <cell r="FL320">
            <v>0</v>
          </cell>
          <cell r="FM320">
            <v>0</v>
          </cell>
          <cell r="FN320">
            <v>0</v>
          </cell>
          <cell r="FO320">
            <v>0</v>
          </cell>
          <cell r="FP320">
            <v>0</v>
          </cell>
          <cell r="FQ320">
            <v>0</v>
          </cell>
          <cell r="FR320">
            <v>0</v>
          </cell>
          <cell r="FS320">
            <v>0</v>
          </cell>
          <cell r="FT320">
            <v>0</v>
          </cell>
          <cell r="FU320">
            <v>0</v>
          </cell>
          <cell r="FV320">
            <v>0</v>
          </cell>
          <cell r="FW320">
            <v>0</v>
          </cell>
          <cell r="FX320">
            <v>0</v>
          </cell>
          <cell r="FY320">
            <v>0</v>
          </cell>
          <cell r="FZ320">
            <v>0</v>
          </cell>
          <cell r="GA320">
            <v>0</v>
          </cell>
          <cell r="GB320">
            <v>0</v>
          </cell>
          <cell r="GC320">
            <v>0</v>
          </cell>
          <cell r="GD320">
            <v>0</v>
          </cell>
          <cell r="GE320">
            <v>0</v>
          </cell>
          <cell r="GF320">
            <v>0</v>
          </cell>
          <cell r="GG320">
            <v>0</v>
          </cell>
          <cell r="GH320">
            <v>0</v>
          </cell>
          <cell r="GI320">
            <v>0</v>
          </cell>
          <cell r="GJ320">
            <v>0</v>
          </cell>
          <cell r="GK320">
            <v>0</v>
          </cell>
          <cell r="GL320">
            <v>0</v>
          </cell>
          <cell r="GM320">
            <v>0</v>
          </cell>
          <cell r="GN320">
            <v>0</v>
          </cell>
          <cell r="GO320">
            <v>0</v>
          </cell>
          <cell r="GP320">
            <v>0</v>
          </cell>
          <cell r="GQ320">
            <v>0</v>
          </cell>
          <cell r="GR320">
            <v>0</v>
          </cell>
          <cell r="GS320">
            <v>0</v>
          </cell>
          <cell r="GT320">
            <v>0</v>
          </cell>
          <cell r="GU320">
            <v>0</v>
          </cell>
          <cell r="GV320">
            <v>0</v>
          </cell>
          <cell r="GW320">
            <v>0</v>
          </cell>
          <cell r="GX320">
            <v>0</v>
          </cell>
          <cell r="GY320">
            <v>0</v>
          </cell>
          <cell r="GZ320">
            <v>0</v>
          </cell>
          <cell r="HA320">
            <v>0</v>
          </cell>
          <cell r="HB320">
            <v>0</v>
          </cell>
          <cell r="HC320">
            <v>0</v>
          </cell>
          <cell r="HD320">
            <v>0</v>
          </cell>
          <cell r="HE320">
            <v>0</v>
          </cell>
          <cell r="HF320">
            <v>0</v>
          </cell>
          <cell r="HG320">
            <v>0</v>
          </cell>
          <cell r="HH320">
            <v>0</v>
          </cell>
          <cell r="HI320">
            <v>0</v>
          </cell>
          <cell r="HJ320">
            <v>0</v>
          </cell>
          <cell r="HK320">
            <v>0</v>
          </cell>
          <cell r="HL320">
            <v>0</v>
          </cell>
          <cell r="HM320">
            <v>0</v>
          </cell>
          <cell r="HN320">
            <v>0</v>
          </cell>
          <cell r="HO320">
            <v>0</v>
          </cell>
          <cell r="HP320">
            <v>0</v>
          </cell>
          <cell r="HQ320">
            <v>0</v>
          </cell>
          <cell r="HR320">
            <v>0</v>
          </cell>
          <cell r="HS320">
            <v>0</v>
          </cell>
          <cell r="HT320">
            <v>0</v>
          </cell>
          <cell r="HU320">
            <v>0</v>
          </cell>
          <cell r="HV320">
            <v>0</v>
          </cell>
          <cell r="HW320">
            <v>0</v>
          </cell>
          <cell r="HX320">
            <v>0</v>
          </cell>
          <cell r="HY320">
            <v>0</v>
          </cell>
          <cell r="HZ320">
            <v>0</v>
          </cell>
          <cell r="IA320">
            <v>0</v>
          </cell>
          <cell r="IB320">
            <v>0</v>
          </cell>
          <cell r="IC320">
            <v>0</v>
          </cell>
          <cell r="ID320">
            <v>0</v>
          </cell>
          <cell r="IE320">
            <v>0</v>
          </cell>
          <cell r="IF320">
            <v>0</v>
          </cell>
          <cell r="IG320">
            <v>0</v>
          </cell>
          <cell r="IH320">
            <v>0</v>
          </cell>
          <cell r="II320">
            <v>0</v>
          </cell>
          <cell r="IJ320">
            <v>0</v>
          </cell>
          <cell r="IK320">
            <v>0</v>
          </cell>
          <cell r="IL320">
            <v>0</v>
          </cell>
          <cell r="IM320">
            <v>0</v>
          </cell>
          <cell r="IN320">
            <v>0</v>
          </cell>
          <cell r="IO320">
            <v>0</v>
          </cell>
          <cell r="IP320">
            <v>0</v>
          </cell>
          <cell r="IQ320">
            <v>0</v>
          </cell>
          <cell r="IR320">
            <v>0</v>
          </cell>
          <cell r="IS320">
            <v>0</v>
          </cell>
          <cell r="IT320">
            <v>0</v>
          </cell>
          <cell r="IU320">
            <v>0</v>
          </cell>
          <cell r="IV320">
            <v>0</v>
          </cell>
          <cell r="IW320">
            <v>0</v>
          </cell>
          <cell r="IX320">
            <v>0</v>
          </cell>
          <cell r="IY320">
            <v>0</v>
          </cell>
          <cell r="IZ320">
            <v>0</v>
          </cell>
          <cell r="JA320">
            <v>0</v>
          </cell>
          <cell r="JB320">
            <v>0</v>
          </cell>
          <cell r="JC320">
            <v>0</v>
          </cell>
          <cell r="JD320">
            <v>0</v>
          </cell>
          <cell r="JE320">
            <v>0</v>
          </cell>
          <cell r="JF320">
            <v>0</v>
          </cell>
          <cell r="JG320">
            <v>0</v>
          </cell>
          <cell r="JH320">
            <v>0</v>
          </cell>
          <cell r="JI320">
            <v>0</v>
          </cell>
          <cell r="JJ320">
            <v>0</v>
          </cell>
          <cell r="JK320">
            <v>0</v>
          </cell>
          <cell r="JL320">
            <v>0</v>
          </cell>
          <cell r="JM320">
            <v>0</v>
          </cell>
          <cell r="JN320">
            <v>0</v>
          </cell>
          <cell r="JO320">
            <v>0</v>
          </cell>
          <cell r="JP320">
            <v>0</v>
          </cell>
          <cell r="JQ320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0</v>
          </cell>
          <cell r="BX321">
            <v>0</v>
          </cell>
          <cell r="BY321">
            <v>0</v>
          </cell>
          <cell r="BZ321">
            <v>0</v>
          </cell>
          <cell r="CA321">
            <v>0</v>
          </cell>
          <cell r="CB321">
            <v>0</v>
          </cell>
          <cell r="CC321">
            <v>0</v>
          </cell>
          <cell r="CD321">
            <v>0</v>
          </cell>
          <cell r="CE321">
            <v>0</v>
          </cell>
          <cell r="CF321">
            <v>0</v>
          </cell>
          <cell r="CG321">
            <v>0</v>
          </cell>
          <cell r="CH321">
            <v>0</v>
          </cell>
          <cell r="CI321">
            <v>0</v>
          </cell>
          <cell r="CJ321">
            <v>0</v>
          </cell>
          <cell r="CK321">
            <v>0</v>
          </cell>
          <cell r="CL321">
            <v>0</v>
          </cell>
          <cell r="CM321">
            <v>0</v>
          </cell>
          <cell r="CN321">
            <v>0</v>
          </cell>
          <cell r="CO321">
            <v>0</v>
          </cell>
          <cell r="CP321">
            <v>0</v>
          </cell>
          <cell r="CQ321">
            <v>0</v>
          </cell>
          <cell r="CR321">
            <v>0</v>
          </cell>
          <cell r="CS321">
            <v>0</v>
          </cell>
          <cell r="CT321">
            <v>0</v>
          </cell>
          <cell r="CU321">
            <v>0</v>
          </cell>
          <cell r="CV321">
            <v>0</v>
          </cell>
          <cell r="CW321">
            <v>0</v>
          </cell>
          <cell r="CX321">
            <v>0</v>
          </cell>
          <cell r="CY321">
            <v>0</v>
          </cell>
          <cell r="CZ321">
            <v>0</v>
          </cell>
          <cell r="DA321">
            <v>0</v>
          </cell>
          <cell r="DB321">
            <v>0</v>
          </cell>
          <cell r="DC321">
            <v>0</v>
          </cell>
          <cell r="DD321">
            <v>0</v>
          </cell>
          <cell r="DE321">
            <v>0</v>
          </cell>
          <cell r="DF321">
            <v>0</v>
          </cell>
          <cell r="DG321">
            <v>0</v>
          </cell>
          <cell r="DH321">
            <v>0</v>
          </cell>
          <cell r="DI321">
            <v>0</v>
          </cell>
          <cell r="DJ321">
            <v>0</v>
          </cell>
          <cell r="DK321">
            <v>0</v>
          </cell>
          <cell r="DL321">
            <v>0</v>
          </cell>
          <cell r="DM321">
            <v>0</v>
          </cell>
          <cell r="DN321">
            <v>0</v>
          </cell>
          <cell r="DO321">
            <v>0</v>
          </cell>
          <cell r="DP321">
            <v>0</v>
          </cell>
          <cell r="DQ321">
            <v>0</v>
          </cell>
          <cell r="DR321">
            <v>0</v>
          </cell>
          <cell r="DS321">
            <v>0</v>
          </cell>
          <cell r="DT321">
            <v>0</v>
          </cell>
          <cell r="DU321">
            <v>0</v>
          </cell>
          <cell r="DV321">
            <v>0</v>
          </cell>
          <cell r="DW321">
            <v>0</v>
          </cell>
          <cell r="DX321">
            <v>0</v>
          </cell>
          <cell r="DY321">
            <v>0</v>
          </cell>
          <cell r="DZ321">
            <v>0</v>
          </cell>
          <cell r="EA321">
            <v>0</v>
          </cell>
          <cell r="EB321">
            <v>0</v>
          </cell>
          <cell r="EC321">
            <v>0</v>
          </cell>
          <cell r="ED321">
            <v>0</v>
          </cell>
          <cell r="EE321">
            <v>0</v>
          </cell>
          <cell r="EF321">
            <v>0</v>
          </cell>
          <cell r="EG321">
            <v>0</v>
          </cell>
          <cell r="EH321">
            <v>0</v>
          </cell>
          <cell r="EI321">
            <v>0</v>
          </cell>
          <cell r="EJ321">
            <v>0</v>
          </cell>
          <cell r="EK321">
            <v>0</v>
          </cell>
          <cell r="EL321">
            <v>0</v>
          </cell>
          <cell r="EM321">
            <v>0</v>
          </cell>
          <cell r="EN321">
            <v>0</v>
          </cell>
          <cell r="EO321">
            <v>0</v>
          </cell>
          <cell r="EP321">
            <v>0</v>
          </cell>
          <cell r="EQ321">
            <v>0</v>
          </cell>
          <cell r="ER321">
            <v>0</v>
          </cell>
          <cell r="ES321">
            <v>0</v>
          </cell>
          <cell r="ET321">
            <v>0</v>
          </cell>
          <cell r="EU321">
            <v>0</v>
          </cell>
          <cell r="EV321">
            <v>0</v>
          </cell>
          <cell r="EW321">
            <v>0</v>
          </cell>
          <cell r="EX321">
            <v>0</v>
          </cell>
          <cell r="EY321">
            <v>0</v>
          </cell>
          <cell r="EZ321">
            <v>0</v>
          </cell>
          <cell r="FA321">
            <v>0</v>
          </cell>
          <cell r="FB321">
            <v>0</v>
          </cell>
          <cell r="FC321">
            <v>0</v>
          </cell>
          <cell r="FD321">
            <v>0</v>
          </cell>
          <cell r="FE321">
            <v>0</v>
          </cell>
          <cell r="FF321">
            <v>0</v>
          </cell>
          <cell r="FG321">
            <v>0</v>
          </cell>
          <cell r="FH321">
            <v>0</v>
          </cell>
          <cell r="FI321">
            <v>0</v>
          </cell>
          <cell r="FJ321">
            <v>0</v>
          </cell>
          <cell r="FK321">
            <v>0</v>
          </cell>
          <cell r="FL321">
            <v>0</v>
          </cell>
          <cell r="FM321">
            <v>0</v>
          </cell>
          <cell r="FN321">
            <v>0</v>
          </cell>
          <cell r="FO321">
            <v>0</v>
          </cell>
          <cell r="FP321">
            <v>0</v>
          </cell>
          <cell r="FQ321">
            <v>0</v>
          </cell>
          <cell r="FR321">
            <v>0</v>
          </cell>
          <cell r="FS321">
            <v>0</v>
          </cell>
          <cell r="FT321">
            <v>0</v>
          </cell>
          <cell r="FU321">
            <v>0</v>
          </cell>
          <cell r="FV321">
            <v>0</v>
          </cell>
          <cell r="FW321">
            <v>0</v>
          </cell>
          <cell r="FX321">
            <v>0</v>
          </cell>
          <cell r="FY321">
            <v>0</v>
          </cell>
          <cell r="FZ321">
            <v>0</v>
          </cell>
          <cell r="GA321">
            <v>0</v>
          </cell>
          <cell r="GB321">
            <v>0</v>
          </cell>
          <cell r="GC321">
            <v>0</v>
          </cell>
          <cell r="GD321">
            <v>0</v>
          </cell>
          <cell r="GE321">
            <v>0</v>
          </cell>
          <cell r="GF321">
            <v>0</v>
          </cell>
          <cell r="GG321">
            <v>0</v>
          </cell>
          <cell r="GH321">
            <v>0</v>
          </cell>
          <cell r="GI321">
            <v>0</v>
          </cell>
          <cell r="GJ321">
            <v>0</v>
          </cell>
          <cell r="GK321">
            <v>0</v>
          </cell>
          <cell r="GL321">
            <v>0</v>
          </cell>
          <cell r="GM321">
            <v>0</v>
          </cell>
          <cell r="GN321">
            <v>0</v>
          </cell>
          <cell r="GO321">
            <v>0</v>
          </cell>
          <cell r="GP321">
            <v>0</v>
          </cell>
          <cell r="GQ321">
            <v>0</v>
          </cell>
          <cell r="GR321">
            <v>0</v>
          </cell>
          <cell r="GS321">
            <v>0</v>
          </cell>
          <cell r="GT321">
            <v>0</v>
          </cell>
          <cell r="GU321">
            <v>0</v>
          </cell>
          <cell r="GV321">
            <v>0</v>
          </cell>
          <cell r="GW321">
            <v>0</v>
          </cell>
          <cell r="GX321">
            <v>0</v>
          </cell>
          <cell r="GY321">
            <v>0</v>
          </cell>
          <cell r="GZ321">
            <v>0</v>
          </cell>
          <cell r="HA321">
            <v>0</v>
          </cell>
          <cell r="HB321">
            <v>0</v>
          </cell>
          <cell r="HC321">
            <v>0</v>
          </cell>
          <cell r="HD321">
            <v>0</v>
          </cell>
          <cell r="HE321">
            <v>0</v>
          </cell>
          <cell r="HF321">
            <v>0</v>
          </cell>
          <cell r="HG321">
            <v>0</v>
          </cell>
          <cell r="HH321">
            <v>0</v>
          </cell>
          <cell r="HI321">
            <v>0</v>
          </cell>
          <cell r="HJ321">
            <v>0</v>
          </cell>
          <cell r="HK321">
            <v>0</v>
          </cell>
          <cell r="HL321">
            <v>0</v>
          </cell>
          <cell r="HM321">
            <v>0</v>
          </cell>
          <cell r="HN321">
            <v>0</v>
          </cell>
          <cell r="HO321">
            <v>0</v>
          </cell>
          <cell r="HP321">
            <v>0</v>
          </cell>
          <cell r="HQ321">
            <v>0</v>
          </cell>
          <cell r="HR321">
            <v>0</v>
          </cell>
          <cell r="HS321">
            <v>0</v>
          </cell>
          <cell r="HT321">
            <v>0</v>
          </cell>
          <cell r="HU321">
            <v>0</v>
          </cell>
          <cell r="HV321">
            <v>0</v>
          </cell>
          <cell r="HW321">
            <v>0</v>
          </cell>
          <cell r="HX321">
            <v>0</v>
          </cell>
          <cell r="HY321">
            <v>0</v>
          </cell>
          <cell r="HZ321">
            <v>0</v>
          </cell>
          <cell r="IA321">
            <v>0</v>
          </cell>
          <cell r="IB321">
            <v>0</v>
          </cell>
          <cell r="IC321">
            <v>0</v>
          </cell>
          <cell r="ID321">
            <v>0</v>
          </cell>
          <cell r="IE321">
            <v>0</v>
          </cell>
          <cell r="IF321">
            <v>0</v>
          </cell>
          <cell r="IG321">
            <v>0</v>
          </cell>
          <cell r="IH321">
            <v>0</v>
          </cell>
          <cell r="II321">
            <v>0</v>
          </cell>
          <cell r="IJ321">
            <v>0</v>
          </cell>
          <cell r="IK321">
            <v>0</v>
          </cell>
          <cell r="IL321">
            <v>0</v>
          </cell>
          <cell r="IM321">
            <v>0</v>
          </cell>
          <cell r="IN321">
            <v>0</v>
          </cell>
          <cell r="IO321">
            <v>0</v>
          </cell>
          <cell r="IP321">
            <v>0</v>
          </cell>
          <cell r="IQ321">
            <v>0</v>
          </cell>
          <cell r="IR321">
            <v>0</v>
          </cell>
          <cell r="IS321">
            <v>0</v>
          </cell>
          <cell r="IT321">
            <v>0</v>
          </cell>
          <cell r="IU321">
            <v>0</v>
          </cell>
          <cell r="IV321">
            <v>0</v>
          </cell>
          <cell r="IW321">
            <v>0</v>
          </cell>
          <cell r="IX321">
            <v>0</v>
          </cell>
          <cell r="IY321">
            <v>0</v>
          </cell>
          <cell r="IZ321">
            <v>0</v>
          </cell>
          <cell r="JA321">
            <v>0</v>
          </cell>
          <cell r="JB321">
            <v>0</v>
          </cell>
          <cell r="JC321">
            <v>0</v>
          </cell>
          <cell r="JD321">
            <v>0</v>
          </cell>
          <cell r="JE321">
            <v>0</v>
          </cell>
          <cell r="JF321">
            <v>0</v>
          </cell>
          <cell r="JG321">
            <v>0</v>
          </cell>
          <cell r="JH321">
            <v>0</v>
          </cell>
          <cell r="JI321">
            <v>0</v>
          </cell>
          <cell r="JJ321">
            <v>0</v>
          </cell>
          <cell r="JK321">
            <v>0</v>
          </cell>
          <cell r="JL321">
            <v>0</v>
          </cell>
          <cell r="JM321">
            <v>0</v>
          </cell>
          <cell r="JN321">
            <v>0</v>
          </cell>
          <cell r="JO321">
            <v>0</v>
          </cell>
          <cell r="JP321">
            <v>0</v>
          </cell>
          <cell r="JQ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  <cell r="BP322">
            <v>0</v>
          </cell>
          <cell r="BQ322">
            <v>0</v>
          </cell>
          <cell r="BR322">
            <v>0</v>
          </cell>
          <cell r="BS322">
            <v>0</v>
          </cell>
          <cell r="BT322">
            <v>0</v>
          </cell>
          <cell r="BU322">
            <v>0</v>
          </cell>
          <cell r="BV322">
            <v>0</v>
          </cell>
          <cell r="BW322">
            <v>0</v>
          </cell>
          <cell r="BX322">
            <v>0</v>
          </cell>
          <cell r="BY322">
            <v>0</v>
          </cell>
          <cell r="BZ322">
            <v>0</v>
          </cell>
          <cell r="CA322">
            <v>0</v>
          </cell>
          <cell r="CB322">
            <v>0</v>
          </cell>
          <cell r="CC322">
            <v>0</v>
          </cell>
          <cell r="CD322">
            <v>0</v>
          </cell>
          <cell r="CE322">
            <v>0</v>
          </cell>
          <cell r="CF322">
            <v>0</v>
          </cell>
          <cell r="CG322">
            <v>0</v>
          </cell>
          <cell r="CH322">
            <v>0</v>
          </cell>
          <cell r="CI322">
            <v>0</v>
          </cell>
          <cell r="CJ322">
            <v>0</v>
          </cell>
          <cell r="CK322">
            <v>0</v>
          </cell>
          <cell r="CL322">
            <v>0</v>
          </cell>
          <cell r="CM322">
            <v>0</v>
          </cell>
          <cell r="CN322">
            <v>0</v>
          </cell>
          <cell r="CO322">
            <v>0</v>
          </cell>
          <cell r="CP322">
            <v>0</v>
          </cell>
          <cell r="CQ322">
            <v>0</v>
          </cell>
          <cell r="CR322">
            <v>0</v>
          </cell>
          <cell r="CS322">
            <v>0</v>
          </cell>
          <cell r="CT322">
            <v>0</v>
          </cell>
          <cell r="CU322">
            <v>0</v>
          </cell>
          <cell r="CV322">
            <v>0</v>
          </cell>
          <cell r="CW322">
            <v>0</v>
          </cell>
          <cell r="CX322">
            <v>0</v>
          </cell>
          <cell r="CY322">
            <v>0</v>
          </cell>
          <cell r="CZ322">
            <v>0</v>
          </cell>
          <cell r="DA322">
            <v>0</v>
          </cell>
          <cell r="DB322">
            <v>0</v>
          </cell>
          <cell r="DC322">
            <v>0</v>
          </cell>
          <cell r="DD322">
            <v>0</v>
          </cell>
          <cell r="DE322">
            <v>0</v>
          </cell>
          <cell r="DF322">
            <v>0</v>
          </cell>
          <cell r="DG322">
            <v>0</v>
          </cell>
          <cell r="DH322">
            <v>0</v>
          </cell>
          <cell r="DI322">
            <v>0</v>
          </cell>
          <cell r="DJ322">
            <v>0</v>
          </cell>
          <cell r="DK322">
            <v>0</v>
          </cell>
          <cell r="DL322">
            <v>0</v>
          </cell>
          <cell r="DM322">
            <v>0</v>
          </cell>
          <cell r="DN322">
            <v>0</v>
          </cell>
          <cell r="DO322">
            <v>0</v>
          </cell>
          <cell r="DP322">
            <v>0</v>
          </cell>
          <cell r="DQ322">
            <v>0</v>
          </cell>
          <cell r="DR322">
            <v>0</v>
          </cell>
          <cell r="DS322">
            <v>0</v>
          </cell>
          <cell r="DT322">
            <v>0</v>
          </cell>
          <cell r="DU322">
            <v>0</v>
          </cell>
          <cell r="DV322">
            <v>0</v>
          </cell>
          <cell r="DW322">
            <v>0</v>
          </cell>
          <cell r="DX322">
            <v>0</v>
          </cell>
          <cell r="DY322">
            <v>0</v>
          </cell>
          <cell r="DZ322">
            <v>0</v>
          </cell>
          <cell r="EA322">
            <v>0</v>
          </cell>
          <cell r="EB322">
            <v>0</v>
          </cell>
          <cell r="EC322">
            <v>0</v>
          </cell>
          <cell r="ED322">
            <v>0</v>
          </cell>
          <cell r="EE322">
            <v>0</v>
          </cell>
          <cell r="EF322">
            <v>0</v>
          </cell>
          <cell r="EG322">
            <v>0</v>
          </cell>
          <cell r="EH322">
            <v>0</v>
          </cell>
          <cell r="EI322">
            <v>0</v>
          </cell>
          <cell r="EJ322">
            <v>0</v>
          </cell>
          <cell r="EK322">
            <v>0</v>
          </cell>
          <cell r="EL322">
            <v>0</v>
          </cell>
          <cell r="EM322">
            <v>0</v>
          </cell>
          <cell r="EN322">
            <v>0</v>
          </cell>
          <cell r="EO322">
            <v>0</v>
          </cell>
          <cell r="EP322">
            <v>0</v>
          </cell>
          <cell r="EQ322">
            <v>0</v>
          </cell>
          <cell r="ER322">
            <v>0</v>
          </cell>
          <cell r="ES322">
            <v>0</v>
          </cell>
          <cell r="ET322">
            <v>0</v>
          </cell>
          <cell r="EU322">
            <v>0</v>
          </cell>
          <cell r="EV322">
            <v>0</v>
          </cell>
          <cell r="EW322">
            <v>0</v>
          </cell>
          <cell r="EX322">
            <v>0</v>
          </cell>
          <cell r="EY322">
            <v>0</v>
          </cell>
          <cell r="EZ322">
            <v>0</v>
          </cell>
          <cell r="FA322">
            <v>0</v>
          </cell>
          <cell r="FB322">
            <v>0</v>
          </cell>
          <cell r="FC322">
            <v>0</v>
          </cell>
          <cell r="FD322">
            <v>0</v>
          </cell>
          <cell r="FE322">
            <v>0</v>
          </cell>
          <cell r="FF322">
            <v>0</v>
          </cell>
          <cell r="FG322">
            <v>0</v>
          </cell>
          <cell r="FH322">
            <v>0</v>
          </cell>
          <cell r="FI322">
            <v>0</v>
          </cell>
          <cell r="FJ322">
            <v>0</v>
          </cell>
          <cell r="FK322">
            <v>0</v>
          </cell>
          <cell r="FL322">
            <v>0</v>
          </cell>
          <cell r="FM322">
            <v>0</v>
          </cell>
          <cell r="FN322">
            <v>0</v>
          </cell>
          <cell r="FO322">
            <v>0</v>
          </cell>
          <cell r="FP322">
            <v>0</v>
          </cell>
          <cell r="FQ322">
            <v>0</v>
          </cell>
          <cell r="FR322">
            <v>0</v>
          </cell>
          <cell r="FS322">
            <v>0</v>
          </cell>
          <cell r="FT322">
            <v>0</v>
          </cell>
          <cell r="FU322">
            <v>0</v>
          </cell>
          <cell r="FV322">
            <v>0</v>
          </cell>
          <cell r="FW322">
            <v>0</v>
          </cell>
          <cell r="FX322">
            <v>0</v>
          </cell>
          <cell r="FY322">
            <v>0</v>
          </cell>
          <cell r="FZ322">
            <v>0</v>
          </cell>
          <cell r="GA322">
            <v>0</v>
          </cell>
          <cell r="GB322">
            <v>0</v>
          </cell>
          <cell r="GC322">
            <v>0</v>
          </cell>
          <cell r="GD322">
            <v>0</v>
          </cell>
          <cell r="GE322">
            <v>0</v>
          </cell>
          <cell r="GF322">
            <v>0</v>
          </cell>
          <cell r="GG322">
            <v>0</v>
          </cell>
          <cell r="GH322">
            <v>0</v>
          </cell>
          <cell r="GI322">
            <v>0</v>
          </cell>
          <cell r="GJ322">
            <v>0</v>
          </cell>
          <cell r="GK322">
            <v>0</v>
          </cell>
          <cell r="GL322">
            <v>0</v>
          </cell>
          <cell r="GM322">
            <v>0</v>
          </cell>
          <cell r="GN322">
            <v>0</v>
          </cell>
          <cell r="GO322">
            <v>0</v>
          </cell>
          <cell r="GP322">
            <v>0</v>
          </cell>
          <cell r="GQ322">
            <v>0</v>
          </cell>
          <cell r="GR322">
            <v>0</v>
          </cell>
          <cell r="GS322">
            <v>0</v>
          </cell>
          <cell r="GT322">
            <v>0</v>
          </cell>
          <cell r="GU322">
            <v>0</v>
          </cell>
          <cell r="GV322">
            <v>0</v>
          </cell>
          <cell r="GW322">
            <v>0</v>
          </cell>
          <cell r="GX322">
            <v>0</v>
          </cell>
          <cell r="GY322">
            <v>0</v>
          </cell>
          <cell r="GZ322">
            <v>0</v>
          </cell>
          <cell r="HA322">
            <v>0</v>
          </cell>
          <cell r="HB322">
            <v>0</v>
          </cell>
          <cell r="HC322">
            <v>0</v>
          </cell>
          <cell r="HD322">
            <v>0</v>
          </cell>
          <cell r="HE322">
            <v>0</v>
          </cell>
          <cell r="HF322">
            <v>0</v>
          </cell>
          <cell r="HG322">
            <v>0</v>
          </cell>
          <cell r="HH322">
            <v>0</v>
          </cell>
          <cell r="HI322">
            <v>0</v>
          </cell>
          <cell r="HJ322">
            <v>0</v>
          </cell>
          <cell r="HK322">
            <v>0</v>
          </cell>
          <cell r="HL322">
            <v>0</v>
          </cell>
          <cell r="HM322">
            <v>0</v>
          </cell>
          <cell r="HN322">
            <v>0</v>
          </cell>
          <cell r="HO322">
            <v>0</v>
          </cell>
          <cell r="HP322">
            <v>0</v>
          </cell>
          <cell r="HQ322">
            <v>0</v>
          </cell>
          <cell r="HR322">
            <v>0</v>
          </cell>
          <cell r="HS322">
            <v>0</v>
          </cell>
          <cell r="HT322">
            <v>0</v>
          </cell>
          <cell r="HU322">
            <v>0</v>
          </cell>
          <cell r="HV322">
            <v>0</v>
          </cell>
          <cell r="HW322">
            <v>0</v>
          </cell>
          <cell r="HX322">
            <v>0</v>
          </cell>
          <cell r="HY322">
            <v>0</v>
          </cell>
          <cell r="HZ322">
            <v>0</v>
          </cell>
          <cell r="IA322">
            <v>0</v>
          </cell>
          <cell r="IB322">
            <v>0</v>
          </cell>
          <cell r="IC322">
            <v>0</v>
          </cell>
          <cell r="ID322">
            <v>0</v>
          </cell>
          <cell r="IE322">
            <v>0</v>
          </cell>
          <cell r="IF322">
            <v>0</v>
          </cell>
          <cell r="IG322">
            <v>0</v>
          </cell>
          <cell r="IH322">
            <v>0</v>
          </cell>
          <cell r="II322">
            <v>0</v>
          </cell>
          <cell r="IJ322">
            <v>0</v>
          </cell>
          <cell r="IK322">
            <v>0</v>
          </cell>
          <cell r="IL322">
            <v>0</v>
          </cell>
          <cell r="IM322">
            <v>0</v>
          </cell>
          <cell r="IN322">
            <v>0</v>
          </cell>
          <cell r="IO322">
            <v>0</v>
          </cell>
          <cell r="IP322">
            <v>0</v>
          </cell>
          <cell r="IQ322">
            <v>0</v>
          </cell>
          <cell r="IR322">
            <v>0</v>
          </cell>
          <cell r="IS322">
            <v>0</v>
          </cell>
          <cell r="IT322">
            <v>0</v>
          </cell>
          <cell r="IU322">
            <v>0</v>
          </cell>
          <cell r="IV322">
            <v>0</v>
          </cell>
          <cell r="IW322">
            <v>0</v>
          </cell>
          <cell r="IX322">
            <v>0</v>
          </cell>
          <cell r="IY322">
            <v>0</v>
          </cell>
          <cell r="IZ322">
            <v>0</v>
          </cell>
          <cell r="JA322">
            <v>0</v>
          </cell>
          <cell r="JB322">
            <v>0</v>
          </cell>
          <cell r="JC322">
            <v>0</v>
          </cell>
          <cell r="JD322">
            <v>0</v>
          </cell>
          <cell r="JE322">
            <v>0</v>
          </cell>
          <cell r="JF322">
            <v>0</v>
          </cell>
          <cell r="JG322">
            <v>0</v>
          </cell>
          <cell r="JH322">
            <v>0</v>
          </cell>
          <cell r="JI322">
            <v>0</v>
          </cell>
          <cell r="JJ322">
            <v>0</v>
          </cell>
          <cell r="JK322">
            <v>0</v>
          </cell>
          <cell r="JL322">
            <v>0</v>
          </cell>
          <cell r="JM322">
            <v>0</v>
          </cell>
          <cell r="JN322">
            <v>0</v>
          </cell>
          <cell r="JO322">
            <v>0</v>
          </cell>
          <cell r="JP322">
            <v>0</v>
          </cell>
          <cell r="JQ322">
            <v>0</v>
          </cell>
        </row>
        <row r="323">
          <cell r="F323">
            <v>-1.4288456700000118E-3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3.3823963000001456E-4</v>
          </cell>
          <cell r="R323">
            <v>-1.7238824649999707E-2</v>
          </cell>
          <cell r="S323">
            <v>-1.9560265300000435E-3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-1.1621982100000761E-3</v>
          </cell>
          <cell r="AA323">
            <v>0</v>
          </cell>
          <cell r="AB323">
            <v>0</v>
          </cell>
          <cell r="AC323">
            <v>-1.4120599909999976E-2</v>
          </cell>
          <cell r="AD323">
            <v>0</v>
          </cell>
          <cell r="AE323">
            <v>-9.1655083000006243E-3</v>
          </cell>
          <cell r="AF323">
            <v>-9.1655083000001802E-3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5.5586655999917411E-4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5.5586656000006229E-4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>
            <v>0</v>
          </cell>
          <cell r="BR323">
            <v>-1.6076569409996466E-2</v>
          </cell>
          <cell r="BS323">
            <v>0</v>
          </cell>
          <cell r="BT323">
            <v>-1.1728803080000016E-2</v>
          </cell>
          <cell r="BU323">
            <v>0</v>
          </cell>
          <cell r="BV323">
            <v>0</v>
          </cell>
          <cell r="BW323">
            <v>0</v>
          </cell>
          <cell r="BX323">
            <v>0</v>
          </cell>
          <cell r="BY323">
            <v>0</v>
          </cell>
          <cell r="BZ323">
            <v>0</v>
          </cell>
          <cell r="CA323">
            <v>0</v>
          </cell>
          <cell r="CB323">
            <v>-4.3477663300000025E-3</v>
          </cell>
          <cell r="CC323">
            <v>0</v>
          </cell>
          <cell r="CD323">
            <v>0</v>
          </cell>
          <cell r="CE323">
            <v>-2.2257774100040706E-3</v>
          </cell>
          <cell r="CF323">
            <v>0</v>
          </cell>
          <cell r="CG323">
            <v>0</v>
          </cell>
          <cell r="CH323">
            <v>0</v>
          </cell>
          <cell r="CI323">
            <v>0</v>
          </cell>
          <cell r="CJ323">
            <v>0</v>
          </cell>
          <cell r="CK323">
            <v>0</v>
          </cell>
          <cell r="CL323">
            <v>0</v>
          </cell>
          <cell r="CM323">
            <v>0</v>
          </cell>
          <cell r="CN323">
            <v>-2.2257774100000738E-3</v>
          </cell>
          <cell r="CO323">
            <v>0</v>
          </cell>
          <cell r="CP323">
            <v>0</v>
          </cell>
          <cell r="CQ323">
            <v>0</v>
          </cell>
          <cell r="CR323">
            <v>-3.132747649999601E-3</v>
          </cell>
          <cell r="CS323">
            <v>0</v>
          </cell>
          <cell r="CT323">
            <v>-2.2760374500001568E-3</v>
          </cell>
          <cell r="CU323">
            <v>-2.8179565700001685E-3</v>
          </cell>
          <cell r="CV323">
            <v>0</v>
          </cell>
          <cell r="CW323">
            <v>1.9612463699998361E-3</v>
          </cell>
          <cell r="CX323">
            <v>0</v>
          </cell>
          <cell r="CY323">
            <v>0</v>
          </cell>
          <cell r="CZ323">
            <v>0</v>
          </cell>
          <cell r="DA323">
            <v>0</v>
          </cell>
          <cell r="DB323">
            <v>0</v>
          </cell>
          <cell r="DC323">
            <v>0</v>
          </cell>
          <cell r="DD323">
            <v>0</v>
          </cell>
          <cell r="DE323">
            <v>-3.2239764000152604E-4</v>
          </cell>
          <cell r="DF323">
            <v>0</v>
          </cell>
          <cell r="DG323">
            <v>-3.2239763999997173E-4</v>
          </cell>
          <cell r="DH323">
            <v>0</v>
          </cell>
          <cell r="DI323">
            <v>0</v>
          </cell>
          <cell r="DJ323">
            <v>0</v>
          </cell>
          <cell r="DK323">
            <v>0</v>
          </cell>
          <cell r="DL323">
            <v>0</v>
          </cell>
          <cell r="DM323">
            <v>0</v>
          </cell>
          <cell r="DN323">
            <v>0</v>
          </cell>
          <cell r="DO323">
            <v>0</v>
          </cell>
          <cell r="DP323">
            <v>0</v>
          </cell>
          <cell r="DQ323">
            <v>0</v>
          </cell>
          <cell r="DR323">
            <v>-2.387142019998123E-3</v>
          </cell>
          <cell r="DS323">
            <v>0</v>
          </cell>
          <cell r="DT323">
            <v>0</v>
          </cell>
          <cell r="DU323">
            <v>0</v>
          </cell>
          <cell r="DV323">
            <v>0</v>
          </cell>
          <cell r="DW323">
            <v>-2.3871420199998994E-3</v>
          </cell>
          <cell r="DX323">
            <v>0</v>
          </cell>
          <cell r="DY323">
            <v>0</v>
          </cell>
          <cell r="DZ323">
            <v>0</v>
          </cell>
          <cell r="EA323">
            <v>0</v>
          </cell>
          <cell r="EB323">
            <v>0</v>
          </cell>
          <cell r="EC323">
            <v>0</v>
          </cell>
          <cell r="ED323">
            <v>0</v>
          </cell>
          <cell r="EE323">
            <v>-5.2181400299993186E-3</v>
          </cell>
          <cell r="EF323">
            <v>0</v>
          </cell>
          <cell r="EG323">
            <v>0</v>
          </cell>
          <cell r="EH323">
            <v>0</v>
          </cell>
          <cell r="EI323">
            <v>0</v>
          </cell>
          <cell r="EJ323">
            <v>-2.4403131399997058E-3</v>
          </cell>
          <cell r="EK323">
            <v>-2.7778268899998348E-3</v>
          </cell>
          <cell r="EL323">
            <v>0</v>
          </cell>
          <cell r="EM323">
            <v>0</v>
          </cell>
          <cell r="EN323">
            <v>0</v>
          </cell>
          <cell r="EO323">
            <v>0</v>
          </cell>
          <cell r="EP323">
            <v>0</v>
          </cell>
          <cell r="EQ323">
            <v>0</v>
          </cell>
          <cell r="ER323">
            <v>-2.4978064900018637E-3</v>
          </cell>
          <cell r="ES323">
            <v>0</v>
          </cell>
          <cell r="ET323">
            <v>-2.4978064900000874E-3</v>
          </cell>
          <cell r="EU323">
            <v>0</v>
          </cell>
          <cell r="EV323">
            <v>0</v>
          </cell>
          <cell r="EW323">
            <v>0</v>
          </cell>
          <cell r="EX323">
            <v>0</v>
          </cell>
          <cell r="EY323">
            <v>0</v>
          </cell>
          <cell r="EZ323">
            <v>0</v>
          </cell>
          <cell r="FA323">
            <v>0</v>
          </cell>
          <cell r="FB323">
            <v>0</v>
          </cell>
          <cell r="FC323">
            <v>0</v>
          </cell>
          <cell r="FD323">
            <v>0</v>
          </cell>
          <cell r="FE323">
            <v>-4.7584732599972313E-3</v>
          </cell>
          <cell r="FF323">
            <v>0</v>
          </cell>
          <cell r="FG323">
            <v>3.5351494000002148E-4</v>
          </cell>
          <cell r="FH323">
            <v>0</v>
          </cell>
          <cell r="FI323">
            <v>0</v>
          </cell>
          <cell r="FJ323">
            <v>0</v>
          </cell>
          <cell r="FK323">
            <v>-5.1119881999999173E-3</v>
          </cell>
          <cell r="FL323">
            <v>0</v>
          </cell>
          <cell r="FM323">
            <v>0</v>
          </cell>
          <cell r="FN323">
            <v>0</v>
          </cell>
          <cell r="FO323">
            <v>0</v>
          </cell>
          <cell r="FP323">
            <v>0</v>
          </cell>
          <cell r="FQ323">
            <v>0</v>
          </cell>
          <cell r="FR323">
            <v>-3.6173842999787098E-4</v>
          </cell>
          <cell r="FS323">
            <v>0</v>
          </cell>
          <cell r="FT323">
            <v>0</v>
          </cell>
          <cell r="FU323">
            <v>0</v>
          </cell>
          <cell r="FV323">
            <v>0</v>
          </cell>
          <cell r="FW323">
            <v>0</v>
          </cell>
          <cell r="FX323">
            <v>0</v>
          </cell>
          <cell r="FY323">
            <v>0</v>
          </cell>
          <cell r="FZ323">
            <v>0</v>
          </cell>
          <cell r="GA323">
            <v>0</v>
          </cell>
          <cell r="GB323">
            <v>0</v>
          </cell>
          <cell r="GC323">
            <v>-3.6173842999986938E-4</v>
          </cell>
          <cell r="GD323">
            <v>0</v>
          </cell>
          <cell r="GE323">
            <v>-3.7000100000028624E-4</v>
          </cell>
          <cell r="GF323">
            <v>0</v>
          </cell>
          <cell r="GG323">
            <v>-3.7000099999984215E-4</v>
          </cell>
          <cell r="GH323">
            <v>0</v>
          </cell>
          <cell r="GI323">
            <v>0</v>
          </cell>
          <cell r="GJ323">
            <v>0</v>
          </cell>
          <cell r="GK323">
            <v>0</v>
          </cell>
          <cell r="GL323">
            <v>0</v>
          </cell>
          <cell r="GM323">
            <v>0</v>
          </cell>
          <cell r="GN323">
            <v>0</v>
          </cell>
          <cell r="GO323">
            <v>0</v>
          </cell>
          <cell r="GP323">
            <v>0</v>
          </cell>
          <cell r="GQ323">
            <v>0</v>
          </cell>
          <cell r="GR323">
            <v>0</v>
          </cell>
          <cell r="GS323">
            <v>0</v>
          </cell>
          <cell r="GT323">
            <v>0</v>
          </cell>
          <cell r="GU323">
            <v>0</v>
          </cell>
          <cell r="GV323">
            <v>0</v>
          </cell>
          <cell r="GW323">
            <v>0</v>
          </cell>
          <cell r="GX323">
            <v>0</v>
          </cell>
          <cell r="GY323">
            <v>0</v>
          </cell>
          <cell r="GZ323">
            <v>0</v>
          </cell>
          <cell r="HA323">
            <v>0</v>
          </cell>
          <cell r="HB323">
            <v>0</v>
          </cell>
          <cell r="HC323">
            <v>0</v>
          </cell>
          <cell r="HD323">
            <v>0</v>
          </cell>
          <cell r="HE323">
            <v>0</v>
          </cell>
          <cell r="HF323">
            <v>0</v>
          </cell>
          <cell r="HG323">
            <v>0</v>
          </cell>
          <cell r="HH323">
            <v>0</v>
          </cell>
          <cell r="HI323">
            <v>0</v>
          </cell>
          <cell r="HJ323">
            <v>0</v>
          </cell>
          <cell r="HK323">
            <v>0</v>
          </cell>
          <cell r="HL323">
            <v>0</v>
          </cell>
          <cell r="HM323">
            <v>0</v>
          </cell>
          <cell r="HN323">
            <v>0</v>
          </cell>
          <cell r="HO323">
            <v>0</v>
          </cell>
          <cell r="HP323">
            <v>0</v>
          </cell>
          <cell r="HQ323">
            <v>0</v>
          </cell>
          <cell r="HR323">
            <v>-3.96637480001516E-4</v>
          </cell>
          <cell r="HS323">
            <v>0</v>
          </cell>
          <cell r="HT323">
            <v>0</v>
          </cell>
          <cell r="HU323">
            <v>0</v>
          </cell>
          <cell r="HV323">
            <v>0</v>
          </cell>
          <cell r="HW323">
            <v>0</v>
          </cell>
          <cell r="HX323">
            <v>-3.9663747999996168E-4</v>
          </cell>
          <cell r="HY323">
            <v>0</v>
          </cell>
          <cell r="HZ323">
            <v>0</v>
          </cell>
          <cell r="IA323">
            <v>0</v>
          </cell>
          <cell r="IB323">
            <v>0</v>
          </cell>
          <cell r="IC323">
            <v>0</v>
          </cell>
          <cell r="ID323">
            <v>0</v>
          </cell>
          <cell r="IE323">
            <v>-3.343524699999989E-3</v>
          </cell>
          <cell r="IF323">
            <v>0</v>
          </cell>
          <cell r="IG323">
            <v>0</v>
          </cell>
          <cell r="IH323">
            <v>-3.343524699999767E-3</v>
          </cell>
          <cell r="II323">
            <v>0</v>
          </cell>
          <cell r="IJ323">
            <v>0</v>
          </cell>
          <cell r="IK323">
            <v>0</v>
          </cell>
          <cell r="IL323">
            <v>0</v>
          </cell>
          <cell r="IM323">
            <v>0</v>
          </cell>
          <cell r="IN323">
            <v>0</v>
          </cell>
          <cell r="IO323">
            <v>0</v>
          </cell>
          <cell r="IP323">
            <v>0</v>
          </cell>
          <cell r="IQ323">
            <v>0</v>
          </cell>
          <cell r="IR323">
            <v>2.7139783469998235E-2</v>
          </cell>
          <cell r="IS323">
            <v>0</v>
          </cell>
          <cell r="IT323">
            <v>0</v>
          </cell>
          <cell r="IU323">
            <v>0</v>
          </cell>
          <cell r="IV323">
            <v>0</v>
          </cell>
          <cell r="IW323">
            <v>0</v>
          </cell>
          <cell r="IX323">
            <v>2.7139783470000012E-2</v>
          </cell>
          <cell r="IY323">
            <v>0</v>
          </cell>
          <cell r="IZ323">
            <v>0</v>
          </cell>
          <cell r="JA323">
            <v>0</v>
          </cell>
          <cell r="JB323">
            <v>0</v>
          </cell>
          <cell r="JC323">
            <v>0</v>
          </cell>
          <cell r="JD323">
            <v>0</v>
          </cell>
          <cell r="JE323">
            <v>0</v>
          </cell>
          <cell r="JF323">
            <v>0</v>
          </cell>
          <cell r="JG323">
            <v>0</v>
          </cell>
          <cell r="JH323">
            <v>0</v>
          </cell>
          <cell r="JI323">
            <v>0</v>
          </cell>
          <cell r="JJ323">
            <v>0</v>
          </cell>
          <cell r="JK323">
            <v>0</v>
          </cell>
          <cell r="JL323">
            <v>0</v>
          </cell>
          <cell r="JM323">
            <v>0</v>
          </cell>
          <cell r="JN323">
            <v>0</v>
          </cell>
          <cell r="JO323">
            <v>0</v>
          </cell>
          <cell r="JP323">
            <v>0</v>
          </cell>
          <cell r="JQ323">
            <v>0</v>
          </cell>
        </row>
        <row r="324">
          <cell r="F324">
            <v>-0.6454049206399759</v>
          </cell>
          <cell r="G324">
            <v>-0.45738587480002479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-0.33223707783997725</v>
          </cell>
          <cell r="M324">
            <v>-9.2628971087401624</v>
          </cell>
          <cell r="N324">
            <v>-2.1428864202200089</v>
          </cell>
          <cell r="O324">
            <v>0</v>
          </cell>
          <cell r="P324">
            <v>-0.43482230672999833</v>
          </cell>
          <cell r="Q324">
            <v>-3.0935768555991672</v>
          </cell>
          <cell r="R324">
            <v>-21.237765009529539</v>
          </cell>
          <cell r="S324">
            <v>-8.0459749771698625</v>
          </cell>
          <cell r="T324">
            <v>-6.9673713109750679E-2</v>
          </cell>
          <cell r="U324">
            <v>0</v>
          </cell>
          <cell r="V324">
            <v>-1.9084016304099993</v>
          </cell>
          <cell r="W324">
            <v>-7.8271172067099997</v>
          </cell>
          <cell r="X324">
            <v>0</v>
          </cell>
          <cell r="Y324">
            <v>19.962999424910095</v>
          </cell>
          <cell r="Z324">
            <v>3.8192334145096538</v>
          </cell>
          <cell r="AA324">
            <v>-5.324601472560289</v>
          </cell>
          <cell r="AB324">
            <v>0</v>
          </cell>
          <cell r="AC324">
            <v>-0.31067958519997774</v>
          </cell>
          <cell r="AD324">
            <v>-21.533549263790519</v>
          </cell>
          <cell r="AE324">
            <v>-70.817421739408019</v>
          </cell>
          <cell r="AF324">
            <v>-52.445280127421029</v>
          </cell>
          <cell r="AG324">
            <v>-4.5298136563806111</v>
          </cell>
          <cell r="AH324">
            <v>-0.69398005773996374</v>
          </cell>
          <cell r="AI324">
            <v>0</v>
          </cell>
          <cell r="AJ324">
            <v>0</v>
          </cell>
          <cell r="AK324">
            <v>0</v>
          </cell>
          <cell r="AL324">
            <v>0.21525015573956807</v>
          </cell>
          <cell r="AM324">
            <v>-6.8137936737593918</v>
          </cell>
          <cell r="AN324">
            <v>-3.6647216278493033</v>
          </cell>
          <cell r="AO324">
            <v>0</v>
          </cell>
          <cell r="AP324">
            <v>-1.8545555719997537</v>
          </cell>
          <cell r="AQ324">
            <v>-1.0305271799916227</v>
          </cell>
          <cell r="AR324">
            <v>-20.37282820672408</v>
          </cell>
          <cell r="AS324">
            <v>-9.2803132155995627</v>
          </cell>
          <cell r="AT324">
            <v>-5.2710738939822477E-2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-2.4640120507897336</v>
          </cell>
          <cell r="AZ324">
            <v>-2.2803744812008517</v>
          </cell>
          <cell r="BA324">
            <v>-1.6537540607005212</v>
          </cell>
          <cell r="BB324">
            <v>-3.3283530739004163</v>
          </cell>
          <cell r="BC324">
            <v>4.9985392602138745E-3</v>
          </cell>
          <cell r="BD324">
            <v>-1.3183091248502024</v>
          </cell>
          <cell r="BE324">
            <v>-15.085947379702702</v>
          </cell>
          <cell r="BF324">
            <v>-2.6011548470705748E-10</v>
          </cell>
          <cell r="BG324">
            <v>-3.2331888756607441</v>
          </cell>
          <cell r="BH324">
            <v>-0.2697724186200503</v>
          </cell>
          <cell r="BI324">
            <v>0</v>
          </cell>
          <cell r="BJ324">
            <v>-1.3743848230296862</v>
          </cell>
          <cell r="BK324">
            <v>-2.5825135125305678</v>
          </cell>
          <cell r="BL324">
            <v>-0.42297976586996811</v>
          </cell>
          <cell r="BM324">
            <v>0</v>
          </cell>
          <cell r="BN324">
            <v>-3.215411964300074</v>
          </cell>
          <cell r="BO324">
            <v>-3.987696019440591</v>
          </cell>
          <cell r="BP324">
            <v>0</v>
          </cell>
          <cell r="BQ324">
            <v>0</v>
          </cell>
          <cell r="BR324">
            <v>0</v>
          </cell>
          <cell r="BS324">
            <v>0</v>
          </cell>
          <cell r="BT324">
            <v>0</v>
          </cell>
          <cell r="BU324">
            <v>0</v>
          </cell>
          <cell r="BV324">
            <v>0</v>
          </cell>
          <cell r="BW324">
            <v>0</v>
          </cell>
          <cell r="BX324">
            <v>0</v>
          </cell>
          <cell r="BY324">
            <v>0</v>
          </cell>
          <cell r="BZ324">
            <v>0</v>
          </cell>
          <cell r="CA324">
            <v>0</v>
          </cell>
          <cell r="CB324">
            <v>0</v>
          </cell>
          <cell r="CC324">
            <v>0</v>
          </cell>
          <cell r="CD324">
            <v>0</v>
          </cell>
          <cell r="CE324">
            <v>0</v>
          </cell>
          <cell r="CF324">
            <v>0</v>
          </cell>
          <cell r="CG324">
            <v>0</v>
          </cell>
          <cell r="CH324">
            <v>0</v>
          </cell>
          <cell r="CI324">
            <v>0</v>
          </cell>
          <cell r="CJ324">
            <v>0</v>
          </cell>
          <cell r="CK324">
            <v>0</v>
          </cell>
          <cell r="CL324">
            <v>0</v>
          </cell>
          <cell r="CM324">
            <v>0</v>
          </cell>
          <cell r="CN324">
            <v>0</v>
          </cell>
          <cell r="CO324">
            <v>0</v>
          </cell>
          <cell r="CP324">
            <v>0</v>
          </cell>
          <cell r="CQ324">
            <v>0</v>
          </cell>
          <cell r="CR324">
            <v>0</v>
          </cell>
          <cell r="CS324">
            <v>0</v>
          </cell>
          <cell r="CT324">
            <v>0</v>
          </cell>
          <cell r="CU324">
            <v>0</v>
          </cell>
          <cell r="CV324">
            <v>0</v>
          </cell>
          <cell r="CW324">
            <v>0</v>
          </cell>
          <cell r="CX324">
            <v>0</v>
          </cell>
          <cell r="CY324">
            <v>0</v>
          </cell>
          <cell r="CZ324">
            <v>0</v>
          </cell>
          <cell r="DA324">
            <v>0</v>
          </cell>
          <cell r="DB324">
            <v>0</v>
          </cell>
          <cell r="DC324">
            <v>0</v>
          </cell>
          <cell r="DD324">
            <v>0</v>
          </cell>
          <cell r="DE324">
            <v>0</v>
          </cell>
          <cell r="DF324">
            <v>0</v>
          </cell>
          <cell r="DG324">
            <v>0</v>
          </cell>
          <cell r="DH324">
            <v>0</v>
          </cell>
          <cell r="DI324">
            <v>0</v>
          </cell>
          <cell r="DJ324">
            <v>0</v>
          </cell>
          <cell r="DK324">
            <v>0</v>
          </cell>
          <cell r="DL324">
            <v>0</v>
          </cell>
          <cell r="DM324">
            <v>0</v>
          </cell>
          <cell r="DN324">
            <v>0</v>
          </cell>
          <cell r="DO324">
            <v>0</v>
          </cell>
          <cell r="DP324">
            <v>0</v>
          </cell>
          <cell r="DQ324">
            <v>0</v>
          </cell>
          <cell r="DR324">
            <v>0</v>
          </cell>
          <cell r="DS324">
            <v>0</v>
          </cell>
          <cell r="DT324">
            <v>0</v>
          </cell>
          <cell r="DU324">
            <v>0</v>
          </cell>
          <cell r="DV324">
            <v>0</v>
          </cell>
          <cell r="DW324">
            <v>0</v>
          </cell>
          <cell r="DX324">
            <v>0</v>
          </cell>
          <cell r="DY324">
            <v>0</v>
          </cell>
          <cell r="DZ324">
            <v>0</v>
          </cell>
          <cell r="EA324">
            <v>0</v>
          </cell>
          <cell r="EB324">
            <v>0</v>
          </cell>
          <cell r="EC324">
            <v>0</v>
          </cell>
          <cell r="ED324">
            <v>0</v>
          </cell>
          <cell r="EE324">
            <v>0</v>
          </cell>
          <cell r="EF324">
            <v>0</v>
          </cell>
          <cell r="EG324">
            <v>0</v>
          </cell>
          <cell r="EH324">
            <v>0</v>
          </cell>
          <cell r="EI324">
            <v>0</v>
          </cell>
          <cell r="EJ324">
            <v>0</v>
          </cell>
          <cell r="EK324">
            <v>0</v>
          </cell>
          <cell r="EL324">
            <v>0</v>
          </cell>
          <cell r="EM324">
            <v>0</v>
          </cell>
          <cell r="EN324">
            <v>0</v>
          </cell>
          <cell r="EO324">
            <v>0</v>
          </cell>
          <cell r="EP324">
            <v>0</v>
          </cell>
          <cell r="EQ324">
            <v>0</v>
          </cell>
          <cell r="ER324">
            <v>0</v>
          </cell>
          <cell r="ES324">
            <v>0</v>
          </cell>
          <cell r="ET324">
            <v>0</v>
          </cell>
          <cell r="EU324">
            <v>0</v>
          </cell>
          <cell r="EV324">
            <v>0</v>
          </cell>
          <cell r="EW324">
            <v>0</v>
          </cell>
          <cell r="EX324">
            <v>0</v>
          </cell>
          <cell r="EY324">
            <v>0</v>
          </cell>
          <cell r="EZ324">
            <v>0</v>
          </cell>
          <cell r="FA324">
            <v>0</v>
          </cell>
          <cell r="FB324">
            <v>0</v>
          </cell>
          <cell r="FC324">
            <v>0</v>
          </cell>
          <cell r="FD324">
            <v>0</v>
          </cell>
          <cell r="FE324">
            <v>0</v>
          </cell>
          <cell r="FF324">
            <v>0</v>
          </cell>
          <cell r="FG324">
            <v>0</v>
          </cell>
          <cell r="FH324">
            <v>0</v>
          </cell>
          <cell r="FI324">
            <v>0</v>
          </cell>
          <cell r="FJ324">
            <v>0</v>
          </cell>
          <cell r="FK324">
            <v>0</v>
          </cell>
          <cell r="FL324">
            <v>0</v>
          </cell>
          <cell r="FM324">
            <v>0</v>
          </cell>
          <cell r="FN324">
            <v>0</v>
          </cell>
          <cell r="FO324">
            <v>0</v>
          </cell>
          <cell r="FP324">
            <v>0</v>
          </cell>
          <cell r="FQ324">
            <v>0</v>
          </cell>
          <cell r="FR324">
            <v>0</v>
          </cell>
          <cell r="FS324">
            <v>0</v>
          </cell>
          <cell r="FT324">
            <v>0</v>
          </cell>
          <cell r="FU324">
            <v>0</v>
          </cell>
          <cell r="FV324">
            <v>0</v>
          </cell>
          <cell r="FW324">
            <v>0</v>
          </cell>
          <cell r="FX324">
            <v>0</v>
          </cell>
          <cell r="FY324">
            <v>0</v>
          </cell>
          <cell r="FZ324">
            <v>0</v>
          </cell>
          <cell r="GA324">
            <v>0</v>
          </cell>
          <cell r="GB324">
            <v>0</v>
          </cell>
          <cell r="GC324">
            <v>0</v>
          </cell>
          <cell r="GD324">
            <v>0</v>
          </cell>
          <cell r="GE324">
            <v>0</v>
          </cell>
          <cell r="GF324">
            <v>0</v>
          </cell>
          <cell r="GG324">
            <v>0</v>
          </cell>
          <cell r="GH324">
            <v>0</v>
          </cell>
          <cell r="GI324">
            <v>0</v>
          </cell>
          <cell r="GJ324">
            <v>0</v>
          </cell>
          <cell r="GK324">
            <v>0</v>
          </cell>
          <cell r="GL324">
            <v>0</v>
          </cell>
          <cell r="GM324">
            <v>0</v>
          </cell>
          <cell r="GN324">
            <v>0</v>
          </cell>
          <cell r="GO324">
            <v>0</v>
          </cell>
          <cell r="GP324">
            <v>0</v>
          </cell>
          <cell r="GQ324">
            <v>0</v>
          </cell>
          <cell r="GR324">
            <v>0</v>
          </cell>
          <cell r="GS324">
            <v>0</v>
          </cell>
          <cell r="GT324">
            <v>0</v>
          </cell>
          <cell r="GU324">
            <v>0</v>
          </cell>
          <cell r="GV324">
            <v>0</v>
          </cell>
          <cell r="GW324">
            <v>0</v>
          </cell>
          <cell r="GX324">
            <v>0</v>
          </cell>
          <cell r="GY324">
            <v>0</v>
          </cell>
          <cell r="GZ324">
            <v>0</v>
          </cell>
          <cell r="HA324">
            <v>0</v>
          </cell>
          <cell r="HB324">
            <v>0</v>
          </cell>
          <cell r="HC324">
            <v>0</v>
          </cell>
          <cell r="HD324">
            <v>0</v>
          </cell>
          <cell r="HE324">
            <v>0</v>
          </cell>
          <cell r="HF324">
            <v>0</v>
          </cell>
          <cell r="HG324">
            <v>0</v>
          </cell>
          <cell r="HH324">
            <v>0</v>
          </cell>
          <cell r="HI324">
            <v>0</v>
          </cell>
          <cell r="HJ324">
            <v>0</v>
          </cell>
          <cell r="HK324">
            <v>0</v>
          </cell>
          <cell r="HL324">
            <v>0</v>
          </cell>
          <cell r="HM324">
            <v>0</v>
          </cell>
          <cell r="HN324">
            <v>0</v>
          </cell>
          <cell r="HO324">
            <v>0</v>
          </cell>
          <cell r="HP324">
            <v>0</v>
          </cell>
          <cell r="HQ324">
            <v>0</v>
          </cell>
          <cell r="HR324">
            <v>0</v>
          </cell>
          <cell r="HS324">
            <v>0</v>
          </cell>
          <cell r="HT324">
            <v>0</v>
          </cell>
          <cell r="HU324">
            <v>0</v>
          </cell>
          <cell r="HV324">
            <v>0</v>
          </cell>
          <cell r="HW324">
            <v>0</v>
          </cell>
          <cell r="HX324">
            <v>0</v>
          </cell>
          <cell r="HY324">
            <v>0</v>
          </cell>
          <cell r="HZ324">
            <v>0</v>
          </cell>
          <cell r="IA324">
            <v>0</v>
          </cell>
          <cell r="IB324">
            <v>0</v>
          </cell>
          <cell r="IC324">
            <v>0</v>
          </cell>
          <cell r="ID324">
            <v>0</v>
          </cell>
          <cell r="IE324">
            <v>0</v>
          </cell>
          <cell r="IF324">
            <v>0</v>
          </cell>
          <cell r="IG324">
            <v>0</v>
          </cell>
          <cell r="IH324">
            <v>0</v>
          </cell>
          <cell r="II324">
            <v>0</v>
          </cell>
          <cell r="IJ324">
            <v>0</v>
          </cell>
          <cell r="IK324">
            <v>0</v>
          </cell>
          <cell r="IL324">
            <v>0</v>
          </cell>
          <cell r="IM324">
            <v>0</v>
          </cell>
          <cell r="IN324">
            <v>0</v>
          </cell>
          <cell r="IO324">
            <v>0</v>
          </cell>
          <cell r="IP324">
            <v>0</v>
          </cell>
          <cell r="IQ324">
            <v>0</v>
          </cell>
          <cell r="IR324">
            <v>0</v>
          </cell>
          <cell r="IS324">
            <v>0</v>
          </cell>
          <cell r="IT324">
            <v>0</v>
          </cell>
          <cell r="IU324">
            <v>0</v>
          </cell>
          <cell r="IV324">
            <v>0</v>
          </cell>
          <cell r="IW324">
            <v>0</v>
          </cell>
          <cell r="IX324">
            <v>0</v>
          </cell>
          <cell r="IY324">
            <v>0</v>
          </cell>
          <cell r="IZ324">
            <v>0</v>
          </cell>
          <cell r="JA324">
            <v>0</v>
          </cell>
          <cell r="JB324">
            <v>0</v>
          </cell>
          <cell r="JC324">
            <v>0</v>
          </cell>
          <cell r="JD324">
            <v>0</v>
          </cell>
          <cell r="JE324">
            <v>0</v>
          </cell>
          <cell r="JF324">
            <v>0</v>
          </cell>
          <cell r="JG324">
            <v>0</v>
          </cell>
          <cell r="JH324">
            <v>0</v>
          </cell>
          <cell r="JI324">
            <v>0</v>
          </cell>
          <cell r="JJ324">
            <v>0</v>
          </cell>
          <cell r="JK324">
            <v>0</v>
          </cell>
          <cell r="JL324">
            <v>0</v>
          </cell>
          <cell r="JM324">
            <v>0</v>
          </cell>
          <cell r="JN324">
            <v>0</v>
          </cell>
          <cell r="JO324">
            <v>0</v>
          </cell>
          <cell r="JP324">
            <v>0</v>
          </cell>
          <cell r="JQ324">
            <v>0</v>
          </cell>
        </row>
        <row r="325">
          <cell r="F325">
            <v>-7.4185419499999683E-3</v>
          </cell>
          <cell r="G325">
            <v>4.6732057400000054E-3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-1.1954726500000845E-3</v>
          </cell>
          <cell r="N325">
            <v>0</v>
          </cell>
          <cell r="O325">
            <v>0</v>
          </cell>
          <cell r="P325">
            <v>3.7058175600000001E-3</v>
          </cell>
          <cell r="Q325">
            <v>3.6541190999983542E-4</v>
          </cell>
          <cell r="R325">
            <v>1.9781023490000216E-2</v>
          </cell>
          <cell r="S325">
            <v>-1.2380283299999739E-3</v>
          </cell>
          <cell r="T325">
            <v>6.0740648000001674E-4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-2.2314279799999781E-3</v>
          </cell>
          <cell r="Z325">
            <v>-1.8706973800000082E-3</v>
          </cell>
          <cell r="AA325">
            <v>-4.1017316399999948E-3</v>
          </cell>
          <cell r="AB325">
            <v>0</v>
          </cell>
          <cell r="AC325">
            <v>2.4338965950000013E-2</v>
          </cell>
          <cell r="AD325">
            <v>4.2765363900003628E-3</v>
          </cell>
          <cell r="AE325">
            <v>-8.9790507999865099E-4</v>
          </cell>
          <cell r="AF325">
            <v>2.8288481900000662E-3</v>
          </cell>
          <cell r="AG325">
            <v>0</v>
          </cell>
          <cell r="AH325">
            <v>-2.033369180000022E-3</v>
          </cell>
          <cell r="AI325">
            <v>0</v>
          </cell>
          <cell r="AJ325">
            <v>0</v>
          </cell>
          <cell r="AK325">
            <v>0</v>
          </cell>
          <cell r="AL325">
            <v>8.8658820100000479E-3</v>
          </cell>
          <cell r="AM325">
            <v>0</v>
          </cell>
          <cell r="AN325">
            <v>-7.5312549999928535E-5</v>
          </cell>
          <cell r="AO325">
            <v>0</v>
          </cell>
          <cell r="AP325">
            <v>-7.1651636199999702E-3</v>
          </cell>
          <cell r="AQ325">
            <v>-3.3187899300000101E-3</v>
          </cell>
          <cell r="AR325">
            <v>-8.5108211399997913E-3</v>
          </cell>
          <cell r="AS325">
            <v>-1.0627375399998584E-3</v>
          </cell>
          <cell r="AT325">
            <v>-1.4984844700000055E-3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-1.008054000000147E-4</v>
          </cell>
          <cell r="AZ325">
            <v>-3.8605378899996268E-3</v>
          </cell>
          <cell r="BA325">
            <v>-2.7625894000005147E-4</v>
          </cell>
          <cell r="BB325">
            <v>3.2883688899998376E-3</v>
          </cell>
          <cell r="BC325">
            <v>0</v>
          </cell>
          <cell r="BD325">
            <v>-5.000365789999961E-3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0</v>
          </cell>
          <cell r="BY325">
            <v>0</v>
          </cell>
          <cell r="BZ325">
            <v>0</v>
          </cell>
          <cell r="CA325">
            <v>0</v>
          </cell>
          <cell r="CB325">
            <v>0</v>
          </cell>
          <cell r="CC325">
            <v>0</v>
          </cell>
          <cell r="CD325">
            <v>0</v>
          </cell>
          <cell r="CE325">
            <v>0</v>
          </cell>
          <cell r="CF325">
            <v>0</v>
          </cell>
          <cell r="CG325">
            <v>0</v>
          </cell>
          <cell r="CH325">
            <v>0</v>
          </cell>
          <cell r="CI325">
            <v>0</v>
          </cell>
          <cell r="CJ325">
            <v>0</v>
          </cell>
          <cell r="CK325">
            <v>0</v>
          </cell>
          <cell r="CL325">
            <v>0</v>
          </cell>
          <cell r="CM325">
            <v>0</v>
          </cell>
          <cell r="CN325">
            <v>0</v>
          </cell>
          <cell r="CO325">
            <v>0</v>
          </cell>
          <cell r="CP325">
            <v>0</v>
          </cell>
          <cell r="CQ325">
            <v>0</v>
          </cell>
          <cell r="CR325">
            <v>0</v>
          </cell>
          <cell r="CS325">
            <v>0</v>
          </cell>
          <cell r="CT325">
            <v>0</v>
          </cell>
          <cell r="CU325">
            <v>0</v>
          </cell>
          <cell r="CV325">
            <v>0</v>
          </cell>
          <cell r="CW325">
            <v>0</v>
          </cell>
          <cell r="CX325">
            <v>0</v>
          </cell>
          <cell r="CY325">
            <v>0</v>
          </cell>
          <cell r="CZ325">
            <v>0</v>
          </cell>
          <cell r="DA325">
            <v>0</v>
          </cell>
          <cell r="DB325">
            <v>0</v>
          </cell>
          <cell r="DC325">
            <v>0</v>
          </cell>
          <cell r="DD325">
            <v>0</v>
          </cell>
          <cell r="DE325">
            <v>0</v>
          </cell>
          <cell r="DF325">
            <v>0</v>
          </cell>
          <cell r="DG325">
            <v>0</v>
          </cell>
          <cell r="DH325">
            <v>0</v>
          </cell>
          <cell r="DI325">
            <v>0</v>
          </cell>
          <cell r="DJ325">
            <v>0</v>
          </cell>
          <cell r="DK325">
            <v>0</v>
          </cell>
          <cell r="DL325">
            <v>0</v>
          </cell>
          <cell r="DM325">
            <v>0</v>
          </cell>
          <cell r="DN325">
            <v>0</v>
          </cell>
          <cell r="DO325">
            <v>0</v>
          </cell>
          <cell r="DP325">
            <v>0</v>
          </cell>
          <cell r="DQ325">
            <v>0</v>
          </cell>
          <cell r="DR325">
            <v>0</v>
          </cell>
          <cell r="DS325">
            <v>0</v>
          </cell>
          <cell r="DT325">
            <v>0</v>
          </cell>
          <cell r="DU325">
            <v>0</v>
          </cell>
          <cell r="DV325">
            <v>0</v>
          </cell>
          <cell r="DW325">
            <v>0</v>
          </cell>
          <cell r="DX325">
            <v>0</v>
          </cell>
          <cell r="DY325">
            <v>0</v>
          </cell>
          <cell r="DZ325">
            <v>0</v>
          </cell>
          <cell r="EA325">
            <v>0</v>
          </cell>
          <cell r="EB325">
            <v>0</v>
          </cell>
          <cell r="EC325">
            <v>0</v>
          </cell>
          <cell r="ED325">
            <v>0</v>
          </cell>
          <cell r="EE325">
            <v>0</v>
          </cell>
          <cell r="EF325">
            <v>0</v>
          </cell>
          <cell r="EG325">
            <v>0</v>
          </cell>
          <cell r="EH325">
            <v>0</v>
          </cell>
          <cell r="EI325">
            <v>0</v>
          </cell>
          <cell r="EJ325">
            <v>0</v>
          </cell>
          <cell r="EK325">
            <v>0</v>
          </cell>
          <cell r="EL325">
            <v>0</v>
          </cell>
          <cell r="EM325">
            <v>0</v>
          </cell>
          <cell r="EN325">
            <v>0</v>
          </cell>
          <cell r="EO325">
            <v>0</v>
          </cell>
          <cell r="EP325">
            <v>0</v>
          </cell>
          <cell r="EQ325">
            <v>0</v>
          </cell>
          <cell r="ER325">
            <v>0</v>
          </cell>
          <cell r="ES325">
            <v>0</v>
          </cell>
          <cell r="ET325">
            <v>0</v>
          </cell>
          <cell r="EU325">
            <v>0</v>
          </cell>
          <cell r="EV325">
            <v>0</v>
          </cell>
          <cell r="EW325">
            <v>0</v>
          </cell>
          <cell r="EX325">
            <v>0</v>
          </cell>
          <cell r="EY325">
            <v>0</v>
          </cell>
          <cell r="EZ325">
            <v>0</v>
          </cell>
          <cell r="FA325">
            <v>0</v>
          </cell>
          <cell r="FB325">
            <v>0</v>
          </cell>
          <cell r="FC325">
            <v>0</v>
          </cell>
          <cell r="FD325">
            <v>0</v>
          </cell>
          <cell r="FE325">
            <v>0</v>
          </cell>
          <cell r="FF325">
            <v>0</v>
          </cell>
          <cell r="FG325">
            <v>0</v>
          </cell>
          <cell r="FH325">
            <v>0</v>
          </cell>
          <cell r="FI325">
            <v>0</v>
          </cell>
          <cell r="FJ325">
            <v>0</v>
          </cell>
          <cell r="FK325">
            <v>0</v>
          </cell>
          <cell r="FL325">
            <v>0</v>
          </cell>
          <cell r="FM325">
            <v>0</v>
          </cell>
          <cell r="FN325">
            <v>0</v>
          </cell>
          <cell r="FO325">
            <v>0</v>
          </cell>
          <cell r="FP325">
            <v>0</v>
          </cell>
          <cell r="FQ325">
            <v>0</v>
          </cell>
          <cell r="FR325">
            <v>0</v>
          </cell>
          <cell r="FS325">
            <v>0</v>
          </cell>
          <cell r="FT325">
            <v>0</v>
          </cell>
          <cell r="FU325">
            <v>0</v>
          </cell>
          <cell r="FV325">
            <v>0</v>
          </cell>
          <cell r="FW325">
            <v>0</v>
          </cell>
          <cell r="FX325">
            <v>0</v>
          </cell>
          <cell r="FY325">
            <v>0</v>
          </cell>
          <cell r="FZ325">
            <v>0</v>
          </cell>
          <cell r="GA325">
            <v>0</v>
          </cell>
          <cell r="GB325">
            <v>0</v>
          </cell>
          <cell r="GC325">
            <v>0</v>
          </cell>
          <cell r="GD325">
            <v>0</v>
          </cell>
          <cell r="GE325">
            <v>0</v>
          </cell>
          <cell r="GF325">
            <v>0</v>
          </cell>
          <cell r="GG325">
            <v>0</v>
          </cell>
          <cell r="GH325">
            <v>0</v>
          </cell>
          <cell r="GI325">
            <v>0</v>
          </cell>
          <cell r="GJ325">
            <v>0</v>
          </cell>
          <cell r="GK325">
            <v>0</v>
          </cell>
          <cell r="GL325">
            <v>0</v>
          </cell>
          <cell r="GM325">
            <v>0</v>
          </cell>
          <cell r="GN325">
            <v>0</v>
          </cell>
          <cell r="GO325">
            <v>0</v>
          </cell>
          <cell r="GP325">
            <v>0</v>
          </cell>
          <cell r="GQ325">
            <v>0</v>
          </cell>
          <cell r="GR325">
            <v>0</v>
          </cell>
          <cell r="GS325">
            <v>0</v>
          </cell>
          <cell r="GT325">
            <v>0</v>
          </cell>
          <cell r="GU325">
            <v>0</v>
          </cell>
          <cell r="GV325">
            <v>0</v>
          </cell>
          <cell r="GW325">
            <v>0</v>
          </cell>
          <cell r="GX325">
            <v>0</v>
          </cell>
          <cell r="GY325">
            <v>0</v>
          </cell>
          <cell r="GZ325">
            <v>0</v>
          </cell>
          <cell r="HA325">
            <v>0</v>
          </cell>
          <cell r="HB325">
            <v>0</v>
          </cell>
          <cell r="HC325">
            <v>0</v>
          </cell>
          <cell r="HD325">
            <v>0</v>
          </cell>
          <cell r="HE325">
            <v>0</v>
          </cell>
          <cell r="HF325">
            <v>0</v>
          </cell>
          <cell r="HG325">
            <v>0</v>
          </cell>
          <cell r="HH325">
            <v>0</v>
          </cell>
          <cell r="HI325">
            <v>0</v>
          </cell>
          <cell r="HJ325">
            <v>0</v>
          </cell>
          <cell r="HK325">
            <v>0</v>
          </cell>
          <cell r="HL325">
            <v>0</v>
          </cell>
          <cell r="HM325">
            <v>0</v>
          </cell>
          <cell r="HN325">
            <v>0</v>
          </cell>
          <cell r="HO325">
            <v>0</v>
          </cell>
          <cell r="HP325">
            <v>0</v>
          </cell>
          <cell r="HQ325">
            <v>0</v>
          </cell>
          <cell r="HR325">
            <v>0</v>
          </cell>
          <cell r="HS325">
            <v>0</v>
          </cell>
          <cell r="HT325">
            <v>0</v>
          </cell>
          <cell r="HU325">
            <v>0</v>
          </cell>
          <cell r="HV325">
            <v>0</v>
          </cell>
          <cell r="HW325">
            <v>0</v>
          </cell>
          <cell r="HX325">
            <v>0</v>
          </cell>
          <cell r="HY325">
            <v>0</v>
          </cell>
          <cell r="HZ325">
            <v>0</v>
          </cell>
          <cell r="IA325">
            <v>0</v>
          </cell>
          <cell r="IB325">
            <v>0</v>
          </cell>
          <cell r="IC325">
            <v>0</v>
          </cell>
          <cell r="ID325">
            <v>0</v>
          </cell>
          <cell r="IE325">
            <v>0</v>
          </cell>
          <cell r="IF325">
            <v>0</v>
          </cell>
          <cell r="IG325">
            <v>0</v>
          </cell>
          <cell r="IH325">
            <v>0</v>
          </cell>
          <cell r="II325">
            <v>0</v>
          </cell>
          <cell r="IJ325">
            <v>0</v>
          </cell>
          <cell r="IK325">
            <v>0</v>
          </cell>
          <cell r="IL325">
            <v>0</v>
          </cell>
          <cell r="IM325">
            <v>0</v>
          </cell>
          <cell r="IN325">
            <v>0</v>
          </cell>
          <cell r="IO325">
            <v>0</v>
          </cell>
          <cell r="IP325">
            <v>0</v>
          </cell>
          <cell r="IQ325">
            <v>0</v>
          </cell>
          <cell r="IR325">
            <v>0</v>
          </cell>
          <cell r="IS325">
            <v>0</v>
          </cell>
          <cell r="IT325">
            <v>0</v>
          </cell>
          <cell r="IU325">
            <v>0</v>
          </cell>
          <cell r="IV325">
            <v>0</v>
          </cell>
          <cell r="IW325">
            <v>0</v>
          </cell>
          <cell r="IX325">
            <v>0</v>
          </cell>
          <cell r="IY325">
            <v>0</v>
          </cell>
          <cell r="IZ325">
            <v>0</v>
          </cell>
          <cell r="JA325">
            <v>0</v>
          </cell>
          <cell r="JB325">
            <v>0</v>
          </cell>
          <cell r="JC325">
            <v>0</v>
          </cell>
          <cell r="JD325">
            <v>0</v>
          </cell>
          <cell r="JE325">
            <v>0</v>
          </cell>
          <cell r="JF325">
            <v>0</v>
          </cell>
          <cell r="JG325">
            <v>0</v>
          </cell>
          <cell r="JH325">
            <v>0</v>
          </cell>
          <cell r="JI325">
            <v>0</v>
          </cell>
          <cell r="JJ325">
            <v>0</v>
          </cell>
          <cell r="JK325">
            <v>0</v>
          </cell>
          <cell r="JL325">
            <v>0</v>
          </cell>
          <cell r="JM325">
            <v>0</v>
          </cell>
          <cell r="JN325">
            <v>0</v>
          </cell>
          <cell r="JO325">
            <v>0</v>
          </cell>
          <cell r="JP325">
            <v>0</v>
          </cell>
          <cell r="JQ325">
            <v>0</v>
          </cell>
        </row>
        <row r="326"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-1.6700320670000046E-2</v>
          </cell>
          <cell r="N326">
            <v>-1.3657344900000201E-3</v>
          </cell>
          <cell r="O326">
            <v>0</v>
          </cell>
          <cell r="P326">
            <v>0</v>
          </cell>
          <cell r="Q326">
            <v>0</v>
          </cell>
          <cell r="R326">
            <v>-4.8368121000041953E-4</v>
          </cell>
          <cell r="S326">
            <v>0</v>
          </cell>
          <cell r="T326">
            <v>-4.8368120999997544E-4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4.3323745799996871E-3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2.3956666000000126E-3</v>
          </cell>
          <cell r="BB326">
            <v>0</v>
          </cell>
          <cell r="BC326">
            <v>1.9367079800000075E-3</v>
          </cell>
          <cell r="BD326">
            <v>0</v>
          </cell>
          <cell r="BE326">
            <v>-5.2539649000138411E-4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  <cell r="BP326">
            <v>0</v>
          </cell>
          <cell r="BQ326">
            <v>-5.2539649000001021E-4</v>
          </cell>
          <cell r="BR326">
            <v>-2.033374370000729E-3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0</v>
          </cell>
          <cell r="BX326">
            <v>0</v>
          </cell>
          <cell r="BY326">
            <v>0</v>
          </cell>
          <cell r="BZ326">
            <v>0</v>
          </cell>
          <cell r="CA326">
            <v>0</v>
          </cell>
          <cell r="CB326">
            <v>-2.0333743700000628E-3</v>
          </cell>
          <cell r="CC326">
            <v>0</v>
          </cell>
          <cell r="CD326">
            <v>0</v>
          </cell>
          <cell r="CE326">
            <v>-1.6560037530000571E-2</v>
          </cell>
          <cell r="CF326">
            <v>0</v>
          </cell>
          <cell r="CG326">
            <v>0</v>
          </cell>
          <cell r="CH326">
            <v>0</v>
          </cell>
          <cell r="CI326">
            <v>0</v>
          </cell>
          <cell r="CJ326">
            <v>0</v>
          </cell>
          <cell r="CK326">
            <v>-2.0819104000000532E-3</v>
          </cell>
          <cell r="CL326">
            <v>0</v>
          </cell>
          <cell r="CM326">
            <v>0</v>
          </cell>
          <cell r="CN326">
            <v>-1.4478127129999852E-2</v>
          </cell>
          <cell r="CO326">
            <v>0</v>
          </cell>
          <cell r="CP326">
            <v>0</v>
          </cell>
          <cell r="CQ326">
            <v>0</v>
          </cell>
          <cell r="CR326">
            <v>-7.5081746999927645E-4</v>
          </cell>
          <cell r="CS326">
            <v>0</v>
          </cell>
          <cell r="CT326">
            <v>0</v>
          </cell>
          <cell r="CU326">
            <v>0</v>
          </cell>
          <cell r="CV326">
            <v>0</v>
          </cell>
          <cell r="CW326">
            <v>0</v>
          </cell>
          <cell r="CX326">
            <v>-7.5081746999994259E-4</v>
          </cell>
          <cell r="CY326">
            <v>0</v>
          </cell>
          <cell r="CZ326">
            <v>0</v>
          </cell>
          <cell r="DA326">
            <v>0</v>
          </cell>
          <cell r="DB326">
            <v>0</v>
          </cell>
          <cell r="DC326">
            <v>0</v>
          </cell>
          <cell r="DD326">
            <v>0</v>
          </cell>
          <cell r="DE326">
            <v>0</v>
          </cell>
          <cell r="DF326">
            <v>0</v>
          </cell>
          <cell r="DG326">
            <v>0</v>
          </cell>
          <cell r="DH326">
            <v>0</v>
          </cell>
          <cell r="DI326">
            <v>0</v>
          </cell>
          <cell r="DJ326">
            <v>0</v>
          </cell>
          <cell r="DK326">
            <v>0</v>
          </cell>
          <cell r="DL326">
            <v>0</v>
          </cell>
          <cell r="DM326">
            <v>0</v>
          </cell>
          <cell r="DN326">
            <v>0</v>
          </cell>
          <cell r="DO326">
            <v>0</v>
          </cell>
          <cell r="DP326">
            <v>0</v>
          </cell>
          <cell r="DQ326">
            <v>0</v>
          </cell>
          <cell r="DR326">
            <v>0</v>
          </cell>
          <cell r="DS326">
            <v>0</v>
          </cell>
          <cell r="DT326">
            <v>0</v>
          </cell>
          <cell r="DU326">
            <v>0</v>
          </cell>
          <cell r="DV326">
            <v>0</v>
          </cell>
          <cell r="DW326">
            <v>0</v>
          </cell>
          <cell r="DX326">
            <v>0</v>
          </cell>
          <cell r="DY326">
            <v>0</v>
          </cell>
          <cell r="DZ326">
            <v>0</v>
          </cell>
          <cell r="EA326">
            <v>0</v>
          </cell>
          <cell r="EB326">
            <v>0</v>
          </cell>
          <cell r="EC326">
            <v>0</v>
          </cell>
          <cell r="ED326">
            <v>0</v>
          </cell>
          <cell r="EE326">
            <v>0</v>
          </cell>
          <cell r="EF326">
            <v>0</v>
          </cell>
          <cell r="EG326">
            <v>0</v>
          </cell>
          <cell r="EH326">
            <v>0</v>
          </cell>
          <cell r="EI326">
            <v>0</v>
          </cell>
          <cell r="EJ326">
            <v>0</v>
          </cell>
          <cell r="EK326">
            <v>0</v>
          </cell>
          <cell r="EL326">
            <v>0</v>
          </cell>
          <cell r="EM326">
            <v>0</v>
          </cell>
          <cell r="EN326">
            <v>0</v>
          </cell>
          <cell r="EO326">
            <v>0</v>
          </cell>
          <cell r="EP326">
            <v>0</v>
          </cell>
          <cell r="EQ326">
            <v>0</v>
          </cell>
          <cell r="ER326">
            <v>-2.2113581200002841E-3</v>
          </cell>
          <cell r="ES326">
            <v>0</v>
          </cell>
          <cell r="ET326">
            <v>-2.211358120000062E-3</v>
          </cell>
          <cell r="EU326">
            <v>0</v>
          </cell>
          <cell r="EV326">
            <v>0</v>
          </cell>
          <cell r="EW326">
            <v>0</v>
          </cell>
          <cell r="EX326">
            <v>0</v>
          </cell>
          <cell r="EY326">
            <v>0</v>
          </cell>
          <cell r="EZ326">
            <v>0</v>
          </cell>
          <cell r="FA326">
            <v>0</v>
          </cell>
          <cell r="FB326">
            <v>0</v>
          </cell>
          <cell r="FC326">
            <v>0</v>
          </cell>
          <cell r="FD326">
            <v>0</v>
          </cell>
          <cell r="FE326">
            <v>-1.1072860919998817E-2</v>
          </cell>
          <cell r="FF326">
            <v>0</v>
          </cell>
          <cell r="FG326">
            <v>0</v>
          </cell>
          <cell r="FH326">
            <v>0</v>
          </cell>
          <cell r="FI326">
            <v>-1.8430748700000166E-3</v>
          </cell>
          <cell r="FJ326">
            <v>0</v>
          </cell>
          <cell r="FK326">
            <v>-9.2297860499999107E-3</v>
          </cell>
          <cell r="FL326">
            <v>0</v>
          </cell>
          <cell r="FM326">
            <v>0</v>
          </cell>
          <cell r="FN326">
            <v>0</v>
          </cell>
          <cell r="FO326">
            <v>0</v>
          </cell>
          <cell r="FP326">
            <v>0</v>
          </cell>
          <cell r="FQ326">
            <v>0</v>
          </cell>
          <cell r="FR326">
            <v>0</v>
          </cell>
          <cell r="FS326">
            <v>0</v>
          </cell>
          <cell r="FT326">
            <v>0</v>
          </cell>
          <cell r="FU326">
            <v>0</v>
          </cell>
          <cell r="FV326">
            <v>0</v>
          </cell>
          <cell r="FW326">
            <v>0</v>
          </cell>
          <cell r="FX326">
            <v>0</v>
          </cell>
          <cell r="FY326">
            <v>0</v>
          </cell>
          <cell r="FZ326">
            <v>0</v>
          </cell>
          <cell r="GA326">
            <v>0</v>
          </cell>
          <cell r="GB326">
            <v>0</v>
          </cell>
          <cell r="GC326">
            <v>0</v>
          </cell>
          <cell r="GD326">
            <v>0</v>
          </cell>
          <cell r="GE326">
            <v>-2.8027369700005522E-3</v>
          </cell>
          <cell r="GF326">
            <v>0</v>
          </cell>
          <cell r="GG326">
            <v>0</v>
          </cell>
          <cell r="GH326">
            <v>-2.5022201200000094E-3</v>
          </cell>
          <cell r="GI326">
            <v>-3.0051685000009876E-4</v>
          </cell>
          <cell r="GJ326">
            <v>0</v>
          </cell>
          <cell r="GK326">
            <v>0</v>
          </cell>
          <cell r="GL326">
            <v>0</v>
          </cell>
          <cell r="GM326">
            <v>0</v>
          </cell>
          <cell r="GN326">
            <v>0</v>
          </cell>
          <cell r="GO326">
            <v>0</v>
          </cell>
          <cell r="GP326">
            <v>0</v>
          </cell>
          <cell r="GQ326">
            <v>0</v>
          </cell>
          <cell r="GR326">
            <v>0</v>
          </cell>
          <cell r="GS326">
            <v>0</v>
          </cell>
          <cell r="GT326">
            <v>0</v>
          </cell>
          <cell r="GU326">
            <v>0</v>
          </cell>
          <cell r="GV326">
            <v>0</v>
          </cell>
          <cell r="GW326">
            <v>0</v>
          </cell>
          <cell r="GX326">
            <v>0</v>
          </cell>
          <cell r="GY326">
            <v>0</v>
          </cell>
          <cell r="GZ326">
            <v>0</v>
          </cell>
          <cell r="HA326">
            <v>0</v>
          </cell>
          <cell r="HB326">
            <v>0</v>
          </cell>
          <cell r="HC326">
            <v>0</v>
          </cell>
          <cell r="HD326">
            <v>0</v>
          </cell>
          <cell r="HE326">
            <v>0</v>
          </cell>
          <cell r="HF326">
            <v>0</v>
          </cell>
          <cell r="HG326">
            <v>0</v>
          </cell>
          <cell r="HH326">
            <v>0</v>
          </cell>
          <cell r="HI326">
            <v>0</v>
          </cell>
          <cell r="HJ326">
            <v>0</v>
          </cell>
          <cell r="HK326">
            <v>0</v>
          </cell>
          <cell r="HL326">
            <v>0</v>
          </cell>
          <cell r="HM326">
            <v>0</v>
          </cell>
          <cell r="HN326">
            <v>0</v>
          </cell>
          <cell r="HO326">
            <v>0</v>
          </cell>
          <cell r="HP326">
            <v>0</v>
          </cell>
          <cell r="HQ326">
            <v>0</v>
          </cell>
          <cell r="HR326">
            <v>-8.3759121699991113E-3</v>
          </cell>
          <cell r="HS326">
            <v>0</v>
          </cell>
          <cell r="HT326">
            <v>0</v>
          </cell>
          <cell r="HU326">
            <v>0</v>
          </cell>
          <cell r="HV326">
            <v>2.6823187899998047E-3</v>
          </cell>
          <cell r="HW326">
            <v>0</v>
          </cell>
          <cell r="HX326">
            <v>-1.1058230960000026E-2</v>
          </cell>
          <cell r="HY326">
            <v>0</v>
          </cell>
          <cell r="HZ326">
            <v>0</v>
          </cell>
          <cell r="IA326">
            <v>0</v>
          </cell>
          <cell r="IB326">
            <v>0</v>
          </cell>
          <cell r="IC326">
            <v>0</v>
          </cell>
          <cell r="ID326">
            <v>0</v>
          </cell>
          <cell r="IE326">
            <v>-3.0773046100023294E-3</v>
          </cell>
          <cell r="IF326">
            <v>0</v>
          </cell>
          <cell r="IG326">
            <v>0</v>
          </cell>
          <cell r="IH326">
            <v>-3.0773046100001089E-3</v>
          </cell>
          <cell r="II326">
            <v>0</v>
          </cell>
          <cell r="IJ326">
            <v>0</v>
          </cell>
          <cell r="IK326">
            <v>0</v>
          </cell>
          <cell r="IL326">
            <v>0</v>
          </cell>
          <cell r="IM326">
            <v>0</v>
          </cell>
          <cell r="IN326">
            <v>0</v>
          </cell>
          <cell r="IO326">
            <v>0</v>
          </cell>
          <cell r="IP326">
            <v>0</v>
          </cell>
          <cell r="IQ326">
            <v>0</v>
          </cell>
          <cell r="IR326">
            <v>1.111575338000037E-2</v>
          </cell>
          <cell r="IS326">
            <v>0</v>
          </cell>
          <cell r="IT326">
            <v>0</v>
          </cell>
          <cell r="IU326">
            <v>0</v>
          </cell>
          <cell r="IV326">
            <v>0</v>
          </cell>
          <cell r="IW326">
            <v>-5.622833619999934E-3</v>
          </cell>
          <cell r="IX326">
            <v>1.6738587000000305E-2</v>
          </cell>
          <cell r="IY326">
            <v>0</v>
          </cell>
          <cell r="IZ326">
            <v>0</v>
          </cell>
          <cell r="JA326">
            <v>0</v>
          </cell>
          <cell r="JB326">
            <v>0</v>
          </cell>
          <cell r="JC326">
            <v>0</v>
          </cell>
          <cell r="JD326">
            <v>0</v>
          </cell>
          <cell r="JE326">
            <v>0</v>
          </cell>
          <cell r="JF326">
            <v>0</v>
          </cell>
          <cell r="JG326">
            <v>0</v>
          </cell>
          <cell r="JH326">
            <v>0</v>
          </cell>
          <cell r="JI326">
            <v>0</v>
          </cell>
          <cell r="JJ326">
            <v>0</v>
          </cell>
          <cell r="JK326">
            <v>0</v>
          </cell>
          <cell r="JL326">
            <v>0</v>
          </cell>
          <cell r="JM326">
            <v>0</v>
          </cell>
          <cell r="JN326">
            <v>0</v>
          </cell>
          <cell r="JO326">
            <v>0</v>
          </cell>
          <cell r="JP326">
            <v>0</v>
          </cell>
          <cell r="JQ326">
            <v>0</v>
          </cell>
        </row>
        <row r="327">
          <cell r="F327">
            <v>-7.3267020929001774</v>
          </cell>
          <cell r="G327">
            <v>-0.15282930952992047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0.19982382426007916</v>
          </cell>
          <cell r="M327">
            <v>-2.1927574007991097</v>
          </cell>
          <cell r="N327">
            <v>-2.5525623441499192</v>
          </cell>
          <cell r="O327">
            <v>92.619842248709972</v>
          </cell>
          <cell r="P327">
            <v>-0.94609661596000194</v>
          </cell>
          <cell r="Q327">
            <v>0.43226938011980565</v>
          </cell>
          <cell r="R327">
            <v>-122.67143123788992</v>
          </cell>
          <cell r="S327">
            <v>-10.292698608360297</v>
          </cell>
          <cell r="T327">
            <v>-3.2214935081201475</v>
          </cell>
          <cell r="U327">
            <v>-4.3569832814599749</v>
          </cell>
          <cell r="V327">
            <v>0</v>
          </cell>
          <cell r="W327">
            <v>0</v>
          </cell>
          <cell r="X327">
            <v>0</v>
          </cell>
          <cell r="Y327">
            <v>-21.389551637119666</v>
          </cell>
          <cell r="Z327">
            <v>-4.7830242236295817</v>
          </cell>
          <cell r="AA327">
            <v>-3.9714583686300102</v>
          </cell>
          <cell r="AB327">
            <v>-72.920340119349987</v>
          </cell>
          <cell r="AC327">
            <v>-1.8124124950102214</v>
          </cell>
          <cell r="AD327">
            <v>7.6531003790023533E-2</v>
          </cell>
          <cell r="AE327">
            <v>106.1915762998251</v>
          </cell>
          <cell r="AF327">
            <v>-0.29636586978995183</v>
          </cell>
          <cell r="AG327">
            <v>-2.5180793082690798</v>
          </cell>
          <cell r="AH327">
            <v>-1.7753929114801394</v>
          </cell>
          <cell r="AI327">
            <v>0.95771065515000009</v>
          </cell>
          <cell r="AJ327">
            <v>0</v>
          </cell>
          <cell r="AK327">
            <v>-2.6495404408900001</v>
          </cell>
          <cell r="AL327">
            <v>2.9690943258392508</v>
          </cell>
          <cell r="AM327">
            <v>-3.9730621243406858</v>
          </cell>
          <cell r="AN327">
            <v>-0.3303996009299226</v>
          </cell>
          <cell r="AO327">
            <v>103.43143000817997</v>
          </cell>
          <cell r="AP327">
            <v>10.364345746929757</v>
          </cell>
          <cell r="AQ327">
            <v>1.183581943041645E-2</v>
          </cell>
          <cell r="AR327">
            <v>-21.946503146944451</v>
          </cell>
          <cell r="AS327">
            <v>-2.0660633535508168</v>
          </cell>
          <cell r="AT327">
            <v>-0.45163912595126021</v>
          </cell>
          <cell r="AU327">
            <v>-3.5552213053697415</v>
          </cell>
          <cell r="AV327">
            <v>0</v>
          </cell>
          <cell r="AW327">
            <v>0</v>
          </cell>
          <cell r="AX327">
            <v>-9.4969286972799996</v>
          </cell>
          <cell r="AY327">
            <v>-0.27045552914023574</v>
          </cell>
          <cell r="AZ327">
            <v>0</v>
          </cell>
          <cell r="BA327">
            <v>0</v>
          </cell>
          <cell r="BB327">
            <v>-6.1061951356596182</v>
          </cell>
          <cell r="BC327">
            <v>0</v>
          </cell>
          <cell r="BD327">
            <v>0</v>
          </cell>
          <cell r="BE327">
            <v>-32.620620521483943</v>
          </cell>
          <cell r="BF327">
            <v>-1.3581571992899626</v>
          </cell>
          <cell r="BG327">
            <v>-3.8204033878810151</v>
          </cell>
          <cell r="BH327">
            <v>-0.64546560484996007</v>
          </cell>
          <cell r="BI327">
            <v>-0.34927155692002998</v>
          </cell>
          <cell r="BJ327">
            <v>-21.817851787300242</v>
          </cell>
          <cell r="BK327">
            <v>-0.52513174781961425</v>
          </cell>
          <cell r="BL327">
            <v>-7.4290351603849558E-3</v>
          </cell>
          <cell r="BM327">
            <v>-0.82207718925019435</v>
          </cell>
          <cell r="BN327">
            <v>-1.5141968144098428</v>
          </cell>
          <cell r="BO327">
            <v>-1.7606361985990588</v>
          </cell>
          <cell r="BP327">
            <v>0</v>
          </cell>
          <cell r="BQ327">
            <v>0</v>
          </cell>
          <cell r="BR327">
            <v>0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0</v>
          </cell>
          <cell r="BX327">
            <v>0</v>
          </cell>
          <cell r="BY327">
            <v>0</v>
          </cell>
          <cell r="BZ327">
            <v>0</v>
          </cell>
          <cell r="CA327">
            <v>0</v>
          </cell>
          <cell r="CB327">
            <v>0</v>
          </cell>
          <cell r="CC327">
            <v>0</v>
          </cell>
          <cell r="CD327">
            <v>0</v>
          </cell>
          <cell r="CE327">
            <v>0</v>
          </cell>
          <cell r="CF327">
            <v>0</v>
          </cell>
          <cell r="CG327">
            <v>0</v>
          </cell>
          <cell r="CH327">
            <v>0</v>
          </cell>
          <cell r="CI327">
            <v>0</v>
          </cell>
          <cell r="CJ327">
            <v>0</v>
          </cell>
          <cell r="CK327">
            <v>0</v>
          </cell>
          <cell r="CL327">
            <v>0</v>
          </cell>
          <cell r="CM327">
            <v>0</v>
          </cell>
          <cell r="CN327">
            <v>0</v>
          </cell>
          <cell r="CO327">
            <v>0</v>
          </cell>
          <cell r="CP327">
            <v>0</v>
          </cell>
          <cell r="CQ327">
            <v>0</v>
          </cell>
          <cell r="CR327">
            <v>0</v>
          </cell>
          <cell r="CS327">
            <v>0</v>
          </cell>
          <cell r="CT327">
            <v>0</v>
          </cell>
          <cell r="CU327">
            <v>0</v>
          </cell>
          <cell r="CV327">
            <v>0</v>
          </cell>
          <cell r="CW327">
            <v>0</v>
          </cell>
          <cell r="CX327">
            <v>0</v>
          </cell>
          <cell r="CY327">
            <v>0</v>
          </cell>
          <cell r="CZ327">
            <v>0</v>
          </cell>
          <cell r="DA327">
            <v>0</v>
          </cell>
          <cell r="DB327">
            <v>0</v>
          </cell>
          <cell r="DC327">
            <v>0</v>
          </cell>
          <cell r="DD327">
            <v>0</v>
          </cell>
          <cell r="DE327">
            <v>0</v>
          </cell>
          <cell r="DF327">
            <v>0</v>
          </cell>
          <cell r="DG327">
            <v>0</v>
          </cell>
          <cell r="DH327">
            <v>0</v>
          </cell>
          <cell r="DI327">
            <v>0</v>
          </cell>
          <cell r="DJ327">
            <v>0</v>
          </cell>
          <cell r="DK327">
            <v>0</v>
          </cell>
          <cell r="DL327">
            <v>0</v>
          </cell>
          <cell r="DM327">
            <v>0</v>
          </cell>
          <cell r="DN327">
            <v>0</v>
          </cell>
          <cell r="DO327">
            <v>0</v>
          </cell>
          <cell r="DP327">
            <v>0</v>
          </cell>
          <cell r="DQ327">
            <v>0</v>
          </cell>
          <cell r="DR327">
            <v>0</v>
          </cell>
          <cell r="DS327">
            <v>0</v>
          </cell>
          <cell r="DT327">
            <v>0</v>
          </cell>
          <cell r="DU327">
            <v>0</v>
          </cell>
          <cell r="DV327">
            <v>0</v>
          </cell>
          <cell r="DW327">
            <v>0</v>
          </cell>
          <cell r="DX327">
            <v>0</v>
          </cell>
          <cell r="DY327">
            <v>0</v>
          </cell>
          <cell r="DZ327">
            <v>0</v>
          </cell>
          <cell r="EA327">
            <v>0</v>
          </cell>
          <cell r="EB327">
            <v>0</v>
          </cell>
          <cell r="EC327">
            <v>0</v>
          </cell>
          <cell r="ED327">
            <v>0</v>
          </cell>
          <cell r="EE327">
            <v>0</v>
          </cell>
          <cell r="EF327">
            <v>0</v>
          </cell>
          <cell r="EG327">
            <v>0</v>
          </cell>
          <cell r="EH327">
            <v>0</v>
          </cell>
          <cell r="EI327">
            <v>0</v>
          </cell>
          <cell r="EJ327">
            <v>0</v>
          </cell>
          <cell r="EK327">
            <v>0</v>
          </cell>
          <cell r="EL327">
            <v>0</v>
          </cell>
          <cell r="EM327">
            <v>0</v>
          </cell>
          <cell r="EN327">
            <v>0</v>
          </cell>
          <cell r="EO327">
            <v>0</v>
          </cell>
          <cell r="EP327">
            <v>0</v>
          </cell>
          <cell r="EQ327">
            <v>0</v>
          </cell>
          <cell r="ER327">
            <v>0</v>
          </cell>
          <cell r="ES327">
            <v>0</v>
          </cell>
          <cell r="ET327">
            <v>0</v>
          </cell>
          <cell r="EU327">
            <v>0</v>
          </cell>
          <cell r="EV327">
            <v>0</v>
          </cell>
          <cell r="EW327">
            <v>0</v>
          </cell>
          <cell r="EX327">
            <v>0</v>
          </cell>
          <cell r="EY327">
            <v>0</v>
          </cell>
          <cell r="EZ327">
            <v>0</v>
          </cell>
          <cell r="FA327">
            <v>0</v>
          </cell>
          <cell r="FB327">
            <v>0</v>
          </cell>
          <cell r="FC327">
            <v>0</v>
          </cell>
          <cell r="FD327">
            <v>0</v>
          </cell>
          <cell r="FE327">
            <v>0</v>
          </cell>
          <cell r="FF327">
            <v>0</v>
          </cell>
          <cell r="FG327">
            <v>0</v>
          </cell>
          <cell r="FH327">
            <v>0</v>
          </cell>
          <cell r="FI327">
            <v>0</v>
          </cell>
          <cell r="FJ327">
            <v>0</v>
          </cell>
          <cell r="FK327">
            <v>0</v>
          </cell>
          <cell r="FL327">
            <v>0</v>
          </cell>
          <cell r="FM327">
            <v>0</v>
          </cell>
          <cell r="FN327">
            <v>0</v>
          </cell>
          <cell r="FO327">
            <v>0</v>
          </cell>
          <cell r="FP327">
            <v>0</v>
          </cell>
          <cell r="FQ327">
            <v>0</v>
          </cell>
          <cell r="FR327">
            <v>0</v>
          </cell>
          <cell r="FS327">
            <v>0</v>
          </cell>
          <cell r="FT327">
            <v>0</v>
          </cell>
          <cell r="FU327">
            <v>0</v>
          </cell>
          <cell r="FV327">
            <v>0</v>
          </cell>
          <cell r="FW327">
            <v>0</v>
          </cell>
          <cell r="FX327">
            <v>0</v>
          </cell>
          <cell r="FY327">
            <v>0</v>
          </cell>
          <cell r="FZ327">
            <v>0</v>
          </cell>
          <cell r="GA327">
            <v>0</v>
          </cell>
          <cell r="GB327">
            <v>0</v>
          </cell>
          <cell r="GC327">
            <v>0</v>
          </cell>
          <cell r="GD327">
            <v>0</v>
          </cell>
          <cell r="GE327">
            <v>0</v>
          </cell>
          <cell r="GF327">
            <v>0</v>
          </cell>
          <cell r="GG327">
            <v>0</v>
          </cell>
          <cell r="GH327">
            <v>0</v>
          </cell>
          <cell r="GI327">
            <v>0</v>
          </cell>
          <cell r="GJ327">
            <v>0</v>
          </cell>
          <cell r="GK327">
            <v>0</v>
          </cell>
          <cell r="GL327">
            <v>0</v>
          </cell>
          <cell r="GM327">
            <v>0</v>
          </cell>
          <cell r="GN327">
            <v>0</v>
          </cell>
          <cell r="GO327">
            <v>0</v>
          </cell>
          <cell r="GP327">
            <v>0</v>
          </cell>
          <cell r="GQ327">
            <v>0</v>
          </cell>
          <cell r="GR327">
            <v>0</v>
          </cell>
          <cell r="GS327">
            <v>0</v>
          </cell>
          <cell r="GT327">
            <v>0</v>
          </cell>
          <cell r="GU327">
            <v>0</v>
          </cell>
          <cell r="GV327">
            <v>0</v>
          </cell>
          <cell r="GW327">
            <v>0</v>
          </cell>
          <cell r="GX327">
            <v>0</v>
          </cell>
          <cell r="GY327">
            <v>0</v>
          </cell>
          <cell r="GZ327">
            <v>0</v>
          </cell>
          <cell r="HA327">
            <v>0</v>
          </cell>
          <cell r="HB327">
            <v>0</v>
          </cell>
          <cell r="HC327">
            <v>0</v>
          </cell>
          <cell r="HD327">
            <v>0</v>
          </cell>
          <cell r="HE327">
            <v>0</v>
          </cell>
          <cell r="HF327">
            <v>0</v>
          </cell>
          <cell r="HG327">
            <v>0</v>
          </cell>
          <cell r="HH327">
            <v>0</v>
          </cell>
          <cell r="HI327">
            <v>0</v>
          </cell>
          <cell r="HJ327">
            <v>0</v>
          </cell>
          <cell r="HK327">
            <v>0</v>
          </cell>
          <cell r="HL327">
            <v>0</v>
          </cell>
          <cell r="HM327">
            <v>0</v>
          </cell>
          <cell r="HN327">
            <v>0</v>
          </cell>
          <cell r="HO327">
            <v>0</v>
          </cell>
          <cell r="HP327">
            <v>0</v>
          </cell>
          <cell r="HQ327">
            <v>0</v>
          </cell>
          <cell r="HR327">
            <v>0</v>
          </cell>
          <cell r="HS327">
            <v>0</v>
          </cell>
          <cell r="HT327">
            <v>0</v>
          </cell>
          <cell r="HU327">
            <v>0</v>
          </cell>
          <cell r="HV327">
            <v>0</v>
          </cell>
          <cell r="HW327">
            <v>0</v>
          </cell>
          <cell r="HX327">
            <v>0</v>
          </cell>
          <cell r="HY327">
            <v>0</v>
          </cell>
          <cell r="HZ327">
            <v>0</v>
          </cell>
          <cell r="IA327">
            <v>0</v>
          </cell>
          <cell r="IB327">
            <v>0</v>
          </cell>
          <cell r="IC327">
            <v>0</v>
          </cell>
          <cell r="ID327">
            <v>0</v>
          </cell>
          <cell r="IE327">
            <v>0</v>
          </cell>
          <cell r="IF327">
            <v>0</v>
          </cell>
          <cell r="IG327">
            <v>0</v>
          </cell>
          <cell r="IH327">
            <v>0</v>
          </cell>
          <cell r="II327">
            <v>0</v>
          </cell>
          <cell r="IJ327">
            <v>0</v>
          </cell>
          <cell r="IK327">
            <v>0</v>
          </cell>
          <cell r="IL327">
            <v>0</v>
          </cell>
          <cell r="IM327">
            <v>0</v>
          </cell>
          <cell r="IN327">
            <v>0</v>
          </cell>
          <cell r="IO327">
            <v>0</v>
          </cell>
          <cell r="IP327">
            <v>0</v>
          </cell>
          <cell r="IQ327">
            <v>0</v>
          </cell>
          <cell r="IR327">
            <v>0</v>
          </cell>
          <cell r="IS327">
            <v>0</v>
          </cell>
          <cell r="IT327">
            <v>0</v>
          </cell>
          <cell r="IU327">
            <v>0</v>
          </cell>
          <cell r="IV327">
            <v>0</v>
          </cell>
          <cell r="IW327">
            <v>0</v>
          </cell>
          <cell r="IX327">
            <v>0</v>
          </cell>
          <cell r="IY327">
            <v>0</v>
          </cell>
          <cell r="IZ327">
            <v>0</v>
          </cell>
          <cell r="JA327">
            <v>0</v>
          </cell>
          <cell r="JB327">
            <v>0</v>
          </cell>
          <cell r="JC327">
            <v>0</v>
          </cell>
          <cell r="JD327">
            <v>0</v>
          </cell>
          <cell r="JE327">
            <v>0</v>
          </cell>
          <cell r="JF327">
            <v>0</v>
          </cell>
          <cell r="JG327">
            <v>0</v>
          </cell>
          <cell r="JH327">
            <v>0</v>
          </cell>
          <cell r="JI327">
            <v>0</v>
          </cell>
          <cell r="JJ327">
            <v>0</v>
          </cell>
          <cell r="JK327">
            <v>0</v>
          </cell>
          <cell r="JL327">
            <v>0</v>
          </cell>
          <cell r="JM327">
            <v>0</v>
          </cell>
          <cell r="JN327">
            <v>0</v>
          </cell>
          <cell r="JO327">
            <v>0</v>
          </cell>
          <cell r="JP327">
            <v>0</v>
          </cell>
          <cell r="JQ327">
            <v>0</v>
          </cell>
        </row>
        <row r="328">
          <cell r="F328">
            <v>-5.3865390399999713E-3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4.4783846999996157E-4</v>
          </cell>
          <cell r="N328">
            <v>3.5035306679999989E-2</v>
          </cell>
          <cell r="O328">
            <v>8.8100889749999994E-2</v>
          </cell>
          <cell r="P328">
            <v>0</v>
          </cell>
          <cell r="Q328">
            <v>0</v>
          </cell>
          <cell r="R328">
            <v>-8.0230316700005133E-3</v>
          </cell>
          <cell r="S328">
            <v>-7.2108121100000755E-3</v>
          </cell>
          <cell r="T328">
            <v>5.1246762000001223E-4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-1.2811691000003123E-4</v>
          </cell>
          <cell r="AA328">
            <v>-1.1965702699999747E-3</v>
          </cell>
          <cell r="AB328">
            <v>0</v>
          </cell>
          <cell r="AC328">
            <v>0</v>
          </cell>
          <cell r="AD328">
            <v>0</v>
          </cell>
          <cell r="AE328">
            <v>1.3571501699995991E-3</v>
          </cell>
          <cell r="AF328">
            <v>-7.4959924000017608E-4</v>
          </cell>
          <cell r="AG328">
            <v>3.9662674999996206E-4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3.1416872000011864E-4</v>
          </cell>
          <cell r="AN328">
            <v>1.3959539399999166E-3</v>
          </cell>
          <cell r="AO328">
            <v>0</v>
          </cell>
          <cell r="AP328">
            <v>0</v>
          </cell>
          <cell r="AQ328">
            <v>0</v>
          </cell>
          <cell r="AR328">
            <v>2.4444794000011427E-3</v>
          </cell>
          <cell r="AS328">
            <v>1.5050006100003621E-3</v>
          </cell>
          <cell r="AT328">
            <v>-1.0111774300001208E-3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1.9506562200000133E-3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0</v>
          </cell>
          <cell r="BZ328">
            <v>0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0</v>
          </cell>
          <cell r="CF328">
            <v>0</v>
          </cell>
          <cell r="CG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0</v>
          </cell>
          <cell r="CN328">
            <v>0</v>
          </cell>
          <cell r="CO328">
            <v>0</v>
          </cell>
          <cell r="CP328">
            <v>0</v>
          </cell>
          <cell r="CQ328">
            <v>0</v>
          </cell>
          <cell r="CR328">
            <v>0</v>
          </cell>
          <cell r="CS328">
            <v>0</v>
          </cell>
          <cell r="CT328">
            <v>0</v>
          </cell>
          <cell r="CU328">
            <v>0</v>
          </cell>
          <cell r="CV328">
            <v>0</v>
          </cell>
          <cell r="CW328">
            <v>0</v>
          </cell>
          <cell r="CX328">
            <v>0</v>
          </cell>
          <cell r="CY328">
            <v>0</v>
          </cell>
          <cell r="CZ328">
            <v>0</v>
          </cell>
          <cell r="DA328">
            <v>0</v>
          </cell>
          <cell r="DB328">
            <v>0</v>
          </cell>
          <cell r="DC328">
            <v>0</v>
          </cell>
          <cell r="DD328">
            <v>0</v>
          </cell>
          <cell r="DE328">
            <v>0</v>
          </cell>
          <cell r="DF328">
            <v>0</v>
          </cell>
          <cell r="DG328">
            <v>0</v>
          </cell>
          <cell r="DH328">
            <v>0</v>
          </cell>
          <cell r="DI328">
            <v>0</v>
          </cell>
          <cell r="DJ328">
            <v>0</v>
          </cell>
          <cell r="DK328">
            <v>0</v>
          </cell>
          <cell r="DL328">
            <v>0</v>
          </cell>
          <cell r="DM328">
            <v>0</v>
          </cell>
          <cell r="DN328">
            <v>0</v>
          </cell>
          <cell r="DO328">
            <v>0</v>
          </cell>
          <cell r="DP328">
            <v>0</v>
          </cell>
          <cell r="DQ328">
            <v>0</v>
          </cell>
          <cell r="DR328">
            <v>0</v>
          </cell>
          <cell r="DS328">
            <v>0</v>
          </cell>
          <cell r="DT328">
            <v>0</v>
          </cell>
          <cell r="DU328">
            <v>0</v>
          </cell>
          <cell r="DV328">
            <v>0</v>
          </cell>
          <cell r="DW328">
            <v>0</v>
          </cell>
          <cell r="DX328">
            <v>0</v>
          </cell>
          <cell r="DY328">
            <v>0</v>
          </cell>
          <cell r="DZ328">
            <v>0</v>
          </cell>
          <cell r="EA328">
            <v>0</v>
          </cell>
          <cell r="EB328">
            <v>0</v>
          </cell>
          <cell r="EC328">
            <v>0</v>
          </cell>
          <cell r="ED328">
            <v>0</v>
          </cell>
          <cell r="EE328">
            <v>0</v>
          </cell>
          <cell r="EF328">
            <v>0</v>
          </cell>
          <cell r="EG328">
            <v>0</v>
          </cell>
          <cell r="EH328">
            <v>0</v>
          </cell>
          <cell r="EI328">
            <v>0</v>
          </cell>
          <cell r="EJ328">
            <v>0</v>
          </cell>
          <cell r="EK328">
            <v>0</v>
          </cell>
          <cell r="EL328">
            <v>0</v>
          </cell>
          <cell r="EM328">
            <v>0</v>
          </cell>
          <cell r="EN328">
            <v>0</v>
          </cell>
          <cell r="EO328">
            <v>0</v>
          </cell>
          <cell r="EP328">
            <v>0</v>
          </cell>
          <cell r="EQ328">
            <v>0</v>
          </cell>
          <cell r="ER328">
            <v>0</v>
          </cell>
          <cell r="ES328">
            <v>0</v>
          </cell>
          <cell r="ET328">
            <v>0</v>
          </cell>
          <cell r="EU328">
            <v>0</v>
          </cell>
          <cell r="EV328">
            <v>0</v>
          </cell>
          <cell r="EW328">
            <v>0</v>
          </cell>
          <cell r="EX328">
            <v>0</v>
          </cell>
          <cell r="EY328">
            <v>0</v>
          </cell>
          <cell r="EZ328">
            <v>0</v>
          </cell>
          <cell r="FA328">
            <v>0</v>
          </cell>
          <cell r="FB328">
            <v>0</v>
          </cell>
          <cell r="FC328">
            <v>0</v>
          </cell>
          <cell r="FD328">
            <v>0</v>
          </cell>
          <cell r="FE328">
            <v>0</v>
          </cell>
          <cell r="FF328">
            <v>0</v>
          </cell>
          <cell r="FG328">
            <v>0</v>
          </cell>
          <cell r="FH328">
            <v>0</v>
          </cell>
          <cell r="FI328">
            <v>0</v>
          </cell>
          <cell r="FJ328">
            <v>0</v>
          </cell>
          <cell r="FK328">
            <v>0</v>
          </cell>
          <cell r="FL328">
            <v>0</v>
          </cell>
          <cell r="FM328">
            <v>0</v>
          </cell>
          <cell r="FN328">
            <v>0</v>
          </cell>
          <cell r="FO328">
            <v>0</v>
          </cell>
          <cell r="FP328">
            <v>0</v>
          </cell>
          <cell r="FQ328">
            <v>0</v>
          </cell>
          <cell r="FR328">
            <v>0</v>
          </cell>
          <cell r="FS328">
            <v>0</v>
          </cell>
          <cell r="FT328">
            <v>0</v>
          </cell>
          <cell r="FU328">
            <v>0</v>
          </cell>
          <cell r="FV328">
            <v>0</v>
          </cell>
          <cell r="FW328">
            <v>0</v>
          </cell>
          <cell r="FX328">
            <v>0</v>
          </cell>
          <cell r="FY328">
            <v>0</v>
          </cell>
          <cell r="FZ328">
            <v>0</v>
          </cell>
          <cell r="GA328">
            <v>0</v>
          </cell>
          <cell r="GB328">
            <v>0</v>
          </cell>
          <cell r="GC328">
            <v>0</v>
          </cell>
          <cell r="GD328">
            <v>0</v>
          </cell>
          <cell r="GE328">
            <v>0</v>
          </cell>
          <cell r="GF328">
            <v>0</v>
          </cell>
          <cell r="GG328">
            <v>0</v>
          </cell>
          <cell r="GH328">
            <v>0</v>
          </cell>
          <cell r="GI328">
            <v>0</v>
          </cell>
          <cell r="GJ328">
            <v>0</v>
          </cell>
          <cell r="GK328">
            <v>0</v>
          </cell>
          <cell r="GL328">
            <v>0</v>
          </cell>
          <cell r="GM328">
            <v>0</v>
          </cell>
          <cell r="GN328">
            <v>0</v>
          </cell>
          <cell r="GO328">
            <v>0</v>
          </cell>
          <cell r="GP328">
            <v>0</v>
          </cell>
          <cell r="GQ328">
            <v>0</v>
          </cell>
          <cell r="GR328">
            <v>0</v>
          </cell>
          <cell r="GS328">
            <v>0</v>
          </cell>
          <cell r="GT328">
            <v>0</v>
          </cell>
          <cell r="GU328">
            <v>0</v>
          </cell>
          <cell r="GV328">
            <v>0</v>
          </cell>
          <cell r="GW328">
            <v>0</v>
          </cell>
          <cell r="GX328">
            <v>0</v>
          </cell>
          <cell r="GY328">
            <v>0</v>
          </cell>
          <cell r="GZ328">
            <v>0</v>
          </cell>
          <cell r="HA328">
            <v>0</v>
          </cell>
          <cell r="HB328">
            <v>0</v>
          </cell>
          <cell r="HC328">
            <v>0</v>
          </cell>
          <cell r="HD328">
            <v>0</v>
          </cell>
          <cell r="HE328">
            <v>0</v>
          </cell>
          <cell r="HF328">
            <v>0</v>
          </cell>
          <cell r="HG328">
            <v>0</v>
          </cell>
          <cell r="HH328">
            <v>0</v>
          </cell>
          <cell r="HI328">
            <v>0</v>
          </cell>
          <cell r="HJ328">
            <v>0</v>
          </cell>
          <cell r="HK328">
            <v>0</v>
          </cell>
          <cell r="HL328">
            <v>0</v>
          </cell>
          <cell r="HM328">
            <v>0</v>
          </cell>
          <cell r="HN328">
            <v>0</v>
          </cell>
          <cell r="HO328">
            <v>0</v>
          </cell>
          <cell r="HP328">
            <v>0</v>
          </cell>
          <cell r="HQ328">
            <v>0</v>
          </cell>
          <cell r="HR328">
            <v>0</v>
          </cell>
          <cell r="HS328">
            <v>0</v>
          </cell>
          <cell r="HT328">
            <v>0</v>
          </cell>
          <cell r="HU328">
            <v>0</v>
          </cell>
          <cell r="HV328">
            <v>0</v>
          </cell>
          <cell r="HW328">
            <v>0</v>
          </cell>
          <cell r="HX328">
            <v>0</v>
          </cell>
          <cell r="HY328">
            <v>0</v>
          </cell>
          <cell r="HZ328">
            <v>0</v>
          </cell>
          <cell r="IA328">
            <v>0</v>
          </cell>
          <cell r="IB328">
            <v>0</v>
          </cell>
          <cell r="IC328">
            <v>0</v>
          </cell>
          <cell r="ID328">
            <v>0</v>
          </cell>
          <cell r="IE328">
            <v>0</v>
          </cell>
          <cell r="IF328">
            <v>0</v>
          </cell>
          <cell r="IG328">
            <v>0</v>
          </cell>
          <cell r="IH328">
            <v>0</v>
          </cell>
          <cell r="II328">
            <v>0</v>
          </cell>
          <cell r="IJ328">
            <v>0</v>
          </cell>
          <cell r="IK328">
            <v>0</v>
          </cell>
          <cell r="IL328">
            <v>0</v>
          </cell>
          <cell r="IM328">
            <v>0</v>
          </cell>
          <cell r="IN328">
            <v>0</v>
          </cell>
          <cell r="IO328">
            <v>0</v>
          </cell>
          <cell r="IP328">
            <v>0</v>
          </cell>
          <cell r="IQ328">
            <v>0</v>
          </cell>
          <cell r="IR328">
            <v>0</v>
          </cell>
          <cell r="IS328">
            <v>0</v>
          </cell>
          <cell r="IT328">
            <v>0</v>
          </cell>
          <cell r="IU328">
            <v>0</v>
          </cell>
          <cell r="IV328">
            <v>0</v>
          </cell>
          <cell r="IW328">
            <v>0</v>
          </cell>
          <cell r="IX328">
            <v>0</v>
          </cell>
          <cell r="IY328">
            <v>0</v>
          </cell>
          <cell r="IZ328">
            <v>0</v>
          </cell>
          <cell r="JA328">
            <v>0</v>
          </cell>
          <cell r="JB328">
            <v>0</v>
          </cell>
          <cell r="JC328">
            <v>0</v>
          </cell>
          <cell r="JD328">
            <v>0</v>
          </cell>
          <cell r="JE328">
            <v>0</v>
          </cell>
          <cell r="JF328">
            <v>0</v>
          </cell>
          <cell r="JG328">
            <v>0</v>
          </cell>
          <cell r="JH328">
            <v>0</v>
          </cell>
          <cell r="JI328">
            <v>0</v>
          </cell>
          <cell r="JJ328">
            <v>0</v>
          </cell>
          <cell r="JK328">
            <v>0</v>
          </cell>
          <cell r="JL328">
            <v>0</v>
          </cell>
          <cell r="JM328">
            <v>0</v>
          </cell>
          <cell r="JN328">
            <v>0</v>
          </cell>
          <cell r="JO328">
            <v>0</v>
          </cell>
          <cell r="JP328">
            <v>0</v>
          </cell>
          <cell r="JQ328">
            <v>0</v>
          </cell>
        </row>
        <row r="329"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-0.55105399517998421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-0.55105399517999998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  <cell r="BZ329">
            <v>0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0</v>
          </cell>
          <cell r="CF329">
            <v>0</v>
          </cell>
          <cell r="CG329">
            <v>0</v>
          </cell>
          <cell r="CH329">
            <v>0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>
            <v>0</v>
          </cell>
          <cell r="CN329">
            <v>0</v>
          </cell>
          <cell r="CO329">
            <v>0</v>
          </cell>
          <cell r="CP329">
            <v>0</v>
          </cell>
          <cell r="CQ329">
            <v>0</v>
          </cell>
          <cell r="CR329">
            <v>0</v>
          </cell>
          <cell r="CS329">
            <v>0</v>
          </cell>
          <cell r="CT329">
            <v>0</v>
          </cell>
          <cell r="CU329">
            <v>0</v>
          </cell>
          <cell r="CV329">
            <v>0</v>
          </cell>
          <cell r="CW329">
            <v>0</v>
          </cell>
          <cell r="CX329">
            <v>0</v>
          </cell>
          <cell r="CY329">
            <v>0</v>
          </cell>
          <cell r="CZ329">
            <v>0</v>
          </cell>
          <cell r="DA329">
            <v>0</v>
          </cell>
          <cell r="DB329">
            <v>0</v>
          </cell>
          <cell r="DC329">
            <v>0</v>
          </cell>
          <cell r="DD329">
            <v>0</v>
          </cell>
          <cell r="DE329">
            <v>0</v>
          </cell>
          <cell r="DF329">
            <v>0</v>
          </cell>
          <cell r="DG329">
            <v>0</v>
          </cell>
          <cell r="DH329">
            <v>0</v>
          </cell>
          <cell r="DI329">
            <v>0</v>
          </cell>
          <cell r="DJ329">
            <v>0</v>
          </cell>
          <cell r="DK329">
            <v>0</v>
          </cell>
          <cell r="DL329">
            <v>0</v>
          </cell>
          <cell r="DM329">
            <v>0</v>
          </cell>
          <cell r="DN329">
            <v>0</v>
          </cell>
          <cell r="DO329">
            <v>0</v>
          </cell>
          <cell r="DP329">
            <v>0</v>
          </cell>
          <cell r="DQ329">
            <v>0</v>
          </cell>
          <cell r="DR329">
            <v>0</v>
          </cell>
          <cell r="DS329">
            <v>0</v>
          </cell>
          <cell r="DT329">
            <v>0</v>
          </cell>
          <cell r="DU329">
            <v>0</v>
          </cell>
          <cell r="DV329">
            <v>0</v>
          </cell>
          <cell r="DW329">
            <v>0</v>
          </cell>
          <cell r="DX329">
            <v>0</v>
          </cell>
          <cell r="DY329">
            <v>0</v>
          </cell>
          <cell r="DZ329">
            <v>0</v>
          </cell>
          <cell r="EA329">
            <v>0</v>
          </cell>
          <cell r="EB329">
            <v>0</v>
          </cell>
          <cell r="EC329">
            <v>0</v>
          </cell>
          <cell r="ED329">
            <v>0</v>
          </cell>
          <cell r="EE329">
            <v>0</v>
          </cell>
          <cell r="EF329">
            <v>0</v>
          </cell>
          <cell r="EG329">
            <v>0</v>
          </cell>
          <cell r="EH329">
            <v>0</v>
          </cell>
          <cell r="EI329">
            <v>0</v>
          </cell>
          <cell r="EJ329">
            <v>0</v>
          </cell>
          <cell r="EK329">
            <v>0</v>
          </cell>
          <cell r="EL329">
            <v>0</v>
          </cell>
          <cell r="EM329">
            <v>0</v>
          </cell>
          <cell r="EN329">
            <v>0</v>
          </cell>
          <cell r="EO329">
            <v>0</v>
          </cell>
          <cell r="EP329">
            <v>0</v>
          </cell>
          <cell r="EQ329">
            <v>0</v>
          </cell>
          <cell r="ER329">
            <v>0</v>
          </cell>
          <cell r="ES329">
            <v>0</v>
          </cell>
          <cell r="ET329">
            <v>0</v>
          </cell>
          <cell r="EU329">
            <v>0</v>
          </cell>
          <cell r="EV329">
            <v>0</v>
          </cell>
          <cell r="EW329">
            <v>0</v>
          </cell>
          <cell r="EX329">
            <v>0</v>
          </cell>
          <cell r="EY329">
            <v>0</v>
          </cell>
          <cell r="EZ329">
            <v>0</v>
          </cell>
          <cell r="FA329">
            <v>0</v>
          </cell>
          <cell r="FB329">
            <v>0</v>
          </cell>
          <cell r="FC329">
            <v>0</v>
          </cell>
          <cell r="FD329">
            <v>0</v>
          </cell>
          <cell r="FE329">
            <v>0</v>
          </cell>
          <cell r="FF329">
            <v>0</v>
          </cell>
          <cell r="FG329">
            <v>0</v>
          </cell>
          <cell r="FH329">
            <v>0</v>
          </cell>
          <cell r="FI329">
            <v>0</v>
          </cell>
          <cell r="FJ329">
            <v>0</v>
          </cell>
          <cell r="FK329">
            <v>0</v>
          </cell>
          <cell r="FL329">
            <v>0</v>
          </cell>
          <cell r="FM329">
            <v>0</v>
          </cell>
          <cell r="FN329">
            <v>0</v>
          </cell>
          <cell r="FO329">
            <v>0</v>
          </cell>
          <cell r="FP329">
            <v>0</v>
          </cell>
          <cell r="FQ329">
            <v>0</v>
          </cell>
          <cell r="FR329">
            <v>0</v>
          </cell>
          <cell r="FS329">
            <v>0</v>
          </cell>
          <cell r="FT329">
            <v>0</v>
          </cell>
          <cell r="FU329">
            <v>0</v>
          </cell>
          <cell r="FV329">
            <v>0</v>
          </cell>
          <cell r="FW329">
            <v>0</v>
          </cell>
          <cell r="FX329">
            <v>0</v>
          </cell>
          <cell r="FY329">
            <v>0</v>
          </cell>
          <cell r="FZ329">
            <v>0</v>
          </cell>
          <cell r="GA329">
            <v>0</v>
          </cell>
          <cell r="GB329">
            <v>0</v>
          </cell>
          <cell r="GC329">
            <v>0</v>
          </cell>
          <cell r="GD329">
            <v>0</v>
          </cell>
          <cell r="GE329">
            <v>0</v>
          </cell>
          <cell r="GF329">
            <v>0</v>
          </cell>
          <cell r="GG329">
            <v>0</v>
          </cell>
          <cell r="GH329">
            <v>0</v>
          </cell>
          <cell r="GI329">
            <v>0</v>
          </cell>
          <cell r="GJ329">
            <v>0</v>
          </cell>
          <cell r="GK329">
            <v>0</v>
          </cell>
          <cell r="GL329">
            <v>0</v>
          </cell>
          <cell r="GM329">
            <v>0</v>
          </cell>
          <cell r="GN329">
            <v>0</v>
          </cell>
          <cell r="GO329">
            <v>0</v>
          </cell>
          <cell r="GP329">
            <v>0</v>
          </cell>
          <cell r="GQ329">
            <v>0</v>
          </cell>
          <cell r="GR329">
            <v>0</v>
          </cell>
          <cell r="GS329">
            <v>0</v>
          </cell>
          <cell r="GT329">
            <v>0</v>
          </cell>
          <cell r="GU329">
            <v>0</v>
          </cell>
          <cell r="GV329">
            <v>0</v>
          </cell>
          <cell r="GW329">
            <v>0</v>
          </cell>
          <cell r="GX329">
            <v>0</v>
          </cell>
          <cell r="GY329">
            <v>0</v>
          </cell>
          <cell r="GZ329">
            <v>0</v>
          </cell>
          <cell r="HA329">
            <v>0</v>
          </cell>
          <cell r="HB329">
            <v>0</v>
          </cell>
          <cell r="HC329">
            <v>0</v>
          </cell>
          <cell r="HD329">
            <v>0</v>
          </cell>
          <cell r="HE329">
            <v>0</v>
          </cell>
          <cell r="HF329">
            <v>0</v>
          </cell>
          <cell r="HG329">
            <v>0</v>
          </cell>
          <cell r="HH329">
            <v>0</v>
          </cell>
          <cell r="HI329">
            <v>0</v>
          </cell>
          <cell r="HJ329">
            <v>0</v>
          </cell>
          <cell r="HK329">
            <v>0</v>
          </cell>
          <cell r="HL329">
            <v>0</v>
          </cell>
          <cell r="HM329">
            <v>0</v>
          </cell>
          <cell r="HN329">
            <v>0</v>
          </cell>
          <cell r="HO329">
            <v>0</v>
          </cell>
          <cell r="HP329">
            <v>0</v>
          </cell>
          <cell r="HQ329">
            <v>0</v>
          </cell>
          <cell r="HR329">
            <v>0</v>
          </cell>
          <cell r="HS329">
            <v>0</v>
          </cell>
          <cell r="HT329">
            <v>0</v>
          </cell>
          <cell r="HU329">
            <v>0</v>
          </cell>
          <cell r="HV329">
            <v>0</v>
          </cell>
          <cell r="HW329">
            <v>0</v>
          </cell>
          <cell r="HX329">
            <v>0</v>
          </cell>
          <cell r="HY329">
            <v>0</v>
          </cell>
          <cell r="HZ329">
            <v>0</v>
          </cell>
          <cell r="IA329">
            <v>0</v>
          </cell>
          <cell r="IB329">
            <v>0</v>
          </cell>
          <cell r="IC329">
            <v>0</v>
          </cell>
          <cell r="ID329">
            <v>0</v>
          </cell>
          <cell r="IE329">
            <v>0</v>
          </cell>
          <cell r="IF329">
            <v>0</v>
          </cell>
          <cell r="IG329">
            <v>0</v>
          </cell>
          <cell r="IH329">
            <v>0</v>
          </cell>
          <cell r="II329">
            <v>0</v>
          </cell>
          <cell r="IJ329">
            <v>0</v>
          </cell>
          <cell r="IK329">
            <v>0</v>
          </cell>
          <cell r="IL329">
            <v>0</v>
          </cell>
          <cell r="IM329">
            <v>0</v>
          </cell>
          <cell r="IN329">
            <v>0</v>
          </cell>
          <cell r="IO329">
            <v>0</v>
          </cell>
          <cell r="IP329">
            <v>0</v>
          </cell>
          <cell r="IQ329">
            <v>0</v>
          </cell>
          <cell r="IR329">
            <v>0</v>
          </cell>
          <cell r="IS329">
            <v>0</v>
          </cell>
          <cell r="IT329">
            <v>0</v>
          </cell>
          <cell r="IU329">
            <v>0</v>
          </cell>
          <cell r="IV329">
            <v>0</v>
          </cell>
          <cell r="IW329">
            <v>0</v>
          </cell>
          <cell r="IX329">
            <v>0</v>
          </cell>
          <cell r="IY329">
            <v>0</v>
          </cell>
          <cell r="IZ329">
            <v>0</v>
          </cell>
          <cell r="JA329">
            <v>0</v>
          </cell>
          <cell r="JB329">
            <v>0</v>
          </cell>
          <cell r="JC329">
            <v>0</v>
          </cell>
          <cell r="JD329">
            <v>0</v>
          </cell>
          <cell r="JE329">
            <v>0</v>
          </cell>
          <cell r="JF329">
            <v>0</v>
          </cell>
          <cell r="JG329">
            <v>0</v>
          </cell>
          <cell r="JH329">
            <v>0</v>
          </cell>
          <cell r="JI329">
            <v>0</v>
          </cell>
          <cell r="JJ329">
            <v>0</v>
          </cell>
          <cell r="JK329">
            <v>0</v>
          </cell>
          <cell r="JL329">
            <v>0</v>
          </cell>
          <cell r="JM329">
            <v>0</v>
          </cell>
          <cell r="JN329">
            <v>0</v>
          </cell>
          <cell r="JO329">
            <v>0</v>
          </cell>
          <cell r="JP329">
            <v>0</v>
          </cell>
          <cell r="JQ329">
            <v>0</v>
          </cell>
        </row>
        <row r="330">
          <cell r="F330">
            <v>0</v>
          </cell>
          <cell r="G330">
            <v>0</v>
          </cell>
          <cell r="H330">
            <v>2.0346633199999076E-2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-1.6780219525398934</v>
          </cell>
          <cell r="AF330">
            <v>0</v>
          </cell>
          <cell r="AG330">
            <v>0</v>
          </cell>
          <cell r="AH330">
            <v>-4.7405278860026101E-2</v>
          </cell>
          <cell r="AI330">
            <v>-0.1541150493800103</v>
          </cell>
          <cell r="AJ330">
            <v>0</v>
          </cell>
          <cell r="AK330">
            <v>3.0340740769986496E-2</v>
          </cell>
          <cell r="AL330">
            <v>0</v>
          </cell>
          <cell r="AM330">
            <v>0</v>
          </cell>
          <cell r="AN330">
            <v>0</v>
          </cell>
          <cell r="AO330">
            <v>-1.4493119905799858</v>
          </cell>
          <cell r="AP330">
            <v>-5.7530374489999758E-2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0</v>
          </cell>
          <cell r="BX330">
            <v>0</v>
          </cell>
          <cell r="BY330">
            <v>0</v>
          </cell>
          <cell r="BZ330">
            <v>0</v>
          </cell>
          <cell r="CA330">
            <v>0</v>
          </cell>
          <cell r="CB330">
            <v>0</v>
          </cell>
          <cell r="CC330">
            <v>0</v>
          </cell>
          <cell r="CD330">
            <v>0</v>
          </cell>
          <cell r="CE330">
            <v>0</v>
          </cell>
          <cell r="CF330">
            <v>0</v>
          </cell>
          <cell r="CG330">
            <v>0</v>
          </cell>
          <cell r="CH330">
            <v>0</v>
          </cell>
          <cell r="CI330">
            <v>0</v>
          </cell>
          <cell r="CJ330">
            <v>0</v>
          </cell>
          <cell r="CK330">
            <v>0</v>
          </cell>
          <cell r="CL330">
            <v>0</v>
          </cell>
          <cell r="CM330">
            <v>0</v>
          </cell>
          <cell r="CN330">
            <v>0</v>
          </cell>
          <cell r="CO330">
            <v>0</v>
          </cell>
          <cell r="CP330">
            <v>0</v>
          </cell>
          <cell r="CQ330">
            <v>0</v>
          </cell>
          <cell r="CR330">
            <v>0</v>
          </cell>
          <cell r="CS330">
            <v>0</v>
          </cell>
          <cell r="CT330">
            <v>0</v>
          </cell>
          <cell r="CU330">
            <v>0</v>
          </cell>
          <cell r="CV330">
            <v>0</v>
          </cell>
          <cell r="CW330">
            <v>0</v>
          </cell>
          <cell r="CX330">
            <v>0</v>
          </cell>
          <cell r="CY330">
            <v>0</v>
          </cell>
          <cell r="CZ330">
            <v>0</v>
          </cell>
          <cell r="DA330">
            <v>0</v>
          </cell>
          <cell r="DB330">
            <v>0</v>
          </cell>
          <cell r="DC330">
            <v>0</v>
          </cell>
          <cell r="DD330">
            <v>0</v>
          </cell>
          <cell r="DE330">
            <v>0</v>
          </cell>
          <cell r="DF330">
            <v>0</v>
          </cell>
          <cell r="DG330">
            <v>0</v>
          </cell>
          <cell r="DH330">
            <v>0</v>
          </cell>
          <cell r="DI330">
            <v>0</v>
          </cell>
          <cell r="DJ330">
            <v>0</v>
          </cell>
          <cell r="DK330">
            <v>0</v>
          </cell>
          <cell r="DL330">
            <v>0</v>
          </cell>
          <cell r="DM330">
            <v>0</v>
          </cell>
          <cell r="DN330">
            <v>0</v>
          </cell>
          <cell r="DO330">
            <v>0</v>
          </cell>
          <cell r="DP330">
            <v>0</v>
          </cell>
          <cell r="DQ330">
            <v>0</v>
          </cell>
          <cell r="DR330">
            <v>0</v>
          </cell>
          <cell r="DS330">
            <v>0</v>
          </cell>
          <cell r="DT330">
            <v>0</v>
          </cell>
          <cell r="DU330">
            <v>0</v>
          </cell>
          <cell r="DV330">
            <v>0</v>
          </cell>
          <cell r="DW330">
            <v>0</v>
          </cell>
          <cell r="DX330">
            <v>0</v>
          </cell>
          <cell r="DY330">
            <v>0</v>
          </cell>
          <cell r="DZ330">
            <v>0</v>
          </cell>
          <cell r="EA330">
            <v>0</v>
          </cell>
          <cell r="EB330">
            <v>0</v>
          </cell>
          <cell r="EC330">
            <v>0</v>
          </cell>
          <cell r="ED330">
            <v>0</v>
          </cell>
          <cell r="EE330">
            <v>0</v>
          </cell>
          <cell r="EF330">
            <v>0</v>
          </cell>
          <cell r="EG330">
            <v>0</v>
          </cell>
          <cell r="EH330">
            <v>0</v>
          </cell>
          <cell r="EI330">
            <v>0</v>
          </cell>
          <cell r="EJ330">
            <v>0</v>
          </cell>
          <cell r="EK330">
            <v>0</v>
          </cell>
          <cell r="EL330">
            <v>0</v>
          </cell>
          <cell r="EM330">
            <v>0</v>
          </cell>
          <cell r="EN330">
            <v>0</v>
          </cell>
          <cell r="EO330">
            <v>0</v>
          </cell>
          <cell r="EP330">
            <v>0</v>
          </cell>
          <cell r="EQ330">
            <v>0</v>
          </cell>
          <cell r="ER330">
            <v>0</v>
          </cell>
          <cell r="ES330">
            <v>0</v>
          </cell>
          <cell r="ET330">
            <v>0</v>
          </cell>
          <cell r="EU330">
            <v>0</v>
          </cell>
          <cell r="EV330">
            <v>0</v>
          </cell>
          <cell r="EW330">
            <v>0</v>
          </cell>
          <cell r="EX330">
            <v>0</v>
          </cell>
          <cell r="EY330">
            <v>0</v>
          </cell>
          <cell r="EZ330">
            <v>0</v>
          </cell>
          <cell r="FA330">
            <v>0</v>
          </cell>
          <cell r="FB330">
            <v>0</v>
          </cell>
          <cell r="FC330">
            <v>0</v>
          </cell>
          <cell r="FD330">
            <v>0</v>
          </cell>
          <cell r="FE330">
            <v>0</v>
          </cell>
          <cell r="FF330">
            <v>0</v>
          </cell>
          <cell r="FG330">
            <v>0</v>
          </cell>
          <cell r="FH330">
            <v>0</v>
          </cell>
          <cell r="FI330">
            <v>0</v>
          </cell>
          <cell r="FJ330">
            <v>0</v>
          </cell>
          <cell r="FK330">
            <v>0</v>
          </cell>
          <cell r="FL330">
            <v>0</v>
          </cell>
          <cell r="FM330">
            <v>0</v>
          </cell>
          <cell r="FN330">
            <v>0</v>
          </cell>
          <cell r="FO330">
            <v>0</v>
          </cell>
          <cell r="FP330">
            <v>0</v>
          </cell>
          <cell r="FQ330">
            <v>0</v>
          </cell>
          <cell r="FR330">
            <v>0</v>
          </cell>
          <cell r="FS330">
            <v>0</v>
          </cell>
          <cell r="FT330">
            <v>0</v>
          </cell>
          <cell r="FU330">
            <v>0</v>
          </cell>
          <cell r="FV330">
            <v>0</v>
          </cell>
          <cell r="FW330">
            <v>0</v>
          </cell>
          <cell r="FX330">
            <v>0</v>
          </cell>
          <cell r="FY330">
            <v>0</v>
          </cell>
          <cell r="FZ330">
            <v>0</v>
          </cell>
          <cell r="GA330">
            <v>0</v>
          </cell>
          <cell r="GB330">
            <v>0</v>
          </cell>
          <cell r="GC330">
            <v>0</v>
          </cell>
          <cell r="GD330">
            <v>0</v>
          </cell>
          <cell r="GE330">
            <v>0</v>
          </cell>
          <cell r="GF330">
            <v>0</v>
          </cell>
          <cell r="GG330">
            <v>0</v>
          </cell>
          <cell r="GH330">
            <v>0</v>
          </cell>
          <cell r="GI330">
            <v>0</v>
          </cell>
          <cell r="GJ330">
            <v>0</v>
          </cell>
          <cell r="GK330">
            <v>0</v>
          </cell>
          <cell r="GL330">
            <v>0</v>
          </cell>
          <cell r="GM330">
            <v>0</v>
          </cell>
          <cell r="GN330">
            <v>0</v>
          </cell>
          <cell r="GO330">
            <v>0</v>
          </cell>
          <cell r="GP330">
            <v>0</v>
          </cell>
          <cell r="GQ330">
            <v>0</v>
          </cell>
          <cell r="GR330">
            <v>0</v>
          </cell>
          <cell r="GS330">
            <v>0</v>
          </cell>
          <cell r="GT330">
            <v>0</v>
          </cell>
          <cell r="GU330">
            <v>0</v>
          </cell>
          <cell r="GV330">
            <v>0</v>
          </cell>
          <cell r="GW330">
            <v>0</v>
          </cell>
          <cell r="GX330">
            <v>0</v>
          </cell>
          <cell r="GY330">
            <v>0</v>
          </cell>
          <cell r="GZ330">
            <v>0</v>
          </cell>
          <cell r="HA330">
            <v>0</v>
          </cell>
          <cell r="HB330">
            <v>0</v>
          </cell>
          <cell r="HC330">
            <v>0</v>
          </cell>
          <cell r="HD330">
            <v>0</v>
          </cell>
          <cell r="HE330">
            <v>0</v>
          </cell>
          <cell r="HF330">
            <v>0</v>
          </cell>
          <cell r="HG330">
            <v>0</v>
          </cell>
          <cell r="HH330">
            <v>0</v>
          </cell>
          <cell r="HI330">
            <v>0</v>
          </cell>
          <cell r="HJ330">
            <v>0</v>
          </cell>
          <cell r="HK330">
            <v>0</v>
          </cell>
          <cell r="HL330">
            <v>0</v>
          </cell>
          <cell r="HM330">
            <v>0</v>
          </cell>
          <cell r="HN330">
            <v>0</v>
          </cell>
          <cell r="HO330">
            <v>0</v>
          </cell>
          <cell r="HP330">
            <v>0</v>
          </cell>
          <cell r="HQ330">
            <v>0</v>
          </cell>
          <cell r="HR330">
            <v>0</v>
          </cell>
          <cell r="HS330">
            <v>0</v>
          </cell>
          <cell r="HT330">
            <v>0</v>
          </cell>
          <cell r="HU330">
            <v>0</v>
          </cell>
          <cell r="HV330">
            <v>0</v>
          </cell>
          <cell r="HW330">
            <v>0</v>
          </cell>
          <cell r="HX330">
            <v>0</v>
          </cell>
          <cell r="HY330">
            <v>0</v>
          </cell>
          <cell r="HZ330">
            <v>0</v>
          </cell>
          <cell r="IA330">
            <v>0</v>
          </cell>
          <cell r="IB330">
            <v>0</v>
          </cell>
          <cell r="IC330">
            <v>0</v>
          </cell>
          <cell r="ID330">
            <v>0</v>
          </cell>
          <cell r="IE330">
            <v>0</v>
          </cell>
          <cell r="IF330">
            <v>0</v>
          </cell>
          <cell r="IG330">
            <v>0</v>
          </cell>
          <cell r="IH330">
            <v>0</v>
          </cell>
          <cell r="II330">
            <v>0</v>
          </cell>
          <cell r="IJ330">
            <v>0</v>
          </cell>
          <cell r="IK330">
            <v>0</v>
          </cell>
          <cell r="IL330">
            <v>0</v>
          </cell>
          <cell r="IM330">
            <v>0</v>
          </cell>
          <cell r="IN330">
            <v>0</v>
          </cell>
          <cell r="IO330">
            <v>0</v>
          </cell>
          <cell r="IP330">
            <v>0</v>
          </cell>
          <cell r="IQ330">
            <v>0</v>
          </cell>
          <cell r="IR330">
            <v>0</v>
          </cell>
          <cell r="IS330">
            <v>0</v>
          </cell>
          <cell r="IT330">
            <v>0</v>
          </cell>
          <cell r="IU330">
            <v>0</v>
          </cell>
          <cell r="IV330">
            <v>0</v>
          </cell>
          <cell r="IW330">
            <v>0</v>
          </cell>
          <cell r="IX330">
            <v>0</v>
          </cell>
          <cell r="IY330">
            <v>0</v>
          </cell>
          <cell r="IZ330">
            <v>0</v>
          </cell>
          <cell r="JA330">
            <v>0</v>
          </cell>
          <cell r="JB330">
            <v>0</v>
          </cell>
          <cell r="JC330">
            <v>0</v>
          </cell>
          <cell r="JD330">
            <v>0</v>
          </cell>
          <cell r="JE330">
            <v>0</v>
          </cell>
          <cell r="JF330">
            <v>0</v>
          </cell>
          <cell r="JG330">
            <v>0</v>
          </cell>
          <cell r="JH330">
            <v>0</v>
          </cell>
          <cell r="JI330">
            <v>0</v>
          </cell>
          <cell r="JJ330">
            <v>0</v>
          </cell>
          <cell r="JK330">
            <v>0</v>
          </cell>
          <cell r="JL330">
            <v>0</v>
          </cell>
          <cell r="JM330">
            <v>0</v>
          </cell>
          <cell r="JN330">
            <v>0</v>
          </cell>
          <cell r="JO330">
            <v>0</v>
          </cell>
          <cell r="JP330">
            <v>0</v>
          </cell>
          <cell r="JQ330">
            <v>0</v>
          </cell>
        </row>
        <row r="331">
          <cell r="F331">
            <v>0</v>
          </cell>
          <cell r="G331">
            <v>2.0009632100084218E-3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-0.22535347627999158</v>
          </cell>
          <cell r="P331">
            <v>4.6047695200002181E-3</v>
          </cell>
          <cell r="Q331">
            <v>-2.0683350539968615E-2</v>
          </cell>
          <cell r="R331">
            <v>9.8603380001804908E-4</v>
          </cell>
          <cell r="S331">
            <v>9.5359922699969957E-2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-0.10638691241001652</v>
          </cell>
          <cell r="AC331">
            <v>-7.5183976780067496E-2</v>
          </cell>
          <cell r="AD331">
            <v>8.7197000289961579E-2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</v>
          </cell>
          <cell r="BV331">
            <v>0</v>
          </cell>
          <cell r="BW331">
            <v>0</v>
          </cell>
          <cell r="BX331">
            <v>0</v>
          </cell>
          <cell r="BY331">
            <v>0</v>
          </cell>
          <cell r="BZ331">
            <v>0</v>
          </cell>
          <cell r="CA331">
            <v>0</v>
          </cell>
          <cell r="CB331">
            <v>0</v>
          </cell>
          <cell r="CC331">
            <v>0</v>
          </cell>
          <cell r="CD331">
            <v>0</v>
          </cell>
          <cell r="CE331">
            <v>0</v>
          </cell>
          <cell r="CF331">
            <v>0</v>
          </cell>
          <cell r="CG331">
            <v>0</v>
          </cell>
          <cell r="CH331">
            <v>0</v>
          </cell>
          <cell r="CI331">
            <v>0</v>
          </cell>
          <cell r="CJ331">
            <v>0</v>
          </cell>
          <cell r="CK331">
            <v>0</v>
          </cell>
          <cell r="CL331">
            <v>0</v>
          </cell>
          <cell r="CM331">
            <v>0</v>
          </cell>
          <cell r="CN331">
            <v>0</v>
          </cell>
          <cell r="CO331">
            <v>0</v>
          </cell>
          <cell r="CP331">
            <v>0</v>
          </cell>
          <cell r="CQ331">
            <v>0</v>
          </cell>
          <cell r="CR331">
            <v>0</v>
          </cell>
          <cell r="CS331">
            <v>0</v>
          </cell>
          <cell r="CT331">
            <v>0</v>
          </cell>
          <cell r="CU331">
            <v>0</v>
          </cell>
          <cell r="CV331">
            <v>0</v>
          </cell>
          <cell r="CW331">
            <v>0</v>
          </cell>
          <cell r="CX331">
            <v>0</v>
          </cell>
          <cell r="CY331">
            <v>0</v>
          </cell>
          <cell r="CZ331">
            <v>0</v>
          </cell>
          <cell r="DA331">
            <v>0</v>
          </cell>
          <cell r="DB331">
            <v>0</v>
          </cell>
          <cell r="DC331">
            <v>0</v>
          </cell>
          <cell r="DD331">
            <v>0</v>
          </cell>
          <cell r="DE331">
            <v>0</v>
          </cell>
          <cell r="DF331">
            <v>0</v>
          </cell>
          <cell r="DG331">
            <v>0</v>
          </cell>
          <cell r="DH331">
            <v>0</v>
          </cell>
          <cell r="DI331">
            <v>0</v>
          </cell>
          <cell r="DJ331">
            <v>0</v>
          </cell>
          <cell r="DK331">
            <v>0</v>
          </cell>
          <cell r="DL331">
            <v>0</v>
          </cell>
          <cell r="DM331">
            <v>0</v>
          </cell>
          <cell r="DN331">
            <v>0</v>
          </cell>
          <cell r="DO331">
            <v>0</v>
          </cell>
          <cell r="DP331">
            <v>0</v>
          </cell>
          <cell r="DQ331">
            <v>0</v>
          </cell>
          <cell r="DR331">
            <v>0</v>
          </cell>
          <cell r="DS331">
            <v>0</v>
          </cell>
          <cell r="DT331">
            <v>0</v>
          </cell>
          <cell r="DU331">
            <v>0</v>
          </cell>
          <cell r="DV331">
            <v>0</v>
          </cell>
          <cell r="DW331">
            <v>0</v>
          </cell>
          <cell r="DX331">
            <v>0</v>
          </cell>
          <cell r="DY331">
            <v>0</v>
          </cell>
          <cell r="DZ331">
            <v>0</v>
          </cell>
          <cell r="EA331">
            <v>0</v>
          </cell>
          <cell r="EB331">
            <v>0</v>
          </cell>
          <cell r="EC331">
            <v>0</v>
          </cell>
          <cell r="ED331">
            <v>0</v>
          </cell>
          <cell r="EE331">
            <v>0</v>
          </cell>
          <cell r="EF331">
            <v>0</v>
          </cell>
          <cell r="EG331">
            <v>0</v>
          </cell>
          <cell r="EH331">
            <v>0</v>
          </cell>
          <cell r="EI331">
            <v>0</v>
          </cell>
          <cell r="EJ331">
            <v>0</v>
          </cell>
          <cell r="EK331">
            <v>0</v>
          </cell>
          <cell r="EL331">
            <v>0</v>
          </cell>
          <cell r="EM331">
            <v>0</v>
          </cell>
          <cell r="EN331">
            <v>0</v>
          </cell>
          <cell r="EO331">
            <v>0</v>
          </cell>
          <cell r="EP331">
            <v>0</v>
          </cell>
          <cell r="EQ331">
            <v>0</v>
          </cell>
          <cell r="ER331">
            <v>0</v>
          </cell>
          <cell r="ES331">
            <v>0</v>
          </cell>
          <cell r="ET331">
            <v>0</v>
          </cell>
          <cell r="EU331">
            <v>0</v>
          </cell>
          <cell r="EV331">
            <v>0</v>
          </cell>
          <cell r="EW331">
            <v>0</v>
          </cell>
          <cell r="EX331">
            <v>0</v>
          </cell>
          <cell r="EY331">
            <v>0</v>
          </cell>
          <cell r="EZ331">
            <v>0</v>
          </cell>
          <cell r="FA331">
            <v>0</v>
          </cell>
          <cell r="FB331">
            <v>0</v>
          </cell>
          <cell r="FC331">
            <v>0</v>
          </cell>
          <cell r="FD331">
            <v>0</v>
          </cell>
          <cell r="FE331">
            <v>0</v>
          </cell>
          <cell r="FF331">
            <v>0</v>
          </cell>
          <cell r="FG331">
            <v>0</v>
          </cell>
          <cell r="FH331">
            <v>0</v>
          </cell>
          <cell r="FI331">
            <v>0</v>
          </cell>
          <cell r="FJ331">
            <v>0</v>
          </cell>
          <cell r="FK331">
            <v>0</v>
          </cell>
          <cell r="FL331">
            <v>0</v>
          </cell>
          <cell r="FM331">
            <v>0</v>
          </cell>
          <cell r="FN331">
            <v>0</v>
          </cell>
          <cell r="FO331">
            <v>0</v>
          </cell>
          <cell r="FP331">
            <v>0</v>
          </cell>
          <cell r="FQ331">
            <v>0</v>
          </cell>
          <cell r="FR331">
            <v>0</v>
          </cell>
          <cell r="FS331">
            <v>0</v>
          </cell>
          <cell r="FT331">
            <v>0</v>
          </cell>
          <cell r="FU331">
            <v>0</v>
          </cell>
          <cell r="FV331">
            <v>0</v>
          </cell>
          <cell r="FW331">
            <v>0</v>
          </cell>
          <cell r="FX331">
            <v>0</v>
          </cell>
          <cell r="FY331">
            <v>0</v>
          </cell>
          <cell r="FZ331">
            <v>0</v>
          </cell>
          <cell r="GA331">
            <v>0</v>
          </cell>
          <cell r="GB331">
            <v>0</v>
          </cell>
          <cell r="GC331">
            <v>0</v>
          </cell>
          <cell r="GD331">
            <v>0</v>
          </cell>
          <cell r="GE331">
            <v>0</v>
          </cell>
          <cell r="GF331">
            <v>0</v>
          </cell>
          <cell r="GG331">
            <v>0</v>
          </cell>
          <cell r="GH331">
            <v>0</v>
          </cell>
          <cell r="GI331">
            <v>0</v>
          </cell>
          <cell r="GJ331">
            <v>0</v>
          </cell>
          <cell r="GK331">
            <v>0</v>
          </cell>
          <cell r="GL331">
            <v>0</v>
          </cell>
          <cell r="GM331">
            <v>0</v>
          </cell>
          <cell r="GN331">
            <v>0</v>
          </cell>
          <cell r="GO331">
            <v>0</v>
          </cell>
          <cell r="GP331">
            <v>0</v>
          </cell>
          <cell r="GQ331">
            <v>0</v>
          </cell>
          <cell r="GR331">
            <v>0</v>
          </cell>
          <cell r="GS331">
            <v>0</v>
          </cell>
          <cell r="GT331">
            <v>0</v>
          </cell>
          <cell r="GU331">
            <v>0</v>
          </cell>
          <cell r="GV331">
            <v>0</v>
          </cell>
          <cell r="GW331">
            <v>0</v>
          </cell>
          <cell r="GX331">
            <v>0</v>
          </cell>
          <cell r="GY331">
            <v>0</v>
          </cell>
          <cell r="GZ331">
            <v>0</v>
          </cell>
          <cell r="HA331">
            <v>0</v>
          </cell>
          <cell r="HB331">
            <v>0</v>
          </cell>
          <cell r="HC331">
            <v>0</v>
          </cell>
          <cell r="HD331">
            <v>0</v>
          </cell>
          <cell r="HE331">
            <v>0</v>
          </cell>
          <cell r="HF331">
            <v>0</v>
          </cell>
          <cell r="HG331">
            <v>0</v>
          </cell>
          <cell r="HH331">
            <v>0</v>
          </cell>
          <cell r="HI331">
            <v>0</v>
          </cell>
          <cell r="HJ331">
            <v>0</v>
          </cell>
          <cell r="HK331">
            <v>0</v>
          </cell>
          <cell r="HL331">
            <v>0</v>
          </cell>
          <cell r="HM331">
            <v>0</v>
          </cell>
          <cell r="HN331">
            <v>0</v>
          </cell>
          <cell r="HO331">
            <v>0</v>
          </cell>
          <cell r="HP331">
            <v>0</v>
          </cell>
          <cell r="HQ331">
            <v>0</v>
          </cell>
          <cell r="HR331">
            <v>0</v>
          </cell>
          <cell r="HS331">
            <v>0</v>
          </cell>
          <cell r="HT331">
            <v>0</v>
          </cell>
          <cell r="HU331">
            <v>0</v>
          </cell>
          <cell r="HV331">
            <v>0</v>
          </cell>
          <cell r="HW331">
            <v>0</v>
          </cell>
          <cell r="HX331">
            <v>0</v>
          </cell>
          <cell r="HY331">
            <v>0</v>
          </cell>
          <cell r="HZ331">
            <v>0</v>
          </cell>
          <cell r="IA331">
            <v>0</v>
          </cell>
          <cell r="IB331">
            <v>0</v>
          </cell>
          <cell r="IC331">
            <v>0</v>
          </cell>
          <cell r="ID331">
            <v>0</v>
          </cell>
          <cell r="IE331">
            <v>0</v>
          </cell>
          <cell r="IF331">
            <v>0</v>
          </cell>
          <cell r="IG331">
            <v>0</v>
          </cell>
          <cell r="IH331">
            <v>0</v>
          </cell>
          <cell r="II331">
            <v>0</v>
          </cell>
          <cell r="IJ331">
            <v>0</v>
          </cell>
          <cell r="IK331">
            <v>0</v>
          </cell>
          <cell r="IL331">
            <v>0</v>
          </cell>
          <cell r="IM331">
            <v>0</v>
          </cell>
          <cell r="IN331">
            <v>0</v>
          </cell>
          <cell r="IO331">
            <v>0</v>
          </cell>
          <cell r="IP331">
            <v>0</v>
          </cell>
          <cell r="IQ331">
            <v>0</v>
          </cell>
          <cell r="IR331">
            <v>0</v>
          </cell>
          <cell r="IS331">
            <v>0</v>
          </cell>
          <cell r="IT331">
            <v>0</v>
          </cell>
          <cell r="IU331">
            <v>0</v>
          </cell>
          <cell r="IV331">
            <v>0</v>
          </cell>
          <cell r="IW331">
            <v>0</v>
          </cell>
          <cell r="IX331">
            <v>0</v>
          </cell>
          <cell r="IY331">
            <v>0</v>
          </cell>
          <cell r="IZ331">
            <v>0</v>
          </cell>
          <cell r="JA331">
            <v>0</v>
          </cell>
          <cell r="JB331">
            <v>0</v>
          </cell>
          <cell r="JC331">
            <v>0</v>
          </cell>
          <cell r="JD331">
            <v>0</v>
          </cell>
          <cell r="JE331">
            <v>0</v>
          </cell>
          <cell r="JF331">
            <v>0</v>
          </cell>
          <cell r="JG331">
            <v>0</v>
          </cell>
          <cell r="JH331">
            <v>0</v>
          </cell>
          <cell r="JI331">
            <v>0</v>
          </cell>
          <cell r="JJ331">
            <v>0</v>
          </cell>
          <cell r="JK331">
            <v>0</v>
          </cell>
          <cell r="JL331">
            <v>0</v>
          </cell>
          <cell r="JM331">
            <v>0</v>
          </cell>
          <cell r="JN331">
            <v>0</v>
          </cell>
          <cell r="JO331">
            <v>0</v>
          </cell>
          <cell r="JP331">
            <v>0</v>
          </cell>
          <cell r="JQ331">
            <v>0</v>
          </cell>
        </row>
        <row r="332">
          <cell r="F332">
            <v>-0.42259904918989832</v>
          </cell>
          <cell r="G332">
            <v>-0.35214417354006855</v>
          </cell>
          <cell r="H332">
            <v>0</v>
          </cell>
          <cell r="I332">
            <v>0</v>
          </cell>
          <cell r="J332">
            <v>2.0173078700054248E-3</v>
          </cell>
          <cell r="K332">
            <v>4.3555803970036777E-2</v>
          </cell>
          <cell r="L332">
            <v>1.5770448059925002E-2</v>
          </cell>
          <cell r="M332">
            <v>-0.24314532119001342</v>
          </cell>
          <cell r="N332">
            <v>-0.11495205188998625</v>
          </cell>
          <cell r="O332">
            <v>-0.37260577261008621</v>
          </cell>
          <cell r="P332">
            <v>-3.8964432490047329E-2</v>
          </cell>
          <cell r="Q332">
            <v>-0.29227116333004233</v>
          </cell>
          <cell r="R332">
            <v>-3.1725196808311011</v>
          </cell>
          <cell r="S332">
            <v>-0.38935401556000215</v>
          </cell>
          <cell r="T332">
            <v>-0.18224152258017057</v>
          </cell>
          <cell r="U332">
            <v>3.7312296189952576E-2</v>
          </cell>
          <cell r="V332">
            <v>0</v>
          </cell>
          <cell r="W332">
            <v>-1.2493836523000255</v>
          </cell>
          <cell r="X332">
            <v>-0.33415001439016123</v>
          </cell>
          <cell r="Y332">
            <v>-0.4533446729399202</v>
          </cell>
          <cell r="Z332">
            <v>-0.60827333155998531</v>
          </cell>
          <cell r="AA332">
            <v>2.0160027002020797E-3</v>
          </cell>
          <cell r="AB332">
            <v>-0.20299062718981986</v>
          </cell>
          <cell r="AC332">
            <v>-1.0363775340010761E-2</v>
          </cell>
          <cell r="AD332">
            <v>0.21825363213997662</v>
          </cell>
          <cell r="AE332">
            <v>-7.9366810248502588</v>
          </cell>
          <cell r="AF332">
            <v>-9.4639166429942634E-2</v>
          </cell>
          <cell r="AG332">
            <v>-0.98551560960004281</v>
          </cell>
          <cell r="AH332">
            <v>-3.0673326365197227</v>
          </cell>
          <cell r="AI332">
            <v>0.14261090076990968</v>
          </cell>
          <cell r="AJ332">
            <v>-3.7588145425100947</v>
          </cell>
          <cell r="AK332">
            <v>-0.15217074251006579</v>
          </cell>
          <cell r="AL332">
            <v>-3.061123656016207E-2</v>
          </cell>
          <cell r="AM332">
            <v>0</v>
          </cell>
          <cell r="AN332">
            <v>-1.8362397800046892E-3</v>
          </cell>
          <cell r="AO332">
            <v>1.1628248290207921E-2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0</v>
          </cell>
          <cell r="BZ332">
            <v>0</v>
          </cell>
          <cell r="CA332">
            <v>0</v>
          </cell>
          <cell r="CB332">
            <v>0</v>
          </cell>
          <cell r="CC332">
            <v>0</v>
          </cell>
          <cell r="CD332">
            <v>0</v>
          </cell>
          <cell r="CE332">
            <v>0</v>
          </cell>
          <cell r="CF332">
            <v>0</v>
          </cell>
          <cell r="CG332">
            <v>0</v>
          </cell>
          <cell r="CH332">
            <v>0</v>
          </cell>
          <cell r="CI332">
            <v>0</v>
          </cell>
          <cell r="CJ332">
            <v>0</v>
          </cell>
          <cell r="CK332">
            <v>0</v>
          </cell>
          <cell r="CL332">
            <v>0</v>
          </cell>
          <cell r="CM332">
            <v>0</v>
          </cell>
          <cell r="CN332">
            <v>0</v>
          </cell>
          <cell r="CO332">
            <v>0</v>
          </cell>
          <cell r="CP332">
            <v>0</v>
          </cell>
          <cell r="CQ332">
            <v>0</v>
          </cell>
          <cell r="CR332">
            <v>0</v>
          </cell>
          <cell r="CS332">
            <v>0</v>
          </cell>
          <cell r="CT332">
            <v>0</v>
          </cell>
          <cell r="CU332">
            <v>0</v>
          </cell>
          <cell r="CV332">
            <v>0</v>
          </cell>
          <cell r="CW332">
            <v>0</v>
          </cell>
          <cell r="CX332">
            <v>0</v>
          </cell>
          <cell r="CY332">
            <v>0</v>
          </cell>
          <cell r="CZ332">
            <v>0</v>
          </cell>
          <cell r="DA332">
            <v>0</v>
          </cell>
          <cell r="DB332">
            <v>0</v>
          </cell>
          <cell r="DC332">
            <v>0</v>
          </cell>
          <cell r="DD332">
            <v>0</v>
          </cell>
          <cell r="DE332">
            <v>0</v>
          </cell>
          <cell r="DF332">
            <v>0</v>
          </cell>
          <cell r="DG332">
            <v>0</v>
          </cell>
          <cell r="DH332">
            <v>0</v>
          </cell>
          <cell r="DI332">
            <v>0</v>
          </cell>
          <cell r="DJ332">
            <v>0</v>
          </cell>
          <cell r="DK332">
            <v>0</v>
          </cell>
          <cell r="DL332">
            <v>0</v>
          </cell>
          <cell r="DM332">
            <v>0</v>
          </cell>
          <cell r="DN332">
            <v>0</v>
          </cell>
          <cell r="DO332">
            <v>0</v>
          </cell>
          <cell r="DP332">
            <v>0</v>
          </cell>
          <cell r="DQ332">
            <v>0</v>
          </cell>
          <cell r="DR332">
            <v>0</v>
          </cell>
          <cell r="DS332">
            <v>0</v>
          </cell>
          <cell r="DT332">
            <v>0</v>
          </cell>
          <cell r="DU332">
            <v>0</v>
          </cell>
          <cell r="DV332">
            <v>0</v>
          </cell>
          <cell r="DW332">
            <v>0</v>
          </cell>
          <cell r="DX332">
            <v>0</v>
          </cell>
          <cell r="DY332">
            <v>0</v>
          </cell>
          <cell r="DZ332">
            <v>0</v>
          </cell>
          <cell r="EA332">
            <v>0</v>
          </cell>
          <cell r="EB332">
            <v>0</v>
          </cell>
          <cell r="EC332">
            <v>0</v>
          </cell>
          <cell r="ED332">
            <v>0</v>
          </cell>
          <cell r="EE332">
            <v>0</v>
          </cell>
          <cell r="EF332">
            <v>0</v>
          </cell>
          <cell r="EG332">
            <v>0</v>
          </cell>
          <cell r="EH332">
            <v>0</v>
          </cell>
          <cell r="EI332">
            <v>0</v>
          </cell>
          <cell r="EJ332">
            <v>0</v>
          </cell>
          <cell r="EK332">
            <v>0</v>
          </cell>
          <cell r="EL332">
            <v>0</v>
          </cell>
          <cell r="EM332">
            <v>0</v>
          </cell>
          <cell r="EN332">
            <v>0</v>
          </cell>
          <cell r="EO332">
            <v>0</v>
          </cell>
          <cell r="EP332">
            <v>0</v>
          </cell>
          <cell r="EQ332">
            <v>0</v>
          </cell>
          <cell r="ER332">
            <v>0</v>
          </cell>
          <cell r="ES332">
            <v>0</v>
          </cell>
          <cell r="ET332">
            <v>0</v>
          </cell>
          <cell r="EU332">
            <v>0</v>
          </cell>
          <cell r="EV332">
            <v>0</v>
          </cell>
          <cell r="EW332">
            <v>0</v>
          </cell>
          <cell r="EX332">
            <v>0</v>
          </cell>
          <cell r="EY332">
            <v>0</v>
          </cell>
          <cell r="EZ332">
            <v>0</v>
          </cell>
          <cell r="FA332">
            <v>0</v>
          </cell>
          <cell r="FB332">
            <v>0</v>
          </cell>
          <cell r="FC332">
            <v>0</v>
          </cell>
          <cell r="FD332">
            <v>0</v>
          </cell>
          <cell r="FE332">
            <v>0</v>
          </cell>
          <cell r="FF332">
            <v>0</v>
          </cell>
          <cell r="FG332">
            <v>0</v>
          </cell>
          <cell r="FH332">
            <v>0</v>
          </cell>
          <cell r="FI332">
            <v>0</v>
          </cell>
          <cell r="FJ332">
            <v>0</v>
          </cell>
          <cell r="FK332">
            <v>0</v>
          </cell>
          <cell r="FL332">
            <v>0</v>
          </cell>
          <cell r="FM332">
            <v>0</v>
          </cell>
          <cell r="FN332">
            <v>0</v>
          </cell>
          <cell r="FO332">
            <v>0</v>
          </cell>
          <cell r="FP332">
            <v>0</v>
          </cell>
          <cell r="FQ332">
            <v>0</v>
          </cell>
          <cell r="FR332">
            <v>0</v>
          </cell>
          <cell r="FS332">
            <v>0</v>
          </cell>
          <cell r="FT332">
            <v>0</v>
          </cell>
          <cell r="FU332">
            <v>0</v>
          </cell>
          <cell r="FV332">
            <v>0</v>
          </cell>
          <cell r="FW332">
            <v>0</v>
          </cell>
          <cell r="FX332">
            <v>0</v>
          </cell>
          <cell r="FY332">
            <v>0</v>
          </cell>
          <cell r="FZ332">
            <v>0</v>
          </cell>
          <cell r="GA332">
            <v>0</v>
          </cell>
          <cell r="GB332">
            <v>0</v>
          </cell>
          <cell r="GC332">
            <v>0</v>
          </cell>
          <cell r="GD332">
            <v>0</v>
          </cell>
          <cell r="GE332">
            <v>0</v>
          </cell>
          <cell r="GF332">
            <v>0</v>
          </cell>
          <cell r="GG332">
            <v>0</v>
          </cell>
          <cell r="GH332">
            <v>0</v>
          </cell>
          <cell r="GI332">
            <v>0</v>
          </cell>
          <cell r="GJ332">
            <v>0</v>
          </cell>
          <cell r="GK332">
            <v>0</v>
          </cell>
          <cell r="GL332">
            <v>0</v>
          </cell>
          <cell r="GM332">
            <v>0</v>
          </cell>
          <cell r="GN332">
            <v>0</v>
          </cell>
          <cell r="GO332">
            <v>0</v>
          </cell>
          <cell r="GP332">
            <v>0</v>
          </cell>
          <cell r="GQ332">
            <v>0</v>
          </cell>
          <cell r="GR332">
            <v>0</v>
          </cell>
          <cell r="GS332">
            <v>0</v>
          </cell>
          <cell r="GT332">
            <v>0</v>
          </cell>
          <cell r="GU332">
            <v>0</v>
          </cell>
          <cell r="GV332">
            <v>0</v>
          </cell>
          <cell r="GW332">
            <v>0</v>
          </cell>
          <cell r="GX332">
            <v>0</v>
          </cell>
          <cell r="GY332">
            <v>0</v>
          </cell>
          <cell r="GZ332">
            <v>0</v>
          </cell>
          <cell r="HA332">
            <v>0</v>
          </cell>
          <cell r="HB332">
            <v>0</v>
          </cell>
          <cell r="HC332">
            <v>0</v>
          </cell>
          <cell r="HD332">
            <v>0</v>
          </cell>
          <cell r="HE332">
            <v>0</v>
          </cell>
          <cell r="HF332">
            <v>0</v>
          </cell>
          <cell r="HG332">
            <v>0</v>
          </cell>
          <cell r="HH332">
            <v>0</v>
          </cell>
          <cell r="HI332">
            <v>0</v>
          </cell>
          <cell r="HJ332">
            <v>0</v>
          </cell>
          <cell r="HK332">
            <v>0</v>
          </cell>
          <cell r="HL332">
            <v>0</v>
          </cell>
          <cell r="HM332">
            <v>0</v>
          </cell>
          <cell r="HN332">
            <v>0</v>
          </cell>
          <cell r="HO332">
            <v>0</v>
          </cell>
          <cell r="HP332">
            <v>0</v>
          </cell>
          <cell r="HQ332">
            <v>0</v>
          </cell>
          <cell r="HR332">
            <v>0</v>
          </cell>
          <cell r="HS332">
            <v>0</v>
          </cell>
          <cell r="HT332">
            <v>0</v>
          </cell>
          <cell r="HU332">
            <v>0</v>
          </cell>
          <cell r="HV332">
            <v>0</v>
          </cell>
          <cell r="HW332">
            <v>0</v>
          </cell>
          <cell r="HX332">
            <v>0</v>
          </cell>
          <cell r="HY332">
            <v>0</v>
          </cell>
          <cell r="HZ332">
            <v>0</v>
          </cell>
          <cell r="IA332">
            <v>0</v>
          </cell>
          <cell r="IB332">
            <v>0</v>
          </cell>
          <cell r="IC332">
            <v>0</v>
          </cell>
          <cell r="ID332">
            <v>0</v>
          </cell>
          <cell r="IE332">
            <v>0</v>
          </cell>
          <cell r="IF332">
            <v>0</v>
          </cell>
          <cell r="IG332">
            <v>0</v>
          </cell>
          <cell r="IH332">
            <v>0</v>
          </cell>
          <cell r="II332">
            <v>0</v>
          </cell>
          <cell r="IJ332">
            <v>0</v>
          </cell>
          <cell r="IK332">
            <v>0</v>
          </cell>
          <cell r="IL332">
            <v>0</v>
          </cell>
          <cell r="IM332">
            <v>0</v>
          </cell>
          <cell r="IN332">
            <v>0</v>
          </cell>
          <cell r="IO332">
            <v>0</v>
          </cell>
          <cell r="IP332">
            <v>0</v>
          </cell>
          <cell r="IQ332">
            <v>0</v>
          </cell>
          <cell r="IR332">
            <v>0</v>
          </cell>
          <cell r="IS332">
            <v>0</v>
          </cell>
          <cell r="IT332">
            <v>0</v>
          </cell>
          <cell r="IU332">
            <v>0</v>
          </cell>
          <cell r="IV332">
            <v>0</v>
          </cell>
          <cell r="IW332">
            <v>0</v>
          </cell>
          <cell r="IX332">
            <v>0</v>
          </cell>
          <cell r="IY332">
            <v>0</v>
          </cell>
          <cell r="IZ332">
            <v>0</v>
          </cell>
          <cell r="JA332">
            <v>0</v>
          </cell>
          <cell r="JB332">
            <v>0</v>
          </cell>
          <cell r="JC332">
            <v>0</v>
          </cell>
          <cell r="JD332">
            <v>0</v>
          </cell>
          <cell r="JE332">
            <v>0</v>
          </cell>
          <cell r="JF332">
            <v>0</v>
          </cell>
          <cell r="JG332">
            <v>0</v>
          </cell>
          <cell r="JH332">
            <v>0</v>
          </cell>
          <cell r="JI332">
            <v>0</v>
          </cell>
          <cell r="JJ332">
            <v>0</v>
          </cell>
          <cell r="JK332">
            <v>0</v>
          </cell>
          <cell r="JL332">
            <v>0</v>
          </cell>
          <cell r="JM332">
            <v>0</v>
          </cell>
          <cell r="JN332">
            <v>0</v>
          </cell>
          <cell r="JO332">
            <v>0</v>
          </cell>
          <cell r="JP332">
            <v>0</v>
          </cell>
          <cell r="JQ332">
            <v>0</v>
          </cell>
        </row>
        <row r="333">
          <cell r="F333">
            <v>-0.92878587012000935</v>
          </cell>
          <cell r="G333">
            <v>-0.27805906848999484</v>
          </cell>
          <cell r="H333">
            <v>1.179374452999582E-2</v>
          </cell>
          <cell r="I333">
            <v>-3.5871652460002679E-2</v>
          </cell>
          <cell r="J333">
            <v>-2.4838306129899763</v>
          </cell>
          <cell r="K333">
            <v>-0.5313142982699901</v>
          </cell>
          <cell r="L333">
            <v>-2.1907828799953677E-2</v>
          </cell>
          <cell r="M333">
            <v>0</v>
          </cell>
          <cell r="N333">
            <v>-4.7281446300075913E-3</v>
          </cell>
          <cell r="O333">
            <v>-2.6360079750897967</v>
          </cell>
          <cell r="P333">
            <v>-3.1929013600802136E-3</v>
          </cell>
          <cell r="Q333">
            <v>0.91127335652981856</v>
          </cell>
          <cell r="R333">
            <v>-1.8756212620337465</v>
          </cell>
          <cell r="S333">
            <v>-0.20540100821995111</v>
          </cell>
          <cell r="T333">
            <v>0.5118725010200933</v>
          </cell>
          <cell r="U333">
            <v>-0.31181819487983375</v>
          </cell>
          <cell r="V333">
            <v>-0.34133174861005955</v>
          </cell>
          <cell r="W333">
            <v>-0.34395648013992286</v>
          </cell>
          <cell r="X333">
            <v>-0.17234897173000263</v>
          </cell>
          <cell r="Y333">
            <v>0.26734194824985025</v>
          </cell>
          <cell r="Z333">
            <v>-6.4213950470048076E-2</v>
          </cell>
          <cell r="AA333">
            <v>-0.15896561913996266</v>
          </cell>
          <cell r="AB333">
            <v>0.20428421247993356</v>
          </cell>
          <cell r="AC333">
            <v>2.3584391519989367E-2</v>
          </cell>
          <cell r="AD333">
            <v>-1.2846683421100806</v>
          </cell>
          <cell r="AE333">
            <v>-0.3962986289679975</v>
          </cell>
          <cell r="AF333">
            <v>0</v>
          </cell>
          <cell r="AG333">
            <v>-0.30410857564993421</v>
          </cell>
          <cell r="AH333">
            <v>-3.6992730239944649E-2</v>
          </cell>
          <cell r="AI333">
            <v>7.1665746199869318E-3</v>
          </cell>
          <cell r="AJ333">
            <v>-0.17805250675996831</v>
          </cell>
          <cell r="AK333">
            <v>-0.16338486264999119</v>
          </cell>
          <cell r="AL333">
            <v>0</v>
          </cell>
          <cell r="AM333">
            <v>0</v>
          </cell>
          <cell r="AN333">
            <v>-0.21255099583004267</v>
          </cell>
          <cell r="AO333">
            <v>0.53141070347987807</v>
          </cell>
          <cell r="AP333">
            <v>-3.978623594025521E-2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  <cell r="BP333">
            <v>0</v>
          </cell>
          <cell r="BQ333">
            <v>0</v>
          </cell>
          <cell r="BR333">
            <v>0</v>
          </cell>
          <cell r="BS333">
            <v>0</v>
          </cell>
          <cell r="BT333">
            <v>0</v>
          </cell>
          <cell r="BU333">
            <v>0</v>
          </cell>
          <cell r="BV333">
            <v>0</v>
          </cell>
          <cell r="BW333">
            <v>0</v>
          </cell>
          <cell r="BX333">
            <v>0</v>
          </cell>
          <cell r="BY333">
            <v>0</v>
          </cell>
          <cell r="BZ333">
            <v>0</v>
          </cell>
          <cell r="CA333">
            <v>0</v>
          </cell>
          <cell r="CB333">
            <v>0</v>
          </cell>
          <cell r="CC333">
            <v>0</v>
          </cell>
          <cell r="CD333">
            <v>0</v>
          </cell>
          <cell r="CE333">
            <v>0</v>
          </cell>
          <cell r="CF333">
            <v>0</v>
          </cell>
          <cell r="CG333">
            <v>0</v>
          </cell>
          <cell r="CH333">
            <v>0</v>
          </cell>
          <cell r="CI333">
            <v>0</v>
          </cell>
          <cell r="CJ333">
            <v>0</v>
          </cell>
          <cell r="CK333">
            <v>0</v>
          </cell>
          <cell r="CL333">
            <v>0</v>
          </cell>
          <cell r="CM333">
            <v>0</v>
          </cell>
          <cell r="CN333">
            <v>0</v>
          </cell>
          <cell r="CO333">
            <v>0</v>
          </cell>
          <cell r="CP333">
            <v>0</v>
          </cell>
          <cell r="CQ333">
            <v>0</v>
          </cell>
          <cell r="CR333">
            <v>0</v>
          </cell>
          <cell r="CS333">
            <v>0</v>
          </cell>
          <cell r="CT333">
            <v>0</v>
          </cell>
          <cell r="CU333">
            <v>0</v>
          </cell>
          <cell r="CV333">
            <v>0</v>
          </cell>
          <cell r="CW333">
            <v>0</v>
          </cell>
          <cell r="CX333">
            <v>0</v>
          </cell>
          <cell r="CY333">
            <v>0</v>
          </cell>
          <cell r="CZ333">
            <v>0</v>
          </cell>
          <cell r="DA333">
            <v>0</v>
          </cell>
          <cell r="DB333">
            <v>0</v>
          </cell>
          <cell r="DC333">
            <v>0</v>
          </cell>
          <cell r="DD333">
            <v>0</v>
          </cell>
          <cell r="DE333">
            <v>0</v>
          </cell>
          <cell r="DF333">
            <v>0</v>
          </cell>
          <cell r="DG333">
            <v>0</v>
          </cell>
          <cell r="DH333">
            <v>0</v>
          </cell>
          <cell r="DI333">
            <v>0</v>
          </cell>
          <cell r="DJ333">
            <v>0</v>
          </cell>
          <cell r="DK333">
            <v>0</v>
          </cell>
          <cell r="DL333">
            <v>0</v>
          </cell>
          <cell r="DM333">
            <v>0</v>
          </cell>
          <cell r="DN333">
            <v>0</v>
          </cell>
          <cell r="DO333">
            <v>0</v>
          </cell>
          <cell r="DP333">
            <v>0</v>
          </cell>
          <cell r="DQ333">
            <v>0</v>
          </cell>
          <cell r="DR333">
            <v>0</v>
          </cell>
          <cell r="DS333">
            <v>0</v>
          </cell>
          <cell r="DT333">
            <v>0</v>
          </cell>
          <cell r="DU333">
            <v>0</v>
          </cell>
          <cell r="DV333">
            <v>0</v>
          </cell>
          <cell r="DW333">
            <v>0</v>
          </cell>
          <cell r="DX333">
            <v>0</v>
          </cell>
          <cell r="DY333">
            <v>0</v>
          </cell>
          <cell r="DZ333">
            <v>0</v>
          </cell>
          <cell r="EA333">
            <v>0</v>
          </cell>
          <cell r="EB333">
            <v>0</v>
          </cell>
          <cell r="EC333">
            <v>0</v>
          </cell>
          <cell r="ED333">
            <v>0</v>
          </cell>
          <cell r="EE333">
            <v>0</v>
          </cell>
          <cell r="EF333">
            <v>0</v>
          </cell>
          <cell r="EG333">
            <v>0</v>
          </cell>
          <cell r="EH333">
            <v>0</v>
          </cell>
          <cell r="EI333">
            <v>0</v>
          </cell>
          <cell r="EJ333">
            <v>0</v>
          </cell>
          <cell r="EK333">
            <v>0</v>
          </cell>
          <cell r="EL333">
            <v>0</v>
          </cell>
          <cell r="EM333">
            <v>0</v>
          </cell>
          <cell r="EN333">
            <v>0</v>
          </cell>
          <cell r="EO333">
            <v>0</v>
          </cell>
          <cell r="EP333">
            <v>0</v>
          </cell>
          <cell r="EQ333">
            <v>0</v>
          </cell>
          <cell r="ER333">
            <v>0</v>
          </cell>
          <cell r="ES333">
            <v>0</v>
          </cell>
          <cell r="ET333">
            <v>0</v>
          </cell>
          <cell r="EU333">
            <v>0</v>
          </cell>
          <cell r="EV333">
            <v>0</v>
          </cell>
          <cell r="EW333">
            <v>0</v>
          </cell>
          <cell r="EX333">
            <v>0</v>
          </cell>
          <cell r="EY333">
            <v>0</v>
          </cell>
          <cell r="EZ333">
            <v>0</v>
          </cell>
          <cell r="FA333">
            <v>0</v>
          </cell>
          <cell r="FB333">
            <v>0</v>
          </cell>
          <cell r="FC333">
            <v>0</v>
          </cell>
          <cell r="FD333">
            <v>0</v>
          </cell>
          <cell r="FE333">
            <v>0</v>
          </cell>
          <cell r="FF333">
            <v>0</v>
          </cell>
          <cell r="FG333">
            <v>0</v>
          </cell>
          <cell r="FH333">
            <v>0</v>
          </cell>
          <cell r="FI333">
            <v>0</v>
          </cell>
          <cell r="FJ333">
            <v>0</v>
          </cell>
          <cell r="FK333">
            <v>0</v>
          </cell>
          <cell r="FL333">
            <v>0</v>
          </cell>
          <cell r="FM333">
            <v>0</v>
          </cell>
          <cell r="FN333">
            <v>0</v>
          </cell>
          <cell r="FO333">
            <v>0</v>
          </cell>
          <cell r="FP333">
            <v>0</v>
          </cell>
          <cell r="FQ333">
            <v>0</v>
          </cell>
          <cell r="FR333">
            <v>0</v>
          </cell>
          <cell r="FS333">
            <v>0</v>
          </cell>
          <cell r="FT333">
            <v>0</v>
          </cell>
          <cell r="FU333">
            <v>0</v>
          </cell>
          <cell r="FV333">
            <v>0</v>
          </cell>
          <cell r="FW333">
            <v>0</v>
          </cell>
          <cell r="FX333">
            <v>0</v>
          </cell>
          <cell r="FY333">
            <v>0</v>
          </cell>
          <cell r="FZ333">
            <v>0</v>
          </cell>
          <cell r="GA333">
            <v>0</v>
          </cell>
          <cell r="GB333">
            <v>0</v>
          </cell>
          <cell r="GC333">
            <v>0</v>
          </cell>
          <cell r="GD333">
            <v>0</v>
          </cell>
          <cell r="GE333">
            <v>0</v>
          </cell>
          <cell r="GF333">
            <v>0</v>
          </cell>
          <cell r="GG333">
            <v>0</v>
          </cell>
          <cell r="GH333">
            <v>0</v>
          </cell>
          <cell r="GI333">
            <v>0</v>
          </cell>
          <cell r="GJ333">
            <v>0</v>
          </cell>
          <cell r="GK333">
            <v>0</v>
          </cell>
          <cell r="GL333">
            <v>0</v>
          </cell>
          <cell r="GM333">
            <v>0</v>
          </cell>
          <cell r="GN333">
            <v>0</v>
          </cell>
          <cell r="GO333">
            <v>0</v>
          </cell>
          <cell r="GP333">
            <v>0</v>
          </cell>
          <cell r="GQ333">
            <v>0</v>
          </cell>
          <cell r="GR333">
            <v>0</v>
          </cell>
          <cell r="GS333">
            <v>0</v>
          </cell>
          <cell r="GT333">
            <v>0</v>
          </cell>
          <cell r="GU333">
            <v>0</v>
          </cell>
          <cell r="GV333">
            <v>0</v>
          </cell>
          <cell r="GW333">
            <v>0</v>
          </cell>
          <cell r="GX333">
            <v>0</v>
          </cell>
          <cell r="GY333">
            <v>0</v>
          </cell>
          <cell r="GZ333">
            <v>0</v>
          </cell>
          <cell r="HA333">
            <v>0</v>
          </cell>
          <cell r="HB333">
            <v>0</v>
          </cell>
          <cell r="HC333">
            <v>0</v>
          </cell>
          <cell r="HD333">
            <v>0</v>
          </cell>
          <cell r="HE333">
            <v>0</v>
          </cell>
          <cell r="HF333">
            <v>0</v>
          </cell>
          <cell r="HG333">
            <v>0</v>
          </cell>
          <cell r="HH333">
            <v>0</v>
          </cell>
          <cell r="HI333">
            <v>0</v>
          </cell>
          <cell r="HJ333">
            <v>0</v>
          </cell>
          <cell r="HK333">
            <v>0</v>
          </cell>
          <cell r="HL333">
            <v>0</v>
          </cell>
          <cell r="HM333">
            <v>0</v>
          </cell>
          <cell r="HN333">
            <v>0</v>
          </cell>
          <cell r="HO333">
            <v>0</v>
          </cell>
          <cell r="HP333">
            <v>0</v>
          </cell>
          <cell r="HQ333">
            <v>0</v>
          </cell>
          <cell r="HR333">
            <v>0</v>
          </cell>
          <cell r="HS333">
            <v>0</v>
          </cell>
          <cell r="HT333">
            <v>0</v>
          </cell>
          <cell r="HU333">
            <v>0</v>
          </cell>
          <cell r="HV333">
            <v>0</v>
          </cell>
          <cell r="HW333">
            <v>0</v>
          </cell>
          <cell r="HX333">
            <v>0</v>
          </cell>
          <cell r="HY333">
            <v>0</v>
          </cell>
          <cell r="HZ333">
            <v>0</v>
          </cell>
          <cell r="IA333">
            <v>0</v>
          </cell>
          <cell r="IB333">
            <v>0</v>
          </cell>
          <cell r="IC333">
            <v>0</v>
          </cell>
          <cell r="ID333">
            <v>0</v>
          </cell>
          <cell r="IE333">
            <v>0</v>
          </cell>
          <cell r="IF333">
            <v>0</v>
          </cell>
          <cell r="IG333">
            <v>0</v>
          </cell>
          <cell r="IH333">
            <v>0</v>
          </cell>
          <cell r="II333">
            <v>0</v>
          </cell>
          <cell r="IJ333">
            <v>0</v>
          </cell>
          <cell r="IK333">
            <v>0</v>
          </cell>
          <cell r="IL333">
            <v>0</v>
          </cell>
          <cell r="IM333">
            <v>0</v>
          </cell>
          <cell r="IN333">
            <v>0</v>
          </cell>
          <cell r="IO333">
            <v>0</v>
          </cell>
          <cell r="IP333">
            <v>0</v>
          </cell>
          <cell r="IQ333">
            <v>0</v>
          </cell>
          <cell r="IR333">
            <v>0</v>
          </cell>
          <cell r="IS333">
            <v>0</v>
          </cell>
          <cell r="IT333">
            <v>0</v>
          </cell>
          <cell r="IU333">
            <v>0</v>
          </cell>
          <cell r="IV333">
            <v>0</v>
          </cell>
          <cell r="IW333">
            <v>0</v>
          </cell>
          <cell r="IX333">
            <v>0</v>
          </cell>
          <cell r="IY333">
            <v>0</v>
          </cell>
          <cell r="IZ333">
            <v>0</v>
          </cell>
          <cell r="JA333">
            <v>0</v>
          </cell>
          <cell r="JB333">
            <v>0</v>
          </cell>
          <cell r="JC333">
            <v>0</v>
          </cell>
          <cell r="JD333">
            <v>0</v>
          </cell>
          <cell r="JE333">
            <v>0</v>
          </cell>
          <cell r="JF333">
            <v>0</v>
          </cell>
          <cell r="JG333">
            <v>0</v>
          </cell>
          <cell r="JH333">
            <v>0</v>
          </cell>
          <cell r="JI333">
            <v>0</v>
          </cell>
          <cell r="JJ333">
            <v>0</v>
          </cell>
          <cell r="JK333">
            <v>0</v>
          </cell>
          <cell r="JL333">
            <v>0</v>
          </cell>
          <cell r="JM333">
            <v>0</v>
          </cell>
          <cell r="JN333">
            <v>0</v>
          </cell>
          <cell r="JO333">
            <v>0</v>
          </cell>
          <cell r="JP333">
            <v>0</v>
          </cell>
          <cell r="JQ333">
            <v>0</v>
          </cell>
        </row>
        <row r="334">
          <cell r="F334">
            <v>-0.80391307369973219</v>
          </cell>
          <cell r="G334">
            <v>-1.0317192130401054</v>
          </cell>
          <cell r="H334">
            <v>-0.63792048337001006</v>
          </cell>
          <cell r="I334">
            <v>-0.3681157940999924</v>
          </cell>
          <cell r="J334">
            <v>-0.36634196053000778</v>
          </cell>
          <cell r="K334">
            <v>7.294130330990356E-2</v>
          </cell>
          <cell r="L334">
            <v>-0.6514999681298832</v>
          </cell>
          <cell r="M334">
            <v>-0.81173669065992726</v>
          </cell>
          <cell r="N334">
            <v>-0.16657615924009406</v>
          </cell>
          <cell r="O334">
            <v>-0.92451003170981494</v>
          </cell>
          <cell r="P334">
            <v>0.86918167632984478</v>
          </cell>
          <cell r="Q334">
            <v>-0.26120380034944901</v>
          </cell>
          <cell r="R334">
            <v>-36.546069320240349</v>
          </cell>
          <cell r="S334">
            <v>-1.232064370360149</v>
          </cell>
          <cell r="T334">
            <v>-1.2246100609097539</v>
          </cell>
          <cell r="U334">
            <v>0.303213546179677</v>
          </cell>
          <cell r="V334">
            <v>-18.625196823690203</v>
          </cell>
          <cell r="W334">
            <v>-7.6781025806399157</v>
          </cell>
          <cell r="X334">
            <v>-1.3733359674502026</v>
          </cell>
          <cell r="Y334">
            <v>-0.87287489973982701</v>
          </cell>
          <cell r="Z334">
            <v>0</v>
          </cell>
          <cell r="AA334">
            <v>-0.13269993372023237</v>
          </cell>
          <cell r="AB334">
            <v>-3.9049031169952286E-2</v>
          </cell>
          <cell r="AC334">
            <v>-1.9482215173193254</v>
          </cell>
          <cell r="AD334">
            <v>-3.72312768142001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0</v>
          </cell>
          <cell r="BY334">
            <v>0</v>
          </cell>
          <cell r="BZ334">
            <v>0</v>
          </cell>
          <cell r="CA334">
            <v>0</v>
          </cell>
          <cell r="CB334">
            <v>0</v>
          </cell>
          <cell r="CC334">
            <v>0</v>
          </cell>
          <cell r="CD334">
            <v>0</v>
          </cell>
          <cell r="CE334">
            <v>0</v>
          </cell>
          <cell r="CF334">
            <v>0</v>
          </cell>
          <cell r="CG334">
            <v>0</v>
          </cell>
          <cell r="CH334">
            <v>0</v>
          </cell>
          <cell r="CI334">
            <v>0</v>
          </cell>
          <cell r="CJ334">
            <v>0</v>
          </cell>
          <cell r="CK334">
            <v>0</v>
          </cell>
          <cell r="CL334">
            <v>0</v>
          </cell>
          <cell r="CM334">
            <v>0</v>
          </cell>
          <cell r="CN334">
            <v>0</v>
          </cell>
          <cell r="CO334">
            <v>0</v>
          </cell>
          <cell r="CP334">
            <v>0</v>
          </cell>
          <cell r="CQ334">
            <v>0</v>
          </cell>
          <cell r="CR334">
            <v>0</v>
          </cell>
          <cell r="CS334">
            <v>0</v>
          </cell>
          <cell r="CT334">
            <v>0</v>
          </cell>
          <cell r="CU334">
            <v>0</v>
          </cell>
          <cell r="CV334">
            <v>0</v>
          </cell>
          <cell r="CW334">
            <v>0</v>
          </cell>
          <cell r="CX334">
            <v>0</v>
          </cell>
          <cell r="CY334">
            <v>0</v>
          </cell>
          <cell r="CZ334">
            <v>0</v>
          </cell>
          <cell r="DA334">
            <v>0</v>
          </cell>
          <cell r="DB334">
            <v>0</v>
          </cell>
          <cell r="DC334">
            <v>0</v>
          </cell>
          <cell r="DD334">
            <v>0</v>
          </cell>
          <cell r="DE334">
            <v>0</v>
          </cell>
          <cell r="DF334">
            <v>0</v>
          </cell>
          <cell r="DG334">
            <v>0</v>
          </cell>
          <cell r="DH334">
            <v>0</v>
          </cell>
          <cell r="DI334">
            <v>0</v>
          </cell>
          <cell r="DJ334">
            <v>0</v>
          </cell>
          <cell r="DK334">
            <v>0</v>
          </cell>
          <cell r="DL334">
            <v>0</v>
          </cell>
          <cell r="DM334">
            <v>0</v>
          </cell>
          <cell r="DN334">
            <v>0</v>
          </cell>
          <cell r="DO334">
            <v>0</v>
          </cell>
          <cell r="DP334">
            <v>0</v>
          </cell>
          <cell r="DQ334">
            <v>0</v>
          </cell>
          <cell r="DR334">
            <v>0</v>
          </cell>
          <cell r="DS334">
            <v>0</v>
          </cell>
          <cell r="DT334">
            <v>0</v>
          </cell>
          <cell r="DU334">
            <v>0</v>
          </cell>
          <cell r="DV334">
            <v>0</v>
          </cell>
          <cell r="DW334">
            <v>0</v>
          </cell>
          <cell r="DX334">
            <v>0</v>
          </cell>
          <cell r="DY334">
            <v>0</v>
          </cell>
          <cell r="DZ334">
            <v>0</v>
          </cell>
          <cell r="EA334">
            <v>0</v>
          </cell>
          <cell r="EB334">
            <v>0</v>
          </cell>
          <cell r="EC334">
            <v>0</v>
          </cell>
          <cell r="ED334">
            <v>0</v>
          </cell>
          <cell r="EE334">
            <v>0</v>
          </cell>
          <cell r="EF334">
            <v>0</v>
          </cell>
          <cell r="EG334">
            <v>0</v>
          </cell>
          <cell r="EH334">
            <v>0</v>
          </cell>
          <cell r="EI334">
            <v>0</v>
          </cell>
          <cell r="EJ334">
            <v>0</v>
          </cell>
          <cell r="EK334">
            <v>0</v>
          </cell>
          <cell r="EL334">
            <v>0</v>
          </cell>
          <cell r="EM334">
            <v>0</v>
          </cell>
          <cell r="EN334">
            <v>0</v>
          </cell>
          <cell r="EO334">
            <v>0</v>
          </cell>
          <cell r="EP334">
            <v>0</v>
          </cell>
          <cell r="EQ334">
            <v>0</v>
          </cell>
          <cell r="ER334">
            <v>0</v>
          </cell>
          <cell r="ES334">
            <v>0</v>
          </cell>
          <cell r="ET334">
            <v>0</v>
          </cell>
          <cell r="EU334">
            <v>0</v>
          </cell>
          <cell r="EV334">
            <v>0</v>
          </cell>
          <cell r="EW334">
            <v>0</v>
          </cell>
          <cell r="EX334">
            <v>0</v>
          </cell>
          <cell r="EY334">
            <v>0</v>
          </cell>
          <cell r="EZ334">
            <v>0</v>
          </cell>
          <cell r="FA334">
            <v>0</v>
          </cell>
          <cell r="FB334">
            <v>0</v>
          </cell>
          <cell r="FC334">
            <v>0</v>
          </cell>
          <cell r="FD334">
            <v>0</v>
          </cell>
          <cell r="FE334">
            <v>0</v>
          </cell>
          <cell r="FF334">
            <v>0</v>
          </cell>
          <cell r="FG334">
            <v>0</v>
          </cell>
          <cell r="FH334">
            <v>0</v>
          </cell>
          <cell r="FI334">
            <v>0</v>
          </cell>
          <cell r="FJ334">
            <v>0</v>
          </cell>
          <cell r="FK334">
            <v>0</v>
          </cell>
          <cell r="FL334">
            <v>0</v>
          </cell>
          <cell r="FM334">
            <v>0</v>
          </cell>
          <cell r="FN334">
            <v>0</v>
          </cell>
          <cell r="FO334">
            <v>0</v>
          </cell>
          <cell r="FP334">
            <v>0</v>
          </cell>
          <cell r="FQ334">
            <v>0</v>
          </cell>
          <cell r="FR334">
            <v>0</v>
          </cell>
          <cell r="FS334">
            <v>0</v>
          </cell>
          <cell r="FT334">
            <v>0</v>
          </cell>
          <cell r="FU334">
            <v>0</v>
          </cell>
          <cell r="FV334">
            <v>0</v>
          </cell>
          <cell r="FW334">
            <v>0</v>
          </cell>
          <cell r="FX334">
            <v>0</v>
          </cell>
          <cell r="FY334">
            <v>0</v>
          </cell>
          <cell r="FZ334">
            <v>0</v>
          </cell>
          <cell r="GA334">
            <v>0</v>
          </cell>
          <cell r="GB334">
            <v>0</v>
          </cell>
          <cell r="GC334">
            <v>0</v>
          </cell>
          <cell r="GD334">
            <v>0</v>
          </cell>
          <cell r="GE334">
            <v>0</v>
          </cell>
          <cell r="GF334">
            <v>0</v>
          </cell>
          <cell r="GG334">
            <v>0</v>
          </cell>
          <cell r="GH334">
            <v>0</v>
          </cell>
          <cell r="GI334">
            <v>0</v>
          </cell>
          <cell r="GJ334">
            <v>0</v>
          </cell>
          <cell r="GK334">
            <v>0</v>
          </cell>
          <cell r="GL334">
            <v>0</v>
          </cell>
          <cell r="GM334">
            <v>0</v>
          </cell>
          <cell r="GN334">
            <v>0</v>
          </cell>
          <cell r="GO334">
            <v>0</v>
          </cell>
          <cell r="GP334">
            <v>0</v>
          </cell>
          <cell r="GQ334">
            <v>0</v>
          </cell>
          <cell r="GR334">
            <v>0</v>
          </cell>
          <cell r="GS334">
            <v>0</v>
          </cell>
          <cell r="GT334">
            <v>0</v>
          </cell>
          <cell r="GU334">
            <v>0</v>
          </cell>
          <cell r="GV334">
            <v>0</v>
          </cell>
          <cell r="GW334">
            <v>0</v>
          </cell>
          <cell r="GX334">
            <v>0</v>
          </cell>
          <cell r="GY334">
            <v>0</v>
          </cell>
          <cell r="GZ334">
            <v>0</v>
          </cell>
          <cell r="HA334">
            <v>0</v>
          </cell>
          <cell r="HB334">
            <v>0</v>
          </cell>
          <cell r="HC334">
            <v>0</v>
          </cell>
          <cell r="HD334">
            <v>0</v>
          </cell>
          <cell r="HE334">
            <v>0</v>
          </cell>
          <cell r="HF334">
            <v>0</v>
          </cell>
          <cell r="HG334">
            <v>0</v>
          </cell>
          <cell r="HH334">
            <v>0</v>
          </cell>
          <cell r="HI334">
            <v>0</v>
          </cell>
          <cell r="HJ334">
            <v>0</v>
          </cell>
          <cell r="HK334">
            <v>0</v>
          </cell>
          <cell r="HL334">
            <v>0</v>
          </cell>
          <cell r="HM334">
            <v>0</v>
          </cell>
          <cell r="HN334">
            <v>0</v>
          </cell>
          <cell r="HO334">
            <v>0</v>
          </cell>
          <cell r="HP334">
            <v>0</v>
          </cell>
          <cell r="HQ334">
            <v>0</v>
          </cell>
          <cell r="HR334">
            <v>0</v>
          </cell>
          <cell r="HS334">
            <v>0</v>
          </cell>
          <cell r="HT334">
            <v>0</v>
          </cell>
          <cell r="HU334">
            <v>0</v>
          </cell>
          <cell r="HV334">
            <v>0</v>
          </cell>
          <cell r="HW334">
            <v>0</v>
          </cell>
          <cell r="HX334">
            <v>0</v>
          </cell>
          <cell r="HY334">
            <v>0</v>
          </cell>
          <cell r="HZ334">
            <v>0</v>
          </cell>
          <cell r="IA334">
            <v>0</v>
          </cell>
          <cell r="IB334">
            <v>0</v>
          </cell>
          <cell r="IC334">
            <v>0</v>
          </cell>
          <cell r="ID334">
            <v>0</v>
          </cell>
          <cell r="IE334">
            <v>0</v>
          </cell>
          <cell r="IF334">
            <v>0</v>
          </cell>
          <cell r="IG334">
            <v>0</v>
          </cell>
          <cell r="IH334">
            <v>0</v>
          </cell>
          <cell r="II334">
            <v>0</v>
          </cell>
          <cell r="IJ334">
            <v>0</v>
          </cell>
          <cell r="IK334">
            <v>0</v>
          </cell>
          <cell r="IL334">
            <v>0</v>
          </cell>
          <cell r="IM334">
            <v>0</v>
          </cell>
          <cell r="IN334">
            <v>0</v>
          </cell>
          <cell r="IO334">
            <v>0</v>
          </cell>
          <cell r="IP334">
            <v>0</v>
          </cell>
          <cell r="IQ334">
            <v>0</v>
          </cell>
          <cell r="IR334">
            <v>0</v>
          </cell>
          <cell r="IS334">
            <v>0</v>
          </cell>
          <cell r="IT334">
            <v>0</v>
          </cell>
          <cell r="IU334">
            <v>0</v>
          </cell>
          <cell r="IV334">
            <v>0</v>
          </cell>
          <cell r="IW334">
            <v>0</v>
          </cell>
          <cell r="IX334">
            <v>0</v>
          </cell>
          <cell r="IY334">
            <v>0</v>
          </cell>
          <cell r="IZ334">
            <v>0</v>
          </cell>
          <cell r="JA334">
            <v>0</v>
          </cell>
          <cell r="JB334">
            <v>0</v>
          </cell>
          <cell r="JC334">
            <v>0</v>
          </cell>
          <cell r="JD334">
            <v>0</v>
          </cell>
          <cell r="JE334">
            <v>0</v>
          </cell>
          <cell r="JF334">
            <v>0</v>
          </cell>
          <cell r="JG334">
            <v>0</v>
          </cell>
          <cell r="JH334">
            <v>0</v>
          </cell>
          <cell r="JI334">
            <v>0</v>
          </cell>
          <cell r="JJ334">
            <v>0</v>
          </cell>
          <cell r="JK334">
            <v>0</v>
          </cell>
          <cell r="JL334">
            <v>0</v>
          </cell>
          <cell r="JM334">
            <v>0</v>
          </cell>
          <cell r="JN334">
            <v>0</v>
          </cell>
          <cell r="JO334">
            <v>0</v>
          </cell>
          <cell r="JP334">
            <v>0</v>
          </cell>
          <cell r="JQ334">
            <v>0</v>
          </cell>
        </row>
        <row r="335">
          <cell r="F335">
            <v>-3.1732511929899374</v>
          </cell>
          <cell r="G335">
            <v>-3.5805877512000279</v>
          </cell>
          <cell r="H335">
            <v>-0.11778079216998094</v>
          </cell>
          <cell r="I335">
            <v>0</v>
          </cell>
          <cell r="J335">
            <v>0</v>
          </cell>
          <cell r="K335">
            <v>0.32022102152018306</v>
          </cell>
          <cell r="L335">
            <v>-2.211037698619748</v>
          </cell>
          <cell r="M335">
            <v>0</v>
          </cell>
          <cell r="N335">
            <v>-1.0372759126903475</v>
          </cell>
          <cell r="O335">
            <v>2.0594364837497778</v>
          </cell>
          <cell r="P335">
            <v>-0.27924706230032825</v>
          </cell>
          <cell r="Q335">
            <v>-0.95475237637037935</v>
          </cell>
          <cell r="R335">
            <v>-28.435547113193024</v>
          </cell>
          <cell r="S335">
            <v>5.751207620050991E-3</v>
          </cell>
          <cell r="T335">
            <v>-5.1954750118497941</v>
          </cell>
          <cell r="U335">
            <v>-14.213720048069717</v>
          </cell>
          <cell r="V335">
            <v>-0.25213057335940903</v>
          </cell>
          <cell r="W335">
            <v>-0.24652566024997213</v>
          </cell>
          <cell r="X335">
            <v>-0.26939406055043946</v>
          </cell>
          <cell r="Y335">
            <v>1.2909719844401479</v>
          </cell>
          <cell r="Z335">
            <v>3.6116292098995473E-3</v>
          </cell>
          <cell r="AA335">
            <v>-0.78253089471036219</v>
          </cell>
          <cell r="AB335">
            <v>-3.9603882531996533</v>
          </cell>
          <cell r="AC335">
            <v>-0.23584509788997821</v>
          </cell>
          <cell r="AD335">
            <v>-4.5798723345897088</v>
          </cell>
          <cell r="AE335">
            <v>-14.747374333092012</v>
          </cell>
          <cell r="AF335">
            <v>0</v>
          </cell>
          <cell r="AG335">
            <v>-3.1753641872901426</v>
          </cell>
          <cell r="AH335">
            <v>-0.31067597007950098</v>
          </cell>
          <cell r="AI335">
            <v>1.22100363505524E-2</v>
          </cell>
          <cell r="AJ335">
            <v>-3.3158182388997375</v>
          </cell>
          <cell r="AK335">
            <v>-0.91457247622020077</v>
          </cell>
          <cell r="AL335">
            <v>-0.14421513080014847</v>
          </cell>
          <cell r="AM335">
            <v>-0.62131632091995925</v>
          </cell>
          <cell r="AN335">
            <v>-0.98070530033010073</v>
          </cell>
          <cell r="AO335">
            <v>-3.9346945870302079</v>
          </cell>
          <cell r="AP335">
            <v>-0.34902237978985795</v>
          </cell>
          <cell r="AQ335">
            <v>-1.0131997780799793</v>
          </cell>
          <cell r="AR335">
            <v>-17.00217581463221</v>
          </cell>
          <cell r="AS335">
            <v>-4.7984718119550962E-2</v>
          </cell>
          <cell r="AT335">
            <v>-0.26132306016006623</v>
          </cell>
          <cell r="AU335">
            <v>-1.4863850558003833</v>
          </cell>
          <cell r="AV335">
            <v>-1.9720347797297109</v>
          </cell>
          <cell r="AW335">
            <v>-8.924278324129773</v>
          </cell>
          <cell r="AX335">
            <v>-2.351115239270257</v>
          </cell>
          <cell r="AY335">
            <v>-0.53287331362025725</v>
          </cell>
          <cell r="AZ335">
            <v>-4.5298576339973806E-2</v>
          </cell>
          <cell r="BA335">
            <v>-0.74747600669024905</v>
          </cell>
          <cell r="BB335">
            <v>-0.41480557585964561</v>
          </cell>
          <cell r="BC335">
            <v>-7.8066762450362148E-2</v>
          </cell>
          <cell r="BD335">
            <v>-0.14053440247062099</v>
          </cell>
          <cell r="BE335">
            <v>-3.489272848048131</v>
          </cell>
          <cell r="BF335">
            <v>0</v>
          </cell>
          <cell r="BG335">
            <v>-0.55549345500003255</v>
          </cell>
          <cell r="BH335">
            <v>-6.0357780520007509E-2</v>
          </cell>
          <cell r="BI335">
            <v>0</v>
          </cell>
          <cell r="BJ335">
            <v>-5.9365549730046041E-2</v>
          </cell>
          <cell r="BK335">
            <v>-0.67418889647979086</v>
          </cell>
          <cell r="BL335">
            <v>-0.16758209594991058</v>
          </cell>
          <cell r="BM335">
            <v>0</v>
          </cell>
          <cell r="BN335">
            <v>-1.1314852979194256</v>
          </cell>
          <cell r="BO335">
            <v>-0.79352165366026384</v>
          </cell>
          <cell r="BP335">
            <v>-4.7278118790018198E-2</v>
          </cell>
          <cell r="BQ335">
            <v>0</v>
          </cell>
          <cell r="BR335">
            <v>-3.4660225919142249</v>
          </cell>
          <cell r="BS335">
            <v>0</v>
          </cell>
          <cell r="BT335">
            <v>-0.64747858134023772</v>
          </cell>
          <cell r="BU335">
            <v>-0.43439469208033188</v>
          </cell>
          <cell r="BV335">
            <v>2.3987325294001494E-3</v>
          </cell>
          <cell r="BW335">
            <v>-0.28386382948974642</v>
          </cell>
          <cell r="BX335">
            <v>-0.53461215241986793</v>
          </cell>
          <cell r="BY335">
            <v>0</v>
          </cell>
          <cell r="BZ335">
            <v>0</v>
          </cell>
          <cell r="CA335">
            <v>1.5011425570264691E-2</v>
          </cell>
          <cell r="CB335">
            <v>-1.5830834946900723</v>
          </cell>
          <cell r="CC335">
            <v>0</v>
          </cell>
          <cell r="CD335">
            <v>0</v>
          </cell>
          <cell r="CE335">
            <v>-1.6858691082961741</v>
          </cell>
          <cell r="CF335">
            <v>0</v>
          </cell>
          <cell r="CG335">
            <v>-0.37316511275002995</v>
          </cell>
          <cell r="CH335">
            <v>-0.39456876719032152</v>
          </cell>
          <cell r="CI335">
            <v>-0.30717927346086071</v>
          </cell>
          <cell r="CJ335">
            <v>-0.16093817107002906</v>
          </cell>
          <cell r="CK335">
            <v>-0.12987138438984402</v>
          </cell>
          <cell r="CL335">
            <v>0</v>
          </cell>
          <cell r="CM335">
            <v>0</v>
          </cell>
          <cell r="CN335">
            <v>0</v>
          </cell>
          <cell r="CO335">
            <v>-0.25834512485016603</v>
          </cell>
          <cell r="CP335">
            <v>-6.1801274579920573E-2</v>
          </cell>
          <cell r="CQ335">
            <v>0</v>
          </cell>
          <cell r="CR335">
            <v>-6.7569785740124644</v>
          </cell>
          <cell r="CS335">
            <v>0</v>
          </cell>
          <cell r="CT335">
            <v>-1.332866819789615</v>
          </cell>
          <cell r="CU335">
            <v>-2.7656467859742406E-2</v>
          </cell>
          <cell r="CV335">
            <v>-0.71259578605986462</v>
          </cell>
          <cell r="CW335">
            <v>-2.783787211100389</v>
          </cell>
          <cell r="CX335">
            <v>0</v>
          </cell>
          <cell r="CY335">
            <v>0</v>
          </cell>
          <cell r="CZ335">
            <v>0</v>
          </cell>
          <cell r="DA335">
            <v>0</v>
          </cell>
          <cell r="DB335">
            <v>-1.9000722892205886</v>
          </cell>
          <cell r="DC335">
            <v>0</v>
          </cell>
          <cell r="DD335">
            <v>0</v>
          </cell>
          <cell r="DE335">
            <v>-4.2151990687270882</v>
          </cell>
          <cell r="DF335">
            <v>0</v>
          </cell>
          <cell r="DG335">
            <v>-0.29930646827051532</v>
          </cell>
          <cell r="DH335">
            <v>-0.27798300378981367</v>
          </cell>
          <cell r="DI335">
            <v>-0.19194085585968423</v>
          </cell>
          <cell r="DJ335">
            <v>0.56979934456012415</v>
          </cell>
          <cell r="DK335">
            <v>-0.35260119695976755</v>
          </cell>
          <cell r="DL335">
            <v>0</v>
          </cell>
          <cell r="DM335">
            <v>0</v>
          </cell>
          <cell r="DN335">
            <v>0</v>
          </cell>
          <cell r="DO335">
            <v>-3.6631668884001556</v>
          </cell>
          <cell r="DP335">
            <v>0</v>
          </cell>
          <cell r="DQ335">
            <v>0</v>
          </cell>
          <cell r="DR335">
            <v>-3.7457918700674782</v>
          </cell>
          <cell r="DS335">
            <v>0</v>
          </cell>
          <cell r="DT335">
            <v>-1.2581025568806581</v>
          </cell>
          <cell r="DU335">
            <v>-9.1480839399991964E-2</v>
          </cell>
          <cell r="DV335">
            <v>-0.42873032345960382</v>
          </cell>
          <cell r="DW335">
            <v>-0.28065070759976152</v>
          </cell>
          <cell r="DX335">
            <v>-0.30663645151980745</v>
          </cell>
          <cell r="DY335">
            <v>-1.2603052970498538</v>
          </cell>
          <cell r="DZ335">
            <v>0</v>
          </cell>
          <cell r="EA335">
            <v>0</v>
          </cell>
          <cell r="EB335">
            <v>-0.11988569415007078</v>
          </cell>
          <cell r="EC335">
            <v>0</v>
          </cell>
          <cell r="ED335">
            <v>0</v>
          </cell>
          <cell r="EE335">
            <v>-2.3282519951098948</v>
          </cell>
          <cell r="EF335">
            <v>0</v>
          </cell>
          <cell r="EG335">
            <v>-0.16681944962965645</v>
          </cell>
          <cell r="EH335">
            <v>-7.5097578629538475E-2</v>
          </cell>
          <cell r="EI335">
            <v>-0.38981319970935147</v>
          </cell>
          <cell r="EJ335">
            <v>-1.5207175897498928</v>
          </cell>
          <cell r="EK335">
            <v>-0.17580417739009135</v>
          </cell>
          <cell r="EL335">
            <v>0</v>
          </cell>
          <cell r="EM335">
            <v>0</v>
          </cell>
          <cell r="EN335">
            <v>0</v>
          </cell>
          <cell r="EO335">
            <v>0</v>
          </cell>
          <cell r="EP335">
            <v>0</v>
          </cell>
          <cell r="EQ335">
            <v>0</v>
          </cell>
          <cell r="ER335">
            <v>-10.370232828427106</v>
          </cell>
          <cell r="ES335">
            <v>0</v>
          </cell>
          <cell r="ET335">
            <v>-1.4057675111798744</v>
          </cell>
          <cell r="EU335">
            <v>-1.0531264200699297</v>
          </cell>
          <cell r="EV335">
            <v>-1.8468072918603866</v>
          </cell>
          <cell r="EW335">
            <v>-3.5418930897194514</v>
          </cell>
          <cell r="EX335">
            <v>-2.394441604489657</v>
          </cell>
          <cell r="EY335">
            <v>0</v>
          </cell>
          <cell r="EZ335">
            <v>0</v>
          </cell>
          <cell r="FA335">
            <v>0</v>
          </cell>
          <cell r="FB335">
            <v>-0.128196911100531</v>
          </cell>
          <cell r="FC335">
            <v>0</v>
          </cell>
          <cell r="FD335">
            <v>0</v>
          </cell>
          <cell r="FE335">
            <v>-5.4552640815163613</v>
          </cell>
          <cell r="FF335">
            <v>0</v>
          </cell>
          <cell r="FG335">
            <v>-0.5312507591497706</v>
          </cell>
          <cell r="FH335">
            <v>-0.77550229761982337</v>
          </cell>
          <cell r="FI335">
            <v>-1.3599284329498005</v>
          </cell>
          <cell r="FJ335">
            <v>-0.49787219347035716</v>
          </cell>
          <cell r="FK335">
            <v>-2.192471060340722</v>
          </cell>
          <cell r="FL335">
            <v>0</v>
          </cell>
          <cell r="FM335">
            <v>0</v>
          </cell>
          <cell r="FN335">
            <v>0</v>
          </cell>
          <cell r="FO335">
            <v>-9.8239337979975971E-2</v>
          </cell>
          <cell r="FP335">
            <v>0</v>
          </cell>
          <cell r="FQ335">
            <v>0</v>
          </cell>
          <cell r="FR335">
            <v>-3.6777081229520263</v>
          </cell>
          <cell r="FS335">
            <v>0</v>
          </cell>
          <cell r="FT335">
            <v>-0.65444767035023688</v>
          </cell>
          <cell r="FU335">
            <v>-0.55544413549978344</v>
          </cell>
          <cell r="FV335">
            <v>-1.7406082652196346</v>
          </cell>
          <cell r="FW335">
            <v>-0.2479842884304162</v>
          </cell>
          <cell r="FX335">
            <v>-0.47922376345013618</v>
          </cell>
          <cell r="FY335">
            <v>0</v>
          </cell>
          <cell r="FZ335">
            <v>0</v>
          </cell>
          <cell r="GA335">
            <v>0</v>
          </cell>
          <cell r="GB335">
            <v>0</v>
          </cell>
          <cell r="GC335">
            <v>0</v>
          </cell>
          <cell r="GD335">
            <v>0</v>
          </cell>
          <cell r="GE335">
            <v>-0.81460035986674484</v>
          </cell>
          <cell r="GF335">
            <v>0</v>
          </cell>
          <cell r="GG335">
            <v>7.5519264430113253E-2</v>
          </cell>
          <cell r="GH335">
            <v>-0.74215442111017182</v>
          </cell>
          <cell r="GI335">
            <v>-3.0368189999996353E-4</v>
          </cell>
          <cell r="GJ335">
            <v>0</v>
          </cell>
          <cell r="GK335">
            <v>-0.1476615212895922</v>
          </cell>
          <cell r="GL335">
            <v>0</v>
          </cell>
          <cell r="GM335">
            <v>0</v>
          </cell>
          <cell r="GN335">
            <v>0</v>
          </cell>
          <cell r="GO335">
            <v>0</v>
          </cell>
          <cell r="GP335">
            <v>0</v>
          </cell>
          <cell r="GQ335">
            <v>0</v>
          </cell>
          <cell r="GR335">
            <v>-3.749283639168425</v>
          </cell>
          <cell r="GS335">
            <v>0</v>
          </cell>
          <cell r="GT335">
            <v>0</v>
          </cell>
          <cell r="GU335">
            <v>-1.3033429295801398</v>
          </cell>
          <cell r="GV335">
            <v>-0.21523515750050137</v>
          </cell>
          <cell r="GW335">
            <v>-1.5866211021002528</v>
          </cell>
          <cell r="GX335">
            <v>-0.22509432291008125</v>
          </cell>
          <cell r="GY335">
            <v>0</v>
          </cell>
          <cell r="GZ335">
            <v>0</v>
          </cell>
          <cell r="HA335">
            <v>0</v>
          </cell>
          <cell r="HB335">
            <v>-0.41899012708017835</v>
          </cell>
          <cell r="HC335">
            <v>0</v>
          </cell>
          <cell r="HD335">
            <v>0</v>
          </cell>
          <cell r="HE335">
            <v>-1.7152577848682995</v>
          </cell>
          <cell r="HF335">
            <v>0</v>
          </cell>
          <cell r="HG335">
            <v>-0.1013493759701305</v>
          </cell>
          <cell r="HH335">
            <v>-0.47249572792043182</v>
          </cell>
          <cell r="HI335">
            <v>-0.4757154261415053</v>
          </cell>
          <cell r="HJ335">
            <v>-0.55346422682987395</v>
          </cell>
          <cell r="HK335">
            <v>-0.22851711608018377</v>
          </cell>
          <cell r="HL335">
            <v>0</v>
          </cell>
          <cell r="HM335">
            <v>0</v>
          </cell>
          <cell r="HN335">
            <v>0</v>
          </cell>
          <cell r="HO335">
            <v>0.11628408807973756</v>
          </cell>
          <cell r="HP335">
            <v>0</v>
          </cell>
          <cell r="HQ335">
            <v>0</v>
          </cell>
          <cell r="HR335">
            <v>-3.8801252906196169</v>
          </cell>
          <cell r="HS335">
            <v>0</v>
          </cell>
          <cell r="HT335">
            <v>0</v>
          </cell>
          <cell r="HU335">
            <v>-0.67380289722950693</v>
          </cell>
          <cell r="HV335">
            <v>-1.5528255094404813</v>
          </cell>
          <cell r="HW335">
            <v>-1.4294017814304425</v>
          </cell>
          <cell r="HX335">
            <v>-0.34267489818012109</v>
          </cell>
          <cell r="HY335">
            <v>0</v>
          </cell>
          <cell r="HZ335">
            <v>0</v>
          </cell>
          <cell r="IA335">
            <v>0</v>
          </cell>
          <cell r="IB335">
            <v>0.11857979566048016</v>
          </cell>
          <cell r="IC335">
            <v>0</v>
          </cell>
          <cell r="ID335">
            <v>0</v>
          </cell>
          <cell r="IE335">
            <v>-2.0663516662898473</v>
          </cell>
          <cell r="IF335">
            <v>0</v>
          </cell>
          <cell r="IG335">
            <v>0</v>
          </cell>
          <cell r="IH335">
            <v>-0.99025306042040029</v>
          </cell>
          <cell r="II335">
            <v>0</v>
          </cell>
          <cell r="IJ335">
            <v>-0.1401011083701178</v>
          </cell>
          <cell r="IK335">
            <v>-0.85009715941032482</v>
          </cell>
          <cell r="IL335">
            <v>0</v>
          </cell>
          <cell r="IM335">
            <v>0</v>
          </cell>
          <cell r="IN335">
            <v>0</v>
          </cell>
          <cell r="IO335">
            <v>-8.5900338090141304E-2</v>
          </cell>
          <cell r="IP335">
            <v>0</v>
          </cell>
          <cell r="IQ335">
            <v>0</v>
          </cell>
          <cell r="IR335">
            <v>-3.9434968269924866</v>
          </cell>
          <cell r="IS335">
            <v>0</v>
          </cell>
          <cell r="IT335">
            <v>0</v>
          </cell>
          <cell r="IU335">
            <v>-0.26551358227970923</v>
          </cell>
          <cell r="IV335">
            <v>-2.1011093741199147</v>
          </cell>
          <cell r="IW335">
            <v>-1.3294725556097546</v>
          </cell>
          <cell r="IX335">
            <v>-0.24740131498037954</v>
          </cell>
          <cell r="IY335">
            <v>0</v>
          </cell>
          <cell r="IZ335">
            <v>0</v>
          </cell>
          <cell r="JA335">
            <v>0</v>
          </cell>
          <cell r="JB335">
            <v>0</v>
          </cell>
          <cell r="JC335">
            <v>0</v>
          </cell>
          <cell r="JD335">
            <v>0</v>
          </cell>
          <cell r="JE335">
            <v>0</v>
          </cell>
          <cell r="JF335">
            <v>0</v>
          </cell>
          <cell r="JG335">
            <v>0</v>
          </cell>
          <cell r="JH335">
            <v>0</v>
          </cell>
          <cell r="JI335">
            <v>0</v>
          </cell>
          <cell r="JJ335">
            <v>0</v>
          </cell>
          <cell r="JK335">
            <v>0</v>
          </cell>
          <cell r="JL335">
            <v>0</v>
          </cell>
          <cell r="JM335">
            <v>0</v>
          </cell>
          <cell r="JN335">
            <v>0</v>
          </cell>
          <cell r="JO335">
            <v>0</v>
          </cell>
          <cell r="JP335">
            <v>0</v>
          </cell>
          <cell r="JQ335">
            <v>0</v>
          </cell>
        </row>
        <row r="336">
          <cell r="F336">
            <v>-6.8178132999985319E-4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-1.8012124700000354E-3</v>
          </cell>
          <cell r="M336">
            <v>0</v>
          </cell>
          <cell r="N336">
            <v>8.7536717000000208E-4</v>
          </cell>
          <cell r="O336">
            <v>-1.847193680000081E-3</v>
          </cell>
          <cell r="P336">
            <v>0</v>
          </cell>
          <cell r="Q336">
            <v>9.1747356000004832E-4</v>
          </cell>
          <cell r="R336">
            <v>2.990425800000196E-4</v>
          </cell>
          <cell r="S336">
            <v>-9.5899794999998456E-4</v>
          </cell>
          <cell r="T336">
            <v>0</v>
          </cell>
          <cell r="U336">
            <v>0</v>
          </cell>
          <cell r="V336">
            <v>-3.6889250000005092E-5</v>
          </cell>
          <cell r="W336">
            <v>0</v>
          </cell>
          <cell r="X336">
            <v>0</v>
          </cell>
          <cell r="Y336">
            <v>3.6889250000005092E-5</v>
          </cell>
          <cell r="Z336">
            <v>0</v>
          </cell>
          <cell r="AA336">
            <v>-6.0855013999999708E-4</v>
          </cell>
          <cell r="AB336">
            <v>1.4792536100000087E-3</v>
          </cell>
          <cell r="AC336">
            <v>0</v>
          </cell>
          <cell r="AD336">
            <v>3.8733705999993706E-4</v>
          </cell>
          <cell r="AE336">
            <v>-9.2641396610000371E-2</v>
          </cell>
          <cell r="AF336">
            <v>0</v>
          </cell>
          <cell r="AG336">
            <v>2.0186538099999929E-3</v>
          </cell>
          <cell r="AH336">
            <v>-5.5328783999997189E-4</v>
          </cell>
          <cell r="AI336">
            <v>-9.2305572110000178E-2</v>
          </cell>
          <cell r="AJ336">
            <v>5.3369349999998761E-4</v>
          </cell>
          <cell r="AK336">
            <v>0</v>
          </cell>
          <cell r="AL336">
            <v>0</v>
          </cell>
          <cell r="AM336">
            <v>0</v>
          </cell>
          <cell r="AN336">
            <v>-1.601441970000006E-3</v>
          </cell>
          <cell r="AO336">
            <v>-7.3344199999991755E-4</v>
          </cell>
          <cell r="AP336">
            <v>0</v>
          </cell>
          <cell r="AQ336">
            <v>0</v>
          </cell>
          <cell r="AR336">
            <v>1.3835080099999786E-3</v>
          </cell>
          <cell r="AS336">
            <v>-4.0107300000036261E-5</v>
          </cell>
          <cell r="AT336">
            <v>0</v>
          </cell>
          <cell r="AU336">
            <v>0</v>
          </cell>
          <cell r="AV336">
            <v>1.0425959800000051E-3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3.8101933000000976E-4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  <cell r="BP336">
            <v>0</v>
          </cell>
          <cell r="BQ336">
            <v>0</v>
          </cell>
          <cell r="BR336">
            <v>0</v>
          </cell>
          <cell r="BS336">
            <v>0</v>
          </cell>
          <cell r="BT336">
            <v>0</v>
          </cell>
          <cell r="BU336">
            <v>0</v>
          </cell>
          <cell r="BV336">
            <v>0</v>
          </cell>
          <cell r="BW336">
            <v>0</v>
          </cell>
          <cell r="BX336">
            <v>0</v>
          </cell>
          <cell r="BY336">
            <v>0</v>
          </cell>
          <cell r="BZ336">
            <v>0</v>
          </cell>
          <cell r="CA336">
            <v>0</v>
          </cell>
          <cell r="CB336">
            <v>0</v>
          </cell>
          <cell r="CC336">
            <v>0</v>
          </cell>
          <cell r="CD336">
            <v>0</v>
          </cell>
          <cell r="CE336">
            <v>0</v>
          </cell>
          <cell r="CF336">
            <v>0</v>
          </cell>
          <cell r="CG336">
            <v>0</v>
          </cell>
          <cell r="CH336">
            <v>0</v>
          </cell>
          <cell r="CI336">
            <v>0</v>
          </cell>
          <cell r="CJ336">
            <v>0</v>
          </cell>
          <cell r="CK336">
            <v>0</v>
          </cell>
          <cell r="CL336">
            <v>0</v>
          </cell>
          <cell r="CM336">
            <v>0</v>
          </cell>
          <cell r="CN336">
            <v>0</v>
          </cell>
          <cell r="CO336">
            <v>0</v>
          </cell>
          <cell r="CP336">
            <v>0</v>
          </cell>
          <cell r="CQ336">
            <v>0</v>
          </cell>
          <cell r="CR336">
            <v>0</v>
          </cell>
          <cell r="CS336">
            <v>0</v>
          </cell>
          <cell r="CT336">
            <v>0</v>
          </cell>
          <cell r="CU336">
            <v>0</v>
          </cell>
          <cell r="CV336">
            <v>0</v>
          </cell>
          <cell r="CW336">
            <v>0</v>
          </cell>
          <cell r="CX336">
            <v>0</v>
          </cell>
          <cell r="CY336">
            <v>0</v>
          </cell>
          <cell r="CZ336">
            <v>0</v>
          </cell>
          <cell r="DA336">
            <v>0</v>
          </cell>
          <cell r="DB336">
            <v>0</v>
          </cell>
          <cell r="DC336">
            <v>0</v>
          </cell>
          <cell r="DD336">
            <v>0</v>
          </cell>
          <cell r="DE336">
            <v>0</v>
          </cell>
          <cell r="DF336">
            <v>0</v>
          </cell>
          <cell r="DG336">
            <v>0</v>
          </cell>
          <cell r="DH336">
            <v>0</v>
          </cell>
          <cell r="DI336">
            <v>0</v>
          </cell>
          <cell r="DJ336">
            <v>0</v>
          </cell>
          <cell r="DK336">
            <v>0</v>
          </cell>
          <cell r="DL336">
            <v>0</v>
          </cell>
          <cell r="DM336">
            <v>0</v>
          </cell>
          <cell r="DN336">
            <v>0</v>
          </cell>
          <cell r="DO336">
            <v>0</v>
          </cell>
          <cell r="DP336">
            <v>0</v>
          </cell>
          <cell r="DQ336">
            <v>0</v>
          </cell>
          <cell r="DR336">
            <v>0</v>
          </cell>
          <cell r="DS336">
            <v>0</v>
          </cell>
          <cell r="DT336">
            <v>0</v>
          </cell>
          <cell r="DU336">
            <v>0</v>
          </cell>
          <cell r="DV336">
            <v>0</v>
          </cell>
          <cell r="DW336">
            <v>0</v>
          </cell>
          <cell r="DX336">
            <v>0</v>
          </cell>
          <cell r="DY336">
            <v>0</v>
          </cell>
          <cell r="DZ336">
            <v>0</v>
          </cell>
          <cell r="EA336">
            <v>0</v>
          </cell>
          <cell r="EB336">
            <v>0</v>
          </cell>
          <cell r="EC336">
            <v>0</v>
          </cell>
          <cell r="ED336">
            <v>0</v>
          </cell>
          <cell r="EE336">
            <v>0</v>
          </cell>
          <cell r="EF336">
            <v>0</v>
          </cell>
          <cell r="EG336">
            <v>0</v>
          </cell>
          <cell r="EH336">
            <v>0</v>
          </cell>
          <cell r="EI336">
            <v>0</v>
          </cell>
          <cell r="EJ336">
            <v>0</v>
          </cell>
          <cell r="EK336">
            <v>0</v>
          </cell>
          <cell r="EL336">
            <v>0</v>
          </cell>
          <cell r="EM336">
            <v>0</v>
          </cell>
          <cell r="EN336">
            <v>0</v>
          </cell>
          <cell r="EO336">
            <v>0</v>
          </cell>
          <cell r="EP336">
            <v>0</v>
          </cell>
          <cell r="EQ336">
            <v>0</v>
          </cell>
          <cell r="ER336">
            <v>0</v>
          </cell>
          <cell r="ES336">
            <v>0</v>
          </cell>
          <cell r="ET336">
            <v>0</v>
          </cell>
          <cell r="EU336">
            <v>0</v>
          </cell>
          <cell r="EV336">
            <v>0</v>
          </cell>
          <cell r="EW336">
            <v>0</v>
          </cell>
          <cell r="EX336">
            <v>0</v>
          </cell>
          <cell r="EY336">
            <v>0</v>
          </cell>
          <cell r="EZ336">
            <v>0</v>
          </cell>
          <cell r="FA336">
            <v>0</v>
          </cell>
          <cell r="FB336">
            <v>0</v>
          </cell>
          <cell r="FC336">
            <v>0</v>
          </cell>
          <cell r="FD336">
            <v>0</v>
          </cell>
          <cell r="FE336">
            <v>0</v>
          </cell>
          <cell r="FF336">
            <v>0</v>
          </cell>
          <cell r="FG336">
            <v>0</v>
          </cell>
          <cell r="FH336">
            <v>0</v>
          </cell>
          <cell r="FI336">
            <v>0</v>
          </cell>
          <cell r="FJ336">
            <v>0</v>
          </cell>
          <cell r="FK336">
            <v>0</v>
          </cell>
          <cell r="FL336">
            <v>0</v>
          </cell>
          <cell r="FM336">
            <v>0</v>
          </cell>
          <cell r="FN336">
            <v>0</v>
          </cell>
          <cell r="FO336">
            <v>0</v>
          </cell>
          <cell r="FP336">
            <v>0</v>
          </cell>
          <cell r="FQ336">
            <v>0</v>
          </cell>
          <cell r="FR336">
            <v>0</v>
          </cell>
          <cell r="FS336">
            <v>0</v>
          </cell>
          <cell r="FT336">
            <v>0</v>
          </cell>
          <cell r="FU336">
            <v>0</v>
          </cell>
          <cell r="FV336">
            <v>0</v>
          </cell>
          <cell r="FW336">
            <v>0</v>
          </cell>
          <cell r="FX336">
            <v>0</v>
          </cell>
          <cell r="FY336">
            <v>0</v>
          </cell>
          <cell r="FZ336">
            <v>0</v>
          </cell>
          <cell r="GA336">
            <v>0</v>
          </cell>
          <cell r="GB336">
            <v>0</v>
          </cell>
          <cell r="GC336">
            <v>0</v>
          </cell>
          <cell r="GD336">
            <v>0</v>
          </cell>
          <cell r="GE336">
            <v>0</v>
          </cell>
          <cell r="GF336">
            <v>0</v>
          </cell>
          <cell r="GG336">
            <v>0</v>
          </cell>
          <cell r="GH336">
            <v>0</v>
          </cell>
          <cell r="GI336">
            <v>0</v>
          </cell>
          <cell r="GJ336">
            <v>0</v>
          </cell>
          <cell r="GK336">
            <v>0</v>
          </cell>
          <cell r="GL336">
            <v>0</v>
          </cell>
          <cell r="GM336">
            <v>0</v>
          </cell>
          <cell r="GN336">
            <v>0</v>
          </cell>
          <cell r="GO336">
            <v>0</v>
          </cell>
          <cell r="GP336">
            <v>0</v>
          </cell>
          <cell r="GQ336">
            <v>0</v>
          </cell>
          <cell r="GR336">
            <v>0</v>
          </cell>
          <cell r="GS336">
            <v>0</v>
          </cell>
          <cell r="GT336">
            <v>0</v>
          </cell>
          <cell r="GU336">
            <v>0</v>
          </cell>
          <cell r="GV336">
            <v>0</v>
          </cell>
          <cell r="GW336">
            <v>0</v>
          </cell>
          <cell r="GX336">
            <v>0</v>
          </cell>
          <cell r="GY336">
            <v>0</v>
          </cell>
          <cell r="GZ336">
            <v>0</v>
          </cell>
          <cell r="HA336">
            <v>0</v>
          </cell>
          <cell r="HB336">
            <v>0</v>
          </cell>
          <cell r="HC336">
            <v>0</v>
          </cell>
          <cell r="HD336">
            <v>0</v>
          </cell>
          <cell r="HE336">
            <v>0</v>
          </cell>
          <cell r="HF336">
            <v>0</v>
          </cell>
          <cell r="HG336">
            <v>0</v>
          </cell>
          <cell r="HH336">
            <v>0</v>
          </cell>
          <cell r="HI336">
            <v>0</v>
          </cell>
          <cell r="HJ336">
            <v>0</v>
          </cell>
          <cell r="HK336">
            <v>0</v>
          </cell>
          <cell r="HL336">
            <v>0</v>
          </cell>
          <cell r="HM336">
            <v>0</v>
          </cell>
          <cell r="HN336">
            <v>0</v>
          </cell>
          <cell r="HO336">
            <v>0</v>
          </cell>
          <cell r="HP336">
            <v>0</v>
          </cell>
          <cell r="HQ336">
            <v>0</v>
          </cell>
          <cell r="HR336">
            <v>0</v>
          </cell>
          <cell r="HS336">
            <v>0</v>
          </cell>
          <cell r="HT336">
            <v>0</v>
          </cell>
          <cell r="HU336">
            <v>0</v>
          </cell>
          <cell r="HV336">
            <v>0</v>
          </cell>
          <cell r="HW336">
            <v>0</v>
          </cell>
          <cell r="HX336">
            <v>0</v>
          </cell>
          <cell r="HY336">
            <v>0</v>
          </cell>
          <cell r="HZ336">
            <v>0</v>
          </cell>
          <cell r="IA336">
            <v>0</v>
          </cell>
          <cell r="IB336">
            <v>0</v>
          </cell>
          <cell r="IC336">
            <v>0</v>
          </cell>
          <cell r="ID336">
            <v>0</v>
          </cell>
          <cell r="IE336">
            <v>0</v>
          </cell>
          <cell r="IF336">
            <v>0</v>
          </cell>
          <cell r="IG336">
            <v>0</v>
          </cell>
          <cell r="IH336">
            <v>0</v>
          </cell>
          <cell r="II336">
            <v>0</v>
          </cell>
          <cell r="IJ336">
            <v>0</v>
          </cell>
          <cell r="IK336">
            <v>0</v>
          </cell>
          <cell r="IL336">
            <v>0</v>
          </cell>
          <cell r="IM336">
            <v>0</v>
          </cell>
          <cell r="IN336">
            <v>0</v>
          </cell>
          <cell r="IO336">
            <v>0</v>
          </cell>
          <cell r="IP336">
            <v>0</v>
          </cell>
          <cell r="IQ336">
            <v>0</v>
          </cell>
          <cell r="IR336">
            <v>0</v>
          </cell>
          <cell r="IS336">
            <v>0</v>
          </cell>
          <cell r="IT336">
            <v>0</v>
          </cell>
          <cell r="IU336">
            <v>0</v>
          </cell>
          <cell r="IV336">
            <v>0</v>
          </cell>
          <cell r="IW336">
            <v>0</v>
          </cell>
          <cell r="IX336">
            <v>0</v>
          </cell>
          <cell r="IY336">
            <v>0</v>
          </cell>
          <cell r="IZ336">
            <v>0</v>
          </cell>
          <cell r="JA336">
            <v>0</v>
          </cell>
          <cell r="JB336">
            <v>0</v>
          </cell>
          <cell r="JC336">
            <v>0</v>
          </cell>
          <cell r="JD336">
            <v>0</v>
          </cell>
          <cell r="JE336">
            <v>0</v>
          </cell>
          <cell r="JF336">
            <v>0</v>
          </cell>
          <cell r="JG336">
            <v>0</v>
          </cell>
          <cell r="JH336">
            <v>0</v>
          </cell>
          <cell r="JI336">
            <v>0</v>
          </cell>
          <cell r="JJ336">
            <v>0</v>
          </cell>
          <cell r="JK336">
            <v>0</v>
          </cell>
          <cell r="JL336">
            <v>0</v>
          </cell>
          <cell r="JM336">
            <v>0</v>
          </cell>
          <cell r="JN336">
            <v>0</v>
          </cell>
          <cell r="JO336">
            <v>0</v>
          </cell>
          <cell r="JP336">
            <v>0</v>
          </cell>
          <cell r="JQ336">
            <v>0</v>
          </cell>
        </row>
        <row r="337">
          <cell r="F337">
            <v>-3.7242462949398032</v>
          </cell>
          <cell r="G337">
            <v>-0.15467727157999889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-6.1552666921397758</v>
          </cell>
          <cell r="M337">
            <v>-1.3220833639097691</v>
          </cell>
          <cell r="N337">
            <v>-6.1782525481189623</v>
          </cell>
          <cell r="O337">
            <v>5.1968126579993168E-2</v>
          </cell>
          <cell r="P337">
            <v>-7.563688930330045</v>
          </cell>
          <cell r="Q337">
            <v>-8.3116026793200035</v>
          </cell>
          <cell r="R337">
            <v>-34.943625228406745</v>
          </cell>
          <cell r="S337">
            <v>-2.3232242524704816</v>
          </cell>
          <cell r="T337">
            <v>-1.6686536426500425</v>
          </cell>
          <cell r="U337">
            <v>-3.9597564306200184</v>
          </cell>
          <cell r="V337">
            <v>-14.710214303180024</v>
          </cell>
          <cell r="W337">
            <v>4.2435588059600065</v>
          </cell>
          <cell r="X337">
            <v>-7.8449299479600541</v>
          </cell>
          <cell r="Y337">
            <v>-0.80290473158947862</v>
          </cell>
          <cell r="Z337">
            <v>-0.25387987900012376</v>
          </cell>
          <cell r="AA337">
            <v>-0.27142671874980806</v>
          </cell>
          <cell r="AB337">
            <v>-0.12787788891023411</v>
          </cell>
          <cell r="AC337">
            <v>-6.15337284017005</v>
          </cell>
          <cell r="AD337">
            <v>-1.0709433990700745</v>
          </cell>
          <cell r="AE337">
            <v>152.43594219384977</v>
          </cell>
          <cell r="AF337">
            <v>-0.89654830926974682</v>
          </cell>
          <cell r="AG337">
            <v>-0.13840605369978221</v>
          </cell>
          <cell r="AH337">
            <v>-0.16719079296990458</v>
          </cell>
          <cell r="AI337">
            <v>-4.4246845452300931</v>
          </cell>
          <cell r="AJ337">
            <v>162.65607241438011</v>
          </cell>
          <cell r="AK337">
            <v>-4.903406368029664</v>
          </cell>
          <cell r="AL337">
            <v>0.84189523347049544</v>
          </cell>
          <cell r="AM337">
            <v>-0.27896196100982706</v>
          </cell>
          <cell r="AN337">
            <v>-9.9110233449209773E-2</v>
          </cell>
          <cell r="AO337">
            <v>-0.13528811526020945</v>
          </cell>
          <cell r="AP337">
            <v>-1.8429075079893664E-2</v>
          </cell>
          <cell r="AQ337">
            <v>0</v>
          </cell>
          <cell r="AR337">
            <v>-11.556735704616585</v>
          </cell>
          <cell r="AS337">
            <v>-4.3948926040106926</v>
          </cell>
          <cell r="AT337">
            <v>-1.3544134337798823</v>
          </cell>
          <cell r="AU337">
            <v>5.5295302099693799E-3</v>
          </cell>
          <cell r="AV337">
            <v>-0.3363623664100146</v>
          </cell>
          <cell r="AW337">
            <v>-1.8199406900100712</v>
          </cell>
          <cell r="AX337">
            <v>-1.042615927749921</v>
          </cell>
          <cell r="AY337">
            <v>-0.1177560313099093</v>
          </cell>
          <cell r="AZ337">
            <v>-2.0074306979950052E-2</v>
          </cell>
          <cell r="BA337">
            <v>-0.44643756505956844</v>
          </cell>
          <cell r="BB337">
            <v>-0.83460268952012484</v>
          </cell>
          <cell r="BC337">
            <v>-1.1951696199898834</v>
          </cell>
          <cell r="BD337">
            <v>0</v>
          </cell>
          <cell r="BE337">
            <v>-5.3019474271422951</v>
          </cell>
          <cell r="BF337">
            <v>0</v>
          </cell>
          <cell r="BG337">
            <v>-2.6865377200010698E-2</v>
          </cell>
          <cell r="BH337">
            <v>-3.1122881819555914E-2</v>
          </cell>
          <cell r="BI337">
            <v>-0.43742427974029852</v>
          </cell>
          <cell r="BJ337">
            <v>-0.93867886353973518</v>
          </cell>
          <cell r="BK337">
            <v>-1.69404333689954</v>
          </cell>
          <cell r="BL337">
            <v>0</v>
          </cell>
          <cell r="BM337">
            <v>0</v>
          </cell>
          <cell r="BN337">
            <v>-0.29984364871961589</v>
          </cell>
          <cell r="BO337">
            <v>-1.5421708775602383</v>
          </cell>
          <cell r="BP337">
            <v>-0.33179816167012177</v>
          </cell>
          <cell r="BQ337">
            <v>0</v>
          </cell>
          <cell r="BR337">
            <v>-2.3228260149408015</v>
          </cell>
          <cell r="BS337">
            <v>0</v>
          </cell>
          <cell r="BT337">
            <v>-0.63254701867026597</v>
          </cell>
          <cell r="BU337">
            <v>-9.5464039730359218E-2</v>
          </cell>
          <cell r="BV337">
            <v>-0.28212325061986121</v>
          </cell>
          <cell r="BW337">
            <v>-0.17124403065008664</v>
          </cell>
          <cell r="BX337">
            <v>-0.1663857422199726</v>
          </cell>
          <cell r="BY337">
            <v>0</v>
          </cell>
          <cell r="BZ337">
            <v>0</v>
          </cell>
          <cell r="CA337">
            <v>-0.56090997762021289</v>
          </cell>
          <cell r="CB337">
            <v>-0.30977154990023337</v>
          </cell>
          <cell r="CC337">
            <v>-0.10438040552980965</v>
          </cell>
          <cell r="CD337">
            <v>0</v>
          </cell>
          <cell r="CE337">
            <v>-3.4579573405790143</v>
          </cell>
          <cell r="CF337">
            <v>0</v>
          </cell>
          <cell r="CG337">
            <v>-0.25125392804966395</v>
          </cell>
          <cell r="CH337">
            <v>-1.0763288730231579E-2</v>
          </cell>
          <cell r="CI337">
            <v>-0.65315173814997252</v>
          </cell>
          <cell r="CJ337">
            <v>-4.8700367790161181E-2</v>
          </cell>
          <cell r="CK337">
            <v>-1.0375450875208116</v>
          </cell>
          <cell r="CL337">
            <v>0</v>
          </cell>
          <cell r="CM337">
            <v>0</v>
          </cell>
          <cell r="CN337">
            <v>0</v>
          </cell>
          <cell r="CO337">
            <v>-1.2501986069100894</v>
          </cell>
          <cell r="CP337">
            <v>-0.20634432343013032</v>
          </cell>
          <cell r="CQ337">
            <v>0</v>
          </cell>
          <cell r="CR337">
            <v>-14.940049955279392</v>
          </cell>
          <cell r="CS337">
            <v>0</v>
          </cell>
          <cell r="CT337">
            <v>-10.733285632670231</v>
          </cell>
          <cell r="CU337">
            <v>-8.9191712189858663E-2</v>
          </cell>
          <cell r="CV337">
            <v>-1.270930558170221</v>
          </cell>
          <cell r="CW337">
            <v>-0.38158751451010176</v>
          </cell>
          <cell r="CX337">
            <v>-0.19516604020009254</v>
          </cell>
          <cell r="CY337">
            <v>-0.18347252268995362</v>
          </cell>
          <cell r="CZ337">
            <v>-2.1860887030015874E-2</v>
          </cell>
          <cell r="DA337">
            <v>-0.51996603355019033</v>
          </cell>
          <cell r="DB337">
            <v>-1.08306215067023</v>
          </cell>
          <cell r="DC337">
            <v>-0.46152690360941051</v>
          </cell>
          <cell r="DD337">
            <v>0</v>
          </cell>
          <cell r="DE337">
            <v>-4.2363653589782189</v>
          </cell>
          <cell r="DF337">
            <v>0</v>
          </cell>
          <cell r="DG337">
            <v>-0.14213934330018674</v>
          </cell>
          <cell r="DH337">
            <v>-0.18689435150008649</v>
          </cell>
          <cell r="DI337">
            <v>-0.233157527090043</v>
          </cell>
          <cell r="DJ337">
            <v>-2.1839329811400603</v>
          </cell>
          <cell r="DK337">
            <v>-0.12891705936999642</v>
          </cell>
          <cell r="DL337">
            <v>1.9799745459749829E-2</v>
          </cell>
          <cell r="DM337">
            <v>0</v>
          </cell>
          <cell r="DN337">
            <v>-0.20562615115977678</v>
          </cell>
          <cell r="DO337">
            <v>-1.105964100050187</v>
          </cell>
          <cell r="DP337">
            <v>-6.9533590820356039E-2</v>
          </cell>
          <cell r="DQ337">
            <v>0</v>
          </cell>
          <cell r="DR337">
            <v>-3.5986694188541151</v>
          </cell>
          <cell r="DS337">
            <v>0</v>
          </cell>
          <cell r="DT337">
            <v>4.3126584850142535E-2</v>
          </cell>
          <cell r="DU337">
            <v>-9.6622756030228629E-2</v>
          </cell>
          <cell r="DV337">
            <v>-0.99276644290011973</v>
          </cell>
          <cell r="DW337">
            <v>-2.2581037984296017</v>
          </cell>
          <cell r="DX337">
            <v>-0.21038021176991606</v>
          </cell>
          <cell r="DY337">
            <v>0</v>
          </cell>
          <cell r="DZ337">
            <v>0</v>
          </cell>
          <cell r="EA337">
            <v>0</v>
          </cell>
          <cell r="EB337">
            <v>0</v>
          </cell>
          <cell r="EC337">
            <v>-8.3922794579848414E-2</v>
          </cell>
          <cell r="ED337">
            <v>0</v>
          </cell>
          <cell r="EE337">
            <v>-1.9456720600355766</v>
          </cell>
          <cell r="EF337">
            <v>0</v>
          </cell>
          <cell r="EG337">
            <v>-5.665546873024141E-2</v>
          </cell>
          <cell r="EH337">
            <v>-0.53333438388017385</v>
          </cell>
          <cell r="EI337">
            <v>-0.39819174529020529</v>
          </cell>
          <cell r="EJ337">
            <v>-0.36737030367999068</v>
          </cell>
          <cell r="EK337">
            <v>-0.27856977235023805</v>
          </cell>
          <cell r="EL337">
            <v>-0.25610486619007133</v>
          </cell>
          <cell r="EM337">
            <v>0</v>
          </cell>
          <cell r="EN337">
            <v>0</v>
          </cell>
          <cell r="EO337">
            <v>-0.15682034957080759</v>
          </cell>
          <cell r="EP337">
            <v>0.10137482965001254</v>
          </cell>
          <cell r="EQ337">
            <v>0</v>
          </cell>
          <cell r="ER337">
            <v>-2.6878249352303101</v>
          </cell>
          <cell r="ES337">
            <v>0</v>
          </cell>
          <cell r="ET337">
            <v>-0.73967247508153378</v>
          </cell>
          <cell r="EU337">
            <v>-3.8162837499839952E-3</v>
          </cell>
          <cell r="EV337">
            <v>-0.39916614278990892</v>
          </cell>
          <cell r="EW337">
            <v>4.6550750229926052E-2</v>
          </cell>
          <cell r="EX337">
            <v>-1.4050786407606211</v>
          </cell>
          <cell r="EY337">
            <v>0</v>
          </cell>
          <cell r="EZ337">
            <v>0</v>
          </cell>
          <cell r="FA337">
            <v>-0.10551656553070643</v>
          </cell>
          <cell r="FB337">
            <v>-8.1125577550665184E-2</v>
          </cell>
          <cell r="FC337">
            <v>0</v>
          </cell>
          <cell r="FD337">
            <v>0</v>
          </cell>
          <cell r="FE337">
            <v>-11.826513921922015</v>
          </cell>
          <cell r="FF337">
            <v>0</v>
          </cell>
          <cell r="FG337">
            <v>-6.3009462361696933</v>
          </cell>
          <cell r="FH337">
            <v>-1.6165038444396487</v>
          </cell>
          <cell r="FI337">
            <v>-0.39978662623980199</v>
          </cell>
          <cell r="FJ337">
            <v>-1.6325218826405035</v>
          </cell>
          <cell r="FK337">
            <v>-0.85904456983007549</v>
          </cell>
          <cell r="FL337">
            <v>0</v>
          </cell>
          <cell r="FM337">
            <v>0</v>
          </cell>
          <cell r="FN337">
            <v>-0.11650550919057423</v>
          </cell>
          <cell r="FO337">
            <v>-0.90120525340989843</v>
          </cell>
          <cell r="FP337">
            <v>0</v>
          </cell>
          <cell r="FQ337">
            <v>0</v>
          </cell>
          <cell r="FR337">
            <v>3.138842450483935</v>
          </cell>
          <cell r="FS337">
            <v>0</v>
          </cell>
          <cell r="FT337">
            <v>4.3431022372105872</v>
          </cell>
          <cell r="FU337">
            <v>-0.47735524852942035</v>
          </cell>
          <cell r="FV337">
            <v>-0.32726857895977446</v>
          </cell>
          <cell r="FW337">
            <v>-0.66370900644005815</v>
          </cell>
          <cell r="FX337">
            <v>0.35369153944975551</v>
          </cell>
          <cell r="FY337">
            <v>0</v>
          </cell>
          <cell r="FZ337">
            <v>0</v>
          </cell>
          <cell r="GA337">
            <v>0</v>
          </cell>
          <cell r="GB337">
            <v>-5.5939535289326159E-2</v>
          </cell>
          <cell r="GC337">
            <v>-3.3678956960102369E-2</v>
          </cell>
          <cell r="GD337">
            <v>0</v>
          </cell>
          <cell r="GE337">
            <v>-2.6534288735274458</v>
          </cell>
          <cell r="GF337">
            <v>0</v>
          </cell>
          <cell r="GG337">
            <v>0</v>
          </cell>
          <cell r="GH337">
            <v>-0.38092605213023489</v>
          </cell>
          <cell r="GI337">
            <v>-9.4256921850501385E-2</v>
          </cell>
          <cell r="GJ337">
            <v>-0.48722685112034014</v>
          </cell>
          <cell r="GK337">
            <v>-1.4701401123293181</v>
          </cell>
          <cell r="GL337">
            <v>0</v>
          </cell>
          <cell r="GM337">
            <v>0</v>
          </cell>
          <cell r="GN337">
            <v>0</v>
          </cell>
          <cell r="GO337">
            <v>-0.22087893608932063</v>
          </cell>
          <cell r="GP337">
            <v>0</v>
          </cell>
          <cell r="GQ337">
            <v>0</v>
          </cell>
          <cell r="GR337">
            <v>-6.1359587803453906</v>
          </cell>
          <cell r="GS337">
            <v>0</v>
          </cell>
          <cell r="GT337">
            <v>-2.3596960806507923</v>
          </cell>
          <cell r="GU337">
            <v>-0.62445012989974202</v>
          </cell>
          <cell r="GV337">
            <v>-1.0789826586706113</v>
          </cell>
          <cell r="GW337">
            <v>-0.25050853853008448</v>
          </cell>
          <cell r="GX337">
            <v>-1.8223213725905225</v>
          </cell>
          <cell r="GY337">
            <v>0</v>
          </cell>
          <cell r="GZ337">
            <v>0</v>
          </cell>
          <cell r="HA337">
            <v>0</v>
          </cell>
          <cell r="HB337">
            <v>0</v>
          </cell>
          <cell r="HC337">
            <v>0</v>
          </cell>
          <cell r="HD337">
            <v>0</v>
          </cell>
          <cell r="HE337">
            <v>-1.4202663164760452</v>
          </cell>
          <cell r="HF337">
            <v>0</v>
          </cell>
          <cell r="HG337">
            <v>7.5255833962728502E-4</v>
          </cell>
          <cell r="HH337">
            <v>-0.43923907412954577</v>
          </cell>
          <cell r="HI337">
            <v>-0.65108171858992137</v>
          </cell>
          <cell r="HJ337">
            <v>-8.8752823749928211E-2</v>
          </cell>
          <cell r="HK337">
            <v>-0.1620763103801437</v>
          </cell>
          <cell r="HL337">
            <v>0</v>
          </cell>
          <cell r="HM337">
            <v>0</v>
          </cell>
          <cell r="HN337">
            <v>-7.9868947969771398E-2</v>
          </cell>
          <cell r="HO337">
            <v>0</v>
          </cell>
          <cell r="HP337">
            <v>0</v>
          </cell>
          <cell r="HQ337">
            <v>0</v>
          </cell>
          <cell r="HR337">
            <v>-2.0446009944862453</v>
          </cell>
          <cell r="HS337">
            <v>0</v>
          </cell>
          <cell r="HT337">
            <v>-0.21035829265929351</v>
          </cell>
          <cell r="HU337">
            <v>-0.68238104489955731</v>
          </cell>
          <cell r="HV337">
            <v>-0.48838231102945429</v>
          </cell>
          <cell r="HW337">
            <v>-0.59512995052000406</v>
          </cell>
          <cell r="HX337">
            <v>0</v>
          </cell>
          <cell r="HY337">
            <v>0</v>
          </cell>
          <cell r="HZ337">
            <v>0</v>
          </cell>
          <cell r="IA337">
            <v>0</v>
          </cell>
          <cell r="IB337">
            <v>-6.8349395380209899E-2</v>
          </cell>
          <cell r="IC337">
            <v>0</v>
          </cell>
          <cell r="ID337">
            <v>0</v>
          </cell>
          <cell r="IE337">
            <v>-2.2486778893653536</v>
          </cell>
          <cell r="IF337">
            <v>0</v>
          </cell>
          <cell r="IG337">
            <v>-0.23743426710007043</v>
          </cell>
          <cell r="IH337">
            <v>-0.24288869817064551</v>
          </cell>
          <cell r="II337">
            <v>-0.1553230292201988</v>
          </cell>
          <cell r="IJ337">
            <v>0</v>
          </cell>
          <cell r="IK337">
            <v>-1.0866815037397828</v>
          </cell>
          <cell r="IL337">
            <v>0</v>
          </cell>
          <cell r="IM337">
            <v>0</v>
          </cell>
          <cell r="IN337">
            <v>-0.24452822855982959</v>
          </cell>
          <cell r="IO337">
            <v>-0.28182216257027903</v>
          </cell>
          <cell r="IP337">
            <v>0</v>
          </cell>
          <cell r="IQ337">
            <v>0</v>
          </cell>
          <cell r="IR337">
            <v>-3.1324743648729054</v>
          </cell>
          <cell r="IS337">
            <v>0</v>
          </cell>
          <cell r="IT337">
            <v>0</v>
          </cell>
          <cell r="IU337">
            <v>-0.25454473703939584</v>
          </cell>
          <cell r="IV337">
            <v>-0.47633613771995442</v>
          </cell>
          <cell r="IW337">
            <v>-2.1465318164091514</v>
          </cell>
          <cell r="IX337">
            <v>0</v>
          </cell>
          <cell r="IY337">
            <v>0</v>
          </cell>
          <cell r="IZ337">
            <v>0</v>
          </cell>
          <cell r="JA337">
            <v>0</v>
          </cell>
          <cell r="JB337">
            <v>-0.25506167369985633</v>
          </cell>
          <cell r="JC337">
            <v>0</v>
          </cell>
          <cell r="JD337">
            <v>0</v>
          </cell>
          <cell r="JE337">
            <v>0</v>
          </cell>
          <cell r="JF337">
            <v>0</v>
          </cell>
          <cell r="JG337">
            <v>0</v>
          </cell>
          <cell r="JH337">
            <v>0</v>
          </cell>
          <cell r="JI337">
            <v>0</v>
          </cell>
          <cell r="JJ337">
            <v>0</v>
          </cell>
          <cell r="JK337">
            <v>0</v>
          </cell>
          <cell r="JL337">
            <v>0</v>
          </cell>
          <cell r="JM337">
            <v>0</v>
          </cell>
          <cell r="JN337">
            <v>0</v>
          </cell>
          <cell r="JO337">
            <v>0</v>
          </cell>
          <cell r="JP337">
            <v>0</v>
          </cell>
          <cell r="JQ337">
            <v>0</v>
          </cell>
        </row>
        <row r="338">
          <cell r="F338">
            <v>-0.3164507405799668</v>
          </cell>
          <cell r="G338">
            <v>0.46445425190000833</v>
          </cell>
          <cell r="H338">
            <v>0</v>
          </cell>
          <cell r="I338">
            <v>0</v>
          </cell>
          <cell r="J338">
            <v>0</v>
          </cell>
          <cell r="K338">
            <v>-0.25465454818999955</v>
          </cell>
          <cell r="L338">
            <v>0</v>
          </cell>
          <cell r="M338">
            <v>6.2390934849986479E-2</v>
          </cell>
          <cell r="N338">
            <v>3.3181823879999683E-2</v>
          </cell>
          <cell r="O338">
            <v>-11.806869220710013</v>
          </cell>
          <cell r="P338">
            <v>0.54057809914002064</v>
          </cell>
          <cell r="Q338">
            <v>-0.44916902387001301</v>
          </cell>
          <cell r="R338">
            <v>15.284817102319721</v>
          </cell>
          <cell r="S338">
            <v>2.3403687520158201E-2</v>
          </cell>
          <cell r="T338">
            <v>6.4357934809891049E-2</v>
          </cell>
          <cell r="U338">
            <v>6.9172021480028434E-2</v>
          </cell>
          <cell r="V338">
            <v>8.5421052000071995E-3</v>
          </cell>
          <cell r="W338">
            <v>0</v>
          </cell>
          <cell r="X338">
            <v>-0.2262679804900003</v>
          </cell>
          <cell r="Y338">
            <v>-0.32832247544999404</v>
          </cell>
          <cell r="Z338">
            <v>-0.15141475677978633</v>
          </cell>
          <cell r="AA338">
            <v>-0.37131266497999604</v>
          </cell>
          <cell r="AB338">
            <v>16.900306674730018</v>
          </cell>
          <cell r="AC338">
            <v>-0.95787407195996366</v>
          </cell>
          <cell r="AD338">
            <v>0.25422662824007602</v>
          </cell>
          <cell r="AE338">
            <v>11.094762639550936</v>
          </cell>
          <cell r="AF338">
            <v>11.53090842274014</v>
          </cell>
          <cell r="AG338">
            <v>0.6917079490000333</v>
          </cell>
          <cell r="AH338">
            <v>-5.4193854640004702E-2</v>
          </cell>
          <cell r="AI338">
            <v>-4.6398769070000512E-2</v>
          </cell>
          <cell r="AJ338">
            <v>0</v>
          </cell>
          <cell r="AK338">
            <v>0.12451913670000181</v>
          </cell>
          <cell r="AL338">
            <v>-1.3290220151100129</v>
          </cell>
          <cell r="AM338">
            <v>-3.497282304010696E-2</v>
          </cell>
          <cell r="AN338">
            <v>1.0791066329401247</v>
          </cell>
          <cell r="AO338">
            <v>-0.36820428406002748</v>
          </cell>
          <cell r="AP338">
            <v>-0.50883856220991674</v>
          </cell>
          <cell r="AQ338">
            <v>1.0150806300089243E-2</v>
          </cell>
          <cell r="AR338">
            <v>-12.370034971358109</v>
          </cell>
          <cell r="AS338">
            <v>-10.332441319769941</v>
          </cell>
          <cell r="AT338">
            <v>-3.3542053607400248</v>
          </cell>
          <cell r="AU338">
            <v>-5.7886079780018918E-2</v>
          </cell>
          <cell r="AV338">
            <v>0</v>
          </cell>
          <cell r="AW338">
            <v>0</v>
          </cell>
          <cell r="AX338">
            <v>0</v>
          </cell>
          <cell r="AY338">
            <v>7.1326341220014911E-2</v>
          </cell>
          <cell r="AZ338">
            <v>0</v>
          </cell>
          <cell r="BA338">
            <v>-1.2416472216802958</v>
          </cell>
          <cell r="BB338">
            <v>0.5988740465400042</v>
          </cell>
          <cell r="BC338">
            <v>-2.1671566830000302</v>
          </cell>
          <cell r="BD338">
            <v>4.113101305850023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0</v>
          </cell>
          <cell r="BX338">
            <v>0</v>
          </cell>
          <cell r="BY338">
            <v>0</v>
          </cell>
          <cell r="BZ338">
            <v>0</v>
          </cell>
          <cell r="CA338">
            <v>0</v>
          </cell>
          <cell r="CB338">
            <v>0</v>
          </cell>
          <cell r="CC338">
            <v>0</v>
          </cell>
          <cell r="CD338">
            <v>0</v>
          </cell>
          <cell r="CE338">
            <v>0</v>
          </cell>
          <cell r="CF338">
            <v>0</v>
          </cell>
          <cell r="CG338">
            <v>0</v>
          </cell>
          <cell r="CH338">
            <v>0</v>
          </cell>
          <cell r="CI338">
            <v>0</v>
          </cell>
          <cell r="CJ338">
            <v>0</v>
          </cell>
          <cell r="CK338">
            <v>0</v>
          </cell>
          <cell r="CL338">
            <v>0</v>
          </cell>
          <cell r="CM338">
            <v>0</v>
          </cell>
          <cell r="CN338">
            <v>0</v>
          </cell>
          <cell r="CO338">
            <v>0</v>
          </cell>
          <cell r="CP338">
            <v>0</v>
          </cell>
          <cell r="CQ338">
            <v>0</v>
          </cell>
          <cell r="CR338">
            <v>0</v>
          </cell>
          <cell r="CS338">
            <v>0</v>
          </cell>
          <cell r="CT338">
            <v>0</v>
          </cell>
          <cell r="CU338">
            <v>0</v>
          </cell>
          <cell r="CV338">
            <v>0</v>
          </cell>
          <cell r="CW338">
            <v>0</v>
          </cell>
          <cell r="CX338">
            <v>0</v>
          </cell>
          <cell r="CY338">
            <v>0</v>
          </cell>
          <cell r="CZ338">
            <v>0</v>
          </cell>
          <cell r="DA338">
            <v>0</v>
          </cell>
          <cell r="DB338">
            <v>0</v>
          </cell>
          <cell r="DC338">
            <v>0</v>
          </cell>
          <cell r="DD338">
            <v>0</v>
          </cell>
          <cell r="DE338">
            <v>0</v>
          </cell>
          <cell r="DF338">
            <v>0</v>
          </cell>
          <cell r="DG338">
            <v>0</v>
          </cell>
          <cell r="DH338">
            <v>0</v>
          </cell>
          <cell r="DI338">
            <v>0</v>
          </cell>
          <cell r="DJ338">
            <v>0</v>
          </cell>
          <cell r="DK338">
            <v>0</v>
          </cell>
          <cell r="DL338">
            <v>0</v>
          </cell>
          <cell r="DM338">
            <v>0</v>
          </cell>
          <cell r="DN338">
            <v>0</v>
          </cell>
          <cell r="DO338">
            <v>0</v>
          </cell>
          <cell r="DP338">
            <v>0</v>
          </cell>
          <cell r="DQ338">
            <v>0</v>
          </cell>
          <cell r="DR338">
            <v>0</v>
          </cell>
          <cell r="DS338">
            <v>0</v>
          </cell>
          <cell r="DT338">
            <v>0</v>
          </cell>
          <cell r="DU338">
            <v>0</v>
          </cell>
          <cell r="DV338">
            <v>0</v>
          </cell>
          <cell r="DW338">
            <v>0</v>
          </cell>
          <cell r="DX338">
            <v>0</v>
          </cell>
          <cell r="DY338">
            <v>0</v>
          </cell>
          <cell r="DZ338">
            <v>0</v>
          </cell>
          <cell r="EA338">
            <v>0</v>
          </cell>
          <cell r="EB338">
            <v>0</v>
          </cell>
          <cell r="EC338">
            <v>0</v>
          </cell>
          <cell r="ED338">
            <v>0</v>
          </cell>
          <cell r="EE338">
            <v>0</v>
          </cell>
          <cell r="EF338">
            <v>0</v>
          </cell>
          <cell r="EG338">
            <v>0</v>
          </cell>
          <cell r="EH338">
            <v>0</v>
          </cell>
          <cell r="EI338">
            <v>0</v>
          </cell>
          <cell r="EJ338">
            <v>0</v>
          </cell>
          <cell r="EK338">
            <v>0</v>
          </cell>
          <cell r="EL338">
            <v>0</v>
          </cell>
          <cell r="EM338">
            <v>0</v>
          </cell>
          <cell r="EN338">
            <v>0</v>
          </cell>
          <cell r="EO338">
            <v>0</v>
          </cell>
          <cell r="EP338">
            <v>0</v>
          </cell>
          <cell r="EQ338">
            <v>0</v>
          </cell>
          <cell r="ER338">
            <v>0</v>
          </cell>
          <cell r="ES338">
            <v>0</v>
          </cell>
          <cell r="ET338">
            <v>0</v>
          </cell>
          <cell r="EU338">
            <v>0</v>
          </cell>
          <cell r="EV338">
            <v>0</v>
          </cell>
          <cell r="EW338">
            <v>0</v>
          </cell>
          <cell r="EX338">
            <v>0</v>
          </cell>
          <cell r="EY338">
            <v>0</v>
          </cell>
          <cell r="EZ338">
            <v>0</v>
          </cell>
          <cell r="FA338">
            <v>0</v>
          </cell>
          <cell r="FB338">
            <v>0</v>
          </cell>
          <cell r="FC338">
            <v>0</v>
          </cell>
          <cell r="FD338">
            <v>0</v>
          </cell>
          <cell r="FE338">
            <v>0</v>
          </cell>
          <cell r="FF338">
            <v>0</v>
          </cell>
          <cell r="FG338">
            <v>0</v>
          </cell>
          <cell r="FH338">
            <v>0</v>
          </cell>
          <cell r="FI338">
            <v>0</v>
          </cell>
          <cell r="FJ338">
            <v>0</v>
          </cell>
          <cell r="FK338">
            <v>0</v>
          </cell>
          <cell r="FL338">
            <v>0</v>
          </cell>
          <cell r="FM338">
            <v>0</v>
          </cell>
          <cell r="FN338">
            <v>0</v>
          </cell>
          <cell r="FO338">
            <v>0</v>
          </cell>
          <cell r="FP338">
            <v>0</v>
          </cell>
          <cell r="FQ338">
            <v>0</v>
          </cell>
          <cell r="FR338">
            <v>0</v>
          </cell>
          <cell r="FS338">
            <v>0</v>
          </cell>
          <cell r="FT338">
            <v>0</v>
          </cell>
          <cell r="FU338">
            <v>0</v>
          </cell>
          <cell r="FV338">
            <v>0</v>
          </cell>
          <cell r="FW338">
            <v>0</v>
          </cell>
          <cell r="FX338">
            <v>0</v>
          </cell>
          <cell r="FY338">
            <v>0</v>
          </cell>
          <cell r="FZ338">
            <v>0</v>
          </cell>
          <cell r="GA338">
            <v>0</v>
          </cell>
          <cell r="GB338">
            <v>0</v>
          </cell>
          <cell r="GC338">
            <v>0</v>
          </cell>
          <cell r="GD338">
            <v>0</v>
          </cell>
          <cell r="GE338">
            <v>0</v>
          </cell>
          <cell r="GF338">
            <v>0</v>
          </cell>
          <cell r="GG338">
            <v>0</v>
          </cell>
          <cell r="GH338">
            <v>0</v>
          </cell>
          <cell r="GI338">
            <v>0</v>
          </cell>
          <cell r="GJ338">
            <v>0</v>
          </cell>
          <cell r="GK338">
            <v>0</v>
          </cell>
          <cell r="GL338">
            <v>0</v>
          </cell>
          <cell r="GM338">
            <v>0</v>
          </cell>
          <cell r="GN338">
            <v>0</v>
          </cell>
          <cell r="GO338">
            <v>0</v>
          </cell>
          <cell r="GP338">
            <v>0</v>
          </cell>
          <cell r="GQ338">
            <v>0</v>
          </cell>
          <cell r="GR338">
            <v>0</v>
          </cell>
          <cell r="GS338">
            <v>0</v>
          </cell>
          <cell r="GT338">
            <v>0</v>
          </cell>
          <cell r="GU338">
            <v>0</v>
          </cell>
          <cell r="GV338">
            <v>0</v>
          </cell>
          <cell r="GW338">
            <v>0</v>
          </cell>
          <cell r="GX338">
            <v>0</v>
          </cell>
          <cell r="GY338">
            <v>0</v>
          </cell>
          <cell r="GZ338">
            <v>0</v>
          </cell>
          <cell r="HA338">
            <v>0</v>
          </cell>
          <cell r="HB338">
            <v>0</v>
          </cell>
          <cell r="HC338">
            <v>0</v>
          </cell>
          <cell r="HD338">
            <v>0</v>
          </cell>
          <cell r="HE338">
            <v>0</v>
          </cell>
          <cell r="HF338">
            <v>0</v>
          </cell>
          <cell r="HG338">
            <v>0</v>
          </cell>
          <cell r="HH338">
            <v>0</v>
          </cell>
          <cell r="HI338">
            <v>0</v>
          </cell>
          <cell r="HJ338">
            <v>0</v>
          </cell>
          <cell r="HK338">
            <v>0</v>
          </cell>
          <cell r="HL338">
            <v>0</v>
          </cell>
          <cell r="HM338">
            <v>0</v>
          </cell>
          <cell r="HN338">
            <v>0</v>
          </cell>
          <cell r="HO338">
            <v>0</v>
          </cell>
          <cell r="HP338">
            <v>0</v>
          </cell>
          <cell r="HQ338">
            <v>0</v>
          </cell>
          <cell r="HR338">
            <v>0</v>
          </cell>
          <cell r="HS338">
            <v>0</v>
          </cell>
          <cell r="HT338">
            <v>0</v>
          </cell>
          <cell r="HU338">
            <v>0</v>
          </cell>
          <cell r="HV338">
            <v>0</v>
          </cell>
          <cell r="HW338">
            <v>0</v>
          </cell>
          <cell r="HX338">
            <v>0</v>
          </cell>
          <cell r="HY338">
            <v>0</v>
          </cell>
          <cell r="HZ338">
            <v>0</v>
          </cell>
          <cell r="IA338">
            <v>0</v>
          </cell>
          <cell r="IB338">
            <v>0</v>
          </cell>
          <cell r="IC338">
            <v>0</v>
          </cell>
          <cell r="ID338">
            <v>0</v>
          </cell>
          <cell r="IE338">
            <v>0</v>
          </cell>
          <cell r="IF338">
            <v>0</v>
          </cell>
          <cell r="IG338">
            <v>0</v>
          </cell>
          <cell r="IH338">
            <v>0</v>
          </cell>
          <cell r="II338">
            <v>0</v>
          </cell>
          <cell r="IJ338">
            <v>0</v>
          </cell>
          <cell r="IK338">
            <v>0</v>
          </cell>
          <cell r="IL338">
            <v>0</v>
          </cell>
          <cell r="IM338">
            <v>0</v>
          </cell>
          <cell r="IN338">
            <v>0</v>
          </cell>
          <cell r="IO338">
            <v>0</v>
          </cell>
          <cell r="IP338">
            <v>0</v>
          </cell>
          <cell r="IQ338">
            <v>0</v>
          </cell>
          <cell r="IR338">
            <v>0</v>
          </cell>
          <cell r="IS338">
            <v>0</v>
          </cell>
          <cell r="IT338">
            <v>0</v>
          </cell>
          <cell r="IU338">
            <v>0</v>
          </cell>
          <cell r="IV338">
            <v>0</v>
          </cell>
          <cell r="IW338">
            <v>0</v>
          </cell>
          <cell r="IX338">
            <v>0</v>
          </cell>
          <cell r="IY338">
            <v>0</v>
          </cell>
          <cell r="IZ338">
            <v>0</v>
          </cell>
          <cell r="JA338">
            <v>0</v>
          </cell>
          <cell r="JB338">
            <v>0</v>
          </cell>
          <cell r="JC338">
            <v>0</v>
          </cell>
          <cell r="JD338">
            <v>0</v>
          </cell>
          <cell r="JE338">
            <v>0</v>
          </cell>
          <cell r="JF338">
            <v>0</v>
          </cell>
          <cell r="JG338">
            <v>0</v>
          </cell>
          <cell r="JH338">
            <v>0</v>
          </cell>
          <cell r="JI338">
            <v>0</v>
          </cell>
          <cell r="JJ338">
            <v>0</v>
          </cell>
          <cell r="JK338">
            <v>0</v>
          </cell>
          <cell r="JL338">
            <v>0</v>
          </cell>
          <cell r="JM338">
            <v>0</v>
          </cell>
          <cell r="JN338">
            <v>0</v>
          </cell>
          <cell r="JO338">
            <v>0</v>
          </cell>
          <cell r="JP338">
            <v>0</v>
          </cell>
          <cell r="JQ338">
            <v>0</v>
          </cell>
        </row>
        <row r="339">
          <cell r="F339">
            <v>0.12355682915000443</v>
          </cell>
          <cell r="G339">
            <v>-0.75431918926000208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-0.12336656072000096</v>
          </cell>
          <cell r="M339">
            <v>-0.37073995082010924</v>
          </cell>
          <cell r="N339">
            <v>-6.7009757549953974E-2</v>
          </cell>
          <cell r="O339">
            <v>-5.0586304492399989</v>
          </cell>
          <cell r="P339">
            <v>0</v>
          </cell>
          <cell r="Q339">
            <v>0.22248982458006594</v>
          </cell>
          <cell r="R339">
            <v>-3.0975065046304735</v>
          </cell>
          <cell r="S339">
            <v>-3.4877926172403022</v>
          </cell>
          <cell r="T339">
            <v>7.3899844990023666E-2</v>
          </cell>
          <cell r="U339">
            <v>-0.66564577513999268</v>
          </cell>
          <cell r="V339">
            <v>0</v>
          </cell>
          <cell r="W339">
            <v>0</v>
          </cell>
          <cell r="X339">
            <v>-0.40418884794999954</v>
          </cell>
          <cell r="Y339">
            <v>6.9062807029979467E-2</v>
          </cell>
          <cell r="Z339">
            <v>-0.99337736503002816</v>
          </cell>
          <cell r="AA339">
            <v>-0.15311880774993369</v>
          </cell>
          <cell r="AB339">
            <v>1.7062156752400028</v>
          </cell>
          <cell r="AC339">
            <v>0.94903135885999745</v>
          </cell>
          <cell r="AD339">
            <v>-0.19159277764015314</v>
          </cell>
          <cell r="AE339">
            <v>2.1552792260999922</v>
          </cell>
          <cell r="AF339">
            <v>1.9511391274400012</v>
          </cell>
          <cell r="AG339">
            <v>0.46870554117992924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3.4982945078400007</v>
          </cell>
          <cell r="AM339">
            <v>-1.7984363296000083</v>
          </cell>
          <cell r="AN339">
            <v>-2.1097085065700298</v>
          </cell>
          <cell r="AO339">
            <v>0</v>
          </cell>
          <cell r="AP339">
            <v>-0.32307155725004577</v>
          </cell>
          <cell r="AQ339">
            <v>0.46835644305997448</v>
          </cell>
          <cell r="AR339">
            <v>-4.3039433448411728</v>
          </cell>
          <cell r="AS339">
            <v>-2.7607594780399722</v>
          </cell>
          <cell r="AT339">
            <v>-0.53231318967993957</v>
          </cell>
          <cell r="AU339">
            <v>-0.71965749036999682</v>
          </cell>
          <cell r="AV339">
            <v>0</v>
          </cell>
          <cell r="AW339">
            <v>0</v>
          </cell>
          <cell r="AX339">
            <v>3.9865570443</v>
          </cell>
          <cell r="AY339">
            <v>0.51618523679996997</v>
          </cell>
          <cell r="AZ339">
            <v>-0.55484553560995664</v>
          </cell>
          <cell r="BA339">
            <v>3.4019731099760975E-2</v>
          </cell>
          <cell r="BB339">
            <v>-2.5541829548499209</v>
          </cell>
          <cell r="BC339">
            <v>-0.26787374695004473</v>
          </cell>
          <cell r="BD339">
            <v>-1.4510729615399214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  <cell r="BP339">
            <v>0</v>
          </cell>
          <cell r="BQ339">
            <v>0</v>
          </cell>
          <cell r="BR339">
            <v>0</v>
          </cell>
          <cell r="BS339">
            <v>0</v>
          </cell>
          <cell r="BT339">
            <v>0</v>
          </cell>
          <cell r="BU339">
            <v>0</v>
          </cell>
          <cell r="BV339">
            <v>0</v>
          </cell>
          <cell r="BW339">
            <v>0</v>
          </cell>
          <cell r="BX339">
            <v>0</v>
          </cell>
          <cell r="BY339">
            <v>0</v>
          </cell>
          <cell r="BZ339">
            <v>0</v>
          </cell>
          <cell r="CA339">
            <v>0</v>
          </cell>
          <cell r="CB339">
            <v>0</v>
          </cell>
          <cell r="CC339">
            <v>0</v>
          </cell>
          <cell r="CD339">
            <v>0</v>
          </cell>
          <cell r="CE339">
            <v>0</v>
          </cell>
          <cell r="CF339">
            <v>0</v>
          </cell>
          <cell r="CG339">
            <v>0</v>
          </cell>
          <cell r="CH339">
            <v>0</v>
          </cell>
          <cell r="CI339">
            <v>0</v>
          </cell>
          <cell r="CJ339">
            <v>0</v>
          </cell>
          <cell r="CK339">
            <v>0</v>
          </cell>
          <cell r="CL339">
            <v>0</v>
          </cell>
          <cell r="CM339">
            <v>0</v>
          </cell>
          <cell r="CN339">
            <v>0</v>
          </cell>
          <cell r="CO339">
            <v>0</v>
          </cell>
          <cell r="CP339">
            <v>0</v>
          </cell>
          <cell r="CQ339">
            <v>0</v>
          </cell>
          <cell r="CR339">
            <v>0</v>
          </cell>
          <cell r="CS339">
            <v>0</v>
          </cell>
          <cell r="CT339">
            <v>0</v>
          </cell>
          <cell r="CU339">
            <v>0</v>
          </cell>
          <cell r="CV339">
            <v>0</v>
          </cell>
          <cell r="CW339">
            <v>0</v>
          </cell>
          <cell r="CX339">
            <v>0</v>
          </cell>
          <cell r="CY339">
            <v>0</v>
          </cell>
          <cell r="CZ339">
            <v>0</v>
          </cell>
          <cell r="DA339">
            <v>0</v>
          </cell>
          <cell r="DB339">
            <v>0</v>
          </cell>
          <cell r="DC339">
            <v>0</v>
          </cell>
          <cell r="DD339">
            <v>0</v>
          </cell>
          <cell r="DE339">
            <v>0</v>
          </cell>
          <cell r="DF339">
            <v>0</v>
          </cell>
          <cell r="DG339">
            <v>0</v>
          </cell>
          <cell r="DH339">
            <v>0</v>
          </cell>
          <cell r="DI339">
            <v>0</v>
          </cell>
          <cell r="DJ339">
            <v>0</v>
          </cell>
          <cell r="DK339">
            <v>0</v>
          </cell>
          <cell r="DL339">
            <v>0</v>
          </cell>
          <cell r="DM339">
            <v>0</v>
          </cell>
          <cell r="DN339">
            <v>0</v>
          </cell>
          <cell r="DO339">
            <v>0</v>
          </cell>
          <cell r="DP339">
            <v>0</v>
          </cell>
          <cell r="DQ339">
            <v>0</v>
          </cell>
          <cell r="DR339">
            <v>0</v>
          </cell>
          <cell r="DS339">
            <v>0</v>
          </cell>
          <cell r="DT339">
            <v>0</v>
          </cell>
          <cell r="DU339">
            <v>0</v>
          </cell>
          <cell r="DV339">
            <v>0</v>
          </cell>
          <cell r="DW339">
            <v>0</v>
          </cell>
          <cell r="DX339">
            <v>0</v>
          </cell>
          <cell r="DY339">
            <v>0</v>
          </cell>
          <cell r="DZ339">
            <v>0</v>
          </cell>
          <cell r="EA339">
            <v>0</v>
          </cell>
          <cell r="EB339">
            <v>0</v>
          </cell>
          <cell r="EC339">
            <v>0</v>
          </cell>
          <cell r="ED339">
            <v>0</v>
          </cell>
          <cell r="EE339">
            <v>0</v>
          </cell>
          <cell r="EF339">
            <v>0</v>
          </cell>
          <cell r="EG339">
            <v>0</v>
          </cell>
          <cell r="EH339">
            <v>0</v>
          </cell>
          <cell r="EI339">
            <v>0</v>
          </cell>
          <cell r="EJ339">
            <v>0</v>
          </cell>
          <cell r="EK339">
            <v>0</v>
          </cell>
          <cell r="EL339">
            <v>0</v>
          </cell>
          <cell r="EM339">
            <v>0</v>
          </cell>
          <cell r="EN339">
            <v>0</v>
          </cell>
          <cell r="EO339">
            <v>0</v>
          </cell>
          <cell r="EP339">
            <v>0</v>
          </cell>
          <cell r="EQ339">
            <v>0</v>
          </cell>
          <cell r="ER339">
            <v>0</v>
          </cell>
          <cell r="ES339">
            <v>0</v>
          </cell>
          <cell r="ET339">
            <v>0</v>
          </cell>
          <cell r="EU339">
            <v>0</v>
          </cell>
          <cell r="EV339">
            <v>0</v>
          </cell>
          <cell r="EW339">
            <v>0</v>
          </cell>
          <cell r="EX339">
            <v>0</v>
          </cell>
          <cell r="EY339">
            <v>0</v>
          </cell>
          <cell r="EZ339">
            <v>0</v>
          </cell>
          <cell r="FA339">
            <v>0</v>
          </cell>
          <cell r="FB339">
            <v>0</v>
          </cell>
          <cell r="FC339">
            <v>0</v>
          </cell>
          <cell r="FD339">
            <v>0</v>
          </cell>
          <cell r="FE339">
            <v>0</v>
          </cell>
          <cell r="FF339">
            <v>0</v>
          </cell>
          <cell r="FG339">
            <v>0</v>
          </cell>
          <cell r="FH339">
            <v>0</v>
          </cell>
          <cell r="FI339">
            <v>0</v>
          </cell>
          <cell r="FJ339">
            <v>0</v>
          </cell>
          <cell r="FK339">
            <v>0</v>
          </cell>
          <cell r="FL339">
            <v>0</v>
          </cell>
          <cell r="FM339">
            <v>0</v>
          </cell>
          <cell r="FN339">
            <v>0</v>
          </cell>
          <cell r="FO339">
            <v>0</v>
          </cell>
          <cell r="FP339">
            <v>0</v>
          </cell>
          <cell r="FQ339">
            <v>0</v>
          </cell>
          <cell r="FR339">
            <v>0</v>
          </cell>
          <cell r="FS339">
            <v>0</v>
          </cell>
          <cell r="FT339">
            <v>0</v>
          </cell>
          <cell r="FU339">
            <v>0</v>
          </cell>
          <cell r="FV339">
            <v>0</v>
          </cell>
          <cell r="FW339">
            <v>0</v>
          </cell>
          <cell r="FX339">
            <v>0</v>
          </cell>
          <cell r="FY339">
            <v>0</v>
          </cell>
          <cell r="FZ339">
            <v>0</v>
          </cell>
          <cell r="GA339">
            <v>0</v>
          </cell>
          <cell r="GB339">
            <v>0</v>
          </cell>
          <cell r="GC339">
            <v>0</v>
          </cell>
          <cell r="GD339">
            <v>0</v>
          </cell>
          <cell r="GE339">
            <v>0</v>
          </cell>
          <cell r="GF339">
            <v>0</v>
          </cell>
          <cell r="GG339">
            <v>0</v>
          </cell>
          <cell r="GH339">
            <v>0</v>
          </cell>
          <cell r="GI339">
            <v>0</v>
          </cell>
          <cell r="GJ339">
            <v>0</v>
          </cell>
          <cell r="GK339">
            <v>0</v>
          </cell>
          <cell r="GL339">
            <v>0</v>
          </cell>
          <cell r="GM339">
            <v>0</v>
          </cell>
          <cell r="GN339">
            <v>0</v>
          </cell>
          <cell r="GO339">
            <v>0</v>
          </cell>
          <cell r="GP339">
            <v>0</v>
          </cell>
          <cell r="GQ339">
            <v>0</v>
          </cell>
          <cell r="GR339">
            <v>0</v>
          </cell>
          <cell r="GS339">
            <v>0</v>
          </cell>
          <cell r="GT339">
            <v>0</v>
          </cell>
          <cell r="GU339">
            <v>0</v>
          </cell>
          <cell r="GV339">
            <v>0</v>
          </cell>
          <cell r="GW339">
            <v>0</v>
          </cell>
          <cell r="GX339">
            <v>0</v>
          </cell>
          <cell r="GY339">
            <v>0</v>
          </cell>
          <cell r="GZ339">
            <v>0</v>
          </cell>
          <cell r="HA339">
            <v>0</v>
          </cell>
          <cell r="HB339">
            <v>0</v>
          </cell>
          <cell r="HC339">
            <v>0</v>
          </cell>
          <cell r="HD339">
            <v>0</v>
          </cell>
          <cell r="HE339">
            <v>0</v>
          </cell>
          <cell r="HF339">
            <v>0</v>
          </cell>
          <cell r="HG339">
            <v>0</v>
          </cell>
          <cell r="HH339">
            <v>0</v>
          </cell>
          <cell r="HI339">
            <v>0</v>
          </cell>
          <cell r="HJ339">
            <v>0</v>
          </cell>
          <cell r="HK339">
            <v>0</v>
          </cell>
          <cell r="HL339">
            <v>0</v>
          </cell>
          <cell r="HM339">
            <v>0</v>
          </cell>
          <cell r="HN339">
            <v>0</v>
          </cell>
          <cell r="HO339">
            <v>0</v>
          </cell>
          <cell r="HP339">
            <v>0</v>
          </cell>
          <cell r="HQ339">
            <v>0</v>
          </cell>
          <cell r="HR339">
            <v>0</v>
          </cell>
          <cell r="HS339">
            <v>0</v>
          </cell>
          <cell r="HT339">
            <v>0</v>
          </cell>
          <cell r="HU339">
            <v>0</v>
          </cell>
          <cell r="HV339">
            <v>0</v>
          </cell>
          <cell r="HW339">
            <v>0</v>
          </cell>
          <cell r="HX339">
            <v>0</v>
          </cell>
          <cell r="HY339">
            <v>0</v>
          </cell>
          <cell r="HZ339">
            <v>0</v>
          </cell>
          <cell r="IA339">
            <v>0</v>
          </cell>
          <cell r="IB339">
            <v>0</v>
          </cell>
          <cell r="IC339">
            <v>0</v>
          </cell>
          <cell r="ID339">
            <v>0</v>
          </cell>
          <cell r="IE339">
            <v>0</v>
          </cell>
          <cell r="IF339">
            <v>0</v>
          </cell>
          <cell r="IG339">
            <v>0</v>
          </cell>
          <cell r="IH339">
            <v>0</v>
          </cell>
          <cell r="II339">
            <v>0</v>
          </cell>
          <cell r="IJ339">
            <v>0</v>
          </cell>
          <cell r="IK339">
            <v>0</v>
          </cell>
          <cell r="IL339">
            <v>0</v>
          </cell>
          <cell r="IM339">
            <v>0</v>
          </cell>
          <cell r="IN339">
            <v>0</v>
          </cell>
          <cell r="IO339">
            <v>0</v>
          </cell>
          <cell r="IP339">
            <v>0</v>
          </cell>
          <cell r="IQ339">
            <v>0</v>
          </cell>
          <cell r="IR339">
            <v>0</v>
          </cell>
          <cell r="IS339">
            <v>0</v>
          </cell>
          <cell r="IT339">
            <v>0</v>
          </cell>
          <cell r="IU339">
            <v>0</v>
          </cell>
          <cell r="IV339">
            <v>0</v>
          </cell>
          <cell r="IW339">
            <v>0</v>
          </cell>
          <cell r="IX339">
            <v>0</v>
          </cell>
          <cell r="IY339">
            <v>0</v>
          </cell>
          <cell r="IZ339">
            <v>0</v>
          </cell>
          <cell r="JA339">
            <v>0</v>
          </cell>
          <cell r="JB339">
            <v>0</v>
          </cell>
          <cell r="JC339">
            <v>0</v>
          </cell>
          <cell r="JD339">
            <v>0</v>
          </cell>
          <cell r="JE339">
            <v>0</v>
          </cell>
          <cell r="JF339">
            <v>0</v>
          </cell>
          <cell r="JG339">
            <v>0</v>
          </cell>
          <cell r="JH339">
            <v>0</v>
          </cell>
          <cell r="JI339">
            <v>0</v>
          </cell>
          <cell r="JJ339">
            <v>0</v>
          </cell>
          <cell r="JK339">
            <v>0</v>
          </cell>
          <cell r="JL339">
            <v>0</v>
          </cell>
          <cell r="JM339">
            <v>0</v>
          </cell>
          <cell r="JN339">
            <v>0</v>
          </cell>
          <cell r="JO339">
            <v>0</v>
          </cell>
          <cell r="JP339">
            <v>0</v>
          </cell>
          <cell r="JQ339">
            <v>0</v>
          </cell>
        </row>
        <row r="340">
          <cell r="F340">
            <v>8.9100182446090912</v>
          </cell>
          <cell r="G340">
            <v>3.8954614453195973</v>
          </cell>
          <cell r="H340">
            <v>-3.8345437997122644E-4</v>
          </cell>
          <cell r="I340">
            <v>23.792634043269572</v>
          </cell>
          <cell r="J340">
            <v>-3.0737146721212412</v>
          </cell>
          <cell r="K340">
            <v>5.9711552553098954</v>
          </cell>
          <cell r="L340">
            <v>16.090432088489251</v>
          </cell>
          <cell r="M340">
            <v>-5.3593239393721888</v>
          </cell>
          <cell r="N340">
            <v>-5.4874578263916192</v>
          </cell>
          <cell r="O340">
            <v>41.179974860840957</v>
          </cell>
          <cell r="P340">
            <v>12.176593416461401</v>
          </cell>
          <cell r="Q340">
            <v>3.2308789930302737</v>
          </cell>
          <cell r="R340">
            <v>9.0385275332955644</v>
          </cell>
          <cell r="S340">
            <v>0.36229043373714376</v>
          </cell>
          <cell r="T340">
            <v>0.22731988841042039</v>
          </cell>
          <cell r="U340">
            <v>-0.9918410524905994</v>
          </cell>
          <cell r="V340">
            <v>0.48735408543961967</v>
          </cell>
          <cell r="W340">
            <v>14.118510206340034</v>
          </cell>
          <cell r="X340">
            <v>-6.6004114735378607</v>
          </cell>
          <cell r="Y340">
            <v>0.60794160539990116</v>
          </cell>
          <cell r="Z340">
            <v>-3.4872477445405821</v>
          </cell>
          <cell r="AA340">
            <v>7.2354591487310245</v>
          </cell>
          <cell r="AB340">
            <v>-7.983593004368231</v>
          </cell>
          <cell r="AC340">
            <v>1.3630753143006586</v>
          </cell>
          <cell r="AD340">
            <v>3.6996701258995017</v>
          </cell>
          <cell r="AE340">
            <v>58.519822899732389</v>
          </cell>
          <cell r="AF340">
            <v>-5.5646730447806476</v>
          </cell>
          <cell r="AG340">
            <v>-2.6173081355591421</v>
          </cell>
          <cell r="AH340">
            <v>-0.19026872034010012</v>
          </cell>
          <cell r="AI340">
            <v>-7.3862362127301822</v>
          </cell>
          <cell r="AJ340">
            <v>-13.665668995181477</v>
          </cell>
          <cell r="AK340">
            <v>1.1841174274113655</v>
          </cell>
          <cell r="AL340">
            <v>15.472914551701251</v>
          </cell>
          <cell r="AM340">
            <v>-2.0492932382003346</v>
          </cell>
          <cell r="AN340">
            <v>20.849472869678721</v>
          </cell>
          <cell r="AO340">
            <v>59.028593594119229</v>
          </cell>
          <cell r="AP340">
            <v>-1.8153706960420095</v>
          </cell>
          <cell r="AQ340">
            <v>-4.7264565003606549</v>
          </cell>
          <cell r="AR340">
            <v>18.522689822275424</v>
          </cell>
          <cell r="AS340">
            <v>1.3234805363317719</v>
          </cell>
          <cell r="AT340">
            <v>11.876964684890481</v>
          </cell>
          <cell r="AU340">
            <v>-6.9123210591505995</v>
          </cell>
          <cell r="AV340">
            <v>6.002943239051092</v>
          </cell>
          <cell r="AW340">
            <v>-1.4148535198091849</v>
          </cell>
          <cell r="AX340">
            <v>2.9718168500585307</v>
          </cell>
          <cell r="AY340">
            <v>0.82902408292829932</v>
          </cell>
          <cell r="AZ340">
            <v>-2.3302382920410309</v>
          </cell>
          <cell r="BA340">
            <v>-0.44992990908031061</v>
          </cell>
          <cell r="BB340">
            <v>1.6851995415781857</v>
          </cell>
          <cell r="BC340">
            <v>4.0598964979908487</v>
          </cell>
          <cell r="BD340">
            <v>0.88070716951006034</v>
          </cell>
          <cell r="BE340">
            <v>-37.12501370474638</v>
          </cell>
          <cell r="BF340">
            <v>-1.5527928070605412</v>
          </cell>
          <cell r="BG340">
            <v>-1.9018046091996439</v>
          </cell>
          <cell r="BH340">
            <v>0</v>
          </cell>
          <cell r="BI340">
            <v>0.22548480963996553</v>
          </cell>
          <cell r="BJ340">
            <v>0</v>
          </cell>
          <cell r="BK340">
            <v>-4.6234566288999304</v>
          </cell>
          <cell r="BL340">
            <v>4.3707479559489002</v>
          </cell>
          <cell r="BM340">
            <v>-14.793375446148275</v>
          </cell>
          <cell r="BN340">
            <v>-0.66493537960923277</v>
          </cell>
          <cell r="BO340">
            <v>-9.0007105233398761</v>
          </cell>
          <cell r="BP340">
            <v>-9.2768476083510905</v>
          </cell>
          <cell r="BQ340">
            <v>9.2676532258337829E-2</v>
          </cell>
          <cell r="BR340">
            <v>-49.230933781916974</v>
          </cell>
          <cell r="BS340">
            <v>-6.0598163702798047</v>
          </cell>
          <cell r="BT340">
            <v>-5.2083381253305561</v>
          </cell>
          <cell r="BU340">
            <v>-2.1007244169995829</v>
          </cell>
          <cell r="BV340">
            <v>-6.4578667151490663</v>
          </cell>
          <cell r="BW340">
            <v>-6.289976440940336</v>
          </cell>
          <cell r="BX340">
            <v>-0.3917129749806918</v>
          </cell>
          <cell r="BY340">
            <v>-2.7865229086601175</v>
          </cell>
          <cell r="BZ340">
            <v>-3.6519353849089384</v>
          </cell>
          <cell r="CA340">
            <v>-3.2270217080986185</v>
          </cell>
          <cell r="CB340">
            <v>-4.9924611147980613</v>
          </cell>
          <cell r="CC340">
            <v>-0.37176958197051135</v>
          </cell>
          <cell r="CD340">
            <v>-7.6927880397906847</v>
          </cell>
          <cell r="CE340">
            <v>-50.027136465694639</v>
          </cell>
          <cell r="CF340">
            <v>-5.6037034177497844</v>
          </cell>
          <cell r="CG340">
            <v>-5.5167594173999532</v>
          </cell>
          <cell r="CH340">
            <v>-2.7284784459898219</v>
          </cell>
          <cell r="CI340">
            <v>12.248382247651534</v>
          </cell>
          <cell r="CJ340">
            <v>-9.6534667169908062</v>
          </cell>
          <cell r="CK340">
            <v>-7.9206217427499723</v>
          </cell>
          <cell r="CL340">
            <v>-0.70124107372976141</v>
          </cell>
          <cell r="CM340">
            <v>-6.6626448636889108</v>
          </cell>
          <cell r="CN340">
            <v>-0.53234958277062105</v>
          </cell>
          <cell r="CO340">
            <v>-17.175943667340107</v>
          </cell>
          <cell r="CP340">
            <v>-4.6087694925390679</v>
          </cell>
          <cell r="CQ340">
            <v>-1.1715402923800866</v>
          </cell>
          <cell r="CR340">
            <v>-16.009097834306885</v>
          </cell>
          <cell r="CS340">
            <v>1.3077270145877264</v>
          </cell>
          <cell r="CT340">
            <v>-8.1811402853181789</v>
          </cell>
          <cell r="CU340">
            <v>0.63398455433025447</v>
          </cell>
          <cell r="CV340">
            <v>-15.248496816750048</v>
          </cell>
          <cell r="CW340">
            <v>14.068161160969794</v>
          </cell>
          <cell r="CX340">
            <v>-1.3881318167786958</v>
          </cell>
          <cell r="CY340">
            <v>-2.4307047626462008</v>
          </cell>
          <cell r="CZ340">
            <v>0.61300234675945831</v>
          </cell>
          <cell r="DA340">
            <v>19.086369624918007</v>
          </cell>
          <cell r="DB340">
            <v>-15.551458346670188</v>
          </cell>
          <cell r="DC340">
            <v>-10.215203191501132</v>
          </cell>
          <cell r="DD340">
            <v>1.2967926838282438</v>
          </cell>
          <cell r="DE340">
            <v>-62.892443515840569</v>
          </cell>
          <cell r="DF340">
            <v>-30.658617158234847</v>
          </cell>
          <cell r="DG340">
            <v>-0.72772415559848014</v>
          </cell>
          <cell r="DH340">
            <v>0</v>
          </cell>
          <cell r="DI340">
            <v>-1.4513029213203481</v>
          </cell>
          <cell r="DJ340">
            <v>-6.6991297524191395</v>
          </cell>
          <cell r="DK340">
            <v>3.5023132086589612</v>
          </cell>
          <cell r="DL340">
            <v>-1.0185098734000348</v>
          </cell>
          <cell r="DM340">
            <v>-7.1426868273010768</v>
          </cell>
          <cell r="DN340">
            <v>-2.8485050600720569</v>
          </cell>
          <cell r="DO340">
            <v>-9.2653667033882812</v>
          </cell>
          <cell r="DP340">
            <v>-6.8889419435672608</v>
          </cell>
          <cell r="DQ340">
            <v>0.30602767080017657</v>
          </cell>
          <cell r="DR340">
            <v>-42.350307988133864</v>
          </cell>
          <cell r="DS340">
            <v>-22.088398482623234</v>
          </cell>
          <cell r="DT340">
            <v>-3.203606611050418</v>
          </cell>
          <cell r="DU340">
            <v>-33.830315437480749</v>
          </cell>
          <cell r="DV340">
            <v>10.97895144920949</v>
          </cell>
          <cell r="DW340">
            <v>3.8126964838788808</v>
          </cell>
          <cell r="DX340">
            <v>-2.8638873503814466</v>
          </cell>
          <cell r="DY340">
            <v>5.0786681678091554</v>
          </cell>
          <cell r="DZ340">
            <v>-3.9878423051632126</v>
          </cell>
          <cell r="EA340">
            <v>1.5920182721092715</v>
          </cell>
          <cell r="EB340">
            <v>9.4345692448405316</v>
          </cell>
          <cell r="EC340">
            <v>0.70934286575720762</v>
          </cell>
          <cell r="ED340">
            <v>-7.9825042850607133</v>
          </cell>
          <cell r="EE340">
            <v>-3.9260847351979464</v>
          </cell>
          <cell r="EF340">
            <v>0.33234722283123119</v>
          </cell>
          <cell r="EG340">
            <v>-2.7588632444403629</v>
          </cell>
          <cell r="EH340">
            <v>0.21687244158056274</v>
          </cell>
          <cell r="EI340">
            <v>4.7214547797393607</v>
          </cell>
          <cell r="EJ340">
            <v>3.508357662310118</v>
          </cell>
          <cell r="EK340">
            <v>1.1951973633076705</v>
          </cell>
          <cell r="EL340">
            <v>-0.28455128430869081</v>
          </cell>
          <cell r="EM340">
            <v>-0.99727304863154131</v>
          </cell>
          <cell r="EN340">
            <v>-18.255439305330583</v>
          </cell>
          <cell r="EO340">
            <v>4.8572004425705018</v>
          </cell>
          <cell r="EP340">
            <v>-2.7936048355804814</v>
          </cell>
          <cell r="EQ340">
            <v>6.3322170707178884</v>
          </cell>
          <cell r="ER340">
            <v>77.570371624242398</v>
          </cell>
          <cell r="ES340">
            <v>-7.4328301495916094</v>
          </cell>
          <cell r="ET340">
            <v>6.184267348218782</v>
          </cell>
          <cell r="EU340">
            <v>0.7424325425099596</v>
          </cell>
          <cell r="EV340">
            <v>17.23290359216071</v>
          </cell>
          <cell r="EW340">
            <v>9.1135037189699233</v>
          </cell>
          <cell r="EX340">
            <v>-0.68621830839038012</v>
          </cell>
          <cell r="EY340">
            <v>51.079620567599704</v>
          </cell>
          <cell r="EZ340">
            <v>0.60387854940927355</v>
          </cell>
          <cell r="FA340">
            <v>3.9209321644902957</v>
          </cell>
          <cell r="FB340">
            <v>-2.9985375142478006</v>
          </cell>
          <cell r="FC340">
            <v>-0.45444179390869976</v>
          </cell>
          <cell r="FD340">
            <v>0.2648609070583916</v>
          </cell>
          <cell r="FE340">
            <v>-58.698710713870241</v>
          </cell>
          <cell r="FF340">
            <v>-9.7183669113601354</v>
          </cell>
          <cell r="FG340">
            <v>-6.6133877713300535</v>
          </cell>
          <cell r="FH340">
            <v>0</v>
          </cell>
          <cell r="FI340">
            <v>-48.039652007110135</v>
          </cell>
          <cell r="FJ340">
            <v>2.4126118138701713</v>
          </cell>
          <cell r="FK340">
            <v>20.739750401550737</v>
          </cell>
          <cell r="FL340">
            <v>-5.2119817709281051</v>
          </cell>
          <cell r="FM340">
            <v>-3.302486381808194</v>
          </cell>
          <cell r="FN340">
            <v>6.387726499720884</v>
          </cell>
          <cell r="FO340">
            <v>-14.00866817440874</v>
          </cell>
          <cell r="FP340">
            <v>3.0354687140061287E-2</v>
          </cell>
          <cell r="FQ340">
            <v>-1.374611099197864</v>
          </cell>
          <cell r="FR340">
            <v>-319.85460804353352</v>
          </cell>
          <cell r="FS340">
            <v>-261.38425596338857</v>
          </cell>
          <cell r="FT340">
            <v>-61.437333224230315</v>
          </cell>
          <cell r="FU340">
            <v>0.85497454586993626</v>
          </cell>
          <cell r="FV340">
            <v>-8.8947271230154001E-2</v>
          </cell>
          <cell r="FW340">
            <v>6.688825260880094</v>
          </cell>
          <cell r="FX340">
            <v>-55.370808230330113</v>
          </cell>
          <cell r="FY340">
            <v>8.1673710129707615</v>
          </cell>
          <cell r="FZ340">
            <v>-4.4955917879688059</v>
          </cell>
          <cell r="GA340">
            <v>3.6173790159227792</v>
          </cell>
          <cell r="GB340">
            <v>54.554035459120314</v>
          </cell>
          <cell r="GC340">
            <v>1.514947426308936</v>
          </cell>
          <cell r="GD340">
            <v>-12.475204287460656</v>
          </cell>
          <cell r="GE340">
            <v>-64.071360220303177</v>
          </cell>
          <cell r="GF340">
            <v>-8.4591793327799678</v>
          </cell>
          <cell r="GG340">
            <v>-6.3368432310708158</v>
          </cell>
          <cell r="GH340">
            <v>0.90423082118013554</v>
          </cell>
          <cell r="GI340">
            <v>0</v>
          </cell>
          <cell r="GJ340">
            <v>1.2741538959599836</v>
          </cell>
          <cell r="GK340">
            <v>-0.3484247879700888</v>
          </cell>
          <cell r="GL340">
            <v>2.3160692136207217</v>
          </cell>
          <cell r="GM340">
            <v>-32.112458933132075</v>
          </cell>
          <cell r="GN340">
            <v>-5.9498831404580415</v>
          </cell>
          <cell r="GO340">
            <v>-5.367788443729296</v>
          </cell>
          <cell r="GP340">
            <v>-12.39416888478263</v>
          </cell>
          <cell r="GQ340">
            <v>2.4029326028685318</v>
          </cell>
          <cell r="GR340">
            <v>17.321462463150965</v>
          </cell>
          <cell r="GS340">
            <v>32.3904952537996</v>
          </cell>
          <cell r="GT340">
            <v>22.685248363910432</v>
          </cell>
          <cell r="GU340">
            <v>-1.6728380487793402</v>
          </cell>
          <cell r="GV340">
            <v>-0.86051870136998332</v>
          </cell>
          <cell r="GW340">
            <v>0.47587351040988324</v>
          </cell>
          <cell r="GX340">
            <v>-13.009586712950295</v>
          </cell>
          <cell r="GY340">
            <v>3.1124798163691594</v>
          </cell>
          <cell r="GZ340">
            <v>-3.2611502496911271</v>
          </cell>
          <cell r="HA340">
            <v>-1.8074258624510549</v>
          </cell>
          <cell r="HB340">
            <v>2.9420610126608153</v>
          </cell>
          <cell r="HC340">
            <v>-2.4435482764420158</v>
          </cell>
          <cell r="HD340">
            <v>-21.229627642320338</v>
          </cell>
          <cell r="HE340">
            <v>41.384656244612415</v>
          </cell>
          <cell r="HF340">
            <v>9.6053756321907713</v>
          </cell>
          <cell r="HG340">
            <v>-5.6361866785900929</v>
          </cell>
          <cell r="HH340">
            <v>0</v>
          </cell>
          <cell r="HI340">
            <v>0</v>
          </cell>
          <cell r="HJ340">
            <v>-4.2522492560899536</v>
          </cell>
          <cell r="HK340">
            <v>-0.9646723014602685</v>
          </cell>
          <cell r="HL340">
            <v>-0.71898067684560374</v>
          </cell>
          <cell r="HM340">
            <v>-3.421927594619774</v>
          </cell>
          <cell r="HN340">
            <v>1.8914490387196565</v>
          </cell>
          <cell r="HO340">
            <v>0.87690535144065507</v>
          </cell>
          <cell r="HP340">
            <v>-0.24359760446168366</v>
          </cell>
          <cell r="HQ340">
            <v>44.24854033432166</v>
          </cell>
          <cell r="HR340">
            <v>-34.856500130408676</v>
          </cell>
          <cell r="HS340">
            <v>0.94928758085006848</v>
          </cell>
          <cell r="HT340">
            <v>0.6909232465804962</v>
          </cell>
          <cell r="HU340">
            <v>0.15319127942984778</v>
          </cell>
          <cell r="HV340">
            <v>-2.7798506715598705</v>
          </cell>
          <cell r="HW340">
            <v>-0.3931171698095568</v>
          </cell>
          <cell r="HX340">
            <v>1.2713011523410387</v>
          </cell>
          <cell r="HY340">
            <v>3.2183158909901977</v>
          </cell>
          <cell r="HZ340">
            <v>3.937358889488678</v>
          </cell>
          <cell r="IA340">
            <v>0.40198436152968497</v>
          </cell>
          <cell r="IB340">
            <v>1.3431312633110792</v>
          </cell>
          <cell r="IC340">
            <v>-0.88054457495127281</v>
          </cell>
          <cell r="ID340">
            <v>-42.768481378592696</v>
          </cell>
          <cell r="IE340">
            <v>-24.795347367209615</v>
          </cell>
          <cell r="IF340">
            <v>0.58150374210163136</v>
          </cell>
          <cell r="IG340">
            <v>-2.7107493833300396</v>
          </cell>
          <cell r="IH340">
            <v>-8.6752993200607307</v>
          </cell>
          <cell r="II340">
            <v>2.8828497032404812</v>
          </cell>
          <cell r="IJ340">
            <v>-1.6807298220701341</v>
          </cell>
          <cell r="IK340">
            <v>-2.2845932969694331</v>
          </cell>
          <cell r="IL340">
            <v>-0.97834473922921461</v>
          </cell>
          <cell r="IM340">
            <v>-3.2283622410104726</v>
          </cell>
          <cell r="IN340">
            <v>-0.56901271265815012</v>
          </cell>
          <cell r="IO340">
            <v>-6.3462837925217173</v>
          </cell>
          <cell r="IP340">
            <v>-0.53823766123969108</v>
          </cell>
          <cell r="IQ340">
            <v>-1.2480878434689657</v>
          </cell>
          <cell r="IR340">
            <v>108.48553027852904</v>
          </cell>
          <cell r="IS340">
            <v>-2.5608402341604233</v>
          </cell>
          <cell r="IT340">
            <v>0.87582809355080826</v>
          </cell>
          <cell r="IU340">
            <v>1.0351058277792617</v>
          </cell>
          <cell r="IV340">
            <v>21.297325570569683</v>
          </cell>
          <cell r="IW340">
            <v>51.055482295249931</v>
          </cell>
          <cell r="IX340">
            <v>-4.5765337549210017</v>
          </cell>
          <cell r="IY340">
            <v>5.8552240128847188E-2</v>
          </cell>
          <cell r="IZ340">
            <v>-0.34443478420871543</v>
          </cell>
          <cell r="JA340">
            <v>1.5057214272201236</v>
          </cell>
          <cell r="JB340">
            <v>38.628223775642255</v>
          </cell>
          <cell r="JC340">
            <v>0.18998215522879036</v>
          </cell>
          <cell r="JD340">
            <v>1.3211176664590312</v>
          </cell>
          <cell r="JE340">
            <v>0</v>
          </cell>
          <cell r="JF340">
            <v>0</v>
          </cell>
          <cell r="JG340">
            <v>0</v>
          </cell>
          <cell r="JH340">
            <v>0</v>
          </cell>
          <cell r="JI340">
            <v>0</v>
          </cell>
          <cell r="JJ340">
            <v>0</v>
          </cell>
          <cell r="JK340">
            <v>0</v>
          </cell>
          <cell r="JL340">
            <v>0</v>
          </cell>
          <cell r="JM340">
            <v>0</v>
          </cell>
          <cell r="JN340">
            <v>0</v>
          </cell>
          <cell r="JO340">
            <v>0</v>
          </cell>
          <cell r="JP340">
            <v>0</v>
          </cell>
          <cell r="JQ340">
            <v>0</v>
          </cell>
        </row>
        <row r="341">
          <cell r="F341">
            <v>0.63196818401047494</v>
          </cell>
          <cell r="G341">
            <v>-3.945983375780088</v>
          </cell>
          <cell r="H341">
            <v>-4.2568106276703475</v>
          </cell>
          <cell r="I341">
            <v>-3.9616343880800287</v>
          </cell>
          <cell r="J341">
            <v>3.980706738750996</v>
          </cell>
          <cell r="K341">
            <v>-0.70360105264990125</v>
          </cell>
          <cell r="L341">
            <v>-15.423704547990383</v>
          </cell>
          <cell r="M341">
            <v>8.2227313585290176</v>
          </cell>
          <cell r="N341">
            <v>9.2081815889996506</v>
          </cell>
          <cell r="O341">
            <v>4.643082184160221</v>
          </cell>
          <cell r="P341">
            <v>-18.568287276832052</v>
          </cell>
          <cell r="Q341">
            <v>7.4675773227409081</v>
          </cell>
          <cell r="R341">
            <v>13.929437000595499</v>
          </cell>
          <cell r="S341">
            <v>-9.7016465812293973</v>
          </cell>
          <cell r="T341">
            <v>4.6184460510498866</v>
          </cell>
          <cell r="U341">
            <v>0</v>
          </cell>
          <cell r="V341">
            <v>0</v>
          </cell>
          <cell r="W341">
            <v>-3.2130342115492567</v>
          </cell>
          <cell r="X341">
            <v>12.840342815100485</v>
          </cell>
          <cell r="Y341">
            <v>-0.16707095123001636</v>
          </cell>
          <cell r="Z341">
            <v>0.87198968944903754</v>
          </cell>
          <cell r="AA341">
            <v>-10.971430578650143</v>
          </cell>
          <cell r="AB341">
            <v>19.10314761581958</v>
          </cell>
          <cell r="AC341">
            <v>2.0311295283909203</v>
          </cell>
          <cell r="AD341">
            <v>-1.4824363765692397</v>
          </cell>
          <cell r="AE341">
            <v>78.543527203008125</v>
          </cell>
          <cell r="AF341">
            <v>39.737875775530028</v>
          </cell>
          <cell r="AG341">
            <v>0.17854620507023355</v>
          </cell>
          <cell r="AH341">
            <v>1.1688123946696578</v>
          </cell>
          <cell r="AI341">
            <v>-8.2714079915904222</v>
          </cell>
          <cell r="AJ341">
            <v>20.926089972440423</v>
          </cell>
          <cell r="AK341">
            <v>-2.112373506419317</v>
          </cell>
          <cell r="AL341">
            <v>-0.32572812937087292</v>
          </cell>
          <cell r="AM341">
            <v>26.435830991109469</v>
          </cell>
          <cell r="AN341">
            <v>6.047711585199977</v>
          </cell>
          <cell r="AO341">
            <v>1.0177097008700002</v>
          </cell>
          <cell r="AP341">
            <v>-8.4876912231202368</v>
          </cell>
          <cell r="AQ341">
            <v>2.2281514286196398</v>
          </cell>
          <cell r="AR341">
            <v>-37.378722198161995</v>
          </cell>
          <cell r="AS341">
            <v>-0.14957900227000209</v>
          </cell>
          <cell r="AT341">
            <v>-14.554917606379604</v>
          </cell>
          <cell r="AU341">
            <v>6.7414307494609602</v>
          </cell>
          <cell r="AV341">
            <v>0.4051702465994822</v>
          </cell>
          <cell r="AW341">
            <v>1.1944504023194895</v>
          </cell>
          <cell r="AX341">
            <v>-2.8790339851184399E-2</v>
          </cell>
          <cell r="AY341">
            <v>-1.0288916510035051E-3</v>
          </cell>
          <cell r="AZ341">
            <v>3.8784875469200415</v>
          </cell>
          <cell r="BA341">
            <v>0.55061070151987224</v>
          </cell>
          <cell r="BB341">
            <v>-19.942451246889505</v>
          </cell>
          <cell r="BC341">
            <v>-4.1504497858713876</v>
          </cell>
          <cell r="BD341">
            <v>-11.32165497206006</v>
          </cell>
          <cell r="BE341">
            <v>-4.2294681894345558</v>
          </cell>
          <cell r="BF341">
            <v>-5.7919267387399032</v>
          </cell>
          <cell r="BG341">
            <v>-2.5239625069843896E-2</v>
          </cell>
          <cell r="BH341">
            <v>-4.6691349979937513E-2</v>
          </cell>
          <cell r="BI341">
            <v>0.42695226843</v>
          </cell>
          <cell r="BJ341">
            <v>0</v>
          </cell>
          <cell r="BK341">
            <v>0</v>
          </cell>
          <cell r="BL341">
            <v>-1.4291197158290743</v>
          </cell>
          <cell r="BM341">
            <v>-8.4060140784313262</v>
          </cell>
          <cell r="BN341">
            <v>1.2837365894301911</v>
          </cell>
          <cell r="BO341">
            <v>-3.2222140590697563</v>
          </cell>
          <cell r="BP341">
            <v>13.275014020089657</v>
          </cell>
          <cell r="BQ341">
            <v>-0.2939655002710424</v>
          </cell>
          <cell r="BR341">
            <v>-66.144712443419849</v>
          </cell>
          <cell r="BS341">
            <v>-2.223471060830434</v>
          </cell>
          <cell r="BT341">
            <v>-3.2843946370094272</v>
          </cell>
          <cell r="BU341">
            <v>0</v>
          </cell>
          <cell r="BV341">
            <v>-2.2657424670001092</v>
          </cell>
          <cell r="BW341">
            <v>-0.47284306136020859</v>
          </cell>
          <cell r="BX341">
            <v>-8.8025430790403334</v>
          </cell>
          <cell r="BY341">
            <v>-2.1639568459886505</v>
          </cell>
          <cell r="BZ341">
            <v>-0.59770527655928163</v>
          </cell>
          <cell r="CA341">
            <v>-11.650003493429722</v>
          </cell>
          <cell r="CB341">
            <v>-17.910047964040132</v>
          </cell>
          <cell r="CC341">
            <v>-15.20074454303176</v>
          </cell>
          <cell r="CD341">
            <v>-1.5732600151404768</v>
          </cell>
          <cell r="CE341">
            <v>-32.527999966609059</v>
          </cell>
          <cell r="CF341">
            <v>-7.182112906059956</v>
          </cell>
          <cell r="CG341">
            <v>-5.8161229721299605</v>
          </cell>
          <cell r="CH341">
            <v>-0.91899264599942398</v>
          </cell>
          <cell r="CI341">
            <v>-3.2454637946600542</v>
          </cell>
          <cell r="CJ341">
            <v>-3.8116670057002011</v>
          </cell>
          <cell r="CK341">
            <v>-2.3092785344906588</v>
          </cell>
          <cell r="CL341">
            <v>-4.748173814110487</v>
          </cell>
          <cell r="CM341">
            <v>-3.7655601519873017E-2</v>
          </cell>
          <cell r="CN341">
            <v>-6.0903982167801587</v>
          </cell>
          <cell r="CO341">
            <v>0.56374017033931523</v>
          </cell>
          <cell r="CP341">
            <v>-2.5683403898710822</v>
          </cell>
          <cell r="CQ341">
            <v>3.6364657443700708</v>
          </cell>
          <cell r="CR341">
            <v>-48.507387726895104</v>
          </cell>
          <cell r="CS341">
            <v>-12.064349791839959</v>
          </cell>
          <cell r="CT341">
            <v>-4.3525222221805961</v>
          </cell>
          <cell r="CU341">
            <v>-1.4624367525602793</v>
          </cell>
          <cell r="CV341">
            <v>-0.91604553908018715</v>
          </cell>
          <cell r="CW341">
            <v>-9.142882521919546</v>
          </cell>
          <cell r="CX341">
            <v>-8.1151885055701314</v>
          </cell>
          <cell r="CY341">
            <v>-3.4033892555899001</v>
          </cell>
          <cell r="CZ341">
            <v>-1.335613990730053</v>
          </cell>
          <cell r="DA341">
            <v>0</v>
          </cell>
          <cell r="DB341">
            <v>-5.1357240651095708</v>
          </cell>
          <cell r="DC341">
            <v>-0.97711778015946038</v>
          </cell>
          <cell r="DD341">
            <v>-1.6021173021599679</v>
          </cell>
          <cell r="DE341">
            <v>13.236283883481519</v>
          </cell>
          <cell r="DF341">
            <v>-5.3491230103600174</v>
          </cell>
          <cell r="DG341">
            <v>-2.4459400728801484</v>
          </cell>
          <cell r="DH341">
            <v>-4.8260934252393781</v>
          </cell>
          <cell r="DI341">
            <v>-0.58802185952004038</v>
          </cell>
          <cell r="DJ341">
            <v>-3.5696308352898996</v>
          </cell>
          <cell r="DK341">
            <v>-8.2733859490604118</v>
          </cell>
          <cell r="DL341">
            <v>0.18038340190923918</v>
          </cell>
          <cell r="DM341">
            <v>-5.0219467220085789</v>
          </cell>
          <cell r="DN341">
            <v>5.2043095371091113</v>
          </cell>
          <cell r="DO341">
            <v>41.223393672559723</v>
          </cell>
          <cell r="DP341">
            <v>-2.7555672861199128</v>
          </cell>
          <cell r="DQ341">
            <v>-0.54209356761930394</v>
          </cell>
          <cell r="DR341">
            <v>-0.58467987910262309</v>
          </cell>
          <cell r="DS341">
            <v>-2.3790604762500607</v>
          </cell>
          <cell r="DT341">
            <v>-4.7994369129810366E-2</v>
          </cell>
          <cell r="DU341">
            <v>0</v>
          </cell>
          <cell r="DV341">
            <v>17.248461929389975</v>
          </cell>
          <cell r="DW341">
            <v>1.4339062977999788</v>
          </cell>
          <cell r="DX341">
            <v>-0.52842191996023757</v>
          </cell>
          <cell r="DY341">
            <v>-0.56202235115051735</v>
          </cell>
          <cell r="DZ341">
            <v>-2.2562749576627539</v>
          </cell>
          <cell r="EA341">
            <v>-1.9192749094099781</v>
          </cell>
          <cell r="EB341">
            <v>-8.9867532882899468</v>
          </cell>
          <cell r="EC341">
            <v>-4.0455659549088523</v>
          </cell>
          <cell r="ED341">
            <v>1.4583201204604848</v>
          </cell>
          <cell r="EE341">
            <v>-62.301596392142528</v>
          </cell>
          <cell r="EF341">
            <v>-19.22540676402059</v>
          </cell>
          <cell r="EG341">
            <v>0.94654359629930696</v>
          </cell>
          <cell r="EH341">
            <v>-5.9487775810339372E-2</v>
          </cell>
          <cell r="EI341">
            <v>-12.170360192759972</v>
          </cell>
          <cell r="EJ341">
            <v>-1.4572574211800315</v>
          </cell>
          <cell r="EK341">
            <v>-3.7021856222195311</v>
          </cell>
          <cell r="EL341">
            <v>6.0992395457797102</v>
          </cell>
          <cell r="EM341">
            <v>-0.65316055964103725</v>
          </cell>
          <cell r="EN341">
            <v>3.7143461925998054</v>
          </cell>
          <cell r="EO341">
            <v>-16.312447433879242</v>
          </cell>
          <cell r="EP341">
            <v>0.10908565805948456</v>
          </cell>
          <cell r="EQ341">
            <v>-19.590505615369693</v>
          </cell>
          <cell r="ER341">
            <v>-154.50685886804422</v>
          </cell>
          <cell r="ES341">
            <v>-20.940033934689836</v>
          </cell>
          <cell r="ET341">
            <v>-1.7392065868989448E-2</v>
          </cell>
          <cell r="EU341">
            <v>-0.64829490395004541</v>
          </cell>
          <cell r="EV341">
            <v>43.879255684730083</v>
          </cell>
          <cell r="EW341">
            <v>-0.45875516566002261</v>
          </cell>
          <cell r="EX341">
            <v>0.91486544803001379</v>
          </cell>
          <cell r="EY341">
            <v>-2.7833146020693675</v>
          </cell>
          <cell r="EZ341">
            <v>-3.849444185700122</v>
          </cell>
          <cell r="FA341">
            <v>-179.84651535150078</v>
          </cell>
          <cell r="FB341">
            <v>-8.1525288137099778</v>
          </cell>
          <cell r="FC341">
            <v>2.3885470404293301</v>
          </cell>
          <cell r="FD341">
            <v>15.006751981920388</v>
          </cell>
          <cell r="FE341">
            <v>4.3132052073269733</v>
          </cell>
          <cell r="FF341">
            <v>4.4193526067701896</v>
          </cell>
          <cell r="FG341">
            <v>-1.3664145848106273</v>
          </cell>
          <cell r="FH341">
            <v>0.35596416081989446</v>
          </cell>
          <cell r="FI341">
            <v>0</v>
          </cell>
          <cell r="FJ341">
            <v>0.40791119709001578</v>
          </cell>
          <cell r="FK341">
            <v>0</v>
          </cell>
          <cell r="FL341">
            <v>2.3547646628294387</v>
          </cell>
          <cell r="FM341">
            <v>-3.1199742514618265</v>
          </cell>
          <cell r="FN341">
            <v>3.2693569822486097</v>
          </cell>
          <cell r="FO341">
            <v>-1.3094785665789459</v>
          </cell>
          <cell r="FP341">
            <v>-1.4083952369219332</v>
          </cell>
          <cell r="FQ341">
            <v>0.71011823733988422</v>
          </cell>
          <cell r="FR341">
            <v>-65.872903235482227</v>
          </cell>
          <cell r="FS341">
            <v>-36.174245955388415</v>
          </cell>
          <cell r="FT341">
            <v>-1.5634517490298094</v>
          </cell>
          <cell r="FU341">
            <v>0</v>
          </cell>
          <cell r="FV341">
            <v>0</v>
          </cell>
          <cell r="FW341">
            <v>0</v>
          </cell>
          <cell r="FX341">
            <v>0.49793114895010149</v>
          </cell>
          <cell r="FY341">
            <v>-1.7678925874006381</v>
          </cell>
          <cell r="FZ341">
            <v>-2.542202369102597</v>
          </cell>
          <cell r="GA341">
            <v>-2.0210827451392106</v>
          </cell>
          <cell r="GB341">
            <v>-6.3773461071700694</v>
          </cell>
          <cell r="GC341">
            <v>-14.090266003850047</v>
          </cell>
          <cell r="GD341">
            <v>-1.8343468673592724</v>
          </cell>
          <cell r="GE341">
            <v>-13.81716011732351</v>
          </cell>
          <cell r="GF341">
            <v>-12.683944081609525</v>
          </cell>
          <cell r="GG341">
            <v>0.27900292082904343</v>
          </cell>
          <cell r="GH341">
            <v>0.56998425582014534</v>
          </cell>
          <cell r="GI341">
            <v>0</v>
          </cell>
          <cell r="GJ341">
            <v>-1.2922091417700017</v>
          </cell>
          <cell r="GK341">
            <v>0.76381986147998759</v>
          </cell>
          <cell r="GL341">
            <v>-8.553254030070093</v>
          </cell>
          <cell r="GM341">
            <v>-1.1428562522687571</v>
          </cell>
          <cell r="GN341">
            <v>0.43465298531100416</v>
          </cell>
          <cell r="GO341">
            <v>6.8649313016098858</v>
          </cell>
          <cell r="GP341">
            <v>0.34655935176942876</v>
          </cell>
          <cell r="GQ341">
            <v>0.59615271158963878</v>
          </cell>
          <cell r="GR341">
            <v>4.2885512633074541</v>
          </cell>
          <cell r="GS341">
            <v>-0.96386562434008738</v>
          </cell>
          <cell r="GT341">
            <v>0.53211537900097028</v>
          </cell>
          <cell r="GU341">
            <v>0.92769880142986949</v>
          </cell>
          <cell r="GV341">
            <v>0</v>
          </cell>
          <cell r="GW341">
            <v>0</v>
          </cell>
          <cell r="GX341">
            <v>1.3301723478998611</v>
          </cell>
          <cell r="GY341">
            <v>0.90854139764996944</v>
          </cell>
          <cell r="GZ341">
            <v>-0.56267516093066661</v>
          </cell>
          <cell r="HA341">
            <v>0</v>
          </cell>
          <cell r="HB341">
            <v>0.94384013186981974</v>
          </cell>
          <cell r="HC341">
            <v>-1.8975031202598984</v>
          </cell>
          <cell r="HD341">
            <v>3.0702271109930734</v>
          </cell>
          <cell r="HE341">
            <v>-151.53489106579218</v>
          </cell>
          <cell r="HF341">
            <v>6.4960999864306359</v>
          </cell>
          <cell r="HG341">
            <v>-6.6049215191096664</v>
          </cell>
          <cell r="HH341">
            <v>-0.35776407608000227</v>
          </cell>
          <cell r="HI341">
            <v>0</v>
          </cell>
          <cell r="HJ341">
            <v>-1.5287364765699749</v>
          </cell>
          <cell r="HK341">
            <v>0</v>
          </cell>
          <cell r="HL341">
            <v>-1.3317878335401474</v>
          </cell>
          <cell r="HM341">
            <v>-3.8651691278901126</v>
          </cell>
          <cell r="HN341">
            <v>-52.917311267900914</v>
          </cell>
          <cell r="HO341">
            <v>-2.5823455369104522</v>
          </cell>
          <cell r="HP341">
            <v>-13.69508751119065</v>
          </cell>
          <cell r="HQ341">
            <v>-75.147867703019983</v>
          </cell>
          <cell r="HR341">
            <v>114.25832550099585</v>
          </cell>
          <cell r="HS341">
            <v>-3.6032162704996153</v>
          </cell>
          <cell r="HT341">
            <v>-20.277150753389833</v>
          </cell>
          <cell r="HU341">
            <v>-1.0004441719502211E-11</v>
          </cell>
          <cell r="HV341">
            <v>0</v>
          </cell>
          <cell r="HW341">
            <v>-4.0553006999999308E-4</v>
          </cell>
          <cell r="HX341">
            <v>32.387041396290442</v>
          </cell>
          <cell r="HY341">
            <v>-2.6068722481595614</v>
          </cell>
          <cell r="HZ341">
            <v>-3.6677651754107501</v>
          </cell>
          <cell r="IA341">
            <v>66.589425924770694</v>
          </cell>
          <cell r="IB341">
            <v>-5.1602411443000165</v>
          </cell>
          <cell r="IC341">
            <v>-1.7193379280015506</v>
          </cell>
          <cell r="ID341">
            <v>52.316847229780251</v>
          </cell>
          <cell r="IE341">
            <v>-49.67910573228437</v>
          </cell>
          <cell r="IF341">
            <v>-18.591303671249989</v>
          </cell>
          <cell r="IG341">
            <v>-1.1883166438101398</v>
          </cell>
          <cell r="IH341">
            <v>-0.10617478289032078</v>
          </cell>
          <cell r="II341">
            <v>0</v>
          </cell>
          <cell r="IJ341">
            <v>-8.0693060341799878</v>
          </cell>
          <cell r="IK341">
            <v>-3.3392984963484196</v>
          </cell>
          <cell r="IL341">
            <v>-0.2389145261295198</v>
          </cell>
          <cell r="IM341">
            <v>2.3222700068799895E-2</v>
          </cell>
          <cell r="IN341">
            <v>1.9936389926606353</v>
          </cell>
          <cell r="IO341">
            <v>-2.500194895340428</v>
          </cell>
          <cell r="IP341">
            <v>-0.84321528347027197</v>
          </cell>
          <cell r="IQ341">
            <v>-16.819243091600583</v>
          </cell>
          <cell r="IR341">
            <v>-62.571999738676823</v>
          </cell>
          <cell r="IS341">
            <v>-0.12381132027076092</v>
          </cell>
          <cell r="IT341">
            <v>-1.0621642853093363</v>
          </cell>
          <cell r="IU341">
            <v>0.27252484322070814</v>
          </cell>
          <cell r="IV341">
            <v>0</v>
          </cell>
          <cell r="IW341">
            <v>-3.119020673399973</v>
          </cell>
          <cell r="IX341">
            <v>1.0293023833592088</v>
          </cell>
          <cell r="IY341">
            <v>0.86804477742043673</v>
          </cell>
          <cell r="IZ341">
            <v>-0.278642508390476</v>
          </cell>
          <cell r="JA341">
            <v>-1.6841845690314585</v>
          </cell>
          <cell r="JB341">
            <v>-1.730764995680147</v>
          </cell>
          <cell r="JC341">
            <v>0.48379107032087632</v>
          </cell>
          <cell r="JD341">
            <v>-57.22707446089953</v>
          </cell>
          <cell r="JE341">
            <v>0</v>
          </cell>
          <cell r="JF341">
            <v>0</v>
          </cell>
          <cell r="JG341">
            <v>0</v>
          </cell>
          <cell r="JH341">
            <v>0</v>
          </cell>
          <cell r="JI341">
            <v>0</v>
          </cell>
          <cell r="JJ341">
            <v>0</v>
          </cell>
          <cell r="JK341">
            <v>0</v>
          </cell>
          <cell r="JL341">
            <v>0</v>
          </cell>
          <cell r="JM341">
            <v>0</v>
          </cell>
          <cell r="JN341">
            <v>0</v>
          </cell>
          <cell r="JO341">
            <v>0</v>
          </cell>
          <cell r="JP341">
            <v>0</v>
          </cell>
          <cell r="JQ341">
            <v>0</v>
          </cell>
        </row>
        <row r="342">
          <cell r="F342">
            <v>-22.342476856598296</v>
          </cell>
          <cell r="G342">
            <v>2.181747015529254</v>
          </cell>
          <cell r="H342">
            <v>-6.0195326475786715</v>
          </cell>
          <cell r="I342">
            <v>-23.112864495550639</v>
          </cell>
          <cell r="J342">
            <v>-0.25108587175009234</v>
          </cell>
          <cell r="K342">
            <v>-3.6617791249591392</v>
          </cell>
          <cell r="L342">
            <v>-0.10921514736037352</v>
          </cell>
          <cell r="M342">
            <v>-9.8227911435787973</v>
          </cell>
          <cell r="N342">
            <v>1.5844754982081213</v>
          </cell>
          <cell r="O342">
            <v>-19.176672543400855</v>
          </cell>
          <cell r="P342">
            <v>-0.25250670993955282</v>
          </cell>
          <cell r="Q342">
            <v>-10.156728933368868</v>
          </cell>
          <cell r="R342">
            <v>-25.386243606044445</v>
          </cell>
          <cell r="S342">
            <v>6.7624884533124714</v>
          </cell>
          <cell r="T342">
            <v>-2.1836187231583608</v>
          </cell>
          <cell r="U342">
            <v>1.0147715340681316</v>
          </cell>
          <cell r="V342">
            <v>2.4761401494606616</v>
          </cell>
          <cell r="W342">
            <v>-12.429516819709988</v>
          </cell>
          <cell r="X342">
            <v>-7.5322426026014</v>
          </cell>
          <cell r="Y342">
            <v>15.685023520163668</v>
          </cell>
          <cell r="Z342">
            <v>-20.745713466511006</v>
          </cell>
          <cell r="AA342">
            <v>9.3282795512677694</v>
          </cell>
          <cell r="AB342">
            <v>-5.1079842172312055</v>
          </cell>
          <cell r="AC342">
            <v>-10.385999430647644</v>
          </cell>
          <cell r="AD342">
            <v>-2.2678715544407169</v>
          </cell>
          <cell r="AE342">
            <v>-131.54094371989777</v>
          </cell>
          <cell r="AF342">
            <v>-4.5468213431595359</v>
          </cell>
          <cell r="AG342">
            <v>-25.400587639651349</v>
          </cell>
          <cell r="AH342">
            <v>0</v>
          </cell>
          <cell r="AI342">
            <v>9.4680925370903424</v>
          </cell>
          <cell r="AJ342">
            <v>-1.9923657177801033</v>
          </cell>
          <cell r="AK342">
            <v>1.0093207223417267</v>
          </cell>
          <cell r="AL342">
            <v>-15.097978412248267</v>
          </cell>
          <cell r="AM342">
            <v>-24.55487839127818</v>
          </cell>
          <cell r="AN342">
            <v>-22.41079367923885</v>
          </cell>
          <cell r="AO342">
            <v>-62.509786877548322</v>
          </cell>
          <cell r="AP342">
            <v>11.663393455888581</v>
          </cell>
          <cell r="AQ342">
            <v>2.8314616257011949</v>
          </cell>
          <cell r="AR342">
            <v>10.31890670285793</v>
          </cell>
          <cell r="AS342">
            <v>-1.5789847621872468</v>
          </cell>
          <cell r="AT342">
            <v>2.4788985939394479</v>
          </cell>
          <cell r="AU342">
            <v>0.66500631747112493</v>
          </cell>
          <cell r="AV342">
            <v>-6.4755162962301256</v>
          </cell>
          <cell r="AW342">
            <v>0</v>
          </cell>
          <cell r="AX342">
            <v>-2.9299358388016117</v>
          </cell>
          <cell r="AY342">
            <v>-0.6593373375981173</v>
          </cell>
          <cell r="AZ342">
            <v>-1.4940269677081233</v>
          </cell>
          <cell r="BA342">
            <v>8.3330151881455095E-2</v>
          </cell>
          <cell r="BB342">
            <v>20.221859054470769</v>
          </cell>
          <cell r="BC342">
            <v>0.30647792568015575</v>
          </cell>
          <cell r="BD342">
            <v>-0.29886413807071222</v>
          </cell>
          <cell r="BE342">
            <v>-39.94825711233716</v>
          </cell>
          <cell r="BF342">
            <v>-18.71415523944961</v>
          </cell>
          <cell r="BG342">
            <v>-0.71498809032073041</v>
          </cell>
          <cell r="BH342">
            <v>11.370923134179975</v>
          </cell>
          <cell r="BI342">
            <v>-3.3994458377000001</v>
          </cell>
          <cell r="BJ342">
            <v>0</v>
          </cell>
          <cell r="BK342">
            <v>-2.6361578666096648</v>
          </cell>
          <cell r="BL342">
            <v>-5.0793748709911597</v>
          </cell>
          <cell r="BM342">
            <v>-0.99264319940266432</v>
          </cell>
          <cell r="BN342">
            <v>-1.7964667055621248</v>
          </cell>
          <cell r="BO342">
            <v>-9.3754769473325723</v>
          </cell>
          <cell r="BP342">
            <v>3.262523454892289</v>
          </cell>
          <cell r="BQ342">
            <v>-11.872994944042148</v>
          </cell>
          <cell r="BR342">
            <v>-69.102178473112872</v>
          </cell>
          <cell r="BS342">
            <v>-0.15676414825975371</v>
          </cell>
          <cell r="BT342">
            <v>-0.93723438639972301</v>
          </cell>
          <cell r="BU342">
            <v>-27.959325146231095</v>
          </cell>
          <cell r="BV342">
            <v>-14.945374892278778</v>
          </cell>
          <cell r="BW342">
            <v>-0.66513678072988114</v>
          </cell>
          <cell r="BX342">
            <v>-1.0773331058098847</v>
          </cell>
          <cell r="BY342">
            <v>-1.0883656725109176</v>
          </cell>
          <cell r="BZ342">
            <v>-4.9485097200995369</v>
          </cell>
          <cell r="CA342">
            <v>-1.8698500771297404</v>
          </cell>
          <cell r="CB342">
            <v>-6.3433780316518096</v>
          </cell>
          <cell r="CC342">
            <v>-3.5791073421478359</v>
          </cell>
          <cell r="CD342">
            <v>-5.5317991698611877</v>
          </cell>
          <cell r="CE342">
            <v>-102.35630419042718</v>
          </cell>
          <cell r="CF342">
            <v>-0.97674994876979326</v>
          </cell>
          <cell r="CG342">
            <v>-1.0485232401606481</v>
          </cell>
          <cell r="CH342">
            <v>0</v>
          </cell>
          <cell r="CI342">
            <v>-45.628063470309826</v>
          </cell>
          <cell r="CJ342">
            <v>0</v>
          </cell>
          <cell r="CK342">
            <v>-32.916688446010085</v>
          </cell>
          <cell r="CL342">
            <v>-0.93026629813903128</v>
          </cell>
          <cell r="CM342">
            <v>-3.4181292084704182</v>
          </cell>
          <cell r="CN342">
            <v>-3.5835233129073458</v>
          </cell>
          <cell r="CO342">
            <v>-10.860896895741462</v>
          </cell>
          <cell r="CP342">
            <v>-0.78750250819939538</v>
          </cell>
          <cell r="CQ342">
            <v>-2.2059608617073536</v>
          </cell>
          <cell r="CR342">
            <v>-87.552470773051027</v>
          </cell>
          <cell r="CS342">
            <v>-15.03605619557311</v>
          </cell>
          <cell r="CT342">
            <v>-0.38677563207056664</v>
          </cell>
          <cell r="CU342">
            <v>-2.1138652283498232</v>
          </cell>
          <cell r="CV342">
            <v>-2.3180656621816524</v>
          </cell>
          <cell r="CW342">
            <v>0</v>
          </cell>
          <cell r="CX342">
            <v>-42.598625099941273</v>
          </cell>
          <cell r="CY342">
            <v>4.5243748097091157</v>
          </cell>
          <cell r="CZ342">
            <v>-7.526792620168635</v>
          </cell>
          <cell r="DA342">
            <v>-12.126253540302059</v>
          </cell>
          <cell r="DB342">
            <v>-2.7206683859094483</v>
          </cell>
          <cell r="DC342">
            <v>-0.47604055894043995</v>
          </cell>
          <cell r="DD342">
            <v>-6.7737026592985785</v>
          </cell>
          <cell r="DE342">
            <v>-106.57511847461865</v>
          </cell>
          <cell r="DF342">
            <v>-0.19793629678315483</v>
          </cell>
          <cell r="DG342">
            <v>0.15794260336042498</v>
          </cell>
          <cell r="DH342">
            <v>-3.244515250549739</v>
          </cell>
          <cell r="DI342">
            <v>-31.822364716630545</v>
          </cell>
          <cell r="DJ342">
            <v>-0.62183080473005248</v>
          </cell>
          <cell r="DK342">
            <v>-32.572057102768667</v>
          </cell>
          <cell r="DL342">
            <v>-1.4368702678002592</v>
          </cell>
          <cell r="DM342">
            <v>-6.7691871187507786</v>
          </cell>
          <cell r="DN342">
            <v>-1.0193817416566162</v>
          </cell>
          <cell r="DO342">
            <v>-17.852891811957306</v>
          </cell>
          <cell r="DP342">
            <v>-3.6579755192287848</v>
          </cell>
          <cell r="DQ342">
            <v>-7.5380504471377208</v>
          </cell>
          <cell r="DR342">
            <v>-60.557701198107679</v>
          </cell>
          <cell r="DS342">
            <v>-4.4051008179794735</v>
          </cell>
          <cell r="DT342">
            <v>-0.46657025258900831</v>
          </cell>
          <cell r="DU342">
            <v>-0.68707858721973025</v>
          </cell>
          <cell r="DV342">
            <v>-53.155232981229346</v>
          </cell>
          <cell r="DW342">
            <v>-0.24170030011009658</v>
          </cell>
          <cell r="DX342">
            <v>10.98610814319909</v>
          </cell>
          <cell r="DY342">
            <v>0.73893476307966921</v>
          </cell>
          <cell r="DZ342">
            <v>-1.0002032243282883</v>
          </cell>
          <cell r="EA342">
            <v>0.59403028321321472</v>
          </cell>
          <cell r="EB342">
            <v>-1.4371686890117417</v>
          </cell>
          <cell r="EC342">
            <v>-7.5085946711787983</v>
          </cell>
          <cell r="ED342">
            <v>-3.9751248639568075</v>
          </cell>
          <cell r="EE342">
            <v>373.90479400160257</v>
          </cell>
          <cell r="EF342">
            <v>-8.6153977054291317</v>
          </cell>
          <cell r="EG342">
            <v>-1.5920097097496182</v>
          </cell>
          <cell r="EH342">
            <v>0</v>
          </cell>
          <cell r="EI342">
            <v>0.11980614698950376</v>
          </cell>
          <cell r="EJ342">
            <v>-4.6142383067399351</v>
          </cell>
          <cell r="EK342">
            <v>292.45017599530001</v>
          </cell>
          <cell r="EL342">
            <v>-12.860202625328384</v>
          </cell>
          <cell r="EM342">
            <v>-1.9732326297998952</v>
          </cell>
          <cell r="EN342">
            <v>112.44419126090725</v>
          </cell>
          <cell r="EO342">
            <v>3.0885721616705268</v>
          </cell>
          <cell r="EP342">
            <v>-1.5690379678180761</v>
          </cell>
          <cell r="EQ342">
            <v>-2.9738326183905883</v>
          </cell>
          <cell r="ER342">
            <v>-60.858557767351158</v>
          </cell>
          <cell r="ES342">
            <v>-4.6001237656273588</v>
          </cell>
          <cell r="ET342">
            <v>-6.2859487683508632</v>
          </cell>
          <cell r="EU342">
            <v>-3.9120593228999496</v>
          </cell>
          <cell r="EV342">
            <v>-1.8730040779300907</v>
          </cell>
          <cell r="EW342">
            <v>0</v>
          </cell>
          <cell r="EX342">
            <v>-33.700229752890664</v>
          </cell>
          <cell r="EY342">
            <v>-16.847701745988161</v>
          </cell>
          <cell r="EZ342">
            <v>-6.1215736909816769</v>
          </cell>
          <cell r="FA342">
            <v>31.881697625489323</v>
          </cell>
          <cell r="FB342">
            <v>-11.57382771553057</v>
          </cell>
          <cell r="FC342">
            <v>-6.4940018031848012E-2</v>
          </cell>
          <cell r="FD342">
            <v>-7.7608465346092999</v>
          </cell>
          <cell r="FE342">
            <v>-17.363555940566584</v>
          </cell>
          <cell r="FF342">
            <v>-2.7806062621311867</v>
          </cell>
          <cell r="FG342">
            <v>0.16393448801863997</v>
          </cell>
          <cell r="FH342">
            <v>4.4439688635502534</v>
          </cell>
          <cell r="FI342">
            <v>0</v>
          </cell>
          <cell r="FJ342">
            <v>0</v>
          </cell>
          <cell r="FK342">
            <v>0.82230478360088455</v>
          </cell>
          <cell r="FL342">
            <v>-0.75044841068847745</v>
          </cell>
          <cell r="FM342">
            <v>-2.5767661502504779</v>
          </cell>
          <cell r="FN342">
            <v>-7.5102313554889406</v>
          </cell>
          <cell r="FO342">
            <v>-9.7683158249910775</v>
          </cell>
          <cell r="FP342">
            <v>-1.8516567271690292</v>
          </cell>
          <cell r="FQ342">
            <v>2.4442606550001074</v>
          </cell>
          <cell r="FR342">
            <v>815.16598153764789</v>
          </cell>
          <cell r="FS342">
            <v>620.08378548336805</v>
          </cell>
          <cell r="FT342">
            <v>142.18857353671956</v>
          </cell>
          <cell r="FU342">
            <v>-0.87153184157068608</v>
          </cell>
          <cell r="FV342">
            <v>-20.866316244770019</v>
          </cell>
          <cell r="FW342">
            <v>-3.278801340379971</v>
          </cell>
          <cell r="FX342">
            <v>119.72868065490002</v>
          </cell>
          <cell r="FY342">
            <v>-3.6826310227006616</v>
          </cell>
          <cell r="FZ342">
            <v>-0.48312305601211847</v>
          </cell>
          <cell r="GA342">
            <v>7.397863647351187</v>
          </cell>
          <cell r="GB342">
            <v>-38.069177958119326</v>
          </cell>
          <cell r="GC342">
            <v>-0.1913804094583611</v>
          </cell>
          <cell r="GD342">
            <v>-6.7899599116899481</v>
          </cell>
          <cell r="GE342">
            <v>-36.853639280947391</v>
          </cell>
          <cell r="GF342">
            <v>-5.3820583721517323</v>
          </cell>
          <cell r="GG342">
            <v>-0.22756988300898229</v>
          </cell>
          <cell r="GH342">
            <v>0</v>
          </cell>
          <cell r="GI342">
            <v>0</v>
          </cell>
          <cell r="GJ342">
            <v>0</v>
          </cell>
          <cell r="GK342">
            <v>-2.7878410892799366</v>
          </cell>
          <cell r="GL342">
            <v>-7.9664103052309656</v>
          </cell>
          <cell r="GM342">
            <v>0.39423551047184446</v>
          </cell>
          <cell r="GN342">
            <v>-0.83251942002971191</v>
          </cell>
          <cell r="GO342">
            <v>0.52938245027962694</v>
          </cell>
          <cell r="GP342">
            <v>-19.309390736216301</v>
          </cell>
          <cell r="GQ342">
            <v>-1.2714674357812328</v>
          </cell>
          <cell r="GR342">
            <v>21.682320794439875</v>
          </cell>
          <cell r="GS342">
            <v>-5.5352068344382133</v>
          </cell>
          <cell r="GT342">
            <v>-0.71193784617935307</v>
          </cell>
          <cell r="GU342">
            <v>-7.5715683300586534E-2</v>
          </cell>
          <cell r="GV342">
            <v>0</v>
          </cell>
          <cell r="GW342">
            <v>0</v>
          </cell>
          <cell r="GX342">
            <v>2.0676064532590317</v>
          </cell>
          <cell r="GY342">
            <v>-0.38224035447092319</v>
          </cell>
          <cell r="GZ342">
            <v>-0.50702188691866468</v>
          </cell>
          <cell r="HA342">
            <v>24.955917073652017</v>
          </cell>
          <cell r="HB342">
            <v>-0.95778402745963831</v>
          </cell>
          <cell r="HC342">
            <v>-4.1482928210789396</v>
          </cell>
          <cell r="HD342">
            <v>6.9769967213687778</v>
          </cell>
          <cell r="HE342">
            <v>-35.515893562347628</v>
          </cell>
          <cell r="HF342">
            <v>-6.4438224619079847</v>
          </cell>
          <cell r="HG342">
            <v>0.21073539588905987</v>
          </cell>
          <cell r="HH342">
            <v>-0.966123257729123</v>
          </cell>
          <cell r="HI342">
            <v>0</v>
          </cell>
          <cell r="HJ342">
            <v>0</v>
          </cell>
          <cell r="HK342">
            <v>-14.630866044160939</v>
          </cell>
          <cell r="HL342">
            <v>-4.0208998649177374</v>
          </cell>
          <cell r="HM342">
            <v>-1.3250880900086486</v>
          </cell>
          <cell r="HN342">
            <v>-2.4379934759817843</v>
          </cell>
          <cell r="HO342">
            <v>-3.5582192597303219</v>
          </cell>
          <cell r="HP342">
            <v>-5.5323702019304619</v>
          </cell>
          <cell r="HQ342">
            <v>3.1887536981485027</v>
          </cell>
          <cell r="HR342">
            <v>-51.943773020670051</v>
          </cell>
          <cell r="HS342">
            <v>-2.6199761481584574</v>
          </cell>
          <cell r="HT342">
            <v>-4.6284871486805059</v>
          </cell>
          <cell r="HU342">
            <v>81.033124375169791</v>
          </cell>
          <cell r="HV342">
            <v>0</v>
          </cell>
          <cell r="HW342">
            <v>-1.7669643135100159</v>
          </cell>
          <cell r="HX342">
            <v>-92.845159553295161</v>
          </cell>
          <cell r="HY342">
            <v>-4.0704837783414405</v>
          </cell>
          <cell r="HZ342">
            <v>-14.443793138580077</v>
          </cell>
          <cell r="IA342">
            <v>-13.921117909609166</v>
          </cell>
          <cell r="IB342">
            <v>9.0859270043310971</v>
          </cell>
          <cell r="IC342">
            <v>13.475589796780696</v>
          </cell>
          <cell r="ID342">
            <v>-21.242432206741796</v>
          </cell>
          <cell r="IE342">
            <v>65.987950122653274</v>
          </cell>
          <cell r="IF342">
            <v>-0.28627305767076905</v>
          </cell>
          <cell r="IG342">
            <v>-15.312447110130961</v>
          </cell>
          <cell r="IH342">
            <v>0</v>
          </cell>
          <cell r="II342">
            <v>-9.2522073890804677</v>
          </cell>
          <cell r="IJ342">
            <v>29.181671747560358</v>
          </cell>
          <cell r="IK342">
            <v>1.3670549566104455</v>
          </cell>
          <cell r="IL342">
            <v>1.582216063838132</v>
          </cell>
          <cell r="IM342">
            <v>0.34437522823827749</v>
          </cell>
          <cell r="IN342">
            <v>54.128738226703717</v>
          </cell>
          <cell r="IO342">
            <v>6.5387081359986041</v>
          </cell>
          <cell r="IP342">
            <v>-3.4047552641604852</v>
          </cell>
          <cell r="IQ342">
            <v>1.100868584762793</v>
          </cell>
          <cell r="IR342">
            <v>-114.71387357835192</v>
          </cell>
          <cell r="IS342">
            <v>-0.14401079435265274</v>
          </cell>
          <cell r="IT342">
            <v>-4.355720130050031</v>
          </cell>
          <cell r="IU342">
            <v>-8.1216906938225293</v>
          </cell>
          <cell r="IV342">
            <v>-47.092680734820021</v>
          </cell>
          <cell r="IW342">
            <v>-0.97580130132996601</v>
          </cell>
          <cell r="IX342">
            <v>-23.125973483909547</v>
          </cell>
          <cell r="IY342">
            <v>2.4569835768488701</v>
          </cell>
          <cell r="IZ342">
            <v>-1.500684055929014</v>
          </cell>
          <cell r="JA342">
            <v>1.4214421268679871</v>
          </cell>
          <cell r="JB342">
            <v>-27.417712605401903</v>
          </cell>
          <cell r="JC342">
            <v>-3.9960767441698408</v>
          </cell>
          <cell r="JD342">
            <v>-1.8619487382711668</v>
          </cell>
          <cell r="JE342">
            <v>0</v>
          </cell>
          <cell r="JF342">
            <v>0</v>
          </cell>
          <cell r="JG342">
            <v>0</v>
          </cell>
          <cell r="JH342">
            <v>0</v>
          </cell>
          <cell r="JI342">
            <v>0</v>
          </cell>
          <cell r="JJ342">
            <v>0</v>
          </cell>
          <cell r="JK342">
            <v>0</v>
          </cell>
          <cell r="JL342">
            <v>0</v>
          </cell>
          <cell r="JM342">
            <v>0</v>
          </cell>
          <cell r="JN342">
            <v>0</v>
          </cell>
          <cell r="JO342">
            <v>0</v>
          </cell>
          <cell r="JP342">
            <v>0</v>
          </cell>
          <cell r="JQ342">
            <v>0</v>
          </cell>
        </row>
        <row r="343">
          <cell r="F343">
            <v>-1.786055005459275</v>
          </cell>
          <cell r="G343">
            <v>-4.5765164074300628</v>
          </cell>
          <cell r="H343">
            <v>2.1046271012100988</v>
          </cell>
          <cell r="I343">
            <v>-17.151596065597914</v>
          </cell>
          <cell r="J343">
            <v>-3.8774559076191508</v>
          </cell>
          <cell r="K343">
            <v>0.71301685823073058</v>
          </cell>
          <cell r="L343">
            <v>-1.1017864102304884</v>
          </cell>
          <cell r="M343">
            <v>6.1330526560805083</v>
          </cell>
          <cell r="N343">
            <v>1.0396486242289029</v>
          </cell>
          <cell r="O343">
            <v>-9.7865412823102815</v>
          </cell>
          <cell r="P343">
            <v>1.7859920926075574</v>
          </cell>
          <cell r="Q343">
            <v>-5.0888946818304248</v>
          </cell>
          <cell r="R343">
            <v>10.894432267305092</v>
          </cell>
          <cell r="S343">
            <v>3.5881892609104398</v>
          </cell>
          <cell r="T343">
            <v>1.0353357878811948</v>
          </cell>
          <cell r="U343">
            <v>-9.2962791989521065E-2</v>
          </cell>
          <cell r="V343">
            <v>10.21870634402967</v>
          </cell>
          <cell r="W343">
            <v>0.11283174502932525</v>
          </cell>
          <cell r="X343">
            <v>4.8679963688819043</v>
          </cell>
          <cell r="Y343">
            <v>-1.7695058167591924</v>
          </cell>
          <cell r="Z343">
            <v>1.1315509614487382</v>
          </cell>
          <cell r="AA343">
            <v>-1.5946950814904994</v>
          </cell>
          <cell r="AB343">
            <v>-11.047674089866632</v>
          </cell>
          <cell r="AC343">
            <v>6.6011917784817342</v>
          </cell>
          <cell r="AD343">
            <v>-2.1565321992493409</v>
          </cell>
          <cell r="AE343">
            <v>-5.7513054273731541</v>
          </cell>
          <cell r="AF343">
            <v>15.380005470980905</v>
          </cell>
          <cell r="AG343">
            <v>0.19398235235348693</v>
          </cell>
          <cell r="AH343">
            <v>6.0450653738371329E-2</v>
          </cell>
          <cell r="AI343">
            <v>-55.957199221069459</v>
          </cell>
          <cell r="AJ343">
            <v>-41.339126771359588</v>
          </cell>
          <cell r="AK343">
            <v>3.1075106093303475</v>
          </cell>
          <cell r="AL343">
            <v>-2.2650843979481579</v>
          </cell>
          <cell r="AM343">
            <v>18.028775648679584</v>
          </cell>
          <cell r="AN343">
            <v>4.477650333503334</v>
          </cell>
          <cell r="AO343">
            <v>48.436585739767906</v>
          </cell>
          <cell r="AP343">
            <v>0.83920552496056189</v>
          </cell>
          <cell r="AQ343">
            <v>3.2859386297095625</v>
          </cell>
          <cell r="AR343">
            <v>-3.3817979428276885</v>
          </cell>
          <cell r="AS343">
            <v>-1.0077622820608667</v>
          </cell>
          <cell r="AT343">
            <v>-2.883469129441437</v>
          </cell>
          <cell r="AU343">
            <v>0.24089424111116386</v>
          </cell>
          <cell r="AV343">
            <v>-2.8048982562086167</v>
          </cell>
          <cell r="AW343">
            <v>4.1573204861888371</v>
          </cell>
          <cell r="AX343">
            <v>3.4178508991790295</v>
          </cell>
          <cell r="AY343">
            <v>-1.2542602449793776</v>
          </cell>
          <cell r="AZ343">
            <v>0.12011049168995669</v>
          </cell>
          <cell r="BA343">
            <v>1.8774273497219838</v>
          </cell>
          <cell r="BB343">
            <v>-9.7099433190105628</v>
          </cell>
          <cell r="BC343">
            <v>6.1478754130894231</v>
          </cell>
          <cell r="BD343">
            <v>-1.6829435921008553</v>
          </cell>
          <cell r="BE343">
            <v>-16.952373240725137</v>
          </cell>
          <cell r="BF343">
            <v>-1.4493368799012387</v>
          </cell>
          <cell r="BG343">
            <v>13.075826898880223</v>
          </cell>
          <cell r="BH343">
            <v>-9.3862144279501081</v>
          </cell>
          <cell r="BI343">
            <v>-5.9770118193900998</v>
          </cell>
          <cell r="BJ343">
            <v>-4.2307493091097967</v>
          </cell>
          <cell r="BK343">
            <v>-1.8047391700101798</v>
          </cell>
          <cell r="BL343">
            <v>-0.36950672119019146</v>
          </cell>
          <cell r="BM343">
            <v>-1.4998110157903284</v>
          </cell>
          <cell r="BN343">
            <v>-0.1175976723407075</v>
          </cell>
          <cell r="BO343">
            <v>0</v>
          </cell>
          <cell r="BP343">
            <v>-4.0489871442787262</v>
          </cell>
          <cell r="BQ343">
            <v>-1.1442459796398907</v>
          </cell>
          <cell r="BR343">
            <v>-28.339774851410766</v>
          </cell>
          <cell r="BS343">
            <v>-2.7697692872025073</v>
          </cell>
          <cell r="BT343">
            <v>-8.5381838694102044</v>
          </cell>
          <cell r="BU343">
            <v>-1.6810187460196175</v>
          </cell>
          <cell r="BV343">
            <v>-6.3099513479755842E-2</v>
          </cell>
          <cell r="BW343">
            <v>-5.2595814747692202</v>
          </cell>
          <cell r="BX343">
            <v>-1.5361625282275782</v>
          </cell>
          <cell r="BY343">
            <v>-2.0297174525276205</v>
          </cell>
          <cell r="BZ343">
            <v>-0.39577124391144025</v>
          </cell>
          <cell r="CA343">
            <v>-0.29016290408071654</v>
          </cell>
          <cell r="CB343">
            <v>-5.3192187760214438</v>
          </cell>
          <cell r="CC343">
            <v>0.27731681942714204</v>
          </cell>
          <cell r="CD343">
            <v>-0.73440587519871769</v>
          </cell>
          <cell r="CE343">
            <v>-34.837694281028234</v>
          </cell>
          <cell r="CF343">
            <v>-4.7302130188345473</v>
          </cell>
          <cell r="CG343">
            <v>-1.2605446158395353</v>
          </cell>
          <cell r="CH343">
            <v>14.565342659599082</v>
          </cell>
          <cell r="CI343">
            <v>-18.972916429320321</v>
          </cell>
          <cell r="CJ343">
            <v>-16.430982137340834</v>
          </cell>
          <cell r="CK343">
            <v>-2.0816646909806877</v>
          </cell>
          <cell r="CL343">
            <v>-0.35657011094917834</v>
          </cell>
          <cell r="CM343">
            <v>-0.80739048305986216</v>
          </cell>
          <cell r="CN343">
            <v>-2.3345136629359331E-2</v>
          </cell>
          <cell r="CO343">
            <v>-4.1272260117402766</v>
          </cell>
          <cell r="CP343">
            <v>-0.61218430590088246</v>
          </cell>
          <cell r="CQ343">
            <v>0</v>
          </cell>
          <cell r="CR343">
            <v>-6.751483548010583</v>
          </cell>
          <cell r="CS343">
            <v>-3.3386609290810156</v>
          </cell>
          <cell r="CT343">
            <v>-6.2621767575310514</v>
          </cell>
          <cell r="CU343">
            <v>-8.8066125248997196</v>
          </cell>
          <cell r="CV343">
            <v>0.53607060768808878</v>
          </cell>
          <cell r="CW343">
            <v>-9.4212348099008523</v>
          </cell>
          <cell r="CX343">
            <v>-1.640375096920252</v>
          </cell>
          <cell r="CY343">
            <v>0.49821829616848845</v>
          </cell>
          <cell r="CZ343">
            <v>-1.6786256276191125</v>
          </cell>
          <cell r="DA343">
            <v>0.37389217593045032</v>
          </cell>
          <cell r="DB343">
            <v>25.000594737941356</v>
          </cell>
          <cell r="DC343">
            <v>-1.3094963109688251</v>
          </cell>
          <cell r="DD343">
            <v>-0.70307730881177122</v>
          </cell>
          <cell r="DE343">
            <v>-58.019799727146165</v>
          </cell>
          <cell r="DF343">
            <v>-5.6108500998689124</v>
          </cell>
          <cell r="DG343">
            <v>-4.7319369286415167</v>
          </cell>
          <cell r="DH343">
            <v>-6.9738487526901736</v>
          </cell>
          <cell r="DI343">
            <v>-13.25649729395991</v>
          </cell>
          <cell r="DJ343">
            <v>-26.082639976240898</v>
          </cell>
          <cell r="DK343">
            <v>-0.25396900881787587</v>
          </cell>
          <cell r="DL343">
            <v>0.29506604716880247</v>
          </cell>
          <cell r="DM343">
            <v>-0.40135547042882536</v>
          </cell>
          <cell r="DN343">
            <v>-0.42406965136888175</v>
          </cell>
          <cell r="DO343">
            <v>0</v>
          </cell>
          <cell r="DP343">
            <v>0</v>
          </cell>
          <cell r="DQ343">
            <v>-0.57969859230070142</v>
          </cell>
          <cell r="DR343">
            <v>-54.466576757549774</v>
          </cell>
          <cell r="DS343">
            <v>-3.4483565264308709</v>
          </cell>
          <cell r="DT343">
            <v>-1.4220641365591291</v>
          </cell>
          <cell r="DU343">
            <v>-0.31509031809946464</v>
          </cell>
          <cell r="DV343">
            <v>1.7942252541888593</v>
          </cell>
          <cell r="DW343">
            <v>-13.377246786317301</v>
          </cell>
          <cell r="DX343">
            <v>-17.120017380077115</v>
          </cell>
          <cell r="DY343">
            <v>-0.60971384683944052</v>
          </cell>
          <cell r="DZ343">
            <v>-0.65282505045979633</v>
          </cell>
          <cell r="EA343">
            <v>-3.4369116951438627</v>
          </cell>
          <cell r="EB343">
            <v>-11.105064622499413</v>
          </cell>
          <cell r="EC343">
            <v>0</v>
          </cell>
          <cell r="ED343">
            <v>-4.773511649311331</v>
          </cell>
          <cell r="EE343">
            <v>-99.180686006468022</v>
          </cell>
          <cell r="EF343">
            <v>-9.8258529596005246</v>
          </cell>
          <cell r="EG343">
            <v>-0.92869716311906814</v>
          </cell>
          <cell r="EH343">
            <v>-0.19531507053034147</v>
          </cell>
          <cell r="EI343">
            <v>-18.853341153059773</v>
          </cell>
          <cell r="EJ343">
            <v>-17.410230172629781</v>
          </cell>
          <cell r="EK343">
            <v>-15.308410316580193</v>
          </cell>
          <cell r="EL343">
            <v>-1.4160616612589365</v>
          </cell>
          <cell r="EM343">
            <v>-4.0319506708092376</v>
          </cell>
          <cell r="EN343">
            <v>-9.6634377476220834</v>
          </cell>
          <cell r="EO343">
            <v>-14.13408573587003</v>
          </cell>
          <cell r="EP343">
            <v>-4.5640685040416429</v>
          </cell>
          <cell r="EQ343">
            <v>-2.8492348513609613</v>
          </cell>
          <cell r="ER343">
            <v>-74.853560837218538</v>
          </cell>
          <cell r="ES343">
            <v>-1.1652057359005994</v>
          </cell>
          <cell r="ET343">
            <v>-56.668658258731739</v>
          </cell>
          <cell r="EU343">
            <v>2.1030621352510934</v>
          </cell>
          <cell r="EV343">
            <v>4.055135553191576</v>
          </cell>
          <cell r="EW343">
            <v>-1.0792296878908019</v>
          </cell>
          <cell r="EX343">
            <v>-0.12103112815020722</v>
          </cell>
          <cell r="EY343">
            <v>-13.904021126818407</v>
          </cell>
          <cell r="EZ343">
            <v>-0.36933163143112324</v>
          </cell>
          <cell r="FA343">
            <v>-0.64164293458998145</v>
          </cell>
          <cell r="FB343">
            <v>-3.7169835847289505</v>
          </cell>
          <cell r="FC343">
            <v>0</v>
          </cell>
          <cell r="FD343">
            <v>-3.3456544374093937</v>
          </cell>
          <cell r="FE343">
            <v>-7.6379276365914848</v>
          </cell>
          <cell r="FF343">
            <v>-0.59138705496843613</v>
          </cell>
          <cell r="FG343">
            <v>-5.0807020381726034</v>
          </cell>
          <cell r="FH343">
            <v>-2.9579803642900515</v>
          </cell>
          <cell r="FI343">
            <v>-2.4873690535805508</v>
          </cell>
          <cell r="FJ343">
            <v>6.3300286671992581</v>
          </cell>
          <cell r="FK343">
            <v>2.1692554512701463</v>
          </cell>
          <cell r="FL343">
            <v>-0.73646196146000875</v>
          </cell>
          <cell r="FM343">
            <v>0</v>
          </cell>
          <cell r="FN343">
            <v>-0.95317436716868542</v>
          </cell>
          <cell r="FO343">
            <v>1.9055515909099086</v>
          </cell>
          <cell r="FP343">
            <v>0.5886973510387179</v>
          </cell>
          <cell r="FQ343">
            <v>-5.8243858573787293</v>
          </cell>
          <cell r="FR343">
            <v>-36.023917109967442</v>
          </cell>
          <cell r="FS343">
            <v>11.207999122769252</v>
          </cell>
          <cell r="FT343">
            <v>-7.1330901901110337</v>
          </cell>
          <cell r="FU343">
            <v>-0.65092202476989769</v>
          </cell>
          <cell r="FV343">
            <v>-6.7022539836398209</v>
          </cell>
          <cell r="FW343">
            <v>-10.536867549379167</v>
          </cell>
          <cell r="FX343">
            <v>-5.4609470736304502</v>
          </cell>
          <cell r="FY343">
            <v>-0.96543235882927547</v>
          </cell>
          <cell r="FZ343">
            <v>-1.3018667286214622</v>
          </cell>
          <cell r="GA343">
            <v>-4.9986378886005696</v>
          </cell>
          <cell r="GB343">
            <v>-7.2265135281886614</v>
          </cell>
          <cell r="GC343">
            <v>0</v>
          </cell>
          <cell r="GD343">
            <v>-2.2553849069809075</v>
          </cell>
          <cell r="GE343">
            <v>-40.853241208766121</v>
          </cell>
          <cell r="GF343">
            <v>-1.2203148685512133</v>
          </cell>
          <cell r="GG343">
            <v>-2.5349870682002802</v>
          </cell>
          <cell r="GH343">
            <v>-19.205650530951061</v>
          </cell>
          <cell r="GI343">
            <v>-28.465277414628872</v>
          </cell>
          <cell r="GJ343">
            <v>1.3632371164394499</v>
          </cell>
          <cell r="GK343">
            <v>-19.482486543660343</v>
          </cell>
          <cell r="GL343">
            <v>21.345486535190503</v>
          </cell>
          <cell r="GM343">
            <v>12.902632335699309</v>
          </cell>
          <cell r="GN343">
            <v>-2.0376681263805949</v>
          </cell>
          <cell r="GO343">
            <v>-3.4111329015686351</v>
          </cell>
          <cell r="GP343">
            <v>1.1087568739385461</v>
          </cell>
          <cell r="GQ343">
            <v>-1.2158366160401783</v>
          </cell>
          <cell r="GR343">
            <v>-47.085940786608262</v>
          </cell>
          <cell r="GS343">
            <v>-20.690595161318925</v>
          </cell>
          <cell r="GT343">
            <v>-9.0748986638209317</v>
          </cell>
          <cell r="GU343">
            <v>-1.3628731766903002</v>
          </cell>
          <cell r="GV343">
            <v>-1.8255970865902782</v>
          </cell>
          <cell r="GW343">
            <v>17.845703735699317</v>
          </cell>
          <cell r="GX343">
            <v>-18.981954831373514</v>
          </cell>
          <cell r="GY343">
            <v>0.3681556400788395</v>
          </cell>
          <cell r="GZ343">
            <v>-1.8803739922095701</v>
          </cell>
          <cell r="HA343">
            <v>-7.5073699132917682</v>
          </cell>
          <cell r="HB343">
            <v>-3.1964462057112542</v>
          </cell>
          <cell r="HC343">
            <v>-6.8456977140158415E-2</v>
          </cell>
          <cell r="HD343">
            <v>-0.71123415426336578</v>
          </cell>
          <cell r="HE343">
            <v>-15.051586538742413</v>
          </cell>
          <cell r="HF343">
            <v>-2.5886129479476949</v>
          </cell>
          <cell r="HG343">
            <v>-1.758235897468694</v>
          </cell>
          <cell r="HH343">
            <v>-8.8918828305486386</v>
          </cell>
          <cell r="HI343">
            <v>-3.6235544290098005</v>
          </cell>
          <cell r="HJ343">
            <v>3.4880660280196025</v>
          </cell>
          <cell r="HK343">
            <v>6.2508757610212342</v>
          </cell>
          <cell r="HL343">
            <v>-5.5978792342812085</v>
          </cell>
          <cell r="HM343">
            <v>0.79739736243936932</v>
          </cell>
          <cell r="HN343">
            <v>0.10160376520980208</v>
          </cell>
          <cell r="HO343">
            <v>-1.586046263550088</v>
          </cell>
          <cell r="HP343">
            <v>0.29065261998039205</v>
          </cell>
          <cell r="HQ343">
            <v>-1.9339704726007767</v>
          </cell>
          <cell r="HR343">
            <v>-134.44373879488558</v>
          </cell>
          <cell r="HS343">
            <v>-1.3259008929599077</v>
          </cell>
          <cell r="HT343">
            <v>-2.7679804985109513</v>
          </cell>
          <cell r="HU343">
            <v>-41.545164919119998</v>
          </cell>
          <cell r="HV343">
            <v>-34.679935481650318</v>
          </cell>
          <cell r="HW343">
            <v>-5.1073870499594705</v>
          </cell>
          <cell r="HX343">
            <v>-35.366844469679563</v>
          </cell>
          <cell r="HY343">
            <v>-1.8185550463804248</v>
          </cell>
          <cell r="HZ343">
            <v>8.7707048929587472E-2</v>
          </cell>
          <cell r="IA343">
            <v>-0.60327105032774853</v>
          </cell>
          <cell r="IB343">
            <v>-5.4871101815188013</v>
          </cell>
          <cell r="IC343">
            <v>-3.4823029035796935</v>
          </cell>
          <cell r="ID343">
            <v>-2.3469933501364721</v>
          </cell>
          <cell r="IE343">
            <v>-66.698823340033414</v>
          </cell>
          <cell r="IF343">
            <v>-0.84988702100963565</v>
          </cell>
          <cell r="IG343">
            <v>6.4922410163308086</v>
          </cell>
          <cell r="IH343">
            <v>-2.5394549820102839</v>
          </cell>
          <cell r="II343">
            <v>-17.558225979501003</v>
          </cell>
          <cell r="IJ343">
            <v>-12.410366091000469</v>
          </cell>
          <cell r="IK343">
            <v>-22.321167171880006</v>
          </cell>
          <cell r="IL343">
            <v>-8.112702191228891</v>
          </cell>
          <cell r="IM343">
            <v>5.3561003200229607E-2</v>
          </cell>
          <cell r="IN343">
            <v>-2.8835030821428518</v>
          </cell>
          <cell r="IO343">
            <v>-5.1195700236585253</v>
          </cell>
          <cell r="IP343">
            <v>-0.61262380279003992</v>
          </cell>
          <cell r="IQ343">
            <v>-0.83712501436093589</v>
          </cell>
          <cell r="IR343">
            <v>-52.322972505557118</v>
          </cell>
          <cell r="IS343">
            <v>-4.1755857355892658</v>
          </cell>
          <cell r="IT343">
            <v>-0.3067451013102982</v>
          </cell>
          <cell r="IU343">
            <v>-1.5316955956313905</v>
          </cell>
          <cell r="IV343">
            <v>-12.174075912225817</v>
          </cell>
          <cell r="IW343">
            <v>-13.396329664259611</v>
          </cell>
          <cell r="IX343">
            <v>-2.6070737274912972</v>
          </cell>
          <cell r="IY343">
            <v>2.3100753326398262</v>
          </cell>
          <cell r="IZ343">
            <v>-3.7508838135800033</v>
          </cell>
          <cell r="JA343">
            <v>0.67505541804348468</v>
          </cell>
          <cell r="JB343">
            <v>-17.384131458400589</v>
          </cell>
          <cell r="JC343">
            <v>-0.3414492377814895</v>
          </cell>
          <cell r="JD343">
            <v>0.35986699003842659</v>
          </cell>
          <cell r="JE343">
            <v>0</v>
          </cell>
          <cell r="JF343">
            <v>0</v>
          </cell>
          <cell r="JG343">
            <v>0</v>
          </cell>
          <cell r="JH343">
            <v>0</v>
          </cell>
          <cell r="JI343">
            <v>0</v>
          </cell>
          <cell r="JJ343">
            <v>0</v>
          </cell>
          <cell r="JK343">
            <v>0</v>
          </cell>
          <cell r="JL343">
            <v>0</v>
          </cell>
          <cell r="JM343">
            <v>0</v>
          </cell>
          <cell r="JN343">
            <v>0</v>
          </cell>
          <cell r="JO343">
            <v>0</v>
          </cell>
          <cell r="JP343">
            <v>0</v>
          </cell>
          <cell r="JQ343">
            <v>0</v>
          </cell>
        </row>
        <row r="344">
          <cell r="F344">
            <v>-9.7717073950861959</v>
          </cell>
          <cell r="G344">
            <v>-1.4721206960612108</v>
          </cell>
          <cell r="H344">
            <v>-1.9882358085706073</v>
          </cell>
          <cell r="I344">
            <v>7.428191174499716</v>
          </cell>
          <cell r="J344">
            <v>4.6673325126303098</v>
          </cell>
          <cell r="K344">
            <v>1.7452749138396939</v>
          </cell>
          <cell r="L344">
            <v>8.3434207258505921E-2</v>
          </cell>
          <cell r="M344">
            <v>-6.1359346999233821</v>
          </cell>
          <cell r="N344">
            <v>-8.2545071749336785E-2</v>
          </cell>
          <cell r="O344">
            <v>3.806882654637775</v>
          </cell>
          <cell r="P344">
            <v>3.9454369744516953</v>
          </cell>
          <cell r="Q344">
            <v>4.6740946774807526</v>
          </cell>
          <cell r="R344">
            <v>-12.2241582430579</v>
          </cell>
          <cell r="S344">
            <v>-2.7980104605503584</v>
          </cell>
          <cell r="T344">
            <v>-1.5174208966891456</v>
          </cell>
          <cell r="U344">
            <v>0.25689946921011142</v>
          </cell>
          <cell r="V344">
            <v>-9.8284188585198535</v>
          </cell>
          <cell r="W344">
            <v>8.8954681920313305E-2</v>
          </cell>
          <cell r="X344">
            <v>-4.9088107282300371</v>
          </cell>
          <cell r="Y344">
            <v>0.35243409151917149</v>
          </cell>
          <cell r="Z344">
            <v>-4.1953968921625346</v>
          </cell>
          <cell r="AA344">
            <v>3.7845973211187811</v>
          </cell>
          <cell r="AB344">
            <v>5.0546341545002633</v>
          </cell>
          <cell r="AC344">
            <v>-0.695924441650277</v>
          </cell>
          <cell r="AD344">
            <v>2.1823043164895353</v>
          </cell>
          <cell r="AE344">
            <v>1.7094062657852191</v>
          </cell>
          <cell r="AF344">
            <v>-16.587241977613303</v>
          </cell>
          <cell r="AG344">
            <v>-0.53952498491889855</v>
          </cell>
          <cell r="AH344">
            <v>-0.12603743817999202</v>
          </cell>
          <cell r="AI344">
            <v>55.180839200390437</v>
          </cell>
          <cell r="AJ344">
            <v>43.747057592710917</v>
          </cell>
          <cell r="AK344">
            <v>-3.3037192732699623</v>
          </cell>
          <cell r="AL344">
            <v>2.4349695671098743</v>
          </cell>
          <cell r="AM344">
            <v>-18.041596893250244</v>
          </cell>
          <cell r="AN344">
            <v>6.7427450276809395</v>
          </cell>
          <cell r="AO344">
            <v>-33.514343484180245</v>
          </cell>
          <cell r="AP344">
            <v>-26.462770400272348</v>
          </cell>
          <cell r="AQ344">
            <v>-7.8209706704510609</v>
          </cell>
          <cell r="AR344">
            <v>-9.1191084185848013</v>
          </cell>
          <cell r="AS344">
            <v>0.71752279240899952</v>
          </cell>
          <cell r="AT344">
            <v>1.754159672721471</v>
          </cell>
          <cell r="AU344">
            <v>-0.43970462902871077</v>
          </cell>
          <cell r="AV344">
            <v>1.7789955736116099</v>
          </cell>
          <cell r="AW344">
            <v>-7.8812452773481709</v>
          </cell>
          <cell r="AX344">
            <v>1.9484249094994084</v>
          </cell>
          <cell r="AY344">
            <v>1.174657266579743</v>
          </cell>
          <cell r="AZ344">
            <v>8.6808194571858621E-2</v>
          </cell>
          <cell r="BA344">
            <v>-1.9987234197433281</v>
          </cell>
          <cell r="BB344">
            <v>4.2441213192996656</v>
          </cell>
          <cell r="BC344">
            <v>-4.9024662776519108</v>
          </cell>
          <cell r="BD344">
            <v>-5.6016585435208981</v>
          </cell>
          <cell r="BE344">
            <v>-98.235916836114484</v>
          </cell>
          <cell r="BF344">
            <v>-5.9506206737496541</v>
          </cell>
          <cell r="BG344">
            <v>-30.898272943280062</v>
          </cell>
          <cell r="BH344">
            <v>-2.7047496400100499</v>
          </cell>
          <cell r="BI344">
            <v>-17.20010837594964</v>
          </cell>
          <cell r="BJ344">
            <v>-5.4194424291001724</v>
          </cell>
          <cell r="BK344">
            <v>-7.8428351175894022</v>
          </cell>
          <cell r="BL344">
            <v>-5.2492031849687919</v>
          </cell>
          <cell r="BM344">
            <v>-3.8170165149076638</v>
          </cell>
          <cell r="BN344">
            <v>-0.76732078544955584</v>
          </cell>
          <cell r="BO344">
            <v>-4.28584215814044</v>
          </cell>
          <cell r="BP344">
            <v>-2.6833512279772549</v>
          </cell>
          <cell r="BQ344">
            <v>-11.41715378500885</v>
          </cell>
          <cell r="BR344">
            <v>-35.643345582589973</v>
          </cell>
          <cell r="BS344">
            <v>-4.6873084710314288</v>
          </cell>
          <cell r="BT344">
            <v>-0.88825605164038279</v>
          </cell>
          <cell r="BU344">
            <v>-7.3126857470015239E-2</v>
          </cell>
          <cell r="BV344">
            <v>-5.9228445600274426</v>
          </cell>
          <cell r="BW344">
            <v>-2.9796180392795577</v>
          </cell>
          <cell r="BX344">
            <v>-2.2961569800299912</v>
          </cell>
          <cell r="BY344">
            <v>-3.8877152659715648</v>
          </cell>
          <cell r="BZ344">
            <v>-4.9613558336804999</v>
          </cell>
          <cell r="CA344">
            <v>0</v>
          </cell>
          <cell r="CB344">
            <v>-4.050324188630384</v>
          </cell>
          <cell r="CC344">
            <v>-0.28754916728030366</v>
          </cell>
          <cell r="CD344">
            <v>-5.6090901675397618</v>
          </cell>
          <cell r="CE344">
            <v>-69.262572136911331</v>
          </cell>
          <cell r="CF344">
            <v>-15.194257394268789</v>
          </cell>
          <cell r="CG344">
            <v>-2.4667299705597543</v>
          </cell>
          <cell r="CH344">
            <v>-7.1293298322507326</v>
          </cell>
          <cell r="CI344">
            <v>-2.7537761531893921</v>
          </cell>
          <cell r="CJ344">
            <v>-5.3910427102600806</v>
          </cell>
          <cell r="CK344">
            <v>0.10201163693000126</v>
          </cell>
          <cell r="CL344">
            <v>-8.0910168382324628</v>
          </cell>
          <cell r="CM344">
            <v>-11.551230283313998</v>
          </cell>
          <cell r="CN344">
            <v>1.0673199631000898</v>
          </cell>
          <cell r="CO344">
            <v>-12.590698263871673</v>
          </cell>
          <cell r="CP344">
            <v>-4.71781212643873</v>
          </cell>
          <cell r="CQ344">
            <v>-0.54601016452033946</v>
          </cell>
          <cell r="CR344">
            <v>-107.41019563075679</v>
          </cell>
          <cell r="CS344">
            <v>-8.9601208402891643</v>
          </cell>
          <cell r="CT344">
            <v>-5.2596568872395437</v>
          </cell>
          <cell r="CU344">
            <v>-5.6509105297300266</v>
          </cell>
          <cell r="CV344">
            <v>-10.696743967429938</v>
          </cell>
          <cell r="CW344">
            <v>-1.0165594250202048</v>
          </cell>
          <cell r="CX344">
            <v>-7.0807198408692784</v>
          </cell>
          <cell r="CY344">
            <v>-0.77975836292898748</v>
          </cell>
          <cell r="CZ344">
            <v>-7.503429374542975</v>
          </cell>
          <cell r="DA344">
            <v>-0.40717490627866937</v>
          </cell>
          <cell r="DB344">
            <v>-40.783044817701011</v>
          </cell>
          <cell r="DC344">
            <v>-6.6275012590267579E-2</v>
          </cell>
          <cell r="DD344">
            <v>-19.205801666110347</v>
          </cell>
          <cell r="DE344">
            <v>-74.235422375859343</v>
          </cell>
          <cell r="DF344">
            <v>-2.2880458214676764</v>
          </cell>
          <cell r="DG344">
            <v>-5.6263328161312529</v>
          </cell>
          <cell r="DH344">
            <v>2.653398489729625</v>
          </cell>
          <cell r="DI344">
            <v>-4.9268488692287065</v>
          </cell>
          <cell r="DJ344">
            <v>-3.0950905594718279</v>
          </cell>
          <cell r="DK344">
            <v>-33.27421808426061</v>
          </cell>
          <cell r="DL344">
            <v>-2.7910197117798816</v>
          </cell>
          <cell r="DM344">
            <v>-4.3192155336382712</v>
          </cell>
          <cell r="DN344">
            <v>0.68659979189033038</v>
          </cell>
          <cell r="DO344">
            <v>-10.601431325969315</v>
          </cell>
          <cell r="DP344">
            <v>0.49044737296935637</v>
          </cell>
          <cell r="DQ344">
            <v>-11.143665308478376</v>
          </cell>
          <cell r="DR344">
            <v>-4.7550747723580571</v>
          </cell>
          <cell r="DS344">
            <v>-4.7474677350855927</v>
          </cell>
          <cell r="DT344">
            <v>-7.1854318425685051</v>
          </cell>
          <cell r="DU344">
            <v>-3.4264522148205288</v>
          </cell>
          <cell r="DV344">
            <v>6.8479292655201789</v>
          </cell>
          <cell r="DW344">
            <v>6.4559518370297155</v>
          </cell>
          <cell r="DX344">
            <v>5.9700312385084544</v>
          </cell>
          <cell r="DY344">
            <v>-1.6384513190714642</v>
          </cell>
          <cell r="DZ344">
            <v>-3.9141929345169046</v>
          </cell>
          <cell r="EA344">
            <v>0.516968755419839</v>
          </cell>
          <cell r="EB344">
            <v>-0.73624063308034238</v>
          </cell>
          <cell r="EC344">
            <v>-0.20192541987671575</v>
          </cell>
          <cell r="ED344">
            <v>-2.6957937698207388</v>
          </cell>
          <cell r="EE344">
            <v>-57.504656747929403</v>
          </cell>
          <cell r="EF344">
            <v>-12.211307531608327</v>
          </cell>
          <cell r="EG344">
            <v>-1.5882316826009628</v>
          </cell>
          <cell r="EH344">
            <v>-2.6487057338190425</v>
          </cell>
          <cell r="EI344">
            <v>2.2386841165398437</v>
          </cell>
          <cell r="EJ344">
            <v>-0.82649128361981639</v>
          </cell>
          <cell r="EK344">
            <v>-17.800516689660071</v>
          </cell>
          <cell r="EL344">
            <v>10.998236356110283</v>
          </cell>
          <cell r="EM344">
            <v>-6.2437231972853624</v>
          </cell>
          <cell r="EN344">
            <v>0.45954087689278822</v>
          </cell>
          <cell r="EO344">
            <v>-7.3160844550402544</v>
          </cell>
          <cell r="EP344">
            <v>-8.142184493060995</v>
          </cell>
          <cell r="EQ344">
            <v>-14.423873030780669</v>
          </cell>
          <cell r="ER344">
            <v>-27.009517735001282</v>
          </cell>
          <cell r="ES344">
            <v>-1.7495666740978777</v>
          </cell>
          <cell r="ET344">
            <v>-6.9057315518512041</v>
          </cell>
          <cell r="EU344">
            <v>2.2366025583487499</v>
          </cell>
          <cell r="EV344">
            <v>7.5654938087391201</v>
          </cell>
          <cell r="EW344">
            <v>2.1234138269846881E-2</v>
          </cell>
          <cell r="EX344">
            <v>3.0735908947099233</v>
          </cell>
          <cell r="EY344">
            <v>-2.0416758131905226</v>
          </cell>
          <cell r="EZ344">
            <v>-3.5912191993702436</v>
          </cell>
          <cell r="FA344">
            <v>-2.2050292063995585</v>
          </cell>
          <cell r="FB344">
            <v>-7.2679428831106634</v>
          </cell>
          <cell r="FC344">
            <v>-1.132515230718127</v>
          </cell>
          <cell r="FD344">
            <v>-15.012758576329361</v>
          </cell>
          <cell r="FE344">
            <v>45.600767101161182</v>
          </cell>
          <cell r="FF344">
            <v>-6.0810873855298269</v>
          </cell>
          <cell r="FG344">
            <v>1.5878172122684191</v>
          </cell>
          <cell r="FH344">
            <v>0.51503805953052506</v>
          </cell>
          <cell r="FI344">
            <v>-22.244390499040037</v>
          </cell>
          <cell r="FJ344">
            <v>66.856280026760032</v>
          </cell>
          <cell r="FK344">
            <v>-8.1760481471792446</v>
          </cell>
          <cell r="FL344">
            <v>30.422925620221577</v>
          </cell>
          <cell r="FM344">
            <v>-6.6810327852690534</v>
          </cell>
          <cell r="FN344">
            <v>-0.78674432900152169</v>
          </cell>
          <cell r="FO344">
            <v>-2.2895837492615101</v>
          </cell>
          <cell r="FP344">
            <v>-3.9408780598387239</v>
          </cell>
          <cell r="FQ344">
            <v>-3.5815288625017274</v>
          </cell>
          <cell r="FR344">
            <v>-86.608876874364796</v>
          </cell>
          <cell r="FS344">
            <v>-14.290068740303468</v>
          </cell>
          <cell r="FT344">
            <v>-16.341941388440318</v>
          </cell>
          <cell r="FU344">
            <v>-0.68598066442973504</v>
          </cell>
          <cell r="FV344">
            <v>0</v>
          </cell>
          <cell r="FW344">
            <v>2.4983042582498456</v>
          </cell>
          <cell r="FX344">
            <v>-46.483151669240215</v>
          </cell>
          <cell r="FY344">
            <v>-9.0459491902274749</v>
          </cell>
          <cell r="FZ344">
            <v>-1.176735894239755</v>
          </cell>
          <cell r="GA344">
            <v>0.91887519181909738</v>
          </cell>
          <cell r="GB344">
            <v>3.6909973227102455</v>
          </cell>
          <cell r="GC344">
            <v>-2.0360980938185094</v>
          </cell>
          <cell r="GD344">
            <v>-3.6571280064308667</v>
          </cell>
          <cell r="GE344">
            <v>-55.613279863086063</v>
          </cell>
          <cell r="GF344">
            <v>-1.1796272189276351</v>
          </cell>
          <cell r="GG344">
            <v>1.0712741770475986E-2</v>
          </cell>
          <cell r="GH344">
            <v>-2.4239807852100057</v>
          </cell>
          <cell r="GI344">
            <v>-1.5531393768999919</v>
          </cell>
          <cell r="GJ344">
            <v>0.35105215183011751</v>
          </cell>
          <cell r="GK344">
            <v>-3.565819945801195</v>
          </cell>
          <cell r="GL344">
            <v>-36.570425376201456</v>
          </cell>
          <cell r="GM344">
            <v>2.7870583057010663</v>
          </cell>
          <cell r="GN344">
            <v>0.7826812156381493</v>
          </cell>
          <cell r="GO344">
            <v>-1.1490319516888121</v>
          </cell>
          <cell r="GP344">
            <v>-3.7378693370483234</v>
          </cell>
          <cell r="GQ344">
            <v>-9.36489028626238</v>
          </cell>
          <cell r="GR344">
            <v>-32.008105043511023</v>
          </cell>
          <cell r="GS344">
            <v>-17.220709354858627</v>
          </cell>
          <cell r="GT344">
            <v>-14.518845522448828</v>
          </cell>
          <cell r="GU344">
            <v>-0.6331331342798876</v>
          </cell>
          <cell r="GV344">
            <v>-1.9090304488099719</v>
          </cell>
          <cell r="GW344">
            <v>0.12407618973975332</v>
          </cell>
          <cell r="GX344">
            <v>-10.464660906389327</v>
          </cell>
          <cell r="GY344">
            <v>-2.4574794548316277</v>
          </cell>
          <cell r="GZ344">
            <v>-0.91197632163130038</v>
          </cell>
          <cell r="HA344">
            <v>36.942512954361518</v>
          </cell>
          <cell r="HB344">
            <v>-15.890313967591283</v>
          </cell>
          <cell r="HC344">
            <v>-0.23641049418256443</v>
          </cell>
          <cell r="HD344">
            <v>-4.8321345825916069</v>
          </cell>
          <cell r="HE344">
            <v>-12.405521532520652</v>
          </cell>
          <cell r="HF344">
            <v>-1.9183255776297301</v>
          </cell>
          <cell r="HG344">
            <v>-4.1360525032214355</v>
          </cell>
          <cell r="HH344">
            <v>2.0251886034911877</v>
          </cell>
          <cell r="HI344">
            <v>0.53845955353017416</v>
          </cell>
          <cell r="HJ344">
            <v>-0.57094202335019872</v>
          </cell>
          <cell r="HK344">
            <v>1.8852719505102868</v>
          </cell>
          <cell r="HL344">
            <v>0.59913736202724976</v>
          </cell>
          <cell r="HM344">
            <v>-0.53816689877930912</v>
          </cell>
          <cell r="HN344">
            <v>1.9058008141128084</v>
          </cell>
          <cell r="HO344">
            <v>-6.9420837743309676</v>
          </cell>
          <cell r="HP344">
            <v>0.64567736323078861</v>
          </cell>
          <cell r="HQ344">
            <v>-5.8994864020878595</v>
          </cell>
          <cell r="HR344">
            <v>-66.824463004304562</v>
          </cell>
          <cell r="HS344">
            <v>-6.7797644315905927</v>
          </cell>
          <cell r="HT344">
            <v>-13.300557111160742</v>
          </cell>
          <cell r="HU344">
            <v>-13.58759452150025</v>
          </cell>
          <cell r="HV344">
            <v>0</v>
          </cell>
          <cell r="HW344">
            <v>2.4841672461900544</v>
          </cell>
          <cell r="HX344">
            <v>-9.6275224148412235</v>
          </cell>
          <cell r="HY344">
            <v>-0.47389774195107748</v>
          </cell>
          <cell r="HZ344">
            <v>-0.76869595353127806</v>
          </cell>
          <cell r="IA344">
            <v>-19.922974703902582</v>
          </cell>
          <cell r="IB344">
            <v>-0.92810703716168064</v>
          </cell>
          <cell r="IC344">
            <v>0.11487443876103498</v>
          </cell>
          <cell r="ID344">
            <v>-4.0343907736169058</v>
          </cell>
          <cell r="IE344">
            <v>-36.881701311183861</v>
          </cell>
          <cell r="IF344">
            <v>-1.5578014778620854</v>
          </cell>
          <cell r="IG344">
            <v>2.3514372994104633</v>
          </cell>
          <cell r="IH344">
            <v>-5.4183848832799413</v>
          </cell>
          <cell r="II344">
            <v>-9.2991428053701384</v>
          </cell>
          <cell r="IJ344">
            <v>-7.188220738678865</v>
          </cell>
          <cell r="IK344">
            <v>-5.4745208597105375</v>
          </cell>
          <cell r="IL344">
            <v>-2.1604331008820736</v>
          </cell>
          <cell r="IM344">
            <v>-2.3900776897389733</v>
          </cell>
          <cell r="IN344">
            <v>-5.0468543335082359</v>
          </cell>
          <cell r="IO344">
            <v>0.29525853538143565</v>
          </cell>
          <cell r="IP344">
            <v>7.5107715168996947E-2</v>
          </cell>
          <cell r="IQ344">
            <v>-1.0680689720975352</v>
          </cell>
          <cell r="IR344">
            <v>-62.359680646302877</v>
          </cell>
          <cell r="IS344">
            <v>1.2422714592576085</v>
          </cell>
          <cell r="IT344">
            <v>0.6619853107004019</v>
          </cell>
          <cell r="IU344">
            <v>-2.6487426756793866</v>
          </cell>
          <cell r="IV344">
            <v>-3.6520357415702165</v>
          </cell>
          <cell r="IW344">
            <v>-37.531305509831327</v>
          </cell>
          <cell r="IX344">
            <v>-13.019413818348767</v>
          </cell>
          <cell r="IY344">
            <v>0.13378930066028261</v>
          </cell>
          <cell r="IZ344">
            <v>-2.3569746853609104</v>
          </cell>
          <cell r="JA344">
            <v>-5.2343913682179846</v>
          </cell>
          <cell r="JB344">
            <v>0.54150230790037313</v>
          </cell>
          <cell r="JC344">
            <v>-0.63139991082061897</v>
          </cell>
          <cell r="JD344">
            <v>0.13503468499038718</v>
          </cell>
          <cell r="JE344">
            <v>0</v>
          </cell>
          <cell r="JF344">
            <v>0</v>
          </cell>
          <cell r="JG344">
            <v>0</v>
          </cell>
          <cell r="JH344">
            <v>0</v>
          </cell>
          <cell r="JI344">
            <v>0</v>
          </cell>
          <cell r="JJ344">
            <v>0</v>
          </cell>
          <cell r="JK344">
            <v>0</v>
          </cell>
          <cell r="JL344">
            <v>0</v>
          </cell>
          <cell r="JM344">
            <v>0</v>
          </cell>
          <cell r="JN344">
            <v>0</v>
          </cell>
          <cell r="JO344">
            <v>0</v>
          </cell>
          <cell r="JP344">
            <v>0</v>
          </cell>
          <cell r="JQ344">
            <v>0</v>
          </cell>
        </row>
        <row r="345">
          <cell r="F345">
            <v>-2.5376713299999354E-3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-8.7594745999997059E-4</v>
          </cell>
          <cell r="P345">
            <v>0</v>
          </cell>
          <cell r="Q345">
            <v>0</v>
          </cell>
          <cell r="R345">
            <v>-2.432833210000318E-3</v>
          </cell>
          <cell r="S345">
            <v>-2.432833210000096E-3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-1.5915174899996387E-3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-1.5915174899999718E-3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  <cell r="BP345">
            <v>0</v>
          </cell>
          <cell r="BQ345">
            <v>0</v>
          </cell>
          <cell r="BR345">
            <v>-6.5043790000274271E-5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0</v>
          </cell>
          <cell r="BX345">
            <v>1.7236604999999461E-3</v>
          </cell>
          <cell r="BY345">
            <v>0</v>
          </cell>
          <cell r="BZ345">
            <v>0</v>
          </cell>
          <cell r="CA345">
            <v>0</v>
          </cell>
          <cell r="CB345">
            <v>-1.7887042899999983E-3</v>
          </cell>
          <cell r="CC345">
            <v>0</v>
          </cell>
          <cell r="CD345">
            <v>0</v>
          </cell>
          <cell r="CE345">
            <v>0</v>
          </cell>
          <cell r="CF345">
            <v>0</v>
          </cell>
          <cell r="CG345">
            <v>0</v>
          </cell>
          <cell r="CH345">
            <v>0</v>
          </cell>
          <cell r="CI345">
            <v>0</v>
          </cell>
          <cell r="CJ345">
            <v>0</v>
          </cell>
          <cell r="CK345">
            <v>0</v>
          </cell>
          <cell r="CL345">
            <v>0</v>
          </cell>
          <cell r="CM345">
            <v>0</v>
          </cell>
          <cell r="CN345">
            <v>0</v>
          </cell>
          <cell r="CO345">
            <v>0</v>
          </cell>
          <cell r="CP345">
            <v>0</v>
          </cell>
          <cell r="CQ345">
            <v>0</v>
          </cell>
          <cell r="CR345">
            <v>0</v>
          </cell>
          <cell r="CS345">
            <v>0</v>
          </cell>
          <cell r="CT345">
            <v>0</v>
          </cell>
          <cell r="CU345">
            <v>0</v>
          </cell>
          <cell r="CV345">
            <v>0</v>
          </cell>
          <cell r="CW345">
            <v>0</v>
          </cell>
          <cell r="CX345">
            <v>0</v>
          </cell>
          <cell r="CY345">
            <v>0</v>
          </cell>
          <cell r="CZ345">
            <v>0</v>
          </cell>
          <cell r="DA345">
            <v>0</v>
          </cell>
          <cell r="DB345">
            <v>0</v>
          </cell>
          <cell r="DC345">
            <v>0</v>
          </cell>
          <cell r="DD345">
            <v>0</v>
          </cell>
          <cell r="DE345">
            <v>0</v>
          </cell>
          <cell r="DF345">
            <v>0</v>
          </cell>
          <cell r="DG345">
            <v>0</v>
          </cell>
          <cell r="DH345">
            <v>0</v>
          </cell>
          <cell r="DI345">
            <v>0</v>
          </cell>
          <cell r="DJ345">
            <v>0</v>
          </cell>
          <cell r="DK345">
            <v>0</v>
          </cell>
          <cell r="DL345">
            <v>0</v>
          </cell>
          <cell r="DM345">
            <v>0</v>
          </cell>
          <cell r="DN345">
            <v>0</v>
          </cell>
          <cell r="DO345">
            <v>0</v>
          </cell>
          <cell r="DP345">
            <v>0</v>
          </cell>
          <cell r="DQ345">
            <v>0</v>
          </cell>
          <cell r="DR345">
            <v>0</v>
          </cell>
          <cell r="DS345">
            <v>0</v>
          </cell>
          <cell r="DT345">
            <v>0</v>
          </cell>
          <cell r="DU345">
            <v>0</v>
          </cell>
          <cell r="DV345">
            <v>0</v>
          </cell>
          <cell r="DW345">
            <v>0</v>
          </cell>
          <cell r="DX345">
            <v>0</v>
          </cell>
          <cell r="DY345">
            <v>0</v>
          </cell>
          <cell r="DZ345">
            <v>0</v>
          </cell>
          <cell r="EA345">
            <v>0</v>
          </cell>
          <cell r="EB345">
            <v>0</v>
          </cell>
          <cell r="EC345">
            <v>0</v>
          </cell>
          <cell r="ED345">
            <v>0</v>
          </cell>
          <cell r="EE345">
            <v>0</v>
          </cell>
          <cell r="EF345">
            <v>0</v>
          </cell>
          <cell r="EG345">
            <v>0</v>
          </cell>
          <cell r="EH345">
            <v>0</v>
          </cell>
          <cell r="EI345">
            <v>0</v>
          </cell>
          <cell r="EJ345">
            <v>0</v>
          </cell>
          <cell r="EK345">
            <v>0</v>
          </cell>
          <cell r="EL345">
            <v>0</v>
          </cell>
          <cell r="EM345">
            <v>0</v>
          </cell>
          <cell r="EN345">
            <v>0</v>
          </cell>
          <cell r="EO345">
            <v>0</v>
          </cell>
          <cell r="EP345">
            <v>0</v>
          </cell>
          <cell r="EQ345">
            <v>0</v>
          </cell>
          <cell r="ER345">
            <v>0</v>
          </cell>
          <cell r="ES345">
            <v>0</v>
          </cell>
          <cell r="ET345">
            <v>0</v>
          </cell>
          <cell r="EU345">
            <v>0</v>
          </cell>
          <cell r="EV345">
            <v>0</v>
          </cell>
          <cell r="EW345">
            <v>0</v>
          </cell>
          <cell r="EX345">
            <v>0</v>
          </cell>
          <cell r="EY345">
            <v>0</v>
          </cell>
          <cell r="EZ345">
            <v>0</v>
          </cell>
          <cell r="FA345">
            <v>0</v>
          </cell>
          <cell r="FB345">
            <v>0</v>
          </cell>
          <cell r="FC345">
            <v>0</v>
          </cell>
          <cell r="FD345">
            <v>0</v>
          </cell>
          <cell r="FE345">
            <v>0</v>
          </cell>
          <cell r="FF345">
            <v>0</v>
          </cell>
          <cell r="FG345">
            <v>0</v>
          </cell>
          <cell r="FH345">
            <v>0</v>
          </cell>
          <cell r="FI345">
            <v>0</v>
          </cell>
          <cell r="FJ345">
            <v>0</v>
          </cell>
          <cell r="FK345">
            <v>0</v>
          </cell>
          <cell r="FL345">
            <v>0</v>
          </cell>
          <cell r="FM345">
            <v>0</v>
          </cell>
          <cell r="FN345">
            <v>0</v>
          </cell>
          <cell r="FO345">
            <v>0</v>
          </cell>
          <cell r="FP345">
            <v>0</v>
          </cell>
          <cell r="FQ345">
            <v>0</v>
          </cell>
          <cell r="FR345">
            <v>0</v>
          </cell>
          <cell r="FS345">
            <v>0</v>
          </cell>
          <cell r="FT345">
            <v>0</v>
          </cell>
          <cell r="FU345">
            <v>0</v>
          </cell>
          <cell r="FV345">
            <v>0</v>
          </cell>
          <cell r="FW345">
            <v>0</v>
          </cell>
          <cell r="FX345">
            <v>0</v>
          </cell>
          <cell r="FY345">
            <v>0</v>
          </cell>
          <cell r="FZ345">
            <v>0</v>
          </cell>
          <cell r="GA345">
            <v>0</v>
          </cell>
          <cell r="GB345">
            <v>0</v>
          </cell>
          <cell r="GC345">
            <v>0</v>
          </cell>
          <cell r="GD345">
            <v>0</v>
          </cell>
          <cell r="GE345">
            <v>0</v>
          </cell>
          <cell r="GF345">
            <v>0</v>
          </cell>
          <cell r="GG345">
            <v>0</v>
          </cell>
          <cell r="GH345">
            <v>0</v>
          </cell>
          <cell r="GI345">
            <v>0</v>
          </cell>
          <cell r="GJ345">
            <v>0</v>
          </cell>
          <cell r="GK345">
            <v>0</v>
          </cell>
          <cell r="GL345">
            <v>0</v>
          </cell>
          <cell r="GM345">
            <v>0</v>
          </cell>
          <cell r="GN345">
            <v>0</v>
          </cell>
          <cell r="GO345">
            <v>0</v>
          </cell>
          <cell r="GP345">
            <v>0</v>
          </cell>
          <cell r="GQ345">
            <v>0</v>
          </cell>
          <cell r="GR345">
            <v>0</v>
          </cell>
          <cell r="GS345">
            <v>0</v>
          </cell>
          <cell r="GT345">
            <v>0</v>
          </cell>
          <cell r="GU345">
            <v>0</v>
          </cell>
          <cell r="GV345">
            <v>0</v>
          </cell>
          <cell r="GW345">
            <v>0</v>
          </cell>
          <cell r="GX345">
            <v>0</v>
          </cell>
          <cell r="GY345">
            <v>0</v>
          </cell>
          <cell r="GZ345">
            <v>0</v>
          </cell>
          <cell r="HA345">
            <v>0</v>
          </cell>
          <cell r="HB345">
            <v>0</v>
          </cell>
          <cell r="HC345">
            <v>0</v>
          </cell>
          <cell r="HD345">
            <v>0</v>
          </cell>
          <cell r="HE345">
            <v>0</v>
          </cell>
          <cell r="HF345">
            <v>0</v>
          </cell>
          <cell r="HG345">
            <v>0</v>
          </cell>
          <cell r="HH345">
            <v>0</v>
          </cell>
          <cell r="HI345">
            <v>0</v>
          </cell>
          <cell r="HJ345">
            <v>0</v>
          </cell>
          <cell r="HK345">
            <v>0</v>
          </cell>
          <cell r="HL345">
            <v>0</v>
          </cell>
          <cell r="HM345">
            <v>0</v>
          </cell>
          <cell r="HN345">
            <v>0</v>
          </cell>
          <cell r="HO345">
            <v>0</v>
          </cell>
          <cell r="HP345">
            <v>0</v>
          </cell>
          <cell r="HQ345">
            <v>0</v>
          </cell>
          <cell r="HR345">
            <v>0</v>
          </cell>
          <cell r="HS345">
            <v>0</v>
          </cell>
          <cell r="HT345">
            <v>0</v>
          </cell>
          <cell r="HU345">
            <v>0</v>
          </cell>
          <cell r="HV345">
            <v>0</v>
          </cell>
          <cell r="HW345">
            <v>0</v>
          </cell>
          <cell r="HX345">
            <v>0</v>
          </cell>
          <cell r="HY345">
            <v>0</v>
          </cell>
          <cell r="HZ345">
            <v>0</v>
          </cell>
          <cell r="IA345">
            <v>0</v>
          </cell>
          <cell r="IB345">
            <v>0</v>
          </cell>
          <cell r="IC345">
            <v>0</v>
          </cell>
          <cell r="ID345">
            <v>0</v>
          </cell>
          <cell r="IE345">
            <v>-3.5417162500017696E-3</v>
          </cell>
          <cell r="IF345">
            <v>0</v>
          </cell>
          <cell r="IG345">
            <v>0</v>
          </cell>
          <cell r="IH345">
            <v>-3.5417162499999932E-3</v>
          </cell>
          <cell r="II345">
            <v>0</v>
          </cell>
          <cell r="IJ345">
            <v>0</v>
          </cell>
          <cell r="IK345">
            <v>0</v>
          </cell>
          <cell r="IL345">
            <v>0</v>
          </cell>
          <cell r="IM345">
            <v>0</v>
          </cell>
          <cell r="IN345">
            <v>0</v>
          </cell>
          <cell r="IO345">
            <v>0</v>
          </cell>
          <cell r="IP345">
            <v>0</v>
          </cell>
          <cell r="IQ345">
            <v>0</v>
          </cell>
          <cell r="IR345">
            <v>0</v>
          </cell>
          <cell r="IS345">
            <v>0</v>
          </cell>
          <cell r="IT345">
            <v>0</v>
          </cell>
          <cell r="IU345">
            <v>0</v>
          </cell>
          <cell r="IV345">
            <v>0</v>
          </cell>
          <cell r="IW345">
            <v>0</v>
          </cell>
          <cell r="IX345">
            <v>0</v>
          </cell>
          <cell r="IY345">
            <v>0</v>
          </cell>
          <cell r="IZ345">
            <v>0</v>
          </cell>
          <cell r="JA345">
            <v>0</v>
          </cell>
          <cell r="JB345">
            <v>0</v>
          </cell>
          <cell r="JC345">
            <v>0</v>
          </cell>
          <cell r="JD345">
            <v>0</v>
          </cell>
          <cell r="JE345">
            <v>0</v>
          </cell>
          <cell r="JF345">
            <v>0</v>
          </cell>
          <cell r="JG345">
            <v>0</v>
          </cell>
          <cell r="JH345">
            <v>0</v>
          </cell>
          <cell r="JI345">
            <v>0</v>
          </cell>
          <cell r="JJ345">
            <v>0</v>
          </cell>
          <cell r="JK345">
            <v>0</v>
          </cell>
          <cell r="JL345">
            <v>0</v>
          </cell>
          <cell r="JM345">
            <v>0</v>
          </cell>
          <cell r="JN345">
            <v>0</v>
          </cell>
          <cell r="JO345">
            <v>0</v>
          </cell>
          <cell r="JP345">
            <v>0</v>
          </cell>
          <cell r="JQ345">
            <v>0</v>
          </cell>
        </row>
        <row r="346"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  <cell r="BP346">
            <v>0</v>
          </cell>
          <cell r="BQ346">
            <v>0</v>
          </cell>
          <cell r="BR346">
            <v>0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0</v>
          </cell>
          <cell r="BX346">
            <v>0</v>
          </cell>
          <cell r="BY346">
            <v>0</v>
          </cell>
          <cell r="BZ346">
            <v>0</v>
          </cell>
          <cell r="CA346">
            <v>0</v>
          </cell>
          <cell r="CB346">
            <v>0</v>
          </cell>
          <cell r="CC346">
            <v>0</v>
          </cell>
          <cell r="CD346">
            <v>0</v>
          </cell>
          <cell r="CE346">
            <v>-2.6733032100008103E-3</v>
          </cell>
          <cell r="CF346">
            <v>0</v>
          </cell>
          <cell r="CG346">
            <v>0</v>
          </cell>
          <cell r="CH346">
            <v>-2.6733032099999221E-3</v>
          </cell>
          <cell r="CI346">
            <v>0</v>
          </cell>
          <cell r="CJ346">
            <v>0</v>
          </cell>
          <cell r="CK346">
            <v>0</v>
          </cell>
          <cell r="CL346">
            <v>0</v>
          </cell>
          <cell r="CM346">
            <v>0</v>
          </cell>
          <cell r="CN346">
            <v>0</v>
          </cell>
          <cell r="CO346">
            <v>0</v>
          </cell>
          <cell r="CP346">
            <v>0</v>
          </cell>
          <cell r="CQ346">
            <v>0</v>
          </cell>
          <cell r="CR346">
            <v>-2.6290577399983306E-3</v>
          </cell>
          <cell r="CS346">
            <v>0</v>
          </cell>
          <cell r="CT346">
            <v>0</v>
          </cell>
          <cell r="CU346">
            <v>0</v>
          </cell>
          <cell r="CV346">
            <v>0</v>
          </cell>
          <cell r="CW346">
            <v>0</v>
          </cell>
          <cell r="CX346">
            <v>0</v>
          </cell>
          <cell r="CY346">
            <v>0</v>
          </cell>
          <cell r="CZ346">
            <v>0</v>
          </cell>
          <cell r="DA346">
            <v>0</v>
          </cell>
          <cell r="DB346">
            <v>-2.6290577399999959E-3</v>
          </cell>
          <cell r="DC346">
            <v>0</v>
          </cell>
          <cell r="DD346">
            <v>0</v>
          </cell>
          <cell r="DE346">
            <v>-3.7393057560000997E-2</v>
          </cell>
          <cell r="DF346">
            <v>0</v>
          </cell>
          <cell r="DG346">
            <v>0</v>
          </cell>
          <cell r="DH346">
            <v>0</v>
          </cell>
          <cell r="DI346">
            <v>0</v>
          </cell>
          <cell r="DJ346">
            <v>0</v>
          </cell>
          <cell r="DK346">
            <v>0</v>
          </cell>
          <cell r="DL346">
            <v>0</v>
          </cell>
          <cell r="DM346">
            <v>0</v>
          </cell>
          <cell r="DN346">
            <v>0</v>
          </cell>
          <cell r="DO346">
            <v>-3.7393057559999998E-2</v>
          </cell>
          <cell r="DP346">
            <v>0</v>
          </cell>
          <cell r="DQ346">
            <v>0</v>
          </cell>
          <cell r="DR346">
            <v>-2.7080150800031788E-3</v>
          </cell>
          <cell r="DS346">
            <v>0</v>
          </cell>
          <cell r="DT346">
            <v>0</v>
          </cell>
          <cell r="DU346">
            <v>0</v>
          </cell>
          <cell r="DV346">
            <v>-2.7080150800000702E-3</v>
          </cell>
          <cell r="DW346">
            <v>0</v>
          </cell>
          <cell r="DX346">
            <v>0</v>
          </cell>
          <cell r="DY346">
            <v>0</v>
          </cell>
          <cell r="DZ346">
            <v>0</v>
          </cell>
          <cell r="EA346">
            <v>0</v>
          </cell>
          <cell r="EB346">
            <v>0</v>
          </cell>
          <cell r="EC346">
            <v>0</v>
          </cell>
          <cell r="ED346">
            <v>0</v>
          </cell>
          <cell r="EE346">
            <v>-2.7531335499997311E-3</v>
          </cell>
          <cell r="EF346">
            <v>0</v>
          </cell>
          <cell r="EG346">
            <v>0</v>
          </cell>
          <cell r="EH346">
            <v>0</v>
          </cell>
          <cell r="EI346">
            <v>0</v>
          </cell>
          <cell r="EJ346">
            <v>0</v>
          </cell>
          <cell r="EK346">
            <v>-2.7531335499999532E-3</v>
          </cell>
          <cell r="EL346">
            <v>0</v>
          </cell>
          <cell r="EM346">
            <v>0</v>
          </cell>
          <cell r="EN346">
            <v>0</v>
          </cell>
          <cell r="EO346">
            <v>0</v>
          </cell>
          <cell r="EP346">
            <v>0</v>
          </cell>
          <cell r="EQ346">
            <v>0</v>
          </cell>
          <cell r="ER346">
            <v>-5.5965040399996724E-3</v>
          </cell>
          <cell r="ES346">
            <v>0</v>
          </cell>
          <cell r="ET346">
            <v>0</v>
          </cell>
          <cell r="EU346">
            <v>-2.7982520199998362E-3</v>
          </cell>
          <cell r="EV346">
            <v>0</v>
          </cell>
          <cell r="EW346">
            <v>0</v>
          </cell>
          <cell r="EX346">
            <v>-2.7982520199999472E-3</v>
          </cell>
          <cell r="EY346">
            <v>0</v>
          </cell>
          <cell r="EZ346">
            <v>0</v>
          </cell>
          <cell r="FA346">
            <v>0</v>
          </cell>
          <cell r="FB346">
            <v>0</v>
          </cell>
          <cell r="FC346">
            <v>0</v>
          </cell>
          <cell r="FD346">
            <v>0</v>
          </cell>
          <cell r="FE346">
            <v>0</v>
          </cell>
          <cell r="FF346">
            <v>0</v>
          </cell>
          <cell r="FG346">
            <v>0</v>
          </cell>
          <cell r="FH346">
            <v>0</v>
          </cell>
          <cell r="FI346">
            <v>0</v>
          </cell>
          <cell r="FJ346">
            <v>0</v>
          </cell>
          <cell r="FK346">
            <v>0</v>
          </cell>
          <cell r="FL346">
            <v>0</v>
          </cell>
          <cell r="FM346">
            <v>0</v>
          </cell>
          <cell r="FN346">
            <v>0</v>
          </cell>
          <cell r="FO346">
            <v>0</v>
          </cell>
          <cell r="FP346">
            <v>0</v>
          </cell>
          <cell r="FQ346">
            <v>0</v>
          </cell>
          <cell r="FR346">
            <v>-1.4386046719998546E-2</v>
          </cell>
          <cell r="FS346">
            <v>0</v>
          </cell>
          <cell r="FT346">
            <v>0</v>
          </cell>
          <cell r="FU346">
            <v>0</v>
          </cell>
          <cell r="FV346">
            <v>0</v>
          </cell>
          <cell r="FW346">
            <v>0</v>
          </cell>
          <cell r="FX346">
            <v>0</v>
          </cell>
          <cell r="FY346">
            <v>-1.4386046720000101E-2</v>
          </cell>
          <cell r="FZ346">
            <v>0</v>
          </cell>
          <cell r="GA346">
            <v>0</v>
          </cell>
          <cell r="GB346">
            <v>0</v>
          </cell>
          <cell r="GC346">
            <v>0</v>
          </cell>
          <cell r="GD346">
            <v>0</v>
          </cell>
          <cell r="GE346">
            <v>0</v>
          </cell>
          <cell r="GF346">
            <v>0</v>
          </cell>
          <cell r="GG346">
            <v>0</v>
          </cell>
          <cell r="GH346">
            <v>0</v>
          </cell>
          <cell r="GI346">
            <v>0</v>
          </cell>
          <cell r="GJ346">
            <v>0</v>
          </cell>
          <cell r="GK346">
            <v>0</v>
          </cell>
          <cell r="GL346">
            <v>0</v>
          </cell>
          <cell r="GM346">
            <v>0</v>
          </cell>
          <cell r="GN346">
            <v>0</v>
          </cell>
          <cell r="GO346">
            <v>0</v>
          </cell>
          <cell r="GP346">
            <v>0</v>
          </cell>
          <cell r="GQ346">
            <v>0</v>
          </cell>
          <cell r="GR346">
            <v>0</v>
          </cell>
          <cell r="GS346">
            <v>0</v>
          </cell>
          <cell r="GT346">
            <v>0</v>
          </cell>
          <cell r="GU346">
            <v>0</v>
          </cell>
          <cell r="GV346">
            <v>0</v>
          </cell>
          <cell r="GW346">
            <v>0</v>
          </cell>
          <cell r="GX346">
            <v>0</v>
          </cell>
          <cell r="GY346">
            <v>0</v>
          </cell>
          <cell r="GZ346">
            <v>0</v>
          </cell>
          <cell r="HA346">
            <v>0</v>
          </cell>
          <cell r="HB346">
            <v>0</v>
          </cell>
          <cell r="HC346">
            <v>0</v>
          </cell>
          <cell r="HD346">
            <v>0</v>
          </cell>
          <cell r="HE346">
            <v>0</v>
          </cell>
          <cell r="HF346">
            <v>0</v>
          </cell>
          <cell r="HG346">
            <v>0</v>
          </cell>
          <cell r="HH346">
            <v>0</v>
          </cell>
          <cell r="HI346">
            <v>0</v>
          </cell>
          <cell r="HJ346">
            <v>0</v>
          </cell>
          <cell r="HK346">
            <v>0</v>
          </cell>
          <cell r="HL346">
            <v>0</v>
          </cell>
          <cell r="HM346">
            <v>0</v>
          </cell>
          <cell r="HN346">
            <v>0</v>
          </cell>
          <cell r="HO346">
            <v>0</v>
          </cell>
          <cell r="HP346">
            <v>0</v>
          </cell>
          <cell r="HQ346">
            <v>0</v>
          </cell>
          <cell r="HR346">
            <v>0</v>
          </cell>
          <cell r="HS346">
            <v>0</v>
          </cell>
          <cell r="HT346">
            <v>0</v>
          </cell>
          <cell r="HU346">
            <v>0</v>
          </cell>
          <cell r="HV346">
            <v>0</v>
          </cell>
          <cell r="HW346">
            <v>0</v>
          </cell>
          <cell r="HX346">
            <v>0</v>
          </cell>
          <cell r="HY346">
            <v>0</v>
          </cell>
          <cell r="HZ346">
            <v>0</v>
          </cell>
          <cell r="IA346">
            <v>0</v>
          </cell>
          <cell r="IB346">
            <v>0</v>
          </cell>
          <cell r="IC346">
            <v>0</v>
          </cell>
          <cell r="ID346">
            <v>0</v>
          </cell>
          <cell r="IE346">
            <v>-6.2507218899980899E-3</v>
          </cell>
          <cell r="IF346">
            <v>0</v>
          </cell>
          <cell r="IG346">
            <v>0</v>
          </cell>
          <cell r="IH346">
            <v>-6.2507218899998662E-3</v>
          </cell>
          <cell r="II346">
            <v>0</v>
          </cell>
          <cell r="IJ346">
            <v>0</v>
          </cell>
          <cell r="IK346">
            <v>0</v>
          </cell>
          <cell r="IL346">
            <v>0</v>
          </cell>
          <cell r="IM346">
            <v>0</v>
          </cell>
          <cell r="IN346">
            <v>0</v>
          </cell>
          <cell r="IO346">
            <v>0</v>
          </cell>
          <cell r="IP346">
            <v>0</v>
          </cell>
          <cell r="IQ346">
            <v>0</v>
          </cell>
          <cell r="IR346">
            <v>0</v>
          </cell>
          <cell r="IS346">
            <v>0</v>
          </cell>
          <cell r="IT346">
            <v>0</v>
          </cell>
          <cell r="IU346">
            <v>0</v>
          </cell>
          <cell r="IV346">
            <v>0</v>
          </cell>
          <cell r="IW346">
            <v>0</v>
          </cell>
          <cell r="IX346">
            <v>0</v>
          </cell>
          <cell r="IY346">
            <v>0</v>
          </cell>
          <cell r="IZ346">
            <v>0</v>
          </cell>
          <cell r="JA346">
            <v>0</v>
          </cell>
          <cell r="JB346">
            <v>0</v>
          </cell>
          <cell r="JC346">
            <v>0</v>
          </cell>
          <cell r="JD346">
            <v>0</v>
          </cell>
          <cell r="JE346">
            <v>0</v>
          </cell>
          <cell r="JF346">
            <v>0</v>
          </cell>
          <cell r="JG346">
            <v>0</v>
          </cell>
          <cell r="JH346">
            <v>0</v>
          </cell>
          <cell r="JI346">
            <v>0</v>
          </cell>
          <cell r="JJ346">
            <v>0</v>
          </cell>
          <cell r="JK346">
            <v>0</v>
          </cell>
          <cell r="JL346">
            <v>0</v>
          </cell>
          <cell r="JM346">
            <v>0</v>
          </cell>
          <cell r="JN346">
            <v>0</v>
          </cell>
          <cell r="JO346">
            <v>0</v>
          </cell>
          <cell r="JP346">
            <v>0</v>
          </cell>
          <cell r="JQ346">
            <v>0</v>
          </cell>
        </row>
        <row r="347"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>
            <v>0</v>
          </cell>
          <cell r="BV347">
            <v>0</v>
          </cell>
          <cell r="BW347">
            <v>0</v>
          </cell>
          <cell r="BX347">
            <v>0</v>
          </cell>
          <cell r="BY347">
            <v>0</v>
          </cell>
          <cell r="BZ347">
            <v>0</v>
          </cell>
          <cell r="CA347">
            <v>0</v>
          </cell>
          <cell r="CB347">
            <v>0</v>
          </cell>
          <cell r="CC347">
            <v>0</v>
          </cell>
          <cell r="CD347">
            <v>0</v>
          </cell>
          <cell r="CE347">
            <v>0</v>
          </cell>
          <cell r="CF347">
            <v>0</v>
          </cell>
          <cell r="CG347">
            <v>0</v>
          </cell>
          <cell r="CH347">
            <v>0</v>
          </cell>
          <cell r="CI347">
            <v>0</v>
          </cell>
          <cell r="CJ347">
            <v>0</v>
          </cell>
          <cell r="CK347">
            <v>0</v>
          </cell>
          <cell r="CL347">
            <v>0</v>
          </cell>
          <cell r="CM347">
            <v>0</v>
          </cell>
          <cell r="CN347">
            <v>0</v>
          </cell>
          <cell r="CO347">
            <v>0</v>
          </cell>
          <cell r="CP347">
            <v>0</v>
          </cell>
          <cell r="CQ347">
            <v>0</v>
          </cell>
          <cell r="CR347">
            <v>0</v>
          </cell>
          <cell r="CS347">
            <v>0</v>
          </cell>
          <cell r="CT347">
            <v>0</v>
          </cell>
          <cell r="CU347">
            <v>0</v>
          </cell>
          <cell r="CV347">
            <v>0</v>
          </cell>
          <cell r="CW347">
            <v>0</v>
          </cell>
          <cell r="CX347">
            <v>0</v>
          </cell>
          <cell r="CY347">
            <v>0</v>
          </cell>
          <cell r="CZ347">
            <v>0</v>
          </cell>
          <cell r="DA347">
            <v>0</v>
          </cell>
          <cell r="DB347">
            <v>0</v>
          </cell>
          <cell r="DC347">
            <v>0</v>
          </cell>
          <cell r="DD347">
            <v>0</v>
          </cell>
          <cell r="DE347">
            <v>0</v>
          </cell>
          <cell r="DF347">
            <v>0</v>
          </cell>
          <cell r="DG347">
            <v>0</v>
          </cell>
          <cell r="DH347">
            <v>0</v>
          </cell>
          <cell r="DI347">
            <v>0</v>
          </cell>
          <cell r="DJ347">
            <v>0</v>
          </cell>
          <cell r="DK347">
            <v>0</v>
          </cell>
          <cell r="DL347">
            <v>0</v>
          </cell>
          <cell r="DM347">
            <v>0</v>
          </cell>
          <cell r="DN347">
            <v>0</v>
          </cell>
          <cell r="DO347">
            <v>0</v>
          </cell>
          <cell r="DP347">
            <v>0</v>
          </cell>
          <cell r="DQ347">
            <v>0</v>
          </cell>
          <cell r="DR347">
            <v>0</v>
          </cell>
          <cell r="DS347">
            <v>0</v>
          </cell>
          <cell r="DT347">
            <v>0</v>
          </cell>
          <cell r="DU347">
            <v>0</v>
          </cell>
          <cell r="DV347">
            <v>0</v>
          </cell>
          <cell r="DW347">
            <v>0</v>
          </cell>
          <cell r="DX347">
            <v>0</v>
          </cell>
          <cell r="DY347">
            <v>0</v>
          </cell>
          <cell r="DZ347">
            <v>0</v>
          </cell>
          <cell r="EA347">
            <v>0</v>
          </cell>
          <cell r="EB347">
            <v>0</v>
          </cell>
          <cell r="EC347">
            <v>0</v>
          </cell>
          <cell r="ED347">
            <v>0</v>
          </cell>
          <cell r="EE347">
            <v>0</v>
          </cell>
          <cell r="EF347">
            <v>0</v>
          </cell>
          <cell r="EG347">
            <v>0</v>
          </cell>
          <cell r="EH347">
            <v>0</v>
          </cell>
          <cell r="EI347">
            <v>0</v>
          </cell>
          <cell r="EJ347">
            <v>0</v>
          </cell>
          <cell r="EK347">
            <v>0</v>
          </cell>
          <cell r="EL347">
            <v>0</v>
          </cell>
          <cell r="EM347">
            <v>0</v>
          </cell>
          <cell r="EN347">
            <v>0</v>
          </cell>
          <cell r="EO347">
            <v>0</v>
          </cell>
          <cell r="EP347">
            <v>0</v>
          </cell>
          <cell r="EQ347">
            <v>0</v>
          </cell>
          <cell r="ER347">
            <v>0</v>
          </cell>
          <cell r="ES347">
            <v>0</v>
          </cell>
          <cell r="ET347">
            <v>0</v>
          </cell>
          <cell r="EU347">
            <v>0</v>
          </cell>
          <cell r="EV347">
            <v>0</v>
          </cell>
          <cell r="EW347">
            <v>0</v>
          </cell>
          <cell r="EX347">
            <v>0</v>
          </cell>
          <cell r="EY347">
            <v>0</v>
          </cell>
          <cell r="EZ347">
            <v>0</v>
          </cell>
          <cell r="FA347">
            <v>0</v>
          </cell>
          <cell r="FB347">
            <v>0</v>
          </cell>
          <cell r="FC347">
            <v>0</v>
          </cell>
          <cell r="FD347">
            <v>0</v>
          </cell>
          <cell r="FE347">
            <v>0</v>
          </cell>
          <cell r="FF347">
            <v>0</v>
          </cell>
          <cell r="FG347">
            <v>0</v>
          </cell>
          <cell r="FH347">
            <v>0</v>
          </cell>
          <cell r="FI347">
            <v>0</v>
          </cell>
          <cell r="FJ347">
            <v>0</v>
          </cell>
          <cell r="FK347">
            <v>0</v>
          </cell>
          <cell r="FL347">
            <v>0</v>
          </cell>
          <cell r="FM347">
            <v>0</v>
          </cell>
          <cell r="FN347">
            <v>0</v>
          </cell>
          <cell r="FO347">
            <v>0</v>
          </cell>
          <cell r="FP347">
            <v>0</v>
          </cell>
          <cell r="FQ347">
            <v>0</v>
          </cell>
          <cell r="FR347">
            <v>0</v>
          </cell>
          <cell r="FS347">
            <v>0</v>
          </cell>
          <cell r="FT347">
            <v>0</v>
          </cell>
          <cell r="FU347">
            <v>0</v>
          </cell>
          <cell r="FV347">
            <v>0</v>
          </cell>
          <cell r="FW347">
            <v>0</v>
          </cell>
          <cell r="FX347">
            <v>0</v>
          </cell>
          <cell r="FY347">
            <v>0</v>
          </cell>
          <cell r="FZ347">
            <v>0</v>
          </cell>
          <cell r="GA347">
            <v>0</v>
          </cell>
          <cell r="GB347">
            <v>0</v>
          </cell>
          <cell r="GC347">
            <v>0</v>
          </cell>
          <cell r="GD347">
            <v>0</v>
          </cell>
          <cell r="GE347">
            <v>0</v>
          </cell>
          <cell r="GF347">
            <v>0</v>
          </cell>
          <cell r="GG347">
            <v>0</v>
          </cell>
          <cell r="GH347">
            <v>0</v>
          </cell>
          <cell r="GI347">
            <v>0</v>
          </cell>
          <cell r="GJ347">
            <v>0</v>
          </cell>
          <cell r="GK347">
            <v>0</v>
          </cell>
          <cell r="GL347">
            <v>0</v>
          </cell>
          <cell r="GM347">
            <v>0</v>
          </cell>
          <cell r="GN347">
            <v>0</v>
          </cell>
          <cell r="GO347">
            <v>0</v>
          </cell>
          <cell r="GP347">
            <v>0</v>
          </cell>
          <cell r="GQ347">
            <v>0</v>
          </cell>
          <cell r="GR347">
            <v>0</v>
          </cell>
          <cell r="GS347">
            <v>0</v>
          </cell>
          <cell r="GT347">
            <v>0</v>
          </cell>
          <cell r="GU347">
            <v>0</v>
          </cell>
          <cell r="GV347">
            <v>0</v>
          </cell>
          <cell r="GW347">
            <v>0</v>
          </cell>
          <cell r="GX347">
            <v>0</v>
          </cell>
          <cell r="GY347">
            <v>0</v>
          </cell>
          <cell r="GZ347">
            <v>0</v>
          </cell>
          <cell r="HA347">
            <v>0</v>
          </cell>
          <cell r="HB347">
            <v>0</v>
          </cell>
          <cell r="HC347">
            <v>0</v>
          </cell>
          <cell r="HD347">
            <v>0</v>
          </cell>
          <cell r="HE347">
            <v>0</v>
          </cell>
          <cell r="HF347">
            <v>0</v>
          </cell>
          <cell r="HG347">
            <v>0</v>
          </cell>
          <cell r="HH347">
            <v>0</v>
          </cell>
          <cell r="HI347">
            <v>0</v>
          </cell>
          <cell r="HJ347">
            <v>0</v>
          </cell>
          <cell r="HK347">
            <v>0</v>
          </cell>
          <cell r="HL347">
            <v>0</v>
          </cell>
          <cell r="HM347">
            <v>0</v>
          </cell>
          <cell r="HN347">
            <v>0</v>
          </cell>
          <cell r="HO347">
            <v>0</v>
          </cell>
          <cell r="HP347">
            <v>0</v>
          </cell>
          <cell r="HQ347">
            <v>0</v>
          </cell>
          <cell r="HR347">
            <v>0</v>
          </cell>
          <cell r="HS347">
            <v>0</v>
          </cell>
          <cell r="HT347">
            <v>0</v>
          </cell>
          <cell r="HU347">
            <v>0</v>
          </cell>
          <cell r="HV347">
            <v>0</v>
          </cell>
          <cell r="HW347">
            <v>0</v>
          </cell>
          <cell r="HX347">
            <v>0</v>
          </cell>
          <cell r="HY347">
            <v>0</v>
          </cell>
          <cell r="HZ347">
            <v>0</v>
          </cell>
          <cell r="IA347">
            <v>0</v>
          </cell>
          <cell r="IB347">
            <v>0</v>
          </cell>
          <cell r="IC347">
            <v>0</v>
          </cell>
          <cell r="ID347">
            <v>0</v>
          </cell>
          <cell r="IE347">
            <v>3.5937009579999568E-2</v>
          </cell>
          <cell r="IF347">
            <v>0</v>
          </cell>
          <cell r="IG347">
            <v>0</v>
          </cell>
          <cell r="IH347">
            <v>0</v>
          </cell>
          <cell r="II347">
            <v>0</v>
          </cell>
          <cell r="IJ347">
            <v>0</v>
          </cell>
          <cell r="IK347">
            <v>0</v>
          </cell>
          <cell r="IL347">
            <v>0</v>
          </cell>
          <cell r="IM347">
            <v>0</v>
          </cell>
          <cell r="IN347">
            <v>3.5937009580000012E-2</v>
          </cell>
          <cell r="IO347">
            <v>0</v>
          </cell>
          <cell r="IP347">
            <v>0</v>
          </cell>
          <cell r="IQ347">
            <v>0</v>
          </cell>
          <cell r="IR347">
            <v>0</v>
          </cell>
          <cell r="IS347">
            <v>0</v>
          </cell>
          <cell r="IT347">
            <v>0</v>
          </cell>
          <cell r="IU347">
            <v>0</v>
          </cell>
          <cell r="IV347">
            <v>0</v>
          </cell>
          <cell r="IW347">
            <v>0</v>
          </cell>
          <cell r="IX347">
            <v>0</v>
          </cell>
          <cell r="IY347">
            <v>0</v>
          </cell>
          <cell r="IZ347">
            <v>0</v>
          </cell>
          <cell r="JA347">
            <v>0</v>
          </cell>
          <cell r="JB347">
            <v>0</v>
          </cell>
          <cell r="JC347">
            <v>0</v>
          </cell>
          <cell r="JD347">
            <v>0</v>
          </cell>
          <cell r="JE347">
            <v>0</v>
          </cell>
          <cell r="JF347">
            <v>0</v>
          </cell>
          <cell r="JG347">
            <v>0</v>
          </cell>
          <cell r="JH347">
            <v>0</v>
          </cell>
          <cell r="JI347">
            <v>0</v>
          </cell>
          <cell r="JJ347">
            <v>0</v>
          </cell>
          <cell r="JK347">
            <v>0</v>
          </cell>
          <cell r="JL347">
            <v>0</v>
          </cell>
          <cell r="JM347">
            <v>0</v>
          </cell>
          <cell r="JN347">
            <v>0</v>
          </cell>
          <cell r="JO347">
            <v>0</v>
          </cell>
          <cell r="JP347">
            <v>0</v>
          </cell>
          <cell r="JQ347">
            <v>0</v>
          </cell>
        </row>
        <row r="348"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  <cell r="BP348">
            <v>0</v>
          </cell>
          <cell r="BQ348">
            <v>0</v>
          </cell>
          <cell r="BR348">
            <v>0</v>
          </cell>
          <cell r="BS348">
            <v>0</v>
          </cell>
          <cell r="BT348">
            <v>0</v>
          </cell>
          <cell r="BU348">
            <v>0</v>
          </cell>
          <cell r="BV348">
            <v>0</v>
          </cell>
          <cell r="BW348">
            <v>0</v>
          </cell>
          <cell r="BX348">
            <v>0</v>
          </cell>
          <cell r="BY348">
            <v>0</v>
          </cell>
          <cell r="BZ348">
            <v>0</v>
          </cell>
          <cell r="CA348">
            <v>0</v>
          </cell>
          <cell r="CB348">
            <v>0</v>
          </cell>
          <cell r="CC348">
            <v>0</v>
          </cell>
          <cell r="CD348">
            <v>0</v>
          </cell>
          <cell r="CE348">
            <v>0</v>
          </cell>
          <cell r="CF348">
            <v>0</v>
          </cell>
          <cell r="CG348">
            <v>0</v>
          </cell>
          <cell r="CH348">
            <v>0</v>
          </cell>
          <cell r="CI348">
            <v>0</v>
          </cell>
          <cell r="CJ348">
            <v>0</v>
          </cell>
          <cell r="CK348">
            <v>0</v>
          </cell>
          <cell r="CL348">
            <v>0</v>
          </cell>
          <cell r="CM348">
            <v>0</v>
          </cell>
          <cell r="CN348">
            <v>0</v>
          </cell>
          <cell r="CO348">
            <v>0</v>
          </cell>
          <cell r="CP348">
            <v>0</v>
          </cell>
          <cell r="CQ348">
            <v>0</v>
          </cell>
          <cell r="CR348">
            <v>0</v>
          </cell>
          <cell r="CS348">
            <v>0</v>
          </cell>
          <cell r="CT348">
            <v>0</v>
          </cell>
          <cell r="CU348">
            <v>0</v>
          </cell>
          <cell r="CV348">
            <v>0</v>
          </cell>
          <cell r="CW348">
            <v>0</v>
          </cell>
          <cell r="CX348">
            <v>0</v>
          </cell>
          <cell r="CY348">
            <v>0</v>
          </cell>
          <cell r="CZ348">
            <v>0</v>
          </cell>
          <cell r="DA348">
            <v>0</v>
          </cell>
          <cell r="DB348">
            <v>0</v>
          </cell>
          <cell r="DC348">
            <v>0</v>
          </cell>
          <cell r="DD348">
            <v>0</v>
          </cell>
          <cell r="DE348">
            <v>0</v>
          </cell>
          <cell r="DF348">
            <v>0</v>
          </cell>
          <cell r="DG348">
            <v>0</v>
          </cell>
          <cell r="DH348">
            <v>0</v>
          </cell>
          <cell r="DI348">
            <v>0</v>
          </cell>
          <cell r="DJ348">
            <v>0</v>
          </cell>
          <cell r="DK348">
            <v>0</v>
          </cell>
          <cell r="DL348">
            <v>0</v>
          </cell>
          <cell r="DM348">
            <v>0</v>
          </cell>
          <cell r="DN348">
            <v>0</v>
          </cell>
          <cell r="DO348">
            <v>0</v>
          </cell>
          <cell r="DP348">
            <v>0</v>
          </cell>
          <cell r="DQ348">
            <v>0</v>
          </cell>
          <cell r="DR348">
            <v>0</v>
          </cell>
          <cell r="DS348">
            <v>0</v>
          </cell>
          <cell r="DT348">
            <v>0</v>
          </cell>
          <cell r="DU348">
            <v>0</v>
          </cell>
          <cell r="DV348">
            <v>0</v>
          </cell>
          <cell r="DW348">
            <v>0</v>
          </cell>
          <cell r="DX348">
            <v>0</v>
          </cell>
          <cell r="DY348">
            <v>0</v>
          </cell>
          <cell r="DZ348">
            <v>0</v>
          </cell>
          <cell r="EA348">
            <v>0</v>
          </cell>
          <cell r="EB348">
            <v>0</v>
          </cell>
          <cell r="EC348">
            <v>0</v>
          </cell>
          <cell r="ED348">
            <v>0</v>
          </cell>
          <cell r="EE348">
            <v>0</v>
          </cell>
          <cell r="EF348">
            <v>0</v>
          </cell>
          <cell r="EG348">
            <v>0</v>
          </cell>
          <cell r="EH348">
            <v>0</v>
          </cell>
          <cell r="EI348">
            <v>0</v>
          </cell>
          <cell r="EJ348">
            <v>0</v>
          </cell>
          <cell r="EK348">
            <v>0</v>
          </cell>
          <cell r="EL348">
            <v>0</v>
          </cell>
          <cell r="EM348">
            <v>0</v>
          </cell>
          <cell r="EN348">
            <v>0</v>
          </cell>
          <cell r="EO348">
            <v>0</v>
          </cell>
          <cell r="EP348">
            <v>0</v>
          </cell>
          <cell r="EQ348">
            <v>0</v>
          </cell>
          <cell r="ER348">
            <v>0</v>
          </cell>
          <cell r="ES348">
            <v>0</v>
          </cell>
          <cell r="ET348">
            <v>0</v>
          </cell>
          <cell r="EU348">
            <v>0</v>
          </cell>
          <cell r="EV348">
            <v>0</v>
          </cell>
          <cell r="EW348">
            <v>0</v>
          </cell>
          <cell r="EX348">
            <v>0</v>
          </cell>
          <cell r="EY348">
            <v>0</v>
          </cell>
          <cell r="EZ348">
            <v>0</v>
          </cell>
          <cell r="FA348">
            <v>0</v>
          </cell>
          <cell r="FB348">
            <v>0</v>
          </cell>
          <cell r="FC348">
            <v>0</v>
          </cell>
          <cell r="FD348">
            <v>0</v>
          </cell>
          <cell r="FE348">
            <v>0</v>
          </cell>
          <cell r="FF348">
            <v>0</v>
          </cell>
          <cell r="FG348">
            <v>0</v>
          </cell>
          <cell r="FH348">
            <v>0</v>
          </cell>
          <cell r="FI348">
            <v>0</v>
          </cell>
          <cell r="FJ348">
            <v>0</v>
          </cell>
          <cell r="FK348">
            <v>0</v>
          </cell>
          <cell r="FL348">
            <v>0</v>
          </cell>
          <cell r="FM348">
            <v>0</v>
          </cell>
          <cell r="FN348">
            <v>0</v>
          </cell>
          <cell r="FO348">
            <v>0</v>
          </cell>
          <cell r="FP348">
            <v>0</v>
          </cell>
          <cell r="FQ348">
            <v>0</v>
          </cell>
          <cell r="FR348">
            <v>0</v>
          </cell>
          <cell r="FS348">
            <v>0</v>
          </cell>
          <cell r="FT348">
            <v>0</v>
          </cell>
          <cell r="FU348">
            <v>0</v>
          </cell>
          <cell r="FV348">
            <v>0</v>
          </cell>
          <cell r="FW348">
            <v>0</v>
          </cell>
          <cell r="FX348">
            <v>0</v>
          </cell>
          <cell r="FY348">
            <v>0</v>
          </cell>
          <cell r="FZ348">
            <v>0</v>
          </cell>
          <cell r="GA348">
            <v>0</v>
          </cell>
          <cell r="GB348">
            <v>0</v>
          </cell>
          <cell r="GC348">
            <v>0</v>
          </cell>
          <cell r="GD348">
            <v>0</v>
          </cell>
          <cell r="GE348">
            <v>0</v>
          </cell>
          <cell r="GF348">
            <v>0</v>
          </cell>
          <cell r="GG348">
            <v>0</v>
          </cell>
          <cell r="GH348">
            <v>0</v>
          </cell>
          <cell r="GI348">
            <v>0</v>
          </cell>
          <cell r="GJ348">
            <v>0</v>
          </cell>
          <cell r="GK348">
            <v>0</v>
          </cell>
          <cell r="GL348">
            <v>0</v>
          </cell>
          <cell r="GM348">
            <v>0</v>
          </cell>
          <cell r="GN348">
            <v>0</v>
          </cell>
          <cell r="GO348">
            <v>0</v>
          </cell>
          <cell r="GP348">
            <v>0</v>
          </cell>
          <cell r="GQ348">
            <v>0</v>
          </cell>
          <cell r="GR348">
            <v>0</v>
          </cell>
          <cell r="GS348">
            <v>0</v>
          </cell>
          <cell r="GT348">
            <v>0</v>
          </cell>
          <cell r="GU348">
            <v>0</v>
          </cell>
          <cell r="GV348">
            <v>0</v>
          </cell>
          <cell r="GW348">
            <v>0</v>
          </cell>
          <cell r="GX348">
            <v>0</v>
          </cell>
          <cell r="GY348">
            <v>0</v>
          </cell>
          <cell r="GZ348">
            <v>0</v>
          </cell>
          <cell r="HA348">
            <v>0</v>
          </cell>
          <cell r="HB348">
            <v>0</v>
          </cell>
          <cell r="HC348">
            <v>0</v>
          </cell>
          <cell r="HD348">
            <v>0</v>
          </cell>
          <cell r="HE348">
            <v>0</v>
          </cell>
          <cell r="HF348">
            <v>0</v>
          </cell>
          <cell r="HG348">
            <v>0</v>
          </cell>
          <cell r="HH348">
            <v>0</v>
          </cell>
          <cell r="HI348">
            <v>0</v>
          </cell>
          <cell r="HJ348">
            <v>0</v>
          </cell>
          <cell r="HK348">
            <v>0</v>
          </cell>
          <cell r="HL348">
            <v>0</v>
          </cell>
          <cell r="HM348">
            <v>0</v>
          </cell>
          <cell r="HN348">
            <v>0</v>
          </cell>
          <cell r="HO348">
            <v>0</v>
          </cell>
          <cell r="HP348">
            <v>0</v>
          </cell>
          <cell r="HQ348">
            <v>0</v>
          </cell>
          <cell r="HR348">
            <v>0</v>
          </cell>
          <cell r="HS348">
            <v>0</v>
          </cell>
          <cell r="HT348">
            <v>0</v>
          </cell>
          <cell r="HU348">
            <v>0</v>
          </cell>
          <cell r="HV348">
            <v>0</v>
          </cell>
          <cell r="HW348">
            <v>0</v>
          </cell>
          <cell r="HX348">
            <v>0</v>
          </cell>
          <cell r="HY348">
            <v>0</v>
          </cell>
          <cell r="HZ348">
            <v>0</v>
          </cell>
          <cell r="IA348">
            <v>0</v>
          </cell>
          <cell r="IB348">
            <v>0</v>
          </cell>
          <cell r="IC348">
            <v>0</v>
          </cell>
          <cell r="ID348">
            <v>0</v>
          </cell>
          <cell r="IE348">
            <v>0</v>
          </cell>
          <cell r="IF348">
            <v>0</v>
          </cell>
          <cell r="IG348">
            <v>0</v>
          </cell>
          <cell r="IH348">
            <v>0</v>
          </cell>
          <cell r="II348">
            <v>0</v>
          </cell>
          <cell r="IJ348">
            <v>0</v>
          </cell>
          <cell r="IK348">
            <v>0</v>
          </cell>
          <cell r="IL348">
            <v>0</v>
          </cell>
          <cell r="IM348">
            <v>0</v>
          </cell>
          <cell r="IN348">
            <v>0</v>
          </cell>
          <cell r="IO348">
            <v>0</v>
          </cell>
          <cell r="IP348">
            <v>0</v>
          </cell>
          <cell r="IQ348">
            <v>0</v>
          </cell>
          <cell r="IR348">
            <v>3.9527912499988105E-3</v>
          </cell>
          <cell r="IS348">
            <v>0</v>
          </cell>
          <cell r="IT348">
            <v>0</v>
          </cell>
          <cell r="IU348">
            <v>0</v>
          </cell>
          <cell r="IV348">
            <v>0</v>
          </cell>
          <cell r="IW348">
            <v>0</v>
          </cell>
          <cell r="IX348">
            <v>0</v>
          </cell>
          <cell r="IY348">
            <v>0</v>
          </cell>
          <cell r="IZ348">
            <v>0</v>
          </cell>
          <cell r="JA348">
            <v>0</v>
          </cell>
          <cell r="JB348">
            <v>0</v>
          </cell>
          <cell r="JC348">
            <v>3.9527912500001428E-3</v>
          </cell>
          <cell r="JD348">
            <v>0</v>
          </cell>
          <cell r="JE348">
            <v>0</v>
          </cell>
          <cell r="JF348">
            <v>0</v>
          </cell>
          <cell r="JG348">
            <v>0</v>
          </cell>
          <cell r="JH348">
            <v>0</v>
          </cell>
          <cell r="JI348">
            <v>0</v>
          </cell>
          <cell r="JJ348">
            <v>0</v>
          </cell>
          <cell r="JK348">
            <v>0</v>
          </cell>
          <cell r="JL348">
            <v>0</v>
          </cell>
          <cell r="JM348">
            <v>0</v>
          </cell>
          <cell r="JN348">
            <v>0</v>
          </cell>
          <cell r="JO348">
            <v>0</v>
          </cell>
          <cell r="JP348">
            <v>0</v>
          </cell>
          <cell r="JQ348">
            <v>0</v>
          </cell>
        </row>
        <row r="349"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>
            <v>0</v>
          </cell>
          <cell r="BY349">
            <v>0</v>
          </cell>
          <cell r="BZ349">
            <v>0</v>
          </cell>
          <cell r="CA349">
            <v>0</v>
          </cell>
          <cell r="CB349">
            <v>0</v>
          </cell>
          <cell r="CC349">
            <v>0</v>
          </cell>
          <cell r="CD349">
            <v>0</v>
          </cell>
          <cell r="CE349">
            <v>0</v>
          </cell>
          <cell r="CF349">
            <v>0</v>
          </cell>
          <cell r="CG349">
            <v>0</v>
          </cell>
          <cell r="CH349">
            <v>0</v>
          </cell>
          <cell r="CI349">
            <v>0</v>
          </cell>
          <cell r="CJ349">
            <v>0</v>
          </cell>
          <cell r="CK349">
            <v>0</v>
          </cell>
          <cell r="CL349">
            <v>0</v>
          </cell>
          <cell r="CM349">
            <v>0</v>
          </cell>
          <cell r="CN349">
            <v>0</v>
          </cell>
          <cell r="CO349">
            <v>0</v>
          </cell>
          <cell r="CP349">
            <v>0</v>
          </cell>
          <cell r="CQ349">
            <v>0</v>
          </cell>
          <cell r="CR349">
            <v>0</v>
          </cell>
          <cell r="CS349">
            <v>0</v>
          </cell>
          <cell r="CT349">
            <v>0</v>
          </cell>
          <cell r="CU349">
            <v>0</v>
          </cell>
          <cell r="CV349">
            <v>0</v>
          </cell>
          <cell r="CW349">
            <v>0</v>
          </cell>
          <cell r="CX349">
            <v>0</v>
          </cell>
          <cell r="CY349">
            <v>0</v>
          </cell>
          <cell r="CZ349">
            <v>0</v>
          </cell>
          <cell r="DA349">
            <v>0</v>
          </cell>
          <cell r="DB349">
            <v>0</v>
          </cell>
          <cell r="DC349">
            <v>0</v>
          </cell>
          <cell r="DD349">
            <v>0</v>
          </cell>
          <cell r="DE349">
            <v>0</v>
          </cell>
          <cell r="DF349">
            <v>0</v>
          </cell>
          <cell r="DG349">
            <v>0</v>
          </cell>
          <cell r="DH349">
            <v>0</v>
          </cell>
          <cell r="DI349">
            <v>0</v>
          </cell>
          <cell r="DJ349">
            <v>0</v>
          </cell>
          <cell r="DK349">
            <v>0</v>
          </cell>
          <cell r="DL349">
            <v>0</v>
          </cell>
          <cell r="DM349">
            <v>0</v>
          </cell>
          <cell r="DN349">
            <v>0</v>
          </cell>
          <cell r="DO349">
            <v>0</v>
          </cell>
          <cell r="DP349">
            <v>0</v>
          </cell>
          <cell r="DQ349">
            <v>0</v>
          </cell>
          <cell r="DR349">
            <v>0</v>
          </cell>
          <cell r="DS349">
            <v>0</v>
          </cell>
          <cell r="DT349">
            <v>0</v>
          </cell>
          <cell r="DU349">
            <v>0</v>
          </cell>
          <cell r="DV349">
            <v>0</v>
          </cell>
          <cell r="DW349">
            <v>0</v>
          </cell>
          <cell r="DX349">
            <v>0</v>
          </cell>
          <cell r="DY349">
            <v>0</v>
          </cell>
          <cell r="DZ349">
            <v>0</v>
          </cell>
          <cell r="EA349">
            <v>0</v>
          </cell>
          <cell r="EB349">
            <v>0</v>
          </cell>
          <cell r="EC349">
            <v>0</v>
          </cell>
          <cell r="ED349">
            <v>0</v>
          </cell>
          <cell r="EE349">
            <v>0</v>
          </cell>
          <cell r="EF349">
            <v>0</v>
          </cell>
          <cell r="EG349">
            <v>0</v>
          </cell>
          <cell r="EH349">
            <v>0</v>
          </cell>
          <cell r="EI349">
            <v>0</v>
          </cell>
          <cell r="EJ349">
            <v>0</v>
          </cell>
          <cell r="EK349">
            <v>0</v>
          </cell>
          <cell r="EL349">
            <v>0</v>
          </cell>
          <cell r="EM349">
            <v>0</v>
          </cell>
          <cell r="EN349">
            <v>0</v>
          </cell>
          <cell r="EO349">
            <v>0</v>
          </cell>
          <cell r="EP349">
            <v>0</v>
          </cell>
          <cell r="EQ349">
            <v>0</v>
          </cell>
          <cell r="ER349">
            <v>0</v>
          </cell>
          <cell r="ES349">
            <v>0</v>
          </cell>
          <cell r="ET349">
            <v>0</v>
          </cell>
          <cell r="EU349">
            <v>0</v>
          </cell>
          <cell r="EV349">
            <v>0</v>
          </cell>
          <cell r="EW349">
            <v>0</v>
          </cell>
          <cell r="EX349">
            <v>0</v>
          </cell>
          <cell r="EY349">
            <v>0</v>
          </cell>
          <cell r="EZ349">
            <v>0</v>
          </cell>
          <cell r="FA349">
            <v>0</v>
          </cell>
          <cell r="FB349">
            <v>0</v>
          </cell>
          <cell r="FC349">
            <v>0</v>
          </cell>
          <cell r="FD349">
            <v>0</v>
          </cell>
          <cell r="FE349">
            <v>0</v>
          </cell>
          <cell r="FF349">
            <v>0</v>
          </cell>
          <cell r="FG349">
            <v>0</v>
          </cell>
          <cell r="FH349">
            <v>0</v>
          </cell>
          <cell r="FI349">
            <v>0</v>
          </cell>
          <cell r="FJ349">
            <v>0</v>
          </cell>
          <cell r="FK349">
            <v>0</v>
          </cell>
          <cell r="FL349">
            <v>0</v>
          </cell>
          <cell r="FM349">
            <v>0</v>
          </cell>
          <cell r="FN349">
            <v>0</v>
          </cell>
          <cell r="FO349">
            <v>0</v>
          </cell>
          <cell r="FP349">
            <v>0</v>
          </cell>
          <cell r="FQ349">
            <v>0</v>
          </cell>
          <cell r="FR349">
            <v>0</v>
          </cell>
          <cell r="FS349">
            <v>0</v>
          </cell>
          <cell r="FT349">
            <v>0</v>
          </cell>
          <cell r="FU349">
            <v>0</v>
          </cell>
          <cell r="FV349">
            <v>0</v>
          </cell>
          <cell r="FW349">
            <v>0</v>
          </cell>
          <cell r="FX349">
            <v>0</v>
          </cell>
          <cell r="FY349">
            <v>0</v>
          </cell>
          <cell r="FZ349">
            <v>0</v>
          </cell>
          <cell r="GA349">
            <v>0</v>
          </cell>
          <cell r="GB349">
            <v>0</v>
          </cell>
          <cell r="GC349">
            <v>0</v>
          </cell>
          <cell r="GD349">
            <v>0</v>
          </cell>
          <cell r="GE349">
            <v>0</v>
          </cell>
          <cell r="GF349">
            <v>0</v>
          </cell>
          <cell r="GG349">
            <v>0</v>
          </cell>
          <cell r="GH349">
            <v>0</v>
          </cell>
          <cell r="GI349">
            <v>0</v>
          </cell>
          <cell r="GJ349">
            <v>0</v>
          </cell>
          <cell r="GK349">
            <v>0</v>
          </cell>
          <cell r="GL349">
            <v>0</v>
          </cell>
          <cell r="GM349">
            <v>0</v>
          </cell>
          <cell r="GN349">
            <v>0</v>
          </cell>
          <cell r="GO349">
            <v>0</v>
          </cell>
          <cell r="GP349">
            <v>0</v>
          </cell>
          <cell r="GQ349">
            <v>0</v>
          </cell>
          <cell r="GR349">
            <v>0</v>
          </cell>
          <cell r="GS349">
            <v>0</v>
          </cell>
          <cell r="GT349">
            <v>0</v>
          </cell>
          <cell r="GU349">
            <v>0</v>
          </cell>
          <cell r="GV349">
            <v>0</v>
          </cell>
          <cell r="GW349">
            <v>0</v>
          </cell>
          <cell r="GX349">
            <v>0</v>
          </cell>
          <cell r="GY349">
            <v>0</v>
          </cell>
          <cell r="GZ349">
            <v>0</v>
          </cell>
          <cell r="HA349">
            <v>0</v>
          </cell>
          <cell r="HB349">
            <v>0</v>
          </cell>
          <cell r="HC349">
            <v>0</v>
          </cell>
          <cell r="HD349">
            <v>0</v>
          </cell>
          <cell r="HE349">
            <v>0</v>
          </cell>
          <cell r="HF349">
            <v>0</v>
          </cell>
          <cell r="HG349">
            <v>0</v>
          </cell>
          <cell r="HH349">
            <v>0</v>
          </cell>
          <cell r="HI349">
            <v>0</v>
          </cell>
          <cell r="HJ349">
            <v>0</v>
          </cell>
          <cell r="HK349">
            <v>0</v>
          </cell>
          <cell r="HL349">
            <v>0</v>
          </cell>
          <cell r="HM349">
            <v>0</v>
          </cell>
          <cell r="HN349">
            <v>0</v>
          </cell>
          <cell r="HO349">
            <v>0</v>
          </cell>
          <cell r="HP349">
            <v>0</v>
          </cell>
          <cell r="HQ349">
            <v>0</v>
          </cell>
          <cell r="HR349">
            <v>0</v>
          </cell>
          <cell r="HS349">
            <v>0</v>
          </cell>
          <cell r="HT349">
            <v>0</v>
          </cell>
          <cell r="HU349">
            <v>0</v>
          </cell>
          <cell r="HV349">
            <v>0</v>
          </cell>
          <cell r="HW349">
            <v>0</v>
          </cell>
          <cell r="HX349">
            <v>0</v>
          </cell>
          <cell r="HY349">
            <v>0</v>
          </cell>
          <cell r="HZ349">
            <v>0</v>
          </cell>
          <cell r="IA349">
            <v>0</v>
          </cell>
          <cell r="IB349">
            <v>0</v>
          </cell>
          <cell r="IC349">
            <v>0</v>
          </cell>
          <cell r="ID349">
            <v>0</v>
          </cell>
          <cell r="IE349">
            <v>0</v>
          </cell>
          <cell r="IF349">
            <v>0</v>
          </cell>
          <cell r="IG349">
            <v>0</v>
          </cell>
          <cell r="IH349">
            <v>0</v>
          </cell>
          <cell r="II349">
            <v>0</v>
          </cell>
          <cell r="IJ349">
            <v>0</v>
          </cell>
          <cell r="IK349">
            <v>0</v>
          </cell>
          <cell r="IL349">
            <v>0</v>
          </cell>
          <cell r="IM349">
            <v>0</v>
          </cell>
          <cell r="IN349">
            <v>0</v>
          </cell>
          <cell r="IO349">
            <v>0</v>
          </cell>
          <cell r="IP349">
            <v>0</v>
          </cell>
          <cell r="IQ349">
            <v>0</v>
          </cell>
          <cell r="IR349">
            <v>0</v>
          </cell>
          <cell r="IS349">
            <v>0</v>
          </cell>
          <cell r="IT349">
            <v>0</v>
          </cell>
          <cell r="IU349">
            <v>0</v>
          </cell>
          <cell r="IV349">
            <v>0</v>
          </cell>
          <cell r="IW349">
            <v>0</v>
          </cell>
          <cell r="IX349">
            <v>0</v>
          </cell>
          <cell r="IY349">
            <v>0</v>
          </cell>
          <cell r="IZ349">
            <v>0</v>
          </cell>
          <cell r="JA349">
            <v>0</v>
          </cell>
          <cell r="JB349">
            <v>0</v>
          </cell>
          <cell r="JC349">
            <v>0</v>
          </cell>
          <cell r="JD349">
            <v>0</v>
          </cell>
          <cell r="JE349">
            <v>0</v>
          </cell>
          <cell r="JF349">
            <v>0</v>
          </cell>
          <cell r="JG349">
            <v>0</v>
          </cell>
          <cell r="JH349">
            <v>0</v>
          </cell>
          <cell r="JI349">
            <v>0</v>
          </cell>
          <cell r="JJ349">
            <v>0</v>
          </cell>
          <cell r="JK349">
            <v>0</v>
          </cell>
          <cell r="JL349">
            <v>0</v>
          </cell>
          <cell r="JM349">
            <v>0</v>
          </cell>
          <cell r="JN349">
            <v>0</v>
          </cell>
          <cell r="JO349">
            <v>0</v>
          </cell>
          <cell r="JP349">
            <v>0</v>
          </cell>
          <cell r="JQ349">
            <v>0</v>
          </cell>
        </row>
        <row r="350"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0</v>
          </cell>
          <cell r="BX350">
            <v>0</v>
          </cell>
          <cell r="BY350">
            <v>0</v>
          </cell>
          <cell r="BZ350">
            <v>0</v>
          </cell>
          <cell r="CA350">
            <v>0</v>
          </cell>
          <cell r="CB350">
            <v>0</v>
          </cell>
          <cell r="CC350">
            <v>0</v>
          </cell>
          <cell r="CD350">
            <v>0</v>
          </cell>
          <cell r="CE350">
            <v>0</v>
          </cell>
          <cell r="CF350">
            <v>0</v>
          </cell>
          <cell r="CG350">
            <v>0</v>
          </cell>
          <cell r="CH350">
            <v>0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  <cell r="CM350">
            <v>0</v>
          </cell>
          <cell r="CN350">
            <v>0</v>
          </cell>
          <cell r="CO350">
            <v>0</v>
          </cell>
          <cell r="CP350">
            <v>0</v>
          </cell>
          <cell r="CQ350">
            <v>0</v>
          </cell>
          <cell r="CR350">
            <v>0</v>
          </cell>
          <cell r="CS350">
            <v>0</v>
          </cell>
          <cell r="CT350">
            <v>0</v>
          </cell>
          <cell r="CU350">
            <v>0</v>
          </cell>
          <cell r="CV350">
            <v>0</v>
          </cell>
          <cell r="CW350">
            <v>0</v>
          </cell>
          <cell r="CX350">
            <v>0</v>
          </cell>
          <cell r="CY350">
            <v>0</v>
          </cell>
          <cell r="CZ350">
            <v>0</v>
          </cell>
          <cell r="DA350">
            <v>0</v>
          </cell>
          <cell r="DB350">
            <v>0</v>
          </cell>
          <cell r="DC350">
            <v>0</v>
          </cell>
          <cell r="DD350">
            <v>0</v>
          </cell>
          <cell r="DE350">
            <v>0</v>
          </cell>
          <cell r="DF350">
            <v>0</v>
          </cell>
          <cell r="DG350">
            <v>0</v>
          </cell>
          <cell r="DH350">
            <v>0</v>
          </cell>
          <cell r="DI350">
            <v>0</v>
          </cell>
          <cell r="DJ350">
            <v>0</v>
          </cell>
          <cell r="DK350">
            <v>0</v>
          </cell>
          <cell r="DL350">
            <v>0</v>
          </cell>
          <cell r="DM350">
            <v>0</v>
          </cell>
          <cell r="DN350">
            <v>0</v>
          </cell>
          <cell r="DO350">
            <v>0</v>
          </cell>
          <cell r="DP350">
            <v>0</v>
          </cell>
          <cell r="DQ350">
            <v>0</v>
          </cell>
          <cell r="DR350">
            <v>0</v>
          </cell>
          <cell r="DS350">
            <v>0</v>
          </cell>
          <cell r="DT350">
            <v>0</v>
          </cell>
          <cell r="DU350">
            <v>0</v>
          </cell>
          <cell r="DV350">
            <v>0</v>
          </cell>
          <cell r="DW350">
            <v>0</v>
          </cell>
          <cell r="DX350">
            <v>0</v>
          </cell>
          <cell r="DY350">
            <v>0</v>
          </cell>
          <cell r="DZ350">
            <v>0</v>
          </cell>
          <cell r="EA350">
            <v>0</v>
          </cell>
          <cell r="EB350">
            <v>0</v>
          </cell>
          <cell r="EC350">
            <v>0</v>
          </cell>
          <cell r="ED350">
            <v>0</v>
          </cell>
          <cell r="EE350">
            <v>0</v>
          </cell>
          <cell r="EF350">
            <v>0</v>
          </cell>
          <cell r="EG350">
            <v>0</v>
          </cell>
          <cell r="EH350">
            <v>0</v>
          </cell>
          <cell r="EI350">
            <v>0</v>
          </cell>
          <cell r="EJ350">
            <v>0</v>
          </cell>
          <cell r="EK350">
            <v>0</v>
          </cell>
          <cell r="EL350">
            <v>0</v>
          </cell>
          <cell r="EM350">
            <v>0</v>
          </cell>
          <cell r="EN350">
            <v>0</v>
          </cell>
          <cell r="EO350">
            <v>0</v>
          </cell>
          <cell r="EP350">
            <v>0</v>
          </cell>
          <cell r="EQ350">
            <v>0</v>
          </cell>
          <cell r="ER350">
            <v>0</v>
          </cell>
          <cell r="ES350">
            <v>0</v>
          </cell>
          <cell r="ET350">
            <v>0</v>
          </cell>
          <cell r="EU350">
            <v>0</v>
          </cell>
          <cell r="EV350">
            <v>0</v>
          </cell>
          <cell r="EW350">
            <v>0</v>
          </cell>
          <cell r="EX350">
            <v>0</v>
          </cell>
          <cell r="EY350">
            <v>0</v>
          </cell>
          <cell r="EZ350">
            <v>0</v>
          </cell>
          <cell r="FA350">
            <v>0</v>
          </cell>
          <cell r="FB350">
            <v>0</v>
          </cell>
          <cell r="FC350">
            <v>0</v>
          </cell>
          <cell r="FD350">
            <v>0</v>
          </cell>
          <cell r="FE350">
            <v>0</v>
          </cell>
          <cell r="FF350">
            <v>0</v>
          </cell>
          <cell r="FG350">
            <v>0</v>
          </cell>
          <cell r="FH350">
            <v>0</v>
          </cell>
          <cell r="FI350">
            <v>0</v>
          </cell>
          <cell r="FJ350">
            <v>0</v>
          </cell>
          <cell r="FK350">
            <v>0</v>
          </cell>
          <cell r="FL350">
            <v>0</v>
          </cell>
          <cell r="FM350">
            <v>0</v>
          </cell>
          <cell r="FN350">
            <v>0</v>
          </cell>
          <cell r="FO350">
            <v>0</v>
          </cell>
          <cell r="FP350">
            <v>0</v>
          </cell>
          <cell r="FQ350">
            <v>0</v>
          </cell>
          <cell r="FR350">
            <v>0</v>
          </cell>
          <cell r="FS350">
            <v>0</v>
          </cell>
          <cell r="FT350">
            <v>0</v>
          </cell>
          <cell r="FU350">
            <v>0</v>
          </cell>
          <cell r="FV350">
            <v>0</v>
          </cell>
          <cell r="FW350">
            <v>0</v>
          </cell>
          <cell r="FX350">
            <v>0</v>
          </cell>
          <cell r="FY350">
            <v>0</v>
          </cell>
          <cell r="FZ350">
            <v>0</v>
          </cell>
          <cell r="GA350">
            <v>0</v>
          </cell>
          <cell r="GB350">
            <v>0</v>
          </cell>
          <cell r="GC350">
            <v>0</v>
          </cell>
          <cell r="GD350">
            <v>0</v>
          </cell>
          <cell r="GE350">
            <v>0</v>
          </cell>
          <cell r="GF350">
            <v>0</v>
          </cell>
          <cell r="GG350">
            <v>0</v>
          </cell>
          <cell r="GH350">
            <v>0</v>
          </cell>
          <cell r="GI350">
            <v>0</v>
          </cell>
          <cell r="GJ350">
            <v>0</v>
          </cell>
          <cell r="GK350">
            <v>0</v>
          </cell>
          <cell r="GL350">
            <v>0</v>
          </cell>
          <cell r="GM350">
            <v>0</v>
          </cell>
          <cell r="GN350">
            <v>0</v>
          </cell>
          <cell r="GO350">
            <v>0</v>
          </cell>
          <cell r="GP350">
            <v>0</v>
          </cell>
          <cell r="GQ350">
            <v>0</v>
          </cell>
          <cell r="GR350">
            <v>0</v>
          </cell>
          <cell r="GS350">
            <v>0</v>
          </cell>
          <cell r="GT350">
            <v>0</v>
          </cell>
          <cell r="GU350">
            <v>0</v>
          </cell>
          <cell r="GV350">
            <v>0</v>
          </cell>
          <cell r="GW350">
            <v>0</v>
          </cell>
          <cell r="GX350">
            <v>0</v>
          </cell>
          <cell r="GY350">
            <v>0</v>
          </cell>
          <cell r="GZ350">
            <v>0</v>
          </cell>
          <cell r="HA350">
            <v>0</v>
          </cell>
          <cell r="HB350">
            <v>0</v>
          </cell>
          <cell r="HC350">
            <v>0</v>
          </cell>
          <cell r="HD350">
            <v>0</v>
          </cell>
          <cell r="HE350">
            <v>0</v>
          </cell>
          <cell r="HF350">
            <v>0</v>
          </cell>
          <cell r="HG350">
            <v>0</v>
          </cell>
          <cell r="HH350">
            <v>0</v>
          </cell>
          <cell r="HI350">
            <v>0</v>
          </cell>
          <cell r="HJ350">
            <v>0</v>
          </cell>
          <cell r="HK350">
            <v>0</v>
          </cell>
          <cell r="HL350">
            <v>0</v>
          </cell>
          <cell r="HM350">
            <v>0</v>
          </cell>
          <cell r="HN350">
            <v>0</v>
          </cell>
          <cell r="HO350">
            <v>0</v>
          </cell>
          <cell r="HP350">
            <v>0</v>
          </cell>
          <cell r="HQ350">
            <v>0</v>
          </cell>
          <cell r="HR350">
            <v>0</v>
          </cell>
          <cell r="HS350">
            <v>0</v>
          </cell>
          <cell r="HT350">
            <v>0</v>
          </cell>
          <cell r="HU350">
            <v>0</v>
          </cell>
          <cell r="HV350">
            <v>0</v>
          </cell>
          <cell r="HW350">
            <v>0</v>
          </cell>
          <cell r="HX350">
            <v>0</v>
          </cell>
          <cell r="HY350">
            <v>0</v>
          </cell>
          <cell r="HZ350">
            <v>0</v>
          </cell>
          <cell r="IA350">
            <v>0</v>
          </cell>
          <cell r="IB350">
            <v>0</v>
          </cell>
          <cell r="IC350">
            <v>0</v>
          </cell>
          <cell r="ID350">
            <v>0</v>
          </cell>
          <cell r="IE350">
            <v>5.5189699499997857E-3</v>
          </cell>
          <cell r="IF350">
            <v>0</v>
          </cell>
          <cell r="IG350">
            <v>0</v>
          </cell>
          <cell r="IH350">
            <v>0</v>
          </cell>
          <cell r="II350">
            <v>0</v>
          </cell>
          <cell r="IJ350">
            <v>0</v>
          </cell>
          <cell r="IK350">
            <v>0</v>
          </cell>
          <cell r="IL350">
            <v>0</v>
          </cell>
          <cell r="IM350">
            <v>0</v>
          </cell>
          <cell r="IN350">
            <v>5.5189699499997857E-3</v>
          </cell>
          <cell r="IO350">
            <v>0</v>
          </cell>
          <cell r="IP350">
            <v>0</v>
          </cell>
          <cell r="IQ350">
            <v>0</v>
          </cell>
          <cell r="IR350">
            <v>-8.4626674399999047E-3</v>
          </cell>
          <cell r="IS350">
            <v>0</v>
          </cell>
          <cell r="IT350">
            <v>-8.4626674399999047E-3</v>
          </cell>
          <cell r="IU350">
            <v>0</v>
          </cell>
          <cell r="IV350">
            <v>0</v>
          </cell>
          <cell r="IW350">
            <v>0</v>
          </cell>
          <cell r="IX350">
            <v>0</v>
          </cell>
          <cell r="IY350">
            <v>0</v>
          </cell>
          <cell r="IZ350">
            <v>0</v>
          </cell>
          <cell r="JA350">
            <v>0</v>
          </cell>
          <cell r="JB350">
            <v>0</v>
          </cell>
          <cell r="JC350">
            <v>0</v>
          </cell>
          <cell r="JD350">
            <v>0</v>
          </cell>
          <cell r="JE350">
            <v>0</v>
          </cell>
          <cell r="JF350">
            <v>0</v>
          </cell>
          <cell r="JG350">
            <v>0</v>
          </cell>
          <cell r="JH350">
            <v>0</v>
          </cell>
          <cell r="JI350">
            <v>0</v>
          </cell>
          <cell r="JJ350">
            <v>0</v>
          </cell>
          <cell r="JK350">
            <v>0</v>
          </cell>
          <cell r="JL350">
            <v>0</v>
          </cell>
          <cell r="JM350">
            <v>0</v>
          </cell>
          <cell r="JN350">
            <v>0</v>
          </cell>
          <cell r="JO350">
            <v>0</v>
          </cell>
          <cell r="JP350">
            <v>0</v>
          </cell>
          <cell r="JQ350">
            <v>0</v>
          </cell>
        </row>
        <row r="351"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S351">
            <v>0</v>
          </cell>
          <cell r="BT351">
            <v>0</v>
          </cell>
          <cell r="BU351">
            <v>0</v>
          </cell>
          <cell r="BV351">
            <v>0</v>
          </cell>
          <cell r="BW351">
            <v>0</v>
          </cell>
          <cell r="BX351">
            <v>0</v>
          </cell>
          <cell r="BY351">
            <v>0</v>
          </cell>
          <cell r="BZ351">
            <v>0</v>
          </cell>
          <cell r="CA351">
            <v>0</v>
          </cell>
          <cell r="CB351">
            <v>0</v>
          </cell>
          <cell r="CC351">
            <v>0</v>
          </cell>
          <cell r="CD351">
            <v>0</v>
          </cell>
          <cell r="CE351">
            <v>0</v>
          </cell>
          <cell r="CF351">
            <v>0</v>
          </cell>
          <cell r="CG351">
            <v>0</v>
          </cell>
          <cell r="CH351">
            <v>0</v>
          </cell>
          <cell r="CI351">
            <v>0</v>
          </cell>
          <cell r="CJ351">
            <v>0</v>
          </cell>
          <cell r="CK351">
            <v>0</v>
          </cell>
          <cell r="CL351">
            <v>0</v>
          </cell>
          <cell r="CM351">
            <v>0</v>
          </cell>
          <cell r="CN351">
            <v>0</v>
          </cell>
          <cell r="CO351">
            <v>0</v>
          </cell>
          <cell r="CP351">
            <v>0</v>
          </cell>
          <cell r="CQ351">
            <v>0</v>
          </cell>
          <cell r="CR351">
            <v>0</v>
          </cell>
          <cell r="CS351">
            <v>0</v>
          </cell>
          <cell r="CT351">
            <v>0</v>
          </cell>
          <cell r="CU351">
            <v>0</v>
          </cell>
          <cell r="CV351">
            <v>0</v>
          </cell>
          <cell r="CW351">
            <v>0</v>
          </cell>
          <cell r="CX351">
            <v>0</v>
          </cell>
          <cell r="CY351">
            <v>0</v>
          </cell>
          <cell r="CZ351">
            <v>0</v>
          </cell>
          <cell r="DA351">
            <v>0</v>
          </cell>
          <cell r="DB351">
            <v>0</v>
          </cell>
          <cell r="DC351">
            <v>0</v>
          </cell>
          <cell r="DD351">
            <v>0</v>
          </cell>
          <cell r="DE351">
            <v>0</v>
          </cell>
          <cell r="DF351">
            <v>0</v>
          </cell>
          <cell r="DG351">
            <v>0</v>
          </cell>
          <cell r="DH351">
            <v>0</v>
          </cell>
          <cell r="DI351">
            <v>0</v>
          </cell>
          <cell r="DJ351">
            <v>0</v>
          </cell>
          <cell r="DK351">
            <v>0</v>
          </cell>
          <cell r="DL351">
            <v>0</v>
          </cell>
          <cell r="DM351">
            <v>0</v>
          </cell>
          <cell r="DN351">
            <v>0</v>
          </cell>
          <cell r="DO351">
            <v>0</v>
          </cell>
          <cell r="DP351">
            <v>0</v>
          </cell>
          <cell r="DQ351">
            <v>0</v>
          </cell>
          <cell r="DR351">
            <v>0</v>
          </cell>
          <cell r="DS351">
            <v>0</v>
          </cell>
          <cell r="DT351">
            <v>0</v>
          </cell>
          <cell r="DU351">
            <v>0</v>
          </cell>
          <cell r="DV351">
            <v>0</v>
          </cell>
          <cell r="DW351">
            <v>0</v>
          </cell>
          <cell r="DX351">
            <v>0</v>
          </cell>
          <cell r="DY351">
            <v>0</v>
          </cell>
          <cell r="DZ351">
            <v>0</v>
          </cell>
          <cell r="EA351">
            <v>0</v>
          </cell>
          <cell r="EB351">
            <v>0</v>
          </cell>
          <cell r="EC351">
            <v>0</v>
          </cell>
          <cell r="ED351">
            <v>0</v>
          </cell>
          <cell r="EE351">
            <v>0</v>
          </cell>
          <cell r="EF351">
            <v>0</v>
          </cell>
          <cell r="EG351">
            <v>0</v>
          </cell>
          <cell r="EH351">
            <v>0</v>
          </cell>
          <cell r="EI351">
            <v>0</v>
          </cell>
          <cell r="EJ351">
            <v>0</v>
          </cell>
          <cell r="EK351">
            <v>0</v>
          </cell>
          <cell r="EL351">
            <v>0</v>
          </cell>
          <cell r="EM351">
            <v>0</v>
          </cell>
          <cell r="EN351">
            <v>0</v>
          </cell>
          <cell r="EO351">
            <v>0</v>
          </cell>
          <cell r="EP351">
            <v>0</v>
          </cell>
          <cell r="EQ351">
            <v>0</v>
          </cell>
          <cell r="ER351">
            <v>0</v>
          </cell>
          <cell r="ES351">
            <v>0</v>
          </cell>
          <cell r="ET351">
            <v>0</v>
          </cell>
          <cell r="EU351">
            <v>0</v>
          </cell>
          <cell r="EV351">
            <v>0</v>
          </cell>
          <cell r="EW351">
            <v>0</v>
          </cell>
          <cell r="EX351">
            <v>0</v>
          </cell>
          <cell r="EY351">
            <v>0</v>
          </cell>
          <cell r="EZ351">
            <v>0</v>
          </cell>
          <cell r="FA351">
            <v>0</v>
          </cell>
          <cell r="FB351">
            <v>0</v>
          </cell>
          <cell r="FC351">
            <v>0</v>
          </cell>
          <cell r="FD351">
            <v>0</v>
          </cell>
          <cell r="FE351">
            <v>0</v>
          </cell>
          <cell r="FF351">
            <v>0</v>
          </cell>
          <cell r="FG351">
            <v>0</v>
          </cell>
          <cell r="FH351">
            <v>0</v>
          </cell>
          <cell r="FI351">
            <v>0</v>
          </cell>
          <cell r="FJ351">
            <v>0</v>
          </cell>
          <cell r="FK351">
            <v>0</v>
          </cell>
          <cell r="FL351">
            <v>0</v>
          </cell>
          <cell r="FM351">
            <v>0</v>
          </cell>
          <cell r="FN351">
            <v>0</v>
          </cell>
          <cell r="FO351">
            <v>0</v>
          </cell>
          <cell r="FP351">
            <v>0</v>
          </cell>
          <cell r="FQ351">
            <v>0</v>
          </cell>
          <cell r="FR351">
            <v>0</v>
          </cell>
          <cell r="FS351">
            <v>0</v>
          </cell>
          <cell r="FT351">
            <v>0</v>
          </cell>
          <cell r="FU351">
            <v>0</v>
          </cell>
          <cell r="FV351">
            <v>0</v>
          </cell>
          <cell r="FW351">
            <v>0</v>
          </cell>
          <cell r="FX351">
            <v>0</v>
          </cell>
          <cell r="FY351">
            <v>0</v>
          </cell>
          <cell r="FZ351">
            <v>0</v>
          </cell>
          <cell r="GA351">
            <v>0</v>
          </cell>
          <cell r="GB351">
            <v>0</v>
          </cell>
          <cell r="GC351">
            <v>0</v>
          </cell>
          <cell r="GD351">
            <v>0</v>
          </cell>
          <cell r="GE351">
            <v>0</v>
          </cell>
          <cell r="GF351">
            <v>0</v>
          </cell>
          <cell r="GG351">
            <v>0</v>
          </cell>
          <cell r="GH351">
            <v>0</v>
          </cell>
          <cell r="GI351">
            <v>0</v>
          </cell>
          <cell r="GJ351">
            <v>0</v>
          </cell>
          <cell r="GK351">
            <v>0</v>
          </cell>
          <cell r="GL351">
            <v>0</v>
          </cell>
          <cell r="GM351">
            <v>0</v>
          </cell>
          <cell r="GN351">
            <v>0</v>
          </cell>
          <cell r="GO351">
            <v>0</v>
          </cell>
          <cell r="GP351">
            <v>0</v>
          </cell>
          <cell r="GQ351">
            <v>0</v>
          </cell>
          <cell r="GR351">
            <v>0</v>
          </cell>
          <cell r="GS351">
            <v>0</v>
          </cell>
          <cell r="GT351">
            <v>0</v>
          </cell>
          <cell r="GU351">
            <v>0</v>
          </cell>
          <cell r="GV351">
            <v>0</v>
          </cell>
          <cell r="GW351">
            <v>0</v>
          </cell>
          <cell r="GX351">
            <v>0</v>
          </cell>
          <cell r="GY351">
            <v>0</v>
          </cell>
          <cell r="GZ351">
            <v>0</v>
          </cell>
          <cell r="HA351">
            <v>0</v>
          </cell>
          <cell r="HB351">
            <v>0</v>
          </cell>
          <cell r="HC351">
            <v>0</v>
          </cell>
          <cell r="HD351">
            <v>0</v>
          </cell>
          <cell r="HE351">
            <v>0</v>
          </cell>
          <cell r="HF351">
            <v>0</v>
          </cell>
          <cell r="HG351">
            <v>0</v>
          </cell>
          <cell r="HH351">
            <v>0</v>
          </cell>
          <cell r="HI351">
            <v>0</v>
          </cell>
          <cell r="HJ351">
            <v>0</v>
          </cell>
          <cell r="HK351">
            <v>0</v>
          </cell>
          <cell r="HL351">
            <v>0</v>
          </cell>
          <cell r="HM351">
            <v>0</v>
          </cell>
          <cell r="HN351">
            <v>0</v>
          </cell>
          <cell r="HO351">
            <v>0</v>
          </cell>
          <cell r="HP351">
            <v>0</v>
          </cell>
          <cell r="HQ351">
            <v>0</v>
          </cell>
          <cell r="HR351">
            <v>0</v>
          </cell>
          <cell r="HS351">
            <v>0</v>
          </cell>
          <cell r="HT351">
            <v>0</v>
          </cell>
          <cell r="HU351">
            <v>0</v>
          </cell>
          <cell r="HV351">
            <v>0</v>
          </cell>
          <cell r="HW351">
            <v>0</v>
          </cell>
          <cell r="HX351">
            <v>0</v>
          </cell>
          <cell r="HY351">
            <v>0</v>
          </cell>
          <cell r="HZ351">
            <v>0</v>
          </cell>
          <cell r="IA351">
            <v>0</v>
          </cell>
          <cell r="IB351">
            <v>0</v>
          </cell>
          <cell r="IC351">
            <v>0</v>
          </cell>
          <cell r="ID351">
            <v>0</v>
          </cell>
          <cell r="IE351">
            <v>6.2746218000242493E-4</v>
          </cell>
          <cell r="IF351">
            <v>0</v>
          </cell>
          <cell r="IG351">
            <v>0</v>
          </cell>
          <cell r="IH351">
            <v>0</v>
          </cell>
          <cell r="II351">
            <v>0</v>
          </cell>
          <cell r="IJ351">
            <v>0</v>
          </cell>
          <cell r="IK351">
            <v>0</v>
          </cell>
          <cell r="IL351">
            <v>6.2746218000020448E-4</v>
          </cell>
          <cell r="IM351">
            <v>0</v>
          </cell>
          <cell r="IN351">
            <v>0</v>
          </cell>
          <cell r="IO351">
            <v>0</v>
          </cell>
          <cell r="IP351">
            <v>0</v>
          </cell>
          <cell r="IQ351">
            <v>0</v>
          </cell>
          <cell r="IR351">
            <v>-1.1561960000001648E-3</v>
          </cell>
          <cell r="IS351">
            <v>0</v>
          </cell>
          <cell r="IT351">
            <v>-1.1561960000001648E-3</v>
          </cell>
          <cell r="IU351">
            <v>0</v>
          </cell>
          <cell r="IV351">
            <v>0</v>
          </cell>
          <cell r="IW351">
            <v>0</v>
          </cell>
          <cell r="IX351">
            <v>0</v>
          </cell>
          <cell r="IY351">
            <v>0</v>
          </cell>
          <cell r="IZ351">
            <v>0</v>
          </cell>
          <cell r="JA351">
            <v>0</v>
          </cell>
          <cell r="JB351">
            <v>0</v>
          </cell>
          <cell r="JC351">
            <v>0</v>
          </cell>
          <cell r="JD351">
            <v>0</v>
          </cell>
          <cell r="JE351">
            <v>0</v>
          </cell>
          <cell r="JF351">
            <v>0</v>
          </cell>
          <cell r="JG351">
            <v>0</v>
          </cell>
          <cell r="JH351">
            <v>0</v>
          </cell>
          <cell r="JI351">
            <v>0</v>
          </cell>
          <cell r="JJ351">
            <v>0</v>
          </cell>
          <cell r="JK351">
            <v>0</v>
          </cell>
          <cell r="JL351">
            <v>0</v>
          </cell>
          <cell r="JM351">
            <v>0</v>
          </cell>
          <cell r="JN351">
            <v>0</v>
          </cell>
          <cell r="JO351">
            <v>0</v>
          </cell>
          <cell r="JP351">
            <v>0</v>
          </cell>
          <cell r="JQ351">
            <v>0</v>
          </cell>
        </row>
        <row r="352"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2.2932706100000644E-3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2.2932706100000089E-3</v>
          </cell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>
            <v>0</v>
          </cell>
          <cell r="BY352">
            <v>0</v>
          </cell>
          <cell r="BZ352">
            <v>0</v>
          </cell>
          <cell r="CA352">
            <v>0</v>
          </cell>
          <cell r="CB352">
            <v>0</v>
          </cell>
          <cell r="CC352">
            <v>0</v>
          </cell>
          <cell r="CD352">
            <v>0</v>
          </cell>
          <cell r="CE352">
            <v>0</v>
          </cell>
          <cell r="CF352">
            <v>0</v>
          </cell>
          <cell r="CG352">
            <v>0</v>
          </cell>
          <cell r="CH352">
            <v>0</v>
          </cell>
          <cell r="CI352">
            <v>0</v>
          </cell>
          <cell r="CJ352">
            <v>0</v>
          </cell>
          <cell r="CK352">
            <v>0</v>
          </cell>
          <cell r="CL352">
            <v>0</v>
          </cell>
          <cell r="CM352">
            <v>0</v>
          </cell>
          <cell r="CN352">
            <v>0</v>
          </cell>
          <cell r="CO352">
            <v>0</v>
          </cell>
          <cell r="CP352">
            <v>0</v>
          </cell>
          <cell r="CQ352">
            <v>0</v>
          </cell>
          <cell r="CR352">
            <v>0</v>
          </cell>
          <cell r="CS352">
            <v>0</v>
          </cell>
          <cell r="CT352">
            <v>0</v>
          </cell>
          <cell r="CU352">
            <v>0</v>
          </cell>
          <cell r="CV352">
            <v>0</v>
          </cell>
          <cell r="CW352">
            <v>0</v>
          </cell>
          <cell r="CX352">
            <v>0</v>
          </cell>
          <cell r="CY352">
            <v>0</v>
          </cell>
          <cell r="CZ352">
            <v>0</v>
          </cell>
          <cell r="DA352">
            <v>0</v>
          </cell>
          <cell r="DB352">
            <v>0</v>
          </cell>
          <cell r="DC352">
            <v>0</v>
          </cell>
          <cell r="DD352">
            <v>0</v>
          </cell>
          <cell r="DE352">
            <v>0</v>
          </cell>
          <cell r="DF352">
            <v>0</v>
          </cell>
          <cell r="DG352">
            <v>0</v>
          </cell>
          <cell r="DH352">
            <v>0</v>
          </cell>
          <cell r="DI352">
            <v>0</v>
          </cell>
          <cell r="DJ352">
            <v>0</v>
          </cell>
          <cell r="DK352">
            <v>0</v>
          </cell>
          <cell r="DL352">
            <v>0</v>
          </cell>
          <cell r="DM352">
            <v>0</v>
          </cell>
          <cell r="DN352">
            <v>0</v>
          </cell>
          <cell r="DO352">
            <v>0</v>
          </cell>
          <cell r="DP352">
            <v>0</v>
          </cell>
          <cell r="DQ352">
            <v>0</v>
          </cell>
          <cell r="DR352">
            <v>0</v>
          </cell>
          <cell r="DS352">
            <v>0</v>
          </cell>
          <cell r="DT352">
            <v>0</v>
          </cell>
          <cell r="DU352">
            <v>0</v>
          </cell>
          <cell r="DV352">
            <v>0</v>
          </cell>
          <cell r="DW352">
            <v>0</v>
          </cell>
          <cell r="DX352">
            <v>0</v>
          </cell>
          <cell r="DY352">
            <v>0</v>
          </cell>
          <cell r="DZ352">
            <v>0</v>
          </cell>
          <cell r="EA352">
            <v>0</v>
          </cell>
          <cell r="EB352">
            <v>0</v>
          </cell>
          <cell r="EC352">
            <v>0</v>
          </cell>
          <cell r="ED352">
            <v>0</v>
          </cell>
          <cell r="EE352">
            <v>0</v>
          </cell>
          <cell r="EF352">
            <v>0</v>
          </cell>
          <cell r="EG352">
            <v>0</v>
          </cell>
          <cell r="EH352">
            <v>0</v>
          </cell>
          <cell r="EI352">
            <v>0</v>
          </cell>
          <cell r="EJ352">
            <v>0</v>
          </cell>
          <cell r="EK352">
            <v>0</v>
          </cell>
          <cell r="EL352">
            <v>0</v>
          </cell>
          <cell r="EM352">
            <v>0</v>
          </cell>
          <cell r="EN352">
            <v>0</v>
          </cell>
          <cell r="EO352">
            <v>0</v>
          </cell>
          <cell r="EP352">
            <v>0</v>
          </cell>
          <cell r="EQ352">
            <v>0</v>
          </cell>
          <cell r="ER352">
            <v>0</v>
          </cell>
          <cell r="ES352">
            <v>0</v>
          </cell>
          <cell r="ET352">
            <v>0</v>
          </cell>
          <cell r="EU352">
            <v>0</v>
          </cell>
          <cell r="EV352">
            <v>0</v>
          </cell>
          <cell r="EW352">
            <v>0</v>
          </cell>
          <cell r="EX352">
            <v>0</v>
          </cell>
          <cell r="EY352">
            <v>0</v>
          </cell>
          <cell r="EZ352">
            <v>0</v>
          </cell>
          <cell r="FA352">
            <v>0</v>
          </cell>
          <cell r="FB352">
            <v>0</v>
          </cell>
          <cell r="FC352">
            <v>0</v>
          </cell>
          <cell r="FD352">
            <v>0</v>
          </cell>
          <cell r="FE352">
            <v>0</v>
          </cell>
          <cell r="FF352">
            <v>0</v>
          </cell>
          <cell r="FG352">
            <v>0</v>
          </cell>
          <cell r="FH352">
            <v>0</v>
          </cell>
          <cell r="FI352">
            <v>0</v>
          </cell>
          <cell r="FJ352">
            <v>0</v>
          </cell>
          <cell r="FK352">
            <v>0</v>
          </cell>
          <cell r="FL352">
            <v>0</v>
          </cell>
          <cell r="FM352">
            <v>0</v>
          </cell>
          <cell r="FN352">
            <v>0</v>
          </cell>
          <cell r="FO352">
            <v>0</v>
          </cell>
          <cell r="FP352">
            <v>0</v>
          </cell>
          <cell r="FQ352">
            <v>0</v>
          </cell>
          <cell r="FR352">
            <v>0</v>
          </cell>
          <cell r="FS352">
            <v>0</v>
          </cell>
          <cell r="FT352">
            <v>0</v>
          </cell>
          <cell r="FU352">
            <v>0</v>
          </cell>
          <cell r="FV352">
            <v>0</v>
          </cell>
          <cell r="FW352">
            <v>0</v>
          </cell>
          <cell r="FX352">
            <v>0</v>
          </cell>
          <cell r="FY352">
            <v>0</v>
          </cell>
          <cell r="FZ352">
            <v>0</v>
          </cell>
          <cell r="GA352">
            <v>0</v>
          </cell>
          <cell r="GB352">
            <v>0</v>
          </cell>
          <cell r="GC352">
            <v>0</v>
          </cell>
          <cell r="GD352">
            <v>0</v>
          </cell>
          <cell r="GE352">
            <v>0</v>
          </cell>
          <cell r="GF352">
            <v>0</v>
          </cell>
          <cell r="GG352">
            <v>0</v>
          </cell>
          <cell r="GH352">
            <v>0</v>
          </cell>
          <cell r="GI352">
            <v>0</v>
          </cell>
          <cell r="GJ352">
            <v>0</v>
          </cell>
          <cell r="GK352">
            <v>0</v>
          </cell>
          <cell r="GL352">
            <v>0</v>
          </cell>
          <cell r="GM352">
            <v>0</v>
          </cell>
          <cell r="GN352">
            <v>0</v>
          </cell>
          <cell r="GO352">
            <v>0</v>
          </cell>
          <cell r="GP352">
            <v>0</v>
          </cell>
          <cell r="GQ352">
            <v>0</v>
          </cell>
          <cell r="GR352">
            <v>0</v>
          </cell>
          <cell r="GS352">
            <v>0</v>
          </cell>
          <cell r="GT352">
            <v>0</v>
          </cell>
          <cell r="GU352">
            <v>0</v>
          </cell>
          <cell r="GV352">
            <v>0</v>
          </cell>
          <cell r="GW352">
            <v>0</v>
          </cell>
          <cell r="GX352">
            <v>0</v>
          </cell>
          <cell r="GY352">
            <v>0</v>
          </cell>
          <cell r="GZ352">
            <v>0</v>
          </cell>
          <cell r="HA352">
            <v>0</v>
          </cell>
          <cell r="HB352">
            <v>0</v>
          </cell>
          <cell r="HC352">
            <v>0</v>
          </cell>
          <cell r="HD352">
            <v>0</v>
          </cell>
          <cell r="HE352">
            <v>0</v>
          </cell>
          <cell r="HF352">
            <v>0</v>
          </cell>
          <cell r="HG352">
            <v>0</v>
          </cell>
          <cell r="HH352">
            <v>0</v>
          </cell>
          <cell r="HI352">
            <v>0</v>
          </cell>
          <cell r="HJ352">
            <v>0</v>
          </cell>
          <cell r="HK352">
            <v>0</v>
          </cell>
          <cell r="HL352">
            <v>0</v>
          </cell>
          <cell r="HM352">
            <v>0</v>
          </cell>
          <cell r="HN352">
            <v>0</v>
          </cell>
          <cell r="HO352">
            <v>0</v>
          </cell>
          <cell r="HP352">
            <v>0</v>
          </cell>
          <cell r="HQ352">
            <v>0</v>
          </cell>
          <cell r="HR352">
            <v>79.675215942999785</v>
          </cell>
          <cell r="HS352">
            <v>0.10889046557986148</v>
          </cell>
          <cell r="HT352">
            <v>-28.043177242480851</v>
          </cell>
          <cell r="HU352">
            <v>0</v>
          </cell>
          <cell r="HV352">
            <v>0</v>
          </cell>
          <cell r="HW352">
            <v>0</v>
          </cell>
          <cell r="HX352">
            <v>0</v>
          </cell>
          <cell r="HY352">
            <v>-8.1763910444299199</v>
          </cell>
          <cell r="HZ352">
            <v>109.03781658638036</v>
          </cell>
          <cell r="IA352">
            <v>3.2483560714299529</v>
          </cell>
          <cell r="IB352">
            <v>0</v>
          </cell>
          <cell r="IC352">
            <v>3.4997211065197007</v>
          </cell>
          <cell r="ID352">
            <v>0</v>
          </cell>
          <cell r="IE352">
            <v>-69.958895999705419</v>
          </cell>
          <cell r="IF352">
            <v>-65.043930604099842</v>
          </cell>
          <cell r="IG352">
            <v>8.786728939958266E-2</v>
          </cell>
          <cell r="IH352">
            <v>0.16386368846997357</v>
          </cell>
          <cell r="II352">
            <v>0</v>
          </cell>
          <cell r="IJ352">
            <v>0</v>
          </cell>
          <cell r="IK352">
            <v>0</v>
          </cell>
          <cell r="IL352">
            <v>0.34340302923010313</v>
          </cell>
          <cell r="IM352">
            <v>0.51541792830903432</v>
          </cell>
          <cell r="IN352">
            <v>0.63977426861993081</v>
          </cell>
          <cell r="IO352">
            <v>0</v>
          </cell>
          <cell r="IP352">
            <v>1.2971940461602571</v>
          </cell>
          <cell r="IQ352">
            <v>-7.9624856457994611</v>
          </cell>
          <cell r="IR352">
            <v>-27.151225979301671</v>
          </cell>
          <cell r="IS352">
            <v>-0.587734317919967</v>
          </cell>
          <cell r="IT352">
            <v>-3.4430566713208464</v>
          </cell>
          <cell r="IU352">
            <v>0</v>
          </cell>
          <cell r="IV352">
            <v>0</v>
          </cell>
          <cell r="IW352">
            <v>0</v>
          </cell>
          <cell r="IX352">
            <v>2.3198338143699857</v>
          </cell>
          <cell r="IY352">
            <v>0.24213504368026406</v>
          </cell>
          <cell r="IZ352">
            <v>-11.248595140791622</v>
          </cell>
          <cell r="JA352">
            <v>-17.995244763080336</v>
          </cell>
          <cell r="JB352">
            <v>2.1105328607700073</v>
          </cell>
          <cell r="JC352">
            <v>0.73837591726987739</v>
          </cell>
          <cell r="JD352">
            <v>0.71252727772025537</v>
          </cell>
          <cell r="JE352">
            <v>0</v>
          </cell>
          <cell r="JF352">
            <v>0</v>
          </cell>
          <cell r="JG352">
            <v>0</v>
          </cell>
          <cell r="JH352">
            <v>0</v>
          </cell>
          <cell r="JI352">
            <v>0</v>
          </cell>
          <cell r="JJ352">
            <v>0</v>
          </cell>
          <cell r="JK352">
            <v>0</v>
          </cell>
          <cell r="JL352">
            <v>0</v>
          </cell>
          <cell r="JM352">
            <v>0</v>
          </cell>
          <cell r="JN352">
            <v>0</v>
          </cell>
          <cell r="JO352">
            <v>0</v>
          </cell>
          <cell r="JP352">
            <v>0</v>
          </cell>
          <cell r="JQ352">
            <v>0</v>
          </cell>
        </row>
        <row r="353"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3.4916461499996387E-3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3.4916461499999718E-3</v>
          </cell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  <cell r="BU353">
            <v>0</v>
          </cell>
          <cell r="BV353">
            <v>0</v>
          </cell>
          <cell r="BW353">
            <v>0</v>
          </cell>
          <cell r="BX353">
            <v>0</v>
          </cell>
          <cell r="BY353">
            <v>0</v>
          </cell>
          <cell r="BZ353">
            <v>0</v>
          </cell>
          <cell r="CA353">
            <v>0</v>
          </cell>
          <cell r="CB353">
            <v>0</v>
          </cell>
          <cell r="CC353">
            <v>0</v>
          </cell>
          <cell r="CD353">
            <v>0</v>
          </cell>
          <cell r="CE353">
            <v>0</v>
          </cell>
          <cell r="CF353">
            <v>0</v>
          </cell>
          <cell r="CG353">
            <v>0</v>
          </cell>
          <cell r="CH353">
            <v>0</v>
          </cell>
          <cell r="CI353">
            <v>0</v>
          </cell>
          <cell r="CJ353">
            <v>0</v>
          </cell>
          <cell r="CK353">
            <v>0</v>
          </cell>
          <cell r="CL353">
            <v>0</v>
          </cell>
          <cell r="CM353">
            <v>0</v>
          </cell>
          <cell r="CN353">
            <v>0</v>
          </cell>
          <cell r="CO353">
            <v>0</v>
          </cell>
          <cell r="CP353">
            <v>0</v>
          </cell>
          <cell r="CQ353">
            <v>0</v>
          </cell>
          <cell r="CR353">
            <v>0</v>
          </cell>
          <cell r="CS353">
            <v>0</v>
          </cell>
          <cell r="CT353">
            <v>0</v>
          </cell>
          <cell r="CU353">
            <v>0</v>
          </cell>
          <cell r="CV353">
            <v>0</v>
          </cell>
          <cell r="CW353">
            <v>0</v>
          </cell>
          <cell r="CX353">
            <v>0</v>
          </cell>
          <cell r="CY353">
            <v>0</v>
          </cell>
          <cell r="CZ353">
            <v>0</v>
          </cell>
          <cell r="DA353">
            <v>0</v>
          </cell>
          <cell r="DB353">
            <v>0</v>
          </cell>
          <cell r="DC353">
            <v>0</v>
          </cell>
          <cell r="DD353">
            <v>0</v>
          </cell>
          <cell r="DE353">
            <v>0</v>
          </cell>
          <cell r="DF353">
            <v>0</v>
          </cell>
          <cell r="DG353">
            <v>0</v>
          </cell>
          <cell r="DH353">
            <v>0</v>
          </cell>
          <cell r="DI353">
            <v>0</v>
          </cell>
          <cell r="DJ353">
            <v>0</v>
          </cell>
          <cell r="DK353">
            <v>0</v>
          </cell>
          <cell r="DL353">
            <v>0</v>
          </cell>
          <cell r="DM353">
            <v>0</v>
          </cell>
          <cell r="DN353">
            <v>0</v>
          </cell>
          <cell r="DO353">
            <v>0</v>
          </cell>
          <cell r="DP353">
            <v>0</v>
          </cell>
          <cell r="DQ353">
            <v>0</v>
          </cell>
          <cell r="DR353">
            <v>0</v>
          </cell>
          <cell r="DS353">
            <v>0</v>
          </cell>
          <cell r="DT353">
            <v>0</v>
          </cell>
          <cell r="DU353">
            <v>0</v>
          </cell>
          <cell r="DV353">
            <v>0</v>
          </cell>
          <cell r="DW353">
            <v>0</v>
          </cell>
          <cell r="DX353">
            <v>0</v>
          </cell>
          <cell r="DY353">
            <v>0</v>
          </cell>
          <cell r="DZ353">
            <v>0</v>
          </cell>
          <cell r="EA353">
            <v>0</v>
          </cell>
          <cell r="EB353">
            <v>0</v>
          </cell>
          <cell r="EC353">
            <v>0</v>
          </cell>
          <cell r="ED353">
            <v>0</v>
          </cell>
          <cell r="EE353">
            <v>0</v>
          </cell>
          <cell r="EF353">
            <v>0</v>
          </cell>
          <cell r="EG353">
            <v>0</v>
          </cell>
          <cell r="EH353">
            <v>0</v>
          </cell>
          <cell r="EI353">
            <v>0</v>
          </cell>
          <cell r="EJ353">
            <v>0</v>
          </cell>
          <cell r="EK353">
            <v>0</v>
          </cell>
          <cell r="EL353">
            <v>0</v>
          </cell>
          <cell r="EM353">
            <v>0</v>
          </cell>
          <cell r="EN353">
            <v>0</v>
          </cell>
          <cell r="EO353">
            <v>0</v>
          </cell>
          <cell r="EP353">
            <v>0</v>
          </cell>
          <cell r="EQ353">
            <v>0</v>
          </cell>
          <cell r="ER353">
            <v>0</v>
          </cell>
          <cell r="ES353">
            <v>0</v>
          </cell>
          <cell r="ET353">
            <v>0</v>
          </cell>
          <cell r="EU353">
            <v>0</v>
          </cell>
          <cell r="EV353">
            <v>0</v>
          </cell>
          <cell r="EW353">
            <v>0</v>
          </cell>
          <cell r="EX353">
            <v>0</v>
          </cell>
          <cell r="EY353">
            <v>0</v>
          </cell>
          <cell r="EZ353">
            <v>0</v>
          </cell>
          <cell r="FA353">
            <v>0</v>
          </cell>
          <cell r="FB353">
            <v>0</v>
          </cell>
          <cell r="FC353">
            <v>0</v>
          </cell>
          <cell r="FD353">
            <v>0</v>
          </cell>
          <cell r="FE353">
            <v>0</v>
          </cell>
          <cell r="FF353">
            <v>0</v>
          </cell>
          <cell r="FG353">
            <v>0</v>
          </cell>
          <cell r="FH353">
            <v>0</v>
          </cell>
          <cell r="FI353">
            <v>0</v>
          </cell>
          <cell r="FJ353">
            <v>0</v>
          </cell>
          <cell r="FK353">
            <v>0</v>
          </cell>
          <cell r="FL353">
            <v>0</v>
          </cell>
          <cell r="FM353">
            <v>0</v>
          </cell>
          <cell r="FN353">
            <v>0</v>
          </cell>
          <cell r="FO353">
            <v>0</v>
          </cell>
          <cell r="FP353">
            <v>0</v>
          </cell>
          <cell r="FQ353">
            <v>0</v>
          </cell>
          <cell r="FR353">
            <v>0</v>
          </cell>
          <cell r="FS353">
            <v>0</v>
          </cell>
          <cell r="FT353">
            <v>0</v>
          </cell>
          <cell r="FU353">
            <v>0</v>
          </cell>
          <cell r="FV353">
            <v>0</v>
          </cell>
          <cell r="FW353">
            <v>0</v>
          </cell>
          <cell r="FX353">
            <v>0</v>
          </cell>
          <cell r="FY353">
            <v>0</v>
          </cell>
          <cell r="FZ353">
            <v>0</v>
          </cell>
          <cell r="GA353">
            <v>0</v>
          </cell>
          <cell r="GB353">
            <v>0</v>
          </cell>
          <cell r="GC353">
            <v>0</v>
          </cell>
          <cell r="GD353">
            <v>0</v>
          </cell>
          <cell r="GE353">
            <v>0</v>
          </cell>
          <cell r="GF353">
            <v>0</v>
          </cell>
          <cell r="GG353">
            <v>0</v>
          </cell>
          <cell r="GH353">
            <v>0</v>
          </cell>
          <cell r="GI353">
            <v>0</v>
          </cell>
          <cell r="GJ353">
            <v>0</v>
          </cell>
          <cell r="GK353">
            <v>0</v>
          </cell>
          <cell r="GL353">
            <v>0</v>
          </cell>
          <cell r="GM353">
            <v>0</v>
          </cell>
          <cell r="GN353">
            <v>0</v>
          </cell>
          <cell r="GO353">
            <v>0</v>
          </cell>
          <cell r="GP353">
            <v>0</v>
          </cell>
          <cell r="GQ353">
            <v>0</v>
          </cell>
          <cell r="GR353">
            <v>0</v>
          </cell>
          <cell r="GS353">
            <v>0</v>
          </cell>
          <cell r="GT353">
            <v>0</v>
          </cell>
          <cell r="GU353">
            <v>0</v>
          </cell>
          <cell r="GV353">
            <v>0</v>
          </cell>
          <cell r="GW353">
            <v>0</v>
          </cell>
          <cell r="GX353">
            <v>0</v>
          </cell>
          <cell r="GY353">
            <v>0</v>
          </cell>
          <cell r="GZ353">
            <v>0</v>
          </cell>
          <cell r="HA353">
            <v>0</v>
          </cell>
          <cell r="HB353">
            <v>0</v>
          </cell>
          <cell r="HC353">
            <v>0</v>
          </cell>
          <cell r="HD353">
            <v>0</v>
          </cell>
          <cell r="HE353">
            <v>0</v>
          </cell>
          <cell r="HF353">
            <v>0</v>
          </cell>
          <cell r="HG353">
            <v>0</v>
          </cell>
          <cell r="HH353">
            <v>0</v>
          </cell>
          <cell r="HI353">
            <v>0</v>
          </cell>
          <cell r="HJ353">
            <v>0</v>
          </cell>
          <cell r="HK353">
            <v>0</v>
          </cell>
          <cell r="HL353">
            <v>0</v>
          </cell>
          <cell r="HM353">
            <v>0</v>
          </cell>
          <cell r="HN353">
            <v>0</v>
          </cell>
          <cell r="HO353">
            <v>0</v>
          </cell>
          <cell r="HP353">
            <v>0</v>
          </cell>
          <cell r="HQ353">
            <v>0</v>
          </cell>
          <cell r="HR353">
            <v>27.602794606427778</v>
          </cell>
          <cell r="HS353">
            <v>-0.27992332915982843</v>
          </cell>
          <cell r="HT353">
            <v>0</v>
          </cell>
          <cell r="HU353">
            <v>-0.15236153727983037</v>
          </cell>
          <cell r="HV353">
            <v>0</v>
          </cell>
          <cell r="HW353">
            <v>-0.44845401083000525</v>
          </cell>
          <cell r="HX353">
            <v>0</v>
          </cell>
          <cell r="HY353">
            <v>0.13265048339962959</v>
          </cell>
          <cell r="HZ353">
            <v>17.615780127400285</v>
          </cell>
          <cell r="IA353">
            <v>10.202545672959786</v>
          </cell>
          <cell r="IB353">
            <v>0</v>
          </cell>
          <cell r="IC353">
            <v>0.29231926354941606</v>
          </cell>
          <cell r="ID353">
            <v>0.24023793639025826</v>
          </cell>
          <cell r="IE353">
            <v>-8.0366567993514764</v>
          </cell>
          <cell r="IF353">
            <v>11.046629703680082</v>
          </cell>
          <cell r="IG353">
            <v>15.181544224970821</v>
          </cell>
          <cell r="IH353">
            <v>0</v>
          </cell>
          <cell r="II353">
            <v>0</v>
          </cell>
          <cell r="IJ353">
            <v>0</v>
          </cell>
          <cell r="IK353">
            <v>1.506755542039997</v>
          </cell>
          <cell r="IL353">
            <v>1.1626341916489764</v>
          </cell>
          <cell r="IM353">
            <v>-50.352478227139727</v>
          </cell>
          <cell r="IN353">
            <v>-6.2040938085101516</v>
          </cell>
          <cell r="IO353">
            <v>1.2284493370900122</v>
          </cell>
          <cell r="IP353">
            <v>3.3920352116992945</v>
          </cell>
          <cell r="IQ353">
            <v>15.001867025169986</v>
          </cell>
          <cell r="IR353">
            <v>-7.7011747705837479</v>
          </cell>
          <cell r="IS353">
            <v>-15.1833183039098</v>
          </cell>
          <cell r="IT353">
            <v>8.6408652350692137</v>
          </cell>
          <cell r="IU353">
            <v>0</v>
          </cell>
          <cell r="IV353">
            <v>0</v>
          </cell>
          <cell r="IW353">
            <v>0</v>
          </cell>
          <cell r="IX353">
            <v>0</v>
          </cell>
          <cell r="IY353">
            <v>-0.98590722378048667</v>
          </cell>
          <cell r="IZ353">
            <v>16.899469921119817</v>
          </cell>
          <cell r="JA353">
            <v>-4.6500635348797914</v>
          </cell>
          <cell r="JB353">
            <v>0</v>
          </cell>
          <cell r="JC353">
            <v>-15.165177836830026</v>
          </cell>
          <cell r="JD353">
            <v>2.7429569726300542</v>
          </cell>
          <cell r="JE353">
            <v>0</v>
          </cell>
          <cell r="JF353">
            <v>0</v>
          </cell>
          <cell r="JG353">
            <v>0</v>
          </cell>
          <cell r="JH353">
            <v>0</v>
          </cell>
          <cell r="JI353">
            <v>0</v>
          </cell>
          <cell r="JJ353">
            <v>0</v>
          </cell>
          <cell r="JK353">
            <v>0</v>
          </cell>
          <cell r="JL353">
            <v>0</v>
          </cell>
          <cell r="JM353">
            <v>0</v>
          </cell>
          <cell r="JN353">
            <v>0</v>
          </cell>
          <cell r="JO353">
            <v>0</v>
          </cell>
          <cell r="JP353">
            <v>0</v>
          </cell>
          <cell r="JQ353">
            <v>0</v>
          </cell>
        </row>
        <row r="354"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  <cell r="BP354">
            <v>0</v>
          </cell>
          <cell r="BQ354">
            <v>0</v>
          </cell>
          <cell r="BR354">
            <v>0</v>
          </cell>
          <cell r="BS354">
            <v>0</v>
          </cell>
          <cell r="BT354">
            <v>0</v>
          </cell>
          <cell r="BU354">
            <v>0</v>
          </cell>
          <cell r="BV354">
            <v>0</v>
          </cell>
          <cell r="BW354">
            <v>0</v>
          </cell>
          <cell r="BX354">
            <v>0</v>
          </cell>
          <cell r="BY354">
            <v>0</v>
          </cell>
          <cell r="BZ354">
            <v>0</v>
          </cell>
          <cell r="CA354">
            <v>0</v>
          </cell>
          <cell r="CB354">
            <v>0</v>
          </cell>
          <cell r="CC354">
            <v>0</v>
          </cell>
          <cell r="CD354">
            <v>0</v>
          </cell>
          <cell r="CE354">
            <v>0</v>
          </cell>
          <cell r="CF354">
            <v>0</v>
          </cell>
          <cell r="CG354">
            <v>0</v>
          </cell>
          <cell r="CH354">
            <v>0</v>
          </cell>
          <cell r="CI354">
            <v>0</v>
          </cell>
          <cell r="CJ354">
            <v>0</v>
          </cell>
          <cell r="CK354">
            <v>0</v>
          </cell>
          <cell r="CL354">
            <v>0</v>
          </cell>
          <cell r="CM354">
            <v>0</v>
          </cell>
          <cell r="CN354">
            <v>0</v>
          </cell>
          <cell r="CO354">
            <v>0</v>
          </cell>
          <cell r="CP354">
            <v>0</v>
          </cell>
          <cell r="CQ354">
            <v>0</v>
          </cell>
          <cell r="CR354">
            <v>0</v>
          </cell>
          <cell r="CS354">
            <v>0</v>
          </cell>
          <cell r="CT354">
            <v>0</v>
          </cell>
          <cell r="CU354">
            <v>0</v>
          </cell>
          <cell r="CV354">
            <v>0</v>
          </cell>
          <cell r="CW354">
            <v>0</v>
          </cell>
          <cell r="CX354">
            <v>0</v>
          </cell>
          <cell r="CY354">
            <v>0</v>
          </cell>
          <cell r="CZ354">
            <v>0</v>
          </cell>
          <cell r="DA354">
            <v>0</v>
          </cell>
          <cell r="DB354">
            <v>0</v>
          </cell>
          <cell r="DC354">
            <v>0</v>
          </cell>
          <cell r="DD354">
            <v>0</v>
          </cell>
          <cell r="DE354">
            <v>0</v>
          </cell>
          <cell r="DF354">
            <v>0</v>
          </cell>
          <cell r="DG354">
            <v>0</v>
          </cell>
          <cell r="DH354">
            <v>0</v>
          </cell>
          <cell r="DI354">
            <v>0</v>
          </cell>
          <cell r="DJ354">
            <v>0</v>
          </cell>
          <cell r="DK354">
            <v>0</v>
          </cell>
          <cell r="DL354">
            <v>0</v>
          </cell>
          <cell r="DM354">
            <v>0</v>
          </cell>
          <cell r="DN354">
            <v>0</v>
          </cell>
          <cell r="DO354">
            <v>0</v>
          </cell>
          <cell r="DP354">
            <v>0</v>
          </cell>
          <cell r="DQ354">
            <v>0</v>
          </cell>
          <cell r="DR354">
            <v>0</v>
          </cell>
          <cell r="DS354">
            <v>0</v>
          </cell>
          <cell r="DT354">
            <v>0</v>
          </cell>
          <cell r="DU354">
            <v>0</v>
          </cell>
          <cell r="DV354">
            <v>0</v>
          </cell>
          <cell r="DW354">
            <v>0</v>
          </cell>
          <cell r="DX354">
            <v>0</v>
          </cell>
          <cell r="DY354">
            <v>0</v>
          </cell>
          <cell r="DZ354">
            <v>0</v>
          </cell>
          <cell r="EA354">
            <v>0</v>
          </cell>
          <cell r="EB354">
            <v>0</v>
          </cell>
          <cell r="EC354">
            <v>0</v>
          </cell>
          <cell r="ED354">
            <v>0</v>
          </cell>
          <cell r="EE354">
            <v>0</v>
          </cell>
          <cell r="EF354">
            <v>0</v>
          </cell>
          <cell r="EG354">
            <v>0</v>
          </cell>
          <cell r="EH354">
            <v>0</v>
          </cell>
          <cell r="EI354">
            <v>0</v>
          </cell>
          <cell r="EJ354">
            <v>0</v>
          </cell>
          <cell r="EK354">
            <v>0</v>
          </cell>
          <cell r="EL354">
            <v>0</v>
          </cell>
          <cell r="EM354">
            <v>0</v>
          </cell>
          <cell r="EN354">
            <v>0</v>
          </cell>
          <cell r="EO354">
            <v>0</v>
          </cell>
          <cell r="EP354">
            <v>0</v>
          </cell>
          <cell r="EQ354">
            <v>0</v>
          </cell>
          <cell r="ER354">
            <v>0</v>
          </cell>
          <cell r="ES354">
            <v>0</v>
          </cell>
          <cell r="ET354">
            <v>0</v>
          </cell>
          <cell r="EU354">
            <v>0</v>
          </cell>
          <cell r="EV354">
            <v>0</v>
          </cell>
          <cell r="EW354">
            <v>0</v>
          </cell>
          <cell r="EX354">
            <v>0</v>
          </cell>
          <cell r="EY354">
            <v>0</v>
          </cell>
          <cell r="EZ354">
            <v>0</v>
          </cell>
          <cell r="FA354">
            <v>0</v>
          </cell>
          <cell r="FB354">
            <v>0</v>
          </cell>
          <cell r="FC354">
            <v>0</v>
          </cell>
          <cell r="FD354">
            <v>0</v>
          </cell>
          <cell r="FE354">
            <v>0</v>
          </cell>
          <cell r="FF354">
            <v>0</v>
          </cell>
          <cell r="FG354">
            <v>0</v>
          </cell>
          <cell r="FH354">
            <v>0</v>
          </cell>
          <cell r="FI354">
            <v>0</v>
          </cell>
          <cell r="FJ354">
            <v>0</v>
          </cell>
          <cell r="FK354">
            <v>0</v>
          </cell>
          <cell r="FL354">
            <v>0</v>
          </cell>
          <cell r="FM354">
            <v>0</v>
          </cell>
          <cell r="FN354">
            <v>0</v>
          </cell>
          <cell r="FO354">
            <v>0</v>
          </cell>
          <cell r="FP354">
            <v>0</v>
          </cell>
          <cell r="FQ354">
            <v>0</v>
          </cell>
          <cell r="FR354">
            <v>0</v>
          </cell>
          <cell r="FS354">
            <v>0</v>
          </cell>
          <cell r="FT354">
            <v>0</v>
          </cell>
          <cell r="FU354">
            <v>0</v>
          </cell>
          <cell r="FV354">
            <v>0</v>
          </cell>
          <cell r="FW354">
            <v>0</v>
          </cell>
          <cell r="FX354">
            <v>0</v>
          </cell>
          <cell r="FY354">
            <v>0</v>
          </cell>
          <cell r="FZ354">
            <v>0</v>
          </cell>
          <cell r="GA354">
            <v>0</v>
          </cell>
          <cell r="GB354">
            <v>0</v>
          </cell>
          <cell r="GC354">
            <v>0</v>
          </cell>
          <cell r="GD354">
            <v>0</v>
          </cell>
          <cell r="GE354">
            <v>0</v>
          </cell>
          <cell r="GF354">
            <v>0</v>
          </cell>
          <cell r="GG354">
            <v>0</v>
          </cell>
          <cell r="GH354">
            <v>0</v>
          </cell>
          <cell r="GI354">
            <v>0</v>
          </cell>
          <cell r="GJ354">
            <v>0</v>
          </cell>
          <cell r="GK354">
            <v>0</v>
          </cell>
          <cell r="GL354">
            <v>0</v>
          </cell>
          <cell r="GM354">
            <v>0</v>
          </cell>
          <cell r="GN354">
            <v>0</v>
          </cell>
          <cell r="GO354">
            <v>0</v>
          </cell>
          <cell r="GP354">
            <v>0</v>
          </cell>
          <cell r="GQ354">
            <v>0</v>
          </cell>
          <cell r="GR354">
            <v>0</v>
          </cell>
          <cell r="GS354">
            <v>0</v>
          </cell>
          <cell r="GT354">
            <v>0</v>
          </cell>
          <cell r="GU354">
            <v>0</v>
          </cell>
          <cell r="GV354">
            <v>0</v>
          </cell>
          <cell r="GW354">
            <v>0</v>
          </cell>
          <cell r="GX354">
            <v>0</v>
          </cell>
          <cell r="GY354">
            <v>0</v>
          </cell>
          <cell r="GZ354">
            <v>0</v>
          </cell>
          <cell r="HA354">
            <v>0</v>
          </cell>
          <cell r="HB354">
            <v>0</v>
          </cell>
          <cell r="HC354">
            <v>0</v>
          </cell>
          <cell r="HD354">
            <v>0</v>
          </cell>
          <cell r="HE354">
            <v>0</v>
          </cell>
          <cell r="HF354">
            <v>0</v>
          </cell>
          <cell r="HG354">
            <v>0</v>
          </cell>
          <cell r="HH354">
            <v>0</v>
          </cell>
          <cell r="HI354">
            <v>0</v>
          </cell>
          <cell r="HJ354">
            <v>0</v>
          </cell>
          <cell r="HK354">
            <v>0</v>
          </cell>
          <cell r="HL354">
            <v>0</v>
          </cell>
          <cell r="HM354">
            <v>0</v>
          </cell>
          <cell r="HN354">
            <v>0</v>
          </cell>
          <cell r="HO354">
            <v>0</v>
          </cell>
          <cell r="HP354">
            <v>0</v>
          </cell>
          <cell r="HQ354">
            <v>0</v>
          </cell>
          <cell r="HR354">
            <v>0</v>
          </cell>
          <cell r="HS354">
            <v>0</v>
          </cell>
          <cell r="HT354">
            <v>0</v>
          </cell>
          <cell r="HU354">
            <v>0</v>
          </cell>
          <cell r="HV354">
            <v>0</v>
          </cell>
          <cell r="HW354">
            <v>0</v>
          </cell>
          <cell r="HX354">
            <v>0</v>
          </cell>
          <cell r="HY354">
            <v>0</v>
          </cell>
          <cell r="HZ354">
            <v>0</v>
          </cell>
          <cell r="IA354">
            <v>0</v>
          </cell>
          <cell r="IB354">
            <v>0</v>
          </cell>
          <cell r="IC354">
            <v>0</v>
          </cell>
          <cell r="ID354">
            <v>0</v>
          </cell>
          <cell r="IE354">
            <v>0</v>
          </cell>
          <cell r="IF354">
            <v>0</v>
          </cell>
          <cell r="IG354">
            <v>0</v>
          </cell>
          <cell r="IH354">
            <v>0</v>
          </cell>
          <cell r="II354">
            <v>0</v>
          </cell>
          <cell r="IJ354">
            <v>0</v>
          </cell>
          <cell r="IK354">
            <v>0</v>
          </cell>
          <cell r="IL354">
            <v>0</v>
          </cell>
          <cell r="IM354">
            <v>0</v>
          </cell>
          <cell r="IN354">
            <v>0</v>
          </cell>
          <cell r="IO354">
            <v>0</v>
          </cell>
          <cell r="IP354">
            <v>0</v>
          </cell>
          <cell r="IQ354">
            <v>0</v>
          </cell>
          <cell r="IR354">
            <v>0</v>
          </cell>
          <cell r="IS354">
            <v>0</v>
          </cell>
          <cell r="IT354">
            <v>0</v>
          </cell>
          <cell r="IU354">
            <v>0</v>
          </cell>
          <cell r="IV354">
            <v>0</v>
          </cell>
          <cell r="IW354">
            <v>0</v>
          </cell>
          <cell r="IX354">
            <v>0</v>
          </cell>
          <cell r="IY354">
            <v>0</v>
          </cell>
          <cell r="IZ354">
            <v>0</v>
          </cell>
          <cell r="JA354">
            <v>0</v>
          </cell>
          <cell r="JB354">
            <v>0</v>
          </cell>
          <cell r="JC354">
            <v>0</v>
          </cell>
          <cell r="JD354">
            <v>0</v>
          </cell>
          <cell r="JE354">
            <v>0</v>
          </cell>
          <cell r="JF354">
            <v>0</v>
          </cell>
          <cell r="JG354">
            <v>0</v>
          </cell>
          <cell r="JH354">
            <v>0</v>
          </cell>
          <cell r="JI354">
            <v>0</v>
          </cell>
          <cell r="JJ354">
            <v>0</v>
          </cell>
          <cell r="JK354">
            <v>0</v>
          </cell>
          <cell r="JL354">
            <v>0</v>
          </cell>
          <cell r="JM354">
            <v>0</v>
          </cell>
          <cell r="JN354">
            <v>0</v>
          </cell>
          <cell r="JO354">
            <v>0</v>
          </cell>
          <cell r="JP354">
            <v>0</v>
          </cell>
          <cell r="JQ354">
            <v>0</v>
          </cell>
        </row>
        <row r="355"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</v>
          </cell>
          <cell r="BU355">
            <v>0</v>
          </cell>
          <cell r="BV355">
            <v>0</v>
          </cell>
          <cell r="BW355">
            <v>0</v>
          </cell>
          <cell r="BX355">
            <v>0</v>
          </cell>
          <cell r="BY355">
            <v>0</v>
          </cell>
          <cell r="BZ355">
            <v>0</v>
          </cell>
          <cell r="CA355">
            <v>0</v>
          </cell>
          <cell r="CB355">
            <v>0</v>
          </cell>
          <cell r="CC355">
            <v>0</v>
          </cell>
          <cell r="CD355">
            <v>0</v>
          </cell>
          <cell r="CE355">
            <v>0</v>
          </cell>
          <cell r="CF355">
            <v>0</v>
          </cell>
          <cell r="CG355">
            <v>0</v>
          </cell>
          <cell r="CH355">
            <v>0</v>
          </cell>
          <cell r="CI355">
            <v>0</v>
          </cell>
          <cell r="CJ355">
            <v>0</v>
          </cell>
          <cell r="CK355">
            <v>0</v>
          </cell>
          <cell r="CL355">
            <v>0</v>
          </cell>
          <cell r="CM355">
            <v>0</v>
          </cell>
          <cell r="CN355">
            <v>0</v>
          </cell>
          <cell r="CO355">
            <v>0</v>
          </cell>
          <cell r="CP355">
            <v>0</v>
          </cell>
          <cell r="CQ355">
            <v>0</v>
          </cell>
          <cell r="CR355">
            <v>0</v>
          </cell>
          <cell r="CS355">
            <v>0</v>
          </cell>
          <cell r="CT355">
            <v>0</v>
          </cell>
          <cell r="CU355">
            <v>0</v>
          </cell>
          <cell r="CV355">
            <v>0</v>
          </cell>
          <cell r="CW355">
            <v>0</v>
          </cell>
          <cell r="CX355">
            <v>0</v>
          </cell>
          <cell r="CY355">
            <v>0</v>
          </cell>
          <cell r="CZ355">
            <v>0</v>
          </cell>
          <cell r="DA355">
            <v>0</v>
          </cell>
          <cell r="DB355">
            <v>0</v>
          </cell>
          <cell r="DC355">
            <v>0</v>
          </cell>
          <cell r="DD355">
            <v>0</v>
          </cell>
          <cell r="DE355">
            <v>0</v>
          </cell>
          <cell r="DF355">
            <v>0</v>
          </cell>
          <cell r="DG355">
            <v>0</v>
          </cell>
          <cell r="DH355">
            <v>0</v>
          </cell>
          <cell r="DI355">
            <v>0</v>
          </cell>
          <cell r="DJ355">
            <v>0</v>
          </cell>
          <cell r="DK355">
            <v>0</v>
          </cell>
          <cell r="DL355">
            <v>0</v>
          </cell>
          <cell r="DM355">
            <v>0</v>
          </cell>
          <cell r="DN355">
            <v>0</v>
          </cell>
          <cell r="DO355">
            <v>0</v>
          </cell>
          <cell r="DP355">
            <v>0</v>
          </cell>
          <cell r="DQ355">
            <v>0</v>
          </cell>
          <cell r="DR355">
            <v>0</v>
          </cell>
          <cell r="DS355">
            <v>0</v>
          </cell>
          <cell r="DT355">
            <v>0</v>
          </cell>
          <cell r="DU355">
            <v>0</v>
          </cell>
          <cell r="DV355">
            <v>0</v>
          </cell>
          <cell r="DW355">
            <v>0</v>
          </cell>
          <cell r="DX355">
            <v>0</v>
          </cell>
          <cell r="DY355">
            <v>0</v>
          </cell>
          <cell r="DZ355">
            <v>0</v>
          </cell>
          <cell r="EA355">
            <v>0</v>
          </cell>
          <cell r="EB355">
            <v>0</v>
          </cell>
          <cell r="EC355">
            <v>0</v>
          </cell>
          <cell r="ED355">
            <v>0</v>
          </cell>
          <cell r="EE355">
            <v>0</v>
          </cell>
          <cell r="EF355">
            <v>0</v>
          </cell>
          <cell r="EG355">
            <v>0</v>
          </cell>
          <cell r="EH355">
            <v>0</v>
          </cell>
          <cell r="EI355">
            <v>0</v>
          </cell>
          <cell r="EJ355">
            <v>0</v>
          </cell>
          <cell r="EK355">
            <v>0</v>
          </cell>
          <cell r="EL355">
            <v>0</v>
          </cell>
          <cell r="EM355">
            <v>0</v>
          </cell>
          <cell r="EN355">
            <v>0</v>
          </cell>
          <cell r="EO355">
            <v>0</v>
          </cell>
          <cell r="EP355">
            <v>0</v>
          </cell>
          <cell r="EQ355">
            <v>0</v>
          </cell>
          <cell r="ER355">
            <v>0</v>
          </cell>
          <cell r="ES355">
            <v>0</v>
          </cell>
          <cell r="ET355">
            <v>0</v>
          </cell>
          <cell r="EU355">
            <v>0</v>
          </cell>
          <cell r="EV355">
            <v>0</v>
          </cell>
          <cell r="EW355">
            <v>0</v>
          </cell>
          <cell r="EX355">
            <v>0</v>
          </cell>
          <cell r="EY355">
            <v>0</v>
          </cell>
          <cell r="EZ355">
            <v>0</v>
          </cell>
          <cell r="FA355">
            <v>0</v>
          </cell>
          <cell r="FB355">
            <v>0</v>
          </cell>
          <cell r="FC355">
            <v>0</v>
          </cell>
          <cell r="FD355">
            <v>0</v>
          </cell>
          <cell r="FE355">
            <v>0</v>
          </cell>
          <cell r="FF355">
            <v>0</v>
          </cell>
          <cell r="FG355">
            <v>0</v>
          </cell>
          <cell r="FH355">
            <v>0</v>
          </cell>
          <cell r="FI355">
            <v>0</v>
          </cell>
          <cell r="FJ355">
            <v>0</v>
          </cell>
          <cell r="FK355">
            <v>0</v>
          </cell>
          <cell r="FL355">
            <v>0</v>
          </cell>
          <cell r="FM355">
            <v>0</v>
          </cell>
          <cell r="FN355">
            <v>0</v>
          </cell>
          <cell r="FO355">
            <v>0</v>
          </cell>
          <cell r="FP355">
            <v>0</v>
          </cell>
          <cell r="FQ355">
            <v>0</v>
          </cell>
          <cell r="FR355">
            <v>0</v>
          </cell>
          <cell r="FS355">
            <v>0</v>
          </cell>
          <cell r="FT355">
            <v>0</v>
          </cell>
          <cell r="FU355">
            <v>0</v>
          </cell>
          <cell r="FV355">
            <v>0</v>
          </cell>
          <cell r="FW355">
            <v>0</v>
          </cell>
          <cell r="FX355">
            <v>0</v>
          </cell>
          <cell r="FY355">
            <v>0</v>
          </cell>
          <cell r="FZ355">
            <v>0</v>
          </cell>
          <cell r="GA355">
            <v>0</v>
          </cell>
          <cell r="GB355">
            <v>0</v>
          </cell>
          <cell r="GC355">
            <v>0</v>
          </cell>
          <cell r="GD355">
            <v>0</v>
          </cell>
          <cell r="GE355">
            <v>0</v>
          </cell>
          <cell r="GF355">
            <v>0</v>
          </cell>
          <cell r="GG355">
            <v>0</v>
          </cell>
          <cell r="GH355">
            <v>0</v>
          </cell>
          <cell r="GI355">
            <v>0</v>
          </cell>
          <cell r="GJ355">
            <v>0</v>
          </cell>
          <cell r="GK355">
            <v>0</v>
          </cell>
          <cell r="GL355">
            <v>0</v>
          </cell>
          <cell r="GM355">
            <v>0</v>
          </cell>
          <cell r="GN355">
            <v>0</v>
          </cell>
          <cell r="GO355">
            <v>0</v>
          </cell>
          <cell r="GP355">
            <v>0</v>
          </cell>
          <cell r="GQ355">
            <v>0</v>
          </cell>
          <cell r="GR355">
            <v>0</v>
          </cell>
          <cell r="GS355">
            <v>0</v>
          </cell>
          <cell r="GT355">
            <v>0</v>
          </cell>
          <cell r="GU355">
            <v>0</v>
          </cell>
          <cell r="GV355">
            <v>0</v>
          </cell>
          <cell r="GW355">
            <v>0</v>
          </cell>
          <cell r="GX355">
            <v>0</v>
          </cell>
          <cell r="GY355">
            <v>0</v>
          </cell>
          <cell r="GZ355">
            <v>0</v>
          </cell>
          <cell r="HA355">
            <v>0</v>
          </cell>
          <cell r="HB355">
            <v>0</v>
          </cell>
          <cell r="HC355">
            <v>0</v>
          </cell>
          <cell r="HD355">
            <v>0</v>
          </cell>
          <cell r="HE355">
            <v>0</v>
          </cell>
          <cell r="HF355">
            <v>0</v>
          </cell>
          <cell r="HG355">
            <v>0</v>
          </cell>
          <cell r="HH355">
            <v>0</v>
          </cell>
          <cell r="HI355">
            <v>0</v>
          </cell>
          <cell r="HJ355">
            <v>0</v>
          </cell>
          <cell r="HK355">
            <v>0</v>
          </cell>
          <cell r="HL355">
            <v>0</v>
          </cell>
          <cell r="HM355">
            <v>0</v>
          </cell>
          <cell r="HN355">
            <v>0</v>
          </cell>
          <cell r="HO355">
            <v>0</v>
          </cell>
          <cell r="HP355">
            <v>0</v>
          </cell>
          <cell r="HQ355">
            <v>0</v>
          </cell>
          <cell r="HR355">
            <v>0</v>
          </cell>
          <cell r="HS355">
            <v>0</v>
          </cell>
          <cell r="HT355">
            <v>0</v>
          </cell>
          <cell r="HU355">
            <v>0</v>
          </cell>
          <cell r="HV355">
            <v>0</v>
          </cell>
          <cell r="HW355">
            <v>0</v>
          </cell>
          <cell r="HX355">
            <v>0</v>
          </cell>
          <cell r="HY355">
            <v>0</v>
          </cell>
          <cell r="HZ355">
            <v>0</v>
          </cell>
          <cell r="IA355">
            <v>0</v>
          </cell>
          <cell r="IB355">
            <v>0</v>
          </cell>
          <cell r="IC355">
            <v>0</v>
          </cell>
          <cell r="ID355">
            <v>0</v>
          </cell>
          <cell r="IE355">
            <v>0</v>
          </cell>
          <cell r="IF355">
            <v>0</v>
          </cell>
          <cell r="IG355">
            <v>0</v>
          </cell>
          <cell r="IH355">
            <v>0</v>
          </cell>
          <cell r="II355">
            <v>0</v>
          </cell>
          <cell r="IJ355">
            <v>0</v>
          </cell>
          <cell r="IK355">
            <v>0</v>
          </cell>
          <cell r="IL355">
            <v>0</v>
          </cell>
          <cell r="IM355">
            <v>0</v>
          </cell>
          <cell r="IN355">
            <v>0</v>
          </cell>
          <cell r="IO355">
            <v>0</v>
          </cell>
          <cell r="IP355">
            <v>0</v>
          </cell>
          <cell r="IQ355">
            <v>0</v>
          </cell>
          <cell r="IR355">
            <v>0</v>
          </cell>
          <cell r="IS355">
            <v>0</v>
          </cell>
          <cell r="IT355">
            <v>0</v>
          </cell>
          <cell r="IU355">
            <v>0</v>
          </cell>
          <cell r="IV355">
            <v>0</v>
          </cell>
          <cell r="IW355">
            <v>0</v>
          </cell>
          <cell r="IX355">
            <v>0</v>
          </cell>
          <cell r="IY355">
            <v>0</v>
          </cell>
          <cell r="IZ355">
            <v>0</v>
          </cell>
          <cell r="JA355">
            <v>0</v>
          </cell>
          <cell r="JB355">
            <v>0</v>
          </cell>
          <cell r="JC355">
            <v>0</v>
          </cell>
          <cell r="JD355">
            <v>0</v>
          </cell>
          <cell r="JE355">
            <v>0</v>
          </cell>
          <cell r="JF355">
            <v>0</v>
          </cell>
          <cell r="JG355">
            <v>0</v>
          </cell>
          <cell r="JH355">
            <v>0</v>
          </cell>
          <cell r="JI355">
            <v>0</v>
          </cell>
          <cell r="JJ355">
            <v>0</v>
          </cell>
          <cell r="JK355">
            <v>0</v>
          </cell>
          <cell r="JL355">
            <v>0</v>
          </cell>
          <cell r="JM355">
            <v>0</v>
          </cell>
          <cell r="JN355">
            <v>0</v>
          </cell>
          <cell r="JO355">
            <v>0</v>
          </cell>
          <cell r="JP355">
            <v>0</v>
          </cell>
          <cell r="JQ355">
            <v>0</v>
          </cell>
        </row>
        <row r="356"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0</v>
          </cell>
          <cell r="BX356">
            <v>0</v>
          </cell>
          <cell r="BY356">
            <v>0</v>
          </cell>
          <cell r="BZ356">
            <v>0</v>
          </cell>
          <cell r="CA356">
            <v>0</v>
          </cell>
          <cell r="CB356">
            <v>0</v>
          </cell>
          <cell r="CC356">
            <v>0</v>
          </cell>
          <cell r="CD356">
            <v>0</v>
          </cell>
          <cell r="CE356">
            <v>0</v>
          </cell>
          <cell r="CF356">
            <v>0</v>
          </cell>
          <cell r="CG356">
            <v>0</v>
          </cell>
          <cell r="CH356">
            <v>0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0</v>
          </cell>
          <cell r="CN356">
            <v>0</v>
          </cell>
          <cell r="CO356">
            <v>0</v>
          </cell>
          <cell r="CP356">
            <v>0</v>
          </cell>
          <cell r="CQ356">
            <v>0</v>
          </cell>
          <cell r="CR356">
            <v>0</v>
          </cell>
          <cell r="CS356">
            <v>0</v>
          </cell>
          <cell r="CT356">
            <v>0</v>
          </cell>
          <cell r="CU356">
            <v>0</v>
          </cell>
          <cell r="CV356">
            <v>0</v>
          </cell>
          <cell r="CW356">
            <v>0</v>
          </cell>
          <cell r="CX356">
            <v>0</v>
          </cell>
          <cell r="CY356">
            <v>0</v>
          </cell>
          <cell r="CZ356">
            <v>0</v>
          </cell>
          <cell r="DA356">
            <v>0</v>
          </cell>
          <cell r="DB356">
            <v>0</v>
          </cell>
          <cell r="DC356">
            <v>0</v>
          </cell>
          <cell r="DD356">
            <v>0</v>
          </cell>
          <cell r="DE356">
            <v>0</v>
          </cell>
          <cell r="DF356">
            <v>0</v>
          </cell>
          <cell r="DG356">
            <v>0</v>
          </cell>
          <cell r="DH356">
            <v>0</v>
          </cell>
          <cell r="DI356">
            <v>0</v>
          </cell>
          <cell r="DJ356">
            <v>0</v>
          </cell>
          <cell r="DK356">
            <v>0</v>
          </cell>
          <cell r="DL356">
            <v>0</v>
          </cell>
          <cell r="DM356">
            <v>0</v>
          </cell>
          <cell r="DN356">
            <v>0</v>
          </cell>
          <cell r="DO356">
            <v>0</v>
          </cell>
          <cell r="DP356">
            <v>0</v>
          </cell>
          <cell r="DQ356">
            <v>0</v>
          </cell>
          <cell r="DR356">
            <v>0</v>
          </cell>
          <cell r="DS356">
            <v>0</v>
          </cell>
          <cell r="DT356">
            <v>0</v>
          </cell>
          <cell r="DU356">
            <v>0</v>
          </cell>
          <cell r="DV356">
            <v>0</v>
          </cell>
          <cell r="DW356">
            <v>0</v>
          </cell>
          <cell r="DX356">
            <v>0</v>
          </cell>
          <cell r="DY356">
            <v>0</v>
          </cell>
          <cell r="DZ356">
            <v>0</v>
          </cell>
          <cell r="EA356">
            <v>0</v>
          </cell>
          <cell r="EB356">
            <v>0</v>
          </cell>
          <cell r="EC356">
            <v>0</v>
          </cell>
          <cell r="ED356">
            <v>0</v>
          </cell>
          <cell r="EE356">
            <v>0</v>
          </cell>
          <cell r="EF356">
            <v>0</v>
          </cell>
          <cell r="EG356">
            <v>0</v>
          </cell>
          <cell r="EH356">
            <v>0</v>
          </cell>
          <cell r="EI356">
            <v>0</v>
          </cell>
          <cell r="EJ356">
            <v>0</v>
          </cell>
          <cell r="EK356">
            <v>0</v>
          </cell>
          <cell r="EL356">
            <v>0</v>
          </cell>
          <cell r="EM356">
            <v>0</v>
          </cell>
          <cell r="EN356">
            <v>0</v>
          </cell>
          <cell r="EO356">
            <v>0</v>
          </cell>
          <cell r="EP356">
            <v>0</v>
          </cell>
          <cell r="EQ356">
            <v>0</v>
          </cell>
          <cell r="ER356">
            <v>0</v>
          </cell>
          <cell r="ES356">
            <v>0</v>
          </cell>
          <cell r="ET356">
            <v>0</v>
          </cell>
          <cell r="EU356">
            <v>0</v>
          </cell>
          <cell r="EV356">
            <v>0</v>
          </cell>
          <cell r="EW356">
            <v>0</v>
          </cell>
          <cell r="EX356">
            <v>0</v>
          </cell>
          <cell r="EY356">
            <v>0</v>
          </cell>
          <cell r="EZ356">
            <v>0</v>
          </cell>
          <cell r="FA356">
            <v>0</v>
          </cell>
          <cell r="FB356">
            <v>0</v>
          </cell>
          <cell r="FC356">
            <v>0</v>
          </cell>
          <cell r="FD356">
            <v>0</v>
          </cell>
          <cell r="FE356">
            <v>0</v>
          </cell>
          <cell r="FF356">
            <v>0</v>
          </cell>
          <cell r="FG356">
            <v>0</v>
          </cell>
          <cell r="FH356">
            <v>0</v>
          </cell>
          <cell r="FI356">
            <v>0</v>
          </cell>
          <cell r="FJ356">
            <v>0</v>
          </cell>
          <cell r="FK356">
            <v>0</v>
          </cell>
          <cell r="FL356">
            <v>0</v>
          </cell>
          <cell r="FM356">
            <v>0</v>
          </cell>
          <cell r="FN356">
            <v>0</v>
          </cell>
          <cell r="FO356">
            <v>0</v>
          </cell>
          <cell r="FP356">
            <v>0</v>
          </cell>
          <cell r="FQ356">
            <v>0</v>
          </cell>
          <cell r="FR356">
            <v>0</v>
          </cell>
          <cell r="FS356">
            <v>0</v>
          </cell>
          <cell r="FT356">
            <v>0</v>
          </cell>
          <cell r="FU356">
            <v>0</v>
          </cell>
          <cell r="FV356">
            <v>0</v>
          </cell>
          <cell r="FW356">
            <v>0</v>
          </cell>
          <cell r="FX356">
            <v>0</v>
          </cell>
          <cell r="FY356">
            <v>0</v>
          </cell>
          <cell r="FZ356">
            <v>0</v>
          </cell>
          <cell r="GA356">
            <v>0</v>
          </cell>
          <cell r="GB356">
            <v>0</v>
          </cell>
          <cell r="GC356">
            <v>0</v>
          </cell>
          <cell r="GD356">
            <v>0</v>
          </cell>
          <cell r="GE356">
            <v>0</v>
          </cell>
          <cell r="GF356">
            <v>0</v>
          </cell>
          <cell r="GG356">
            <v>0</v>
          </cell>
          <cell r="GH356">
            <v>0</v>
          </cell>
          <cell r="GI356">
            <v>0</v>
          </cell>
          <cell r="GJ356">
            <v>0</v>
          </cell>
          <cell r="GK356">
            <v>0</v>
          </cell>
          <cell r="GL356">
            <v>0</v>
          </cell>
          <cell r="GM356">
            <v>0</v>
          </cell>
          <cell r="GN356">
            <v>0</v>
          </cell>
          <cell r="GO356">
            <v>0</v>
          </cell>
          <cell r="GP356">
            <v>0</v>
          </cell>
          <cell r="GQ356">
            <v>0</v>
          </cell>
          <cell r="GR356">
            <v>0</v>
          </cell>
          <cell r="GS356">
            <v>0</v>
          </cell>
          <cell r="GT356">
            <v>0</v>
          </cell>
          <cell r="GU356">
            <v>0</v>
          </cell>
          <cell r="GV356">
            <v>0</v>
          </cell>
          <cell r="GW356">
            <v>0</v>
          </cell>
          <cell r="GX356">
            <v>0</v>
          </cell>
          <cell r="GY356">
            <v>0</v>
          </cell>
          <cell r="GZ356">
            <v>0</v>
          </cell>
          <cell r="HA356">
            <v>0</v>
          </cell>
          <cell r="HB356">
            <v>0</v>
          </cell>
          <cell r="HC356">
            <v>0</v>
          </cell>
          <cell r="HD356">
            <v>0</v>
          </cell>
          <cell r="HE356">
            <v>0</v>
          </cell>
          <cell r="HF356">
            <v>0</v>
          </cell>
          <cell r="HG356">
            <v>0</v>
          </cell>
          <cell r="HH356">
            <v>0</v>
          </cell>
          <cell r="HI356">
            <v>0</v>
          </cell>
          <cell r="HJ356">
            <v>0</v>
          </cell>
          <cell r="HK356">
            <v>0</v>
          </cell>
          <cell r="HL356">
            <v>0</v>
          </cell>
          <cell r="HM356">
            <v>0</v>
          </cell>
          <cell r="HN356">
            <v>0</v>
          </cell>
          <cell r="HO356">
            <v>0</v>
          </cell>
          <cell r="HP356">
            <v>0</v>
          </cell>
          <cell r="HQ356">
            <v>0</v>
          </cell>
          <cell r="HR356">
            <v>0</v>
          </cell>
          <cell r="HS356">
            <v>0</v>
          </cell>
          <cell r="HT356">
            <v>0</v>
          </cell>
          <cell r="HU356">
            <v>0</v>
          </cell>
          <cell r="HV356">
            <v>0</v>
          </cell>
          <cell r="HW356">
            <v>0</v>
          </cell>
          <cell r="HX356">
            <v>0</v>
          </cell>
          <cell r="HY356">
            <v>0</v>
          </cell>
          <cell r="HZ356">
            <v>0</v>
          </cell>
          <cell r="IA356">
            <v>0</v>
          </cell>
          <cell r="IB356">
            <v>0</v>
          </cell>
          <cell r="IC356">
            <v>0</v>
          </cell>
          <cell r="ID356">
            <v>0</v>
          </cell>
          <cell r="IE356">
            <v>0</v>
          </cell>
          <cell r="IF356">
            <v>0</v>
          </cell>
          <cell r="IG356">
            <v>0</v>
          </cell>
          <cell r="IH356">
            <v>0</v>
          </cell>
          <cell r="II356">
            <v>0</v>
          </cell>
          <cell r="IJ356">
            <v>0</v>
          </cell>
          <cell r="IK356">
            <v>0</v>
          </cell>
          <cell r="IL356">
            <v>0</v>
          </cell>
          <cell r="IM356">
            <v>0</v>
          </cell>
          <cell r="IN356">
            <v>0</v>
          </cell>
          <cell r="IO356">
            <v>0</v>
          </cell>
          <cell r="IP356">
            <v>0</v>
          </cell>
          <cell r="IQ356">
            <v>0</v>
          </cell>
          <cell r="IR356">
            <v>0</v>
          </cell>
          <cell r="IS356">
            <v>0</v>
          </cell>
          <cell r="IT356">
            <v>0</v>
          </cell>
          <cell r="IU356">
            <v>0</v>
          </cell>
          <cell r="IV356">
            <v>0</v>
          </cell>
          <cell r="IW356">
            <v>0</v>
          </cell>
          <cell r="IX356">
            <v>0</v>
          </cell>
          <cell r="IY356">
            <v>0</v>
          </cell>
          <cell r="IZ356">
            <v>0</v>
          </cell>
          <cell r="JA356">
            <v>0</v>
          </cell>
          <cell r="JB356">
            <v>0</v>
          </cell>
          <cell r="JC356">
            <v>0</v>
          </cell>
          <cell r="JD356">
            <v>0</v>
          </cell>
          <cell r="JE356">
            <v>0</v>
          </cell>
          <cell r="JF356">
            <v>0</v>
          </cell>
          <cell r="JG356">
            <v>0</v>
          </cell>
          <cell r="JH356">
            <v>0</v>
          </cell>
          <cell r="JI356">
            <v>0</v>
          </cell>
          <cell r="JJ356">
            <v>0</v>
          </cell>
          <cell r="JK356">
            <v>0</v>
          </cell>
          <cell r="JL356">
            <v>0</v>
          </cell>
          <cell r="JM356">
            <v>0</v>
          </cell>
          <cell r="JN356">
            <v>0</v>
          </cell>
          <cell r="JO356">
            <v>0</v>
          </cell>
          <cell r="JP356">
            <v>0</v>
          </cell>
          <cell r="JQ356">
            <v>0</v>
          </cell>
        </row>
        <row r="357"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  <cell r="BP357">
            <v>0</v>
          </cell>
          <cell r="BQ357">
            <v>0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0</v>
          </cell>
          <cell r="BX357">
            <v>0</v>
          </cell>
          <cell r="BY357">
            <v>0</v>
          </cell>
          <cell r="BZ357">
            <v>0</v>
          </cell>
          <cell r="CA357">
            <v>0</v>
          </cell>
          <cell r="CB357">
            <v>0</v>
          </cell>
          <cell r="CC357">
            <v>0</v>
          </cell>
          <cell r="CD357">
            <v>0</v>
          </cell>
          <cell r="CE357">
            <v>0</v>
          </cell>
          <cell r="CF357">
            <v>0</v>
          </cell>
          <cell r="CG357">
            <v>0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0</v>
          </cell>
          <cell r="CN357">
            <v>0</v>
          </cell>
          <cell r="CO357">
            <v>0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  <cell r="CT357">
            <v>0</v>
          </cell>
          <cell r="CU357">
            <v>0</v>
          </cell>
          <cell r="CV357">
            <v>0</v>
          </cell>
          <cell r="CW357">
            <v>0</v>
          </cell>
          <cell r="CX357">
            <v>0</v>
          </cell>
          <cell r="CY357">
            <v>0</v>
          </cell>
          <cell r="CZ357">
            <v>0</v>
          </cell>
          <cell r="DA357">
            <v>0</v>
          </cell>
          <cell r="DB357">
            <v>0</v>
          </cell>
          <cell r="DC357">
            <v>0</v>
          </cell>
          <cell r="DD357">
            <v>0</v>
          </cell>
          <cell r="DE357">
            <v>0</v>
          </cell>
          <cell r="DF357">
            <v>0</v>
          </cell>
          <cell r="DG357">
            <v>0</v>
          </cell>
          <cell r="DH357">
            <v>0</v>
          </cell>
          <cell r="DI357">
            <v>0</v>
          </cell>
          <cell r="DJ357">
            <v>0</v>
          </cell>
          <cell r="DK357">
            <v>0</v>
          </cell>
          <cell r="DL357">
            <v>0</v>
          </cell>
          <cell r="DM357">
            <v>0</v>
          </cell>
          <cell r="DN357">
            <v>0</v>
          </cell>
          <cell r="DO357">
            <v>0</v>
          </cell>
          <cell r="DP357">
            <v>0</v>
          </cell>
          <cell r="DQ357">
            <v>0</v>
          </cell>
          <cell r="DR357">
            <v>0</v>
          </cell>
          <cell r="DS357">
            <v>0</v>
          </cell>
          <cell r="DT357">
            <v>0</v>
          </cell>
          <cell r="DU357">
            <v>0</v>
          </cell>
          <cell r="DV357">
            <v>0</v>
          </cell>
          <cell r="DW357">
            <v>0</v>
          </cell>
          <cell r="DX357">
            <v>0</v>
          </cell>
          <cell r="DY357">
            <v>0</v>
          </cell>
          <cell r="DZ357">
            <v>0</v>
          </cell>
          <cell r="EA357">
            <v>0</v>
          </cell>
          <cell r="EB357">
            <v>0</v>
          </cell>
          <cell r="EC357">
            <v>0</v>
          </cell>
          <cell r="ED357">
            <v>0</v>
          </cell>
          <cell r="EE357">
            <v>0</v>
          </cell>
          <cell r="EF357">
            <v>0</v>
          </cell>
          <cell r="EG357">
            <v>0</v>
          </cell>
          <cell r="EH357">
            <v>0</v>
          </cell>
          <cell r="EI357">
            <v>0</v>
          </cell>
          <cell r="EJ357">
            <v>0</v>
          </cell>
          <cell r="EK357">
            <v>0</v>
          </cell>
          <cell r="EL357">
            <v>0</v>
          </cell>
          <cell r="EM357">
            <v>0</v>
          </cell>
          <cell r="EN357">
            <v>0</v>
          </cell>
          <cell r="EO357">
            <v>0</v>
          </cell>
          <cell r="EP357">
            <v>0</v>
          </cell>
          <cell r="EQ357">
            <v>0</v>
          </cell>
          <cell r="ER357">
            <v>0</v>
          </cell>
          <cell r="ES357">
            <v>0</v>
          </cell>
          <cell r="ET357">
            <v>0</v>
          </cell>
          <cell r="EU357">
            <v>0</v>
          </cell>
          <cell r="EV357">
            <v>0</v>
          </cell>
          <cell r="EW357">
            <v>0</v>
          </cell>
          <cell r="EX357">
            <v>0</v>
          </cell>
          <cell r="EY357">
            <v>0</v>
          </cell>
          <cell r="EZ357">
            <v>0</v>
          </cell>
          <cell r="FA357">
            <v>0</v>
          </cell>
          <cell r="FB357">
            <v>0</v>
          </cell>
          <cell r="FC357">
            <v>0</v>
          </cell>
          <cell r="FD357">
            <v>0</v>
          </cell>
          <cell r="FE357">
            <v>0</v>
          </cell>
          <cell r="FF357">
            <v>0</v>
          </cell>
          <cell r="FG357">
            <v>0</v>
          </cell>
          <cell r="FH357">
            <v>0</v>
          </cell>
          <cell r="FI357">
            <v>0</v>
          </cell>
          <cell r="FJ357">
            <v>0</v>
          </cell>
          <cell r="FK357">
            <v>0</v>
          </cell>
          <cell r="FL357">
            <v>0</v>
          </cell>
          <cell r="FM357">
            <v>0</v>
          </cell>
          <cell r="FN357">
            <v>0</v>
          </cell>
          <cell r="FO357">
            <v>0</v>
          </cell>
          <cell r="FP357">
            <v>0</v>
          </cell>
          <cell r="FQ357">
            <v>0</v>
          </cell>
          <cell r="FR357">
            <v>0</v>
          </cell>
          <cell r="FS357">
            <v>0</v>
          </cell>
          <cell r="FT357">
            <v>0</v>
          </cell>
          <cell r="FU357">
            <v>0</v>
          </cell>
          <cell r="FV357">
            <v>0</v>
          </cell>
          <cell r="FW357">
            <v>0</v>
          </cell>
          <cell r="FX357">
            <v>0</v>
          </cell>
          <cell r="FY357">
            <v>0</v>
          </cell>
          <cell r="FZ357">
            <v>0</v>
          </cell>
          <cell r="GA357">
            <v>0</v>
          </cell>
          <cell r="GB357">
            <v>0</v>
          </cell>
          <cell r="GC357">
            <v>0</v>
          </cell>
          <cell r="GD357">
            <v>0</v>
          </cell>
          <cell r="GE357">
            <v>0</v>
          </cell>
          <cell r="GF357">
            <v>0</v>
          </cell>
          <cell r="GG357">
            <v>0</v>
          </cell>
          <cell r="GH357">
            <v>0</v>
          </cell>
          <cell r="GI357">
            <v>0</v>
          </cell>
          <cell r="GJ357">
            <v>0</v>
          </cell>
          <cell r="GK357">
            <v>0</v>
          </cell>
          <cell r="GL357">
            <v>0</v>
          </cell>
          <cell r="GM357">
            <v>0</v>
          </cell>
          <cell r="GN357">
            <v>0</v>
          </cell>
          <cell r="GO357">
            <v>0</v>
          </cell>
          <cell r="GP357">
            <v>0</v>
          </cell>
          <cell r="GQ357">
            <v>0</v>
          </cell>
          <cell r="GR357">
            <v>0</v>
          </cell>
          <cell r="GS357">
            <v>0</v>
          </cell>
          <cell r="GT357">
            <v>0</v>
          </cell>
          <cell r="GU357">
            <v>0</v>
          </cell>
          <cell r="GV357">
            <v>0</v>
          </cell>
          <cell r="GW357">
            <v>0</v>
          </cell>
          <cell r="GX357">
            <v>0</v>
          </cell>
          <cell r="GY357">
            <v>0</v>
          </cell>
          <cell r="GZ357">
            <v>0</v>
          </cell>
          <cell r="HA357">
            <v>0</v>
          </cell>
          <cell r="HB357">
            <v>0</v>
          </cell>
          <cell r="HC357">
            <v>0</v>
          </cell>
          <cell r="HD357">
            <v>0</v>
          </cell>
          <cell r="HE357">
            <v>0</v>
          </cell>
          <cell r="HF357">
            <v>0</v>
          </cell>
          <cell r="HG357">
            <v>0</v>
          </cell>
          <cell r="HH357">
            <v>0</v>
          </cell>
          <cell r="HI357">
            <v>0</v>
          </cell>
          <cell r="HJ357">
            <v>0</v>
          </cell>
          <cell r="HK357">
            <v>0</v>
          </cell>
          <cell r="HL357">
            <v>0</v>
          </cell>
          <cell r="HM357">
            <v>0</v>
          </cell>
          <cell r="HN357">
            <v>0</v>
          </cell>
          <cell r="HO357">
            <v>0</v>
          </cell>
          <cell r="HP357">
            <v>0</v>
          </cell>
          <cell r="HQ357">
            <v>0</v>
          </cell>
          <cell r="HR357">
            <v>0</v>
          </cell>
          <cell r="HS357">
            <v>0</v>
          </cell>
          <cell r="HT357">
            <v>0</v>
          </cell>
          <cell r="HU357">
            <v>0</v>
          </cell>
          <cell r="HV357">
            <v>0</v>
          </cell>
          <cell r="HW357">
            <v>0</v>
          </cell>
          <cell r="HX357">
            <v>0</v>
          </cell>
          <cell r="HY357">
            <v>0</v>
          </cell>
          <cell r="HZ357">
            <v>0</v>
          </cell>
          <cell r="IA357">
            <v>0</v>
          </cell>
          <cell r="IB357">
            <v>0</v>
          </cell>
          <cell r="IC357">
            <v>0</v>
          </cell>
          <cell r="ID357">
            <v>0</v>
          </cell>
          <cell r="IE357">
            <v>0</v>
          </cell>
          <cell r="IF357">
            <v>0</v>
          </cell>
          <cell r="IG357">
            <v>0</v>
          </cell>
          <cell r="IH357">
            <v>0</v>
          </cell>
          <cell r="II357">
            <v>0</v>
          </cell>
          <cell r="IJ357">
            <v>0</v>
          </cell>
          <cell r="IK357">
            <v>0</v>
          </cell>
          <cell r="IL357">
            <v>0</v>
          </cell>
          <cell r="IM357">
            <v>0</v>
          </cell>
          <cell r="IN357">
            <v>0</v>
          </cell>
          <cell r="IO357">
            <v>0</v>
          </cell>
          <cell r="IP357">
            <v>0</v>
          </cell>
          <cell r="IQ357">
            <v>0</v>
          </cell>
          <cell r="IR357">
            <v>0</v>
          </cell>
          <cell r="IS357">
            <v>0</v>
          </cell>
          <cell r="IT357">
            <v>0</v>
          </cell>
          <cell r="IU357">
            <v>0</v>
          </cell>
          <cell r="IV357">
            <v>0</v>
          </cell>
          <cell r="IW357">
            <v>0</v>
          </cell>
          <cell r="IX357">
            <v>0</v>
          </cell>
          <cell r="IY357">
            <v>0</v>
          </cell>
          <cell r="IZ357">
            <v>0</v>
          </cell>
          <cell r="JA357">
            <v>0</v>
          </cell>
          <cell r="JB357">
            <v>0</v>
          </cell>
          <cell r="JC357">
            <v>0</v>
          </cell>
          <cell r="JD357">
            <v>0</v>
          </cell>
          <cell r="JE357">
            <v>0</v>
          </cell>
          <cell r="JF357">
            <v>0</v>
          </cell>
          <cell r="JG357">
            <v>0</v>
          </cell>
          <cell r="JH357">
            <v>0</v>
          </cell>
          <cell r="JI357">
            <v>0</v>
          </cell>
          <cell r="JJ357">
            <v>0</v>
          </cell>
          <cell r="JK357">
            <v>0</v>
          </cell>
          <cell r="JL357">
            <v>0</v>
          </cell>
          <cell r="JM357">
            <v>0</v>
          </cell>
          <cell r="JN357">
            <v>0</v>
          </cell>
          <cell r="JO357">
            <v>0</v>
          </cell>
          <cell r="JP357">
            <v>0</v>
          </cell>
          <cell r="JQ357">
            <v>0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0</v>
          </cell>
          <cell r="BX358">
            <v>0</v>
          </cell>
          <cell r="BY358">
            <v>0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0</v>
          </cell>
          <cell r="CF358">
            <v>0</v>
          </cell>
          <cell r="CG358">
            <v>0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0</v>
          </cell>
          <cell r="CN358">
            <v>0</v>
          </cell>
          <cell r="CO358">
            <v>0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  <cell r="CT358">
            <v>0</v>
          </cell>
          <cell r="CU358">
            <v>0</v>
          </cell>
          <cell r="CV358">
            <v>0</v>
          </cell>
          <cell r="CW358">
            <v>0</v>
          </cell>
          <cell r="CX358">
            <v>0</v>
          </cell>
          <cell r="CY358">
            <v>0</v>
          </cell>
          <cell r="CZ358">
            <v>0</v>
          </cell>
          <cell r="DA358">
            <v>0</v>
          </cell>
          <cell r="DB358">
            <v>0</v>
          </cell>
          <cell r="DC358">
            <v>0</v>
          </cell>
          <cell r="DD358">
            <v>0</v>
          </cell>
          <cell r="DE358">
            <v>0</v>
          </cell>
          <cell r="DF358">
            <v>0</v>
          </cell>
          <cell r="DG358">
            <v>0</v>
          </cell>
          <cell r="DH358">
            <v>0</v>
          </cell>
          <cell r="DI358">
            <v>0</v>
          </cell>
          <cell r="DJ358">
            <v>0</v>
          </cell>
          <cell r="DK358">
            <v>0</v>
          </cell>
          <cell r="DL358">
            <v>0</v>
          </cell>
          <cell r="DM358">
            <v>0</v>
          </cell>
          <cell r="DN358">
            <v>0</v>
          </cell>
          <cell r="DO358">
            <v>0</v>
          </cell>
          <cell r="DP358">
            <v>0</v>
          </cell>
          <cell r="DQ358">
            <v>0</v>
          </cell>
          <cell r="DR358">
            <v>0</v>
          </cell>
          <cell r="DS358">
            <v>0</v>
          </cell>
          <cell r="DT358">
            <v>0</v>
          </cell>
          <cell r="DU358">
            <v>0</v>
          </cell>
          <cell r="DV358">
            <v>0</v>
          </cell>
          <cell r="DW358">
            <v>0</v>
          </cell>
          <cell r="DX358">
            <v>0</v>
          </cell>
          <cell r="DY358">
            <v>0</v>
          </cell>
          <cell r="DZ358">
            <v>0</v>
          </cell>
          <cell r="EA358">
            <v>0</v>
          </cell>
          <cell r="EB358">
            <v>0</v>
          </cell>
          <cell r="EC358">
            <v>0</v>
          </cell>
          <cell r="ED358">
            <v>0</v>
          </cell>
          <cell r="EE358">
            <v>0</v>
          </cell>
          <cell r="EF358">
            <v>0</v>
          </cell>
          <cell r="EG358">
            <v>0</v>
          </cell>
          <cell r="EH358">
            <v>0</v>
          </cell>
          <cell r="EI358">
            <v>0</v>
          </cell>
          <cell r="EJ358">
            <v>0</v>
          </cell>
          <cell r="EK358">
            <v>0</v>
          </cell>
          <cell r="EL358">
            <v>0</v>
          </cell>
          <cell r="EM358">
            <v>0</v>
          </cell>
          <cell r="EN358">
            <v>0</v>
          </cell>
          <cell r="EO358">
            <v>0</v>
          </cell>
          <cell r="EP358">
            <v>0</v>
          </cell>
          <cell r="EQ358">
            <v>0</v>
          </cell>
          <cell r="ER358">
            <v>0</v>
          </cell>
          <cell r="ES358">
            <v>0</v>
          </cell>
          <cell r="ET358">
            <v>0</v>
          </cell>
          <cell r="EU358">
            <v>0</v>
          </cell>
          <cell r="EV358">
            <v>0</v>
          </cell>
          <cell r="EW358">
            <v>0</v>
          </cell>
          <cell r="EX358">
            <v>0</v>
          </cell>
          <cell r="EY358">
            <v>0</v>
          </cell>
          <cell r="EZ358">
            <v>0</v>
          </cell>
          <cell r="FA358">
            <v>0</v>
          </cell>
          <cell r="FB358">
            <v>0</v>
          </cell>
          <cell r="FC358">
            <v>0</v>
          </cell>
          <cell r="FD358">
            <v>0</v>
          </cell>
          <cell r="FE358">
            <v>0</v>
          </cell>
          <cell r="FF358">
            <v>0</v>
          </cell>
          <cell r="FG358">
            <v>0</v>
          </cell>
          <cell r="FH358">
            <v>0</v>
          </cell>
          <cell r="FI358">
            <v>0</v>
          </cell>
          <cell r="FJ358">
            <v>0</v>
          </cell>
          <cell r="FK358">
            <v>0</v>
          </cell>
          <cell r="FL358">
            <v>0</v>
          </cell>
          <cell r="FM358">
            <v>0</v>
          </cell>
          <cell r="FN358">
            <v>0</v>
          </cell>
          <cell r="FO358">
            <v>0</v>
          </cell>
          <cell r="FP358">
            <v>0</v>
          </cell>
          <cell r="FQ358">
            <v>0</v>
          </cell>
          <cell r="FR358">
            <v>0</v>
          </cell>
          <cell r="FS358">
            <v>0</v>
          </cell>
          <cell r="FT358">
            <v>0</v>
          </cell>
          <cell r="FU358">
            <v>0</v>
          </cell>
          <cell r="FV358">
            <v>0</v>
          </cell>
          <cell r="FW358">
            <v>0</v>
          </cell>
          <cell r="FX358">
            <v>0</v>
          </cell>
          <cell r="FY358">
            <v>0</v>
          </cell>
          <cell r="FZ358">
            <v>0</v>
          </cell>
          <cell r="GA358">
            <v>0</v>
          </cell>
          <cell r="GB358">
            <v>0</v>
          </cell>
          <cell r="GC358">
            <v>0</v>
          </cell>
          <cell r="GD358">
            <v>0</v>
          </cell>
          <cell r="GE358">
            <v>0</v>
          </cell>
          <cell r="GF358">
            <v>0</v>
          </cell>
          <cell r="GG358">
            <v>0</v>
          </cell>
          <cell r="GH358">
            <v>0</v>
          </cell>
          <cell r="GI358">
            <v>0</v>
          </cell>
          <cell r="GJ358">
            <v>0</v>
          </cell>
          <cell r="GK358">
            <v>0</v>
          </cell>
          <cell r="GL358">
            <v>0</v>
          </cell>
          <cell r="GM358">
            <v>0</v>
          </cell>
          <cell r="GN358">
            <v>0</v>
          </cell>
          <cell r="GO358">
            <v>0</v>
          </cell>
          <cell r="GP358">
            <v>0</v>
          </cell>
          <cell r="GQ358">
            <v>0</v>
          </cell>
          <cell r="GR358">
            <v>0</v>
          </cell>
          <cell r="GS358">
            <v>0</v>
          </cell>
          <cell r="GT358">
            <v>0</v>
          </cell>
          <cell r="GU358">
            <v>0</v>
          </cell>
          <cell r="GV358">
            <v>0</v>
          </cell>
          <cell r="GW358">
            <v>0</v>
          </cell>
          <cell r="GX358">
            <v>0</v>
          </cell>
          <cell r="GY358">
            <v>0</v>
          </cell>
          <cell r="GZ358">
            <v>0</v>
          </cell>
          <cell r="HA358">
            <v>0</v>
          </cell>
          <cell r="HB358">
            <v>0</v>
          </cell>
          <cell r="HC358">
            <v>0</v>
          </cell>
          <cell r="HD358">
            <v>0</v>
          </cell>
          <cell r="HE358">
            <v>0</v>
          </cell>
          <cell r="HF358">
            <v>0</v>
          </cell>
          <cell r="HG358">
            <v>0</v>
          </cell>
          <cell r="HH358">
            <v>0</v>
          </cell>
          <cell r="HI358">
            <v>0</v>
          </cell>
          <cell r="HJ358">
            <v>0</v>
          </cell>
          <cell r="HK358">
            <v>0</v>
          </cell>
          <cell r="HL358">
            <v>0</v>
          </cell>
          <cell r="HM358">
            <v>0</v>
          </cell>
          <cell r="HN358">
            <v>0</v>
          </cell>
          <cell r="HO358">
            <v>0</v>
          </cell>
          <cell r="HP358">
            <v>0</v>
          </cell>
          <cell r="HQ358">
            <v>0</v>
          </cell>
          <cell r="HR358">
            <v>0</v>
          </cell>
          <cell r="HS358">
            <v>0</v>
          </cell>
          <cell r="HT358">
            <v>0</v>
          </cell>
          <cell r="HU358">
            <v>0</v>
          </cell>
          <cell r="HV358">
            <v>0</v>
          </cell>
          <cell r="HW358">
            <v>0</v>
          </cell>
          <cell r="HX358">
            <v>0</v>
          </cell>
          <cell r="HY358">
            <v>0</v>
          </cell>
          <cell r="HZ358">
            <v>0</v>
          </cell>
          <cell r="IA358">
            <v>0</v>
          </cell>
          <cell r="IB358">
            <v>0</v>
          </cell>
          <cell r="IC358">
            <v>0</v>
          </cell>
          <cell r="ID358">
            <v>0</v>
          </cell>
          <cell r="IE358">
            <v>0</v>
          </cell>
          <cell r="IF358">
            <v>0</v>
          </cell>
          <cell r="IG358">
            <v>0</v>
          </cell>
          <cell r="IH358">
            <v>0</v>
          </cell>
          <cell r="II358">
            <v>0</v>
          </cell>
          <cell r="IJ358">
            <v>0</v>
          </cell>
          <cell r="IK358">
            <v>0</v>
          </cell>
          <cell r="IL358">
            <v>0</v>
          </cell>
          <cell r="IM358">
            <v>0</v>
          </cell>
          <cell r="IN358">
            <v>0</v>
          </cell>
          <cell r="IO358">
            <v>0</v>
          </cell>
          <cell r="IP358">
            <v>0</v>
          </cell>
          <cell r="IQ358">
            <v>0</v>
          </cell>
          <cell r="IR358">
            <v>0</v>
          </cell>
          <cell r="IS358">
            <v>0</v>
          </cell>
          <cell r="IT358">
            <v>0</v>
          </cell>
          <cell r="IU358">
            <v>0</v>
          </cell>
          <cell r="IV358">
            <v>0</v>
          </cell>
          <cell r="IW358">
            <v>0</v>
          </cell>
          <cell r="IX358">
            <v>0</v>
          </cell>
          <cell r="IY358">
            <v>0</v>
          </cell>
          <cell r="IZ358">
            <v>0</v>
          </cell>
          <cell r="JA358">
            <v>0</v>
          </cell>
          <cell r="JB358">
            <v>0</v>
          </cell>
          <cell r="JC358">
            <v>0</v>
          </cell>
          <cell r="JD358">
            <v>0</v>
          </cell>
          <cell r="JE358">
            <v>0</v>
          </cell>
          <cell r="JF358">
            <v>0</v>
          </cell>
          <cell r="JG358">
            <v>0</v>
          </cell>
          <cell r="JH358">
            <v>0</v>
          </cell>
          <cell r="JI358">
            <v>0</v>
          </cell>
          <cell r="JJ358">
            <v>0</v>
          </cell>
          <cell r="JK358">
            <v>0</v>
          </cell>
          <cell r="JL358">
            <v>0</v>
          </cell>
          <cell r="JM358">
            <v>0</v>
          </cell>
          <cell r="JN358">
            <v>0</v>
          </cell>
          <cell r="JO358">
            <v>0</v>
          </cell>
          <cell r="JP358">
            <v>0</v>
          </cell>
          <cell r="JQ358">
            <v>0</v>
          </cell>
        </row>
        <row r="359"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</v>
          </cell>
          <cell r="BV359">
            <v>0</v>
          </cell>
          <cell r="BW359">
            <v>0</v>
          </cell>
          <cell r="BX359">
            <v>0</v>
          </cell>
          <cell r="BY359">
            <v>0</v>
          </cell>
          <cell r="BZ359">
            <v>0</v>
          </cell>
          <cell r="CA359">
            <v>0</v>
          </cell>
          <cell r="CB359">
            <v>0</v>
          </cell>
          <cell r="CC359">
            <v>0</v>
          </cell>
          <cell r="CD359">
            <v>0</v>
          </cell>
          <cell r="CE359">
            <v>0</v>
          </cell>
          <cell r="CF359">
            <v>0</v>
          </cell>
          <cell r="CG359">
            <v>0</v>
          </cell>
          <cell r="CH359">
            <v>0</v>
          </cell>
          <cell r="CI359">
            <v>0</v>
          </cell>
          <cell r="CJ359">
            <v>0</v>
          </cell>
          <cell r="CK359">
            <v>0</v>
          </cell>
          <cell r="CL359">
            <v>0</v>
          </cell>
          <cell r="CM359">
            <v>0</v>
          </cell>
          <cell r="CN359">
            <v>0</v>
          </cell>
          <cell r="CO359">
            <v>0</v>
          </cell>
          <cell r="CP359">
            <v>0</v>
          </cell>
          <cell r="CQ359">
            <v>0</v>
          </cell>
          <cell r="CR359">
            <v>0</v>
          </cell>
          <cell r="CS359">
            <v>0</v>
          </cell>
          <cell r="CT359">
            <v>0</v>
          </cell>
          <cell r="CU359">
            <v>0</v>
          </cell>
          <cell r="CV359">
            <v>0</v>
          </cell>
          <cell r="CW359">
            <v>0</v>
          </cell>
          <cell r="CX359">
            <v>0</v>
          </cell>
          <cell r="CY359">
            <v>0</v>
          </cell>
          <cell r="CZ359">
            <v>0</v>
          </cell>
          <cell r="DA359">
            <v>0</v>
          </cell>
          <cell r="DB359">
            <v>0</v>
          </cell>
          <cell r="DC359">
            <v>0</v>
          </cell>
          <cell r="DD359">
            <v>0</v>
          </cell>
          <cell r="DE359">
            <v>0</v>
          </cell>
          <cell r="DF359">
            <v>0</v>
          </cell>
          <cell r="DG359">
            <v>0</v>
          </cell>
          <cell r="DH359">
            <v>0</v>
          </cell>
          <cell r="DI359">
            <v>0</v>
          </cell>
          <cell r="DJ359">
            <v>0</v>
          </cell>
          <cell r="DK359">
            <v>0</v>
          </cell>
          <cell r="DL359">
            <v>0</v>
          </cell>
          <cell r="DM359">
            <v>0</v>
          </cell>
          <cell r="DN359">
            <v>0</v>
          </cell>
          <cell r="DO359">
            <v>0</v>
          </cell>
          <cell r="DP359">
            <v>0</v>
          </cell>
          <cell r="DQ359">
            <v>0</v>
          </cell>
          <cell r="DR359">
            <v>0</v>
          </cell>
          <cell r="DS359">
            <v>0</v>
          </cell>
          <cell r="DT359">
            <v>0</v>
          </cell>
          <cell r="DU359">
            <v>0</v>
          </cell>
          <cell r="DV359">
            <v>0</v>
          </cell>
          <cell r="DW359">
            <v>0</v>
          </cell>
          <cell r="DX359">
            <v>0</v>
          </cell>
          <cell r="DY359">
            <v>0</v>
          </cell>
          <cell r="DZ359">
            <v>0</v>
          </cell>
          <cell r="EA359">
            <v>0</v>
          </cell>
          <cell r="EB359">
            <v>0</v>
          </cell>
          <cell r="EC359">
            <v>0</v>
          </cell>
          <cell r="ED359">
            <v>0</v>
          </cell>
          <cell r="EE359">
            <v>0</v>
          </cell>
          <cell r="EF359">
            <v>0</v>
          </cell>
          <cell r="EG359">
            <v>0</v>
          </cell>
          <cell r="EH359">
            <v>0</v>
          </cell>
          <cell r="EI359">
            <v>0</v>
          </cell>
          <cell r="EJ359">
            <v>0</v>
          </cell>
          <cell r="EK359">
            <v>0</v>
          </cell>
          <cell r="EL359">
            <v>0</v>
          </cell>
          <cell r="EM359">
            <v>0</v>
          </cell>
          <cell r="EN359">
            <v>0</v>
          </cell>
          <cell r="EO359">
            <v>0</v>
          </cell>
          <cell r="EP359">
            <v>0</v>
          </cell>
          <cell r="EQ359">
            <v>0</v>
          </cell>
          <cell r="ER359">
            <v>0</v>
          </cell>
          <cell r="ES359">
            <v>0</v>
          </cell>
          <cell r="ET359">
            <v>0</v>
          </cell>
          <cell r="EU359">
            <v>0</v>
          </cell>
          <cell r="EV359">
            <v>0</v>
          </cell>
          <cell r="EW359">
            <v>0</v>
          </cell>
          <cell r="EX359">
            <v>0</v>
          </cell>
          <cell r="EY359">
            <v>0</v>
          </cell>
          <cell r="EZ359">
            <v>0</v>
          </cell>
          <cell r="FA359">
            <v>0</v>
          </cell>
          <cell r="FB359">
            <v>0</v>
          </cell>
          <cell r="FC359">
            <v>0</v>
          </cell>
          <cell r="FD359">
            <v>0</v>
          </cell>
          <cell r="FE359">
            <v>0</v>
          </cell>
          <cell r="FF359">
            <v>0</v>
          </cell>
          <cell r="FG359">
            <v>0</v>
          </cell>
          <cell r="FH359">
            <v>0</v>
          </cell>
          <cell r="FI359">
            <v>0</v>
          </cell>
          <cell r="FJ359">
            <v>0</v>
          </cell>
          <cell r="FK359">
            <v>0</v>
          </cell>
          <cell r="FL359">
            <v>0</v>
          </cell>
          <cell r="FM359">
            <v>0</v>
          </cell>
          <cell r="FN359">
            <v>0</v>
          </cell>
          <cell r="FO359">
            <v>0</v>
          </cell>
          <cell r="FP359">
            <v>0</v>
          </cell>
          <cell r="FQ359">
            <v>0</v>
          </cell>
          <cell r="FR359">
            <v>0</v>
          </cell>
          <cell r="FS359">
            <v>0</v>
          </cell>
          <cell r="FT359">
            <v>0</v>
          </cell>
          <cell r="FU359">
            <v>0</v>
          </cell>
          <cell r="FV359">
            <v>0</v>
          </cell>
          <cell r="FW359">
            <v>0</v>
          </cell>
          <cell r="FX359">
            <v>0</v>
          </cell>
          <cell r="FY359">
            <v>0</v>
          </cell>
          <cell r="FZ359">
            <v>0</v>
          </cell>
          <cell r="GA359">
            <v>0</v>
          </cell>
          <cell r="GB359">
            <v>0</v>
          </cell>
          <cell r="GC359">
            <v>0</v>
          </cell>
          <cell r="GD359">
            <v>0</v>
          </cell>
          <cell r="GE359">
            <v>0</v>
          </cell>
          <cell r="GF359">
            <v>0</v>
          </cell>
          <cell r="GG359">
            <v>0</v>
          </cell>
          <cell r="GH359">
            <v>0</v>
          </cell>
          <cell r="GI359">
            <v>0</v>
          </cell>
          <cell r="GJ359">
            <v>0</v>
          </cell>
          <cell r="GK359">
            <v>0</v>
          </cell>
          <cell r="GL359">
            <v>0</v>
          </cell>
          <cell r="GM359">
            <v>0</v>
          </cell>
          <cell r="GN359">
            <v>0</v>
          </cell>
          <cell r="GO359">
            <v>0</v>
          </cell>
          <cell r="GP359">
            <v>0</v>
          </cell>
          <cell r="GQ359">
            <v>0</v>
          </cell>
          <cell r="GR359">
            <v>0</v>
          </cell>
          <cell r="GS359">
            <v>0</v>
          </cell>
          <cell r="GT359">
            <v>0</v>
          </cell>
          <cell r="GU359">
            <v>0</v>
          </cell>
          <cell r="GV359">
            <v>0</v>
          </cell>
          <cell r="GW359">
            <v>0</v>
          </cell>
          <cell r="GX359">
            <v>0</v>
          </cell>
          <cell r="GY359">
            <v>0</v>
          </cell>
          <cell r="GZ359">
            <v>0</v>
          </cell>
          <cell r="HA359">
            <v>0</v>
          </cell>
          <cell r="HB359">
            <v>0</v>
          </cell>
          <cell r="HC359">
            <v>0</v>
          </cell>
          <cell r="HD359">
            <v>0</v>
          </cell>
          <cell r="HE359">
            <v>0</v>
          </cell>
          <cell r="HF359">
            <v>0</v>
          </cell>
          <cell r="HG359">
            <v>0</v>
          </cell>
          <cell r="HH359">
            <v>0</v>
          </cell>
          <cell r="HI359">
            <v>0</v>
          </cell>
          <cell r="HJ359">
            <v>0</v>
          </cell>
          <cell r="HK359">
            <v>0</v>
          </cell>
          <cell r="HL359">
            <v>0</v>
          </cell>
          <cell r="HM359">
            <v>0</v>
          </cell>
          <cell r="HN359">
            <v>0</v>
          </cell>
          <cell r="HO359">
            <v>0</v>
          </cell>
          <cell r="HP359">
            <v>0</v>
          </cell>
          <cell r="HQ359">
            <v>0</v>
          </cell>
          <cell r="HR359">
            <v>0</v>
          </cell>
          <cell r="HS359">
            <v>0</v>
          </cell>
          <cell r="HT359">
            <v>0</v>
          </cell>
          <cell r="HU359">
            <v>0</v>
          </cell>
          <cell r="HV359">
            <v>0</v>
          </cell>
          <cell r="HW359">
            <v>0</v>
          </cell>
          <cell r="HX359">
            <v>0</v>
          </cell>
          <cell r="HY359">
            <v>0</v>
          </cell>
          <cell r="HZ359">
            <v>0</v>
          </cell>
          <cell r="IA359">
            <v>0</v>
          </cell>
          <cell r="IB359">
            <v>0</v>
          </cell>
          <cell r="IC359">
            <v>0</v>
          </cell>
          <cell r="ID359">
            <v>0</v>
          </cell>
          <cell r="IE359">
            <v>0</v>
          </cell>
          <cell r="IF359">
            <v>0</v>
          </cell>
          <cell r="IG359">
            <v>0</v>
          </cell>
          <cell r="IH359">
            <v>0</v>
          </cell>
          <cell r="II359">
            <v>0</v>
          </cell>
          <cell r="IJ359">
            <v>0</v>
          </cell>
          <cell r="IK359">
            <v>0</v>
          </cell>
          <cell r="IL359">
            <v>0</v>
          </cell>
          <cell r="IM359">
            <v>0</v>
          </cell>
          <cell r="IN359">
            <v>0</v>
          </cell>
          <cell r="IO359">
            <v>0</v>
          </cell>
          <cell r="IP359">
            <v>0</v>
          </cell>
          <cell r="IQ359">
            <v>0</v>
          </cell>
          <cell r="IR359">
            <v>0</v>
          </cell>
          <cell r="IS359">
            <v>0</v>
          </cell>
          <cell r="IT359">
            <v>0</v>
          </cell>
          <cell r="IU359">
            <v>0</v>
          </cell>
          <cell r="IV359">
            <v>0</v>
          </cell>
          <cell r="IW359">
            <v>0</v>
          </cell>
          <cell r="IX359">
            <v>0</v>
          </cell>
          <cell r="IY359">
            <v>0</v>
          </cell>
          <cell r="IZ359">
            <v>0</v>
          </cell>
          <cell r="JA359">
            <v>0</v>
          </cell>
          <cell r="JB359">
            <v>0</v>
          </cell>
          <cell r="JC359">
            <v>0</v>
          </cell>
          <cell r="JD359">
            <v>0</v>
          </cell>
          <cell r="JE359">
            <v>0</v>
          </cell>
          <cell r="JF359">
            <v>0</v>
          </cell>
          <cell r="JG359">
            <v>0</v>
          </cell>
          <cell r="JH359">
            <v>0</v>
          </cell>
          <cell r="JI359">
            <v>0</v>
          </cell>
          <cell r="JJ359">
            <v>0</v>
          </cell>
          <cell r="JK359">
            <v>0</v>
          </cell>
          <cell r="JL359">
            <v>0</v>
          </cell>
          <cell r="JM359">
            <v>0</v>
          </cell>
          <cell r="JN359">
            <v>0</v>
          </cell>
          <cell r="JO359">
            <v>0</v>
          </cell>
          <cell r="JP359">
            <v>0</v>
          </cell>
          <cell r="JQ359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  <cell r="BP360">
            <v>0</v>
          </cell>
          <cell r="BQ360">
            <v>0</v>
          </cell>
          <cell r="BR360">
            <v>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0</v>
          </cell>
          <cell r="BX360">
            <v>0</v>
          </cell>
          <cell r="BY360">
            <v>0</v>
          </cell>
          <cell r="BZ360">
            <v>0</v>
          </cell>
          <cell r="CA360">
            <v>0</v>
          </cell>
          <cell r="CB360">
            <v>0</v>
          </cell>
          <cell r="CC360">
            <v>0</v>
          </cell>
          <cell r="CD360">
            <v>0</v>
          </cell>
          <cell r="CE360">
            <v>0</v>
          </cell>
          <cell r="CF360">
            <v>0</v>
          </cell>
          <cell r="CG360">
            <v>0</v>
          </cell>
          <cell r="CH360">
            <v>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0</v>
          </cell>
          <cell r="CN360">
            <v>0</v>
          </cell>
          <cell r="CO360">
            <v>0</v>
          </cell>
          <cell r="CP360">
            <v>0</v>
          </cell>
          <cell r="CQ360">
            <v>0</v>
          </cell>
          <cell r="CR360">
            <v>0</v>
          </cell>
          <cell r="CS360">
            <v>0</v>
          </cell>
          <cell r="CT360">
            <v>0</v>
          </cell>
          <cell r="CU360">
            <v>0</v>
          </cell>
          <cell r="CV360">
            <v>0</v>
          </cell>
          <cell r="CW360">
            <v>0</v>
          </cell>
          <cell r="CX360">
            <v>0</v>
          </cell>
          <cell r="CY360">
            <v>0</v>
          </cell>
          <cell r="CZ360">
            <v>0</v>
          </cell>
          <cell r="DA360">
            <v>0</v>
          </cell>
          <cell r="DB360">
            <v>0</v>
          </cell>
          <cell r="DC360">
            <v>0</v>
          </cell>
          <cell r="DD360">
            <v>0</v>
          </cell>
          <cell r="DE360">
            <v>0</v>
          </cell>
          <cell r="DF360">
            <v>0</v>
          </cell>
          <cell r="DG360">
            <v>0</v>
          </cell>
          <cell r="DH360">
            <v>0</v>
          </cell>
          <cell r="DI360">
            <v>0</v>
          </cell>
          <cell r="DJ360">
            <v>0</v>
          </cell>
          <cell r="DK360">
            <v>0</v>
          </cell>
          <cell r="DL360">
            <v>0</v>
          </cell>
          <cell r="DM360">
            <v>0</v>
          </cell>
          <cell r="DN360">
            <v>0</v>
          </cell>
          <cell r="DO360">
            <v>0</v>
          </cell>
          <cell r="DP360">
            <v>0</v>
          </cell>
          <cell r="DQ360">
            <v>0</v>
          </cell>
          <cell r="DR360">
            <v>0</v>
          </cell>
          <cell r="DS360">
            <v>0</v>
          </cell>
          <cell r="DT360">
            <v>0</v>
          </cell>
          <cell r="DU360">
            <v>0</v>
          </cell>
          <cell r="DV360">
            <v>0</v>
          </cell>
          <cell r="DW360">
            <v>0</v>
          </cell>
          <cell r="DX360">
            <v>0</v>
          </cell>
          <cell r="DY360">
            <v>0</v>
          </cell>
          <cell r="DZ360">
            <v>0</v>
          </cell>
          <cell r="EA360">
            <v>0</v>
          </cell>
          <cell r="EB360">
            <v>0</v>
          </cell>
          <cell r="EC360">
            <v>0</v>
          </cell>
          <cell r="ED360">
            <v>0</v>
          </cell>
          <cell r="EE360">
            <v>0</v>
          </cell>
          <cell r="EF360">
            <v>0</v>
          </cell>
          <cell r="EG360">
            <v>0</v>
          </cell>
          <cell r="EH360">
            <v>0</v>
          </cell>
          <cell r="EI360">
            <v>0</v>
          </cell>
          <cell r="EJ360">
            <v>0</v>
          </cell>
          <cell r="EK360">
            <v>0</v>
          </cell>
          <cell r="EL360">
            <v>0</v>
          </cell>
          <cell r="EM360">
            <v>0</v>
          </cell>
          <cell r="EN360">
            <v>0</v>
          </cell>
          <cell r="EO360">
            <v>0</v>
          </cell>
          <cell r="EP360">
            <v>0</v>
          </cell>
          <cell r="EQ360">
            <v>0</v>
          </cell>
          <cell r="ER360">
            <v>0</v>
          </cell>
          <cell r="ES360">
            <v>0</v>
          </cell>
          <cell r="ET360">
            <v>0</v>
          </cell>
          <cell r="EU360">
            <v>0</v>
          </cell>
          <cell r="EV360">
            <v>0</v>
          </cell>
          <cell r="EW360">
            <v>0</v>
          </cell>
          <cell r="EX360">
            <v>0</v>
          </cell>
          <cell r="EY360">
            <v>0</v>
          </cell>
          <cell r="EZ360">
            <v>0</v>
          </cell>
          <cell r="FA360">
            <v>0</v>
          </cell>
          <cell r="FB360">
            <v>0</v>
          </cell>
          <cell r="FC360">
            <v>0</v>
          </cell>
          <cell r="FD360">
            <v>0</v>
          </cell>
          <cell r="FE360">
            <v>0</v>
          </cell>
          <cell r="FF360">
            <v>0</v>
          </cell>
          <cell r="FG360">
            <v>0</v>
          </cell>
          <cell r="FH360">
            <v>0</v>
          </cell>
          <cell r="FI360">
            <v>0</v>
          </cell>
          <cell r="FJ360">
            <v>0</v>
          </cell>
          <cell r="FK360">
            <v>0</v>
          </cell>
          <cell r="FL360">
            <v>0</v>
          </cell>
          <cell r="FM360">
            <v>0</v>
          </cell>
          <cell r="FN360">
            <v>0</v>
          </cell>
          <cell r="FO360">
            <v>0</v>
          </cell>
          <cell r="FP360">
            <v>0</v>
          </cell>
          <cell r="FQ360">
            <v>0</v>
          </cell>
          <cell r="FR360">
            <v>0</v>
          </cell>
          <cell r="FS360">
            <v>0</v>
          </cell>
          <cell r="FT360">
            <v>0</v>
          </cell>
          <cell r="FU360">
            <v>0</v>
          </cell>
          <cell r="FV360">
            <v>0</v>
          </cell>
          <cell r="FW360">
            <v>0</v>
          </cell>
          <cell r="FX360">
            <v>0</v>
          </cell>
          <cell r="FY360">
            <v>0</v>
          </cell>
          <cell r="FZ360">
            <v>0</v>
          </cell>
          <cell r="GA360">
            <v>0</v>
          </cell>
          <cell r="GB360">
            <v>0</v>
          </cell>
          <cell r="GC360">
            <v>0</v>
          </cell>
          <cell r="GD360">
            <v>0</v>
          </cell>
          <cell r="GE360">
            <v>0</v>
          </cell>
          <cell r="GF360">
            <v>0</v>
          </cell>
          <cell r="GG360">
            <v>0</v>
          </cell>
          <cell r="GH360">
            <v>0</v>
          </cell>
          <cell r="GI360">
            <v>0</v>
          </cell>
          <cell r="GJ360">
            <v>0</v>
          </cell>
          <cell r="GK360">
            <v>0</v>
          </cell>
          <cell r="GL360">
            <v>0</v>
          </cell>
          <cell r="GM360">
            <v>0</v>
          </cell>
          <cell r="GN360">
            <v>0</v>
          </cell>
          <cell r="GO360">
            <v>0</v>
          </cell>
          <cell r="GP360">
            <v>0</v>
          </cell>
          <cell r="GQ360">
            <v>0</v>
          </cell>
          <cell r="GR360">
            <v>0</v>
          </cell>
          <cell r="GS360">
            <v>0</v>
          </cell>
          <cell r="GT360">
            <v>0</v>
          </cell>
          <cell r="GU360">
            <v>0</v>
          </cell>
          <cell r="GV360">
            <v>0</v>
          </cell>
          <cell r="GW360">
            <v>0</v>
          </cell>
          <cell r="GX360">
            <v>0</v>
          </cell>
          <cell r="GY360">
            <v>0</v>
          </cell>
          <cell r="GZ360">
            <v>0</v>
          </cell>
          <cell r="HA360">
            <v>0</v>
          </cell>
          <cell r="HB360">
            <v>0</v>
          </cell>
          <cell r="HC360">
            <v>0</v>
          </cell>
          <cell r="HD360">
            <v>0</v>
          </cell>
          <cell r="HE360">
            <v>0</v>
          </cell>
          <cell r="HF360">
            <v>0</v>
          </cell>
          <cell r="HG360">
            <v>0</v>
          </cell>
          <cell r="HH360">
            <v>0</v>
          </cell>
          <cell r="HI360">
            <v>0</v>
          </cell>
          <cell r="HJ360">
            <v>0</v>
          </cell>
          <cell r="HK360">
            <v>0</v>
          </cell>
          <cell r="HL360">
            <v>0</v>
          </cell>
          <cell r="HM360">
            <v>0</v>
          </cell>
          <cell r="HN360">
            <v>0</v>
          </cell>
          <cell r="HO360">
            <v>0</v>
          </cell>
          <cell r="HP360">
            <v>0</v>
          </cell>
          <cell r="HQ360">
            <v>0</v>
          </cell>
          <cell r="HR360">
            <v>0</v>
          </cell>
          <cell r="HS360">
            <v>0</v>
          </cell>
          <cell r="HT360">
            <v>0</v>
          </cell>
          <cell r="HU360">
            <v>0</v>
          </cell>
          <cell r="HV360">
            <v>0</v>
          </cell>
          <cell r="HW360">
            <v>0</v>
          </cell>
          <cell r="HX360">
            <v>0</v>
          </cell>
          <cell r="HY360">
            <v>0</v>
          </cell>
          <cell r="HZ360">
            <v>0</v>
          </cell>
          <cell r="IA360">
            <v>0</v>
          </cell>
          <cell r="IB360">
            <v>0</v>
          </cell>
          <cell r="IC360">
            <v>0</v>
          </cell>
          <cell r="ID360">
            <v>0</v>
          </cell>
          <cell r="IE360">
            <v>0</v>
          </cell>
          <cell r="IF360">
            <v>0</v>
          </cell>
          <cell r="IG360">
            <v>0</v>
          </cell>
          <cell r="IH360">
            <v>0</v>
          </cell>
          <cell r="II360">
            <v>0</v>
          </cell>
          <cell r="IJ360">
            <v>0</v>
          </cell>
          <cell r="IK360">
            <v>0</v>
          </cell>
          <cell r="IL360">
            <v>0</v>
          </cell>
          <cell r="IM360">
            <v>0</v>
          </cell>
          <cell r="IN360">
            <v>0</v>
          </cell>
          <cell r="IO360">
            <v>0</v>
          </cell>
          <cell r="IP360">
            <v>0</v>
          </cell>
          <cell r="IQ360">
            <v>0</v>
          </cell>
          <cell r="IR360">
            <v>0</v>
          </cell>
          <cell r="IS360">
            <v>0</v>
          </cell>
          <cell r="IT360">
            <v>0</v>
          </cell>
          <cell r="IU360">
            <v>0</v>
          </cell>
          <cell r="IV360">
            <v>0</v>
          </cell>
          <cell r="IW360">
            <v>0</v>
          </cell>
          <cell r="IX360">
            <v>0</v>
          </cell>
          <cell r="IY360">
            <v>0</v>
          </cell>
          <cell r="IZ360">
            <v>0</v>
          </cell>
          <cell r="JA360">
            <v>0</v>
          </cell>
          <cell r="JB360">
            <v>0</v>
          </cell>
          <cell r="JC360">
            <v>0</v>
          </cell>
          <cell r="JD360">
            <v>0</v>
          </cell>
          <cell r="JE360">
            <v>0</v>
          </cell>
          <cell r="JF360">
            <v>0</v>
          </cell>
          <cell r="JG360">
            <v>0</v>
          </cell>
          <cell r="JH360">
            <v>0</v>
          </cell>
          <cell r="JI360">
            <v>0</v>
          </cell>
          <cell r="JJ360">
            <v>0</v>
          </cell>
          <cell r="JK360">
            <v>0</v>
          </cell>
          <cell r="JL360">
            <v>0</v>
          </cell>
          <cell r="JM360">
            <v>0</v>
          </cell>
          <cell r="JN360">
            <v>0</v>
          </cell>
          <cell r="JO360">
            <v>0</v>
          </cell>
          <cell r="JP360">
            <v>0</v>
          </cell>
          <cell r="JQ360">
            <v>0</v>
          </cell>
        </row>
        <row r="361"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0</v>
          </cell>
          <cell r="BX361">
            <v>0</v>
          </cell>
          <cell r="BY361">
            <v>0</v>
          </cell>
          <cell r="BZ361">
            <v>0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0</v>
          </cell>
          <cell r="CF361">
            <v>0</v>
          </cell>
          <cell r="CG361">
            <v>0</v>
          </cell>
          <cell r="CH361">
            <v>0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0</v>
          </cell>
          <cell r="CN361">
            <v>0</v>
          </cell>
          <cell r="CO361">
            <v>0</v>
          </cell>
          <cell r="CP361">
            <v>0</v>
          </cell>
          <cell r="CQ361">
            <v>0</v>
          </cell>
          <cell r="CR361">
            <v>0</v>
          </cell>
          <cell r="CS361">
            <v>0</v>
          </cell>
          <cell r="CT361">
            <v>0</v>
          </cell>
          <cell r="CU361">
            <v>0</v>
          </cell>
          <cell r="CV361">
            <v>0</v>
          </cell>
          <cell r="CW361">
            <v>0</v>
          </cell>
          <cell r="CX361">
            <v>0</v>
          </cell>
          <cell r="CY361">
            <v>0</v>
          </cell>
          <cell r="CZ361">
            <v>0</v>
          </cell>
          <cell r="DA361">
            <v>0</v>
          </cell>
          <cell r="DB361">
            <v>0</v>
          </cell>
          <cell r="DC361">
            <v>0</v>
          </cell>
          <cell r="DD361">
            <v>0</v>
          </cell>
          <cell r="DE361">
            <v>0</v>
          </cell>
          <cell r="DF361">
            <v>0</v>
          </cell>
          <cell r="DG361">
            <v>0</v>
          </cell>
          <cell r="DH361">
            <v>0</v>
          </cell>
          <cell r="DI361">
            <v>0</v>
          </cell>
          <cell r="DJ361">
            <v>0</v>
          </cell>
          <cell r="DK361">
            <v>0</v>
          </cell>
          <cell r="DL361">
            <v>0</v>
          </cell>
          <cell r="DM361">
            <v>0</v>
          </cell>
          <cell r="DN361">
            <v>0</v>
          </cell>
          <cell r="DO361">
            <v>0</v>
          </cell>
          <cell r="DP361">
            <v>0</v>
          </cell>
          <cell r="DQ361">
            <v>0</v>
          </cell>
          <cell r="DR361">
            <v>0</v>
          </cell>
          <cell r="DS361">
            <v>0</v>
          </cell>
          <cell r="DT361">
            <v>0</v>
          </cell>
          <cell r="DU361">
            <v>0</v>
          </cell>
          <cell r="DV361">
            <v>0</v>
          </cell>
          <cell r="DW361">
            <v>0</v>
          </cell>
          <cell r="DX361">
            <v>0</v>
          </cell>
          <cell r="DY361">
            <v>0</v>
          </cell>
          <cell r="DZ361">
            <v>0</v>
          </cell>
          <cell r="EA361">
            <v>0</v>
          </cell>
          <cell r="EB361">
            <v>0</v>
          </cell>
          <cell r="EC361">
            <v>0</v>
          </cell>
          <cell r="ED361">
            <v>0</v>
          </cell>
          <cell r="EE361">
            <v>0</v>
          </cell>
          <cell r="EF361">
            <v>0</v>
          </cell>
          <cell r="EG361">
            <v>0</v>
          </cell>
          <cell r="EH361">
            <v>0</v>
          </cell>
          <cell r="EI361">
            <v>0</v>
          </cell>
          <cell r="EJ361">
            <v>0</v>
          </cell>
          <cell r="EK361">
            <v>0</v>
          </cell>
          <cell r="EL361">
            <v>0</v>
          </cell>
          <cell r="EM361">
            <v>0</v>
          </cell>
          <cell r="EN361">
            <v>0</v>
          </cell>
          <cell r="EO361">
            <v>0</v>
          </cell>
          <cell r="EP361">
            <v>0</v>
          </cell>
          <cell r="EQ361">
            <v>0</v>
          </cell>
          <cell r="ER361">
            <v>0</v>
          </cell>
          <cell r="ES361">
            <v>0</v>
          </cell>
          <cell r="ET361">
            <v>0</v>
          </cell>
          <cell r="EU361">
            <v>0</v>
          </cell>
          <cell r="EV361">
            <v>0</v>
          </cell>
          <cell r="EW361">
            <v>0</v>
          </cell>
          <cell r="EX361">
            <v>0</v>
          </cell>
          <cell r="EY361">
            <v>0</v>
          </cell>
          <cell r="EZ361">
            <v>0</v>
          </cell>
          <cell r="FA361">
            <v>0</v>
          </cell>
          <cell r="FB361">
            <v>0</v>
          </cell>
          <cell r="FC361">
            <v>0</v>
          </cell>
          <cell r="FD361">
            <v>0</v>
          </cell>
          <cell r="FE361">
            <v>0</v>
          </cell>
          <cell r="FF361">
            <v>0</v>
          </cell>
          <cell r="FG361">
            <v>0</v>
          </cell>
          <cell r="FH361">
            <v>0</v>
          </cell>
          <cell r="FI361">
            <v>0</v>
          </cell>
          <cell r="FJ361">
            <v>0</v>
          </cell>
          <cell r="FK361">
            <v>0</v>
          </cell>
          <cell r="FL361">
            <v>0</v>
          </cell>
          <cell r="FM361">
            <v>0</v>
          </cell>
          <cell r="FN361">
            <v>0</v>
          </cell>
          <cell r="FO361">
            <v>0</v>
          </cell>
          <cell r="FP361">
            <v>0</v>
          </cell>
          <cell r="FQ361">
            <v>0</v>
          </cell>
          <cell r="FR361">
            <v>0</v>
          </cell>
          <cell r="FS361">
            <v>0</v>
          </cell>
          <cell r="FT361">
            <v>0</v>
          </cell>
          <cell r="FU361">
            <v>0</v>
          </cell>
          <cell r="FV361">
            <v>0</v>
          </cell>
          <cell r="FW361">
            <v>0</v>
          </cell>
          <cell r="FX361">
            <v>0</v>
          </cell>
          <cell r="FY361">
            <v>0</v>
          </cell>
          <cell r="FZ361">
            <v>0</v>
          </cell>
          <cell r="GA361">
            <v>0</v>
          </cell>
          <cell r="GB361">
            <v>0</v>
          </cell>
          <cell r="GC361">
            <v>0</v>
          </cell>
          <cell r="GD361">
            <v>0</v>
          </cell>
          <cell r="GE361">
            <v>0</v>
          </cell>
          <cell r="GF361">
            <v>0</v>
          </cell>
          <cell r="GG361">
            <v>0</v>
          </cell>
          <cell r="GH361">
            <v>0</v>
          </cell>
          <cell r="GI361">
            <v>0</v>
          </cell>
          <cell r="GJ361">
            <v>0</v>
          </cell>
          <cell r="GK361">
            <v>0</v>
          </cell>
          <cell r="GL361">
            <v>0</v>
          </cell>
          <cell r="GM361">
            <v>0</v>
          </cell>
          <cell r="GN361">
            <v>0</v>
          </cell>
          <cell r="GO361">
            <v>0</v>
          </cell>
          <cell r="GP361">
            <v>0</v>
          </cell>
          <cell r="GQ361">
            <v>0</v>
          </cell>
          <cell r="GR361">
            <v>0</v>
          </cell>
          <cell r="GS361">
            <v>0</v>
          </cell>
          <cell r="GT361">
            <v>0</v>
          </cell>
          <cell r="GU361">
            <v>0</v>
          </cell>
          <cell r="GV361">
            <v>0</v>
          </cell>
          <cell r="GW361">
            <v>0</v>
          </cell>
          <cell r="GX361">
            <v>0</v>
          </cell>
          <cell r="GY361">
            <v>0</v>
          </cell>
          <cell r="GZ361">
            <v>0</v>
          </cell>
          <cell r="HA361">
            <v>0</v>
          </cell>
          <cell r="HB361">
            <v>0</v>
          </cell>
          <cell r="HC361">
            <v>0</v>
          </cell>
          <cell r="HD361">
            <v>0</v>
          </cell>
          <cell r="HE361">
            <v>0</v>
          </cell>
          <cell r="HF361">
            <v>0</v>
          </cell>
          <cell r="HG361">
            <v>0</v>
          </cell>
          <cell r="HH361">
            <v>0</v>
          </cell>
          <cell r="HI361">
            <v>0</v>
          </cell>
          <cell r="HJ361">
            <v>0</v>
          </cell>
          <cell r="HK361">
            <v>0</v>
          </cell>
          <cell r="HL361">
            <v>0</v>
          </cell>
          <cell r="HM361">
            <v>0</v>
          </cell>
          <cell r="HN361">
            <v>0</v>
          </cell>
          <cell r="HO361">
            <v>0</v>
          </cell>
          <cell r="HP361">
            <v>0</v>
          </cell>
          <cell r="HQ361">
            <v>0</v>
          </cell>
          <cell r="HR361">
            <v>0</v>
          </cell>
          <cell r="HS361">
            <v>0</v>
          </cell>
          <cell r="HT361">
            <v>0</v>
          </cell>
          <cell r="HU361">
            <v>0</v>
          </cell>
          <cell r="HV361">
            <v>0</v>
          </cell>
          <cell r="HW361">
            <v>0</v>
          </cell>
          <cell r="HX361">
            <v>0</v>
          </cell>
          <cell r="HY361">
            <v>0</v>
          </cell>
          <cell r="HZ361">
            <v>0</v>
          </cell>
          <cell r="IA361">
            <v>0</v>
          </cell>
          <cell r="IB361">
            <v>0</v>
          </cell>
          <cell r="IC361">
            <v>0</v>
          </cell>
          <cell r="ID361">
            <v>0</v>
          </cell>
          <cell r="IE361">
            <v>0</v>
          </cell>
          <cell r="IF361">
            <v>0</v>
          </cell>
          <cell r="IG361">
            <v>0</v>
          </cell>
          <cell r="IH361">
            <v>0</v>
          </cell>
          <cell r="II361">
            <v>0</v>
          </cell>
          <cell r="IJ361">
            <v>0</v>
          </cell>
          <cell r="IK361">
            <v>0</v>
          </cell>
          <cell r="IL361">
            <v>0</v>
          </cell>
          <cell r="IM361">
            <v>0</v>
          </cell>
          <cell r="IN361">
            <v>0</v>
          </cell>
          <cell r="IO361">
            <v>0</v>
          </cell>
          <cell r="IP361">
            <v>0</v>
          </cell>
          <cell r="IQ361">
            <v>0</v>
          </cell>
          <cell r="IR361">
            <v>0</v>
          </cell>
          <cell r="IS361">
            <v>0</v>
          </cell>
          <cell r="IT361">
            <v>0</v>
          </cell>
          <cell r="IU361">
            <v>0</v>
          </cell>
          <cell r="IV361">
            <v>0</v>
          </cell>
          <cell r="IW361">
            <v>0</v>
          </cell>
          <cell r="IX361">
            <v>0</v>
          </cell>
          <cell r="IY361">
            <v>0</v>
          </cell>
          <cell r="IZ361">
            <v>0</v>
          </cell>
          <cell r="JA361">
            <v>0</v>
          </cell>
          <cell r="JB361">
            <v>0</v>
          </cell>
          <cell r="JC361">
            <v>0</v>
          </cell>
          <cell r="JD361">
            <v>0</v>
          </cell>
          <cell r="JE361">
            <v>0</v>
          </cell>
          <cell r="JF361">
            <v>0</v>
          </cell>
          <cell r="JG361">
            <v>0</v>
          </cell>
          <cell r="JH361">
            <v>0</v>
          </cell>
          <cell r="JI361">
            <v>0</v>
          </cell>
          <cell r="JJ361">
            <v>0</v>
          </cell>
          <cell r="JK361">
            <v>0</v>
          </cell>
          <cell r="JL361">
            <v>0</v>
          </cell>
          <cell r="JM361">
            <v>0</v>
          </cell>
          <cell r="JN361">
            <v>0</v>
          </cell>
          <cell r="JO361">
            <v>0</v>
          </cell>
          <cell r="JP361">
            <v>0</v>
          </cell>
          <cell r="JQ361">
            <v>0</v>
          </cell>
        </row>
        <row r="362"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</v>
          </cell>
          <cell r="BV362">
            <v>0</v>
          </cell>
          <cell r="BW362">
            <v>0</v>
          </cell>
          <cell r="BX362">
            <v>0</v>
          </cell>
          <cell r="BY362">
            <v>0</v>
          </cell>
          <cell r="BZ362">
            <v>0</v>
          </cell>
          <cell r="CA362">
            <v>0</v>
          </cell>
          <cell r="CB362">
            <v>0</v>
          </cell>
          <cell r="CC362">
            <v>0</v>
          </cell>
          <cell r="CD362">
            <v>0</v>
          </cell>
          <cell r="CE362">
            <v>0</v>
          </cell>
          <cell r="CF362">
            <v>0</v>
          </cell>
          <cell r="CG362">
            <v>0</v>
          </cell>
          <cell r="CH362">
            <v>0</v>
          </cell>
          <cell r="CI362">
            <v>0</v>
          </cell>
          <cell r="CJ362">
            <v>0</v>
          </cell>
          <cell r="CK362">
            <v>0</v>
          </cell>
          <cell r="CL362">
            <v>0</v>
          </cell>
          <cell r="CM362">
            <v>0</v>
          </cell>
          <cell r="CN362">
            <v>0</v>
          </cell>
          <cell r="CO362">
            <v>0</v>
          </cell>
          <cell r="CP362">
            <v>0</v>
          </cell>
          <cell r="CQ362">
            <v>0</v>
          </cell>
          <cell r="CR362">
            <v>0</v>
          </cell>
          <cell r="CS362">
            <v>0</v>
          </cell>
          <cell r="CT362">
            <v>0</v>
          </cell>
          <cell r="CU362">
            <v>0</v>
          </cell>
          <cell r="CV362">
            <v>0</v>
          </cell>
          <cell r="CW362">
            <v>0</v>
          </cell>
          <cell r="CX362">
            <v>0</v>
          </cell>
          <cell r="CY362">
            <v>0</v>
          </cell>
          <cell r="CZ362">
            <v>0</v>
          </cell>
          <cell r="DA362">
            <v>0</v>
          </cell>
          <cell r="DB362">
            <v>0</v>
          </cell>
          <cell r="DC362">
            <v>0</v>
          </cell>
          <cell r="DD362">
            <v>0</v>
          </cell>
          <cell r="DE362">
            <v>0</v>
          </cell>
          <cell r="DF362">
            <v>0</v>
          </cell>
          <cell r="DG362">
            <v>0</v>
          </cell>
          <cell r="DH362">
            <v>0</v>
          </cell>
          <cell r="DI362">
            <v>0</v>
          </cell>
          <cell r="DJ362">
            <v>0</v>
          </cell>
          <cell r="DK362">
            <v>0</v>
          </cell>
          <cell r="DL362">
            <v>0</v>
          </cell>
          <cell r="DM362">
            <v>0</v>
          </cell>
          <cell r="DN362">
            <v>0</v>
          </cell>
          <cell r="DO362">
            <v>0</v>
          </cell>
          <cell r="DP362">
            <v>0</v>
          </cell>
          <cell r="DQ362">
            <v>0</v>
          </cell>
          <cell r="DR362">
            <v>0</v>
          </cell>
          <cell r="DS362">
            <v>0</v>
          </cell>
          <cell r="DT362">
            <v>0</v>
          </cell>
          <cell r="DU362">
            <v>0</v>
          </cell>
          <cell r="DV362">
            <v>0</v>
          </cell>
          <cell r="DW362">
            <v>0</v>
          </cell>
          <cell r="DX362">
            <v>0</v>
          </cell>
          <cell r="DY362">
            <v>0</v>
          </cell>
          <cell r="DZ362">
            <v>0</v>
          </cell>
          <cell r="EA362">
            <v>0</v>
          </cell>
          <cell r="EB362">
            <v>0</v>
          </cell>
          <cell r="EC362">
            <v>0</v>
          </cell>
          <cell r="ED362">
            <v>0</v>
          </cell>
          <cell r="EE362">
            <v>0</v>
          </cell>
          <cell r="EF362">
            <v>0</v>
          </cell>
          <cell r="EG362">
            <v>0</v>
          </cell>
          <cell r="EH362">
            <v>0</v>
          </cell>
          <cell r="EI362">
            <v>0</v>
          </cell>
          <cell r="EJ362">
            <v>0</v>
          </cell>
          <cell r="EK362">
            <v>0</v>
          </cell>
          <cell r="EL362">
            <v>0</v>
          </cell>
          <cell r="EM362">
            <v>0</v>
          </cell>
          <cell r="EN362">
            <v>0</v>
          </cell>
          <cell r="EO362">
            <v>0</v>
          </cell>
          <cell r="EP362">
            <v>0</v>
          </cell>
          <cell r="EQ362">
            <v>0</v>
          </cell>
          <cell r="ER362">
            <v>0</v>
          </cell>
          <cell r="ES362">
            <v>0</v>
          </cell>
          <cell r="ET362">
            <v>0</v>
          </cell>
          <cell r="EU362">
            <v>0</v>
          </cell>
          <cell r="EV362">
            <v>0</v>
          </cell>
          <cell r="EW362">
            <v>0</v>
          </cell>
          <cell r="EX362">
            <v>0</v>
          </cell>
          <cell r="EY362">
            <v>0</v>
          </cell>
          <cell r="EZ362">
            <v>0</v>
          </cell>
          <cell r="FA362">
            <v>0</v>
          </cell>
          <cell r="FB362">
            <v>0</v>
          </cell>
          <cell r="FC362">
            <v>0</v>
          </cell>
          <cell r="FD362">
            <v>0</v>
          </cell>
          <cell r="FE362">
            <v>0</v>
          </cell>
          <cell r="FF362">
            <v>0</v>
          </cell>
          <cell r="FG362">
            <v>0</v>
          </cell>
          <cell r="FH362">
            <v>0</v>
          </cell>
          <cell r="FI362">
            <v>0</v>
          </cell>
          <cell r="FJ362">
            <v>0</v>
          </cell>
          <cell r="FK362">
            <v>0</v>
          </cell>
          <cell r="FL362">
            <v>0</v>
          </cell>
          <cell r="FM362">
            <v>0</v>
          </cell>
          <cell r="FN362">
            <v>0</v>
          </cell>
          <cell r="FO362">
            <v>0</v>
          </cell>
          <cell r="FP362">
            <v>0</v>
          </cell>
          <cell r="FQ362">
            <v>0</v>
          </cell>
          <cell r="FR362">
            <v>0</v>
          </cell>
          <cell r="FS362">
            <v>0</v>
          </cell>
          <cell r="FT362">
            <v>0</v>
          </cell>
          <cell r="FU362">
            <v>0</v>
          </cell>
          <cell r="FV362">
            <v>0</v>
          </cell>
          <cell r="FW362">
            <v>0</v>
          </cell>
          <cell r="FX362">
            <v>0</v>
          </cell>
          <cell r="FY362">
            <v>0</v>
          </cell>
          <cell r="FZ362">
            <v>0</v>
          </cell>
          <cell r="GA362">
            <v>0</v>
          </cell>
          <cell r="GB362">
            <v>0</v>
          </cell>
          <cell r="GC362">
            <v>0</v>
          </cell>
          <cell r="GD362">
            <v>0</v>
          </cell>
          <cell r="GE362">
            <v>0</v>
          </cell>
          <cell r="GF362">
            <v>0</v>
          </cell>
          <cell r="GG362">
            <v>0</v>
          </cell>
          <cell r="GH362">
            <v>0</v>
          </cell>
          <cell r="GI362">
            <v>0</v>
          </cell>
          <cell r="GJ362">
            <v>0</v>
          </cell>
          <cell r="GK362">
            <v>0</v>
          </cell>
          <cell r="GL362">
            <v>0</v>
          </cell>
          <cell r="GM362">
            <v>0</v>
          </cell>
          <cell r="GN362">
            <v>0</v>
          </cell>
          <cell r="GO362">
            <v>0</v>
          </cell>
          <cell r="GP362">
            <v>0</v>
          </cell>
          <cell r="GQ362">
            <v>0</v>
          </cell>
          <cell r="GR362">
            <v>0</v>
          </cell>
          <cell r="GS362">
            <v>0</v>
          </cell>
          <cell r="GT362">
            <v>0</v>
          </cell>
          <cell r="GU362">
            <v>0</v>
          </cell>
          <cell r="GV362">
            <v>0</v>
          </cell>
          <cell r="GW362">
            <v>0</v>
          </cell>
          <cell r="GX362">
            <v>0</v>
          </cell>
          <cell r="GY362">
            <v>0</v>
          </cell>
          <cell r="GZ362">
            <v>0</v>
          </cell>
          <cell r="HA362">
            <v>0</v>
          </cell>
          <cell r="HB362">
            <v>0</v>
          </cell>
          <cell r="HC362">
            <v>0</v>
          </cell>
          <cell r="HD362">
            <v>0</v>
          </cell>
          <cell r="HE362">
            <v>0</v>
          </cell>
          <cell r="HF362">
            <v>0</v>
          </cell>
          <cell r="HG362">
            <v>0</v>
          </cell>
          <cell r="HH362">
            <v>0</v>
          </cell>
          <cell r="HI362">
            <v>0</v>
          </cell>
          <cell r="HJ362">
            <v>0</v>
          </cell>
          <cell r="HK362">
            <v>0</v>
          </cell>
          <cell r="HL362">
            <v>0</v>
          </cell>
          <cell r="HM362">
            <v>0</v>
          </cell>
          <cell r="HN362">
            <v>0</v>
          </cell>
          <cell r="HO362">
            <v>0</v>
          </cell>
          <cell r="HP362">
            <v>0</v>
          </cell>
          <cell r="HQ362">
            <v>0</v>
          </cell>
          <cell r="HR362">
            <v>0</v>
          </cell>
          <cell r="HS362">
            <v>0</v>
          </cell>
          <cell r="HT362">
            <v>0</v>
          </cell>
          <cell r="HU362">
            <v>0</v>
          </cell>
          <cell r="HV362">
            <v>0</v>
          </cell>
          <cell r="HW362">
            <v>0</v>
          </cell>
          <cell r="HX362">
            <v>0</v>
          </cell>
          <cell r="HY362">
            <v>0</v>
          </cell>
          <cell r="HZ362">
            <v>0</v>
          </cell>
          <cell r="IA362">
            <v>0</v>
          </cell>
          <cell r="IB362">
            <v>0</v>
          </cell>
          <cell r="IC362">
            <v>0</v>
          </cell>
          <cell r="ID362">
            <v>0</v>
          </cell>
          <cell r="IE362">
            <v>0</v>
          </cell>
          <cell r="IF362">
            <v>0</v>
          </cell>
          <cell r="IG362">
            <v>0</v>
          </cell>
          <cell r="IH362">
            <v>0</v>
          </cell>
          <cell r="II362">
            <v>0</v>
          </cell>
          <cell r="IJ362">
            <v>0</v>
          </cell>
          <cell r="IK362">
            <v>0</v>
          </cell>
          <cell r="IL362">
            <v>0</v>
          </cell>
          <cell r="IM362">
            <v>0</v>
          </cell>
          <cell r="IN362">
            <v>0</v>
          </cell>
          <cell r="IO362">
            <v>0</v>
          </cell>
          <cell r="IP362">
            <v>0</v>
          </cell>
          <cell r="IQ362">
            <v>0</v>
          </cell>
          <cell r="IR362">
            <v>0</v>
          </cell>
          <cell r="IS362">
            <v>0</v>
          </cell>
          <cell r="IT362">
            <v>0</v>
          </cell>
          <cell r="IU362">
            <v>0</v>
          </cell>
          <cell r="IV362">
            <v>0</v>
          </cell>
          <cell r="IW362">
            <v>0</v>
          </cell>
          <cell r="IX362">
            <v>0</v>
          </cell>
          <cell r="IY362">
            <v>0</v>
          </cell>
          <cell r="IZ362">
            <v>0</v>
          </cell>
          <cell r="JA362">
            <v>0</v>
          </cell>
          <cell r="JB362">
            <v>0</v>
          </cell>
          <cell r="JC362">
            <v>0</v>
          </cell>
          <cell r="JD362">
            <v>0</v>
          </cell>
          <cell r="JE362">
            <v>0</v>
          </cell>
          <cell r="JF362">
            <v>0</v>
          </cell>
          <cell r="JG362">
            <v>0</v>
          </cell>
          <cell r="JH362">
            <v>0</v>
          </cell>
          <cell r="JI362">
            <v>0</v>
          </cell>
          <cell r="JJ362">
            <v>0</v>
          </cell>
          <cell r="JK362">
            <v>0</v>
          </cell>
          <cell r="JL362">
            <v>0</v>
          </cell>
          <cell r="JM362">
            <v>0</v>
          </cell>
          <cell r="JN362">
            <v>0</v>
          </cell>
          <cell r="JO362">
            <v>0</v>
          </cell>
          <cell r="JP362">
            <v>0</v>
          </cell>
          <cell r="JQ362">
            <v>0</v>
          </cell>
        </row>
        <row r="363"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  <cell r="BP363">
            <v>0</v>
          </cell>
          <cell r="BQ363">
            <v>0</v>
          </cell>
          <cell r="BR363">
            <v>0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0</v>
          </cell>
          <cell r="BX363">
            <v>0</v>
          </cell>
          <cell r="BY363">
            <v>0</v>
          </cell>
          <cell r="BZ363">
            <v>0</v>
          </cell>
          <cell r="CA363">
            <v>0</v>
          </cell>
          <cell r="CB363">
            <v>0</v>
          </cell>
          <cell r="CC363">
            <v>0</v>
          </cell>
          <cell r="CD363">
            <v>0</v>
          </cell>
          <cell r="CE363">
            <v>0</v>
          </cell>
          <cell r="CF363">
            <v>0</v>
          </cell>
          <cell r="CG363">
            <v>0</v>
          </cell>
          <cell r="CH363">
            <v>0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0</v>
          </cell>
          <cell r="CN363">
            <v>0</v>
          </cell>
          <cell r="CO363">
            <v>0</v>
          </cell>
          <cell r="CP363">
            <v>0</v>
          </cell>
          <cell r="CQ363">
            <v>0</v>
          </cell>
          <cell r="CR363">
            <v>0</v>
          </cell>
          <cell r="CS363">
            <v>0</v>
          </cell>
          <cell r="CT363">
            <v>0</v>
          </cell>
          <cell r="CU363">
            <v>0</v>
          </cell>
          <cell r="CV363">
            <v>0</v>
          </cell>
          <cell r="CW363">
            <v>0</v>
          </cell>
          <cell r="CX363">
            <v>0</v>
          </cell>
          <cell r="CY363">
            <v>0</v>
          </cell>
          <cell r="CZ363">
            <v>0</v>
          </cell>
          <cell r="DA363">
            <v>0</v>
          </cell>
          <cell r="DB363">
            <v>0</v>
          </cell>
          <cell r="DC363">
            <v>0</v>
          </cell>
          <cell r="DD363">
            <v>0</v>
          </cell>
          <cell r="DE363">
            <v>0</v>
          </cell>
          <cell r="DF363">
            <v>0</v>
          </cell>
          <cell r="DG363">
            <v>0</v>
          </cell>
          <cell r="DH363">
            <v>0</v>
          </cell>
          <cell r="DI363">
            <v>0</v>
          </cell>
          <cell r="DJ363">
            <v>0</v>
          </cell>
          <cell r="DK363">
            <v>0</v>
          </cell>
          <cell r="DL363">
            <v>0</v>
          </cell>
          <cell r="DM363">
            <v>0</v>
          </cell>
          <cell r="DN363">
            <v>0</v>
          </cell>
          <cell r="DO363">
            <v>0</v>
          </cell>
          <cell r="DP363">
            <v>0</v>
          </cell>
          <cell r="DQ363">
            <v>0</v>
          </cell>
          <cell r="DR363">
            <v>0</v>
          </cell>
          <cell r="DS363">
            <v>0</v>
          </cell>
          <cell r="DT363">
            <v>0</v>
          </cell>
          <cell r="DU363">
            <v>0</v>
          </cell>
          <cell r="DV363">
            <v>0</v>
          </cell>
          <cell r="DW363">
            <v>0</v>
          </cell>
          <cell r="DX363">
            <v>0</v>
          </cell>
          <cell r="DY363">
            <v>0</v>
          </cell>
          <cell r="DZ363">
            <v>0</v>
          </cell>
          <cell r="EA363">
            <v>0</v>
          </cell>
          <cell r="EB363">
            <v>0</v>
          </cell>
          <cell r="EC363">
            <v>0</v>
          </cell>
          <cell r="ED363">
            <v>0</v>
          </cell>
          <cell r="EE363">
            <v>0</v>
          </cell>
          <cell r="EF363">
            <v>0</v>
          </cell>
          <cell r="EG363">
            <v>0</v>
          </cell>
          <cell r="EH363">
            <v>0</v>
          </cell>
          <cell r="EI363">
            <v>0</v>
          </cell>
          <cell r="EJ363">
            <v>0</v>
          </cell>
          <cell r="EK363">
            <v>0</v>
          </cell>
          <cell r="EL363">
            <v>0</v>
          </cell>
          <cell r="EM363">
            <v>0</v>
          </cell>
          <cell r="EN363">
            <v>0</v>
          </cell>
          <cell r="EO363">
            <v>0</v>
          </cell>
          <cell r="EP363">
            <v>0</v>
          </cell>
          <cell r="EQ363">
            <v>0</v>
          </cell>
          <cell r="ER363">
            <v>0</v>
          </cell>
          <cell r="ES363">
            <v>0</v>
          </cell>
          <cell r="ET363">
            <v>0</v>
          </cell>
          <cell r="EU363">
            <v>0</v>
          </cell>
          <cell r="EV363">
            <v>0</v>
          </cell>
          <cell r="EW363">
            <v>0</v>
          </cell>
          <cell r="EX363">
            <v>0</v>
          </cell>
          <cell r="EY363">
            <v>0</v>
          </cell>
          <cell r="EZ363">
            <v>0</v>
          </cell>
          <cell r="FA363">
            <v>0</v>
          </cell>
          <cell r="FB363">
            <v>0</v>
          </cell>
          <cell r="FC363">
            <v>0</v>
          </cell>
          <cell r="FD363">
            <v>0</v>
          </cell>
          <cell r="FE363">
            <v>0</v>
          </cell>
          <cell r="FF363">
            <v>0</v>
          </cell>
          <cell r="FG363">
            <v>0</v>
          </cell>
          <cell r="FH363">
            <v>0</v>
          </cell>
          <cell r="FI363">
            <v>0</v>
          </cell>
          <cell r="FJ363">
            <v>0</v>
          </cell>
          <cell r="FK363">
            <v>0</v>
          </cell>
          <cell r="FL363">
            <v>0</v>
          </cell>
          <cell r="FM363">
            <v>0</v>
          </cell>
          <cell r="FN363">
            <v>0</v>
          </cell>
          <cell r="FO363">
            <v>0</v>
          </cell>
          <cell r="FP363">
            <v>0</v>
          </cell>
          <cell r="FQ363">
            <v>0</v>
          </cell>
          <cell r="FR363">
            <v>0</v>
          </cell>
          <cell r="FS363">
            <v>0</v>
          </cell>
          <cell r="FT363">
            <v>0</v>
          </cell>
          <cell r="FU363">
            <v>0</v>
          </cell>
          <cell r="FV363">
            <v>0</v>
          </cell>
          <cell r="FW363">
            <v>0</v>
          </cell>
          <cell r="FX363">
            <v>0</v>
          </cell>
          <cell r="FY363">
            <v>0</v>
          </cell>
          <cell r="FZ363">
            <v>0</v>
          </cell>
          <cell r="GA363">
            <v>0</v>
          </cell>
          <cell r="GB363">
            <v>0</v>
          </cell>
          <cell r="GC363">
            <v>0</v>
          </cell>
          <cell r="GD363">
            <v>0</v>
          </cell>
          <cell r="GE363">
            <v>0</v>
          </cell>
          <cell r="GF363">
            <v>0</v>
          </cell>
          <cell r="GG363">
            <v>0</v>
          </cell>
          <cell r="GH363">
            <v>0</v>
          </cell>
          <cell r="GI363">
            <v>0</v>
          </cell>
          <cell r="GJ363">
            <v>0</v>
          </cell>
          <cell r="GK363">
            <v>0</v>
          </cell>
          <cell r="GL363">
            <v>0</v>
          </cell>
          <cell r="GM363">
            <v>0</v>
          </cell>
          <cell r="GN363">
            <v>0</v>
          </cell>
          <cell r="GO363">
            <v>0</v>
          </cell>
          <cell r="GP363">
            <v>0</v>
          </cell>
          <cell r="GQ363">
            <v>0</v>
          </cell>
          <cell r="GR363">
            <v>0</v>
          </cell>
          <cell r="GS363">
            <v>0</v>
          </cell>
          <cell r="GT363">
            <v>0</v>
          </cell>
          <cell r="GU363">
            <v>0</v>
          </cell>
          <cell r="GV363">
            <v>0</v>
          </cell>
          <cell r="GW363">
            <v>0</v>
          </cell>
          <cell r="GX363">
            <v>0</v>
          </cell>
          <cell r="GY363">
            <v>0</v>
          </cell>
          <cell r="GZ363">
            <v>0</v>
          </cell>
          <cell r="HA363">
            <v>0</v>
          </cell>
          <cell r="HB363">
            <v>0</v>
          </cell>
          <cell r="HC363">
            <v>0</v>
          </cell>
          <cell r="HD363">
            <v>0</v>
          </cell>
          <cell r="HE363">
            <v>0</v>
          </cell>
          <cell r="HF363">
            <v>0</v>
          </cell>
          <cell r="HG363">
            <v>0</v>
          </cell>
          <cell r="HH363">
            <v>0</v>
          </cell>
          <cell r="HI363">
            <v>0</v>
          </cell>
          <cell r="HJ363">
            <v>0</v>
          </cell>
          <cell r="HK363">
            <v>0</v>
          </cell>
          <cell r="HL363">
            <v>0</v>
          </cell>
          <cell r="HM363">
            <v>0</v>
          </cell>
          <cell r="HN363">
            <v>0</v>
          </cell>
          <cell r="HO363">
            <v>0</v>
          </cell>
          <cell r="HP363">
            <v>0</v>
          </cell>
          <cell r="HQ363">
            <v>0</v>
          </cell>
          <cell r="HR363">
            <v>0</v>
          </cell>
          <cell r="HS363">
            <v>0</v>
          </cell>
          <cell r="HT363">
            <v>0</v>
          </cell>
          <cell r="HU363">
            <v>0</v>
          </cell>
          <cell r="HV363">
            <v>0</v>
          </cell>
          <cell r="HW363">
            <v>0</v>
          </cell>
          <cell r="HX363">
            <v>0</v>
          </cell>
          <cell r="HY363">
            <v>0</v>
          </cell>
          <cell r="HZ363">
            <v>0</v>
          </cell>
          <cell r="IA363">
            <v>0</v>
          </cell>
          <cell r="IB363">
            <v>0</v>
          </cell>
          <cell r="IC363">
            <v>0</v>
          </cell>
          <cell r="ID363">
            <v>0</v>
          </cell>
          <cell r="IE363">
            <v>0</v>
          </cell>
          <cell r="IF363">
            <v>0</v>
          </cell>
          <cell r="IG363">
            <v>0</v>
          </cell>
          <cell r="IH363">
            <v>0</v>
          </cell>
          <cell r="II363">
            <v>0</v>
          </cell>
          <cell r="IJ363">
            <v>0</v>
          </cell>
          <cell r="IK363">
            <v>0</v>
          </cell>
          <cell r="IL363">
            <v>0</v>
          </cell>
          <cell r="IM363">
            <v>0</v>
          </cell>
          <cell r="IN363">
            <v>0</v>
          </cell>
          <cell r="IO363">
            <v>0</v>
          </cell>
          <cell r="IP363">
            <v>0</v>
          </cell>
          <cell r="IQ363">
            <v>0</v>
          </cell>
          <cell r="IR363">
            <v>0</v>
          </cell>
          <cell r="IS363">
            <v>0</v>
          </cell>
          <cell r="IT363">
            <v>0</v>
          </cell>
          <cell r="IU363">
            <v>0</v>
          </cell>
          <cell r="IV363">
            <v>0</v>
          </cell>
          <cell r="IW363">
            <v>0</v>
          </cell>
          <cell r="IX363">
            <v>0</v>
          </cell>
          <cell r="IY363">
            <v>0</v>
          </cell>
          <cell r="IZ363">
            <v>0</v>
          </cell>
          <cell r="JA363">
            <v>0</v>
          </cell>
          <cell r="JB363">
            <v>0</v>
          </cell>
          <cell r="JC363">
            <v>0</v>
          </cell>
          <cell r="JD363">
            <v>0</v>
          </cell>
          <cell r="JE363">
            <v>0</v>
          </cell>
          <cell r="JF363">
            <v>0</v>
          </cell>
          <cell r="JG363">
            <v>0</v>
          </cell>
          <cell r="JH363">
            <v>0</v>
          </cell>
          <cell r="JI363">
            <v>0</v>
          </cell>
          <cell r="JJ363">
            <v>0</v>
          </cell>
          <cell r="JK363">
            <v>0</v>
          </cell>
          <cell r="JL363">
            <v>0</v>
          </cell>
          <cell r="JM363">
            <v>0</v>
          </cell>
          <cell r="JN363">
            <v>0</v>
          </cell>
          <cell r="JO363">
            <v>0</v>
          </cell>
          <cell r="JP363">
            <v>0</v>
          </cell>
          <cell r="JQ363">
            <v>0</v>
          </cell>
        </row>
        <row r="364"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>
            <v>0</v>
          </cell>
          <cell r="BY364">
            <v>0</v>
          </cell>
          <cell r="BZ364">
            <v>0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>
            <v>0</v>
          </cell>
          <cell r="CF364">
            <v>0</v>
          </cell>
          <cell r="CG364">
            <v>0</v>
          </cell>
          <cell r="CH364">
            <v>0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0</v>
          </cell>
          <cell r="CN364">
            <v>0</v>
          </cell>
          <cell r="CO364">
            <v>0</v>
          </cell>
          <cell r="CP364">
            <v>0</v>
          </cell>
          <cell r="CQ364">
            <v>0</v>
          </cell>
          <cell r="CR364">
            <v>0</v>
          </cell>
          <cell r="CS364">
            <v>0</v>
          </cell>
          <cell r="CT364">
            <v>0</v>
          </cell>
          <cell r="CU364">
            <v>0</v>
          </cell>
          <cell r="CV364">
            <v>0</v>
          </cell>
          <cell r="CW364">
            <v>0</v>
          </cell>
          <cell r="CX364">
            <v>0</v>
          </cell>
          <cell r="CY364">
            <v>0</v>
          </cell>
          <cell r="CZ364">
            <v>0</v>
          </cell>
          <cell r="DA364">
            <v>0</v>
          </cell>
          <cell r="DB364">
            <v>0</v>
          </cell>
          <cell r="DC364">
            <v>0</v>
          </cell>
          <cell r="DD364">
            <v>0</v>
          </cell>
          <cell r="DE364">
            <v>0</v>
          </cell>
          <cell r="DF364">
            <v>0</v>
          </cell>
          <cell r="DG364">
            <v>0</v>
          </cell>
          <cell r="DH364">
            <v>0</v>
          </cell>
          <cell r="DI364">
            <v>0</v>
          </cell>
          <cell r="DJ364">
            <v>0</v>
          </cell>
          <cell r="DK364">
            <v>0</v>
          </cell>
          <cell r="DL364">
            <v>0</v>
          </cell>
          <cell r="DM364">
            <v>0</v>
          </cell>
          <cell r="DN364">
            <v>0</v>
          </cell>
          <cell r="DO364">
            <v>0</v>
          </cell>
          <cell r="DP364">
            <v>0</v>
          </cell>
          <cell r="DQ364">
            <v>0</v>
          </cell>
          <cell r="DR364">
            <v>0</v>
          </cell>
          <cell r="DS364">
            <v>0</v>
          </cell>
          <cell r="DT364">
            <v>0</v>
          </cell>
          <cell r="DU364">
            <v>0</v>
          </cell>
          <cell r="DV364">
            <v>0</v>
          </cell>
          <cell r="DW364">
            <v>0</v>
          </cell>
          <cell r="DX364">
            <v>0</v>
          </cell>
          <cell r="DY364">
            <v>0</v>
          </cell>
          <cell r="DZ364">
            <v>0</v>
          </cell>
          <cell r="EA364">
            <v>0</v>
          </cell>
          <cell r="EB364">
            <v>0</v>
          </cell>
          <cell r="EC364">
            <v>0</v>
          </cell>
          <cell r="ED364">
            <v>0</v>
          </cell>
          <cell r="EE364">
            <v>0</v>
          </cell>
          <cell r="EF364">
            <v>0</v>
          </cell>
          <cell r="EG364">
            <v>0</v>
          </cell>
          <cell r="EH364">
            <v>0</v>
          </cell>
          <cell r="EI364">
            <v>0</v>
          </cell>
          <cell r="EJ364">
            <v>0</v>
          </cell>
          <cell r="EK364">
            <v>0</v>
          </cell>
          <cell r="EL364">
            <v>0</v>
          </cell>
          <cell r="EM364">
            <v>0</v>
          </cell>
          <cell r="EN364">
            <v>0</v>
          </cell>
          <cell r="EO364">
            <v>0</v>
          </cell>
          <cell r="EP364">
            <v>0</v>
          </cell>
          <cell r="EQ364">
            <v>0</v>
          </cell>
          <cell r="ER364">
            <v>0</v>
          </cell>
          <cell r="ES364">
            <v>0</v>
          </cell>
          <cell r="ET364">
            <v>0</v>
          </cell>
          <cell r="EU364">
            <v>0</v>
          </cell>
          <cell r="EV364">
            <v>0</v>
          </cell>
          <cell r="EW364">
            <v>0</v>
          </cell>
          <cell r="EX364">
            <v>0</v>
          </cell>
          <cell r="EY364">
            <v>0</v>
          </cell>
          <cell r="EZ364">
            <v>0</v>
          </cell>
          <cell r="FA364">
            <v>0</v>
          </cell>
          <cell r="FB364">
            <v>0</v>
          </cell>
          <cell r="FC364">
            <v>0</v>
          </cell>
          <cell r="FD364">
            <v>0</v>
          </cell>
          <cell r="FE364">
            <v>0</v>
          </cell>
          <cell r="FF364">
            <v>0</v>
          </cell>
          <cell r="FG364">
            <v>0</v>
          </cell>
          <cell r="FH364">
            <v>0</v>
          </cell>
          <cell r="FI364">
            <v>0</v>
          </cell>
          <cell r="FJ364">
            <v>0</v>
          </cell>
          <cell r="FK364">
            <v>0</v>
          </cell>
          <cell r="FL364">
            <v>0</v>
          </cell>
          <cell r="FM364">
            <v>0</v>
          </cell>
          <cell r="FN364">
            <v>0</v>
          </cell>
          <cell r="FO364">
            <v>0</v>
          </cell>
          <cell r="FP364">
            <v>0</v>
          </cell>
          <cell r="FQ364">
            <v>0</v>
          </cell>
          <cell r="FR364">
            <v>0</v>
          </cell>
          <cell r="FS364">
            <v>0</v>
          </cell>
          <cell r="FT364">
            <v>0</v>
          </cell>
          <cell r="FU364">
            <v>0</v>
          </cell>
          <cell r="FV364">
            <v>0</v>
          </cell>
          <cell r="FW364">
            <v>0</v>
          </cell>
          <cell r="FX364">
            <v>0</v>
          </cell>
          <cell r="FY364">
            <v>0</v>
          </cell>
          <cell r="FZ364">
            <v>0</v>
          </cell>
          <cell r="GA364">
            <v>0</v>
          </cell>
          <cell r="GB364">
            <v>0</v>
          </cell>
          <cell r="GC364">
            <v>0</v>
          </cell>
          <cell r="GD364">
            <v>0</v>
          </cell>
          <cell r="GE364">
            <v>0</v>
          </cell>
          <cell r="GF364">
            <v>0</v>
          </cell>
          <cell r="GG364">
            <v>0</v>
          </cell>
          <cell r="GH364">
            <v>0</v>
          </cell>
          <cell r="GI364">
            <v>0</v>
          </cell>
          <cell r="GJ364">
            <v>0</v>
          </cell>
          <cell r="GK364">
            <v>0</v>
          </cell>
          <cell r="GL364">
            <v>0</v>
          </cell>
          <cell r="GM364">
            <v>0</v>
          </cell>
          <cell r="GN364">
            <v>0</v>
          </cell>
          <cell r="GO364">
            <v>0</v>
          </cell>
          <cell r="GP364">
            <v>0</v>
          </cell>
          <cell r="GQ364">
            <v>0</v>
          </cell>
          <cell r="GR364">
            <v>0</v>
          </cell>
          <cell r="GS364">
            <v>0</v>
          </cell>
          <cell r="GT364">
            <v>0</v>
          </cell>
          <cell r="GU364">
            <v>0</v>
          </cell>
          <cell r="GV364">
            <v>0</v>
          </cell>
          <cell r="GW364">
            <v>0</v>
          </cell>
          <cell r="GX364">
            <v>0</v>
          </cell>
          <cell r="GY364">
            <v>0</v>
          </cell>
          <cell r="GZ364">
            <v>0</v>
          </cell>
          <cell r="HA364">
            <v>0</v>
          </cell>
          <cell r="HB364">
            <v>0</v>
          </cell>
          <cell r="HC364">
            <v>0</v>
          </cell>
          <cell r="HD364">
            <v>0</v>
          </cell>
          <cell r="HE364">
            <v>0</v>
          </cell>
          <cell r="HF364">
            <v>0</v>
          </cell>
          <cell r="HG364">
            <v>0</v>
          </cell>
          <cell r="HH364">
            <v>0</v>
          </cell>
          <cell r="HI364">
            <v>0</v>
          </cell>
          <cell r="HJ364">
            <v>0</v>
          </cell>
          <cell r="HK364">
            <v>0</v>
          </cell>
          <cell r="HL364">
            <v>0</v>
          </cell>
          <cell r="HM364">
            <v>0</v>
          </cell>
          <cell r="HN364">
            <v>0</v>
          </cell>
          <cell r="HO364">
            <v>0</v>
          </cell>
          <cell r="HP364">
            <v>0</v>
          </cell>
          <cell r="HQ364">
            <v>0</v>
          </cell>
          <cell r="HR364">
            <v>0</v>
          </cell>
          <cell r="HS364">
            <v>0</v>
          </cell>
          <cell r="HT364">
            <v>0</v>
          </cell>
          <cell r="HU364">
            <v>0</v>
          </cell>
          <cell r="HV364">
            <v>0</v>
          </cell>
          <cell r="HW364">
            <v>0</v>
          </cell>
          <cell r="HX364">
            <v>0</v>
          </cell>
          <cell r="HY364">
            <v>0</v>
          </cell>
          <cell r="HZ364">
            <v>0</v>
          </cell>
          <cell r="IA364">
            <v>0</v>
          </cell>
          <cell r="IB364">
            <v>0</v>
          </cell>
          <cell r="IC364">
            <v>0</v>
          </cell>
          <cell r="ID364">
            <v>0</v>
          </cell>
          <cell r="IE364">
            <v>0</v>
          </cell>
          <cell r="IF364">
            <v>0</v>
          </cell>
          <cell r="IG364">
            <v>0</v>
          </cell>
          <cell r="IH364">
            <v>0</v>
          </cell>
          <cell r="II364">
            <v>0</v>
          </cell>
          <cell r="IJ364">
            <v>0</v>
          </cell>
          <cell r="IK364">
            <v>0</v>
          </cell>
          <cell r="IL364">
            <v>0</v>
          </cell>
          <cell r="IM364">
            <v>0</v>
          </cell>
          <cell r="IN364">
            <v>0</v>
          </cell>
          <cell r="IO364">
            <v>0</v>
          </cell>
          <cell r="IP364">
            <v>0</v>
          </cell>
          <cell r="IQ364">
            <v>0</v>
          </cell>
          <cell r="IR364">
            <v>0</v>
          </cell>
          <cell r="IS364">
            <v>0</v>
          </cell>
          <cell r="IT364">
            <v>0</v>
          </cell>
          <cell r="IU364">
            <v>0</v>
          </cell>
          <cell r="IV364">
            <v>0</v>
          </cell>
          <cell r="IW364">
            <v>0</v>
          </cell>
          <cell r="IX364">
            <v>0</v>
          </cell>
          <cell r="IY364">
            <v>0</v>
          </cell>
          <cell r="IZ364">
            <v>0</v>
          </cell>
          <cell r="JA364">
            <v>0</v>
          </cell>
          <cell r="JB364">
            <v>0</v>
          </cell>
          <cell r="JC364">
            <v>0</v>
          </cell>
          <cell r="JD364">
            <v>0</v>
          </cell>
          <cell r="JE364">
            <v>0</v>
          </cell>
          <cell r="JF364">
            <v>0</v>
          </cell>
          <cell r="JG364">
            <v>0</v>
          </cell>
          <cell r="JH364">
            <v>0</v>
          </cell>
          <cell r="JI364">
            <v>0</v>
          </cell>
          <cell r="JJ364">
            <v>0</v>
          </cell>
          <cell r="JK364">
            <v>0</v>
          </cell>
          <cell r="JL364">
            <v>0</v>
          </cell>
          <cell r="JM364">
            <v>0</v>
          </cell>
          <cell r="JN364">
            <v>0</v>
          </cell>
          <cell r="JO364">
            <v>0</v>
          </cell>
          <cell r="JP364">
            <v>0</v>
          </cell>
          <cell r="JQ364">
            <v>0</v>
          </cell>
        </row>
        <row r="365"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>
            <v>0</v>
          </cell>
          <cell r="BY365">
            <v>0</v>
          </cell>
          <cell r="BZ365">
            <v>0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0</v>
          </cell>
          <cell r="CF365">
            <v>0</v>
          </cell>
          <cell r="CG365">
            <v>0</v>
          </cell>
          <cell r="CH365">
            <v>0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0</v>
          </cell>
          <cell r="CN365">
            <v>0</v>
          </cell>
          <cell r="CO365">
            <v>0</v>
          </cell>
          <cell r="CP365">
            <v>0</v>
          </cell>
          <cell r="CQ365">
            <v>0</v>
          </cell>
          <cell r="CR365">
            <v>0</v>
          </cell>
          <cell r="CS365">
            <v>0</v>
          </cell>
          <cell r="CT365">
            <v>0</v>
          </cell>
          <cell r="CU365">
            <v>0</v>
          </cell>
          <cell r="CV365">
            <v>0</v>
          </cell>
          <cell r="CW365">
            <v>0</v>
          </cell>
          <cell r="CX365">
            <v>0</v>
          </cell>
          <cell r="CY365">
            <v>0</v>
          </cell>
          <cell r="CZ365">
            <v>0</v>
          </cell>
          <cell r="DA365">
            <v>0</v>
          </cell>
          <cell r="DB365">
            <v>0</v>
          </cell>
          <cell r="DC365">
            <v>0</v>
          </cell>
          <cell r="DD365">
            <v>0</v>
          </cell>
          <cell r="DE365">
            <v>0</v>
          </cell>
          <cell r="DF365">
            <v>0</v>
          </cell>
          <cell r="DG365">
            <v>0</v>
          </cell>
          <cell r="DH365">
            <v>0</v>
          </cell>
          <cell r="DI365">
            <v>0</v>
          </cell>
          <cell r="DJ365">
            <v>0</v>
          </cell>
          <cell r="DK365">
            <v>0</v>
          </cell>
          <cell r="DL365">
            <v>0</v>
          </cell>
          <cell r="DM365">
            <v>0</v>
          </cell>
          <cell r="DN365">
            <v>0</v>
          </cell>
          <cell r="DO365">
            <v>0</v>
          </cell>
          <cell r="DP365">
            <v>0</v>
          </cell>
          <cell r="DQ365">
            <v>0</v>
          </cell>
          <cell r="DR365">
            <v>0</v>
          </cell>
          <cell r="DS365">
            <v>0</v>
          </cell>
          <cell r="DT365">
            <v>0</v>
          </cell>
          <cell r="DU365">
            <v>0</v>
          </cell>
          <cell r="DV365">
            <v>0</v>
          </cell>
          <cell r="DW365">
            <v>0</v>
          </cell>
          <cell r="DX365">
            <v>0</v>
          </cell>
          <cell r="DY365">
            <v>0</v>
          </cell>
          <cell r="DZ365">
            <v>0</v>
          </cell>
          <cell r="EA365">
            <v>0</v>
          </cell>
          <cell r="EB365">
            <v>0</v>
          </cell>
          <cell r="EC365">
            <v>0</v>
          </cell>
          <cell r="ED365">
            <v>0</v>
          </cell>
          <cell r="EE365">
            <v>0</v>
          </cell>
          <cell r="EF365">
            <v>0</v>
          </cell>
          <cell r="EG365">
            <v>0</v>
          </cell>
          <cell r="EH365">
            <v>0</v>
          </cell>
          <cell r="EI365">
            <v>0</v>
          </cell>
          <cell r="EJ365">
            <v>0</v>
          </cell>
          <cell r="EK365">
            <v>0</v>
          </cell>
          <cell r="EL365">
            <v>0</v>
          </cell>
          <cell r="EM365">
            <v>0</v>
          </cell>
          <cell r="EN365">
            <v>0</v>
          </cell>
          <cell r="EO365">
            <v>0</v>
          </cell>
          <cell r="EP365">
            <v>0</v>
          </cell>
          <cell r="EQ365">
            <v>0</v>
          </cell>
          <cell r="ER365">
            <v>0</v>
          </cell>
          <cell r="ES365">
            <v>0</v>
          </cell>
          <cell r="ET365">
            <v>0</v>
          </cell>
          <cell r="EU365">
            <v>0</v>
          </cell>
          <cell r="EV365">
            <v>0</v>
          </cell>
          <cell r="EW365">
            <v>0</v>
          </cell>
          <cell r="EX365">
            <v>0</v>
          </cell>
          <cell r="EY365">
            <v>0</v>
          </cell>
          <cell r="EZ365">
            <v>0</v>
          </cell>
          <cell r="FA365">
            <v>0</v>
          </cell>
          <cell r="FB365">
            <v>0</v>
          </cell>
          <cell r="FC365">
            <v>0</v>
          </cell>
          <cell r="FD365">
            <v>0</v>
          </cell>
          <cell r="FE365">
            <v>0</v>
          </cell>
          <cell r="FF365">
            <v>0</v>
          </cell>
          <cell r="FG365">
            <v>0</v>
          </cell>
          <cell r="FH365">
            <v>0</v>
          </cell>
          <cell r="FI365">
            <v>0</v>
          </cell>
          <cell r="FJ365">
            <v>0</v>
          </cell>
          <cell r="FK365">
            <v>0</v>
          </cell>
          <cell r="FL365">
            <v>0</v>
          </cell>
          <cell r="FM365">
            <v>0</v>
          </cell>
          <cell r="FN365">
            <v>0</v>
          </cell>
          <cell r="FO365">
            <v>0</v>
          </cell>
          <cell r="FP365">
            <v>0</v>
          </cell>
          <cell r="FQ365">
            <v>0</v>
          </cell>
          <cell r="FR365">
            <v>0</v>
          </cell>
          <cell r="FS365">
            <v>0</v>
          </cell>
          <cell r="FT365">
            <v>0</v>
          </cell>
          <cell r="FU365">
            <v>0</v>
          </cell>
          <cell r="FV365">
            <v>0</v>
          </cell>
          <cell r="FW365">
            <v>0</v>
          </cell>
          <cell r="FX365">
            <v>0</v>
          </cell>
          <cell r="FY365">
            <v>0</v>
          </cell>
          <cell r="FZ365">
            <v>0</v>
          </cell>
          <cell r="GA365">
            <v>0</v>
          </cell>
          <cell r="GB365">
            <v>0</v>
          </cell>
          <cell r="GC365">
            <v>0</v>
          </cell>
          <cell r="GD365">
            <v>0</v>
          </cell>
          <cell r="GE365">
            <v>0</v>
          </cell>
          <cell r="GF365">
            <v>0</v>
          </cell>
          <cell r="GG365">
            <v>0</v>
          </cell>
          <cell r="GH365">
            <v>0</v>
          </cell>
          <cell r="GI365">
            <v>0</v>
          </cell>
          <cell r="GJ365">
            <v>0</v>
          </cell>
          <cell r="GK365">
            <v>0</v>
          </cell>
          <cell r="GL365">
            <v>0</v>
          </cell>
          <cell r="GM365">
            <v>0</v>
          </cell>
          <cell r="GN365">
            <v>0</v>
          </cell>
          <cell r="GO365">
            <v>0</v>
          </cell>
          <cell r="GP365">
            <v>0</v>
          </cell>
          <cell r="GQ365">
            <v>0</v>
          </cell>
          <cell r="GR365">
            <v>0</v>
          </cell>
          <cell r="GS365">
            <v>0</v>
          </cell>
          <cell r="GT365">
            <v>0</v>
          </cell>
          <cell r="GU365">
            <v>0</v>
          </cell>
          <cell r="GV365">
            <v>0</v>
          </cell>
          <cell r="GW365">
            <v>0</v>
          </cell>
          <cell r="GX365">
            <v>0</v>
          </cell>
          <cell r="GY365">
            <v>0</v>
          </cell>
          <cell r="GZ365">
            <v>0</v>
          </cell>
          <cell r="HA365">
            <v>0</v>
          </cell>
          <cell r="HB365">
            <v>0</v>
          </cell>
          <cell r="HC365">
            <v>0</v>
          </cell>
          <cell r="HD365">
            <v>0</v>
          </cell>
          <cell r="HE365">
            <v>0</v>
          </cell>
          <cell r="HF365">
            <v>0</v>
          </cell>
          <cell r="HG365">
            <v>0</v>
          </cell>
          <cell r="HH365">
            <v>0</v>
          </cell>
          <cell r="HI365">
            <v>0</v>
          </cell>
          <cell r="HJ365">
            <v>0</v>
          </cell>
          <cell r="HK365">
            <v>0</v>
          </cell>
          <cell r="HL365">
            <v>0</v>
          </cell>
          <cell r="HM365">
            <v>0</v>
          </cell>
          <cell r="HN365">
            <v>0</v>
          </cell>
          <cell r="HO365">
            <v>0</v>
          </cell>
          <cell r="HP365">
            <v>0</v>
          </cell>
          <cell r="HQ365">
            <v>0</v>
          </cell>
          <cell r="HR365">
            <v>0</v>
          </cell>
          <cell r="HS365">
            <v>0</v>
          </cell>
          <cell r="HT365">
            <v>0</v>
          </cell>
          <cell r="HU365">
            <v>0</v>
          </cell>
          <cell r="HV365">
            <v>0</v>
          </cell>
          <cell r="HW365">
            <v>0</v>
          </cell>
          <cell r="HX365">
            <v>0</v>
          </cell>
          <cell r="HY365">
            <v>0</v>
          </cell>
          <cell r="HZ365">
            <v>0</v>
          </cell>
          <cell r="IA365">
            <v>0</v>
          </cell>
          <cell r="IB365">
            <v>0</v>
          </cell>
          <cell r="IC365">
            <v>0</v>
          </cell>
          <cell r="ID365">
            <v>0</v>
          </cell>
          <cell r="IE365">
            <v>0</v>
          </cell>
          <cell r="IF365">
            <v>0</v>
          </cell>
          <cell r="IG365">
            <v>0</v>
          </cell>
          <cell r="IH365">
            <v>0</v>
          </cell>
          <cell r="II365">
            <v>0</v>
          </cell>
          <cell r="IJ365">
            <v>0</v>
          </cell>
          <cell r="IK365">
            <v>0</v>
          </cell>
          <cell r="IL365">
            <v>0</v>
          </cell>
          <cell r="IM365">
            <v>0</v>
          </cell>
          <cell r="IN365">
            <v>0</v>
          </cell>
          <cell r="IO365">
            <v>0</v>
          </cell>
          <cell r="IP365">
            <v>0</v>
          </cell>
          <cell r="IQ365">
            <v>0</v>
          </cell>
          <cell r="IR365">
            <v>0</v>
          </cell>
          <cell r="IS365">
            <v>0</v>
          </cell>
          <cell r="IT365">
            <v>0</v>
          </cell>
          <cell r="IU365">
            <v>0</v>
          </cell>
          <cell r="IV365">
            <v>0</v>
          </cell>
          <cell r="IW365">
            <v>0</v>
          </cell>
          <cell r="IX365">
            <v>0</v>
          </cell>
          <cell r="IY365">
            <v>0</v>
          </cell>
          <cell r="IZ365">
            <v>0</v>
          </cell>
          <cell r="JA365">
            <v>0</v>
          </cell>
          <cell r="JB365">
            <v>0</v>
          </cell>
          <cell r="JC365">
            <v>0</v>
          </cell>
          <cell r="JD365">
            <v>0</v>
          </cell>
          <cell r="JE365">
            <v>0</v>
          </cell>
          <cell r="JF365">
            <v>0</v>
          </cell>
          <cell r="JG365">
            <v>0</v>
          </cell>
          <cell r="JH365">
            <v>0</v>
          </cell>
          <cell r="JI365">
            <v>0</v>
          </cell>
          <cell r="JJ365">
            <v>0</v>
          </cell>
          <cell r="JK365">
            <v>0</v>
          </cell>
          <cell r="JL365">
            <v>0</v>
          </cell>
          <cell r="JM365">
            <v>0</v>
          </cell>
          <cell r="JN365">
            <v>0</v>
          </cell>
          <cell r="JO365">
            <v>0</v>
          </cell>
          <cell r="JP365">
            <v>0</v>
          </cell>
          <cell r="JQ365">
            <v>0</v>
          </cell>
        </row>
        <row r="366"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0</v>
          </cell>
          <cell r="BX366">
            <v>0</v>
          </cell>
          <cell r="BY366">
            <v>0</v>
          </cell>
          <cell r="BZ366">
            <v>0</v>
          </cell>
          <cell r="CA366">
            <v>0</v>
          </cell>
          <cell r="CB366">
            <v>0</v>
          </cell>
          <cell r="CC366">
            <v>0</v>
          </cell>
          <cell r="CD366">
            <v>0</v>
          </cell>
          <cell r="CE366">
            <v>0</v>
          </cell>
          <cell r="CF366">
            <v>0</v>
          </cell>
          <cell r="CG366">
            <v>0</v>
          </cell>
          <cell r="CH366">
            <v>0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0</v>
          </cell>
          <cell r="CN366">
            <v>0</v>
          </cell>
          <cell r="CO366">
            <v>0</v>
          </cell>
          <cell r="CP366">
            <v>0</v>
          </cell>
          <cell r="CQ366">
            <v>0</v>
          </cell>
          <cell r="CR366">
            <v>0</v>
          </cell>
          <cell r="CS366">
            <v>0</v>
          </cell>
          <cell r="CT366">
            <v>0</v>
          </cell>
          <cell r="CU366">
            <v>0</v>
          </cell>
          <cell r="CV366">
            <v>0</v>
          </cell>
          <cell r="CW366">
            <v>0</v>
          </cell>
          <cell r="CX366">
            <v>0</v>
          </cell>
          <cell r="CY366">
            <v>0</v>
          </cell>
          <cell r="CZ366">
            <v>0</v>
          </cell>
          <cell r="DA366">
            <v>0</v>
          </cell>
          <cell r="DB366">
            <v>0</v>
          </cell>
          <cell r="DC366">
            <v>0</v>
          </cell>
          <cell r="DD366">
            <v>0</v>
          </cell>
          <cell r="DE366">
            <v>0</v>
          </cell>
          <cell r="DF366">
            <v>0</v>
          </cell>
          <cell r="DG366">
            <v>0</v>
          </cell>
          <cell r="DH366">
            <v>0</v>
          </cell>
          <cell r="DI366">
            <v>0</v>
          </cell>
          <cell r="DJ366">
            <v>0</v>
          </cell>
          <cell r="DK366">
            <v>0</v>
          </cell>
          <cell r="DL366">
            <v>0</v>
          </cell>
          <cell r="DM366">
            <v>0</v>
          </cell>
          <cell r="DN366">
            <v>0</v>
          </cell>
          <cell r="DO366">
            <v>0</v>
          </cell>
          <cell r="DP366">
            <v>0</v>
          </cell>
          <cell r="DQ366">
            <v>0</v>
          </cell>
          <cell r="DR366">
            <v>0</v>
          </cell>
          <cell r="DS366">
            <v>0</v>
          </cell>
          <cell r="DT366">
            <v>0</v>
          </cell>
          <cell r="DU366">
            <v>0</v>
          </cell>
          <cell r="DV366">
            <v>0</v>
          </cell>
          <cell r="DW366">
            <v>0</v>
          </cell>
          <cell r="DX366">
            <v>0</v>
          </cell>
          <cell r="DY366">
            <v>0</v>
          </cell>
          <cell r="DZ366">
            <v>0</v>
          </cell>
          <cell r="EA366">
            <v>0</v>
          </cell>
          <cell r="EB366">
            <v>0</v>
          </cell>
          <cell r="EC366">
            <v>0</v>
          </cell>
          <cell r="ED366">
            <v>0</v>
          </cell>
          <cell r="EE366">
            <v>0</v>
          </cell>
          <cell r="EF366">
            <v>0</v>
          </cell>
          <cell r="EG366">
            <v>0</v>
          </cell>
          <cell r="EH366">
            <v>0</v>
          </cell>
          <cell r="EI366">
            <v>0</v>
          </cell>
          <cell r="EJ366">
            <v>0</v>
          </cell>
          <cell r="EK366">
            <v>0</v>
          </cell>
          <cell r="EL366">
            <v>0</v>
          </cell>
          <cell r="EM366">
            <v>0</v>
          </cell>
          <cell r="EN366">
            <v>0</v>
          </cell>
          <cell r="EO366">
            <v>0</v>
          </cell>
          <cell r="EP366">
            <v>0</v>
          </cell>
          <cell r="EQ366">
            <v>0</v>
          </cell>
          <cell r="ER366">
            <v>0</v>
          </cell>
          <cell r="ES366">
            <v>0</v>
          </cell>
          <cell r="ET366">
            <v>0</v>
          </cell>
          <cell r="EU366">
            <v>0</v>
          </cell>
          <cell r="EV366">
            <v>0</v>
          </cell>
          <cell r="EW366">
            <v>0</v>
          </cell>
          <cell r="EX366">
            <v>0</v>
          </cell>
          <cell r="EY366">
            <v>0</v>
          </cell>
          <cell r="EZ366">
            <v>0</v>
          </cell>
          <cell r="FA366">
            <v>0</v>
          </cell>
          <cell r="FB366">
            <v>0</v>
          </cell>
          <cell r="FC366">
            <v>0</v>
          </cell>
          <cell r="FD366">
            <v>0</v>
          </cell>
          <cell r="FE366">
            <v>0</v>
          </cell>
          <cell r="FF366">
            <v>0</v>
          </cell>
          <cell r="FG366">
            <v>0</v>
          </cell>
          <cell r="FH366">
            <v>0</v>
          </cell>
          <cell r="FI366">
            <v>0</v>
          </cell>
          <cell r="FJ366">
            <v>0</v>
          </cell>
          <cell r="FK366">
            <v>0</v>
          </cell>
          <cell r="FL366">
            <v>0</v>
          </cell>
          <cell r="FM366">
            <v>0</v>
          </cell>
          <cell r="FN366">
            <v>0</v>
          </cell>
          <cell r="FO366">
            <v>0</v>
          </cell>
          <cell r="FP366">
            <v>0</v>
          </cell>
          <cell r="FQ366">
            <v>0</v>
          </cell>
          <cell r="FR366">
            <v>0</v>
          </cell>
          <cell r="FS366">
            <v>0</v>
          </cell>
          <cell r="FT366">
            <v>0</v>
          </cell>
          <cell r="FU366">
            <v>0</v>
          </cell>
          <cell r="FV366">
            <v>0</v>
          </cell>
          <cell r="FW366">
            <v>0</v>
          </cell>
          <cell r="FX366">
            <v>0</v>
          </cell>
          <cell r="FY366">
            <v>0</v>
          </cell>
          <cell r="FZ366">
            <v>0</v>
          </cell>
          <cell r="GA366">
            <v>0</v>
          </cell>
          <cell r="GB366">
            <v>0</v>
          </cell>
          <cell r="GC366">
            <v>0</v>
          </cell>
          <cell r="GD366">
            <v>0</v>
          </cell>
          <cell r="GE366">
            <v>0</v>
          </cell>
          <cell r="GF366">
            <v>0</v>
          </cell>
          <cell r="GG366">
            <v>0</v>
          </cell>
          <cell r="GH366">
            <v>0</v>
          </cell>
          <cell r="GI366">
            <v>0</v>
          </cell>
          <cell r="GJ366">
            <v>0</v>
          </cell>
          <cell r="GK366">
            <v>0</v>
          </cell>
          <cell r="GL366">
            <v>0</v>
          </cell>
          <cell r="GM366">
            <v>0</v>
          </cell>
          <cell r="GN366">
            <v>0</v>
          </cell>
          <cell r="GO366">
            <v>0</v>
          </cell>
          <cell r="GP366">
            <v>0</v>
          </cell>
          <cell r="GQ366">
            <v>0</v>
          </cell>
          <cell r="GR366">
            <v>0</v>
          </cell>
          <cell r="GS366">
            <v>0</v>
          </cell>
          <cell r="GT366">
            <v>0</v>
          </cell>
          <cell r="GU366">
            <v>0</v>
          </cell>
          <cell r="GV366">
            <v>0</v>
          </cell>
          <cell r="GW366">
            <v>0</v>
          </cell>
          <cell r="GX366">
            <v>0</v>
          </cell>
          <cell r="GY366">
            <v>0</v>
          </cell>
          <cell r="GZ366">
            <v>0</v>
          </cell>
          <cell r="HA366">
            <v>0</v>
          </cell>
          <cell r="HB366">
            <v>0</v>
          </cell>
          <cell r="HC366">
            <v>0</v>
          </cell>
          <cell r="HD366">
            <v>0</v>
          </cell>
          <cell r="HE366">
            <v>0</v>
          </cell>
          <cell r="HF366">
            <v>0</v>
          </cell>
          <cell r="HG366">
            <v>0</v>
          </cell>
          <cell r="HH366">
            <v>0</v>
          </cell>
          <cell r="HI366">
            <v>0</v>
          </cell>
          <cell r="HJ366">
            <v>0</v>
          </cell>
          <cell r="HK366">
            <v>0</v>
          </cell>
          <cell r="HL366">
            <v>0</v>
          </cell>
          <cell r="HM366">
            <v>0</v>
          </cell>
          <cell r="HN366">
            <v>0</v>
          </cell>
          <cell r="HO366">
            <v>0</v>
          </cell>
          <cell r="HP366">
            <v>0</v>
          </cell>
          <cell r="HQ366">
            <v>0</v>
          </cell>
          <cell r="HR366">
            <v>0</v>
          </cell>
          <cell r="HS366">
            <v>0</v>
          </cell>
          <cell r="HT366">
            <v>0</v>
          </cell>
          <cell r="HU366">
            <v>0</v>
          </cell>
          <cell r="HV366">
            <v>0</v>
          </cell>
          <cell r="HW366">
            <v>0</v>
          </cell>
          <cell r="HX366">
            <v>0</v>
          </cell>
          <cell r="HY366">
            <v>0</v>
          </cell>
          <cell r="HZ366">
            <v>0</v>
          </cell>
          <cell r="IA366">
            <v>0</v>
          </cell>
          <cell r="IB366">
            <v>0</v>
          </cell>
          <cell r="IC366">
            <v>0</v>
          </cell>
          <cell r="ID366">
            <v>0</v>
          </cell>
          <cell r="IE366">
            <v>0</v>
          </cell>
          <cell r="IF366">
            <v>0</v>
          </cell>
          <cell r="IG366">
            <v>0</v>
          </cell>
          <cell r="IH366">
            <v>0</v>
          </cell>
          <cell r="II366">
            <v>0</v>
          </cell>
          <cell r="IJ366">
            <v>0</v>
          </cell>
          <cell r="IK366">
            <v>0</v>
          </cell>
          <cell r="IL366">
            <v>0</v>
          </cell>
          <cell r="IM366">
            <v>0</v>
          </cell>
          <cell r="IN366">
            <v>0</v>
          </cell>
          <cell r="IO366">
            <v>0</v>
          </cell>
          <cell r="IP366">
            <v>0</v>
          </cell>
          <cell r="IQ366">
            <v>0</v>
          </cell>
          <cell r="IR366">
            <v>0</v>
          </cell>
          <cell r="IS366">
            <v>0</v>
          </cell>
          <cell r="IT366">
            <v>0</v>
          </cell>
          <cell r="IU366">
            <v>0</v>
          </cell>
          <cell r="IV366">
            <v>0</v>
          </cell>
          <cell r="IW366">
            <v>0</v>
          </cell>
          <cell r="IX366">
            <v>0</v>
          </cell>
          <cell r="IY366">
            <v>0</v>
          </cell>
          <cell r="IZ366">
            <v>0</v>
          </cell>
          <cell r="JA366">
            <v>0</v>
          </cell>
          <cell r="JB366">
            <v>0</v>
          </cell>
          <cell r="JC366">
            <v>0</v>
          </cell>
          <cell r="JD366">
            <v>0</v>
          </cell>
          <cell r="JE366">
            <v>0</v>
          </cell>
          <cell r="JF366">
            <v>0</v>
          </cell>
          <cell r="JG366">
            <v>0</v>
          </cell>
          <cell r="JH366">
            <v>0</v>
          </cell>
          <cell r="JI366">
            <v>0</v>
          </cell>
          <cell r="JJ366">
            <v>0</v>
          </cell>
          <cell r="JK366">
            <v>0</v>
          </cell>
          <cell r="JL366">
            <v>0</v>
          </cell>
          <cell r="JM366">
            <v>0</v>
          </cell>
          <cell r="JN366">
            <v>0</v>
          </cell>
          <cell r="JO366">
            <v>0</v>
          </cell>
          <cell r="JP366">
            <v>0</v>
          </cell>
          <cell r="JQ366">
            <v>0</v>
          </cell>
        </row>
        <row r="367"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0</v>
          </cell>
          <cell r="BX367">
            <v>0</v>
          </cell>
          <cell r="BY367">
            <v>0</v>
          </cell>
          <cell r="BZ367">
            <v>0</v>
          </cell>
          <cell r="CA367">
            <v>0</v>
          </cell>
          <cell r="CB367">
            <v>0</v>
          </cell>
          <cell r="CC367">
            <v>0</v>
          </cell>
          <cell r="CD367">
            <v>0</v>
          </cell>
          <cell r="CE367">
            <v>0</v>
          </cell>
          <cell r="CF367">
            <v>0</v>
          </cell>
          <cell r="CG367">
            <v>0</v>
          </cell>
          <cell r="CH367">
            <v>0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0</v>
          </cell>
          <cell r="CN367">
            <v>0</v>
          </cell>
          <cell r="CO367">
            <v>0</v>
          </cell>
          <cell r="CP367">
            <v>0</v>
          </cell>
          <cell r="CQ367">
            <v>0</v>
          </cell>
          <cell r="CR367">
            <v>0</v>
          </cell>
          <cell r="CS367">
            <v>0</v>
          </cell>
          <cell r="CT367">
            <v>0</v>
          </cell>
          <cell r="CU367">
            <v>0</v>
          </cell>
          <cell r="CV367">
            <v>0</v>
          </cell>
          <cell r="CW367">
            <v>0</v>
          </cell>
          <cell r="CX367">
            <v>0</v>
          </cell>
          <cell r="CY367">
            <v>0</v>
          </cell>
          <cell r="CZ367">
            <v>0</v>
          </cell>
          <cell r="DA367">
            <v>0</v>
          </cell>
          <cell r="DB367">
            <v>0</v>
          </cell>
          <cell r="DC367">
            <v>0</v>
          </cell>
          <cell r="DD367">
            <v>0</v>
          </cell>
          <cell r="DE367">
            <v>0</v>
          </cell>
          <cell r="DF367">
            <v>0</v>
          </cell>
          <cell r="DG367">
            <v>0</v>
          </cell>
          <cell r="DH367">
            <v>0</v>
          </cell>
          <cell r="DI367">
            <v>0</v>
          </cell>
          <cell r="DJ367">
            <v>0</v>
          </cell>
          <cell r="DK367">
            <v>0</v>
          </cell>
          <cell r="DL367">
            <v>0</v>
          </cell>
          <cell r="DM367">
            <v>0</v>
          </cell>
          <cell r="DN367">
            <v>0</v>
          </cell>
          <cell r="DO367">
            <v>0</v>
          </cell>
          <cell r="DP367">
            <v>0</v>
          </cell>
          <cell r="DQ367">
            <v>0</v>
          </cell>
          <cell r="DR367">
            <v>0</v>
          </cell>
          <cell r="DS367">
            <v>0</v>
          </cell>
          <cell r="DT367">
            <v>0</v>
          </cell>
          <cell r="DU367">
            <v>0</v>
          </cell>
          <cell r="DV367">
            <v>0</v>
          </cell>
          <cell r="DW367">
            <v>0</v>
          </cell>
          <cell r="DX367">
            <v>0</v>
          </cell>
          <cell r="DY367">
            <v>0</v>
          </cell>
          <cell r="DZ367">
            <v>0</v>
          </cell>
          <cell r="EA367">
            <v>0</v>
          </cell>
          <cell r="EB367">
            <v>0</v>
          </cell>
          <cell r="EC367">
            <v>0</v>
          </cell>
          <cell r="ED367">
            <v>0</v>
          </cell>
          <cell r="EE367">
            <v>0</v>
          </cell>
          <cell r="EF367">
            <v>0</v>
          </cell>
          <cell r="EG367">
            <v>0</v>
          </cell>
          <cell r="EH367">
            <v>0</v>
          </cell>
          <cell r="EI367">
            <v>0</v>
          </cell>
          <cell r="EJ367">
            <v>0</v>
          </cell>
          <cell r="EK367">
            <v>0</v>
          </cell>
          <cell r="EL367">
            <v>0</v>
          </cell>
          <cell r="EM367">
            <v>0</v>
          </cell>
          <cell r="EN367">
            <v>0</v>
          </cell>
          <cell r="EO367">
            <v>0</v>
          </cell>
          <cell r="EP367">
            <v>0</v>
          </cell>
          <cell r="EQ367">
            <v>0</v>
          </cell>
          <cell r="ER367">
            <v>0</v>
          </cell>
          <cell r="ES367">
            <v>0</v>
          </cell>
          <cell r="ET367">
            <v>0</v>
          </cell>
          <cell r="EU367">
            <v>0</v>
          </cell>
          <cell r="EV367">
            <v>0</v>
          </cell>
          <cell r="EW367">
            <v>0</v>
          </cell>
          <cell r="EX367">
            <v>0</v>
          </cell>
          <cell r="EY367">
            <v>0</v>
          </cell>
          <cell r="EZ367">
            <v>0</v>
          </cell>
          <cell r="FA367">
            <v>0</v>
          </cell>
          <cell r="FB367">
            <v>0</v>
          </cell>
          <cell r="FC367">
            <v>0</v>
          </cell>
          <cell r="FD367">
            <v>0</v>
          </cell>
          <cell r="FE367">
            <v>0</v>
          </cell>
          <cell r="FF367">
            <v>0</v>
          </cell>
          <cell r="FG367">
            <v>0</v>
          </cell>
          <cell r="FH367">
            <v>0</v>
          </cell>
          <cell r="FI367">
            <v>0</v>
          </cell>
          <cell r="FJ367">
            <v>0</v>
          </cell>
          <cell r="FK367">
            <v>0</v>
          </cell>
          <cell r="FL367">
            <v>0</v>
          </cell>
          <cell r="FM367">
            <v>0</v>
          </cell>
          <cell r="FN367">
            <v>0</v>
          </cell>
          <cell r="FO367">
            <v>0</v>
          </cell>
          <cell r="FP367">
            <v>0</v>
          </cell>
          <cell r="FQ367">
            <v>0</v>
          </cell>
          <cell r="FR367">
            <v>0</v>
          </cell>
          <cell r="FS367">
            <v>0</v>
          </cell>
          <cell r="FT367">
            <v>0</v>
          </cell>
          <cell r="FU367">
            <v>0</v>
          </cell>
          <cell r="FV367">
            <v>0</v>
          </cell>
          <cell r="FW367">
            <v>0</v>
          </cell>
          <cell r="FX367">
            <v>0</v>
          </cell>
          <cell r="FY367">
            <v>0</v>
          </cell>
          <cell r="FZ367">
            <v>0</v>
          </cell>
          <cell r="GA367">
            <v>0</v>
          </cell>
          <cell r="GB367">
            <v>0</v>
          </cell>
          <cell r="GC367">
            <v>0</v>
          </cell>
          <cell r="GD367">
            <v>0</v>
          </cell>
          <cell r="GE367">
            <v>0</v>
          </cell>
          <cell r="GF367">
            <v>0</v>
          </cell>
          <cell r="GG367">
            <v>0</v>
          </cell>
          <cell r="GH367">
            <v>0</v>
          </cell>
          <cell r="GI367">
            <v>0</v>
          </cell>
          <cell r="GJ367">
            <v>0</v>
          </cell>
          <cell r="GK367">
            <v>0</v>
          </cell>
          <cell r="GL367">
            <v>0</v>
          </cell>
          <cell r="GM367">
            <v>0</v>
          </cell>
          <cell r="GN367">
            <v>0</v>
          </cell>
          <cell r="GO367">
            <v>0</v>
          </cell>
          <cell r="GP367">
            <v>0</v>
          </cell>
          <cell r="GQ367">
            <v>0</v>
          </cell>
          <cell r="GR367">
            <v>0</v>
          </cell>
          <cell r="GS367">
            <v>0</v>
          </cell>
          <cell r="GT367">
            <v>0</v>
          </cell>
          <cell r="GU367">
            <v>0</v>
          </cell>
          <cell r="GV367">
            <v>0</v>
          </cell>
          <cell r="GW367">
            <v>0</v>
          </cell>
          <cell r="GX367">
            <v>0</v>
          </cell>
          <cell r="GY367">
            <v>0</v>
          </cell>
          <cell r="GZ367">
            <v>0</v>
          </cell>
          <cell r="HA367">
            <v>0</v>
          </cell>
          <cell r="HB367">
            <v>0</v>
          </cell>
          <cell r="HC367">
            <v>0</v>
          </cell>
          <cell r="HD367">
            <v>0</v>
          </cell>
          <cell r="HE367">
            <v>0</v>
          </cell>
          <cell r="HF367">
            <v>0</v>
          </cell>
          <cell r="HG367">
            <v>0</v>
          </cell>
          <cell r="HH367">
            <v>0</v>
          </cell>
          <cell r="HI367">
            <v>0</v>
          </cell>
          <cell r="HJ367">
            <v>0</v>
          </cell>
          <cell r="HK367">
            <v>0</v>
          </cell>
          <cell r="HL367">
            <v>0</v>
          </cell>
          <cell r="HM367">
            <v>0</v>
          </cell>
          <cell r="HN367">
            <v>0</v>
          </cell>
          <cell r="HO367">
            <v>0</v>
          </cell>
          <cell r="HP367">
            <v>0</v>
          </cell>
          <cell r="HQ367">
            <v>0</v>
          </cell>
          <cell r="HR367">
            <v>0</v>
          </cell>
          <cell r="HS367">
            <v>0</v>
          </cell>
          <cell r="HT367">
            <v>0</v>
          </cell>
          <cell r="HU367">
            <v>0</v>
          </cell>
          <cell r="HV367">
            <v>0</v>
          </cell>
          <cell r="HW367">
            <v>0</v>
          </cell>
          <cell r="HX367">
            <v>0</v>
          </cell>
          <cell r="HY367">
            <v>0</v>
          </cell>
          <cell r="HZ367">
            <v>0</v>
          </cell>
          <cell r="IA367">
            <v>0</v>
          </cell>
          <cell r="IB367">
            <v>0</v>
          </cell>
          <cell r="IC367">
            <v>0</v>
          </cell>
          <cell r="ID367">
            <v>0</v>
          </cell>
          <cell r="IE367">
            <v>0</v>
          </cell>
          <cell r="IF367">
            <v>0</v>
          </cell>
          <cell r="IG367">
            <v>0</v>
          </cell>
          <cell r="IH367">
            <v>0</v>
          </cell>
          <cell r="II367">
            <v>0</v>
          </cell>
          <cell r="IJ367">
            <v>0</v>
          </cell>
          <cell r="IK367">
            <v>0</v>
          </cell>
          <cell r="IL367">
            <v>0</v>
          </cell>
          <cell r="IM367">
            <v>0</v>
          </cell>
          <cell r="IN367">
            <v>0</v>
          </cell>
          <cell r="IO367">
            <v>0</v>
          </cell>
          <cell r="IP367">
            <v>0</v>
          </cell>
          <cell r="IQ367">
            <v>0</v>
          </cell>
          <cell r="IR367">
            <v>0</v>
          </cell>
          <cell r="IS367">
            <v>0</v>
          </cell>
          <cell r="IT367">
            <v>0</v>
          </cell>
          <cell r="IU367">
            <v>0</v>
          </cell>
          <cell r="IV367">
            <v>0</v>
          </cell>
          <cell r="IW367">
            <v>0</v>
          </cell>
          <cell r="IX367">
            <v>0</v>
          </cell>
          <cell r="IY367">
            <v>0</v>
          </cell>
          <cell r="IZ367">
            <v>0</v>
          </cell>
          <cell r="JA367">
            <v>0</v>
          </cell>
          <cell r="JB367">
            <v>0</v>
          </cell>
          <cell r="JC367">
            <v>0</v>
          </cell>
          <cell r="JD367">
            <v>0</v>
          </cell>
          <cell r="JE367">
            <v>0</v>
          </cell>
          <cell r="JF367">
            <v>0</v>
          </cell>
          <cell r="JG367">
            <v>0</v>
          </cell>
          <cell r="JH367">
            <v>0</v>
          </cell>
          <cell r="JI367">
            <v>0</v>
          </cell>
          <cell r="JJ367">
            <v>0</v>
          </cell>
          <cell r="JK367">
            <v>0</v>
          </cell>
          <cell r="JL367">
            <v>0</v>
          </cell>
          <cell r="JM367">
            <v>0</v>
          </cell>
          <cell r="JN367">
            <v>0</v>
          </cell>
          <cell r="JO367">
            <v>0</v>
          </cell>
          <cell r="JP367">
            <v>0</v>
          </cell>
          <cell r="JQ367">
            <v>0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>
            <v>0</v>
          </cell>
          <cell r="BY368">
            <v>0</v>
          </cell>
          <cell r="BZ368">
            <v>0</v>
          </cell>
          <cell r="CA368">
            <v>0</v>
          </cell>
          <cell r="CB368">
            <v>0</v>
          </cell>
          <cell r="CC368">
            <v>0</v>
          </cell>
          <cell r="CD368">
            <v>0</v>
          </cell>
          <cell r="CE368">
            <v>0</v>
          </cell>
          <cell r="CF368">
            <v>0</v>
          </cell>
          <cell r="CG368">
            <v>0</v>
          </cell>
          <cell r="CH368">
            <v>0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0</v>
          </cell>
          <cell r="CN368">
            <v>0</v>
          </cell>
          <cell r="CO368">
            <v>0</v>
          </cell>
          <cell r="CP368">
            <v>0</v>
          </cell>
          <cell r="CQ368">
            <v>0</v>
          </cell>
          <cell r="CR368">
            <v>0</v>
          </cell>
          <cell r="CS368">
            <v>0</v>
          </cell>
          <cell r="CT368">
            <v>0</v>
          </cell>
          <cell r="CU368">
            <v>0</v>
          </cell>
          <cell r="CV368">
            <v>0</v>
          </cell>
          <cell r="CW368">
            <v>0</v>
          </cell>
          <cell r="CX368">
            <v>0</v>
          </cell>
          <cell r="CY368">
            <v>0</v>
          </cell>
          <cell r="CZ368">
            <v>0</v>
          </cell>
          <cell r="DA368">
            <v>0</v>
          </cell>
          <cell r="DB368">
            <v>0</v>
          </cell>
          <cell r="DC368">
            <v>0</v>
          </cell>
          <cell r="DD368">
            <v>0</v>
          </cell>
          <cell r="DE368">
            <v>0</v>
          </cell>
          <cell r="DF368">
            <v>0</v>
          </cell>
          <cell r="DG368">
            <v>0</v>
          </cell>
          <cell r="DH368">
            <v>0</v>
          </cell>
          <cell r="DI368">
            <v>0</v>
          </cell>
          <cell r="DJ368">
            <v>0</v>
          </cell>
          <cell r="DK368">
            <v>0</v>
          </cell>
          <cell r="DL368">
            <v>0</v>
          </cell>
          <cell r="DM368">
            <v>0</v>
          </cell>
          <cell r="DN368">
            <v>0</v>
          </cell>
          <cell r="DO368">
            <v>0</v>
          </cell>
          <cell r="DP368">
            <v>0</v>
          </cell>
          <cell r="DQ368">
            <v>0</v>
          </cell>
          <cell r="DR368">
            <v>0</v>
          </cell>
          <cell r="DS368">
            <v>0</v>
          </cell>
          <cell r="DT368">
            <v>0</v>
          </cell>
          <cell r="DU368">
            <v>0</v>
          </cell>
          <cell r="DV368">
            <v>0</v>
          </cell>
          <cell r="DW368">
            <v>0</v>
          </cell>
          <cell r="DX368">
            <v>0</v>
          </cell>
          <cell r="DY368">
            <v>0</v>
          </cell>
          <cell r="DZ368">
            <v>0</v>
          </cell>
          <cell r="EA368">
            <v>0</v>
          </cell>
          <cell r="EB368">
            <v>0</v>
          </cell>
          <cell r="EC368">
            <v>0</v>
          </cell>
          <cell r="ED368">
            <v>0</v>
          </cell>
          <cell r="EE368">
            <v>0</v>
          </cell>
          <cell r="EF368">
            <v>0</v>
          </cell>
          <cell r="EG368">
            <v>0</v>
          </cell>
          <cell r="EH368">
            <v>0</v>
          </cell>
          <cell r="EI368">
            <v>0</v>
          </cell>
          <cell r="EJ368">
            <v>0</v>
          </cell>
          <cell r="EK368">
            <v>0</v>
          </cell>
          <cell r="EL368">
            <v>0</v>
          </cell>
          <cell r="EM368">
            <v>0</v>
          </cell>
          <cell r="EN368">
            <v>0</v>
          </cell>
          <cell r="EO368">
            <v>0</v>
          </cell>
          <cell r="EP368">
            <v>0</v>
          </cell>
          <cell r="EQ368">
            <v>0</v>
          </cell>
          <cell r="ER368">
            <v>0</v>
          </cell>
          <cell r="ES368">
            <v>0</v>
          </cell>
          <cell r="ET368">
            <v>0</v>
          </cell>
          <cell r="EU368">
            <v>0</v>
          </cell>
          <cell r="EV368">
            <v>0</v>
          </cell>
          <cell r="EW368">
            <v>0</v>
          </cell>
          <cell r="EX368">
            <v>0</v>
          </cell>
          <cell r="EY368">
            <v>0</v>
          </cell>
          <cell r="EZ368">
            <v>0</v>
          </cell>
          <cell r="FA368">
            <v>0</v>
          </cell>
          <cell r="FB368">
            <v>0</v>
          </cell>
          <cell r="FC368">
            <v>0</v>
          </cell>
          <cell r="FD368">
            <v>0</v>
          </cell>
          <cell r="FE368">
            <v>0</v>
          </cell>
          <cell r="FF368">
            <v>0</v>
          </cell>
          <cell r="FG368">
            <v>0</v>
          </cell>
          <cell r="FH368">
            <v>0</v>
          </cell>
          <cell r="FI368">
            <v>0</v>
          </cell>
          <cell r="FJ368">
            <v>0</v>
          </cell>
          <cell r="FK368">
            <v>0</v>
          </cell>
          <cell r="FL368">
            <v>0</v>
          </cell>
          <cell r="FM368">
            <v>0</v>
          </cell>
          <cell r="FN368">
            <v>0</v>
          </cell>
          <cell r="FO368">
            <v>0</v>
          </cell>
          <cell r="FP368">
            <v>0</v>
          </cell>
          <cell r="FQ368">
            <v>0</v>
          </cell>
          <cell r="FR368">
            <v>0</v>
          </cell>
          <cell r="FS368">
            <v>0</v>
          </cell>
          <cell r="FT368">
            <v>0</v>
          </cell>
          <cell r="FU368">
            <v>0</v>
          </cell>
          <cell r="FV368">
            <v>0</v>
          </cell>
          <cell r="FW368">
            <v>0</v>
          </cell>
          <cell r="FX368">
            <v>0</v>
          </cell>
          <cell r="FY368">
            <v>0</v>
          </cell>
          <cell r="FZ368">
            <v>0</v>
          </cell>
          <cell r="GA368">
            <v>0</v>
          </cell>
          <cell r="GB368">
            <v>0</v>
          </cell>
          <cell r="GC368">
            <v>0</v>
          </cell>
          <cell r="GD368">
            <v>0</v>
          </cell>
          <cell r="GE368">
            <v>0</v>
          </cell>
          <cell r="GF368">
            <v>0</v>
          </cell>
          <cell r="GG368">
            <v>0</v>
          </cell>
          <cell r="GH368">
            <v>0</v>
          </cell>
          <cell r="GI368">
            <v>0</v>
          </cell>
          <cell r="GJ368">
            <v>0</v>
          </cell>
          <cell r="GK368">
            <v>0</v>
          </cell>
          <cell r="GL368">
            <v>0</v>
          </cell>
          <cell r="GM368">
            <v>0</v>
          </cell>
          <cell r="GN368">
            <v>0</v>
          </cell>
          <cell r="GO368">
            <v>0</v>
          </cell>
          <cell r="GP368">
            <v>0</v>
          </cell>
          <cell r="GQ368">
            <v>0</v>
          </cell>
          <cell r="GR368">
            <v>0</v>
          </cell>
          <cell r="GS368">
            <v>0</v>
          </cell>
          <cell r="GT368">
            <v>0</v>
          </cell>
          <cell r="GU368">
            <v>0</v>
          </cell>
          <cell r="GV368">
            <v>0</v>
          </cell>
          <cell r="GW368">
            <v>0</v>
          </cell>
          <cell r="GX368">
            <v>0</v>
          </cell>
          <cell r="GY368">
            <v>0</v>
          </cell>
          <cell r="GZ368">
            <v>0</v>
          </cell>
          <cell r="HA368">
            <v>0</v>
          </cell>
          <cell r="HB368">
            <v>0</v>
          </cell>
          <cell r="HC368">
            <v>0</v>
          </cell>
          <cell r="HD368">
            <v>0</v>
          </cell>
          <cell r="HE368">
            <v>0</v>
          </cell>
          <cell r="HF368">
            <v>0</v>
          </cell>
          <cell r="HG368">
            <v>0</v>
          </cell>
          <cell r="HH368">
            <v>0</v>
          </cell>
          <cell r="HI368">
            <v>0</v>
          </cell>
          <cell r="HJ368">
            <v>0</v>
          </cell>
          <cell r="HK368">
            <v>0</v>
          </cell>
          <cell r="HL368">
            <v>0</v>
          </cell>
          <cell r="HM368">
            <v>0</v>
          </cell>
          <cell r="HN368">
            <v>0</v>
          </cell>
          <cell r="HO368">
            <v>0</v>
          </cell>
          <cell r="HP368">
            <v>0</v>
          </cell>
          <cell r="HQ368">
            <v>0</v>
          </cell>
          <cell r="HR368">
            <v>0</v>
          </cell>
          <cell r="HS368">
            <v>0</v>
          </cell>
          <cell r="HT368">
            <v>0</v>
          </cell>
          <cell r="HU368">
            <v>0</v>
          </cell>
          <cell r="HV368">
            <v>0</v>
          </cell>
          <cell r="HW368">
            <v>0</v>
          </cell>
          <cell r="HX368">
            <v>0</v>
          </cell>
          <cell r="HY368">
            <v>0</v>
          </cell>
          <cell r="HZ368">
            <v>0</v>
          </cell>
          <cell r="IA368">
            <v>0</v>
          </cell>
          <cell r="IB368">
            <v>0</v>
          </cell>
          <cell r="IC368">
            <v>0</v>
          </cell>
          <cell r="ID368">
            <v>0</v>
          </cell>
          <cell r="IE368">
            <v>0</v>
          </cell>
          <cell r="IF368">
            <v>0</v>
          </cell>
          <cell r="IG368">
            <v>0</v>
          </cell>
          <cell r="IH368">
            <v>0</v>
          </cell>
          <cell r="II368">
            <v>0</v>
          </cell>
          <cell r="IJ368">
            <v>0</v>
          </cell>
          <cell r="IK368">
            <v>0</v>
          </cell>
          <cell r="IL368">
            <v>0</v>
          </cell>
          <cell r="IM368">
            <v>0</v>
          </cell>
          <cell r="IN368">
            <v>0</v>
          </cell>
          <cell r="IO368">
            <v>0</v>
          </cell>
          <cell r="IP368">
            <v>0</v>
          </cell>
          <cell r="IQ368">
            <v>0</v>
          </cell>
          <cell r="IR368">
            <v>0</v>
          </cell>
          <cell r="IS368">
            <v>0</v>
          </cell>
          <cell r="IT368">
            <v>0</v>
          </cell>
          <cell r="IU368">
            <v>0</v>
          </cell>
          <cell r="IV368">
            <v>0</v>
          </cell>
          <cell r="IW368">
            <v>0</v>
          </cell>
          <cell r="IX368">
            <v>0</v>
          </cell>
          <cell r="IY368">
            <v>0</v>
          </cell>
          <cell r="IZ368">
            <v>0</v>
          </cell>
          <cell r="JA368">
            <v>0</v>
          </cell>
          <cell r="JB368">
            <v>0</v>
          </cell>
          <cell r="JC368">
            <v>0</v>
          </cell>
          <cell r="JD368">
            <v>0</v>
          </cell>
          <cell r="JE368">
            <v>0</v>
          </cell>
          <cell r="JF368">
            <v>0</v>
          </cell>
          <cell r="JG368">
            <v>0</v>
          </cell>
          <cell r="JH368">
            <v>0</v>
          </cell>
          <cell r="JI368">
            <v>0</v>
          </cell>
          <cell r="JJ368">
            <v>0</v>
          </cell>
          <cell r="JK368">
            <v>0</v>
          </cell>
          <cell r="JL368">
            <v>0</v>
          </cell>
          <cell r="JM368">
            <v>0</v>
          </cell>
          <cell r="JN368">
            <v>0</v>
          </cell>
          <cell r="JO368">
            <v>0</v>
          </cell>
          <cell r="JP368">
            <v>0</v>
          </cell>
          <cell r="JQ368">
            <v>0</v>
          </cell>
        </row>
        <row r="369"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0</v>
          </cell>
          <cell r="BX369">
            <v>0</v>
          </cell>
          <cell r="BY369">
            <v>0</v>
          </cell>
          <cell r="BZ369">
            <v>0</v>
          </cell>
          <cell r="CA369">
            <v>0</v>
          </cell>
          <cell r="CB369">
            <v>0</v>
          </cell>
          <cell r="CC369">
            <v>0</v>
          </cell>
          <cell r="CD369">
            <v>0</v>
          </cell>
          <cell r="CE369">
            <v>0</v>
          </cell>
          <cell r="CF369">
            <v>0</v>
          </cell>
          <cell r="CG369">
            <v>0</v>
          </cell>
          <cell r="CH369">
            <v>0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0</v>
          </cell>
          <cell r="CN369">
            <v>0</v>
          </cell>
          <cell r="CO369">
            <v>0</v>
          </cell>
          <cell r="CP369">
            <v>0</v>
          </cell>
          <cell r="CQ369">
            <v>0</v>
          </cell>
          <cell r="CR369">
            <v>0</v>
          </cell>
          <cell r="CS369">
            <v>0</v>
          </cell>
          <cell r="CT369">
            <v>0</v>
          </cell>
          <cell r="CU369">
            <v>0</v>
          </cell>
          <cell r="CV369">
            <v>0</v>
          </cell>
          <cell r="CW369">
            <v>0</v>
          </cell>
          <cell r="CX369">
            <v>0</v>
          </cell>
          <cell r="CY369">
            <v>0</v>
          </cell>
          <cell r="CZ369">
            <v>0</v>
          </cell>
          <cell r="DA369">
            <v>0</v>
          </cell>
          <cell r="DB369">
            <v>0</v>
          </cell>
          <cell r="DC369">
            <v>0</v>
          </cell>
          <cell r="DD369">
            <v>0</v>
          </cell>
          <cell r="DE369">
            <v>0</v>
          </cell>
          <cell r="DF369">
            <v>0</v>
          </cell>
          <cell r="DG369">
            <v>0</v>
          </cell>
          <cell r="DH369">
            <v>0</v>
          </cell>
          <cell r="DI369">
            <v>0</v>
          </cell>
          <cell r="DJ369">
            <v>0</v>
          </cell>
          <cell r="DK369">
            <v>0</v>
          </cell>
          <cell r="DL369">
            <v>0</v>
          </cell>
          <cell r="DM369">
            <v>0</v>
          </cell>
          <cell r="DN369">
            <v>0</v>
          </cell>
          <cell r="DO369">
            <v>0</v>
          </cell>
          <cell r="DP369">
            <v>0</v>
          </cell>
          <cell r="DQ369">
            <v>0</v>
          </cell>
          <cell r="DR369">
            <v>0</v>
          </cell>
          <cell r="DS369">
            <v>0</v>
          </cell>
          <cell r="DT369">
            <v>0</v>
          </cell>
          <cell r="DU369">
            <v>0</v>
          </cell>
          <cell r="DV369">
            <v>0</v>
          </cell>
          <cell r="DW369">
            <v>0</v>
          </cell>
          <cell r="DX369">
            <v>0</v>
          </cell>
          <cell r="DY369">
            <v>0</v>
          </cell>
          <cell r="DZ369">
            <v>0</v>
          </cell>
          <cell r="EA369">
            <v>0</v>
          </cell>
          <cell r="EB369">
            <v>0</v>
          </cell>
          <cell r="EC369">
            <v>0</v>
          </cell>
          <cell r="ED369">
            <v>0</v>
          </cell>
          <cell r="EE369">
            <v>0</v>
          </cell>
          <cell r="EF369">
            <v>0</v>
          </cell>
          <cell r="EG369">
            <v>0</v>
          </cell>
          <cell r="EH369">
            <v>0</v>
          </cell>
          <cell r="EI369">
            <v>0</v>
          </cell>
          <cell r="EJ369">
            <v>0</v>
          </cell>
          <cell r="EK369">
            <v>0</v>
          </cell>
          <cell r="EL369">
            <v>0</v>
          </cell>
          <cell r="EM369">
            <v>0</v>
          </cell>
          <cell r="EN369">
            <v>0</v>
          </cell>
          <cell r="EO369">
            <v>0</v>
          </cell>
          <cell r="EP369">
            <v>0</v>
          </cell>
          <cell r="EQ369">
            <v>0</v>
          </cell>
          <cell r="ER369">
            <v>0</v>
          </cell>
          <cell r="ES369">
            <v>0</v>
          </cell>
          <cell r="ET369">
            <v>0</v>
          </cell>
          <cell r="EU369">
            <v>0</v>
          </cell>
          <cell r="EV369">
            <v>0</v>
          </cell>
          <cell r="EW369">
            <v>0</v>
          </cell>
          <cell r="EX369">
            <v>0</v>
          </cell>
          <cell r="EY369">
            <v>0</v>
          </cell>
          <cell r="EZ369">
            <v>0</v>
          </cell>
          <cell r="FA369">
            <v>0</v>
          </cell>
          <cell r="FB369">
            <v>0</v>
          </cell>
          <cell r="FC369">
            <v>0</v>
          </cell>
          <cell r="FD369">
            <v>0</v>
          </cell>
          <cell r="FE369">
            <v>0</v>
          </cell>
          <cell r="FF369">
            <v>0</v>
          </cell>
          <cell r="FG369">
            <v>0</v>
          </cell>
          <cell r="FH369">
            <v>0</v>
          </cell>
          <cell r="FI369">
            <v>0</v>
          </cell>
          <cell r="FJ369">
            <v>0</v>
          </cell>
          <cell r="FK369">
            <v>0</v>
          </cell>
          <cell r="FL369">
            <v>0</v>
          </cell>
          <cell r="FM369">
            <v>0</v>
          </cell>
          <cell r="FN369">
            <v>0</v>
          </cell>
          <cell r="FO369">
            <v>0</v>
          </cell>
          <cell r="FP369">
            <v>0</v>
          </cell>
          <cell r="FQ369">
            <v>0</v>
          </cell>
          <cell r="FR369">
            <v>0</v>
          </cell>
          <cell r="FS369">
            <v>0</v>
          </cell>
          <cell r="FT369">
            <v>0</v>
          </cell>
          <cell r="FU369">
            <v>0</v>
          </cell>
          <cell r="FV369">
            <v>0</v>
          </cell>
          <cell r="FW369">
            <v>0</v>
          </cell>
          <cell r="FX369">
            <v>0</v>
          </cell>
          <cell r="FY369">
            <v>0</v>
          </cell>
          <cell r="FZ369">
            <v>0</v>
          </cell>
          <cell r="GA369">
            <v>0</v>
          </cell>
          <cell r="GB369">
            <v>0</v>
          </cell>
          <cell r="GC369">
            <v>0</v>
          </cell>
          <cell r="GD369">
            <v>0</v>
          </cell>
          <cell r="GE369">
            <v>0</v>
          </cell>
          <cell r="GF369">
            <v>0</v>
          </cell>
          <cell r="GG369">
            <v>0</v>
          </cell>
          <cell r="GH369">
            <v>0</v>
          </cell>
          <cell r="GI369">
            <v>0</v>
          </cell>
          <cell r="GJ369">
            <v>0</v>
          </cell>
          <cell r="GK369">
            <v>0</v>
          </cell>
          <cell r="GL369">
            <v>0</v>
          </cell>
          <cell r="GM369">
            <v>0</v>
          </cell>
          <cell r="GN369">
            <v>0</v>
          </cell>
          <cell r="GO369">
            <v>0</v>
          </cell>
          <cell r="GP369">
            <v>0</v>
          </cell>
          <cell r="GQ369">
            <v>0</v>
          </cell>
          <cell r="GR369">
            <v>0</v>
          </cell>
          <cell r="GS369">
            <v>0</v>
          </cell>
          <cell r="GT369">
            <v>0</v>
          </cell>
          <cell r="GU369">
            <v>0</v>
          </cell>
          <cell r="GV369">
            <v>0</v>
          </cell>
          <cell r="GW369">
            <v>0</v>
          </cell>
          <cell r="GX369">
            <v>0</v>
          </cell>
          <cell r="GY369">
            <v>0</v>
          </cell>
          <cell r="GZ369">
            <v>0</v>
          </cell>
          <cell r="HA369">
            <v>0</v>
          </cell>
          <cell r="HB369">
            <v>0</v>
          </cell>
          <cell r="HC369">
            <v>0</v>
          </cell>
          <cell r="HD369">
            <v>0</v>
          </cell>
          <cell r="HE369">
            <v>0</v>
          </cell>
          <cell r="HF369">
            <v>0</v>
          </cell>
          <cell r="HG369">
            <v>0</v>
          </cell>
          <cell r="HH369">
            <v>0</v>
          </cell>
          <cell r="HI369">
            <v>0</v>
          </cell>
          <cell r="HJ369">
            <v>0</v>
          </cell>
          <cell r="HK369">
            <v>0</v>
          </cell>
          <cell r="HL369">
            <v>0</v>
          </cell>
          <cell r="HM369">
            <v>0</v>
          </cell>
          <cell r="HN369">
            <v>0</v>
          </cell>
          <cell r="HO369">
            <v>0</v>
          </cell>
          <cell r="HP369">
            <v>0</v>
          </cell>
          <cell r="HQ369">
            <v>0</v>
          </cell>
          <cell r="HR369">
            <v>0</v>
          </cell>
          <cell r="HS369">
            <v>0</v>
          </cell>
          <cell r="HT369">
            <v>0</v>
          </cell>
          <cell r="HU369">
            <v>0</v>
          </cell>
          <cell r="HV369">
            <v>0</v>
          </cell>
          <cell r="HW369">
            <v>0</v>
          </cell>
          <cell r="HX369">
            <v>0</v>
          </cell>
          <cell r="HY369">
            <v>0</v>
          </cell>
          <cell r="HZ369">
            <v>0</v>
          </cell>
          <cell r="IA369">
            <v>0</v>
          </cell>
          <cell r="IB369">
            <v>0</v>
          </cell>
          <cell r="IC369">
            <v>0</v>
          </cell>
          <cell r="ID369">
            <v>0</v>
          </cell>
          <cell r="IE369">
            <v>0</v>
          </cell>
          <cell r="IF369">
            <v>0</v>
          </cell>
          <cell r="IG369">
            <v>0</v>
          </cell>
          <cell r="IH369">
            <v>0</v>
          </cell>
          <cell r="II369">
            <v>0</v>
          </cell>
          <cell r="IJ369">
            <v>0</v>
          </cell>
          <cell r="IK369">
            <v>0</v>
          </cell>
          <cell r="IL369">
            <v>0</v>
          </cell>
          <cell r="IM369">
            <v>0</v>
          </cell>
          <cell r="IN369">
            <v>0</v>
          </cell>
          <cell r="IO369">
            <v>0</v>
          </cell>
          <cell r="IP369">
            <v>0</v>
          </cell>
          <cell r="IQ369">
            <v>0</v>
          </cell>
          <cell r="IR369">
            <v>0</v>
          </cell>
          <cell r="IS369">
            <v>0</v>
          </cell>
          <cell r="IT369">
            <v>0</v>
          </cell>
          <cell r="IU369">
            <v>0</v>
          </cell>
          <cell r="IV369">
            <v>0</v>
          </cell>
          <cell r="IW369">
            <v>0</v>
          </cell>
          <cell r="IX369">
            <v>0</v>
          </cell>
          <cell r="IY369">
            <v>0</v>
          </cell>
          <cell r="IZ369">
            <v>0</v>
          </cell>
          <cell r="JA369">
            <v>0</v>
          </cell>
          <cell r="JB369">
            <v>0</v>
          </cell>
          <cell r="JC369">
            <v>0</v>
          </cell>
          <cell r="JD369">
            <v>0</v>
          </cell>
          <cell r="JE369">
            <v>0</v>
          </cell>
          <cell r="JF369">
            <v>0</v>
          </cell>
          <cell r="JG369">
            <v>0</v>
          </cell>
          <cell r="JH369">
            <v>0</v>
          </cell>
          <cell r="JI369">
            <v>0</v>
          </cell>
          <cell r="JJ369">
            <v>0</v>
          </cell>
          <cell r="JK369">
            <v>0</v>
          </cell>
          <cell r="JL369">
            <v>0</v>
          </cell>
          <cell r="JM369">
            <v>0</v>
          </cell>
          <cell r="JN369">
            <v>0</v>
          </cell>
          <cell r="JO369">
            <v>0</v>
          </cell>
          <cell r="JP369">
            <v>0</v>
          </cell>
          <cell r="JQ369">
            <v>0</v>
          </cell>
        </row>
        <row r="370"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0</v>
          </cell>
          <cell r="BX370">
            <v>0</v>
          </cell>
          <cell r="BY370">
            <v>0</v>
          </cell>
          <cell r="BZ370">
            <v>0</v>
          </cell>
          <cell r="CA370">
            <v>0</v>
          </cell>
          <cell r="CB370">
            <v>0</v>
          </cell>
          <cell r="CC370">
            <v>0</v>
          </cell>
          <cell r="CD370">
            <v>0</v>
          </cell>
          <cell r="CE370">
            <v>0</v>
          </cell>
          <cell r="CF370">
            <v>0</v>
          </cell>
          <cell r="CG370">
            <v>0</v>
          </cell>
          <cell r="CH370">
            <v>0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0</v>
          </cell>
          <cell r="CN370">
            <v>0</v>
          </cell>
          <cell r="CO370">
            <v>0</v>
          </cell>
          <cell r="CP370">
            <v>0</v>
          </cell>
          <cell r="CQ370">
            <v>0</v>
          </cell>
          <cell r="CR370">
            <v>0</v>
          </cell>
          <cell r="CS370">
            <v>0</v>
          </cell>
          <cell r="CT370">
            <v>0</v>
          </cell>
          <cell r="CU370">
            <v>0</v>
          </cell>
          <cell r="CV370">
            <v>0</v>
          </cell>
          <cell r="CW370">
            <v>0</v>
          </cell>
          <cell r="CX370">
            <v>0</v>
          </cell>
          <cell r="CY370">
            <v>0</v>
          </cell>
          <cell r="CZ370">
            <v>0</v>
          </cell>
          <cell r="DA370">
            <v>0</v>
          </cell>
          <cell r="DB370">
            <v>0</v>
          </cell>
          <cell r="DC370">
            <v>0</v>
          </cell>
          <cell r="DD370">
            <v>0</v>
          </cell>
          <cell r="DE370">
            <v>0</v>
          </cell>
          <cell r="DF370">
            <v>0</v>
          </cell>
          <cell r="DG370">
            <v>0</v>
          </cell>
          <cell r="DH370">
            <v>0</v>
          </cell>
          <cell r="DI370">
            <v>0</v>
          </cell>
          <cell r="DJ370">
            <v>0</v>
          </cell>
          <cell r="DK370">
            <v>0</v>
          </cell>
          <cell r="DL370">
            <v>0</v>
          </cell>
          <cell r="DM370">
            <v>0</v>
          </cell>
          <cell r="DN370">
            <v>0</v>
          </cell>
          <cell r="DO370">
            <v>0</v>
          </cell>
          <cell r="DP370">
            <v>0</v>
          </cell>
          <cell r="DQ370">
            <v>0</v>
          </cell>
          <cell r="DR370">
            <v>0</v>
          </cell>
          <cell r="DS370">
            <v>0</v>
          </cell>
          <cell r="DT370">
            <v>0</v>
          </cell>
          <cell r="DU370">
            <v>0</v>
          </cell>
          <cell r="DV370">
            <v>0</v>
          </cell>
          <cell r="DW370">
            <v>0</v>
          </cell>
          <cell r="DX370">
            <v>0</v>
          </cell>
          <cell r="DY370">
            <v>0</v>
          </cell>
          <cell r="DZ370">
            <v>0</v>
          </cell>
          <cell r="EA370">
            <v>0</v>
          </cell>
          <cell r="EB370">
            <v>0</v>
          </cell>
          <cell r="EC370">
            <v>0</v>
          </cell>
          <cell r="ED370">
            <v>0</v>
          </cell>
          <cell r="EE370">
            <v>0</v>
          </cell>
          <cell r="EF370">
            <v>0</v>
          </cell>
          <cell r="EG370">
            <v>0</v>
          </cell>
          <cell r="EH370">
            <v>0</v>
          </cell>
          <cell r="EI370">
            <v>0</v>
          </cell>
          <cell r="EJ370">
            <v>0</v>
          </cell>
          <cell r="EK370">
            <v>0</v>
          </cell>
          <cell r="EL370">
            <v>0</v>
          </cell>
          <cell r="EM370">
            <v>0</v>
          </cell>
          <cell r="EN370">
            <v>0</v>
          </cell>
          <cell r="EO370">
            <v>0</v>
          </cell>
          <cell r="EP370">
            <v>0</v>
          </cell>
          <cell r="EQ370">
            <v>0</v>
          </cell>
          <cell r="ER370">
            <v>0</v>
          </cell>
          <cell r="ES370">
            <v>0</v>
          </cell>
          <cell r="ET370">
            <v>0</v>
          </cell>
          <cell r="EU370">
            <v>0</v>
          </cell>
          <cell r="EV370">
            <v>0</v>
          </cell>
          <cell r="EW370">
            <v>0</v>
          </cell>
          <cell r="EX370">
            <v>0</v>
          </cell>
          <cell r="EY370">
            <v>0</v>
          </cell>
          <cell r="EZ370">
            <v>0</v>
          </cell>
          <cell r="FA370">
            <v>0</v>
          </cell>
          <cell r="FB370">
            <v>0</v>
          </cell>
          <cell r="FC370">
            <v>0</v>
          </cell>
          <cell r="FD370">
            <v>0</v>
          </cell>
          <cell r="FE370">
            <v>0</v>
          </cell>
          <cell r="FF370">
            <v>0</v>
          </cell>
          <cell r="FG370">
            <v>0</v>
          </cell>
          <cell r="FH370">
            <v>0</v>
          </cell>
          <cell r="FI370">
            <v>0</v>
          </cell>
          <cell r="FJ370">
            <v>0</v>
          </cell>
          <cell r="FK370">
            <v>0</v>
          </cell>
          <cell r="FL370">
            <v>0</v>
          </cell>
          <cell r="FM370">
            <v>0</v>
          </cell>
          <cell r="FN370">
            <v>0</v>
          </cell>
          <cell r="FO370">
            <v>0</v>
          </cell>
          <cell r="FP370">
            <v>0</v>
          </cell>
          <cell r="FQ370">
            <v>0</v>
          </cell>
          <cell r="FR370">
            <v>0</v>
          </cell>
          <cell r="FS370">
            <v>0</v>
          </cell>
          <cell r="FT370">
            <v>0</v>
          </cell>
          <cell r="FU370">
            <v>0</v>
          </cell>
          <cell r="FV370">
            <v>0</v>
          </cell>
          <cell r="FW370">
            <v>0</v>
          </cell>
          <cell r="FX370">
            <v>0</v>
          </cell>
          <cell r="FY370">
            <v>0</v>
          </cell>
          <cell r="FZ370">
            <v>0</v>
          </cell>
          <cell r="GA370">
            <v>0</v>
          </cell>
          <cell r="GB370">
            <v>0</v>
          </cell>
          <cell r="GC370">
            <v>0</v>
          </cell>
          <cell r="GD370">
            <v>0</v>
          </cell>
          <cell r="GE370">
            <v>0</v>
          </cell>
          <cell r="GF370">
            <v>0</v>
          </cell>
          <cell r="GG370">
            <v>0</v>
          </cell>
          <cell r="GH370">
            <v>0</v>
          </cell>
          <cell r="GI370">
            <v>0</v>
          </cell>
          <cell r="GJ370">
            <v>0</v>
          </cell>
          <cell r="GK370">
            <v>0</v>
          </cell>
          <cell r="GL370">
            <v>0</v>
          </cell>
          <cell r="GM370">
            <v>0</v>
          </cell>
          <cell r="GN370">
            <v>0</v>
          </cell>
          <cell r="GO370">
            <v>0</v>
          </cell>
          <cell r="GP370">
            <v>0</v>
          </cell>
          <cell r="GQ370">
            <v>0</v>
          </cell>
          <cell r="GR370">
            <v>0</v>
          </cell>
          <cell r="GS370">
            <v>0</v>
          </cell>
          <cell r="GT370">
            <v>0</v>
          </cell>
          <cell r="GU370">
            <v>0</v>
          </cell>
          <cell r="GV370">
            <v>0</v>
          </cell>
          <cell r="GW370">
            <v>0</v>
          </cell>
          <cell r="GX370">
            <v>0</v>
          </cell>
          <cell r="GY370">
            <v>0</v>
          </cell>
          <cell r="GZ370">
            <v>0</v>
          </cell>
          <cell r="HA370">
            <v>0</v>
          </cell>
          <cell r="HB370">
            <v>0</v>
          </cell>
          <cell r="HC370">
            <v>0</v>
          </cell>
          <cell r="HD370">
            <v>0</v>
          </cell>
          <cell r="HE370">
            <v>0</v>
          </cell>
          <cell r="HF370">
            <v>0</v>
          </cell>
          <cell r="HG370">
            <v>0</v>
          </cell>
          <cell r="HH370">
            <v>0</v>
          </cell>
          <cell r="HI370">
            <v>0</v>
          </cell>
          <cell r="HJ370">
            <v>0</v>
          </cell>
          <cell r="HK370">
            <v>0</v>
          </cell>
          <cell r="HL370">
            <v>0</v>
          </cell>
          <cell r="HM370">
            <v>0</v>
          </cell>
          <cell r="HN370">
            <v>0</v>
          </cell>
          <cell r="HO370">
            <v>0</v>
          </cell>
          <cell r="HP370">
            <v>0</v>
          </cell>
          <cell r="HQ370">
            <v>0</v>
          </cell>
          <cell r="HR370">
            <v>0</v>
          </cell>
          <cell r="HS370">
            <v>0</v>
          </cell>
          <cell r="HT370">
            <v>0</v>
          </cell>
          <cell r="HU370">
            <v>0</v>
          </cell>
          <cell r="HV370">
            <v>0</v>
          </cell>
          <cell r="HW370">
            <v>0</v>
          </cell>
          <cell r="HX370">
            <v>0</v>
          </cell>
          <cell r="HY370">
            <v>0</v>
          </cell>
          <cell r="HZ370">
            <v>0</v>
          </cell>
          <cell r="IA370">
            <v>0</v>
          </cell>
          <cell r="IB370">
            <v>0</v>
          </cell>
          <cell r="IC370">
            <v>0</v>
          </cell>
          <cell r="ID370">
            <v>0</v>
          </cell>
          <cell r="IE370">
            <v>0</v>
          </cell>
          <cell r="IF370">
            <v>0</v>
          </cell>
          <cell r="IG370">
            <v>0</v>
          </cell>
          <cell r="IH370">
            <v>0</v>
          </cell>
          <cell r="II370">
            <v>0</v>
          </cell>
          <cell r="IJ370">
            <v>0</v>
          </cell>
          <cell r="IK370">
            <v>0</v>
          </cell>
          <cell r="IL370">
            <v>0</v>
          </cell>
          <cell r="IM370">
            <v>0</v>
          </cell>
          <cell r="IN370">
            <v>0</v>
          </cell>
          <cell r="IO370">
            <v>0</v>
          </cell>
          <cell r="IP370">
            <v>0</v>
          </cell>
          <cell r="IQ370">
            <v>0</v>
          </cell>
          <cell r="IR370">
            <v>0</v>
          </cell>
          <cell r="IS370">
            <v>0</v>
          </cell>
          <cell r="IT370">
            <v>0</v>
          </cell>
          <cell r="IU370">
            <v>0</v>
          </cell>
          <cell r="IV370">
            <v>0</v>
          </cell>
          <cell r="IW370">
            <v>0</v>
          </cell>
          <cell r="IX370">
            <v>0</v>
          </cell>
          <cell r="IY370">
            <v>0</v>
          </cell>
          <cell r="IZ370">
            <v>0</v>
          </cell>
          <cell r="JA370">
            <v>0</v>
          </cell>
          <cell r="JB370">
            <v>0</v>
          </cell>
          <cell r="JC370">
            <v>0</v>
          </cell>
          <cell r="JD370">
            <v>0</v>
          </cell>
          <cell r="JE370">
            <v>0</v>
          </cell>
          <cell r="JF370">
            <v>0</v>
          </cell>
          <cell r="JG370">
            <v>0</v>
          </cell>
          <cell r="JH370">
            <v>0</v>
          </cell>
          <cell r="JI370">
            <v>0</v>
          </cell>
          <cell r="JJ370">
            <v>0</v>
          </cell>
          <cell r="JK370">
            <v>0</v>
          </cell>
          <cell r="JL370">
            <v>0</v>
          </cell>
          <cell r="JM370">
            <v>0</v>
          </cell>
          <cell r="JN370">
            <v>0</v>
          </cell>
          <cell r="JO370">
            <v>0</v>
          </cell>
          <cell r="JP370">
            <v>0</v>
          </cell>
          <cell r="JQ370">
            <v>0</v>
          </cell>
        </row>
        <row r="371"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  <cell r="BP371">
            <v>0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0</v>
          </cell>
          <cell r="BX371">
            <v>0</v>
          </cell>
          <cell r="BY371">
            <v>0</v>
          </cell>
          <cell r="BZ371">
            <v>0</v>
          </cell>
          <cell r="CA371">
            <v>0</v>
          </cell>
          <cell r="CB371">
            <v>0</v>
          </cell>
          <cell r="CC371">
            <v>0</v>
          </cell>
          <cell r="CD371">
            <v>0</v>
          </cell>
          <cell r="CE371">
            <v>0</v>
          </cell>
          <cell r="CF371">
            <v>0</v>
          </cell>
          <cell r="CG371">
            <v>0</v>
          </cell>
          <cell r="CH371">
            <v>0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0</v>
          </cell>
          <cell r="CN371">
            <v>0</v>
          </cell>
          <cell r="CO371">
            <v>0</v>
          </cell>
          <cell r="CP371">
            <v>0</v>
          </cell>
          <cell r="CQ371">
            <v>0</v>
          </cell>
          <cell r="CR371">
            <v>0</v>
          </cell>
          <cell r="CS371">
            <v>0</v>
          </cell>
          <cell r="CT371">
            <v>0</v>
          </cell>
          <cell r="CU371">
            <v>0</v>
          </cell>
          <cell r="CV371">
            <v>0</v>
          </cell>
          <cell r="CW371">
            <v>0</v>
          </cell>
          <cell r="CX371">
            <v>0</v>
          </cell>
          <cell r="CY371">
            <v>0</v>
          </cell>
          <cell r="CZ371">
            <v>0</v>
          </cell>
          <cell r="DA371">
            <v>0</v>
          </cell>
          <cell r="DB371">
            <v>0</v>
          </cell>
          <cell r="DC371">
            <v>0</v>
          </cell>
          <cell r="DD371">
            <v>0</v>
          </cell>
          <cell r="DE371">
            <v>0</v>
          </cell>
          <cell r="DF371">
            <v>0</v>
          </cell>
          <cell r="DG371">
            <v>0</v>
          </cell>
          <cell r="DH371">
            <v>0</v>
          </cell>
          <cell r="DI371">
            <v>0</v>
          </cell>
          <cell r="DJ371">
            <v>0</v>
          </cell>
          <cell r="DK371">
            <v>0</v>
          </cell>
          <cell r="DL371">
            <v>0</v>
          </cell>
          <cell r="DM371">
            <v>0</v>
          </cell>
          <cell r="DN371">
            <v>0</v>
          </cell>
          <cell r="DO371">
            <v>0</v>
          </cell>
          <cell r="DP371">
            <v>0</v>
          </cell>
          <cell r="DQ371">
            <v>0</v>
          </cell>
          <cell r="DR371">
            <v>0</v>
          </cell>
          <cell r="DS371">
            <v>0</v>
          </cell>
          <cell r="DT371">
            <v>0</v>
          </cell>
          <cell r="DU371">
            <v>0</v>
          </cell>
          <cell r="DV371">
            <v>0</v>
          </cell>
          <cell r="DW371">
            <v>0</v>
          </cell>
          <cell r="DX371">
            <v>0</v>
          </cell>
          <cell r="DY371">
            <v>0</v>
          </cell>
          <cell r="DZ371">
            <v>0</v>
          </cell>
          <cell r="EA371">
            <v>0</v>
          </cell>
          <cell r="EB371">
            <v>0</v>
          </cell>
          <cell r="EC371">
            <v>0</v>
          </cell>
          <cell r="ED371">
            <v>0</v>
          </cell>
          <cell r="EE371">
            <v>0</v>
          </cell>
          <cell r="EF371">
            <v>0</v>
          </cell>
          <cell r="EG371">
            <v>0</v>
          </cell>
          <cell r="EH371">
            <v>0</v>
          </cell>
          <cell r="EI371">
            <v>0</v>
          </cell>
          <cell r="EJ371">
            <v>0</v>
          </cell>
          <cell r="EK371">
            <v>0</v>
          </cell>
          <cell r="EL371">
            <v>0</v>
          </cell>
          <cell r="EM371">
            <v>0</v>
          </cell>
          <cell r="EN371">
            <v>0</v>
          </cell>
          <cell r="EO371">
            <v>0</v>
          </cell>
          <cell r="EP371">
            <v>0</v>
          </cell>
          <cell r="EQ371">
            <v>0</v>
          </cell>
          <cell r="ER371">
            <v>0</v>
          </cell>
          <cell r="ES371">
            <v>0</v>
          </cell>
          <cell r="ET371">
            <v>0</v>
          </cell>
          <cell r="EU371">
            <v>0</v>
          </cell>
          <cell r="EV371">
            <v>0</v>
          </cell>
          <cell r="EW371">
            <v>0</v>
          </cell>
          <cell r="EX371">
            <v>0</v>
          </cell>
          <cell r="EY371">
            <v>0</v>
          </cell>
          <cell r="EZ371">
            <v>0</v>
          </cell>
          <cell r="FA371">
            <v>0</v>
          </cell>
          <cell r="FB371">
            <v>0</v>
          </cell>
          <cell r="FC371">
            <v>0</v>
          </cell>
          <cell r="FD371">
            <v>0</v>
          </cell>
          <cell r="FE371">
            <v>0</v>
          </cell>
          <cell r="FF371">
            <v>0</v>
          </cell>
          <cell r="FG371">
            <v>0</v>
          </cell>
          <cell r="FH371">
            <v>0</v>
          </cell>
          <cell r="FI371">
            <v>0</v>
          </cell>
          <cell r="FJ371">
            <v>0</v>
          </cell>
          <cell r="FK371">
            <v>0</v>
          </cell>
          <cell r="FL371">
            <v>0</v>
          </cell>
          <cell r="FM371">
            <v>0</v>
          </cell>
          <cell r="FN371">
            <v>0</v>
          </cell>
          <cell r="FO371">
            <v>0</v>
          </cell>
          <cell r="FP371">
            <v>0</v>
          </cell>
          <cell r="FQ371">
            <v>0</v>
          </cell>
          <cell r="FR371">
            <v>0</v>
          </cell>
          <cell r="FS371">
            <v>0</v>
          </cell>
          <cell r="FT371">
            <v>0</v>
          </cell>
          <cell r="FU371">
            <v>0</v>
          </cell>
          <cell r="FV371">
            <v>0</v>
          </cell>
          <cell r="FW371">
            <v>0</v>
          </cell>
          <cell r="FX371">
            <v>0</v>
          </cell>
          <cell r="FY371">
            <v>0</v>
          </cell>
          <cell r="FZ371">
            <v>0</v>
          </cell>
          <cell r="GA371">
            <v>0</v>
          </cell>
          <cell r="GB371">
            <v>0</v>
          </cell>
          <cell r="GC371">
            <v>0</v>
          </cell>
          <cell r="GD371">
            <v>0</v>
          </cell>
          <cell r="GE371">
            <v>0</v>
          </cell>
          <cell r="GF371">
            <v>0</v>
          </cell>
          <cell r="GG371">
            <v>0</v>
          </cell>
          <cell r="GH371">
            <v>0</v>
          </cell>
          <cell r="GI371">
            <v>0</v>
          </cell>
          <cell r="GJ371">
            <v>0</v>
          </cell>
          <cell r="GK371">
            <v>0</v>
          </cell>
          <cell r="GL371">
            <v>0</v>
          </cell>
          <cell r="GM371">
            <v>0</v>
          </cell>
          <cell r="GN371">
            <v>0</v>
          </cell>
          <cell r="GO371">
            <v>0</v>
          </cell>
          <cell r="GP371">
            <v>0</v>
          </cell>
          <cell r="GQ371">
            <v>0</v>
          </cell>
          <cell r="GR371">
            <v>0</v>
          </cell>
          <cell r="GS371">
            <v>0</v>
          </cell>
          <cell r="GT371">
            <v>0</v>
          </cell>
          <cell r="GU371">
            <v>0</v>
          </cell>
          <cell r="GV371">
            <v>0</v>
          </cell>
          <cell r="GW371">
            <v>0</v>
          </cell>
          <cell r="GX371">
            <v>0</v>
          </cell>
          <cell r="GY371">
            <v>0</v>
          </cell>
          <cell r="GZ371">
            <v>0</v>
          </cell>
          <cell r="HA371">
            <v>0</v>
          </cell>
          <cell r="HB371">
            <v>0</v>
          </cell>
          <cell r="HC371">
            <v>0</v>
          </cell>
          <cell r="HD371">
            <v>0</v>
          </cell>
          <cell r="HE371">
            <v>0</v>
          </cell>
          <cell r="HF371">
            <v>0</v>
          </cell>
          <cell r="HG371">
            <v>0</v>
          </cell>
          <cell r="HH371">
            <v>0</v>
          </cell>
          <cell r="HI371">
            <v>0</v>
          </cell>
          <cell r="HJ371">
            <v>0</v>
          </cell>
          <cell r="HK371">
            <v>0</v>
          </cell>
          <cell r="HL371">
            <v>0</v>
          </cell>
          <cell r="HM371">
            <v>0</v>
          </cell>
          <cell r="HN371">
            <v>0</v>
          </cell>
          <cell r="HO371">
            <v>0</v>
          </cell>
          <cell r="HP371">
            <v>0</v>
          </cell>
          <cell r="HQ371">
            <v>0</v>
          </cell>
          <cell r="HR371">
            <v>0</v>
          </cell>
          <cell r="HS371">
            <v>0</v>
          </cell>
          <cell r="HT371">
            <v>0</v>
          </cell>
          <cell r="HU371">
            <v>0</v>
          </cell>
          <cell r="HV371">
            <v>0</v>
          </cell>
          <cell r="HW371">
            <v>0</v>
          </cell>
          <cell r="HX371">
            <v>0</v>
          </cell>
          <cell r="HY371">
            <v>0</v>
          </cell>
          <cell r="HZ371">
            <v>0</v>
          </cell>
          <cell r="IA371">
            <v>0</v>
          </cell>
          <cell r="IB371">
            <v>0</v>
          </cell>
          <cell r="IC371">
            <v>0</v>
          </cell>
          <cell r="ID371">
            <v>0</v>
          </cell>
          <cell r="IE371">
            <v>0</v>
          </cell>
          <cell r="IF371">
            <v>0</v>
          </cell>
          <cell r="IG371">
            <v>0</v>
          </cell>
          <cell r="IH371">
            <v>0</v>
          </cell>
          <cell r="II371">
            <v>0</v>
          </cell>
          <cell r="IJ371">
            <v>0</v>
          </cell>
          <cell r="IK371">
            <v>0</v>
          </cell>
          <cell r="IL371">
            <v>0</v>
          </cell>
          <cell r="IM371">
            <v>0</v>
          </cell>
          <cell r="IN371">
            <v>0</v>
          </cell>
          <cell r="IO371">
            <v>0</v>
          </cell>
          <cell r="IP371">
            <v>0</v>
          </cell>
          <cell r="IQ371">
            <v>0</v>
          </cell>
          <cell r="IR371">
            <v>0</v>
          </cell>
          <cell r="IS371">
            <v>0</v>
          </cell>
          <cell r="IT371">
            <v>0</v>
          </cell>
          <cell r="IU371">
            <v>0</v>
          </cell>
          <cell r="IV371">
            <v>0</v>
          </cell>
          <cell r="IW371">
            <v>0</v>
          </cell>
          <cell r="IX371">
            <v>0</v>
          </cell>
          <cell r="IY371">
            <v>0</v>
          </cell>
          <cell r="IZ371">
            <v>0</v>
          </cell>
          <cell r="JA371">
            <v>0</v>
          </cell>
          <cell r="JB371">
            <v>0</v>
          </cell>
          <cell r="JC371">
            <v>0</v>
          </cell>
          <cell r="JD371">
            <v>0</v>
          </cell>
          <cell r="JE371">
            <v>0</v>
          </cell>
          <cell r="JF371">
            <v>0</v>
          </cell>
          <cell r="JG371">
            <v>0</v>
          </cell>
          <cell r="JH371">
            <v>0</v>
          </cell>
          <cell r="JI371">
            <v>0</v>
          </cell>
          <cell r="JJ371">
            <v>0</v>
          </cell>
          <cell r="JK371">
            <v>0</v>
          </cell>
          <cell r="JL371">
            <v>0</v>
          </cell>
          <cell r="JM371">
            <v>0</v>
          </cell>
          <cell r="JN371">
            <v>0</v>
          </cell>
          <cell r="JO371">
            <v>0</v>
          </cell>
          <cell r="JP371">
            <v>0</v>
          </cell>
          <cell r="JQ371">
            <v>0</v>
          </cell>
        </row>
        <row r="372"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  <cell r="BP372">
            <v>0</v>
          </cell>
          <cell r="BQ372">
            <v>0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0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>
            <v>0</v>
          </cell>
          <cell r="CC372">
            <v>0</v>
          </cell>
          <cell r="CD372">
            <v>0</v>
          </cell>
          <cell r="CE372">
            <v>0</v>
          </cell>
          <cell r="CF372">
            <v>0</v>
          </cell>
          <cell r="CG372">
            <v>0</v>
          </cell>
          <cell r="CH372">
            <v>0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0</v>
          </cell>
          <cell r="CN372">
            <v>0</v>
          </cell>
          <cell r="CO372">
            <v>0</v>
          </cell>
          <cell r="CP372">
            <v>0</v>
          </cell>
          <cell r="CQ372">
            <v>0</v>
          </cell>
          <cell r="CR372">
            <v>0</v>
          </cell>
          <cell r="CS372">
            <v>0</v>
          </cell>
          <cell r="CT372">
            <v>0</v>
          </cell>
          <cell r="CU372">
            <v>0</v>
          </cell>
          <cell r="CV372">
            <v>0</v>
          </cell>
          <cell r="CW372">
            <v>0</v>
          </cell>
          <cell r="CX372">
            <v>0</v>
          </cell>
          <cell r="CY372">
            <v>0</v>
          </cell>
          <cell r="CZ372">
            <v>0</v>
          </cell>
          <cell r="DA372">
            <v>0</v>
          </cell>
          <cell r="DB372">
            <v>0</v>
          </cell>
          <cell r="DC372">
            <v>0</v>
          </cell>
          <cell r="DD372">
            <v>0</v>
          </cell>
          <cell r="DE372">
            <v>0</v>
          </cell>
          <cell r="DF372">
            <v>0</v>
          </cell>
          <cell r="DG372">
            <v>0</v>
          </cell>
          <cell r="DH372">
            <v>0</v>
          </cell>
          <cell r="DI372">
            <v>0</v>
          </cell>
          <cell r="DJ372">
            <v>0</v>
          </cell>
          <cell r="DK372">
            <v>0</v>
          </cell>
          <cell r="DL372">
            <v>0</v>
          </cell>
          <cell r="DM372">
            <v>0</v>
          </cell>
          <cell r="DN372">
            <v>0</v>
          </cell>
          <cell r="DO372">
            <v>0</v>
          </cell>
          <cell r="DP372">
            <v>0</v>
          </cell>
          <cell r="DQ372">
            <v>0</v>
          </cell>
          <cell r="DR372">
            <v>0</v>
          </cell>
          <cell r="DS372">
            <v>0</v>
          </cell>
          <cell r="DT372">
            <v>0</v>
          </cell>
          <cell r="DU372">
            <v>0</v>
          </cell>
          <cell r="DV372">
            <v>0</v>
          </cell>
          <cell r="DW372">
            <v>0</v>
          </cell>
          <cell r="DX372">
            <v>0</v>
          </cell>
          <cell r="DY372">
            <v>0</v>
          </cell>
          <cell r="DZ372">
            <v>0</v>
          </cell>
          <cell r="EA372">
            <v>0</v>
          </cell>
          <cell r="EB372">
            <v>0</v>
          </cell>
          <cell r="EC372">
            <v>0</v>
          </cell>
          <cell r="ED372">
            <v>0</v>
          </cell>
          <cell r="EE372">
            <v>0</v>
          </cell>
          <cell r="EF372">
            <v>0</v>
          </cell>
          <cell r="EG372">
            <v>0</v>
          </cell>
          <cell r="EH372">
            <v>0</v>
          </cell>
          <cell r="EI372">
            <v>0</v>
          </cell>
          <cell r="EJ372">
            <v>0</v>
          </cell>
          <cell r="EK372">
            <v>0</v>
          </cell>
          <cell r="EL372">
            <v>0</v>
          </cell>
          <cell r="EM372">
            <v>0</v>
          </cell>
          <cell r="EN372">
            <v>0</v>
          </cell>
          <cell r="EO372">
            <v>0</v>
          </cell>
          <cell r="EP372">
            <v>0</v>
          </cell>
          <cell r="EQ372">
            <v>0</v>
          </cell>
          <cell r="ER372">
            <v>0</v>
          </cell>
          <cell r="ES372">
            <v>0</v>
          </cell>
          <cell r="ET372">
            <v>0</v>
          </cell>
          <cell r="EU372">
            <v>0</v>
          </cell>
          <cell r="EV372">
            <v>0</v>
          </cell>
          <cell r="EW372">
            <v>0</v>
          </cell>
          <cell r="EX372">
            <v>0</v>
          </cell>
          <cell r="EY372">
            <v>0</v>
          </cell>
          <cell r="EZ372">
            <v>0</v>
          </cell>
          <cell r="FA372">
            <v>0</v>
          </cell>
          <cell r="FB372">
            <v>0</v>
          </cell>
          <cell r="FC372">
            <v>0</v>
          </cell>
          <cell r="FD372">
            <v>0</v>
          </cell>
          <cell r="FE372">
            <v>0</v>
          </cell>
          <cell r="FF372">
            <v>0</v>
          </cell>
          <cell r="FG372">
            <v>0</v>
          </cell>
          <cell r="FH372">
            <v>0</v>
          </cell>
          <cell r="FI372">
            <v>0</v>
          </cell>
          <cell r="FJ372">
            <v>0</v>
          </cell>
          <cell r="FK372">
            <v>0</v>
          </cell>
          <cell r="FL372">
            <v>0</v>
          </cell>
          <cell r="FM372">
            <v>0</v>
          </cell>
          <cell r="FN372">
            <v>0</v>
          </cell>
          <cell r="FO372">
            <v>0</v>
          </cell>
          <cell r="FP372">
            <v>0</v>
          </cell>
          <cell r="FQ372">
            <v>0</v>
          </cell>
          <cell r="FR372">
            <v>0</v>
          </cell>
          <cell r="FS372">
            <v>0</v>
          </cell>
          <cell r="FT372">
            <v>0</v>
          </cell>
          <cell r="FU372">
            <v>0</v>
          </cell>
          <cell r="FV372">
            <v>0</v>
          </cell>
          <cell r="FW372">
            <v>0</v>
          </cell>
          <cell r="FX372">
            <v>0</v>
          </cell>
          <cell r="FY372">
            <v>0</v>
          </cell>
          <cell r="FZ372">
            <v>0</v>
          </cell>
          <cell r="GA372">
            <v>0</v>
          </cell>
          <cell r="GB372">
            <v>0</v>
          </cell>
          <cell r="GC372">
            <v>0</v>
          </cell>
          <cell r="GD372">
            <v>0</v>
          </cell>
          <cell r="GE372">
            <v>0</v>
          </cell>
          <cell r="GF372">
            <v>0</v>
          </cell>
          <cell r="GG372">
            <v>0</v>
          </cell>
          <cell r="GH372">
            <v>0</v>
          </cell>
          <cell r="GI372">
            <v>0</v>
          </cell>
          <cell r="GJ372">
            <v>0</v>
          </cell>
          <cell r="GK372">
            <v>0</v>
          </cell>
          <cell r="GL372">
            <v>0</v>
          </cell>
          <cell r="GM372">
            <v>0</v>
          </cell>
          <cell r="GN372">
            <v>0</v>
          </cell>
          <cell r="GO372">
            <v>0</v>
          </cell>
          <cell r="GP372">
            <v>0</v>
          </cell>
          <cell r="GQ372">
            <v>0</v>
          </cell>
          <cell r="GR372">
            <v>0</v>
          </cell>
          <cell r="GS372">
            <v>0</v>
          </cell>
          <cell r="GT372">
            <v>0</v>
          </cell>
          <cell r="GU372">
            <v>0</v>
          </cell>
          <cell r="GV372">
            <v>0</v>
          </cell>
          <cell r="GW372">
            <v>0</v>
          </cell>
          <cell r="GX372">
            <v>0</v>
          </cell>
          <cell r="GY372">
            <v>0</v>
          </cell>
          <cell r="GZ372">
            <v>0</v>
          </cell>
          <cell r="HA372">
            <v>0</v>
          </cell>
          <cell r="HB372">
            <v>0</v>
          </cell>
          <cell r="HC372">
            <v>0</v>
          </cell>
          <cell r="HD372">
            <v>0</v>
          </cell>
          <cell r="HE372">
            <v>0</v>
          </cell>
          <cell r="HF372">
            <v>0</v>
          </cell>
          <cell r="HG372">
            <v>0</v>
          </cell>
          <cell r="HH372">
            <v>0</v>
          </cell>
          <cell r="HI372">
            <v>0</v>
          </cell>
          <cell r="HJ372">
            <v>0</v>
          </cell>
          <cell r="HK372">
            <v>0</v>
          </cell>
          <cell r="HL372">
            <v>0</v>
          </cell>
          <cell r="HM372">
            <v>0</v>
          </cell>
          <cell r="HN372">
            <v>0</v>
          </cell>
          <cell r="HO372">
            <v>0</v>
          </cell>
          <cell r="HP372">
            <v>0</v>
          </cell>
          <cell r="HQ372">
            <v>0</v>
          </cell>
          <cell r="HR372">
            <v>0</v>
          </cell>
          <cell r="HS372">
            <v>0</v>
          </cell>
          <cell r="HT372">
            <v>0</v>
          </cell>
          <cell r="HU372">
            <v>0</v>
          </cell>
          <cell r="HV372">
            <v>0</v>
          </cell>
          <cell r="HW372">
            <v>0</v>
          </cell>
          <cell r="HX372">
            <v>0</v>
          </cell>
          <cell r="HY372">
            <v>0</v>
          </cell>
          <cell r="HZ372">
            <v>0</v>
          </cell>
          <cell r="IA372">
            <v>0</v>
          </cell>
          <cell r="IB372">
            <v>0</v>
          </cell>
          <cell r="IC372">
            <v>0</v>
          </cell>
          <cell r="ID372">
            <v>0</v>
          </cell>
          <cell r="IE372">
            <v>0</v>
          </cell>
          <cell r="IF372">
            <v>0</v>
          </cell>
          <cell r="IG372">
            <v>0</v>
          </cell>
          <cell r="IH372">
            <v>0</v>
          </cell>
          <cell r="II372">
            <v>0</v>
          </cell>
          <cell r="IJ372">
            <v>0</v>
          </cell>
          <cell r="IK372">
            <v>0</v>
          </cell>
          <cell r="IL372">
            <v>0</v>
          </cell>
          <cell r="IM372">
            <v>0</v>
          </cell>
          <cell r="IN372">
            <v>0</v>
          </cell>
          <cell r="IO372">
            <v>0</v>
          </cell>
          <cell r="IP372">
            <v>0</v>
          </cell>
          <cell r="IQ372">
            <v>0</v>
          </cell>
          <cell r="IR372">
            <v>0</v>
          </cell>
          <cell r="IS372">
            <v>0</v>
          </cell>
          <cell r="IT372">
            <v>0</v>
          </cell>
          <cell r="IU372">
            <v>0</v>
          </cell>
          <cell r="IV372">
            <v>0</v>
          </cell>
          <cell r="IW372">
            <v>0</v>
          </cell>
          <cell r="IX372">
            <v>0</v>
          </cell>
          <cell r="IY372">
            <v>0</v>
          </cell>
          <cell r="IZ372">
            <v>0</v>
          </cell>
          <cell r="JA372">
            <v>0</v>
          </cell>
          <cell r="JB372">
            <v>0</v>
          </cell>
          <cell r="JC372">
            <v>0</v>
          </cell>
          <cell r="JD372">
            <v>0</v>
          </cell>
          <cell r="JE372">
            <v>0</v>
          </cell>
          <cell r="JF372">
            <v>0</v>
          </cell>
          <cell r="JG372">
            <v>0</v>
          </cell>
          <cell r="JH372">
            <v>0</v>
          </cell>
          <cell r="JI372">
            <v>0</v>
          </cell>
          <cell r="JJ372">
            <v>0</v>
          </cell>
          <cell r="JK372">
            <v>0</v>
          </cell>
          <cell r="JL372">
            <v>0</v>
          </cell>
          <cell r="JM372">
            <v>0</v>
          </cell>
          <cell r="JN372">
            <v>0</v>
          </cell>
          <cell r="JO372">
            <v>0</v>
          </cell>
          <cell r="JP372">
            <v>0</v>
          </cell>
          <cell r="JQ372">
            <v>0</v>
          </cell>
        </row>
        <row r="373"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0</v>
          </cell>
          <cell r="BX373">
            <v>0</v>
          </cell>
          <cell r="BY373">
            <v>0</v>
          </cell>
          <cell r="BZ373">
            <v>0</v>
          </cell>
          <cell r="CA373">
            <v>0</v>
          </cell>
          <cell r="CB373">
            <v>0</v>
          </cell>
          <cell r="CC373">
            <v>0</v>
          </cell>
          <cell r="CD373">
            <v>0</v>
          </cell>
          <cell r="CE373">
            <v>0</v>
          </cell>
          <cell r="CF373">
            <v>0</v>
          </cell>
          <cell r="CG373">
            <v>0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0</v>
          </cell>
          <cell r="CN373">
            <v>0</v>
          </cell>
          <cell r="CO373">
            <v>0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  <cell r="CT373">
            <v>0</v>
          </cell>
          <cell r="CU373">
            <v>0</v>
          </cell>
          <cell r="CV373">
            <v>0</v>
          </cell>
          <cell r="CW373">
            <v>0</v>
          </cell>
          <cell r="CX373">
            <v>0</v>
          </cell>
          <cell r="CY373">
            <v>0</v>
          </cell>
          <cell r="CZ373">
            <v>0</v>
          </cell>
          <cell r="DA373">
            <v>0</v>
          </cell>
          <cell r="DB373">
            <v>0</v>
          </cell>
          <cell r="DC373">
            <v>0</v>
          </cell>
          <cell r="DD373">
            <v>0</v>
          </cell>
          <cell r="DE373">
            <v>0</v>
          </cell>
          <cell r="DF373">
            <v>0</v>
          </cell>
          <cell r="DG373">
            <v>0</v>
          </cell>
          <cell r="DH373">
            <v>0</v>
          </cell>
          <cell r="DI373">
            <v>0</v>
          </cell>
          <cell r="DJ373">
            <v>0</v>
          </cell>
          <cell r="DK373">
            <v>0</v>
          </cell>
          <cell r="DL373">
            <v>0</v>
          </cell>
          <cell r="DM373">
            <v>0</v>
          </cell>
          <cell r="DN373">
            <v>0</v>
          </cell>
          <cell r="DO373">
            <v>0</v>
          </cell>
          <cell r="DP373">
            <v>0</v>
          </cell>
          <cell r="DQ373">
            <v>0</v>
          </cell>
          <cell r="DR373">
            <v>0</v>
          </cell>
          <cell r="DS373">
            <v>0</v>
          </cell>
          <cell r="DT373">
            <v>0</v>
          </cell>
          <cell r="DU373">
            <v>0</v>
          </cell>
          <cell r="DV373">
            <v>0</v>
          </cell>
          <cell r="DW373">
            <v>0</v>
          </cell>
          <cell r="DX373">
            <v>0</v>
          </cell>
          <cell r="DY373">
            <v>0</v>
          </cell>
          <cell r="DZ373">
            <v>0</v>
          </cell>
          <cell r="EA373">
            <v>0</v>
          </cell>
          <cell r="EB373">
            <v>0</v>
          </cell>
          <cell r="EC373">
            <v>0</v>
          </cell>
          <cell r="ED373">
            <v>0</v>
          </cell>
          <cell r="EE373">
            <v>0</v>
          </cell>
          <cell r="EF373">
            <v>0</v>
          </cell>
          <cell r="EG373">
            <v>0</v>
          </cell>
          <cell r="EH373">
            <v>0</v>
          </cell>
          <cell r="EI373">
            <v>0</v>
          </cell>
          <cell r="EJ373">
            <v>0</v>
          </cell>
          <cell r="EK373">
            <v>0</v>
          </cell>
          <cell r="EL373">
            <v>0</v>
          </cell>
          <cell r="EM373">
            <v>0</v>
          </cell>
          <cell r="EN373">
            <v>0</v>
          </cell>
          <cell r="EO373">
            <v>0</v>
          </cell>
          <cell r="EP373">
            <v>0</v>
          </cell>
          <cell r="EQ373">
            <v>0</v>
          </cell>
          <cell r="ER373">
            <v>0</v>
          </cell>
          <cell r="ES373">
            <v>0</v>
          </cell>
          <cell r="ET373">
            <v>0</v>
          </cell>
          <cell r="EU373">
            <v>0</v>
          </cell>
          <cell r="EV373">
            <v>0</v>
          </cell>
          <cell r="EW373">
            <v>0</v>
          </cell>
          <cell r="EX373">
            <v>0</v>
          </cell>
          <cell r="EY373">
            <v>0</v>
          </cell>
          <cell r="EZ373">
            <v>0</v>
          </cell>
          <cell r="FA373">
            <v>0</v>
          </cell>
          <cell r="FB373">
            <v>0</v>
          </cell>
          <cell r="FC373">
            <v>0</v>
          </cell>
          <cell r="FD373">
            <v>0</v>
          </cell>
          <cell r="FE373">
            <v>0</v>
          </cell>
          <cell r="FF373">
            <v>0</v>
          </cell>
          <cell r="FG373">
            <v>0</v>
          </cell>
          <cell r="FH373">
            <v>0</v>
          </cell>
          <cell r="FI373">
            <v>0</v>
          </cell>
          <cell r="FJ373">
            <v>0</v>
          </cell>
          <cell r="FK373">
            <v>0</v>
          </cell>
          <cell r="FL373">
            <v>0</v>
          </cell>
          <cell r="FM373">
            <v>0</v>
          </cell>
          <cell r="FN373">
            <v>0</v>
          </cell>
          <cell r="FO373">
            <v>0</v>
          </cell>
          <cell r="FP373">
            <v>0</v>
          </cell>
          <cell r="FQ373">
            <v>0</v>
          </cell>
          <cell r="FR373">
            <v>0</v>
          </cell>
          <cell r="FS373">
            <v>0</v>
          </cell>
          <cell r="FT373">
            <v>0</v>
          </cell>
          <cell r="FU373">
            <v>0</v>
          </cell>
          <cell r="FV373">
            <v>0</v>
          </cell>
          <cell r="FW373">
            <v>0</v>
          </cell>
          <cell r="FX373">
            <v>0</v>
          </cell>
          <cell r="FY373">
            <v>0</v>
          </cell>
          <cell r="FZ373">
            <v>0</v>
          </cell>
          <cell r="GA373">
            <v>0</v>
          </cell>
          <cell r="GB373">
            <v>0</v>
          </cell>
          <cell r="GC373">
            <v>0</v>
          </cell>
          <cell r="GD373">
            <v>0</v>
          </cell>
          <cell r="GE373">
            <v>0</v>
          </cell>
          <cell r="GF373">
            <v>0</v>
          </cell>
          <cell r="GG373">
            <v>0</v>
          </cell>
          <cell r="GH373">
            <v>0</v>
          </cell>
          <cell r="GI373">
            <v>0</v>
          </cell>
          <cell r="GJ373">
            <v>0</v>
          </cell>
          <cell r="GK373">
            <v>0</v>
          </cell>
          <cell r="GL373">
            <v>0</v>
          </cell>
          <cell r="GM373">
            <v>0</v>
          </cell>
          <cell r="GN373">
            <v>0</v>
          </cell>
          <cell r="GO373">
            <v>0</v>
          </cell>
          <cell r="GP373">
            <v>0</v>
          </cell>
          <cell r="GQ373">
            <v>0</v>
          </cell>
          <cell r="GR373">
            <v>0</v>
          </cell>
          <cell r="GS373">
            <v>0</v>
          </cell>
          <cell r="GT373">
            <v>0</v>
          </cell>
          <cell r="GU373">
            <v>0</v>
          </cell>
          <cell r="GV373">
            <v>0</v>
          </cell>
          <cell r="GW373">
            <v>0</v>
          </cell>
          <cell r="GX373">
            <v>0</v>
          </cell>
          <cell r="GY373">
            <v>0</v>
          </cell>
          <cell r="GZ373">
            <v>0</v>
          </cell>
          <cell r="HA373">
            <v>0</v>
          </cell>
          <cell r="HB373">
            <v>0</v>
          </cell>
          <cell r="HC373">
            <v>0</v>
          </cell>
          <cell r="HD373">
            <v>0</v>
          </cell>
          <cell r="HE373">
            <v>0</v>
          </cell>
          <cell r="HF373">
            <v>0</v>
          </cell>
          <cell r="HG373">
            <v>0</v>
          </cell>
          <cell r="HH373">
            <v>0</v>
          </cell>
          <cell r="HI373">
            <v>0</v>
          </cell>
          <cell r="HJ373">
            <v>0</v>
          </cell>
          <cell r="HK373">
            <v>0</v>
          </cell>
          <cell r="HL373">
            <v>0</v>
          </cell>
          <cell r="HM373">
            <v>0</v>
          </cell>
          <cell r="HN373">
            <v>0</v>
          </cell>
          <cell r="HO373">
            <v>0</v>
          </cell>
          <cell r="HP373">
            <v>0</v>
          </cell>
          <cell r="HQ373">
            <v>0</v>
          </cell>
          <cell r="HR373">
            <v>0</v>
          </cell>
          <cell r="HS373">
            <v>0</v>
          </cell>
          <cell r="HT373">
            <v>0</v>
          </cell>
          <cell r="HU373">
            <v>0</v>
          </cell>
          <cell r="HV373">
            <v>0</v>
          </cell>
          <cell r="HW373">
            <v>0</v>
          </cell>
          <cell r="HX373">
            <v>0</v>
          </cell>
          <cell r="HY373">
            <v>0</v>
          </cell>
          <cell r="HZ373">
            <v>0</v>
          </cell>
          <cell r="IA373">
            <v>0</v>
          </cell>
          <cell r="IB373">
            <v>0</v>
          </cell>
          <cell r="IC373">
            <v>0</v>
          </cell>
          <cell r="ID373">
            <v>0</v>
          </cell>
          <cell r="IE373">
            <v>0</v>
          </cell>
          <cell r="IF373">
            <v>0</v>
          </cell>
          <cell r="IG373">
            <v>0</v>
          </cell>
          <cell r="IH373">
            <v>0</v>
          </cell>
          <cell r="II373">
            <v>0</v>
          </cell>
          <cell r="IJ373">
            <v>0</v>
          </cell>
          <cell r="IK373">
            <v>0</v>
          </cell>
          <cell r="IL373">
            <v>0</v>
          </cell>
          <cell r="IM373">
            <v>0</v>
          </cell>
          <cell r="IN373">
            <v>0</v>
          </cell>
          <cell r="IO373">
            <v>0</v>
          </cell>
          <cell r="IP373">
            <v>0</v>
          </cell>
          <cell r="IQ373">
            <v>0</v>
          </cell>
          <cell r="IR373">
            <v>0</v>
          </cell>
          <cell r="IS373">
            <v>0</v>
          </cell>
          <cell r="IT373">
            <v>0</v>
          </cell>
          <cell r="IU373">
            <v>0</v>
          </cell>
          <cell r="IV373">
            <v>0</v>
          </cell>
          <cell r="IW373">
            <v>0</v>
          </cell>
          <cell r="IX373">
            <v>0</v>
          </cell>
          <cell r="IY373">
            <v>0</v>
          </cell>
          <cell r="IZ373">
            <v>0</v>
          </cell>
          <cell r="JA373">
            <v>0</v>
          </cell>
          <cell r="JB373">
            <v>0</v>
          </cell>
          <cell r="JC373">
            <v>0</v>
          </cell>
          <cell r="JD373">
            <v>0</v>
          </cell>
          <cell r="JE373">
            <v>0</v>
          </cell>
          <cell r="JF373">
            <v>0</v>
          </cell>
          <cell r="JG373">
            <v>0</v>
          </cell>
          <cell r="JH373">
            <v>0</v>
          </cell>
          <cell r="JI373">
            <v>0</v>
          </cell>
          <cell r="JJ373">
            <v>0</v>
          </cell>
          <cell r="JK373">
            <v>0</v>
          </cell>
          <cell r="JL373">
            <v>0</v>
          </cell>
          <cell r="JM373">
            <v>0</v>
          </cell>
          <cell r="JN373">
            <v>0</v>
          </cell>
          <cell r="JO373">
            <v>0</v>
          </cell>
          <cell r="JP373">
            <v>0</v>
          </cell>
          <cell r="JQ373">
            <v>0</v>
          </cell>
        </row>
        <row r="374"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>
            <v>0</v>
          </cell>
          <cell r="BY374">
            <v>0</v>
          </cell>
          <cell r="BZ374">
            <v>0</v>
          </cell>
          <cell r="CA374">
            <v>0</v>
          </cell>
          <cell r="CB374">
            <v>0</v>
          </cell>
          <cell r="CC374">
            <v>0</v>
          </cell>
          <cell r="CD374">
            <v>0</v>
          </cell>
          <cell r="CE374">
            <v>0</v>
          </cell>
          <cell r="CF374">
            <v>0</v>
          </cell>
          <cell r="CG374">
            <v>0</v>
          </cell>
          <cell r="CH374">
            <v>0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0</v>
          </cell>
          <cell r="CN374">
            <v>0</v>
          </cell>
          <cell r="CO374">
            <v>0</v>
          </cell>
          <cell r="CP374">
            <v>0</v>
          </cell>
          <cell r="CQ374">
            <v>0</v>
          </cell>
          <cell r="CR374">
            <v>0</v>
          </cell>
          <cell r="CS374">
            <v>0</v>
          </cell>
          <cell r="CT374">
            <v>0</v>
          </cell>
          <cell r="CU374">
            <v>0</v>
          </cell>
          <cell r="CV374">
            <v>0</v>
          </cell>
          <cell r="CW374">
            <v>0</v>
          </cell>
          <cell r="CX374">
            <v>0</v>
          </cell>
          <cell r="CY374">
            <v>0</v>
          </cell>
          <cell r="CZ374">
            <v>0</v>
          </cell>
          <cell r="DA374">
            <v>0</v>
          </cell>
          <cell r="DB374">
            <v>0</v>
          </cell>
          <cell r="DC374">
            <v>0</v>
          </cell>
          <cell r="DD374">
            <v>0</v>
          </cell>
          <cell r="DE374">
            <v>0</v>
          </cell>
          <cell r="DF374">
            <v>0</v>
          </cell>
          <cell r="DG374">
            <v>0</v>
          </cell>
          <cell r="DH374">
            <v>0</v>
          </cell>
          <cell r="DI374">
            <v>0</v>
          </cell>
          <cell r="DJ374">
            <v>0</v>
          </cell>
          <cell r="DK374">
            <v>0</v>
          </cell>
          <cell r="DL374">
            <v>0</v>
          </cell>
          <cell r="DM374">
            <v>0</v>
          </cell>
          <cell r="DN374">
            <v>0</v>
          </cell>
          <cell r="DO374">
            <v>0</v>
          </cell>
          <cell r="DP374">
            <v>0</v>
          </cell>
          <cell r="DQ374">
            <v>0</v>
          </cell>
          <cell r="DR374">
            <v>0</v>
          </cell>
          <cell r="DS374">
            <v>0</v>
          </cell>
          <cell r="DT374">
            <v>0</v>
          </cell>
          <cell r="DU374">
            <v>0</v>
          </cell>
          <cell r="DV374">
            <v>0</v>
          </cell>
          <cell r="DW374">
            <v>0</v>
          </cell>
          <cell r="DX374">
            <v>0</v>
          </cell>
          <cell r="DY374">
            <v>0</v>
          </cell>
          <cell r="DZ374">
            <v>0</v>
          </cell>
          <cell r="EA374">
            <v>0</v>
          </cell>
          <cell r="EB374">
            <v>0</v>
          </cell>
          <cell r="EC374">
            <v>0</v>
          </cell>
          <cell r="ED374">
            <v>0</v>
          </cell>
          <cell r="EE374">
            <v>0</v>
          </cell>
          <cell r="EF374">
            <v>0</v>
          </cell>
          <cell r="EG374">
            <v>0</v>
          </cell>
          <cell r="EH374">
            <v>0</v>
          </cell>
          <cell r="EI374">
            <v>0</v>
          </cell>
          <cell r="EJ374">
            <v>0</v>
          </cell>
          <cell r="EK374">
            <v>0</v>
          </cell>
          <cell r="EL374">
            <v>0</v>
          </cell>
          <cell r="EM374">
            <v>0</v>
          </cell>
          <cell r="EN374">
            <v>0</v>
          </cell>
          <cell r="EO374">
            <v>0</v>
          </cell>
          <cell r="EP374">
            <v>0</v>
          </cell>
          <cell r="EQ374">
            <v>0</v>
          </cell>
          <cell r="ER374">
            <v>0</v>
          </cell>
          <cell r="ES374">
            <v>0</v>
          </cell>
          <cell r="ET374">
            <v>0</v>
          </cell>
          <cell r="EU374">
            <v>0</v>
          </cell>
          <cell r="EV374">
            <v>0</v>
          </cell>
          <cell r="EW374">
            <v>0</v>
          </cell>
          <cell r="EX374">
            <v>0</v>
          </cell>
          <cell r="EY374">
            <v>0</v>
          </cell>
          <cell r="EZ374">
            <v>0</v>
          </cell>
          <cell r="FA374">
            <v>0</v>
          </cell>
          <cell r="FB374">
            <v>0</v>
          </cell>
          <cell r="FC374">
            <v>0</v>
          </cell>
          <cell r="FD374">
            <v>0</v>
          </cell>
          <cell r="FE374">
            <v>0</v>
          </cell>
          <cell r="FF374">
            <v>0</v>
          </cell>
          <cell r="FG374">
            <v>0</v>
          </cell>
          <cell r="FH374">
            <v>0</v>
          </cell>
          <cell r="FI374">
            <v>0</v>
          </cell>
          <cell r="FJ374">
            <v>0</v>
          </cell>
          <cell r="FK374">
            <v>0</v>
          </cell>
          <cell r="FL374">
            <v>0</v>
          </cell>
          <cell r="FM374">
            <v>0</v>
          </cell>
          <cell r="FN374">
            <v>0</v>
          </cell>
          <cell r="FO374">
            <v>0</v>
          </cell>
          <cell r="FP374">
            <v>0</v>
          </cell>
          <cell r="FQ374">
            <v>0</v>
          </cell>
          <cell r="FR374">
            <v>0</v>
          </cell>
          <cell r="FS374">
            <v>0</v>
          </cell>
          <cell r="FT374">
            <v>0</v>
          </cell>
          <cell r="FU374">
            <v>0</v>
          </cell>
          <cell r="FV374">
            <v>0</v>
          </cell>
          <cell r="FW374">
            <v>0</v>
          </cell>
          <cell r="FX374">
            <v>0</v>
          </cell>
          <cell r="FY374">
            <v>0</v>
          </cell>
          <cell r="FZ374">
            <v>0</v>
          </cell>
          <cell r="GA374">
            <v>0</v>
          </cell>
          <cell r="GB374">
            <v>0</v>
          </cell>
          <cell r="GC374">
            <v>0</v>
          </cell>
          <cell r="GD374">
            <v>0</v>
          </cell>
          <cell r="GE374">
            <v>0</v>
          </cell>
          <cell r="GF374">
            <v>0</v>
          </cell>
          <cell r="GG374">
            <v>0</v>
          </cell>
          <cell r="GH374">
            <v>0</v>
          </cell>
          <cell r="GI374">
            <v>0</v>
          </cell>
          <cell r="GJ374">
            <v>0</v>
          </cell>
          <cell r="GK374">
            <v>0</v>
          </cell>
          <cell r="GL374">
            <v>0</v>
          </cell>
          <cell r="GM374">
            <v>0</v>
          </cell>
          <cell r="GN374">
            <v>0</v>
          </cell>
          <cell r="GO374">
            <v>0</v>
          </cell>
          <cell r="GP374">
            <v>0</v>
          </cell>
          <cell r="GQ374">
            <v>0</v>
          </cell>
          <cell r="GR374">
            <v>0</v>
          </cell>
          <cell r="GS374">
            <v>0</v>
          </cell>
          <cell r="GT374">
            <v>0</v>
          </cell>
          <cell r="GU374">
            <v>0</v>
          </cell>
          <cell r="GV374">
            <v>0</v>
          </cell>
          <cell r="GW374">
            <v>0</v>
          </cell>
          <cell r="GX374">
            <v>0</v>
          </cell>
          <cell r="GY374">
            <v>0</v>
          </cell>
          <cell r="GZ374">
            <v>0</v>
          </cell>
          <cell r="HA374">
            <v>0</v>
          </cell>
          <cell r="HB374">
            <v>0</v>
          </cell>
          <cell r="HC374">
            <v>0</v>
          </cell>
          <cell r="HD374">
            <v>0</v>
          </cell>
          <cell r="HE374">
            <v>0</v>
          </cell>
          <cell r="HF374">
            <v>0</v>
          </cell>
          <cell r="HG374">
            <v>0</v>
          </cell>
          <cell r="HH374">
            <v>0</v>
          </cell>
          <cell r="HI374">
            <v>0</v>
          </cell>
          <cell r="HJ374">
            <v>0</v>
          </cell>
          <cell r="HK374">
            <v>0</v>
          </cell>
          <cell r="HL374">
            <v>0</v>
          </cell>
          <cell r="HM374">
            <v>0</v>
          </cell>
          <cell r="HN374">
            <v>0</v>
          </cell>
          <cell r="HO374">
            <v>0</v>
          </cell>
          <cell r="HP374">
            <v>0</v>
          </cell>
          <cell r="HQ374">
            <v>0</v>
          </cell>
          <cell r="HR374">
            <v>0</v>
          </cell>
          <cell r="HS374">
            <v>0</v>
          </cell>
          <cell r="HT374">
            <v>0</v>
          </cell>
          <cell r="HU374">
            <v>0</v>
          </cell>
          <cell r="HV374">
            <v>0</v>
          </cell>
          <cell r="HW374">
            <v>0</v>
          </cell>
          <cell r="HX374">
            <v>0</v>
          </cell>
          <cell r="HY374">
            <v>0</v>
          </cell>
          <cell r="HZ374">
            <v>0</v>
          </cell>
          <cell r="IA374">
            <v>0</v>
          </cell>
          <cell r="IB374">
            <v>0</v>
          </cell>
          <cell r="IC374">
            <v>0</v>
          </cell>
          <cell r="ID374">
            <v>0</v>
          </cell>
          <cell r="IE374">
            <v>0</v>
          </cell>
          <cell r="IF374">
            <v>0</v>
          </cell>
          <cell r="IG374">
            <v>0</v>
          </cell>
          <cell r="IH374">
            <v>0</v>
          </cell>
          <cell r="II374">
            <v>0</v>
          </cell>
          <cell r="IJ374">
            <v>0</v>
          </cell>
          <cell r="IK374">
            <v>0</v>
          </cell>
          <cell r="IL374">
            <v>0</v>
          </cell>
          <cell r="IM374">
            <v>0</v>
          </cell>
          <cell r="IN374">
            <v>0</v>
          </cell>
          <cell r="IO374">
            <v>0</v>
          </cell>
          <cell r="IP374">
            <v>0</v>
          </cell>
          <cell r="IQ374">
            <v>0</v>
          </cell>
          <cell r="IR374">
            <v>0</v>
          </cell>
          <cell r="IS374">
            <v>0</v>
          </cell>
          <cell r="IT374">
            <v>0</v>
          </cell>
          <cell r="IU374">
            <v>0</v>
          </cell>
          <cell r="IV374">
            <v>0</v>
          </cell>
          <cell r="IW374">
            <v>0</v>
          </cell>
          <cell r="IX374">
            <v>0</v>
          </cell>
          <cell r="IY374">
            <v>0</v>
          </cell>
          <cell r="IZ374">
            <v>0</v>
          </cell>
          <cell r="JA374">
            <v>0</v>
          </cell>
          <cell r="JB374">
            <v>0</v>
          </cell>
          <cell r="JC374">
            <v>0</v>
          </cell>
          <cell r="JD374">
            <v>0</v>
          </cell>
          <cell r="JE374">
            <v>0</v>
          </cell>
          <cell r="JF374">
            <v>0</v>
          </cell>
          <cell r="JG374">
            <v>0</v>
          </cell>
          <cell r="JH374">
            <v>0</v>
          </cell>
          <cell r="JI374">
            <v>0</v>
          </cell>
          <cell r="JJ374">
            <v>0</v>
          </cell>
          <cell r="JK374">
            <v>0</v>
          </cell>
          <cell r="JL374">
            <v>0</v>
          </cell>
          <cell r="JM374">
            <v>0</v>
          </cell>
          <cell r="JN374">
            <v>0</v>
          </cell>
          <cell r="JO374">
            <v>0</v>
          </cell>
          <cell r="JP374">
            <v>0</v>
          </cell>
          <cell r="JQ374">
            <v>0</v>
          </cell>
        </row>
        <row r="375"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  <cell r="BP375">
            <v>0</v>
          </cell>
          <cell r="BQ375">
            <v>0</v>
          </cell>
          <cell r="BR375">
            <v>0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0</v>
          </cell>
          <cell r="BX375">
            <v>0</v>
          </cell>
          <cell r="BY375">
            <v>0</v>
          </cell>
          <cell r="BZ375">
            <v>0</v>
          </cell>
          <cell r="CA375">
            <v>0</v>
          </cell>
          <cell r="CB375">
            <v>0</v>
          </cell>
          <cell r="CC375">
            <v>0</v>
          </cell>
          <cell r="CD375">
            <v>0</v>
          </cell>
          <cell r="CE375">
            <v>0</v>
          </cell>
          <cell r="CF375">
            <v>0</v>
          </cell>
          <cell r="CG375">
            <v>0</v>
          </cell>
          <cell r="CH375">
            <v>0</v>
          </cell>
          <cell r="CI375">
            <v>0</v>
          </cell>
          <cell r="CJ375">
            <v>0</v>
          </cell>
          <cell r="CK375">
            <v>0</v>
          </cell>
          <cell r="CL375">
            <v>0</v>
          </cell>
          <cell r="CM375">
            <v>0</v>
          </cell>
          <cell r="CN375">
            <v>0</v>
          </cell>
          <cell r="CO375">
            <v>0</v>
          </cell>
          <cell r="CP375">
            <v>0</v>
          </cell>
          <cell r="CQ375">
            <v>0</v>
          </cell>
          <cell r="CR375">
            <v>0</v>
          </cell>
          <cell r="CS375">
            <v>0</v>
          </cell>
          <cell r="CT375">
            <v>0</v>
          </cell>
          <cell r="CU375">
            <v>0</v>
          </cell>
          <cell r="CV375">
            <v>0</v>
          </cell>
          <cell r="CW375">
            <v>0</v>
          </cell>
          <cell r="CX375">
            <v>0</v>
          </cell>
          <cell r="CY375">
            <v>0</v>
          </cell>
          <cell r="CZ375">
            <v>0</v>
          </cell>
          <cell r="DA375">
            <v>0</v>
          </cell>
          <cell r="DB375">
            <v>0</v>
          </cell>
          <cell r="DC375">
            <v>0</v>
          </cell>
          <cell r="DD375">
            <v>0</v>
          </cell>
          <cell r="DE375">
            <v>0</v>
          </cell>
          <cell r="DF375">
            <v>0</v>
          </cell>
          <cell r="DG375">
            <v>0</v>
          </cell>
          <cell r="DH375">
            <v>0</v>
          </cell>
          <cell r="DI375">
            <v>0</v>
          </cell>
          <cell r="DJ375">
            <v>0</v>
          </cell>
          <cell r="DK375">
            <v>0</v>
          </cell>
          <cell r="DL375">
            <v>0</v>
          </cell>
          <cell r="DM375">
            <v>0</v>
          </cell>
          <cell r="DN375">
            <v>0</v>
          </cell>
          <cell r="DO375">
            <v>0</v>
          </cell>
          <cell r="DP375">
            <v>0</v>
          </cell>
          <cell r="DQ375">
            <v>0</v>
          </cell>
          <cell r="DR375">
            <v>0</v>
          </cell>
          <cell r="DS375">
            <v>0</v>
          </cell>
          <cell r="DT375">
            <v>0</v>
          </cell>
          <cell r="DU375">
            <v>0</v>
          </cell>
          <cell r="DV375">
            <v>0</v>
          </cell>
          <cell r="DW375">
            <v>0</v>
          </cell>
          <cell r="DX375">
            <v>0</v>
          </cell>
          <cell r="DY375">
            <v>0</v>
          </cell>
          <cell r="DZ375">
            <v>0</v>
          </cell>
          <cell r="EA375">
            <v>0</v>
          </cell>
          <cell r="EB375">
            <v>0</v>
          </cell>
          <cell r="EC375">
            <v>0</v>
          </cell>
          <cell r="ED375">
            <v>0</v>
          </cell>
          <cell r="EE375">
            <v>0</v>
          </cell>
          <cell r="EF375">
            <v>0</v>
          </cell>
          <cell r="EG375">
            <v>0</v>
          </cell>
          <cell r="EH375">
            <v>0</v>
          </cell>
          <cell r="EI375">
            <v>0</v>
          </cell>
          <cell r="EJ375">
            <v>0</v>
          </cell>
          <cell r="EK375">
            <v>0</v>
          </cell>
          <cell r="EL375">
            <v>0</v>
          </cell>
          <cell r="EM375">
            <v>0</v>
          </cell>
          <cell r="EN375">
            <v>0</v>
          </cell>
          <cell r="EO375">
            <v>0</v>
          </cell>
          <cell r="EP375">
            <v>0</v>
          </cell>
          <cell r="EQ375">
            <v>0</v>
          </cell>
          <cell r="ER375">
            <v>0</v>
          </cell>
          <cell r="ES375">
            <v>0</v>
          </cell>
          <cell r="ET375">
            <v>0</v>
          </cell>
          <cell r="EU375">
            <v>0</v>
          </cell>
          <cell r="EV375">
            <v>0</v>
          </cell>
          <cell r="EW375">
            <v>0</v>
          </cell>
          <cell r="EX375">
            <v>0</v>
          </cell>
          <cell r="EY375">
            <v>0</v>
          </cell>
          <cell r="EZ375">
            <v>0</v>
          </cell>
          <cell r="FA375">
            <v>0</v>
          </cell>
          <cell r="FB375">
            <v>0</v>
          </cell>
          <cell r="FC375">
            <v>0</v>
          </cell>
          <cell r="FD375">
            <v>0</v>
          </cell>
          <cell r="FE375">
            <v>0</v>
          </cell>
          <cell r="FF375">
            <v>0</v>
          </cell>
          <cell r="FG375">
            <v>0</v>
          </cell>
          <cell r="FH375">
            <v>0</v>
          </cell>
          <cell r="FI375">
            <v>0</v>
          </cell>
          <cell r="FJ375">
            <v>0</v>
          </cell>
          <cell r="FK375">
            <v>0</v>
          </cell>
          <cell r="FL375">
            <v>0</v>
          </cell>
          <cell r="FM375">
            <v>0</v>
          </cell>
          <cell r="FN375">
            <v>0</v>
          </cell>
          <cell r="FO375">
            <v>0</v>
          </cell>
          <cell r="FP375">
            <v>0</v>
          </cell>
          <cell r="FQ375">
            <v>0</v>
          </cell>
          <cell r="FR375">
            <v>0</v>
          </cell>
          <cell r="FS375">
            <v>0</v>
          </cell>
          <cell r="FT375">
            <v>0</v>
          </cell>
          <cell r="FU375">
            <v>0</v>
          </cell>
          <cell r="FV375">
            <v>0</v>
          </cell>
          <cell r="FW375">
            <v>0</v>
          </cell>
          <cell r="FX375">
            <v>0</v>
          </cell>
          <cell r="FY375">
            <v>0</v>
          </cell>
          <cell r="FZ375">
            <v>0</v>
          </cell>
          <cell r="GA375">
            <v>0</v>
          </cell>
          <cell r="GB375">
            <v>0</v>
          </cell>
          <cell r="GC375">
            <v>0</v>
          </cell>
          <cell r="GD375">
            <v>0</v>
          </cell>
          <cell r="GE375">
            <v>0</v>
          </cell>
          <cell r="GF375">
            <v>0</v>
          </cell>
          <cell r="GG375">
            <v>0</v>
          </cell>
          <cell r="GH375">
            <v>0</v>
          </cell>
          <cell r="GI375">
            <v>0</v>
          </cell>
          <cell r="GJ375">
            <v>0</v>
          </cell>
          <cell r="GK375">
            <v>0</v>
          </cell>
          <cell r="GL375">
            <v>0</v>
          </cell>
          <cell r="GM375">
            <v>0</v>
          </cell>
          <cell r="GN375">
            <v>0</v>
          </cell>
          <cell r="GO375">
            <v>0</v>
          </cell>
          <cell r="GP375">
            <v>0</v>
          </cell>
          <cell r="GQ375">
            <v>0</v>
          </cell>
          <cell r="GR375">
            <v>0</v>
          </cell>
          <cell r="GS375">
            <v>0</v>
          </cell>
          <cell r="GT375">
            <v>0</v>
          </cell>
          <cell r="GU375">
            <v>0</v>
          </cell>
          <cell r="GV375">
            <v>0</v>
          </cell>
          <cell r="GW375">
            <v>0</v>
          </cell>
          <cell r="GX375">
            <v>0</v>
          </cell>
          <cell r="GY375">
            <v>0</v>
          </cell>
          <cell r="GZ375">
            <v>0</v>
          </cell>
          <cell r="HA375">
            <v>0</v>
          </cell>
          <cell r="HB375">
            <v>0</v>
          </cell>
          <cell r="HC375">
            <v>0</v>
          </cell>
          <cell r="HD375">
            <v>0</v>
          </cell>
          <cell r="HE375">
            <v>0</v>
          </cell>
          <cell r="HF375">
            <v>0</v>
          </cell>
          <cell r="HG375">
            <v>0</v>
          </cell>
          <cell r="HH375">
            <v>0</v>
          </cell>
          <cell r="HI375">
            <v>0</v>
          </cell>
          <cell r="HJ375">
            <v>0</v>
          </cell>
          <cell r="HK375">
            <v>0</v>
          </cell>
          <cell r="HL375">
            <v>0</v>
          </cell>
          <cell r="HM375">
            <v>0</v>
          </cell>
          <cell r="HN375">
            <v>0</v>
          </cell>
          <cell r="HO375">
            <v>0</v>
          </cell>
          <cell r="HP375">
            <v>0</v>
          </cell>
          <cell r="HQ375">
            <v>0</v>
          </cell>
          <cell r="HR375">
            <v>0</v>
          </cell>
          <cell r="HS375">
            <v>0</v>
          </cell>
          <cell r="HT375">
            <v>0</v>
          </cell>
          <cell r="HU375">
            <v>0</v>
          </cell>
          <cell r="HV375">
            <v>0</v>
          </cell>
          <cell r="HW375">
            <v>0</v>
          </cell>
          <cell r="HX375">
            <v>0</v>
          </cell>
          <cell r="HY375">
            <v>0</v>
          </cell>
          <cell r="HZ375">
            <v>0</v>
          </cell>
          <cell r="IA375">
            <v>0</v>
          </cell>
          <cell r="IB375">
            <v>0</v>
          </cell>
          <cell r="IC375">
            <v>0</v>
          </cell>
          <cell r="ID375">
            <v>0</v>
          </cell>
          <cell r="IE375">
            <v>0</v>
          </cell>
          <cell r="IF375">
            <v>0</v>
          </cell>
          <cell r="IG375">
            <v>0</v>
          </cell>
          <cell r="IH375">
            <v>0</v>
          </cell>
          <cell r="II375">
            <v>0</v>
          </cell>
          <cell r="IJ375">
            <v>0</v>
          </cell>
          <cell r="IK375">
            <v>0</v>
          </cell>
          <cell r="IL375">
            <v>0</v>
          </cell>
          <cell r="IM375">
            <v>0</v>
          </cell>
          <cell r="IN375">
            <v>0</v>
          </cell>
          <cell r="IO375">
            <v>0</v>
          </cell>
          <cell r="IP375">
            <v>0</v>
          </cell>
          <cell r="IQ375">
            <v>0</v>
          </cell>
          <cell r="IR375">
            <v>0</v>
          </cell>
          <cell r="IS375">
            <v>0</v>
          </cell>
          <cell r="IT375">
            <v>0</v>
          </cell>
          <cell r="IU375">
            <v>0</v>
          </cell>
          <cell r="IV375">
            <v>0</v>
          </cell>
          <cell r="IW375">
            <v>0</v>
          </cell>
          <cell r="IX375">
            <v>0</v>
          </cell>
          <cell r="IY375">
            <v>0</v>
          </cell>
          <cell r="IZ375">
            <v>0</v>
          </cell>
          <cell r="JA375">
            <v>0</v>
          </cell>
          <cell r="JB375">
            <v>0</v>
          </cell>
          <cell r="JC375">
            <v>0</v>
          </cell>
          <cell r="JD375">
            <v>0</v>
          </cell>
          <cell r="JE375">
            <v>0</v>
          </cell>
          <cell r="JF375">
            <v>0</v>
          </cell>
          <cell r="JG375">
            <v>0</v>
          </cell>
          <cell r="JH375">
            <v>0</v>
          </cell>
          <cell r="JI375">
            <v>0</v>
          </cell>
          <cell r="JJ375">
            <v>0</v>
          </cell>
          <cell r="JK375">
            <v>0</v>
          </cell>
          <cell r="JL375">
            <v>0</v>
          </cell>
          <cell r="JM375">
            <v>0</v>
          </cell>
          <cell r="JN375">
            <v>0</v>
          </cell>
          <cell r="JO375">
            <v>0</v>
          </cell>
          <cell r="JP375">
            <v>0</v>
          </cell>
          <cell r="JQ375">
            <v>0</v>
          </cell>
        </row>
        <row r="376"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>
            <v>0</v>
          </cell>
          <cell r="BY376">
            <v>0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0</v>
          </cell>
          <cell r="CF376">
            <v>0</v>
          </cell>
          <cell r="CG376">
            <v>0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0</v>
          </cell>
          <cell r="CN376">
            <v>0</v>
          </cell>
          <cell r="CO376">
            <v>0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  <cell r="CT376">
            <v>0</v>
          </cell>
          <cell r="CU376">
            <v>0</v>
          </cell>
          <cell r="CV376">
            <v>0</v>
          </cell>
          <cell r="CW376">
            <v>0</v>
          </cell>
          <cell r="CX376">
            <v>0</v>
          </cell>
          <cell r="CY376">
            <v>0</v>
          </cell>
          <cell r="CZ376">
            <v>0</v>
          </cell>
          <cell r="DA376">
            <v>0</v>
          </cell>
          <cell r="DB376">
            <v>0</v>
          </cell>
          <cell r="DC376">
            <v>0</v>
          </cell>
          <cell r="DD376">
            <v>0</v>
          </cell>
          <cell r="DE376">
            <v>0</v>
          </cell>
          <cell r="DF376">
            <v>0</v>
          </cell>
          <cell r="DG376">
            <v>0</v>
          </cell>
          <cell r="DH376">
            <v>0</v>
          </cell>
          <cell r="DI376">
            <v>0</v>
          </cell>
          <cell r="DJ376">
            <v>0</v>
          </cell>
          <cell r="DK376">
            <v>0</v>
          </cell>
          <cell r="DL376">
            <v>0</v>
          </cell>
          <cell r="DM376">
            <v>0</v>
          </cell>
          <cell r="DN376">
            <v>0</v>
          </cell>
          <cell r="DO376">
            <v>0</v>
          </cell>
          <cell r="DP376">
            <v>0</v>
          </cell>
          <cell r="DQ376">
            <v>0</v>
          </cell>
          <cell r="DR376">
            <v>0</v>
          </cell>
          <cell r="DS376">
            <v>0</v>
          </cell>
          <cell r="DT376">
            <v>0</v>
          </cell>
          <cell r="DU376">
            <v>0</v>
          </cell>
          <cell r="DV376">
            <v>0</v>
          </cell>
          <cell r="DW376">
            <v>0</v>
          </cell>
          <cell r="DX376">
            <v>0</v>
          </cell>
          <cell r="DY376">
            <v>0</v>
          </cell>
          <cell r="DZ376">
            <v>0</v>
          </cell>
          <cell r="EA376">
            <v>0</v>
          </cell>
          <cell r="EB376">
            <v>0</v>
          </cell>
          <cell r="EC376">
            <v>0</v>
          </cell>
          <cell r="ED376">
            <v>0</v>
          </cell>
          <cell r="EE376">
            <v>0</v>
          </cell>
          <cell r="EF376">
            <v>0</v>
          </cell>
          <cell r="EG376">
            <v>0</v>
          </cell>
          <cell r="EH376">
            <v>0</v>
          </cell>
          <cell r="EI376">
            <v>0</v>
          </cell>
          <cell r="EJ376">
            <v>0</v>
          </cell>
          <cell r="EK376">
            <v>0</v>
          </cell>
          <cell r="EL376">
            <v>0</v>
          </cell>
          <cell r="EM376">
            <v>0</v>
          </cell>
          <cell r="EN376">
            <v>0</v>
          </cell>
          <cell r="EO376">
            <v>0</v>
          </cell>
          <cell r="EP376">
            <v>0</v>
          </cell>
          <cell r="EQ376">
            <v>0</v>
          </cell>
          <cell r="ER376">
            <v>0</v>
          </cell>
          <cell r="ES376">
            <v>0</v>
          </cell>
          <cell r="ET376">
            <v>0</v>
          </cell>
          <cell r="EU376">
            <v>0</v>
          </cell>
          <cell r="EV376">
            <v>0</v>
          </cell>
          <cell r="EW376">
            <v>0</v>
          </cell>
          <cell r="EX376">
            <v>0</v>
          </cell>
          <cell r="EY376">
            <v>0</v>
          </cell>
          <cell r="EZ376">
            <v>0</v>
          </cell>
          <cell r="FA376">
            <v>0</v>
          </cell>
          <cell r="FB376">
            <v>0</v>
          </cell>
          <cell r="FC376">
            <v>0</v>
          </cell>
          <cell r="FD376">
            <v>0</v>
          </cell>
          <cell r="FE376">
            <v>0</v>
          </cell>
          <cell r="FF376">
            <v>0</v>
          </cell>
          <cell r="FG376">
            <v>0</v>
          </cell>
          <cell r="FH376">
            <v>0</v>
          </cell>
          <cell r="FI376">
            <v>0</v>
          </cell>
          <cell r="FJ376">
            <v>0</v>
          </cell>
          <cell r="FK376">
            <v>0</v>
          </cell>
          <cell r="FL376">
            <v>0</v>
          </cell>
          <cell r="FM376">
            <v>0</v>
          </cell>
          <cell r="FN376">
            <v>0</v>
          </cell>
          <cell r="FO376">
            <v>0</v>
          </cell>
          <cell r="FP376">
            <v>0</v>
          </cell>
          <cell r="FQ376">
            <v>0</v>
          </cell>
          <cell r="FR376">
            <v>0</v>
          </cell>
          <cell r="FS376">
            <v>0</v>
          </cell>
          <cell r="FT376">
            <v>0</v>
          </cell>
          <cell r="FU376">
            <v>0</v>
          </cell>
          <cell r="FV376">
            <v>0</v>
          </cell>
          <cell r="FW376">
            <v>0</v>
          </cell>
          <cell r="FX376">
            <v>0</v>
          </cell>
          <cell r="FY376">
            <v>0</v>
          </cell>
          <cell r="FZ376">
            <v>0</v>
          </cell>
          <cell r="GA376">
            <v>0</v>
          </cell>
          <cell r="GB376">
            <v>0</v>
          </cell>
          <cell r="GC376">
            <v>0</v>
          </cell>
          <cell r="GD376">
            <v>0</v>
          </cell>
          <cell r="GE376">
            <v>0</v>
          </cell>
          <cell r="GF376">
            <v>0</v>
          </cell>
          <cell r="GG376">
            <v>0</v>
          </cell>
          <cell r="GH376">
            <v>0</v>
          </cell>
          <cell r="GI376">
            <v>0</v>
          </cell>
          <cell r="GJ376">
            <v>0</v>
          </cell>
          <cell r="GK376">
            <v>0</v>
          </cell>
          <cell r="GL376">
            <v>0</v>
          </cell>
          <cell r="GM376">
            <v>0</v>
          </cell>
          <cell r="GN376">
            <v>0</v>
          </cell>
          <cell r="GO376">
            <v>0</v>
          </cell>
          <cell r="GP376">
            <v>0</v>
          </cell>
          <cell r="GQ376">
            <v>0</v>
          </cell>
          <cell r="GR376">
            <v>0</v>
          </cell>
          <cell r="GS376">
            <v>0</v>
          </cell>
          <cell r="GT376">
            <v>0</v>
          </cell>
          <cell r="GU376">
            <v>0</v>
          </cell>
          <cell r="GV376">
            <v>0</v>
          </cell>
          <cell r="GW376">
            <v>0</v>
          </cell>
          <cell r="GX376">
            <v>0</v>
          </cell>
          <cell r="GY376">
            <v>0</v>
          </cell>
          <cell r="GZ376">
            <v>0</v>
          </cell>
          <cell r="HA376">
            <v>0</v>
          </cell>
          <cell r="HB376">
            <v>0</v>
          </cell>
          <cell r="HC376">
            <v>0</v>
          </cell>
          <cell r="HD376">
            <v>0</v>
          </cell>
          <cell r="HE376">
            <v>0</v>
          </cell>
          <cell r="HF376">
            <v>0</v>
          </cell>
          <cell r="HG376">
            <v>0</v>
          </cell>
          <cell r="HH376">
            <v>0</v>
          </cell>
          <cell r="HI376">
            <v>0</v>
          </cell>
          <cell r="HJ376">
            <v>0</v>
          </cell>
          <cell r="HK376">
            <v>0</v>
          </cell>
          <cell r="HL376">
            <v>0</v>
          </cell>
          <cell r="HM376">
            <v>0</v>
          </cell>
          <cell r="HN376">
            <v>0</v>
          </cell>
          <cell r="HO376">
            <v>0</v>
          </cell>
          <cell r="HP376">
            <v>0</v>
          </cell>
          <cell r="HQ376">
            <v>0</v>
          </cell>
          <cell r="HR376">
            <v>0</v>
          </cell>
          <cell r="HS376">
            <v>0</v>
          </cell>
          <cell r="HT376">
            <v>0</v>
          </cell>
          <cell r="HU376">
            <v>0</v>
          </cell>
          <cell r="HV376">
            <v>0</v>
          </cell>
          <cell r="HW376">
            <v>0</v>
          </cell>
          <cell r="HX376">
            <v>0</v>
          </cell>
          <cell r="HY376">
            <v>0</v>
          </cell>
          <cell r="HZ376">
            <v>0</v>
          </cell>
          <cell r="IA376">
            <v>0</v>
          </cell>
          <cell r="IB376">
            <v>0</v>
          </cell>
          <cell r="IC376">
            <v>0</v>
          </cell>
          <cell r="ID376">
            <v>0</v>
          </cell>
          <cell r="IE376">
            <v>0</v>
          </cell>
          <cell r="IF376">
            <v>0</v>
          </cell>
          <cell r="IG376">
            <v>0</v>
          </cell>
          <cell r="IH376">
            <v>0</v>
          </cell>
          <cell r="II376">
            <v>0</v>
          </cell>
          <cell r="IJ376">
            <v>0</v>
          </cell>
          <cell r="IK376">
            <v>0</v>
          </cell>
          <cell r="IL376">
            <v>0</v>
          </cell>
          <cell r="IM376">
            <v>0</v>
          </cell>
          <cell r="IN376">
            <v>0</v>
          </cell>
          <cell r="IO376">
            <v>0</v>
          </cell>
          <cell r="IP376">
            <v>0</v>
          </cell>
          <cell r="IQ376">
            <v>0</v>
          </cell>
          <cell r="IR376">
            <v>0</v>
          </cell>
          <cell r="IS376">
            <v>0</v>
          </cell>
          <cell r="IT376">
            <v>0</v>
          </cell>
          <cell r="IU376">
            <v>0</v>
          </cell>
          <cell r="IV376">
            <v>0</v>
          </cell>
          <cell r="IW376">
            <v>0</v>
          </cell>
          <cell r="IX376">
            <v>0</v>
          </cell>
          <cell r="IY376">
            <v>0</v>
          </cell>
          <cell r="IZ376">
            <v>0</v>
          </cell>
          <cell r="JA376">
            <v>0</v>
          </cell>
          <cell r="JB376">
            <v>0</v>
          </cell>
          <cell r="JC376">
            <v>0</v>
          </cell>
          <cell r="JD376">
            <v>0</v>
          </cell>
          <cell r="JE376">
            <v>0</v>
          </cell>
          <cell r="JF376">
            <v>0</v>
          </cell>
          <cell r="JG376">
            <v>0</v>
          </cell>
          <cell r="JH376">
            <v>0</v>
          </cell>
          <cell r="JI376">
            <v>0</v>
          </cell>
          <cell r="JJ376">
            <v>0</v>
          </cell>
          <cell r="JK376">
            <v>0</v>
          </cell>
          <cell r="JL376">
            <v>0</v>
          </cell>
          <cell r="JM376">
            <v>0</v>
          </cell>
          <cell r="JN376">
            <v>0</v>
          </cell>
          <cell r="JO376">
            <v>0</v>
          </cell>
          <cell r="JP376">
            <v>0</v>
          </cell>
          <cell r="JQ376">
            <v>0</v>
          </cell>
        </row>
        <row r="377"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  <cell r="BP377">
            <v>0</v>
          </cell>
          <cell r="BQ377">
            <v>0</v>
          </cell>
          <cell r="BR377">
            <v>0</v>
          </cell>
          <cell r="BS377">
            <v>0</v>
          </cell>
          <cell r="BT377">
            <v>0</v>
          </cell>
          <cell r="BU377">
            <v>0</v>
          </cell>
          <cell r="BV377">
            <v>0</v>
          </cell>
          <cell r="BW377">
            <v>0</v>
          </cell>
          <cell r="BX377">
            <v>0</v>
          </cell>
          <cell r="BY377">
            <v>0</v>
          </cell>
          <cell r="BZ377">
            <v>0</v>
          </cell>
          <cell r="CA377">
            <v>0</v>
          </cell>
          <cell r="CB377">
            <v>0</v>
          </cell>
          <cell r="CC377">
            <v>0</v>
          </cell>
          <cell r="CD377">
            <v>0</v>
          </cell>
          <cell r="CE377">
            <v>0</v>
          </cell>
          <cell r="CF377">
            <v>0</v>
          </cell>
          <cell r="CG377">
            <v>0</v>
          </cell>
          <cell r="CH377">
            <v>0</v>
          </cell>
          <cell r="CI377">
            <v>0</v>
          </cell>
          <cell r="CJ377">
            <v>0</v>
          </cell>
          <cell r="CK377">
            <v>0</v>
          </cell>
          <cell r="CL377">
            <v>0</v>
          </cell>
          <cell r="CM377">
            <v>0</v>
          </cell>
          <cell r="CN377">
            <v>0</v>
          </cell>
          <cell r="CO377">
            <v>0</v>
          </cell>
          <cell r="CP377">
            <v>0</v>
          </cell>
          <cell r="CQ377">
            <v>0</v>
          </cell>
          <cell r="CR377">
            <v>0</v>
          </cell>
          <cell r="CS377">
            <v>0</v>
          </cell>
          <cell r="CT377">
            <v>0</v>
          </cell>
          <cell r="CU377">
            <v>0</v>
          </cell>
          <cell r="CV377">
            <v>0</v>
          </cell>
          <cell r="CW377">
            <v>0</v>
          </cell>
          <cell r="CX377">
            <v>0</v>
          </cell>
          <cell r="CY377">
            <v>0</v>
          </cell>
          <cell r="CZ377">
            <v>0</v>
          </cell>
          <cell r="DA377">
            <v>0</v>
          </cell>
          <cell r="DB377">
            <v>0</v>
          </cell>
          <cell r="DC377">
            <v>0</v>
          </cell>
          <cell r="DD377">
            <v>0</v>
          </cell>
          <cell r="DE377">
            <v>0</v>
          </cell>
          <cell r="DF377">
            <v>0</v>
          </cell>
          <cell r="DG377">
            <v>0</v>
          </cell>
          <cell r="DH377">
            <v>0</v>
          </cell>
          <cell r="DI377">
            <v>0</v>
          </cell>
          <cell r="DJ377">
            <v>0</v>
          </cell>
          <cell r="DK377">
            <v>0</v>
          </cell>
          <cell r="DL377">
            <v>0</v>
          </cell>
          <cell r="DM377">
            <v>0</v>
          </cell>
          <cell r="DN377">
            <v>0</v>
          </cell>
          <cell r="DO377">
            <v>0</v>
          </cell>
          <cell r="DP377">
            <v>0</v>
          </cell>
          <cell r="DQ377">
            <v>0</v>
          </cell>
          <cell r="DR377">
            <v>0</v>
          </cell>
          <cell r="DS377">
            <v>0</v>
          </cell>
          <cell r="DT377">
            <v>0</v>
          </cell>
          <cell r="DU377">
            <v>0</v>
          </cell>
          <cell r="DV377">
            <v>0</v>
          </cell>
          <cell r="DW377">
            <v>0</v>
          </cell>
          <cell r="DX377">
            <v>0</v>
          </cell>
          <cell r="DY377">
            <v>0</v>
          </cell>
          <cell r="DZ377">
            <v>0</v>
          </cell>
          <cell r="EA377">
            <v>0</v>
          </cell>
          <cell r="EB377">
            <v>0</v>
          </cell>
          <cell r="EC377">
            <v>0</v>
          </cell>
          <cell r="ED377">
            <v>0</v>
          </cell>
          <cell r="EE377">
            <v>0</v>
          </cell>
          <cell r="EF377">
            <v>0</v>
          </cell>
          <cell r="EG377">
            <v>0</v>
          </cell>
          <cell r="EH377">
            <v>0</v>
          </cell>
          <cell r="EI377">
            <v>0</v>
          </cell>
          <cell r="EJ377">
            <v>0</v>
          </cell>
          <cell r="EK377">
            <v>0</v>
          </cell>
          <cell r="EL377">
            <v>0</v>
          </cell>
          <cell r="EM377">
            <v>0</v>
          </cell>
          <cell r="EN377">
            <v>0</v>
          </cell>
          <cell r="EO377">
            <v>0</v>
          </cell>
          <cell r="EP377">
            <v>0</v>
          </cell>
          <cell r="EQ377">
            <v>0</v>
          </cell>
          <cell r="ER377">
            <v>0</v>
          </cell>
          <cell r="ES377">
            <v>0</v>
          </cell>
          <cell r="ET377">
            <v>0</v>
          </cell>
          <cell r="EU377">
            <v>0</v>
          </cell>
          <cell r="EV377">
            <v>0</v>
          </cell>
          <cell r="EW377">
            <v>0</v>
          </cell>
          <cell r="EX377">
            <v>0</v>
          </cell>
          <cell r="EY377">
            <v>0</v>
          </cell>
          <cell r="EZ377">
            <v>0</v>
          </cell>
          <cell r="FA377">
            <v>0</v>
          </cell>
          <cell r="FB377">
            <v>0</v>
          </cell>
          <cell r="FC377">
            <v>0</v>
          </cell>
          <cell r="FD377">
            <v>0</v>
          </cell>
          <cell r="FE377">
            <v>0</v>
          </cell>
          <cell r="FF377">
            <v>0</v>
          </cell>
          <cell r="FG377">
            <v>0</v>
          </cell>
          <cell r="FH377">
            <v>0</v>
          </cell>
          <cell r="FI377">
            <v>0</v>
          </cell>
          <cell r="FJ377">
            <v>0</v>
          </cell>
          <cell r="FK377">
            <v>0</v>
          </cell>
          <cell r="FL377">
            <v>0</v>
          </cell>
          <cell r="FM377">
            <v>0</v>
          </cell>
          <cell r="FN377">
            <v>0</v>
          </cell>
          <cell r="FO377">
            <v>0</v>
          </cell>
          <cell r="FP377">
            <v>0</v>
          </cell>
          <cell r="FQ377">
            <v>0</v>
          </cell>
          <cell r="FR377">
            <v>0</v>
          </cell>
          <cell r="FS377">
            <v>0</v>
          </cell>
          <cell r="FT377">
            <v>0</v>
          </cell>
          <cell r="FU377">
            <v>0</v>
          </cell>
          <cell r="FV377">
            <v>0</v>
          </cell>
          <cell r="FW377">
            <v>0</v>
          </cell>
          <cell r="FX377">
            <v>0</v>
          </cell>
          <cell r="FY377">
            <v>0</v>
          </cell>
          <cell r="FZ377">
            <v>0</v>
          </cell>
          <cell r="GA377">
            <v>0</v>
          </cell>
          <cell r="GB377">
            <v>0</v>
          </cell>
          <cell r="GC377">
            <v>0</v>
          </cell>
          <cell r="GD377">
            <v>0</v>
          </cell>
          <cell r="GE377">
            <v>0</v>
          </cell>
          <cell r="GF377">
            <v>0</v>
          </cell>
          <cell r="GG377">
            <v>0</v>
          </cell>
          <cell r="GH377">
            <v>0</v>
          </cell>
          <cell r="GI377">
            <v>0</v>
          </cell>
          <cell r="GJ377">
            <v>0</v>
          </cell>
          <cell r="GK377">
            <v>0</v>
          </cell>
          <cell r="GL377">
            <v>0</v>
          </cell>
          <cell r="GM377">
            <v>0</v>
          </cell>
          <cell r="GN377">
            <v>0</v>
          </cell>
          <cell r="GO377">
            <v>0</v>
          </cell>
          <cell r="GP377">
            <v>0</v>
          </cell>
          <cell r="GQ377">
            <v>0</v>
          </cell>
          <cell r="GR377">
            <v>0</v>
          </cell>
          <cell r="GS377">
            <v>0</v>
          </cell>
          <cell r="GT377">
            <v>0</v>
          </cell>
          <cell r="GU377">
            <v>0</v>
          </cell>
          <cell r="GV377">
            <v>0</v>
          </cell>
          <cell r="GW377">
            <v>0</v>
          </cell>
          <cell r="GX377">
            <v>0</v>
          </cell>
          <cell r="GY377">
            <v>0</v>
          </cell>
          <cell r="GZ377">
            <v>0</v>
          </cell>
          <cell r="HA377">
            <v>0</v>
          </cell>
          <cell r="HB377">
            <v>0</v>
          </cell>
          <cell r="HC377">
            <v>0</v>
          </cell>
          <cell r="HD377">
            <v>0</v>
          </cell>
          <cell r="HE377">
            <v>0</v>
          </cell>
          <cell r="HF377">
            <v>0</v>
          </cell>
          <cell r="HG377">
            <v>0</v>
          </cell>
          <cell r="HH377">
            <v>0</v>
          </cell>
          <cell r="HI377">
            <v>0</v>
          </cell>
          <cell r="HJ377">
            <v>0</v>
          </cell>
          <cell r="HK377">
            <v>0</v>
          </cell>
          <cell r="HL377">
            <v>0</v>
          </cell>
          <cell r="HM377">
            <v>0</v>
          </cell>
          <cell r="HN377">
            <v>0</v>
          </cell>
          <cell r="HO377">
            <v>0</v>
          </cell>
          <cell r="HP377">
            <v>0</v>
          </cell>
          <cell r="HQ377">
            <v>0</v>
          </cell>
          <cell r="HR377">
            <v>0</v>
          </cell>
          <cell r="HS377">
            <v>0</v>
          </cell>
          <cell r="HT377">
            <v>0</v>
          </cell>
          <cell r="HU377">
            <v>0</v>
          </cell>
          <cell r="HV377">
            <v>0</v>
          </cell>
          <cell r="HW377">
            <v>0</v>
          </cell>
          <cell r="HX377">
            <v>0</v>
          </cell>
          <cell r="HY377">
            <v>0</v>
          </cell>
          <cell r="HZ377">
            <v>0</v>
          </cell>
          <cell r="IA377">
            <v>0</v>
          </cell>
          <cell r="IB377">
            <v>0</v>
          </cell>
          <cell r="IC377">
            <v>0</v>
          </cell>
          <cell r="ID377">
            <v>0</v>
          </cell>
          <cell r="IE377">
            <v>0</v>
          </cell>
          <cell r="IF377">
            <v>0</v>
          </cell>
          <cell r="IG377">
            <v>0</v>
          </cell>
          <cell r="IH377">
            <v>0</v>
          </cell>
          <cell r="II377">
            <v>0</v>
          </cell>
          <cell r="IJ377">
            <v>0</v>
          </cell>
          <cell r="IK377">
            <v>0</v>
          </cell>
          <cell r="IL377">
            <v>0</v>
          </cell>
          <cell r="IM377">
            <v>0</v>
          </cell>
          <cell r="IN377">
            <v>0</v>
          </cell>
          <cell r="IO377">
            <v>0</v>
          </cell>
          <cell r="IP377">
            <v>0</v>
          </cell>
          <cell r="IQ377">
            <v>0</v>
          </cell>
          <cell r="IR377">
            <v>0</v>
          </cell>
          <cell r="IS377">
            <v>0</v>
          </cell>
          <cell r="IT377">
            <v>0</v>
          </cell>
          <cell r="IU377">
            <v>0</v>
          </cell>
          <cell r="IV377">
            <v>0</v>
          </cell>
          <cell r="IW377">
            <v>0</v>
          </cell>
          <cell r="IX377">
            <v>0</v>
          </cell>
          <cell r="IY377">
            <v>0</v>
          </cell>
          <cell r="IZ377">
            <v>0</v>
          </cell>
          <cell r="JA377">
            <v>0</v>
          </cell>
          <cell r="JB377">
            <v>0</v>
          </cell>
          <cell r="JC377">
            <v>0</v>
          </cell>
          <cell r="JD377">
            <v>0</v>
          </cell>
          <cell r="JE377">
            <v>0</v>
          </cell>
          <cell r="JF377">
            <v>0</v>
          </cell>
          <cell r="JG377">
            <v>0</v>
          </cell>
          <cell r="JH377">
            <v>0</v>
          </cell>
          <cell r="JI377">
            <v>0</v>
          </cell>
          <cell r="JJ377">
            <v>0</v>
          </cell>
          <cell r="JK377">
            <v>0</v>
          </cell>
          <cell r="JL377">
            <v>0</v>
          </cell>
          <cell r="JM377">
            <v>0</v>
          </cell>
          <cell r="JN377">
            <v>0</v>
          </cell>
          <cell r="JO377">
            <v>0</v>
          </cell>
          <cell r="JP377">
            <v>0</v>
          </cell>
          <cell r="JQ377">
            <v>0</v>
          </cell>
        </row>
        <row r="378">
          <cell r="F378">
            <v>-41.593502613752207</v>
          </cell>
          <cell r="G378">
            <v>-10.208005449007032</v>
          </cell>
          <cell r="H378">
            <v>-10.883896334798919</v>
          </cell>
          <cell r="I378">
            <v>-13.40925717801656</v>
          </cell>
          <cell r="J378">
            <v>-1.4023724657599814</v>
          </cell>
          <cell r="K378">
            <v>3.7148161321165389</v>
          </cell>
          <cell r="L378">
            <v>-9.742362576231244</v>
          </cell>
          <cell r="M378">
            <v>-21.120682624386973</v>
          </cell>
          <cell r="N378">
            <v>-5.9342137619532878</v>
          </cell>
          <cell r="O378">
            <v>94.459373555935599</v>
          </cell>
          <cell r="P378">
            <v>-8.7607133898782195</v>
          </cell>
          <cell r="Q378">
            <v>-11.68867818498984</v>
          </cell>
          <cell r="R378">
            <v>-240.45038557320368</v>
          </cell>
          <cell r="S378">
            <v>-27.652480623481097</v>
          </cell>
          <cell r="T378">
            <v>-8.7313188780171913</v>
          </cell>
          <cell r="U378">
            <v>-22.911358707526233</v>
          </cell>
          <cell r="V378">
            <v>-32.474988142887014</v>
          </cell>
          <cell r="W378">
            <v>-14.423781172052259</v>
          </cell>
          <cell r="X378">
            <v>-11.957741410908056</v>
          </cell>
          <cell r="Y378">
            <v>12.45000565816008</v>
          </cell>
          <cell r="Z378">
            <v>-29.459316927561304</v>
          </cell>
          <cell r="AA378">
            <v>-3.3877949686066131</v>
          </cell>
          <cell r="AB378">
            <v>-58.52621655731491</v>
          </cell>
          <cell r="AC378">
            <v>-11.607646494368964</v>
          </cell>
          <cell r="AD378">
            <v>-31.767747348567354</v>
          </cell>
          <cell r="AE378">
            <v>177.12827672925778</v>
          </cell>
          <cell r="AF378">
            <v>-11.838727301132167</v>
          </cell>
          <cell r="AG378">
            <v>-38.673350822842622</v>
          </cell>
          <cell r="AH378">
            <v>-5.2427939996705391</v>
          </cell>
          <cell r="AI378">
            <v>-10.563717456803715</v>
          </cell>
          <cell r="AJ378">
            <v>163.07990690053703</v>
          </cell>
          <cell r="AK378">
            <v>-9.2944130286123254</v>
          </cell>
          <cell r="AL378">
            <v>6.2486449016869301</v>
          </cell>
          <cell r="AM378">
            <v>-13.701390946866013</v>
          </cell>
          <cell r="AN378">
            <v>9.3865794644370908</v>
          </cell>
          <cell r="AO378">
            <v>110.54340369655256</v>
          </cell>
          <cell r="AP378">
            <v>-17.057286512033897</v>
          </cell>
          <cell r="AQ378">
            <v>-5.7585781659872737</v>
          </cell>
          <cell r="AR378">
            <v>-108.59004781616386</v>
          </cell>
          <cell r="AS378">
            <v>-29.57737525110133</v>
          </cell>
          <cell r="AT378">
            <v>-7.3374783554318128</v>
          </cell>
          <cell r="AU378">
            <v>-5.5183147812495008</v>
          </cell>
          <cell r="AV378">
            <v>-3.4006600433276617</v>
          </cell>
          <cell r="AW378">
            <v>-14.688546922792739</v>
          </cell>
          <cell r="AX378">
            <v>-3.5247363399030291</v>
          </cell>
          <cell r="AY378">
            <v>-2.7080754103808431</v>
          </cell>
          <cell r="AZ378">
            <v>-2.6433124645845965</v>
          </cell>
          <cell r="BA378">
            <v>-3.9904608410724904</v>
          </cell>
          <cell r="BB378">
            <v>-16.136810645577498</v>
          </cell>
          <cell r="BC378">
            <v>-2.2380471356882481</v>
          </cell>
          <cell r="BD378">
            <v>-16.826229625032283</v>
          </cell>
          <cell r="BE378">
            <v>-252.98355773964431</v>
          </cell>
          <cell r="BF378">
            <v>-34.816989538448979</v>
          </cell>
          <cell r="BG378">
            <v>-28.100429464735498</v>
          </cell>
          <cell r="BH378">
            <v>-1.7734509695728775</v>
          </cell>
          <cell r="BI378">
            <v>-26.71082479162942</v>
          </cell>
          <cell r="BJ378">
            <v>-33.840472761810815</v>
          </cell>
          <cell r="BK378">
            <v>-22.383066276845057</v>
          </cell>
          <cell r="BL378">
            <v>-8.3544474340160377</v>
          </cell>
          <cell r="BM378">
            <v>-30.330937443926814</v>
          </cell>
          <cell r="BN378">
            <v>-8.217736762133427</v>
          </cell>
          <cell r="BO378">
            <v>-33.96826843713643</v>
          </cell>
          <cell r="BP378">
            <v>0.14927521390927723</v>
          </cell>
          <cell r="BQ378">
            <v>-24.636209073200007</v>
          </cell>
          <cell r="BR378">
            <v>-254.26796872694104</v>
          </cell>
          <cell r="BS378">
            <v>-15.897129337608931</v>
          </cell>
          <cell r="BT378">
            <v>-20.148161472876382</v>
          </cell>
          <cell r="BU378">
            <v>-32.344053898530547</v>
          </cell>
          <cell r="BV378">
            <v>-29.934652666037437</v>
          </cell>
          <cell r="BW378">
            <v>-16.122263657220174</v>
          </cell>
          <cell r="BX378">
            <v>-14.80318290222931</v>
          </cell>
          <cell r="BY378">
            <v>-11.956278145677061</v>
          </cell>
          <cell r="BZ378">
            <v>-14.555277459163335</v>
          </cell>
          <cell r="CA378">
            <v>-17.582936734790565</v>
          </cell>
          <cell r="CB378">
            <v>-40.51645496472338</v>
          </cell>
          <cell r="CC378">
            <v>-19.266234220529441</v>
          </cell>
          <cell r="CD378">
            <v>-21.1413432675472</v>
          </cell>
          <cell r="CE378">
            <v>-294.176992607594</v>
          </cell>
          <cell r="CF378">
            <v>-33.687036685696512</v>
          </cell>
          <cell r="CG378">
            <v>-16.733099256889545</v>
          </cell>
          <cell r="CH378">
            <v>3.3805363762257912</v>
          </cell>
          <cell r="CI378">
            <v>-59.312168611431844</v>
          </cell>
          <cell r="CJ378">
            <v>-35.496797109150066</v>
          </cell>
          <cell r="CK378">
            <v>-46.295740159606794</v>
          </cell>
          <cell r="CL378">
            <v>-14.827268135166378</v>
          </cell>
          <cell r="CM378">
            <v>-22.477050440065796</v>
          </cell>
          <cell r="CN378">
            <v>-9.1790001905173995</v>
          </cell>
          <cell r="CO378">
            <v>-45.699568400108546</v>
          </cell>
          <cell r="CP378">
            <v>-13.56275442095648</v>
          </cell>
          <cell r="CQ378">
            <v>-0.28704557423043298</v>
          </cell>
          <cell r="CR378">
            <v>-287.93417666511959</v>
          </cell>
          <cell r="CS378">
            <v>-38.091460742201889</v>
          </cell>
          <cell r="CT378">
            <v>-36.5107002742443</v>
          </cell>
          <cell r="CU378">
            <v>-17.519506617827574</v>
          </cell>
          <cell r="CV378">
            <v>-30.626807721979276</v>
          </cell>
          <cell r="CW378">
            <v>-8.6759290751142544</v>
          </cell>
          <cell r="CX378">
            <v>-61.018957217747811</v>
          </cell>
          <cell r="CY378">
            <v>-1.7747317979810759</v>
          </cell>
          <cell r="CZ378">
            <v>-17.453320153334062</v>
          </cell>
          <cell r="DA378">
            <v>6.4068673207220854</v>
          </cell>
          <cell r="DB378">
            <v>-42.176064375082206</v>
          </cell>
          <cell r="DC378">
            <v>-13.505659757764079</v>
          </cell>
          <cell r="DD378">
            <v>-26.987906252557877</v>
          </cell>
          <cell r="DE378">
            <v>-296.97578009287827</v>
          </cell>
          <cell r="DF378">
            <v>-44.10457238672825</v>
          </cell>
          <cell r="DG378">
            <v>-13.815759579105361</v>
          </cell>
          <cell r="DH378">
            <v>-12.855936294035928</v>
          </cell>
          <cell r="DI378">
            <v>-52.470134043607686</v>
          </cell>
          <cell r="DJ378">
            <v>-41.682455564729025</v>
          </cell>
          <cell r="DK378">
            <v>-71.352835192577913</v>
          </cell>
          <cell r="DL378">
            <v>-4.7511506584414747</v>
          </cell>
          <cell r="DM378">
            <v>-23.654391672127531</v>
          </cell>
          <cell r="DN378">
            <v>1.3933267247412005</v>
          </cell>
          <cell r="DO378">
            <v>-1.3028202147615957</v>
          </cell>
          <cell r="DP378">
            <v>-12.881570966768777</v>
          </cell>
          <cell r="DQ378">
            <v>-19.497480244739563</v>
          </cell>
          <cell r="DR378">
            <v>-170.06389704129833</v>
          </cell>
          <cell r="DS378">
            <v>-37.068384038364457</v>
          </cell>
          <cell r="DT378">
            <v>-13.540643183929205</v>
          </cell>
          <cell r="DU378">
            <v>-38.447040153048874</v>
          </cell>
          <cell r="DV378">
            <v>-17.709869864360371</v>
          </cell>
          <cell r="DW378">
            <v>-4.4575341157615185</v>
          </cell>
          <cell r="DX378">
            <v>-4.07320393199916</v>
          </cell>
          <cell r="DY378">
            <v>1.7471101167757297</v>
          </cell>
          <cell r="DZ378">
            <v>-11.811338472121861</v>
          </cell>
          <cell r="EA378">
            <v>-2.6531692938078777</v>
          </cell>
          <cell r="EB378">
            <v>-12.950543682192801</v>
          </cell>
          <cell r="EC378">
            <v>-11.130665974793374</v>
          </cell>
          <cell r="ED378">
            <v>-17.968614447687287</v>
          </cell>
          <cell r="EE378">
            <v>146.70987479108589</v>
          </cell>
          <cell r="EF378">
            <v>-49.545617737836437</v>
          </cell>
          <cell r="EG378">
            <v>-6.1447331219824264</v>
          </cell>
          <cell r="EH378">
            <v>-3.2950681010952394</v>
          </cell>
          <cell r="EI378">
            <v>-24.731761247549002</v>
          </cell>
          <cell r="EJ378">
            <v>-22.690387728427595</v>
          </cell>
          <cell r="EK378">
            <v>256.37435581997124</v>
          </cell>
          <cell r="EL378">
            <v>2.2805554648075486</v>
          </cell>
          <cell r="EM378">
            <v>-13.899340106159798</v>
          </cell>
          <cell r="EN378">
            <v>88.699201277442626</v>
          </cell>
          <cell r="EO378">
            <v>-29.973665370118397</v>
          </cell>
          <cell r="EP378">
            <v>-16.858435312795336</v>
          </cell>
          <cell r="EQ378">
            <v>-33.505229045185843</v>
          </cell>
          <cell r="ER378">
            <v>-252.72648701560684</v>
          </cell>
          <cell r="ES378">
            <v>-35.887760259895003</v>
          </cell>
          <cell r="ET378">
            <v>-65.843612447461055</v>
          </cell>
          <cell r="EU378">
            <v>-0.53799794657970779</v>
          </cell>
          <cell r="EV378">
            <v>68.613811126237124</v>
          </cell>
          <cell r="EW378">
            <v>4.1014106641960097</v>
          </cell>
          <cell r="EX378">
            <v>-34.32134134395892</v>
          </cell>
          <cell r="EY378">
            <v>15.502907279544161</v>
          </cell>
          <cell r="EZ378">
            <v>-13.327690158068435</v>
          </cell>
          <cell r="FA378">
            <v>-146.99607426804141</v>
          </cell>
          <cell r="FB378">
            <v>-33.919142999984615</v>
          </cell>
          <cell r="FC378">
            <v>0.73664999776519835</v>
          </cell>
          <cell r="FD378">
            <v>-10.847646659356542</v>
          </cell>
          <cell r="FE378">
            <v>-51.083831320138415</v>
          </cell>
          <cell r="FF378">
            <v>-14.752095007221214</v>
          </cell>
          <cell r="FG378">
            <v>-18.140596174409438</v>
          </cell>
          <cell r="FH378">
            <v>-3.5015422447031597E-2</v>
          </cell>
          <cell r="FI378">
            <v>-74.532969693791529</v>
          </cell>
          <cell r="FJ378">
            <v>73.876437628801796</v>
          </cell>
          <cell r="FK378">
            <v>12.489405084816099</v>
          </cell>
          <cell r="FL378">
            <v>26.078798139977152</v>
          </cell>
          <cell r="FM378">
            <v>-15.680259568791371</v>
          </cell>
          <cell r="FN378">
            <v>0.29042792112159077</v>
          </cell>
          <cell r="FO378">
            <v>-26.469939315720694</v>
          </cell>
          <cell r="FP378">
            <v>-6.5818779857509071</v>
          </cell>
          <cell r="FQ378">
            <v>-7.6261469267337816</v>
          </cell>
          <cell r="FR378">
            <v>306.2520628166094</v>
          </cell>
          <cell r="FS378">
            <v>319.44321394705912</v>
          </cell>
          <cell r="FT378">
            <v>59.401411551763886</v>
          </cell>
          <cell r="FU378">
            <v>-2.3862593689336791</v>
          </cell>
          <cell r="FV378">
            <v>-29.725394343811786</v>
          </cell>
          <cell r="FW378">
            <v>-5.540232665498479</v>
          </cell>
          <cell r="FX378">
            <v>12.786172606647597</v>
          </cell>
          <cell r="FY378">
            <v>-7.3089201929251431</v>
          </cell>
          <cell r="FZ378">
            <v>-9.9995198359538335</v>
          </cell>
          <cell r="GA378">
            <v>4.9143972213496454</v>
          </cell>
          <cell r="GB378">
            <v>6.5160556530536269</v>
          </cell>
          <cell r="GC378">
            <v>-14.836837776223547</v>
          </cell>
          <cell r="GD378">
            <v>-27.012023979928927</v>
          </cell>
          <cell r="GE378">
            <v>-214.67988266177417</v>
          </cell>
          <cell r="GF378">
            <v>-28.925123874025303</v>
          </cell>
          <cell r="GG378">
            <v>-8.7345352562551852</v>
          </cell>
          <cell r="GH378">
            <v>-21.280998932517832</v>
          </cell>
          <cell r="GI378">
            <v>-30.113277912132617</v>
          </cell>
          <cell r="GJ378">
            <v>1.2090071713391808</v>
          </cell>
          <cell r="GK378">
            <v>-27.038554138853215</v>
          </cell>
          <cell r="GL378">
            <v>-29.428533962694928</v>
          </cell>
          <cell r="GM378">
            <v>-17.171389033537707</v>
          </cell>
          <cell r="GN378">
            <v>-7.6027364859182853</v>
          </cell>
          <cell r="GO378">
            <v>-2.7545184811824583</v>
          </cell>
          <cell r="GP378">
            <v>-33.986112732352922</v>
          </cell>
          <cell r="GQ378">
            <v>-8.8531090236356249</v>
          </cell>
          <cell r="GR378">
            <v>-45.686953728756635</v>
          </cell>
          <cell r="GS378">
            <v>-12.019881721149432</v>
          </cell>
          <cell r="GT378">
            <v>-3.4480143701875932</v>
          </cell>
          <cell r="GU378">
            <v>-4.7446543011028552</v>
          </cell>
          <cell r="GV378">
            <v>-5.8893640529422555</v>
          </cell>
          <cell r="GW378">
            <v>16.608523795217479</v>
          </cell>
          <cell r="GX378">
            <v>-41.105839345058484</v>
          </cell>
          <cell r="GY378">
            <v>1.5494570447917795</v>
          </cell>
          <cell r="GZ378">
            <v>-7.1231976113776909</v>
          </cell>
          <cell r="HA378">
            <v>52.583634252267075</v>
          </cell>
          <cell r="HB378">
            <v>-16.577633183311264</v>
          </cell>
          <cell r="HC378">
            <v>-8.7942116891063051</v>
          </cell>
          <cell r="HD378">
            <v>-16.725772546808003</v>
          </cell>
          <cell r="HE378">
            <v>-176.25876055605477</v>
          </cell>
          <cell r="HF378">
            <v>5.1507146311341785</v>
          </cell>
          <cell r="HG378">
            <v>-18.025258020134061</v>
          </cell>
          <cell r="HH378">
            <v>-9.10231636291428</v>
          </cell>
          <cell r="HI378">
            <v>-4.2118920202119625</v>
          </cell>
          <cell r="HJ378">
            <v>-3.5060787785769207</v>
          </cell>
          <cell r="HK378">
            <v>-7.8499840605436475</v>
          </cell>
          <cell r="HL378">
            <v>-11.070410247557447</v>
          </cell>
          <cell r="HM378">
            <v>-8.3529543488693889</v>
          </cell>
          <cell r="HN378">
            <v>-51.536320073806564</v>
          </cell>
          <cell r="HO378">
            <v>-13.675505394996435</v>
          </cell>
          <cell r="HP378">
            <v>-18.534725334364339</v>
          </cell>
          <cell r="HQ378">
            <v>-35.544030545221176</v>
          </cell>
          <cell r="HR378">
            <v>-72.465637734741904</v>
          </cell>
          <cell r="HS378">
            <v>-13.550603025927558</v>
          </cell>
          <cell r="HT378">
            <v>-68.536787800301681</v>
          </cell>
          <cell r="HU378">
            <v>24.545010734560492</v>
          </cell>
          <cell r="HV378">
            <v>-39.498311654890131</v>
          </cell>
          <cell r="HW378">
            <v>-7.2566925599421666</v>
          </cell>
          <cell r="HX378">
            <v>-104.53531365579693</v>
          </cell>
          <cell r="HY378">
            <v>-13.795233484866912</v>
          </cell>
          <cell r="HZ378">
            <v>111.79840838468226</v>
          </cell>
          <cell r="IA378">
            <v>45.994948366846074</v>
          </cell>
          <cell r="IB378">
            <v>-1.0961696950616897</v>
          </cell>
          <cell r="IC378">
            <v>11.300319199086516</v>
          </cell>
          <cell r="ID378">
            <v>-17.835212542922818</v>
          </cell>
          <cell r="IE378">
            <v>-194.3517398085678</v>
          </cell>
          <cell r="IF378">
            <v>-74.701062386127887</v>
          </cell>
          <cell r="IG378">
            <v>4.6641424257395556</v>
          </cell>
          <cell r="IH378">
            <v>-17.824805305812333</v>
          </cell>
          <cell r="II378">
            <v>-33.382049499930872</v>
          </cell>
          <cell r="IJ378">
            <v>-0.30705204674086417</v>
          </cell>
          <cell r="IK378">
            <v>-32.482547989406157</v>
          </cell>
          <cell r="IL378">
            <v>-8.401513810546021</v>
          </cell>
          <cell r="IM378">
            <v>-55.034341298087384</v>
          </cell>
          <cell r="IN378">
            <v>41.855615302134538</v>
          </cell>
          <cell r="IO378">
            <v>-6.2713552036875626</v>
          </cell>
          <cell r="IP378">
            <v>-0.6344950386119308</v>
          </cell>
          <cell r="IQ378">
            <v>-11.832274957370828</v>
          </cell>
          <cell r="IR378">
            <v>-225.3787786673056</v>
          </cell>
          <cell r="IS378">
            <v>-21.533029246958904</v>
          </cell>
          <cell r="IT378">
            <v>1.0013735878892476</v>
          </cell>
          <cell r="IU378">
            <v>-11.514556613452442</v>
          </cell>
          <cell r="IV378">
            <v>-44.198912329891755</v>
          </cell>
          <cell r="IW378">
            <v>-7.4486020592084969</v>
          </cell>
          <cell r="IX378">
            <v>-40.183381531445775</v>
          </cell>
          <cell r="IY378">
            <v>5.0836730475712102</v>
          </cell>
          <cell r="IZ378">
            <v>-2.5807450671418337</v>
          </cell>
          <cell r="JA378">
            <v>-25.961665263064788</v>
          </cell>
          <cell r="JB378">
            <v>-5.5074117888580076</v>
          </cell>
          <cell r="JC378">
            <v>-18.718001795525197</v>
          </cell>
          <cell r="JD378">
            <v>-53.817519607342547</v>
          </cell>
          <cell r="JE378">
            <v>0</v>
          </cell>
          <cell r="JF378">
            <v>0</v>
          </cell>
          <cell r="JG378">
            <v>0</v>
          </cell>
          <cell r="JH378">
            <v>0</v>
          </cell>
          <cell r="JI378">
            <v>0</v>
          </cell>
          <cell r="JJ378">
            <v>0</v>
          </cell>
          <cell r="JK378">
            <v>0</v>
          </cell>
          <cell r="JL378">
            <v>0</v>
          </cell>
          <cell r="JM378">
            <v>0</v>
          </cell>
          <cell r="JN378">
            <v>0</v>
          </cell>
          <cell r="JO378">
            <v>0</v>
          </cell>
          <cell r="JP378">
            <v>0</v>
          </cell>
          <cell r="JQ378">
            <v>0</v>
          </cell>
        </row>
        <row r="379"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0</v>
          </cell>
          <cell r="BX379">
            <v>0</v>
          </cell>
          <cell r="BY379">
            <v>0</v>
          </cell>
          <cell r="BZ379">
            <v>0</v>
          </cell>
          <cell r="CA379">
            <v>0</v>
          </cell>
          <cell r="CB379">
            <v>0</v>
          </cell>
          <cell r="CC379">
            <v>0</v>
          </cell>
          <cell r="CD379">
            <v>0</v>
          </cell>
          <cell r="CE379">
            <v>0</v>
          </cell>
          <cell r="CF379">
            <v>0</v>
          </cell>
          <cell r="CG379">
            <v>0</v>
          </cell>
          <cell r="CH379">
            <v>0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0</v>
          </cell>
          <cell r="CN379">
            <v>0</v>
          </cell>
          <cell r="CO379">
            <v>0</v>
          </cell>
          <cell r="CP379">
            <v>0</v>
          </cell>
          <cell r="CQ379">
            <v>0</v>
          </cell>
          <cell r="CR379">
            <v>0</v>
          </cell>
          <cell r="CS379">
            <v>0</v>
          </cell>
          <cell r="CT379">
            <v>0</v>
          </cell>
          <cell r="CU379">
            <v>0</v>
          </cell>
          <cell r="CV379">
            <v>0</v>
          </cell>
          <cell r="CW379">
            <v>0</v>
          </cell>
          <cell r="CX379">
            <v>0</v>
          </cell>
          <cell r="CY379">
            <v>0</v>
          </cell>
          <cell r="CZ379">
            <v>0</v>
          </cell>
          <cell r="DA379">
            <v>0</v>
          </cell>
          <cell r="DB379">
            <v>0</v>
          </cell>
          <cell r="DC379">
            <v>0</v>
          </cell>
          <cell r="DD379">
            <v>0</v>
          </cell>
          <cell r="DE379">
            <v>0</v>
          </cell>
          <cell r="DF379">
            <v>0</v>
          </cell>
          <cell r="DG379">
            <v>0</v>
          </cell>
          <cell r="DH379">
            <v>0</v>
          </cell>
          <cell r="DI379">
            <v>0</v>
          </cell>
          <cell r="DJ379">
            <v>0</v>
          </cell>
          <cell r="DK379">
            <v>0</v>
          </cell>
          <cell r="DL379">
            <v>0</v>
          </cell>
          <cell r="DM379">
            <v>0</v>
          </cell>
          <cell r="DN379">
            <v>0</v>
          </cell>
          <cell r="DO379">
            <v>0</v>
          </cell>
          <cell r="DP379">
            <v>0</v>
          </cell>
          <cell r="DQ379">
            <v>0</v>
          </cell>
          <cell r="DR379">
            <v>0</v>
          </cell>
          <cell r="DS379">
            <v>0</v>
          </cell>
          <cell r="DT379">
            <v>0</v>
          </cell>
          <cell r="DU379">
            <v>0</v>
          </cell>
          <cell r="DV379">
            <v>0</v>
          </cell>
          <cell r="DW379">
            <v>0</v>
          </cell>
          <cell r="DX379">
            <v>0</v>
          </cell>
          <cell r="DY379">
            <v>0</v>
          </cell>
          <cell r="DZ379">
            <v>0</v>
          </cell>
          <cell r="EA379">
            <v>0</v>
          </cell>
          <cell r="EB379">
            <v>0</v>
          </cell>
          <cell r="EC379">
            <v>0</v>
          </cell>
          <cell r="ED379">
            <v>0</v>
          </cell>
          <cell r="EE379">
            <v>0</v>
          </cell>
          <cell r="EF379">
            <v>0</v>
          </cell>
          <cell r="EG379">
            <v>0</v>
          </cell>
          <cell r="EH379">
            <v>0</v>
          </cell>
          <cell r="EI379">
            <v>0</v>
          </cell>
          <cell r="EJ379">
            <v>0</v>
          </cell>
          <cell r="EK379">
            <v>0</v>
          </cell>
          <cell r="EL379">
            <v>0</v>
          </cell>
          <cell r="EM379">
            <v>0</v>
          </cell>
          <cell r="EN379">
            <v>0</v>
          </cell>
          <cell r="EO379">
            <v>0</v>
          </cell>
          <cell r="EP379">
            <v>0</v>
          </cell>
          <cell r="EQ379">
            <v>0</v>
          </cell>
          <cell r="ER379">
            <v>0</v>
          </cell>
          <cell r="ES379">
            <v>0</v>
          </cell>
          <cell r="ET379">
            <v>0</v>
          </cell>
          <cell r="EU379">
            <v>0</v>
          </cell>
          <cell r="EV379">
            <v>0</v>
          </cell>
          <cell r="EW379">
            <v>0</v>
          </cell>
          <cell r="EX379">
            <v>0</v>
          </cell>
          <cell r="EY379">
            <v>0</v>
          </cell>
          <cell r="EZ379">
            <v>0</v>
          </cell>
          <cell r="FA379">
            <v>0</v>
          </cell>
          <cell r="FB379">
            <v>0</v>
          </cell>
          <cell r="FC379">
            <v>0</v>
          </cell>
          <cell r="FD379">
            <v>0</v>
          </cell>
          <cell r="FE379">
            <v>0</v>
          </cell>
          <cell r="FF379">
            <v>0</v>
          </cell>
          <cell r="FG379">
            <v>0</v>
          </cell>
          <cell r="FH379">
            <v>0</v>
          </cell>
          <cell r="FI379">
            <v>0</v>
          </cell>
          <cell r="FJ379">
            <v>0</v>
          </cell>
          <cell r="FK379">
            <v>0</v>
          </cell>
          <cell r="FL379">
            <v>0</v>
          </cell>
          <cell r="FM379">
            <v>0</v>
          </cell>
          <cell r="FN379">
            <v>0</v>
          </cell>
          <cell r="FO379">
            <v>0</v>
          </cell>
          <cell r="FP379">
            <v>0</v>
          </cell>
          <cell r="FQ379">
            <v>0</v>
          </cell>
          <cell r="FR379">
            <v>0</v>
          </cell>
          <cell r="FS379">
            <v>0</v>
          </cell>
          <cell r="FT379">
            <v>0</v>
          </cell>
          <cell r="FU379">
            <v>0</v>
          </cell>
          <cell r="FV379">
            <v>0</v>
          </cell>
          <cell r="FW379">
            <v>0</v>
          </cell>
          <cell r="FX379">
            <v>0</v>
          </cell>
          <cell r="FY379">
            <v>0</v>
          </cell>
          <cell r="FZ379">
            <v>0</v>
          </cell>
          <cell r="GA379">
            <v>0</v>
          </cell>
          <cell r="GB379">
            <v>0</v>
          </cell>
          <cell r="GC379">
            <v>0</v>
          </cell>
          <cell r="GD379">
            <v>0</v>
          </cell>
          <cell r="GE379">
            <v>0</v>
          </cell>
          <cell r="GF379">
            <v>0</v>
          </cell>
          <cell r="GG379">
            <v>0</v>
          </cell>
          <cell r="GH379">
            <v>0</v>
          </cell>
          <cell r="GI379">
            <v>0</v>
          </cell>
          <cell r="GJ379">
            <v>0</v>
          </cell>
          <cell r="GK379">
            <v>0</v>
          </cell>
          <cell r="GL379">
            <v>0</v>
          </cell>
          <cell r="GM379">
            <v>0</v>
          </cell>
          <cell r="GN379">
            <v>0</v>
          </cell>
          <cell r="GO379">
            <v>0</v>
          </cell>
          <cell r="GP379">
            <v>0</v>
          </cell>
          <cell r="GQ379">
            <v>0</v>
          </cell>
          <cell r="GR379">
            <v>0</v>
          </cell>
          <cell r="GS379">
            <v>0</v>
          </cell>
          <cell r="GT379">
            <v>0</v>
          </cell>
          <cell r="GU379">
            <v>0</v>
          </cell>
          <cell r="GV379">
            <v>0</v>
          </cell>
          <cell r="GW379">
            <v>0</v>
          </cell>
          <cell r="GX379">
            <v>0</v>
          </cell>
          <cell r="GY379">
            <v>0</v>
          </cell>
          <cell r="GZ379">
            <v>0</v>
          </cell>
          <cell r="HA379">
            <v>0</v>
          </cell>
          <cell r="HB379">
            <v>0</v>
          </cell>
          <cell r="HC379">
            <v>0</v>
          </cell>
          <cell r="HD379">
            <v>0</v>
          </cell>
          <cell r="HE379">
            <v>0</v>
          </cell>
          <cell r="HF379">
            <v>0</v>
          </cell>
          <cell r="HG379">
            <v>0</v>
          </cell>
          <cell r="HH379">
            <v>0</v>
          </cell>
          <cell r="HI379">
            <v>0</v>
          </cell>
          <cell r="HJ379">
            <v>0</v>
          </cell>
          <cell r="HK379">
            <v>0</v>
          </cell>
          <cell r="HL379">
            <v>0</v>
          </cell>
          <cell r="HM379">
            <v>0</v>
          </cell>
          <cell r="HN379">
            <v>0</v>
          </cell>
          <cell r="HO379">
            <v>0</v>
          </cell>
          <cell r="HP379">
            <v>0</v>
          </cell>
          <cell r="HQ379">
            <v>0</v>
          </cell>
          <cell r="HR379">
            <v>0</v>
          </cell>
          <cell r="HS379">
            <v>0</v>
          </cell>
          <cell r="HT379">
            <v>0</v>
          </cell>
          <cell r="HU379">
            <v>0</v>
          </cell>
          <cell r="HV379">
            <v>0</v>
          </cell>
          <cell r="HW379">
            <v>0</v>
          </cell>
          <cell r="HX379">
            <v>0</v>
          </cell>
          <cell r="HY379">
            <v>0</v>
          </cell>
          <cell r="HZ379">
            <v>0</v>
          </cell>
          <cell r="IA379">
            <v>0</v>
          </cell>
          <cell r="IB379">
            <v>0</v>
          </cell>
          <cell r="IC379">
            <v>0</v>
          </cell>
          <cell r="ID379">
            <v>0</v>
          </cell>
          <cell r="IE379">
            <v>0</v>
          </cell>
          <cell r="IF379">
            <v>0</v>
          </cell>
          <cell r="IG379">
            <v>0</v>
          </cell>
          <cell r="IH379">
            <v>0</v>
          </cell>
          <cell r="II379">
            <v>0</v>
          </cell>
          <cell r="IJ379">
            <v>0</v>
          </cell>
          <cell r="IK379">
            <v>0</v>
          </cell>
          <cell r="IL379">
            <v>0</v>
          </cell>
          <cell r="IM379">
            <v>0</v>
          </cell>
          <cell r="IN379">
            <v>0</v>
          </cell>
          <cell r="IO379">
            <v>0</v>
          </cell>
          <cell r="IP379">
            <v>0</v>
          </cell>
          <cell r="IQ379">
            <v>0</v>
          </cell>
          <cell r="IR379">
            <v>0</v>
          </cell>
          <cell r="IS379">
            <v>0</v>
          </cell>
          <cell r="IT379">
            <v>0</v>
          </cell>
          <cell r="IU379">
            <v>0</v>
          </cell>
          <cell r="IV379">
            <v>0</v>
          </cell>
          <cell r="IW379">
            <v>0</v>
          </cell>
          <cell r="IX379">
            <v>0</v>
          </cell>
          <cell r="IY379">
            <v>0</v>
          </cell>
          <cell r="IZ379">
            <v>0</v>
          </cell>
          <cell r="JA379">
            <v>0</v>
          </cell>
          <cell r="JB379">
            <v>0</v>
          </cell>
          <cell r="JC379">
            <v>0</v>
          </cell>
          <cell r="JD379">
            <v>0</v>
          </cell>
          <cell r="JE379">
            <v>0</v>
          </cell>
          <cell r="JF379">
            <v>0</v>
          </cell>
          <cell r="JG379">
            <v>0</v>
          </cell>
          <cell r="JH379">
            <v>0</v>
          </cell>
          <cell r="JI379">
            <v>0</v>
          </cell>
          <cell r="JJ379">
            <v>0</v>
          </cell>
          <cell r="JK379">
            <v>0</v>
          </cell>
          <cell r="JL379">
            <v>0</v>
          </cell>
          <cell r="JM379">
            <v>0</v>
          </cell>
          <cell r="JN379">
            <v>0</v>
          </cell>
          <cell r="JO379">
            <v>0</v>
          </cell>
          <cell r="JP379">
            <v>0</v>
          </cell>
          <cell r="JQ379">
            <v>0</v>
          </cell>
        </row>
        <row r="381">
          <cell r="F381">
            <v>2.8030936439975562E-2</v>
          </cell>
          <cell r="G381">
            <v>-0.14202982809000275</v>
          </cell>
          <cell r="H381">
            <v>-7.6695320270005141E-2</v>
          </cell>
          <cell r="I381">
            <v>1.3705066299962709E-3</v>
          </cell>
          <cell r="J381">
            <v>9.3322326489982288E-2</v>
          </cell>
          <cell r="K381">
            <v>7.8131724380000378E-2</v>
          </cell>
          <cell r="L381">
            <v>-9.5095169894002538</v>
          </cell>
          <cell r="M381">
            <v>-12.46959649837936</v>
          </cell>
          <cell r="N381">
            <v>-5.8150734465702953</v>
          </cell>
          <cell r="O381">
            <v>-4.2759046245901118</v>
          </cell>
          <cell r="P381">
            <v>-0.33133796296999662</v>
          </cell>
          <cell r="Q381">
            <v>0.42481549995000023</v>
          </cell>
          <cell r="R381">
            <v>7.5205503083780059</v>
          </cell>
          <cell r="S381">
            <v>-1.128482977709993</v>
          </cell>
          <cell r="T381">
            <v>1.5731312372399771</v>
          </cell>
          <cell r="U381">
            <v>0.38189907904984466</v>
          </cell>
          <cell r="V381">
            <v>-2.4435647074501503</v>
          </cell>
          <cell r="W381">
            <v>-0.20897013840999534</v>
          </cell>
          <cell r="X381">
            <v>0.18233469765993959</v>
          </cell>
          <cell r="Y381">
            <v>-0.86675459493983453</v>
          </cell>
          <cell r="Z381">
            <v>4.1146583720396848</v>
          </cell>
          <cell r="AA381">
            <v>-1.7724622515700048</v>
          </cell>
          <cell r="AB381">
            <v>5.1101935809700763</v>
          </cell>
          <cell r="AC381">
            <v>-1.8507897231299921</v>
          </cell>
          <cell r="AD381">
            <v>4.4293577346298889</v>
          </cell>
          <cell r="AE381">
            <v>-109.62555130642977</v>
          </cell>
          <cell r="AF381">
            <v>-5.9792433810002876E-2</v>
          </cell>
          <cell r="AG381">
            <v>-7.8042304407099437</v>
          </cell>
          <cell r="AH381">
            <v>-1.8393306113201788</v>
          </cell>
          <cell r="AI381">
            <v>1.8650625808500081</v>
          </cell>
          <cell r="AJ381">
            <v>-77.990366011340029</v>
          </cell>
          <cell r="AK381">
            <v>-10.09508243852008</v>
          </cell>
          <cell r="AL381">
            <v>-2.3723281772900009</v>
          </cell>
          <cell r="AM381">
            <v>-1.1588284007402763</v>
          </cell>
          <cell r="AN381">
            <v>10.050471099330252</v>
          </cell>
          <cell r="AO381">
            <v>-1.8059057206000375</v>
          </cell>
          <cell r="AP381">
            <v>-1.4711376297799461</v>
          </cell>
          <cell r="AQ381">
            <v>-16.944083122500388</v>
          </cell>
          <cell r="AR381">
            <v>-42.171634086029371</v>
          </cell>
          <cell r="AS381">
            <v>-0.94343289958010246</v>
          </cell>
          <cell r="AT381">
            <v>-2.7420809185302915</v>
          </cell>
          <cell r="AU381">
            <v>0</v>
          </cell>
          <cell r="AV381">
            <v>0.44220340173998807</v>
          </cell>
          <cell r="AW381">
            <v>1.1227175841602275</v>
          </cell>
          <cell r="AX381">
            <v>-6.4555443647501534</v>
          </cell>
          <cell r="AY381">
            <v>11.376803547709642</v>
          </cell>
          <cell r="AZ381">
            <v>-2.0944414942696312</v>
          </cell>
          <cell r="BA381">
            <v>-42.534611954380125</v>
          </cell>
          <cell r="BB381">
            <v>0</v>
          </cell>
          <cell r="BC381">
            <v>0</v>
          </cell>
          <cell r="BD381">
            <v>-0.34324698812997667</v>
          </cell>
          <cell r="BE381">
            <v>-37.163163554498169</v>
          </cell>
          <cell r="BF381">
            <v>-1.7207135659300548</v>
          </cell>
          <cell r="BG381">
            <v>0.9239210661303332</v>
          </cell>
          <cell r="BH381">
            <v>-2.5917351704001703</v>
          </cell>
          <cell r="BI381">
            <v>-1.3652626784696622</v>
          </cell>
          <cell r="BJ381">
            <v>-2.2173369335591815</v>
          </cell>
          <cell r="BK381">
            <v>-8.4948079908999716</v>
          </cell>
          <cell r="BL381">
            <v>-3.9551483744799043</v>
          </cell>
          <cell r="BM381">
            <v>-5.5442576546111013</v>
          </cell>
          <cell r="BN381">
            <v>3.4374803377208991</v>
          </cell>
          <cell r="BO381">
            <v>-4.7217334794499948</v>
          </cell>
          <cell r="BP381">
            <v>-6.6908630993398219</v>
          </cell>
          <cell r="BQ381">
            <v>-4.2227060112008985</v>
          </cell>
          <cell r="BR381">
            <v>-57.166102424809651</v>
          </cell>
          <cell r="BS381">
            <v>-9.9081824045301801</v>
          </cell>
          <cell r="BT381">
            <v>-6.7744630169004267</v>
          </cell>
          <cell r="BU381">
            <v>-7.629777677670063</v>
          </cell>
          <cell r="BV381">
            <v>-6.4271217502596301</v>
          </cell>
          <cell r="BW381">
            <v>-1.029610936860081</v>
          </cell>
          <cell r="BX381">
            <v>-3.22252796597013</v>
          </cell>
          <cell r="BY381">
            <v>0.9152305843990689</v>
          </cell>
          <cell r="BZ381">
            <v>-0.43806148046860471</v>
          </cell>
          <cell r="CA381">
            <v>-2.3406594993994077</v>
          </cell>
          <cell r="CB381">
            <v>-18.491928803820201</v>
          </cell>
          <cell r="CC381">
            <v>-6.6258916960709939</v>
          </cell>
          <cell r="CD381">
            <v>4.8068922227394069</v>
          </cell>
          <cell r="CE381">
            <v>-38.431919709677459</v>
          </cell>
          <cell r="CF381">
            <v>-1.6747364153802664</v>
          </cell>
          <cell r="CG381">
            <v>-11.383068790850302</v>
          </cell>
          <cell r="CH381">
            <v>-4.779469224280092</v>
          </cell>
          <cell r="CI381">
            <v>0.36224406163000822</v>
          </cell>
          <cell r="CJ381">
            <v>-5.220364419519683</v>
          </cell>
          <cell r="CK381">
            <v>0.65584529117995771</v>
          </cell>
          <cell r="CL381">
            <v>-1.6866006797708906</v>
          </cell>
          <cell r="CM381">
            <v>-4.6738662450479751</v>
          </cell>
          <cell r="CN381">
            <v>0.53824073738087463</v>
          </cell>
          <cell r="CO381">
            <v>-2.9185624929600635</v>
          </cell>
          <cell r="CP381">
            <v>-7.4406536763199256</v>
          </cell>
          <cell r="CQ381">
            <v>-0.21092785573000583</v>
          </cell>
          <cell r="CR381">
            <v>-3.2240811609663069</v>
          </cell>
          <cell r="CS381">
            <v>-12.908906435870449</v>
          </cell>
          <cell r="CT381">
            <v>-6.1379429932203493</v>
          </cell>
          <cell r="CU381">
            <v>-1.077592385060143</v>
          </cell>
          <cell r="CV381">
            <v>24.887436675860272</v>
          </cell>
          <cell r="CW381">
            <v>-1.7408903348105014</v>
          </cell>
          <cell r="CX381">
            <v>2.9444251611298569</v>
          </cell>
          <cell r="CY381">
            <v>-2.0098393972893973</v>
          </cell>
          <cell r="CZ381">
            <v>-5.9141701709922927</v>
          </cell>
          <cell r="DA381">
            <v>0.49970167973060597</v>
          </cell>
          <cell r="DB381">
            <v>-2.0293502600598003</v>
          </cell>
          <cell r="DC381">
            <v>-1.3870934019291781</v>
          </cell>
          <cell r="DD381">
            <v>1.6501407015398399</v>
          </cell>
          <cell r="DE381">
            <v>-28.773143442114815</v>
          </cell>
          <cell r="DF381">
            <v>-2.9392135020707428</v>
          </cell>
          <cell r="DG381">
            <v>-12.731442866689576</v>
          </cell>
          <cell r="DH381">
            <v>-1.43697375466013</v>
          </cell>
          <cell r="DI381">
            <v>-0.51311225015001583</v>
          </cell>
          <cell r="DJ381">
            <v>-3.4810374519599918</v>
          </cell>
          <cell r="DK381">
            <v>5.5531922676505019</v>
          </cell>
          <cell r="DL381">
            <v>2.9981147837006574</v>
          </cell>
          <cell r="DM381">
            <v>-2.0942087555413309</v>
          </cell>
          <cell r="DN381">
            <v>1.2876529400273284E-2</v>
          </cell>
          <cell r="DO381">
            <v>-3.0126755091300765</v>
          </cell>
          <cell r="DP381">
            <v>-9.732759179210916</v>
          </cell>
          <cell r="DQ381">
            <v>-1.3959037534600611</v>
          </cell>
          <cell r="DR381">
            <v>-42.049012625000614</v>
          </cell>
          <cell r="DS381">
            <v>1.4628756654510653</v>
          </cell>
          <cell r="DT381">
            <v>-1.5860118146401874</v>
          </cell>
          <cell r="DU381">
            <v>0.20510817522972502</v>
          </cell>
          <cell r="DV381">
            <v>-3.7174355709794327E-2</v>
          </cell>
          <cell r="DW381">
            <v>0.83813856246990781</v>
          </cell>
          <cell r="DX381">
            <v>-5.078930367950079</v>
          </cell>
          <cell r="DY381">
            <v>-23.020146731948444</v>
          </cell>
          <cell r="DZ381">
            <v>-1.1640538376286713</v>
          </cell>
          <cell r="EA381">
            <v>0</v>
          </cell>
          <cell r="EB381">
            <v>0.62953847349967873</v>
          </cell>
          <cell r="EC381">
            <v>-6.7602214415901472</v>
          </cell>
          <cell r="ED381">
            <v>-7.538134952189921</v>
          </cell>
          <cell r="EE381">
            <v>27.016988729556033</v>
          </cell>
          <cell r="EF381">
            <v>-5.5863894389599409</v>
          </cell>
          <cell r="EG381">
            <v>-3.2381458091299464</v>
          </cell>
          <cell r="EH381">
            <v>-2.7647193586999492</v>
          </cell>
          <cell r="EI381">
            <v>3.5561086110899964</v>
          </cell>
          <cell r="EJ381">
            <v>-0.70028902450002306</v>
          </cell>
          <cell r="EK381">
            <v>9.864566336749931</v>
          </cell>
          <cell r="EL381">
            <v>13.787803168500432</v>
          </cell>
          <cell r="EM381">
            <v>0.29443244976937422</v>
          </cell>
          <cell r="EN381">
            <v>1.5931444301695592</v>
          </cell>
          <cell r="EO381">
            <v>-0.14300150921019394</v>
          </cell>
          <cell r="EP381">
            <v>4.3206552716501392</v>
          </cell>
          <cell r="EQ381">
            <v>6.0328236021191515</v>
          </cell>
          <cell r="ER381">
            <v>-17.953058769548079</v>
          </cell>
          <cell r="ES381">
            <v>-24.441176608538626</v>
          </cell>
          <cell r="ET381">
            <v>16.777857733990459</v>
          </cell>
          <cell r="EU381">
            <v>-0.66262405403995217</v>
          </cell>
          <cell r="EV381">
            <v>-4.8902982515002122</v>
          </cell>
          <cell r="EW381">
            <v>-0.91289228675998402</v>
          </cell>
          <cell r="EX381">
            <v>-0.57615210486005708</v>
          </cell>
          <cell r="EY381">
            <v>1.1918457280908115</v>
          </cell>
          <cell r="EZ381">
            <v>-3.8812326408660738</v>
          </cell>
          <cell r="FA381">
            <v>1.2671196252904338</v>
          </cell>
          <cell r="FB381">
            <v>0.2360625174200095</v>
          </cell>
          <cell r="FC381">
            <v>-4.617330072896948</v>
          </cell>
          <cell r="FD381">
            <v>2.5557616451201284</v>
          </cell>
          <cell r="FE381">
            <v>-27.544802102813264</v>
          </cell>
          <cell r="FF381">
            <v>-15.29497710105079</v>
          </cell>
          <cell r="FG381">
            <v>-13.483755489820396</v>
          </cell>
          <cell r="FH381">
            <v>-0.3488194699102678</v>
          </cell>
          <cell r="FI381">
            <v>2.0098043793399825</v>
          </cell>
          <cell r="FJ381">
            <v>-0.14570014777007145</v>
          </cell>
          <cell r="FK381">
            <v>0.26476782911004193</v>
          </cell>
          <cell r="FL381">
            <v>3.8521388369499618</v>
          </cell>
          <cell r="FM381">
            <v>3.000510964768182</v>
          </cell>
          <cell r="FN381">
            <v>2.2123429358198337</v>
          </cell>
          <cell r="FO381">
            <v>-0.18902005069014649</v>
          </cell>
          <cell r="FP381">
            <v>1.6418048733794421</v>
          </cell>
          <cell r="FQ381">
            <v>-11.063899662940457</v>
          </cell>
          <cell r="FR381">
            <v>28.344857073796447</v>
          </cell>
          <cell r="FS381">
            <v>-1.9358165360804378</v>
          </cell>
          <cell r="FT381">
            <v>3.6659720366205875</v>
          </cell>
          <cell r="FU381">
            <v>-0.13137252039996383</v>
          </cell>
          <cell r="FV381">
            <v>0</v>
          </cell>
          <cell r="FW381">
            <v>-0.16066943150002544</v>
          </cell>
          <cell r="FX381">
            <v>18.401841845169997</v>
          </cell>
          <cell r="FY381">
            <v>2.6396722939998654</v>
          </cell>
          <cell r="FZ381">
            <v>4.2731617113795437</v>
          </cell>
          <cell r="GA381">
            <v>0.84722586938005406</v>
          </cell>
          <cell r="GB381">
            <v>3.0670182526099552</v>
          </cell>
          <cell r="GC381">
            <v>-1.1438369167590281</v>
          </cell>
          <cell r="GD381">
            <v>-1.1783395306292732</v>
          </cell>
          <cell r="GE381">
            <v>-16.703779445968394</v>
          </cell>
          <cell r="GF381">
            <v>0.24955678442984208</v>
          </cell>
          <cell r="GG381">
            <v>-6.5174142974401548</v>
          </cell>
          <cell r="GH381">
            <v>2.5022150065797177</v>
          </cell>
          <cell r="GI381">
            <v>8.1227832800038868E-2</v>
          </cell>
          <cell r="GJ381">
            <v>6.2603357420016437E-2</v>
          </cell>
          <cell r="GK381">
            <v>-0.41530021971993847</v>
          </cell>
          <cell r="GL381">
            <v>1.3664627974194445</v>
          </cell>
          <cell r="GM381">
            <v>1.7506220217319424</v>
          </cell>
          <cell r="GN381">
            <v>-9.8529450865298713</v>
          </cell>
          <cell r="GO381">
            <v>-0.4417068784600815</v>
          </cell>
          <cell r="GP381">
            <v>0.70985541470054159</v>
          </cell>
          <cell r="GQ381">
            <v>-6.1989561788905121</v>
          </cell>
          <cell r="GR381">
            <v>-9.5865447853429941</v>
          </cell>
          <cell r="GS381">
            <v>6.3270634458604036E-2</v>
          </cell>
          <cell r="GT381">
            <v>-11.361868420999599</v>
          </cell>
          <cell r="GU381">
            <v>-0.4061322008597017</v>
          </cell>
          <cell r="GV381">
            <v>0.40454777254996088</v>
          </cell>
          <cell r="GW381">
            <v>1.6326698993501623</v>
          </cell>
          <cell r="GX381">
            <v>-0.11590168552993418</v>
          </cell>
          <cell r="GY381">
            <v>0.92018880506930145</v>
          </cell>
          <cell r="GZ381">
            <v>2.6974621029185073</v>
          </cell>
          <cell r="HA381">
            <v>1.5682375415899514</v>
          </cell>
          <cell r="HB381">
            <v>1.1866391963699243</v>
          </cell>
          <cell r="HC381">
            <v>-4.8053560357693641</v>
          </cell>
          <cell r="HD381">
            <v>-1.3703023945008681</v>
          </cell>
          <cell r="HE381">
            <v>-16.103901257229154</v>
          </cell>
          <cell r="HF381">
            <v>4.2277263176001725</v>
          </cell>
          <cell r="HG381">
            <v>-14.466935803298838</v>
          </cell>
          <cell r="HH381">
            <v>1.394154951749897</v>
          </cell>
          <cell r="HI381">
            <v>0.56365851994985405</v>
          </cell>
          <cell r="HJ381">
            <v>-2.6433557920086059E-2</v>
          </cell>
          <cell r="HK381">
            <v>-5.4815668957398884</v>
          </cell>
          <cell r="HL381">
            <v>-1.2015223666794554</v>
          </cell>
          <cell r="HM381">
            <v>3.0729128400998889</v>
          </cell>
          <cell r="HN381">
            <v>-1.9865307305799433</v>
          </cell>
          <cell r="HO381">
            <v>0.69339598125998236</v>
          </cell>
          <cell r="HP381">
            <v>3.4403243754195501</v>
          </cell>
          <cell r="HQ381">
            <v>-6.3330848890991547</v>
          </cell>
          <cell r="HR381">
            <v>6.0089954940631287</v>
          </cell>
          <cell r="HS381">
            <v>-6.0154197766532889</v>
          </cell>
          <cell r="HT381">
            <v>-3.3160275869104225</v>
          </cell>
          <cell r="HU381">
            <v>1.2600647019498865</v>
          </cell>
          <cell r="HV381">
            <v>1.8564464260700788</v>
          </cell>
          <cell r="HW381">
            <v>0.42648605336012224</v>
          </cell>
          <cell r="HX381">
            <v>-1.6253059601499444</v>
          </cell>
          <cell r="HY381">
            <v>0.59350455861022056</v>
          </cell>
          <cell r="HZ381">
            <v>9.524018650783546</v>
          </cell>
          <cell r="IA381">
            <v>0.35661515277024591</v>
          </cell>
          <cell r="IB381">
            <v>0.20216635162023522</v>
          </cell>
          <cell r="IC381">
            <v>5.7933035414789629</v>
          </cell>
          <cell r="ID381">
            <v>-3.0468566188710611</v>
          </cell>
          <cell r="IE381">
            <v>52.370856844820082</v>
          </cell>
          <cell r="IF381">
            <v>-5.0409726316011074</v>
          </cell>
          <cell r="IG381">
            <v>-2.278554528938912</v>
          </cell>
          <cell r="IH381">
            <v>-1.7956644505197801</v>
          </cell>
          <cell r="II381">
            <v>0</v>
          </cell>
          <cell r="IJ381">
            <v>0.87317850324996016</v>
          </cell>
          <cell r="IK381">
            <v>8.0667969021201316</v>
          </cell>
          <cell r="IL381">
            <v>2.374193443411059</v>
          </cell>
          <cell r="IM381">
            <v>20.243016025558973</v>
          </cell>
          <cell r="IN381">
            <v>2.3205049982716446</v>
          </cell>
          <cell r="IO381">
            <v>-0.18947710794009254</v>
          </cell>
          <cell r="IP381">
            <v>11.397463331039035</v>
          </cell>
          <cell r="IQ381">
            <v>16.400372360178153</v>
          </cell>
          <cell r="IR381">
            <v>-18.783736894991307</v>
          </cell>
          <cell r="IS381">
            <v>-0.42693084640086454</v>
          </cell>
          <cell r="IT381">
            <v>-4.7752768866575934</v>
          </cell>
          <cell r="IU381">
            <v>0.89688768930045626</v>
          </cell>
          <cell r="IV381">
            <v>0.51034760353002184</v>
          </cell>
          <cell r="IW381">
            <v>3.1170183330600025</v>
          </cell>
          <cell r="IX381">
            <v>-31.875668021899855</v>
          </cell>
          <cell r="IY381">
            <v>-23.831073900520096</v>
          </cell>
          <cell r="IZ381">
            <v>24.556238179722641</v>
          </cell>
          <cell r="JA381">
            <v>17.648965406519892</v>
          </cell>
          <cell r="JB381">
            <v>0.220927806589998</v>
          </cell>
          <cell r="JC381">
            <v>-1.7633243338150351</v>
          </cell>
          <cell r="JD381">
            <v>-3.0618479244294576</v>
          </cell>
          <cell r="JE381">
            <v>0</v>
          </cell>
          <cell r="JF381">
            <v>0</v>
          </cell>
          <cell r="JG381">
            <v>0</v>
          </cell>
          <cell r="JH381">
            <v>0</v>
          </cell>
          <cell r="JI381">
            <v>0</v>
          </cell>
          <cell r="JJ381">
            <v>0</v>
          </cell>
          <cell r="JK381">
            <v>0</v>
          </cell>
          <cell r="JL381">
            <v>0</v>
          </cell>
          <cell r="JM381">
            <v>0</v>
          </cell>
          <cell r="JN381">
            <v>0</v>
          </cell>
          <cell r="JO381">
            <v>0</v>
          </cell>
          <cell r="JP381">
            <v>0</v>
          </cell>
          <cell r="JQ381">
            <v>0</v>
          </cell>
        </row>
        <row r="382">
          <cell r="F382">
            <v>-0.17105435601000352</v>
          </cell>
          <cell r="G382">
            <v>4.5911889170000109E-2</v>
          </cell>
          <cell r="H382">
            <v>-5.3579349459994319E-2</v>
          </cell>
          <cell r="I382">
            <v>3.5715415509997683E-2</v>
          </cell>
          <cell r="J382">
            <v>-3.8413251239997948E-2</v>
          </cell>
          <cell r="K382">
            <v>2.0156419949998394E-2</v>
          </cell>
          <cell r="L382">
            <v>4.5806302707100031</v>
          </cell>
          <cell r="M382">
            <v>7.836136922000037</v>
          </cell>
          <cell r="N382">
            <v>-3.1856666712499191</v>
          </cell>
          <cell r="O382">
            <v>-9.3515709458199581</v>
          </cell>
          <cell r="P382">
            <v>-0.16537543780998476</v>
          </cell>
          <cell r="Q382">
            <v>0</v>
          </cell>
          <cell r="R382">
            <v>-23.742006713330738</v>
          </cell>
          <cell r="S382">
            <v>-0.48654459789000093</v>
          </cell>
          <cell r="T382">
            <v>-3.0252893950099917</v>
          </cell>
          <cell r="U382">
            <v>-1.3191046699300273</v>
          </cell>
          <cell r="V382">
            <v>-5.1420338230059315E-2</v>
          </cell>
          <cell r="W382">
            <v>-3.1672231311500809</v>
          </cell>
          <cell r="X382">
            <v>-3.1831113269100229</v>
          </cell>
          <cell r="Y382">
            <v>-2.3635248199980197E-3</v>
          </cell>
          <cell r="Z382">
            <v>-7.9639353497799448</v>
          </cell>
          <cell r="AA382">
            <v>-1.035444791580062</v>
          </cell>
          <cell r="AB382">
            <v>-1.8688452900050834E-3</v>
          </cell>
          <cell r="AC382">
            <v>1.328367432890019</v>
          </cell>
          <cell r="AD382">
            <v>-4.8340681756299944</v>
          </cell>
          <cell r="AE382">
            <v>14.493862695219832</v>
          </cell>
          <cell r="AF382">
            <v>0</v>
          </cell>
          <cell r="AG382">
            <v>9.2973751569300589</v>
          </cell>
          <cell r="AH382">
            <v>-8.6004864040035045E-2</v>
          </cell>
          <cell r="AI382">
            <v>-1.5165117217699731</v>
          </cell>
          <cell r="AJ382">
            <v>-0.39128745330003767</v>
          </cell>
          <cell r="AK382">
            <v>1.1431013504100349</v>
          </cell>
          <cell r="AL382">
            <v>1.7815139801500095</v>
          </cell>
          <cell r="AM382">
            <v>0.43610371338991172</v>
          </cell>
          <cell r="AN382">
            <v>-8.8205743458399866</v>
          </cell>
          <cell r="AO382">
            <v>-0.60203586628000494</v>
          </cell>
          <cell r="AP382">
            <v>-2.9249900084400053</v>
          </cell>
          <cell r="AQ382">
            <v>16.177172754009973</v>
          </cell>
          <cell r="AR382">
            <v>25.135070495637592</v>
          </cell>
          <cell r="AS382">
            <v>0.71305553713003178</v>
          </cell>
          <cell r="AT382">
            <v>8.1706159163400685</v>
          </cell>
          <cell r="AU382">
            <v>0</v>
          </cell>
          <cell r="AV382">
            <v>0</v>
          </cell>
          <cell r="AW382">
            <v>-1.1708408284100074</v>
          </cell>
          <cell r="AX382">
            <v>1.9407868688399503</v>
          </cell>
          <cell r="AY382">
            <v>-15.720181607260088</v>
          </cell>
          <cell r="AZ382">
            <v>-5.6526779841101416</v>
          </cell>
          <cell r="BA382">
            <v>38.337540476209938</v>
          </cell>
          <cell r="BB382">
            <v>0</v>
          </cell>
          <cell r="BC382">
            <v>-1.3917272832699723</v>
          </cell>
          <cell r="BD382">
            <v>-9.1500599829942075E-2</v>
          </cell>
          <cell r="BE382">
            <v>-3.6528404020600647</v>
          </cell>
          <cell r="BF382">
            <v>0</v>
          </cell>
          <cell r="BG382">
            <v>1.9521517438899991</v>
          </cell>
          <cell r="BH382">
            <v>0</v>
          </cell>
          <cell r="BI382">
            <v>-2.7527004038699943</v>
          </cell>
          <cell r="BJ382">
            <v>0</v>
          </cell>
          <cell r="BK382">
            <v>0</v>
          </cell>
          <cell r="BL382">
            <v>3.847224588997733E-2</v>
          </cell>
          <cell r="BM382">
            <v>-0.76382020865003142</v>
          </cell>
          <cell r="BN382">
            <v>0</v>
          </cell>
          <cell r="BO382">
            <v>0</v>
          </cell>
          <cell r="BP382">
            <v>-2.1269437793200003</v>
          </cell>
          <cell r="BQ382">
            <v>0</v>
          </cell>
          <cell r="BR382">
            <v>-6.1486981682110127</v>
          </cell>
          <cell r="BS382">
            <v>0.12761179228999708</v>
          </cell>
          <cell r="BT382">
            <v>-0.12319372715001009</v>
          </cell>
          <cell r="BU382">
            <v>-1.1299659003399825</v>
          </cell>
          <cell r="BV382">
            <v>0</v>
          </cell>
          <cell r="BW382">
            <v>0</v>
          </cell>
          <cell r="BX382">
            <v>-2.3613136108399857</v>
          </cell>
          <cell r="BY382">
            <v>1.2753150646399263</v>
          </cell>
          <cell r="BZ382">
            <v>-3.9096111033600209</v>
          </cell>
          <cell r="CA382">
            <v>-0.54124606038988077</v>
          </cell>
          <cell r="CB382">
            <v>0</v>
          </cell>
          <cell r="CC382">
            <v>0</v>
          </cell>
          <cell r="CD382">
            <v>0.51370537693998131</v>
          </cell>
          <cell r="CE382">
            <v>-12.321037398589397</v>
          </cell>
          <cell r="CF382">
            <v>-1.6978053027600026</v>
          </cell>
          <cell r="CG382">
            <v>-4.1632738901899984</v>
          </cell>
          <cell r="CH382">
            <v>0</v>
          </cell>
          <cell r="CI382">
            <v>0</v>
          </cell>
          <cell r="CJ382">
            <v>0</v>
          </cell>
          <cell r="CK382">
            <v>0</v>
          </cell>
          <cell r="CL382">
            <v>0.51764063603991417</v>
          </cell>
          <cell r="CM382">
            <v>-1.6415495953997379</v>
          </cell>
          <cell r="CN382">
            <v>0.44395328672999312</v>
          </cell>
          <cell r="CO382">
            <v>0</v>
          </cell>
          <cell r="CP382">
            <v>-7.1811765398799707</v>
          </cell>
          <cell r="CQ382">
            <v>1.4011740068700078</v>
          </cell>
          <cell r="CR382">
            <v>3.9525947729098334</v>
          </cell>
          <cell r="CS382">
            <v>0.28643791035003119</v>
          </cell>
          <cell r="CT382">
            <v>4.2641586349986937E-2</v>
          </cell>
          <cell r="CU382">
            <v>0</v>
          </cell>
          <cell r="CV382">
            <v>0</v>
          </cell>
          <cell r="CW382">
            <v>0</v>
          </cell>
          <cell r="CX382">
            <v>0</v>
          </cell>
          <cell r="CY382">
            <v>-0.51347275272985371</v>
          </cell>
          <cell r="CZ382">
            <v>-6.1014150320033878E-2</v>
          </cell>
          <cell r="DA382">
            <v>-0.18146994269000061</v>
          </cell>
          <cell r="DB382">
            <v>0</v>
          </cell>
          <cell r="DC382">
            <v>0</v>
          </cell>
          <cell r="DD382">
            <v>4.379472121950073</v>
          </cell>
          <cell r="DE382">
            <v>-6.6359238442892092</v>
          </cell>
          <cell r="DF382">
            <v>-0.66808969048997824</v>
          </cell>
          <cell r="DG382">
            <v>-2.7671488551900438</v>
          </cell>
          <cell r="DH382">
            <v>-2.72232622300006E-2</v>
          </cell>
          <cell r="DI382">
            <v>0</v>
          </cell>
          <cell r="DJ382">
            <v>0</v>
          </cell>
          <cell r="DK382">
            <v>0</v>
          </cell>
          <cell r="DL382">
            <v>-2.1754535064700349</v>
          </cell>
          <cell r="DM382">
            <v>-0.39936491666003349</v>
          </cell>
          <cell r="DN382">
            <v>-2.688235632880037</v>
          </cell>
          <cell r="DO382">
            <v>-5.6861888470010058E-2</v>
          </cell>
          <cell r="DP382">
            <v>0.21133774011002515</v>
          </cell>
          <cell r="DQ382">
            <v>1.9351161679900315</v>
          </cell>
          <cell r="DR382">
            <v>0</v>
          </cell>
          <cell r="DS382">
            <v>0</v>
          </cell>
          <cell r="DT382">
            <v>0</v>
          </cell>
          <cell r="DU382">
            <v>0</v>
          </cell>
          <cell r="DV382">
            <v>0</v>
          </cell>
          <cell r="DW382">
            <v>0</v>
          </cell>
          <cell r="DX382">
            <v>0</v>
          </cell>
          <cell r="DY382">
            <v>0</v>
          </cell>
          <cell r="DZ382">
            <v>0</v>
          </cell>
          <cell r="EA382">
            <v>0</v>
          </cell>
          <cell r="EB382">
            <v>0</v>
          </cell>
          <cell r="EC382">
            <v>0</v>
          </cell>
          <cell r="ED382">
            <v>0</v>
          </cell>
          <cell r="EE382">
            <v>0</v>
          </cell>
          <cell r="EF382">
            <v>0</v>
          </cell>
          <cell r="EG382">
            <v>0</v>
          </cell>
          <cell r="EH382">
            <v>0</v>
          </cell>
          <cell r="EI382">
            <v>0</v>
          </cell>
          <cell r="EJ382">
            <v>0</v>
          </cell>
          <cell r="EK382">
            <v>0</v>
          </cell>
          <cell r="EL382">
            <v>0</v>
          </cell>
          <cell r="EM382">
            <v>0</v>
          </cell>
          <cell r="EN382">
            <v>0</v>
          </cell>
          <cell r="EO382">
            <v>0</v>
          </cell>
          <cell r="EP382">
            <v>0</v>
          </cell>
          <cell r="EQ382">
            <v>0</v>
          </cell>
          <cell r="ER382">
            <v>0</v>
          </cell>
          <cell r="ES382">
            <v>0</v>
          </cell>
          <cell r="ET382">
            <v>0</v>
          </cell>
          <cell r="EU382">
            <v>0</v>
          </cell>
          <cell r="EV382">
            <v>0</v>
          </cell>
          <cell r="EW382">
            <v>0</v>
          </cell>
          <cell r="EX382">
            <v>0</v>
          </cell>
          <cell r="EY382">
            <v>0</v>
          </cell>
          <cell r="EZ382">
            <v>0</v>
          </cell>
          <cell r="FA382">
            <v>0</v>
          </cell>
          <cell r="FB382">
            <v>0</v>
          </cell>
          <cell r="FC382">
            <v>0</v>
          </cell>
          <cell r="FD382">
            <v>0</v>
          </cell>
          <cell r="FE382">
            <v>0</v>
          </cell>
          <cell r="FF382">
            <v>0</v>
          </cell>
          <cell r="FG382">
            <v>0</v>
          </cell>
          <cell r="FH382">
            <v>0</v>
          </cell>
          <cell r="FI382">
            <v>0</v>
          </cell>
          <cell r="FJ382">
            <v>0</v>
          </cell>
          <cell r="FK382">
            <v>0</v>
          </cell>
          <cell r="FL382">
            <v>0</v>
          </cell>
          <cell r="FM382">
            <v>0</v>
          </cell>
          <cell r="FN382">
            <v>0</v>
          </cell>
          <cell r="FO382">
            <v>0</v>
          </cell>
          <cell r="FP382">
            <v>0</v>
          </cell>
          <cell r="FQ382">
            <v>0</v>
          </cell>
          <cell r="FR382">
            <v>0</v>
          </cell>
          <cell r="FS382">
            <v>0</v>
          </cell>
          <cell r="FT382">
            <v>0</v>
          </cell>
          <cell r="FU382">
            <v>0</v>
          </cell>
          <cell r="FV382">
            <v>0</v>
          </cell>
          <cell r="FW382">
            <v>0</v>
          </cell>
          <cell r="FX382">
            <v>0</v>
          </cell>
          <cell r="FY382">
            <v>0</v>
          </cell>
          <cell r="FZ382">
            <v>0</v>
          </cell>
          <cell r="GA382">
            <v>0</v>
          </cell>
          <cell r="GB382">
            <v>0</v>
          </cell>
          <cell r="GC382">
            <v>0</v>
          </cell>
          <cell r="GD382">
            <v>0</v>
          </cell>
          <cell r="GE382">
            <v>0</v>
          </cell>
          <cell r="GF382">
            <v>0</v>
          </cell>
          <cell r="GG382">
            <v>0</v>
          </cell>
          <cell r="GH382">
            <v>0</v>
          </cell>
          <cell r="GI382">
            <v>0</v>
          </cell>
          <cell r="GJ382">
            <v>0</v>
          </cell>
          <cell r="GK382">
            <v>0</v>
          </cell>
          <cell r="GL382">
            <v>0</v>
          </cell>
          <cell r="GM382">
            <v>0</v>
          </cell>
          <cell r="GN382">
            <v>0</v>
          </cell>
          <cell r="GO382">
            <v>0</v>
          </cell>
          <cell r="GP382">
            <v>0</v>
          </cell>
          <cell r="GQ382">
            <v>0</v>
          </cell>
          <cell r="GR382">
            <v>0</v>
          </cell>
          <cell r="GS382">
            <v>0</v>
          </cell>
          <cell r="GT382">
            <v>0</v>
          </cell>
          <cell r="GU382">
            <v>0</v>
          </cell>
          <cell r="GV382">
            <v>0</v>
          </cell>
          <cell r="GW382">
            <v>0</v>
          </cell>
          <cell r="GX382">
            <v>0</v>
          </cell>
          <cell r="GY382">
            <v>0</v>
          </cell>
          <cell r="GZ382">
            <v>0</v>
          </cell>
          <cell r="HA382">
            <v>0</v>
          </cell>
          <cell r="HB382">
            <v>0</v>
          </cell>
          <cell r="HC382">
            <v>0</v>
          </cell>
          <cell r="HD382">
            <v>0</v>
          </cell>
          <cell r="HE382">
            <v>0</v>
          </cell>
          <cell r="HF382">
            <v>0</v>
          </cell>
          <cell r="HG382">
            <v>0</v>
          </cell>
          <cell r="HH382">
            <v>0</v>
          </cell>
          <cell r="HI382">
            <v>0</v>
          </cell>
          <cell r="HJ382">
            <v>0</v>
          </cell>
          <cell r="HK382">
            <v>0</v>
          </cell>
          <cell r="HL382">
            <v>0</v>
          </cell>
          <cell r="HM382">
            <v>0</v>
          </cell>
          <cell r="HN382">
            <v>0</v>
          </cell>
          <cell r="HO382">
            <v>0</v>
          </cell>
          <cell r="HP382">
            <v>0</v>
          </cell>
          <cell r="HQ382">
            <v>0</v>
          </cell>
          <cell r="HR382">
            <v>0</v>
          </cell>
          <cell r="HS382">
            <v>0</v>
          </cell>
          <cell r="HT382">
            <v>0</v>
          </cell>
          <cell r="HU382">
            <v>0</v>
          </cell>
          <cell r="HV382">
            <v>0</v>
          </cell>
          <cell r="HW382">
            <v>0</v>
          </cell>
          <cell r="HX382">
            <v>0</v>
          </cell>
          <cell r="HY382">
            <v>0</v>
          </cell>
          <cell r="HZ382">
            <v>0</v>
          </cell>
          <cell r="IA382">
            <v>0</v>
          </cell>
          <cell r="IB382">
            <v>0</v>
          </cell>
          <cell r="IC382">
            <v>0</v>
          </cell>
          <cell r="ID382">
            <v>0</v>
          </cell>
          <cell r="IE382">
            <v>0</v>
          </cell>
          <cell r="IF382">
            <v>0</v>
          </cell>
          <cell r="IG382">
            <v>0</v>
          </cell>
          <cell r="IH382">
            <v>0</v>
          </cell>
          <cell r="II382">
            <v>0</v>
          </cell>
          <cell r="IJ382">
            <v>0</v>
          </cell>
          <cell r="IK382">
            <v>0</v>
          </cell>
          <cell r="IL382">
            <v>0</v>
          </cell>
          <cell r="IM382">
            <v>0</v>
          </cell>
          <cell r="IN382">
            <v>0</v>
          </cell>
          <cell r="IO382">
            <v>0</v>
          </cell>
          <cell r="IP382">
            <v>0</v>
          </cell>
          <cell r="IQ382">
            <v>0</v>
          </cell>
          <cell r="IR382">
            <v>0</v>
          </cell>
          <cell r="IS382">
            <v>0</v>
          </cell>
          <cell r="IT382">
            <v>0</v>
          </cell>
          <cell r="IU382">
            <v>0</v>
          </cell>
          <cell r="IV382">
            <v>0</v>
          </cell>
          <cell r="IW382">
            <v>0</v>
          </cell>
          <cell r="IX382">
            <v>0</v>
          </cell>
          <cell r="IY382">
            <v>0</v>
          </cell>
          <cell r="IZ382">
            <v>0</v>
          </cell>
          <cell r="JA382">
            <v>0</v>
          </cell>
          <cell r="JB382">
            <v>0</v>
          </cell>
          <cell r="JC382">
            <v>0</v>
          </cell>
          <cell r="JD382">
            <v>0</v>
          </cell>
          <cell r="JE382">
            <v>0</v>
          </cell>
          <cell r="JF382">
            <v>0</v>
          </cell>
          <cell r="JG382">
            <v>0</v>
          </cell>
          <cell r="JH382">
            <v>0</v>
          </cell>
          <cell r="JI382">
            <v>0</v>
          </cell>
          <cell r="JJ382">
            <v>0</v>
          </cell>
          <cell r="JK382">
            <v>0</v>
          </cell>
          <cell r="JL382">
            <v>0</v>
          </cell>
          <cell r="JM382">
            <v>0</v>
          </cell>
          <cell r="JN382">
            <v>0</v>
          </cell>
          <cell r="JO382">
            <v>0</v>
          </cell>
          <cell r="JP382">
            <v>0</v>
          </cell>
          <cell r="JQ382">
            <v>0</v>
          </cell>
        </row>
        <row r="383">
          <cell r="F383">
            <v>9.4645376899933353E-3</v>
          </cell>
          <cell r="G383">
            <v>-4.0739766300006863E-2</v>
          </cell>
          <cell r="H383">
            <v>-9.9569362199787292E-3</v>
          </cell>
          <cell r="I383">
            <v>-0.14441166345999079</v>
          </cell>
          <cell r="J383">
            <v>-0.11972136026001579</v>
          </cell>
          <cell r="K383">
            <v>-0.15765836719003801</v>
          </cell>
          <cell r="L383">
            <v>-6.4105179871000928</v>
          </cell>
          <cell r="M383">
            <v>-0.78705172018976555</v>
          </cell>
          <cell r="N383">
            <v>2.1244521677100465</v>
          </cell>
          <cell r="O383">
            <v>-4.2342713895901056</v>
          </cell>
          <cell r="P383">
            <v>-0.13510660878998237</v>
          </cell>
          <cell r="Q383">
            <v>0</v>
          </cell>
          <cell r="R383">
            <v>11.173262267141581</v>
          </cell>
          <cell r="S383">
            <v>0</v>
          </cell>
          <cell r="T383">
            <v>-1.7911159206399816</v>
          </cell>
          <cell r="U383">
            <v>1.5976635112401709</v>
          </cell>
          <cell r="V383">
            <v>4.6843829396199226</v>
          </cell>
          <cell r="W383">
            <v>-1.9324517267298233</v>
          </cell>
          <cell r="X383">
            <v>-1.5895659101300339</v>
          </cell>
          <cell r="Y383">
            <v>0.4333544336799946</v>
          </cell>
          <cell r="Z383">
            <v>-0.64863840452039767</v>
          </cell>
          <cell r="AA383">
            <v>4.8858103931100061</v>
          </cell>
          <cell r="AB383">
            <v>7.1058873214900018</v>
          </cell>
          <cell r="AC383">
            <v>-1.3573560927499955</v>
          </cell>
          <cell r="AD383">
            <v>-0.21470827723000063</v>
          </cell>
          <cell r="AE383">
            <v>-40.930925386690433</v>
          </cell>
          <cell r="AF383">
            <v>-0.14161246232000124</v>
          </cell>
          <cell r="AG383">
            <v>-2.6520869954600812</v>
          </cell>
          <cell r="AH383">
            <v>-5.9804272069899724</v>
          </cell>
          <cell r="AI383">
            <v>-3.1778367849994993E-2</v>
          </cell>
          <cell r="AJ383">
            <v>-1.6677950279499782</v>
          </cell>
          <cell r="AK383">
            <v>-0.41634084753002298</v>
          </cell>
          <cell r="AL383">
            <v>1.6017443448600375</v>
          </cell>
          <cell r="AM383">
            <v>-13.113582995700199</v>
          </cell>
          <cell r="AN383">
            <v>-16.167314421840047</v>
          </cell>
          <cell r="AO383">
            <v>-1.8496761422699706</v>
          </cell>
          <cell r="AP383">
            <v>-0.42180252882002378</v>
          </cell>
          <cell r="AQ383">
            <v>-9.0252734819955549E-2</v>
          </cell>
          <cell r="AR383">
            <v>-12.655628596810857</v>
          </cell>
          <cell r="AS383">
            <v>-7.1552399781199938</v>
          </cell>
          <cell r="AT383">
            <v>-0.40332056098009161</v>
          </cell>
          <cell r="AU383">
            <v>-3.3609693743901516</v>
          </cell>
          <cell r="AV383">
            <v>0.82442575115004502</v>
          </cell>
          <cell r="AW383">
            <v>-9.9328518439961044E-2</v>
          </cell>
          <cell r="AX383">
            <v>3.6551844449945747E-2</v>
          </cell>
          <cell r="AY383">
            <v>1.9470540953097952</v>
          </cell>
          <cell r="AZ383">
            <v>-4.284501102719787</v>
          </cell>
          <cell r="BA383">
            <v>-2.4004162641494986</v>
          </cell>
          <cell r="BB383">
            <v>-2.0824281246900398</v>
          </cell>
          <cell r="BC383">
            <v>-5.6106042995907046E-4</v>
          </cell>
          <cell r="BD383">
            <v>4.3231046962000619</v>
          </cell>
          <cell r="BE383">
            <v>-13.483958391032502</v>
          </cell>
          <cell r="BF383">
            <v>17.823061775249698</v>
          </cell>
          <cell r="BG383">
            <v>-13.8037841651701</v>
          </cell>
          <cell r="BH383">
            <v>-3.3747918615499657</v>
          </cell>
          <cell r="BI383">
            <v>-2.7017262857198148</v>
          </cell>
          <cell r="BJ383">
            <v>-2.0705232589202751</v>
          </cell>
          <cell r="BK383">
            <v>6.3484827050160675E-2</v>
          </cell>
          <cell r="BL383">
            <v>-12.858400420110229</v>
          </cell>
          <cell r="BM383">
            <v>-5.4246204893706818</v>
          </cell>
          <cell r="BN383">
            <v>-1.3124152691502786</v>
          </cell>
          <cell r="BO383">
            <v>-0.91538076837991866</v>
          </cell>
          <cell r="BP383">
            <v>-1.7478448336499923</v>
          </cell>
          <cell r="BQ383">
            <v>12.838982358689691</v>
          </cell>
          <cell r="BR383">
            <v>-15.879642317944672</v>
          </cell>
          <cell r="BS383">
            <v>-1.2347011782499067</v>
          </cell>
          <cell r="BT383">
            <v>-6.4021997379295499</v>
          </cell>
          <cell r="BU383">
            <v>-2.3957565096002327</v>
          </cell>
          <cell r="BV383">
            <v>-0.40676563994998105</v>
          </cell>
          <cell r="BW383">
            <v>5.5977484748102597</v>
          </cell>
          <cell r="BX383">
            <v>1.1060667870301586</v>
          </cell>
          <cell r="BY383">
            <v>-0.45093825471030868</v>
          </cell>
          <cell r="BZ383">
            <v>-0.54465498830904835</v>
          </cell>
          <cell r="CA383">
            <v>0.34306228285004181</v>
          </cell>
          <cell r="CB383">
            <v>-0.98904995360010162</v>
          </cell>
          <cell r="CC383">
            <v>-2.6055288048701186</v>
          </cell>
          <cell r="CD383">
            <v>-7.8969247954098591</v>
          </cell>
          <cell r="CE383">
            <v>-15.806567767496745</v>
          </cell>
          <cell r="CF383">
            <v>-2.9540157774101772</v>
          </cell>
          <cell r="CG383">
            <v>-1.7930874605199278</v>
          </cell>
          <cell r="CH383">
            <v>-4.3214836678998836E-2</v>
          </cell>
          <cell r="CI383">
            <v>1.3749649506901278</v>
          </cell>
          <cell r="CJ383">
            <v>-5.3312983088999317</v>
          </cell>
          <cell r="CK383">
            <v>10.488702286690113</v>
          </cell>
          <cell r="CL383">
            <v>-0.33958190531211585</v>
          </cell>
          <cell r="CM383">
            <v>-5.6204670843308122</v>
          </cell>
          <cell r="CN383">
            <v>-4.2202243334786544</v>
          </cell>
          <cell r="CO383">
            <v>-0.41613527210995471</v>
          </cell>
          <cell r="CP383">
            <v>-4.4346013723798023</v>
          </cell>
          <cell r="CQ383">
            <v>-2.5176086537703668</v>
          </cell>
          <cell r="CR383">
            <v>-45.988183705369011</v>
          </cell>
          <cell r="CS383">
            <v>-4.306373491569957</v>
          </cell>
          <cell r="CT383">
            <v>-6.6846206273999087</v>
          </cell>
          <cell r="CU383">
            <v>-6.5585089043700009</v>
          </cell>
          <cell r="CV383">
            <v>-0.97047172390000469</v>
          </cell>
          <cell r="CW383">
            <v>-4.8806877497599999</v>
          </cell>
          <cell r="CX383">
            <v>-2.4081153445297332</v>
          </cell>
          <cell r="CY383">
            <v>-0.90129552009148028</v>
          </cell>
          <cell r="CZ383">
            <v>-5.9227488372089283</v>
          </cell>
          <cell r="DA383">
            <v>-0.46463569414027006</v>
          </cell>
          <cell r="DB383">
            <v>-0.39789275477994579</v>
          </cell>
          <cell r="DC383">
            <v>-5.8676629105702887</v>
          </cell>
          <cell r="DD383">
            <v>-6.62517014704963</v>
          </cell>
          <cell r="DE383">
            <v>-40.389872113912133</v>
          </cell>
          <cell r="DF383">
            <v>-4.8694824490598876</v>
          </cell>
          <cell r="DG383">
            <v>-21.34275443648994</v>
          </cell>
          <cell r="DH383">
            <v>-0.99033277679973253</v>
          </cell>
          <cell r="DI383">
            <v>-1.9581210307501351</v>
          </cell>
          <cell r="DJ383">
            <v>4.6986415099199803</v>
          </cell>
          <cell r="DK383">
            <v>-8.1035280217197396</v>
          </cell>
          <cell r="DL383">
            <v>-2.1195264110901917</v>
          </cell>
          <cell r="DM383">
            <v>-5.5991247039319205</v>
          </cell>
          <cell r="DN383">
            <v>-3.782354337290144</v>
          </cell>
          <cell r="DO383">
            <v>-1.9618402469973262E-2</v>
          </cell>
          <cell r="DP383">
            <v>2.528397563319686</v>
          </cell>
          <cell r="DQ383">
            <v>1.167931382450206</v>
          </cell>
          <cell r="DR383">
            <v>-45.841612251599145</v>
          </cell>
          <cell r="DS383">
            <v>3.411073846240015</v>
          </cell>
          <cell r="DT383">
            <v>-4.7716135369000767</v>
          </cell>
          <cell r="DU383">
            <v>4.4518463284298377</v>
          </cell>
          <cell r="DV383">
            <v>0.24545615007991728</v>
          </cell>
          <cell r="DW383">
            <v>-0.11435795642000013</v>
          </cell>
          <cell r="DX383">
            <v>-19.347365438530232</v>
          </cell>
          <cell r="DY383">
            <v>-7.2159299033492061</v>
          </cell>
          <cell r="DZ383">
            <v>-0.97352041934937006</v>
          </cell>
          <cell r="EA383">
            <v>0.4540162112998587</v>
          </cell>
          <cell r="EB383">
            <v>-4.3155827192498464</v>
          </cell>
          <cell r="EC383">
            <v>-2.1343807912207922</v>
          </cell>
          <cell r="ED383">
            <v>-15.531254022629582</v>
          </cell>
          <cell r="EE383">
            <v>19.655128537549899</v>
          </cell>
          <cell r="EF383">
            <v>2.9770185377306007</v>
          </cell>
          <cell r="EG383">
            <v>-0.43190597668944974</v>
          </cell>
          <cell r="EH383">
            <v>2.2156334678302301</v>
          </cell>
          <cell r="EI383">
            <v>6.0474510760002431E-2</v>
          </cell>
          <cell r="EJ383">
            <v>0</v>
          </cell>
          <cell r="EK383">
            <v>-1.4197439616899601</v>
          </cell>
          <cell r="EL383">
            <v>-6.535838213900206</v>
          </cell>
          <cell r="EM383">
            <v>0.44699310563009931</v>
          </cell>
          <cell r="EN383">
            <v>-2.899837196090175</v>
          </cell>
          <cell r="EO383">
            <v>14.390617680160005</v>
          </cell>
          <cell r="EP383">
            <v>-0.5563156554599118</v>
          </cell>
          <cell r="EQ383">
            <v>11.408032239270142</v>
          </cell>
          <cell r="ER383">
            <v>55.829458468451776</v>
          </cell>
          <cell r="ES383">
            <v>55.267809044000842</v>
          </cell>
          <cell r="ET383">
            <v>23.67689780883029</v>
          </cell>
          <cell r="EU383">
            <v>-2.1210161776298264</v>
          </cell>
          <cell r="EV383">
            <v>4.8470891242599237</v>
          </cell>
          <cell r="EW383">
            <v>-3.1623305096900367</v>
          </cell>
          <cell r="EX383">
            <v>-13.704651132329957</v>
          </cell>
          <cell r="EY383">
            <v>1.4834460519109598</v>
          </cell>
          <cell r="EZ383">
            <v>0.19847413693969429</v>
          </cell>
          <cell r="FA383">
            <v>-0.97681390244997601</v>
          </cell>
          <cell r="FB383">
            <v>-0.26648522916002548</v>
          </cell>
          <cell r="FC383">
            <v>-3.7113176313896474</v>
          </cell>
          <cell r="FD383">
            <v>-5.7016431148399533</v>
          </cell>
          <cell r="FE383">
            <v>-44.029114541401214</v>
          </cell>
          <cell r="FF383">
            <v>2.5739062711495535</v>
          </cell>
          <cell r="FG383">
            <v>-10.70024483213092</v>
          </cell>
          <cell r="FH383">
            <v>-1.2319515602700903</v>
          </cell>
          <cell r="FI383">
            <v>0</v>
          </cell>
          <cell r="FJ383">
            <v>-29.687499785110003</v>
          </cell>
          <cell r="FK383">
            <v>0.18119121696997809</v>
          </cell>
          <cell r="FL383">
            <v>1.7592274539501886</v>
          </cell>
          <cell r="FM383">
            <v>0.91602185286137683</v>
          </cell>
          <cell r="FN383">
            <v>1.3887602596300894</v>
          </cell>
          <cell r="FO383">
            <v>0.18961517307002396</v>
          </cell>
          <cell r="FP383">
            <v>2.0052770365009565</v>
          </cell>
          <cell r="FQ383">
            <v>-11.423417628029711</v>
          </cell>
          <cell r="FR383">
            <v>4.1319892081519356</v>
          </cell>
          <cell r="FS383">
            <v>-1.809774345920232</v>
          </cell>
          <cell r="FT383">
            <v>9.8528983297401282</v>
          </cell>
          <cell r="FU383">
            <v>-0.93217487135007104</v>
          </cell>
          <cell r="FV383">
            <v>0.25585465099004523</v>
          </cell>
          <cell r="FW383">
            <v>-0.26651434084000059</v>
          </cell>
          <cell r="FX383">
            <v>0</v>
          </cell>
          <cell r="FY383">
            <v>-0.18067631388976224</v>
          </cell>
          <cell r="FZ383">
            <v>-9.4125998695280941</v>
          </cell>
          <cell r="GA383">
            <v>0.88337423352004407</v>
          </cell>
          <cell r="GB383">
            <v>10.208016996289984</v>
          </cell>
          <cell r="GC383">
            <v>-4.0486903326991523</v>
          </cell>
          <cell r="GD383">
            <v>-0.41772492816016893</v>
          </cell>
          <cell r="GE383">
            <v>20.66876609310566</v>
          </cell>
          <cell r="GF383">
            <v>-3.0004676478492911</v>
          </cell>
          <cell r="GG383">
            <v>3.5271522890202505</v>
          </cell>
          <cell r="GH383">
            <v>1.7212203753701942</v>
          </cell>
          <cell r="GI383">
            <v>0</v>
          </cell>
          <cell r="GJ383">
            <v>-0.19582578814000229</v>
          </cell>
          <cell r="GK383">
            <v>-0.67953694930002939</v>
          </cell>
          <cell r="GL383">
            <v>4.1801219552803559</v>
          </cell>
          <cell r="GM383">
            <v>3.4203143126496798</v>
          </cell>
          <cell r="GN383">
            <v>-3.768850134139484</v>
          </cell>
          <cell r="GO383">
            <v>0.24000111960003778</v>
          </cell>
          <cell r="GP383">
            <v>6.0985866354708378</v>
          </cell>
          <cell r="GQ383">
            <v>9.126049925139796</v>
          </cell>
          <cell r="GR383">
            <v>12.834310313031892</v>
          </cell>
          <cell r="GS383">
            <v>-4.9236235312391727</v>
          </cell>
          <cell r="GT383">
            <v>-5.715102018860307</v>
          </cell>
          <cell r="GU383">
            <v>6.5301709171399125</v>
          </cell>
          <cell r="GV383">
            <v>-0.93007662902999755</v>
          </cell>
          <cell r="GW383">
            <v>7.2360592980032834E-2</v>
          </cell>
          <cell r="GX383">
            <v>-0.51950582999995731</v>
          </cell>
          <cell r="GY383">
            <v>7.5182174754295374</v>
          </cell>
          <cell r="GZ383">
            <v>4.2757209262599645</v>
          </cell>
          <cell r="HA383">
            <v>2.1961666724992028</v>
          </cell>
          <cell r="HB383">
            <v>-0.26435092863005138</v>
          </cell>
          <cell r="HC383">
            <v>3.7999403662797704</v>
          </cell>
          <cell r="HD383">
            <v>0.79439230020034302</v>
          </cell>
          <cell r="HE383">
            <v>-39.381465138460044</v>
          </cell>
          <cell r="HF383">
            <v>-30.44933078701888</v>
          </cell>
          <cell r="HG383">
            <v>-1.8278217722499903</v>
          </cell>
          <cell r="HH383">
            <v>3.4168493081597262</v>
          </cell>
          <cell r="HI383">
            <v>4.1830796262900094</v>
          </cell>
          <cell r="HJ383">
            <v>-5.0146620579994305E-2</v>
          </cell>
          <cell r="HK383">
            <v>-2.0707333921799318</v>
          </cell>
          <cell r="HL383">
            <v>1.2391736546505854</v>
          </cell>
          <cell r="HM383">
            <v>6.1190950029695159</v>
          </cell>
          <cell r="HN383">
            <v>-2.0535257353094494</v>
          </cell>
          <cell r="HO383">
            <v>0.20488792599996941</v>
          </cell>
          <cell r="HP383">
            <v>0.17438632557968958</v>
          </cell>
          <cell r="HQ383">
            <v>-18.267378674770953</v>
          </cell>
          <cell r="HR383">
            <v>-33.213412626828358</v>
          </cell>
          <cell r="HS383">
            <v>0.61135658295188477</v>
          </cell>
          <cell r="HT383">
            <v>-16.807447089900961</v>
          </cell>
          <cell r="HU383">
            <v>-8.5859622980024142E-2</v>
          </cell>
          <cell r="HV383">
            <v>0</v>
          </cell>
          <cell r="HW383">
            <v>-11.999975304359964</v>
          </cell>
          <cell r="HX383">
            <v>-4.1685721236201516</v>
          </cell>
          <cell r="HY383">
            <v>3.9187098755892293</v>
          </cell>
          <cell r="HZ383">
            <v>-5.3302339565725561</v>
          </cell>
          <cell r="IA383">
            <v>5.1428740077690236</v>
          </cell>
          <cell r="IB383">
            <v>-0.76251260971002921</v>
          </cell>
          <cell r="IC383">
            <v>-1.4819144059592873</v>
          </cell>
          <cell r="ID383">
            <v>-2.2498379800399562</v>
          </cell>
          <cell r="IE383">
            <v>0.16718990987283178</v>
          </cell>
          <cell r="IF383">
            <v>4.2486989362623717</v>
          </cell>
          <cell r="IG383">
            <v>-2.7106907291399693</v>
          </cell>
          <cell r="IH383">
            <v>0.56724603269003637</v>
          </cell>
          <cell r="II383">
            <v>0.24259049028998447</v>
          </cell>
          <cell r="IJ383">
            <v>-3.8331437840042781E-2</v>
          </cell>
          <cell r="IK383">
            <v>-3.335288771939986</v>
          </cell>
          <cell r="IL383">
            <v>-2.5143293572091352</v>
          </cell>
          <cell r="IM383">
            <v>7.1664001271601592</v>
          </cell>
          <cell r="IN383">
            <v>-2.7766801393490823</v>
          </cell>
          <cell r="IO383">
            <v>1.7360897272999978</v>
          </cell>
          <cell r="IP383">
            <v>-6.1240839670608693</v>
          </cell>
          <cell r="IQ383">
            <v>3.7055689986900688</v>
          </cell>
          <cell r="IR383">
            <v>-25.247595956483565</v>
          </cell>
          <cell r="IS383">
            <v>0.44309019926004112</v>
          </cell>
          <cell r="IT383">
            <v>-1.7371176372689661</v>
          </cell>
          <cell r="IU383">
            <v>-0.52004565083007037</v>
          </cell>
          <cell r="IV383">
            <v>-0.68069395810000088</v>
          </cell>
          <cell r="IW383">
            <v>0</v>
          </cell>
          <cell r="IX383">
            <v>-32.717999673820032</v>
          </cell>
          <cell r="IY383">
            <v>2.3181030647697298</v>
          </cell>
          <cell r="IZ383">
            <v>7.3847954974089589</v>
          </cell>
          <cell r="JA383">
            <v>-5.5366530092396715</v>
          </cell>
          <cell r="JB383">
            <v>0</v>
          </cell>
          <cell r="JC383">
            <v>5.6438689214528495</v>
          </cell>
          <cell r="JD383">
            <v>0.15505628988012177</v>
          </cell>
          <cell r="JE383">
            <v>0</v>
          </cell>
          <cell r="JF383">
            <v>0</v>
          </cell>
          <cell r="JG383">
            <v>0</v>
          </cell>
          <cell r="JH383">
            <v>0</v>
          </cell>
          <cell r="JI383">
            <v>0</v>
          </cell>
          <cell r="JJ383">
            <v>0</v>
          </cell>
          <cell r="JK383">
            <v>0</v>
          </cell>
          <cell r="JL383">
            <v>0</v>
          </cell>
          <cell r="JM383">
            <v>0</v>
          </cell>
          <cell r="JN383">
            <v>0</v>
          </cell>
          <cell r="JO383">
            <v>0</v>
          </cell>
          <cell r="JP383">
            <v>0</v>
          </cell>
          <cell r="JQ383">
            <v>0</v>
          </cell>
        </row>
        <row r="384">
          <cell r="F384">
            <v>0.14041255445999923</v>
          </cell>
          <cell r="G384">
            <v>5.8430642300002944E-2</v>
          </cell>
          <cell r="H384">
            <v>5.4572703990004356E-2</v>
          </cell>
          <cell r="I384">
            <v>3.1208346299997913E-3</v>
          </cell>
          <cell r="J384">
            <v>-4.0087793710000597E-2</v>
          </cell>
          <cell r="K384">
            <v>7.0775127599986831E-3</v>
          </cell>
          <cell r="L384">
            <v>-0.60085151114992641</v>
          </cell>
          <cell r="M384">
            <v>3.4144760739991398E-2</v>
          </cell>
          <cell r="N384">
            <v>-1.8022917179499984</v>
          </cell>
          <cell r="O384">
            <v>-1.8697185752500047</v>
          </cell>
          <cell r="P384">
            <v>0</v>
          </cell>
          <cell r="Q384">
            <v>0</v>
          </cell>
          <cell r="R384">
            <v>4.1976241384397781</v>
          </cell>
          <cell r="S384">
            <v>0</v>
          </cell>
          <cell r="T384">
            <v>-0.688177962930002</v>
          </cell>
          <cell r="U384">
            <v>-0.95175607083999125</v>
          </cell>
          <cell r="V384">
            <v>7.9826426248200164</v>
          </cell>
          <cell r="W384">
            <v>-0.16552996463013869</v>
          </cell>
          <cell r="X384">
            <v>0.1688452177699844</v>
          </cell>
          <cell r="Y384">
            <v>0.30378935489997616</v>
          </cell>
          <cell r="Z384">
            <v>-2.7750566534600125</v>
          </cell>
          <cell r="AA384">
            <v>0.32286759280999888</v>
          </cell>
          <cell r="AB384">
            <v>0</v>
          </cell>
          <cell r="AC384">
            <v>0</v>
          </cell>
          <cell r="AD384">
            <v>0</v>
          </cell>
          <cell r="AE384">
            <v>-3.5406693715899564</v>
          </cell>
          <cell r="AF384">
            <v>0</v>
          </cell>
          <cell r="AG384">
            <v>0</v>
          </cell>
          <cell r="AH384">
            <v>9.2886007490001532E-2</v>
          </cell>
          <cell r="AI384">
            <v>0</v>
          </cell>
          <cell r="AJ384">
            <v>-7.2369546030017773E-2</v>
          </cell>
          <cell r="AK384">
            <v>-0.28478859331999473</v>
          </cell>
          <cell r="AL384">
            <v>0.53640239861002215</v>
          </cell>
          <cell r="AM384">
            <v>-3.1967708416699452</v>
          </cell>
          <cell r="AN384">
            <v>0.19013988257000847</v>
          </cell>
          <cell r="AO384">
            <v>-0.54953000928999529</v>
          </cell>
          <cell r="AP384">
            <v>0</v>
          </cell>
          <cell r="AQ384">
            <v>-0.25663866995000717</v>
          </cell>
          <cell r="AR384">
            <v>-20.506403545510693</v>
          </cell>
          <cell r="AS384">
            <v>-7.8499106661400049</v>
          </cell>
          <cell r="AT384">
            <v>-0.76454915766998965</v>
          </cell>
          <cell r="AU384">
            <v>-0.53869620729000189</v>
          </cell>
          <cell r="AV384">
            <v>0</v>
          </cell>
          <cell r="AW384">
            <v>0</v>
          </cell>
          <cell r="AX384">
            <v>1.0711045588600143</v>
          </cell>
          <cell r="AY384">
            <v>1.7202515033000054</v>
          </cell>
          <cell r="AZ384">
            <v>-5.5032138281800371</v>
          </cell>
          <cell r="BA384">
            <v>-0.16546294794000005</v>
          </cell>
          <cell r="BB384">
            <v>0</v>
          </cell>
          <cell r="BC384">
            <v>1.1739559510004938E-2</v>
          </cell>
          <cell r="BD384">
            <v>-8.4876663599599738</v>
          </cell>
          <cell r="BE384">
            <v>-1.8823413085101492</v>
          </cell>
          <cell r="BF384">
            <v>6.7996505849997391E-2</v>
          </cell>
          <cell r="BG384">
            <v>0.33682551896998802</v>
          </cell>
          <cell r="BH384">
            <v>0</v>
          </cell>
          <cell r="BI384">
            <v>0</v>
          </cell>
          <cell r="BJ384">
            <v>-0.82305027294999999</v>
          </cell>
          <cell r="BK384">
            <v>0</v>
          </cell>
          <cell r="BL384">
            <v>-0.84988279104996423</v>
          </cell>
          <cell r="BM384">
            <v>-0.61423026933005076</v>
          </cell>
          <cell r="BN384">
            <v>0</v>
          </cell>
          <cell r="BO384">
            <v>0</v>
          </cell>
          <cell r="BP384">
            <v>0</v>
          </cell>
          <cell r="BQ384">
            <v>0</v>
          </cell>
          <cell r="BR384">
            <v>3.2998026033205861</v>
          </cell>
          <cell r="BS384">
            <v>-2.3078688962699996</v>
          </cell>
          <cell r="BT384">
            <v>8.2431558346300022</v>
          </cell>
          <cell r="BU384">
            <v>0</v>
          </cell>
          <cell r="BV384">
            <v>0</v>
          </cell>
          <cell r="BW384">
            <v>0</v>
          </cell>
          <cell r="BX384">
            <v>0</v>
          </cell>
          <cell r="BY384">
            <v>3.4807202747100519</v>
          </cell>
          <cell r="BZ384">
            <v>-6.1162046097497296</v>
          </cell>
          <cell r="CA384">
            <v>0</v>
          </cell>
          <cell r="CB384">
            <v>0</v>
          </cell>
          <cell r="CC384">
            <v>0</v>
          </cell>
          <cell r="CD384">
            <v>0</v>
          </cell>
          <cell r="CE384">
            <v>-9.152742521871005</v>
          </cell>
          <cell r="CF384">
            <v>-1.1929922548499974</v>
          </cell>
          <cell r="CG384">
            <v>-1.179310754410011</v>
          </cell>
          <cell r="CH384">
            <v>0.12226643822000938</v>
          </cell>
          <cell r="CI384">
            <v>0</v>
          </cell>
          <cell r="CJ384">
            <v>0</v>
          </cell>
          <cell r="CK384">
            <v>0</v>
          </cell>
          <cell r="CL384">
            <v>0.23875977037005214</v>
          </cell>
          <cell r="CM384">
            <v>-1.5812197187301535</v>
          </cell>
          <cell r="CN384">
            <v>-4.0228852624002229</v>
          </cell>
          <cell r="CO384">
            <v>0</v>
          </cell>
          <cell r="CP384">
            <v>-1.7207982291199642</v>
          </cell>
          <cell r="CQ384">
            <v>0.18343748904999302</v>
          </cell>
          <cell r="CR384">
            <v>-2.8840863645000354</v>
          </cell>
          <cell r="CS384">
            <v>-1.3206139016199927</v>
          </cell>
          <cell r="CT384">
            <v>-8.8703090990009059E-2</v>
          </cell>
          <cell r="CU384">
            <v>0</v>
          </cell>
          <cell r="CV384">
            <v>0</v>
          </cell>
          <cell r="CW384">
            <v>0</v>
          </cell>
          <cell r="CX384">
            <v>0</v>
          </cell>
          <cell r="CY384">
            <v>0.32682905795013539</v>
          </cell>
          <cell r="CZ384">
            <v>-0.68902155793011843</v>
          </cell>
          <cell r="DA384">
            <v>-1.4485617528299599</v>
          </cell>
          <cell r="DB384">
            <v>0</v>
          </cell>
          <cell r="DC384">
            <v>0</v>
          </cell>
          <cell r="DD384">
            <v>0.33598488092002299</v>
          </cell>
          <cell r="DE384">
            <v>-2.6654238420705951</v>
          </cell>
          <cell r="DF384">
            <v>0</v>
          </cell>
          <cell r="DG384">
            <v>-1.5057612126000208</v>
          </cell>
          <cell r="DH384">
            <v>-0.11934062071998142</v>
          </cell>
          <cell r="DI384">
            <v>0</v>
          </cell>
          <cell r="DJ384">
            <v>0</v>
          </cell>
          <cell r="DK384">
            <v>0</v>
          </cell>
          <cell r="DL384">
            <v>2.9054683155000021</v>
          </cell>
          <cell r="DM384">
            <v>-5.0347772618399631</v>
          </cell>
          <cell r="DN384">
            <v>-3.5523302290016545E-2</v>
          </cell>
          <cell r="DO384">
            <v>-0.33567531936000705</v>
          </cell>
          <cell r="DP384">
            <v>-0.11184448039995232</v>
          </cell>
          <cell r="DQ384">
            <v>1.5720300396400262</v>
          </cell>
          <cell r="DR384">
            <v>0</v>
          </cell>
          <cell r="DS384">
            <v>0</v>
          </cell>
          <cell r="DT384">
            <v>0</v>
          </cell>
          <cell r="DU384">
            <v>0</v>
          </cell>
          <cell r="DV384">
            <v>0</v>
          </cell>
          <cell r="DW384">
            <v>0</v>
          </cell>
          <cell r="DX384">
            <v>0</v>
          </cell>
          <cell r="DY384">
            <v>0</v>
          </cell>
          <cell r="DZ384">
            <v>0</v>
          </cell>
          <cell r="EA384">
            <v>0</v>
          </cell>
          <cell r="EB384">
            <v>0</v>
          </cell>
          <cell r="EC384">
            <v>0</v>
          </cell>
          <cell r="ED384">
            <v>0</v>
          </cell>
          <cell r="EE384">
            <v>0</v>
          </cell>
          <cell r="EF384">
            <v>0</v>
          </cell>
          <cell r="EG384">
            <v>0</v>
          </cell>
          <cell r="EH384">
            <v>0</v>
          </cell>
          <cell r="EI384">
            <v>0</v>
          </cell>
          <cell r="EJ384">
            <v>0</v>
          </cell>
          <cell r="EK384">
            <v>0</v>
          </cell>
          <cell r="EL384">
            <v>0</v>
          </cell>
          <cell r="EM384">
            <v>0</v>
          </cell>
          <cell r="EN384">
            <v>0</v>
          </cell>
          <cell r="EO384">
            <v>0</v>
          </cell>
          <cell r="EP384">
            <v>0</v>
          </cell>
          <cell r="EQ384">
            <v>0</v>
          </cell>
          <cell r="ER384">
            <v>0</v>
          </cell>
          <cell r="ES384">
            <v>0</v>
          </cell>
          <cell r="ET384">
            <v>0</v>
          </cell>
          <cell r="EU384">
            <v>0</v>
          </cell>
          <cell r="EV384">
            <v>0</v>
          </cell>
          <cell r="EW384">
            <v>0</v>
          </cell>
          <cell r="EX384">
            <v>0</v>
          </cell>
          <cell r="EY384">
            <v>0</v>
          </cell>
          <cell r="EZ384">
            <v>0</v>
          </cell>
          <cell r="FA384">
            <v>0</v>
          </cell>
          <cell r="FB384">
            <v>0</v>
          </cell>
          <cell r="FC384">
            <v>0</v>
          </cell>
          <cell r="FD384">
            <v>0</v>
          </cell>
          <cell r="FE384">
            <v>0</v>
          </cell>
          <cell r="FF384">
            <v>0</v>
          </cell>
          <cell r="FG384">
            <v>0</v>
          </cell>
          <cell r="FH384">
            <v>0</v>
          </cell>
          <cell r="FI384">
            <v>0</v>
          </cell>
          <cell r="FJ384">
            <v>0</v>
          </cell>
          <cell r="FK384">
            <v>0</v>
          </cell>
          <cell r="FL384">
            <v>0</v>
          </cell>
          <cell r="FM384">
            <v>0</v>
          </cell>
          <cell r="FN384">
            <v>0</v>
          </cell>
          <cell r="FO384">
            <v>0</v>
          </cell>
          <cell r="FP384">
            <v>0</v>
          </cell>
          <cell r="FQ384">
            <v>0</v>
          </cell>
          <cell r="FR384">
            <v>0</v>
          </cell>
          <cell r="FS384">
            <v>0</v>
          </cell>
          <cell r="FT384">
            <v>0</v>
          </cell>
          <cell r="FU384">
            <v>0</v>
          </cell>
          <cell r="FV384">
            <v>0</v>
          </cell>
          <cell r="FW384">
            <v>0</v>
          </cell>
          <cell r="FX384">
            <v>0</v>
          </cell>
          <cell r="FY384">
            <v>0</v>
          </cell>
          <cell r="FZ384">
            <v>0</v>
          </cell>
          <cell r="GA384">
            <v>0</v>
          </cell>
          <cell r="GB384">
            <v>0</v>
          </cell>
          <cell r="GC384">
            <v>0</v>
          </cell>
          <cell r="GD384">
            <v>0</v>
          </cell>
          <cell r="GE384">
            <v>0</v>
          </cell>
          <cell r="GF384">
            <v>0</v>
          </cell>
          <cell r="GG384">
            <v>0</v>
          </cell>
          <cell r="GH384">
            <v>0</v>
          </cell>
          <cell r="GI384">
            <v>0</v>
          </cell>
          <cell r="GJ384">
            <v>0</v>
          </cell>
          <cell r="GK384">
            <v>0</v>
          </cell>
          <cell r="GL384">
            <v>0</v>
          </cell>
          <cell r="GM384">
            <v>0</v>
          </cell>
          <cell r="GN384">
            <v>0</v>
          </cell>
          <cell r="GO384">
            <v>0</v>
          </cell>
          <cell r="GP384">
            <v>0</v>
          </cell>
          <cell r="GQ384">
            <v>0</v>
          </cell>
          <cell r="GR384">
            <v>0</v>
          </cell>
          <cell r="GS384">
            <v>0</v>
          </cell>
          <cell r="GT384">
            <v>0</v>
          </cell>
          <cell r="GU384">
            <v>0</v>
          </cell>
          <cell r="GV384">
            <v>0</v>
          </cell>
          <cell r="GW384">
            <v>0</v>
          </cell>
          <cell r="GX384">
            <v>0</v>
          </cell>
          <cell r="GY384">
            <v>0</v>
          </cell>
          <cell r="GZ384">
            <v>0</v>
          </cell>
          <cell r="HA384">
            <v>0</v>
          </cell>
          <cell r="HB384">
            <v>0</v>
          </cell>
          <cell r="HC384">
            <v>0</v>
          </cell>
          <cell r="HD384">
            <v>0</v>
          </cell>
          <cell r="HE384">
            <v>0</v>
          </cell>
          <cell r="HF384">
            <v>0</v>
          </cell>
          <cell r="HG384">
            <v>0</v>
          </cell>
          <cell r="HH384">
            <v>0</v>
          </cell>
          <cell r="HI384">
            <v>0</v>
          </cell>
          <cell r="HJ384">
            <v>0</v>
          </cell>
          <cell r="HK384">
            <v>0</v>
          </cell>
          <cell r="HL384">
            <v>0</v>
          </cell>
          <cell r="HM384">
            <v>0</v>
          </cell>
          <cell r="HN384">
            <v>0</v>
          </cell>
          <cell r="HO384">
            <v>0</v>
          </cell>
          <cell r="HP384">
            <v>0</v>
          </cell>
          <cell r="HQ384">
            <v>0</v>
          </cell>
          <cell r="HR384">
            <v>0</v>
          </cell>
          <cell r="HS384">
            <v>0</v>
          </cell>
          <cell r="HT384">
            <v>0</v>
          </cell>
          <cell r="HU384">
            <v>0</v>
          </cell>
          <cell r="HV384">
            <v>0</v>
          </cell>
          <cell r="HW384">
            <v>0</v>
          </cell>
          <cell r="HX384">
            <v>0</v>
          </cell>
          <cell r="HY384">
            <v>0</v>
          </cell>
          <cell r="HZ384">
            <v>0</v>
          </cell>
          <cell r="IA384">
            <v>0</v>
          </cell>
          <cell r="IB384">
            <v>0</v>
          </cell>
          <cell r="IC384">
            <v>0</v>
          </cell>
          <cell r="ID384">
            <v>0</v>
          </cell>
          <cell r="IE384">
            <v>0</v>
          </cell>
          <cell r="IF384">
            <v>0</v>
          </cell>
          <cell r="IG384">
            <v>0</v>
          </cell>
          <cell r="IH384">
            <v>0</v>
          </cell>
          <cell r="II384">
            <v>0</v>
          </cell>
          <cell r="IJ384">
            <v>0</v>
          </cell>
          <cell r="IK384">
            <v>0</v>
          </cell>
          <cell r="IL384">
            <v>0</v>
          </cell>
          <cell r="IM384">
            <v>0</v>
          </cell>
          <cell r="IN384">
            <v>0</v>
          </cell>
          <cell r="IO384">
            <v>0</v>
          </cell>
          <cell r="IP384">
            <v>0</v>
          </cell>
          <cell r="IQ384">
            <v>0</v>
          </cell>
          <cell r="IR384">
            <v>0</v>
          </cell>
          <cell r="IS384">
            <v>0</v>
          </cell>
          <cell r="IT384">
            <v>0</v>
          </cell>
          <cell r="IU384">
            <v>0</v>
          </cell>
          <cell r="IV384">
            <v>0</v>
          </cell>
          <cell r="IW384">
            <v>0</v>
          </cell>
          <cell r="IX384">
            <v>0</v>
          </cell>
          <cell r="IY384">
            <v>0</v>
          </cell>
          <cell r="IZ384">
            <v>0</v>
          </cell>
          <cell r="JA384">
            <v>0</v>
          </cell>
          <cell r="JB384">
            <v>0</v>
          </cell>
          <cell r="JC384">
            <v>0</v>
          </cell>
          <cell r="JD384">
            <v>0</v>
          </cell>
          <cell r="JE384">
            <v>0</v>
          </cell>
          <cell r="JF384">
            <v>0</v>
          </cell>
          <cell r="JG384">
            <v>0</v>
          </cell>
          <cell r="JH384">
            <v>0</v>
          </cell>
          <cell r="JI384">
            <v>0</v>
          </cell>
          <cell r="JJ384">
            <v>0</v>
          </cell>
          <cell r="JK384">
            <v>0</v>
          </cell>
          <cell r="JL384">
            <v>0</v>
          </cell>
          <cell r="JM384">
            <v>0</v>
          </cell>
          <cell r="JN384">
            <v>0</v>
          </cell>
          <cell r="JO384">
            <v>0</v>
          </cell>
          <cell r="JP384">
            <v>0</v>
          </cell>
          <cell r="JQ384">
            <v>0</v>
          </cell>
        </row>
        <row r="385">
          <cell r="F385">
            <v>0.21173251884000166</v>
          </cell>
          <cell r="G385">
            <v>-0.86884670769001104</v>
          </cell>
          <cell r="H385">
            <v>0.78842876021997199</v>
          </cell>
          <cell r="I385">
            <v>-0.53427610017001825</v>
          </cell>
          <cell r="J385">
            <v>-0.31592296115013596</v>
          </cell>
          <cell r="K385">
            <v>-0.23850914847997728</v>
          </cell>
          <cell r="L385">
            <v>-1.7043833862001065</v>
          </cell>
          <cell r="M385">
            <v>-2.0381990542998665</v>
          </cell>
          <cell r="N385">
            <v>2.7803669379100029</v>
          </cell>
          <cell r="O385">
            <v>-34.528228766029997</v>
          </cell>
          <cell r="P385">
            <v>8.4508130890071698E-2</v>
          </cell>
          <cell r="Q385">
            <v>-0.12322929100999147</v>
          </cell>
          <cell r="R385">
            <v>6.3540225561591797</v>
          </cell>
          <cell r="S385">
            <v>-1.0364397152500047</v>
          </cell>
          <cell r="T385">
            <v>2.0018792520600073</v>
          </cell>
          <cell r="U385">
            <v>-5.3241491619928638E-2</v>
          </cell>
          <cell r="V385">
            <v>0.71015518275999057</v>
          </cell>
          <cell r="W385">
            <v>-2.2981772690800426</v>
          </cell>
          <cell r="X385">
            <v>-1.5507559362999928</v>
          </cell>
          <cell r="Y385">
            <v>-0.36477560685005983</v>
          </cell>
          <cell r="Z385">
            <v>-8.1474207428900627</v>
          </cell>
          <cell r="AA385">
            <v>-1.4719669161800084</v>
          </cell>
          <cell r="AB385">
            <v>22.18866242650995</v>
          </cell>
          <cell r="AC385">
            <v>-1.4823562851599945</v>
          </cell>
          <cell r="AD385">
            <v>-2.1415403418399706</v>
          </cell>
          <cell r="AE385">
            <v>-59.388751483522356</v>
          </cell>
          <cell r="AF385">
            <v>-1.079769452679983</v>
          </cell>
          <cell r="AG385">
            <v>1.1427991064799699</v>
          </cell>
          <cell r="AH385">
            <v>8.997837154993249E-2</v>
          </cell>
          <cell r="AI385">
            <v>-1.2790498909997723</v>
          </cell>
          <cell r="AJ385">
            <v>-46.697972664910026</v>
          </cell>
          <cell r="AK385">
            <v>-0.5230357757100137</v>
          </cell>
          <cell r="AL385">
            <v>2.1444837200900224</v>
          </cell>
          <cell r="AM385">
            <v>-4.0974711211501926</v>
          </cell>
          <cell r="AN385">
            <v>-5.0162383260902743</v>
          </cell>
          <cell r="AO385">
            <v>-0.63929415844006598</v>
          </cell>
          <cell r="AP385">
            <v>0.43268420458997525</v>
          </cell>
          <cell r="AQ385">
            <v>-3.8658654962499668</v>
          </cell>
          <cell r="AR385">
            <v>-20.983776585620944</v>
          </cell>
          <cell r="AS385">
            <v>1.0860956083299698</v>
          </cell>
          <cell r="AT385">
            <v>-0.32840751270009605</v>
          </cell>
          <cell r="AU385">
            <v>-0.50096388288000071</v>
          </cell>
          <cell r="AV385">
            <v>0</v>
          </cell>
          <cell r="AW385">
            <v>-4.6199423728500051</v>
          </cell>
          <cell r="AX385">
            <v>0.99374534000003223</v>
          </cell>
          <cell r="AY385">
            <v>0.18927931022994926</v>
          </cell>
          <cell r="AZ385">
            <v>-7.1315221680497416</v>
          </cell>
          <cell r="BA385">
            <v>-3.0076761266698213</v>
          </cell>
          <cell r="BB385">
            <v>-0.69602123863000998</v>
          </cell>
          <cell r="BC385">
            <v>-4.4285646747799774</v>
          </cell>
          <cell r="BD385">
            <v>-2.539798867619993</v>
          </cell>
          <cell r="BE385">
            <v>-4.3044777311697544</v>
          </cell>
          <cell r="BF385">
            <v>0.99953091666998262</v>
          </cell>
          <cell r="BG385">
            <v>7.0594552529796601</v>
          </cell>
          <cell r="BH385">
            <v>1.0197399155199491</v>
          </cell>
          <cell r="BI385">
            <v>0.41474102619986297</v>
          </cell>
          <cell r="BJ385">
            <v>-0.98065175115993952</v>
          </cell>
          <cell r="BK385">
            <v>-3.3574454838699239</v>
          </cell>
          <cell r="BL385">
            <v>-3.2267022186706527</v>
          </cell>
          <cell r="BM385">
            <v>-2.1250465791299575</v>
          </cell>
          <cell r="BN385">
            <v>-2.5575858329493713</v>
          </cell>
          <cell r="BO385">
            <v>-1.7791928750399393</v>
          </cell>
          <cell r="BP385">
            <v>0.81208118312019906</v>
          </cell>
          <cell r="BQ385">
            <v>-0.58340128482996079</v>
          </cell>
          <cell r="BR385">
            <v>5.9450926326680928</v>
          </cell>
          <cell r="BS385">
            <v>2.032817847780052</v>
          </cell>
          <cell r="BT385">
            <v>-0.9330415370600349</v>
          </cell>
          <cell r="BU385">
            <v>6.5289288124995437</v>
          </cell>
          <cell r="BV385">
            <v>-4.9374683455298509</v>
          </cell>
          <cell r="BW385">
            <v>-4.2584860109900546</v>
          </cell>
          <cell r="BX385">
            <v>0.92879837629016038</v>
          </cell>
          <cell r="BY385">
            <v>-4.406202638960167</v>
          </cell>
          <cell r="BZ385">
            <v>-7.3068005459899723</v>
          </cell>
          <cell r="CA385">
            <v>-1.2047130932996879</v>
          </cell>
          <cell r="CB385">
            <v>21.900494913789771</v>
          </cell>
          <cell r="CC385">
            <v>0.35157812035959068</v>
          </cell>
          <cell r="CD385">
            <v>-2.7508132662201206</v>
          </cell>
          <cell r="CE385">
            <v>-9.7875870499265147</v>
          </cell>
          <cell r="CF385">
            <v>1.774765576549953</v>
          </cell>
          <cell r="CG385">
            <v>-0.15269402161015933</v>
          </cell>
          <cell r="CH385">
            <v>-2.6011548470705748E-10</v>
          </cell>
          <cell r="CI385">
            <v>3.6761780427799522</v>
          </cell>
          <cell r="CJ385">
            <v>-1.7828932297200026</v>
          </cell>
          <cell r="CK385">
            <v>-5.9015262176700389</v>
          </cell>
          <cell r="CL385">
            <v>-0.47617079473047852</v>
          </cell>
          <cell r="CM385">
            <v>-7.1250445781197413</v>
          </cell>
          <cell r="CN385">
            <v>-0.83848240361976423</v>
          </cell>
          <cell r="CO385">
            <v>3.9614910066900393</v>
          </cell>
          <cell r="CP385">
            <v>4.6391989782302971</v>
          </cell>
          <cell r="CQ385">
            <v>-7.5624094084500939</v>
          </cell>
          <cell r="CR385">
            <v>1.132920163037852</v>
          </cell>
          <cell r="CS385">
            <v>11.339236670259993</v>
          </cell>
          <cell r="CT385">
            <v>-2.1961869292199481</v>
          </cell>
          <cell r="CU385">
            <v>-1.2913271740000027</v>
          </cell>
          <cell r="CV385">
            <v>1.7411837042900515</v>
          </cell>
          <cell r="CW385">
            <v>5.8332990199971846E-3</v>
          </cell>
          <cell r="CX385">
            <v>0.4267056767100712</v>
          </cell>
          <cell r="CY385">
            <v>0.4901686090001931</v>
          </cell>
          <cell r="CZ385">
            <v>-2.7756477480706963</v>
          </cell>
          <cell r="DA385">
            <v>-0.82392724952023855</v>
          </cell>
          <cell r="DB385">
            <v>0.34987764439995317</v>
          </cell>
          <cell r="DC385">
            <v>-0.28979865408018668</v>
          </cell>
          <cell r="DD385">
            <v>-5.8431976857500558</v>
          </cell>
          <cell r="DE385">
            <v>13.47363077971022</v>
          </cell>
          <cell r="DF385">
            <v>6.1530640174401015</v>
          </cell>
          <cell r="DG385">
            <v>5.6947840248396915</v>
          </cell>
          <cell r="DH385">
            <v>-7.5486489129843903E-2</v>
          </cell>
          <cell r="DI385">
            <v>-0.90769491371997901</v>
          </cell>
          <cell r="DJ385">
            <v>1.5556931870800099</v>
          </cell>
          <cell r="DK385">
            <v>-9.1455914100038171E-3</v>
          </cell>
          <cell r="DL385">
            <v>-5.0227262489897839E-2</v>
          </cell>
          <cell r="DM385">
            <v>-2.4868083553201359</v>
          </cell>
          <cell r="DN385">
            <v>-2.7334141024298333</v>
          </cell>
          <cell r="DO385">
            <v>7.6555564310499449</v>
          </cell>
          <cell r="DP385">
            <v>-1.0287785491898376</v>
          </cell>
          <cell r="DQ385">
            <v>-0.29391161701005331</v>
          </cell>
          <cell r="DR385">
            <v>-6.8083135088381823</v>
          </cell>
          <cell r="DS385">
            <v>1.2516574115700223</v>
          </cell>
          <cell r="DT385">
            <v>-6.6992428664800627</v>
          </cell>
          <cell r="DU385">
            <v>2.6760709328200392</v>
          </cell>
          <cell r="DV385">
            <v>0</v>
          </cell>
          <cell r="DW385">
            <v>0.75283110701001021</v>
          </cell>
          <cell r="DX385">
            <v>5.3213597120020495E-2</v>
          </cell>
          <cell r="DY385">
            <v>0.98349176869032817</v>
          </cell>
          <cell r="DZ385">
            <v>6.6574080982591113</v>
          </cell>
          <cell r="EA385">
            <v>2.3141139567699156</v>
          </cell>
          <cell r="EB385">
            <v>0.19971152061998509</v>
          </cell>
          <cell r="EC385">
            <v>-0.25001083066013052</v>
          </cell>
          <cell r="ED385">
            <v>-14.747558204559937</v>
          </cell>
          <cell r="EE385">
            <v>45.662758436928925</v>
          </cell>
          <cell r="EF385">
            <v>1.1770325207899077</v>
          </cell>
          <cell r="EG385">
            <v>6.4216384789688163E-2</v>
          </cell>
          <cell r="EH385">
            <v>2.0278474820197516</v>
          </cell>
          <cell r="EI385">
            <v>0</v>
          </cell>
          <cell r="EJ385">
            <v>0</v>
          </cell>
          <cell r="EK385">
            <v>29.900615000480002</v>
          </cell>
          <cell r="EL385">
            <v>2.0579340506999415</v>
          </cell>
          <cell r="EM385">
            <v>2.1699920781802575</v>
          </cell>
          <cell r="EN385">
            <v>0.10378271391005001</v>
          </cell>
          <cell r="EO385">
            <v>4.3246686738400086</v>
          </cell>
          <cell r="EP385">
            <v>0.43223311942006148</v>
          </cell>
          <cell r="EQ385">
            <v>3.4044364128001234</v>
          </cell>
          <cell r="ER385">
            <v>-2.3080952243817592</v>
          </cell>
          <cell r="ES385">
            <v>4.2574583214500308</v>
          </cell>
          <cell r="ET385">
            <v>1.1613835627999833</v>
          </cell>
          <cell r="EU385">
            <v>2.1576330643100619</v>
          </cell>
          <cell r="EV385">
            <v>0</v>
          </cell>
          <cell r="EW385">
            <v>9.5066596999799913E-3</v>
          </cell>
          <cell r="EX385">
            <v>-11.343349222140006</v>
          </cell>
          <cell r="EY385">
            <v>-4.3614885092499662</v>
          </cell>
          <cell r="EZ385">
            <v>4.3076421297100751</v>
          </cell>
          <cell r="FA385">
            <v>0.36385544669974479</v>
          </cell>
          <cell r="FB385">
            <v>0.71624906965999457</v>
          </cell>
          <cell r="FC385">
            <v>-0.13071264229006374</v>
          </cell>
          <cell r="FD385">
            <v>0.55372689496994099</v>
          </cell>
          <cell r="FE385">
            <v>-35.23683151161822</v>
          </cell>
          <cell r="FF385">
            <v>0.31369723615000566</v>
          </cell>
          <cell r="FG385">
            <v>-0.54215175405988703</v>
          </cell>
          <cell r="FH385">
            <v>2.3387798147499552</v>
          </cell>
          <cell r="FI385">
            <v>9.0226391350000767E-2</v>
          </cell>
          <cell r="FJ385">
            <v>-0.39267057148000362</v>
          </cell>
          <cell r="FK385">
            <v>4.877372082003717E-2</v>
          </cell>
          <cell r="FL385">
            <v>-11.758011053380415</v>
          </cell>
          <cell r="FM385">
            <v>1.2217192322700612</v>
          </cell>
          <cell r="FN385">
            <v>1.5677894907398695</v>
          </cell>
          <cell r="FO385">
            <v>0.3184723583499931</v>
          </cell>
          <cell r="FP385">
            <v>-0.18765877984014878</v>
          </cell>
          <cell r="FQ385">
            <v>-28.255797597289984</v>
          </cell>
          <cell r="FR385">
            <v>27.296948487186455</v>
          </cell>
          <cell r="FS385">
            <v>-3.8433844441301517</v>
          </cell>
          <cell r="FT385">
            <v>0.74809424531008517</v>
          </cell>
          <cell r="FU385">
            <v>2.8563879479499974</v>
          </cell>
          <cell r="FV385">
            <v>0</v>
          </cell>
          <cell r="FW385">
            <v>4.5286177819995999E-2</v>
          </cell>
          <cell r="FX385">
            <v>0</v>
          </cell>
          <cell r="FY385">
            <v>1.0170732436499748</v>
          </cell>
          <cell r="FZ385">
            <v>18.165730146079113</v>
          </cell>
          <cell r="GA385">
            <v>9.5598771059940191E-2</v>
          </cell>
          <cell r="GB385">
            <v>-0.90020848417998423</v>
          </cell>
          <cell r="GC385">
            <v>0.22440604520988927</v>
          </cell>
          <cell r="GD385">
            <v>8.8879648384199754</v>
          </cell>
          <cell r="GE385">
            <v>11.003620602032242</v>
          </cell>
          <cell r="GF385">
            <v>-0.17236154494025868</v>
          </cell>
          <cell r="GG385">
            <v>-0.93560605475977354</v>
          </cell>
          <cell r="GH385">
            <v>0.36237874932999148</v>
          </cell>
          <cell r="GI385">
            <v>0</v>
          </cell>
          <cell r="GJ385">
            <v>0.30884146860999806</v>
          </cell>
          <cell r="GK385">
            <v>-0.18864856292998411</v>
          </cell>
          <cell r="GL385">
            <v>-0.99907272153996018</v>
          </cell>
          <cell r="GM385">
            <v>2.0324436333107769</v>
          </cell>
          <cell r="GN385">
            <v>9.8651594509647111E-2</v>
          </cell>
          <cell r="GO385">
            <v>0.19317346331001772</v>
          </cell>
          <cell r="GP385">
            <v>10.254971069170551</v>
          </cell>
          <cell r="GQ385">
            <v>4.8849507960312621E-2</v>
          </cell>
          <cell r="GR385">
            <v>11.105649219538464</v>
          </cell>
          <cell r="GS385">
            <v>-1.8961515305900321</v>
          </cell>
          <cell r="GT385">
            <v>-0.55671827430023768</v>
          </cell>
          <cell r="GU385">
            <v>-0.55376488470005825</v>
          </cell>
          <cell r="GV385">
            <v>0</v>
          </cell>
          <cell r="GW385">
            <v>0</v>
          </cell>
          <cell r="GX385">
            <v>-0.33609394338009224</v>
          </cell>
          <cell r="GY385">
            <v>8.2965059953999116</v>
          </cell>
          <cell r="GZ385">
            <v>4.9538073299795542</v>
          </cell>
          <cell r="HA385">
            <v>2.4595397805096582</v>
          </cell>
          <cell r="HB385">
            <v>-1.0850872524200099</v>
          </cell>
          <cell r="HC385">
            <v>2.3224583959499796</v>
          </cell>
          <cell r="HD385">
            <v>-2.498846396909812</v>
          </cell>
          <cell r="HE385">
            <v>30.712514932260092</v>
          </cell>
          <cell r="HF385">
            <v>3.2081352026907552</v>
          </cell>
          <cell r="HG385">
            <v>2.2569861169299656</v>
          </cell>
          <cell r="HH385">
            <v>0.79444118431013067</v>
          </cell>
          <cell r="HI385">
            <v>1.3472035573500989</v>
          </cell>
          <cell r="HJ385">
            <v>6.7412742500010836E-2</v>
          </cell>
          <cell r="HK385">
            <v>6.3005245465319604E-10</v>
          </cell>
          <cell r="HL385">
            <v>4.9382359580999946</v>
          </cell>
          <cell r="HM385">
            <v>2.2211175413494857</v>
          </cell>
          <cell r="HN385">
            <v>3.0004899277701043</v>
          </cell>
          <cell r="HO385">
            <v>-8.5025861630015243E-2</v>
          </cell>
          <cell r="HP385">
            <v>0.66133506933965691</v>
          </cell>
          <cell r="HQ385">
            <v>12.302183492920449</v>
          </cell>
          <cell r="HR385">
            <v>-12.041357404275914</v>
          </cell>
          <cell r="HS385">
            <v>8.9082919070006028</v>
          </cell>
          <cell r="HT385">
            <v>-7.2586045602001832</v>
          </cell>
          <cell r="HU385">
            <v>0.38222505549993002</v>
          </cell>
          <cell r="HV385">
            <v>-3.5998937164549716E-10</v>
          </cell>
          <cell r="HW385">
            <v>0</v>
          </cell>
          <cell r="HX385">
            <v>9.6896901440004513E-2</v>
          </cell>
          <cell r="HY385">
            <v>6.1759783561501536</v>
          </cell>
          <cell r="HZ385">
            <v>-20.783644463999735</v>
          </cell>
          <cell r="IA385">
            <v>3.4921616934097983</v>
          </cell>
          <cell r="IB385">
            <v>0</v>
          </cell>
          <cell r="IC385">
            <v>-6.0642780083098842</v>
          </cell>
          <cell r="ID385">
            <v>3.009615715090149</v>
          </cell>
          <cell r="IE385">
            <v>20.633610772121756</v>
          </cell>
          <cell r="IF385">
            <v>9.0743293687191908</v>
          </cell>
          <cell r="IG385">
            <v>-1.7098878364795382</v>
          </cell>
          <cell r="IH385">
            <v>0.82160059002035268</v>
          </cell>
          <cell r="II385">
            <v>0</v>
          </cell>
          <cell r="IJ385">
            <v>0.15843592911001281</v>
          </cell>
          <cell r="IK385">
            <v>0</v>
          </cell>
          <cell r="IL385">
            <v>2.699766959759927</v>
          </cell>
          <cell r="IM385">
            <v>3.0164960165902812</v>
          </cell>
          <cell r="IN385">
            <v>3.3452376670602462</v>
          </cell>
          <cell r="IO385">
            <v>0</v>
          </cell>
          <cell r="IP385">
            <v>-0.18050261590042282</v>
          </cell>
          <cell r="IQ385">
            <v>3.4081346932407541</v>
          </cell>
          <cell r="IR385">
            <v>-9.7605686221249925</v>
          </cell>
          <cell r="IS385">
            <v>-10.467098120021092</v>
          </cell>
          <cell r="IT385">
            <v>0.65821726491003574</v>
          </cell>
          <cell r="IU385">
            <v>-5.7002580433618277E-10</v>
          </cell>
          <cell r="IV385">
            <v>0</v>
          </cell>
          <cell r="IW385">
            <v>0</v>
          </cell>
          <cell r="IX385">
            <v>8.4003204392502084E-10</v>
          </cell>
          <cell r="IY385">
            <v>0.91123673529000371</v>
          </cell>
          <cell r="IZ385">
            <v>1.6855779420293402</v>
          </cell>
          <cell r="JA385">
            <v>0.5596837282200795</v>
          </cell>
          <cell r="JB385">
            <v>0</v>
          </cell>
          <cell r="JC385">
            <v>-14.895994561009957</v>
          </cell>
          <cell r="JD385">
            <v>11.78780838818966</v>
          </cell>
          <cell r="JE385">
            <v>0</v>
          </cell>
          <cell r="JF385">
            <v>0</v>
          </cell>
          <cell r="JG385">
            <v>0</v>
          </cell>
          <cell r="JH385">
            <v>0</v>
          </cell>
          <cell r="JI385">
            <v>0</v>
          </cell>
          <cell r="JJ385">
            <v>0</v>
          </cell>
          <cell r="JK385">
            <v>0</v>
          </cell>
          <cell r="JL385">
            <v>0</v>
          </cell>
          <cell r="JM385">
            <v>0</v>
          </cell>
          <cell r="JN385">
            <v>0</v>
          </cell>
          <cell r="JO385">
            <v>0</v>
          </cell>
          <cell r="JP385">
            <v>0</v>
          </cell>
          <cell r="JQ385">
            <v>0</v>
          </cell>
        </row>
        <row r="386">
          <cell r="F386">
            <v>-0.49861740715000025</v>
          </cell>
          <cell r="G386">
            <v>0.86987148215000332</v>
          </cell>
          <cell r="H386">
            <v>-8.4636253889982527E-2</v>
          </cell>
          <cell r="I386">
            <v>-2.2117127280012028E-2</v>
          </cell>
          <cell r="J386">
            <v>0.18698651983004311</v>
          </cell>
          <cell r="K386">
            <v>8.3978287060006096E-2</v>
          </cell>
          <cell r="L386">
            <v>-7.07148649996725E-3</v>
          </cell>
          <cell r="M386">
            <v>-4.8447316070109991E-2</v>
          </cell>
          <cell r="N386">
            <v>-0.10355467486999714</v>
          </cell>
          <cell r="O386">
            <v>-4.1478875108900013</v>
          </cell>
          <cell r="P386">
            <v>-0.16456886455002007</v>
          </cell>
          <cell r="Q386">
            <v>0.28882445784000055</v>
          </cell>
          <cell r="R386">
            <v>-7.4970938314095292</v>
          </cell>
          <cell r="S386">
            <v>-0.28697761323000037</v>
          </cell>
          <cell r="T386">
            <v>0.29647746314000045</v>
          </cell>
          <cell r="U386">
            <v>-0.10291722454002183</v>
          </cell>
          <cell r="V386">
            <v>-0.13134982875999412</v>
          </cell>
          <cell r="W386">
            <v>-0.21689920602995016</v>
          </cell>
          <cell r="X386">
            <v>-9.4281992299954709E-2</v>
          </cell>
          <cell r="Y386">
            <v>-2.1306745266900009</v>
          </cell>
          <cell r="Z386">
            <v>-1.1354104821299984</v>
          </cell>
          <cell r="AA386">
            <v>-0.94513410555998689</v>
          </cell>
          <cell r="AB386">
            <v>-2.2848399097899943</v>
          </cell>
          <cell r="AC386">
            <v>-0.46508640552002589</v>
          </cell>
          <cell r="AD386">
            <v>0</v>
          </cell>
          <cell r="AE386">
            <v>-11.807674409969422</v>
          </cell>
          <cell r="AF386">
            <v>-0.28937189322000734</v>
          </cell>
          <cell r="AG386">
            <v>-0.89551515446999019</v>
          </cell>
          <cell r="AH386">
            <v>-0.25111593201998517</v>
          </cell>
          <cell r="AI386">
            <v>-0.89126273028000469</v>
          </cell>
          <cell r="AJ386">
            <v>-13.240828513400004</v>
          </cell>
          <cell r="AK386">
            <v>0.54510396371000525</v>
          </cell>
          <cell r="AL386">
            <v>0.93127373722001039</v>
          </cell>
          <cell r="AM386">
            <v>-4.9973787549902227E-2</v>
          </cell>
          <cell r="AN386">
            <v>3.3375252164300377</v>
          </cell>
          <cell r="AO386">
            <v>0.21959022831001107</v>
          </cell>
          <cell r="AP386">
            <v>0</v>
          </cell>
          <cell r="AQ386">
            <v>-1.2230995447000055</v>
          </cell>
          <cell r="AR386">
            <v>-2.6614411017599195</v>
          </cell>
          <cell r="AS386">
            <v>1.8939569793000004</v>
          </cell>
          <cell r="AT386">
            <v>4.3501072600065527E-2</v>
          </cell>
          <cell r="AU386">
            <v>-0.43316054426998107</v>
          </cell>
          <cell r="AV386">
            <v>0</v>
          </cell>
          <cell r="AW386">
            <v>-0.10924486919000742</v>
          </cell>
          <cell r="AX386">
            <v>-2.0223747254900104</v>
          </cell>
          <cell r="AY386">
            <v>-0.5448116262400049</v>
          </cell>
          <cell r="AZ386">
            <v>-1.9208334549599613</v>
          </cell>
          <cell r="BA386">
            <v>0.93490651995995222</v>
          </cell>
          <cell r="BB386">
            <v>-0.58564544884000469</v>
          </cell>
          <cell r="BC386">
            <v>0.18334932211001842</v>
          </cell>
          <cell r="BD386">
            <v>-0.10108432674002188</v>
          </cell>
          <cell r="BE386">
            <v>-5.086566916289712</v>
          </cell>
          <cell r="BF386">
            <v>0</v>
          </cell>
          <cell r="BG386">
            <v>-0.43435923519001562</v>
          </cell>
          <cell r="BH386">
            <v>0</v>
          </cell>
          <cell r="BI386">
            <v>-0.14823885028000916</v>
          </cell>
          <cell r="BJ386">
            <v>-4.7317367749998951E-2</v>
          </cell>
          <cell r="BK386">
            <v>-0.70243043619999668</v>
          </cell>
          <cell r="BL386">
            <v>-0.4764191259899917</v>
          </cell>
          <cell r="BM386">
            <v>-0.6368480734199693</v>
          </cell>
          <cell r="BN386">
            <v>-0.97868005391001134</v>
          </cell>
          <cell r="BO386">
            <v>-1.6622737735499946</v>
          </cell>
          <cell r="BP386">
            <v>0</v>
          </cell>
          <cell r="BQ386">
            <v>0</v>
          </cell>
          <cell r="BR386">
            <v>-0.14510668431967133</v>
          </cell>
          <cell r="BS386">
            <v>-3.9110439107399912</v>
          </cell>
          <cell r="BT386">
            <v>0</v>
          </cell>
          <cell r="BU386">
            <v>0.11614323109998281</v>
          </cell>
          <cell r="BV386">
            <v>0</v>
          </cell>
          <cell r="BW386">
            <v>0</v>
          </cell>
          <cell r="BX386">
            <v>2.7442229550300006</v>
          </cell>
          <cell r="BY386">
            <v>1.698683291950033</v>
          </cell>
          <cell r="BZ386">
            <v>-8.870650100993771E-2</v>
          </cell>
          <cell r="CA386">
            <v>-1.8687706266799751</v>
          </cell>
          <cell r="CB386">
            <v>0</v>
          </cell>
          <cell r="CC386">
            <v>-0.51891239437000536</v>
          </cell>
          <cell r="CD386">
            <v>1.6832772704000121</v>
          </cell>
          <cell r="CE386">
            <v>0</v>
          </cell>
          <cell r="CF386">
            <v>0</v>
          </cell>
          <cell r="CG386">
            <v>0</v>
          </cell>
          <cell r="CH386">
            <v>0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0</v>
          </cell>
          <cell r="CN386">
            <v>0</v>
          </cell>
          <cell r="CO386">
            <v>0</v>
          </cell>
          <cell r="CP386">
            <v>0</v>
          </cell>
          <cell r="CQ386">
            <v>0</v>
          </cell>
          <cell r="CR386">
            <v>0</v>
          </cell>
          <cell r="CS386">
            <v>0</v>
          </cell>
          <cell r="CT386">
            <v>0</v>
          </cell>
          <cell r="CU386">
            <v>0</v>
          </cell>
          <cell r="CV386">
            <v>0</v>
          </cell>
          <cell r="CW386">
            <v>0</v>
          </cell>
          <cell r="CX386">
            <v>0</v>
          </cell>
          <cell r="CY386">
            <v>0</v>
          </cell>
          <cell r="CZ386">
            <v>0</v>
          </cell>
          <cell r="DA386">
            <v>0</v>
          </cell>
          <cell r="DB386">
            <v>0</v>
          </cell>
          <cell r="DC386">
            <v>0</v>
          </cell>
          <cell r="DD386">
            <v>0</v>
          </cell>
          <cell r="DE386">
            <v>0</v>
          </cell>
          <cell r="DF386">
            <v>0</v>
          </cell>
          <cell r="DG386">
            <v>0</v>
          </cell>
          <cell r="DH386">
            <v>0</v>
          </cell>
          <cell r="DI386">
            <v>0</v>
          </cell>
          <cell r="DJ386">
            <v>0</v>
          </cell>
          <cell r="DK386">
            <v>0</v>
          </cell>
          <cell r="DL386">
            <v>0</v>
          </cell>
          <cell r="DM386">
            <v>0</v>
          </cell>
          <cell r="DN386">
            <v>0</v>
          </cell>
          <cell r="DO386">
            <v>0</v>
          </cell>
          <cell r="DP386">
            <v>0</v>
          </cell>
          <cell r="DQ386">
            <v>0</v>
          </cell>
          <cell r="DR386">
            <v>0</v>
          </cell>
          <cell r="DS386">
            <v>0</v>
          </cell>
          <cell r="DT386">
            <v>0</v>
          </cell>
          <cell r="DU386">
            <v>0</v>
          </cell>
          <cell r="DV386">
            <v>0</v>
          </cell>
          <cell r="DW386">
            <v>0</v>
          </cell>
          <cell r="DX386">
            <v>0</v>
          </cell>
          <cell r="DY386">
            <v>0</v>
          </cell>
          <cell r="DZ386">
            <v>0</v>
          </cell>
          <cell r="EA386">
            <v>0</v>
          </cell>
          <cell r="EB386">
            <v>0</v>
          </cell>
          <cell r="EC386">
            <v>0</v>
          </cell>
          <cell r="ED386">
            <v>0</v>
          </cell>
          <cell r="EE386">
            <v>0</v>
          </cell>
          <cell r="EF386">
            <v>0</v>
          </cell>
          <cell r="EG386">
            <v>0</v>
          </cell>
          <cell r="EH386">
            <v>0</v>
          </cell>
          <cell r="EI386">
            <v>0</v>
          </cell>
          <cell r="EJ386">
            <v>0</v>
          </cell>
          <cell r="EK386">
            <v>0</v>
          </cell>
          <cell r="EL386">
            <v>0</v>
          </cell>
          <cell r="EM386">
            <v>0</v>
          </cell>
          <cell r="EN386">
            <v>0</v>
          </cell>
          <cell r="EO386">
            <v>0</v>
          </cell>
          <cell r="EP386">
            <v>0</v>
          </cell>
          <cell r="EQ386">
            <v>0</v>
          </cell>
          <cell r="ER386">
            <v>0</v>
          </cell>
          <cell r="ES386">
            <v>0</v>
          </cell>
          <cell r="ET386">
            <v>0</v>
          </cell>
          <cell r="EU386">
            <v>0</v>
          </cell>
          <cell r="EV386">
            <v>0</v>
          </cell>
          <cell r="EW386">
            <v>0</v>
          </cell>
          <cell r="EX386">
            <v>0</v>
          </cell>
          <cell r="EY386">
            <v>0</v>
          </cell>
          <cell r="EZ386">
            <v>0</v>
          </cell>
          <cell r="FA386">
            <v>0</v>
          </cell>
          <cell r="FB386">
            <v>0</v>
          </cell>
          <cell r="FC386">
            <v>0</v>
          </cell>
          <cell r="FD386">
            <v>0</v>
          </cell>
          <cell r="FE386">
            <v>0</v>
          </cell>
          <cell r="FF386">
            <v>0</v>
          </cell>
          <cell r="FG386">
            <v>0</v>
          </cell>
          <cell r="FH386">
            <v>0</v>
          </cell>
          <cell r="FI386">
            <v>0</v>
          </cell>
          <cell r="FJ386">
            <v>0</v>
          </cell>
          <cell r="FK386">
            <v>0</v>
          </cell>
          <cell r="FL386">
            <v>0</v>
          </cell>
          <cell r="FM386">
            <v>0</v>
          </cell>
          <cell r="FN386">
            <v>0</v>
          </cell>
          <cell r="FO386">
            <v>0</v>
          </cell>
          <cell r="FP386">
            <v>0</v>
          </cell>
          <cell r="FQ386">
            <v>0</v>
          </cell>
          <cell r="FR386">
            <v>0</v>
          </cell>
          <cell r="FS386">
            <v>0</v>
          </cell>
          <cell r="FT386">
            <v>0</v>
          </cell>
          <cell r="FU386">
            <v>0</v>
          </cell>
          <cell r="FV386">
            <v>0</v>
          </cell>
          <cell r="FW386">
            <v>0</v>
          </cell>
          <cell r="FX386">
            <v>0</v>
          </cell>
          <cell r="FY386">
            <v>0</v>
          </cell>
          <cell r="FZ386">
            <v>0</v>
          </cell>
          <cell r="GA386">
            <v>0</v>
          </cell>
          <cell r="GB386">
            <v>0</v>
          </cell>
          <cell r="GC386">
            <v>0</v>
          </cell>
          <cell r="GD386">
            <v>0</v>
          </cell>
          <cell r="GE386">
            <v>0</v>
          </cell>
          <cell r="GF386">
            <v>0</v>
          </cell>
          <cell r="GG386">
            <v>0</v>
          </cell>
          <cell r="GH386">
            <v>0</v>
          </cell>
          <cell r="GI386">
            <v>0</v>
          </cell>
          <cell r="GJ386">
            <v>0</v>
          </cell>
          <cell r="GK386">
            <v>0</v>
          </cell>
          <cell r="GL386">
            <v>0</v>
          </cell>
          <cell r="GM386">
            <v>0</v>
          </cell>
          <cell r="GN386">
            <v>0</v>
          </cell>
          <cell r="GO386">
            <v>0</v>
          </cell>
          <cell r="GP386">
            <v>0</v>
          </cell>
          <cell r="GQ386">
            <v>0</v>
          </cell>
          <cell r="GR386">
            <v>0</v>
          </cell>
          <cell r="GS386">
            <v>0</v>
          </cell>
          <cell r="GT386">
            <v>0</v>
          </cell>
          <cell r="GU386">
            <v>0</v>
          </cell>
          <cell r="GV386">
            <v>0</v>
          </cell>
          <cell r="GW386">
            <v>0</v>
          </cell>
          <cell r="GX386">
            <v>0</v>
          </cell>
          <cell r="GY386">
            <v>0</v>
          </cell>
          <cell r="GZ386">
            <v>0</v>
          </cell>
          <cell r="HA386">
            <v>0</v>
          </cell>
          <cell r="HB386">
            <v>0</v>
          </cell>
          <cell r="HC386">
            <v>0</v>
          </cell>
          <cell r="HD386">
            <v>0</v>
          </cell>
          <cell r="HE386">
            <v>0</v>
          </cell>
          <cell r="HF386">
            <v>0</v>
          </cell>
          <cell r="HG386">
            <v>0</v>
          </cell>
          <cell r="HH386">
            <v>0</v>
          </cell>
          <cell r="HI386">
            <v>0</v>
          </cell>
          <cell r="HJ386">
            <v>0</v>
          </cell>
          <cell r="HK386">
            <v>0</v>
          </cell>
          <cell r="HL386">
            <v>0</v>
          </cell>
          <cell r="HM386">
            <v>0</v>
          </cell>
          <cell r="HN386">
            <v>0</v>
          </cell>
          <cell r="HO386">
            <v>0</v>
          </cell>
          <cell r="HP386">
            <v>0</v>
          </cell>
          <cell r="HQ386">
            <v>0</v>
          </cell>
          <cell r="HR386">
            <v>0</v>
          </cell>
          <cell r="HS386">
            <v>0</v>
          </cell>
          <cell r="HT386">
            <v>0</v>
          </cell>
          <cell r="HU386">
            <v>0</v>
          </cell>
          <cell r="HV386">
            <v>0</v>
          </cell>
          <cell r="HW386">
            <v>0</v>
          </cell>
          <cell r="HX386">
            <v>0</v>
          </cell>
          <cell r="HY386">
            <v>0</v>
          </cell>
          <cell r="HZ386">
            <v>0</v>
          </cell>
          <cell r="IA386">
            <v>0</v>
          </cell>
          <cell r="IB386">
            <v>0</v>
          </cell>
          <cell r="IC386">
            <v>0</v>
          </cell>
          <cell r="ID386">
            <v>0</v>
          </cell>
          <cell r="IE386">
            <v>0</v>
          </cell>
          <cell r="IF386">
            <v>0</v>
          </cell>
          <cell r="IG386">
            <v>0</v>
          </cell>
          <cell r="IH386">
            <v>0</v>
          </cell>
          <cell r="II386">
            <v>0</v>
          </cell>
          <cell r="IJ386">
            <v>0</v>
          </cell>
          <cell r="IK386">
            <v>0</v>
          </cell>
          <cell r="IL386">
            <v>0</v>
          </cell>
          <cell r="IM386">
            <v>0</v>
          </cell>
          <cell r="IN386">
            <v>0</v>
          </cell>
          <cell r="IO386">
            <v>0</v>
          </cell>
          <cell r="IP386">
            <v>0</v>
          </cell>
          <cell r="IQ386">
            <v>0</v>
          </cell>
          <cell r="IR386">
            <v>0</v>
          </cell>
          <cell r="IS386">
            <v>0</v>
          </cell>
          <cell r="IT386">
            <v>0</v>
          </cell>
          <cell r="IU386">
            <v>0</v>
          </cell>
          <cell r="IV386">
            <v>0</v>
          </cell>
          <cell r="IW386">
            <v>0</v>
          </cell>
          <cell r="IX386">
            <v>0</v>
          </cell>
          <cell r="IY386">
            <v>0</v>
          </cell>
          <cell r="IZ386">
            <v>0</v>
          </cell>
          <cell r="JA386">
            <v>0</v>
          </cell>
          <cell r="JB386">
            <v>0</v>
          </cell>
          <cell r="JC386">
            <v>0</v>
          </cell>
          <cell r="JD386">
            <v>0</v>
          </cell>
          <cell r="JE386">
            <v>0</v>
          </cell>
          <cell r="JF386">
            <v>0</v>
          </cell>
          <cell r="JG386">
            <v>0</v>
          </cell>
          <cell r="JH386">
            <v>0</v>
          </cell>
          <cell r="JI386">
            <v>0</v>
          </cell>
          <cell r="JJ386">
            <v>0</v>
          </cell>
          <cell r="JK386">
            <v>0</v>
          </cell>
          <cell r="JL386">
            <v>0</v>
          </cell>
          <cell r="JM386">
            <v>0</v>
          </cell>
          <cell r="JN386">
            <v>0</v>
          </cell>
          <cell r="JO386">
            <v>0</v>
          </cell>
          <cell r="JP386">
            <v>0</v>
          </cell>
          <cell r="JQ386">
            <v>0</v>
          </cell>
        </row>
        <row r="387">
          <cell r="F387">
            <v>0</v>
          </cell>
          <cell r="G387">
            <v>-4.954627999997907E-5</v>
          </cell>
          <cell r="H387">
            <v>0</v>
          </cell>
          <cell r="I387">
            <v>0</v>
          </cell>
          <cell r="J387">
            <v>-1.049211852710016</v>
          </cell>
          <cell r="K387">
            <v>-0.43928499224998063</v>
          </cell>
          <cell r="L387">
            <v>2.1113453313802211</v>
          </cell>
          <cell r="M387">
            <v>2.2546985509961814E-2</v>
          </cell>
          <cell r="N387">
            <v>2.0683481351899218</v>
          </cell>
          <cell r="O387">
            <v>-3.9698000627699344</v>
          </cell>
          <cell r="P387">
            <v>0.30125316014994041</v>
          </cell>
          <cell r="Q387">
            <v>1.9158503161699798</v>
          </cell>
          <cell r="R387">
            <v>0.70668449088861962</v>
          </cell>
          <cell r="S387">
            <v>-1.4243634671700534</v>
          </cell>
          <cell r="T387">
            <v>-4.0019302165300132</v>
          </cell>
          <cell r="U387">
            <v>-0.37284405356996331</v>
          </cell>
          <cell r="V387">
            <v>1.6885295739800767</v>
          </cell>
          <cell r="W387">
            <v>-1.3254377166399536</v>
          </cell>
          <cell r="X387">
            <v>-1.9446511013800318</v>
          </cell>
          <cell r="Y387">
            <v>-0.2319517628799872</v>
          </cell>
          <cell r="Z387">
            <v>3.020020718639671</v>
          </cell>
          <cell r="AA387">
            <v>-4.6626101338500803</v>
          </cell>
          <cell r="AB387">
            <v>6.4628550878500732</v>
          </cell>
          <cell r="AC387">
            <v>1.0055760849400031</v>
          </cell>
          <cell r="AD387">
            <v>2.4934914774999015</v>
          </cell>
          <cell r="AE387">
            <v>-18.641317321600582</v>
          </cell>
          <cell r="AF387">
            <v>1.52108079507002</v>
          </cell>
          <cell r="AG387">
            <v>-2.5086146593999956</v>
          </cell>
          <cell r="AH387">
            <v>0.54273859322995577</v>
          </cell>
          <cell r="AI387">
            <v>1.7839458016699723</v>
          </cell>
          <cell r="AJ387">
            <v>-3.8776484852600106</v>
          </cell>
          <cell r="AK387">
            <v>0.35760182888998315</v>
          </cell>
          <cell r="AL387">
            <v>3.5696046707699907</v>
          </cell>
          <cell r="AM387">
            <v>1.1266305035399</v>
          </cell>
          <cell r="AN387">
            <v>-4.7850895863500682</v>
          </cell>
          <cell r="AO387">
            <v>-11.653870995369971</v>
          </cell>
          <cell r="AP387">
            <v>-2.3911029294699802</v>
          </cell>
          <cell r="AQ387">
            <v>-2.3265928589198666</v>
          </cell>
          <cell r="AR387">
            <v>-9.3042888096588285</v>
          </cell>
          <cell r="AS387">
            <v>-1.7315539423300379</v>
          </cell>
          <cell r="AT387">
            <v>-5.715058363011849E-2</v>
          </cell>
          <cell r="AU387">
            <v>-0.47213575475996095</v>
          </cell>
          <cell r="AV387">
            <v>0.29299812894998922</v>
          </cell>
          <cell r="AW387">
            <v>-0.18739741018998757</v>
          </cell>
          <cell r="AX387">
            <v>0.61968499596002857</v>
          </cell>
          <cell r="AY387">
            <v>7.789608384996427E-2</v>
          </cell>
          <cell r="AZ387">
            <v>-2.4373788788398087</v>
          </cell>
          <cell r="BA387">
            <v>-6.7631355836501825</v>
          </cell>
          <cell r="BB387">
            <v>4.6098628240002881E-2</v>
          </cell>
          <cell r="BC387">
            <v>-1.3014142311900514</v>
          </cell>
          <cell r="BD387">
            <v>2.6091997379298846</v>
          </cell>
          <cell r="BE387">
            <v>-11.955881004192634</v>
          </cell>
          <cell r="BF387">
            <v>-1.4065958165598431</v>
          </cell>
          <cell r="BG387">
            <v>-12.626747017389789</v>
          </cell>
          <cell r="BH387">
            <v>-1.3263776572600818</v>
          </cell>
          <cell r="BI387">
            <v>-0.44247839692002344</v>
          </cell>
          <cell r="BJ387">
            <v>-0.14368153228997471</v>
          </cell>
          <cell r="BK387">
            <v>-0.41503319562002616</v>
          </cell>
          <cell r="BL387">
            <v>-2.0000781701296546</v>
          </cell>
          <cell r="BM387">
            <v>-0.37422024750958371</v>
          </cell>
          <cell r="BN387">
            <v>-1.4045218823198411</v>
          </cell>
          <cell r="BO387">
            <v>-3.5111619749727652E-2</v>
          </cell>
          <cell r="BP387">
            <v>-2.6015753608801333</v>
          </cell>
          <cell r="BQ387">
            <v>10.820539892429906</v>
          </cell>
          <cell r="BR387">
            <v>-5.6807876980274159</v>
          </cell>
          <cell r="BS387">
            <v>-4.0653441212698453</v>
          </cell>
          <cell r="BT387">
            <v>-2.632828999829826</v>
          </cell>
          <cell r="BU387">
            <v>0.51273535397012893</v>
          </cell>
          <cell r="BV387">
            <v>-2.1825954899999944E-3</v>
          </cell>
          <cell r="BW387">
            <v>-0.16956524213992452</v>
          </cell>
          <cell r="BX387">
            <v>5.045763289190063</v>
          </cell>
          <cell r="BY387">
            <v>-1.3243631610398552</v>
          </cell>
          <cell r="BZ387">
            <v>-2.6670069123006215</v>
          </cell>
          <cell r="CA387">
            <v>6.5686295589785004E-2</v>
          </cell>
          <cell r="CB387">
            <v>-1.1174518465900292</v>
          </cell>
          <cell r="CC387">
            <v>2.0108257502799916</v>
          </cell>
          <cell r="CD387">
            <v>-1.3370555083999989</v>
          </cell>
          <cell r="CE387">
            <v>-28.801264251269458</v>
          </cell>
          <cell r="CF387">
            <v>-11.565475674770369</v>
          </cell>
          <cell r="CG387">
            <v>-2.7309055559101125</v>
          </cell>
          <cell r="CH387">
            <v>-8.4964652066000781</v>
          </cell>
          <cell r="CI387">
            <v>5.1080250532299942</v>
          </cell>
          <cell r="CJ387">
            <v>-0.44955806353004846</v>
          </cell>
          <cell r="CK387">
            <v>-3.2125547584599872</v>
          </cell>
          <cell r="CL387">
            <v>-1.9217728284202167</v>
          </cell>
          <cell r="CM387">
            <v>-2.2894024654697205</v>
          </cell>
          <cell r="CN387">
            <v>-0.56988359107026554</v>
          </cell>
          <cell r="CO387">
            <v>-1.096622233130006</v>
          </cell>
          <cell r="CP387">
            <v>-1.1545135966198359</v>
          </cell>
          <cell r="CQ387">
            <v>-0.42213533052017738</v>
          </cell>
          <cell r="CR387">
            <v>-21.135772959645692</v>
          </cell>
          <cell r="CS387">
            <v>-0.92892757813001481</v>
          </cell>
          <cell r="CT387">
            <v>-2.4308988106799916</v>
          </cell>
          <cell r="CU387">
            <v>-0.9784071057199526</v>
          </cell>
          <cell r="CV387">
            <v>-0.63065415397989</v>
          </cell>
          <cell r="CW387">
            <v>-4.0245341727101049</v>
          </cell>
          <cell r="CX387">
            <v>-1.5564751861797959</v>
          </cell>
          <cell r="CY387">
            <v>-3.0568990554602351</v>
          </cell>
          <cell r="CZ387">
            <v>-0.58273468716924981</v>
          </cell>
          <cell r="DA387">
            <v>4.7662608446999002</v>
          </cell>
          <cell r="DB387">
            <v>2.6375403703200391</v>
          </cell>
          <cell r="DC387">
            <v>-8.0997182909695766</v>
          </cell>
          <cell r="DD387">
            <v>-6.2503251336697758</v>
          </cell>
          <cell r="DE387">
            <v>-20.549837155853311</v>
          </cell>
          <cell r="DF387">
            <v>-14.439990512750001</v>
          </cell>
          <cell r="DG387">
            <v>-5.0814616087900504</v>
          </cell>
          <cell r="DH387">
            <v>-0.26167662128978009</v>
          </cell>
          <cell r="DI387">
            <v>-1.2399996855101563</v>
          </cell>
          <cell r="DJ387">
            <v>-0.98430715515996781</v>
          </cell>
          <cell r="DK387">
            <v>2.6630956656101716</v>
          </cell>
          <cell r="DL387">
            <v>1.9567594404898045</v>
          </cell>
          <cell r="DM387">
            <v>-2.0430840075605374</v>
          </cell>
          <cell r="DN387">
            <v>-0.97908359404982548</v>
          </cell>
          <cell r="DO387">
            <v>-1.4744491340200057</v>
          </cell>
          <cell r="DP387">
            <v>1.4203433820998725</v>
          </cell>
          <cell r="DQ387">
            <v>-8.5983324920107407E-2</v>
          </cell>
          <cell r="DR387">
            <v>-9.6908427586349717</v>
          </cell>
          <cell r="DS387">
            <v>1.4521702803099288</v>
          </cell>
          <cell r="DT387">
            <v>-6.6283759590078262E-2</v>
          </cell>
          <cell r="DU387">
            <v>0.39702997184008382</v>
          </cell>
          <cell r="DV387">
            <v>3.8932239907200596</v>
          </cell>
          <cell r="DW387">
            <v>0.72266225162002229</v>
          </cell>
          <cell r="DX387">
            <v>-1.0040666400899454</v>
          </cell>
          <cell r="DY387">
            <v>-6.8699008689400216</v>
          </cell>
          <cell r="DZ387">
            <v>-0.39882714759960436</v>
          </cell>
          <cell r="EA387">
            <v>-0.24403800721029256</v>
          </cell>
          <cell r="EB387">
            <v>-3.3012627973200779</v>
          </cell>
          <cell r="EC387">
            <v>-3.9755788838897388</v>
          </cell>
          <cell r="ED387">
            <v>-0.29597114848002093</v>
          </cell>
          <cell r="EE387">
            <v>-6.6250009350696928</v>
          </cell>
          <cell r="EF387">
            <v>-6.1558049000001169E-3</v>
          </cell>
          <cell r="EG387">
            <v>0</v>
          </cell>
          <cell r="EH387">
            <v>0</v>
          </cell>
          <cell r="EI387">
            <v>0</v>
          </cell>
          <cell r="EJ387">
            <v>0.36113305020995767</v>
          </cell>
          <cell r="EK387">
            <v>-0.63080954776000908</v>
          </cell>
          <cell r="EL387">
            <v>2.2343405702499695</v>
          </cell>
          <cell r="EM387">
            <v>0.90640246975090122</v>
          </cell>
          <cell r="EN387">
            <v>-0.15218817397976636</v>
          </cell>
          <cell r="EO387">
            <v>-1.3003282418400204</v>
          </cell>
          <cell r="EP387">
            <v>-5.2000496183502491</v>
          </cell>
          <cell r="EQ387">
            <v>-2.8373456384499605</v>
          </cell>
          <cell r="ER387">
            <v>-13.602969929183018</v>
          </cell>
          <cell r="ES387">
            <v>1.4487775406496439</v>
          </cell>
          <cell r="ET387">
            <v>-11.445319745189863</v>
          </cell>
          <cell r="EU387">
            <v>-0.48850924870021117</v>
          </cell>
          <cell r="EV387">
            <v>7.1970267222399684</v>
          </cell>
          <cell r="EW387">
            <v>-1.5832336974099803</v>
          </cell>
          <cell r="EX387">
            <v>-0.11327032360003386</v>
          </cell>
          <cell r="EY387">
            <v>0.11519152427035806</v>
          </cell>
          <cell r="EZ387">
            <v>-2.5794015737205882</v>
          </cell>
          <cell r="FA387">
            <v>0.2866919602802227</v>
          </cell>
          <cell r="FB387">
            <v>3.2580961209987436E-2</v>
          </cell>
          <cell r="FC387">
            <v>-4.4715468848498858</v>
          </cell>
          <cell r="FD387">
            <v>-2.0019571643601921</v>
          </cell>
          <cell r="FE387">
            <v>18.88842822666993</v>
          </cell>
          <cell r="FF387">
            <v>12.245233238540095</v>
          </cell>
          <cell r="FG387">
            <v>4.634318648630142</v>
          </cell>
          <cell r="FH387">
            <v>-3.2540199313198173</v>
          </cell>
          <cell r="FI387">
            <v>0.68467249619999393</v>
          </cell>
          <cell r="FJ387">
            <v>-1.5415691517000027</v>
          </cell>
          <cell r="FK387">
            <v>0.83125844836001761</v>
          </cell>
          <cell r="FL387">
            <v>-1.15382109958</v>
          </cell>
          <cell r="FM387">
            <v>0.3289092250511203</v>
          </cell>
          <cell r="FN387">
            <v>0.5011181111199221</v>
          </cell>
          <cell r="FO387">
            <v>0.18768392122007072</v>
          </cell>
          <cell r="FP387">
            <v>-0.50625261686991507</v>
          </cell>
          <cell r="FQ387">
            <v>5.9308969370197246</v>
          </cell>
          <cell r="FR387">
            <v>2.3810810201539425</v>
          </cell>
          <cell r="FS387">
            <v>2.2444162357701316</v>
          </cell>
          <cell r="FT387">
            <v>-2.7285844230000293</v>
          </cell>
          <cell r="FU387">
            <v>4.2724489517202073</v>
          </cell>
          <cell r="FV387">
            <v>0.39612535782993064</v>
          </cell>
          <cell r="FW387">
            <v>-1.246543685669991</v>
          </cell>
          <cell r="FX387">
            <v>-3.7621149785399552</v>
          </cell>
          <cell r="FY387">
            <v>0.71321637754999756</v>
          </cell>
          <cell r="FZ387">
            <v>1.0799574622697037</v>
          </cell>
          <cell r="GA387">
            <v>-0.91457760298999347</v>
          </cell>
          <cell r="GB387">
            <v>1.333848423920017</v>
          </cell>
          <cell r="GC387">
            <v>1.147552911060302</v>
          </cell>
          <cell r="GD387">
            <v>-0.154664009769931</v>
          </cell>
          <cell r="GE387">
            <v>2.9964272999993824E-3</v>
          </cell>
          <cell r="GF387">
            <v>5.8405360000000073E-3</v>
          </cell>
          <cell r="GG387">
            <v>0</v>
          </cell>
          <cell r="GH387">
            <v>0</v>
          </cell>
          <cell r="GI387">
            <v>0</v>
          </cell>
          <cell r="GJ387">
            <v>0</v>
          </cell>
          <cell r="GK387">
            <v>0</v>
          </cell>
          <cell r="GL387">
            <v>0</v>
          </cell>
          <cell r="GM387">
            <v>0</v>
          </cell>
          <cell r="GN387">
            <v>0</v>
          </cell>
          <cell r="GO387">
            <v>0</v>
          </cell>
          <cell r="GP387">
            <v>8.4900345899998619E-3</v>
          </cell>
          <cell r="GQ387">
            <v>-1.1334143290000043E-2</v>
          </cell>
          <cell r="GR387">
            <v>4.8721254899994904E-3</v>
          </cell>
          <cell r="GS387">
            <v>4.579156729999978E-3</v>
          </cell>
          <cell r="GT387">
            <v>0</v>
          </cell>
          <cell r="GU387">
            <v>0</v>
          </cell>
          <cell r="GV387">
            <v>0</v>
          </cell>
          <cell r="GW387">
            <v>0</v>
          </cell>
          <cell r="GX387">
            <v>0</v>
          </cell>
          <cell r="GY387">
            <v>2.9296875999995642E-4</v>
          </cell>
          <cell r="GZ387">
            <v>0</v>
          </cell>
          <cell r="HA387">
            <v>0</v>
          </cell>
          <cell r="HB387">
            <v>0</v>
          </cell>
          <cell r="HC387">
            <v>0</v>
          </cell>
          <cell r="HD387">
            <v>0</v>
          </cell>
          <cell r="HE387">
            <v>0</v>
          </cell>
          <cell r="HF387">
            <v>0</v>
          </cell>
          <cell r="HG387">
            <v>0</v>
          </cell>
          <cell r="HH387">
            <v>0</v>
          </cell>
          <cell r="HI387">
            <v>0</v>
          </cell>
          <cell r="HJ387">
            <v>0</v>
          </cell>
          <cell r="HK387">
            <v>0</v>
          </cell>
          <cell r="HL387">
            <v>0</v>
          </cell>
          <cell r="HM387">
            <v>0</v>
          </cell>
          <cell r="HN387">
            <v>0</v>
          </cell>
          <cell r="HO387">
            <v>0</v>
          </cell>
          <cell r="HP387">
            <v>0</v>
          </cell>
          <cell r="HQ387">
            <v>0</v>
          </cell>
          <cell r="HR387">
            <v>-2.1654695199998741E-2</v>
          </cell>
          <cell r="HS387">
            <v>-8.220862810000007E-3</v>
          </cell>
          <cell r="HT387">
            <v>0</v>
          </cell>
          <cell r="HU387">
            <v>0</v>
          </cell>
          <cell r="HV387">
            <v>0</v>
          </cell>
          <cell r="HW387">
            <v>-5.6671004000000136E-4</v>
          </cell>
          <cell r="HX387">
            <v>-4.4339718499999958E-3</v>
          </cell>
          <cell r="HY387">
            <v>0</v>
          </cell>
          <cell r="HZ387">
            <v>0</v>
          </cell>
          <cell r="IA387">
            <v>0</v>
          </cell>
          <cell r="IB387">
            <v>0</v>
          </cell>
          <cell r="IC387">
            <v>0</v>
          </cell>
          <cell r="ID387">
            <v>-8.4331505000001528E-3</v>
          </cell>
          <cell r="IE387">
            <v>0.10337535661000175</v>
          </cell>
          <cell r="IF387">
            <v>4.9962838299997259E-3</v>
          </cell>
          <cell r="IG387">
            <v>0</v>
          </cell>
          <cell r="IH387">
            <v>0</v>
          </cell>
          <cell r="II387">
            <v>0</v>
          </cell>
          <cell r="IJ387">
            <v>7.6234909399999773E-3</v>
          </cell>
          <cell r="IK387">
            <v>0</v>
          </cell>
          <cell r="IL387">
            <v>0</v>
          </cell>
          <cell r="IM387">
            <v>0</v>
          </cell>
          <cell r="IN387">
            <v>1.0870749660000012E-2</v>
          </cell>
          <cell r="IO387">
            <v>0</v>
          </cell>
          <cell r="IP387">
            <v>0</v>
          </cell>
          <cell r="IQ387">
            <v>7.9884832180000309E-2</v>
          </cell>
          <cell r="IR387">
            <v>2.6908648900008103E-3</v>
          </cell>
          <cell r="IS387">
            <v>-8.1840595000000071E-3</v>
          </cell>
          <cell r="IT387">
            <v>0</v>
          </cell>
          <cell r="IU387">
            <v>0</v>
          </cell>
          <cell r="IV387">
            <v>0</v>
          </cell>
          <cell r="IW387">
            <v>5.4325415200000005E-3</v>
          </cell>
          <cell r="IX387">
            <v>0</v>
          </cell>
          <cell r="IY387">
            <v>0</v>
          </cell>
          <cell r="IZ387">
            <v>0</v>
          </cell>
          <cell r="JA387">
            <v>0</v>
          </cell>
          <cell r="JB387">
            <v>0</v>
          </cell>
          <cell r="JC387">
            <v>5.4412746199998807E-3</v>
          </cell>
          <cell r="JD387">
            <v>1.1082500002146389E-6</v>
          </cell>
          <cell r="JE387">
            <v>0</v>
          </cell>
          <cell r="JF387">
            <v>0</v>
          </cell>
          <cell r="JG387">
            <v>0</v>
          </cell>
          <cell r="JH387">
            <v>0</v>
          </cell>
          <cell r="JI387">
            <v>0</v>
          </cell>
          <cell r="JJ387">
            <v>0</v>
          </cell>
          <cell r="JK387">
            <v>0</v>
          </cell>
          <cell r="JL387">
            <v>0</v>
          </cell>
          <cell r="JM387">
            <v>0</v>
          </cell>
          <cell r="JN387">
            <v>0</v>
          </cell>
          <cell r="JO387">
            <v>0</v>
          </cell>
          <cell r="JP387">
            <v>0</v>
          </cell>
          <cell r="JQ387">
            <v>0</v>
          </cell>
        </row>
        <row r="388"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5.3799073230010208E-2</v>
          </cell>
          <cell r="K388">
            <v>-0.19460172121999619</v>
          </cell>
          <cell r="L388">
            <v>-0.41325508170996272</v>
          </cell>
          <cell r="M388">
            <v>-0.74726397984994719</v>
          </cell>
          <cell r="N388">
            <v>-2.474034079799992</v>
          </cell>
          <cell r="O388">
            <v>-1.3176259110099409</v>
          </cell>
          <cell r="P388">
            <v>-2.3255533194399902</v>
          </cell>
          <cell r="Q388">
            <v>-0.16111819878999256</v>
          </cell>
          <cell r="R388">
            <v>2.3387107030594052</v>
          </cell>
          <cell r="S388">
            <v>0.18419064354998227</v>
          </cell>
          <cell r="T388">
            <v>1.0878161501599948</v>
          </cell>
          <cell r="U388">
            <v>9.4714342490021863E-2</v>
          </cell>
          <cell r="V388">
            <v>0.5631606451800053</v>
          </cell>
          <cell r="W388">
            <v>-0.2084157958399544</v>
          </cell>
          <cell r="X388">
            <v>0.35973897090997298</v>
          </cell>
          <cell r="Y388">
            <v>-0.43963018358999761</v>
          </cell>
          <cell r="Z388">
            <v>0.16520552902989039</v>
          </cell>
          <cell r="AA388">
            <v>3.3111639014599632</v>
          </cell>
          <cell r="AB388">
            <v>0.837589555290009</v>
          </cell>
          <cell r="AC388">
            <v>-1.1354101951899906</v>
          </cell>
          <cell r="AD388">
            <v>-2.4814128603900087</v>
          </cell>
          <cell r="AE388">
            <v>-5.6131607301103941</v>
          </cell>
          <cell r="AF388">
            <v>-1.7946659266099942</v>
          </cell>
          <cell r="AG388">
            <v>-6.1088622795100491</v>
          </cell>
          <cell r="AH388">
            <v>4.481221230008714E-3</v>
          </cell>
          <cell r="AI388">
            <v>-0.45901392444000066</v>
          </cell>
          <cell r="AJ388">
            <v>-1.5624679380099735</v>
          </cell>
          <cell r="AK388">
            <v>0.14276161062997517</v>
          </cell>
          <cell r="AL388">
            <v>-3.1173501340200005</v>
          </cell>
          <cell r="AM388">
            <v>-3.9307797642098876</v>
          </cell>
          <cell r="AN388">
            <v>3.6164946909900095</v>
          </cell>
          <cell r="AO388">
            <v>4.9503859530500023</v>
          </cell>
          <cell r="AP388">
            <v>2.9600645763499926</v>
          </cell>
          <cell r="AQ388">
            <v>-0.31420881556005043</v>
          </cell>
          <cell r="AR388">
            <v>-1.0149492798495885</v>
          </cell>
          <cell r="AS388">
            <v>-1.7844010875899983</v>
          </cell>
          <cell r="AT388">
            <v>0.87498689417998321</v>
          </cell>
          <cell r="AU388">
            <v>-1.4871766743600006</v>
          </cell>
          <cell r="AV388">
            <v>-0.25168092186997626</v>
          </cell>
          <cell r="AW388">
            <v>0.77799561159997666</v>
          </cell>
          <cell r="AX388">
            <v>-2.5082686983299993</v>
          </cell>
          <cell r="AY388">
            <v>-0.90441943185999207</v>
          </cell>
          <cell r="AZ388">
            <v>1.0851019736301168</v>
          </cell>
          <cell r="BA388">
            <v>6.3582090324400156</v>
          </cell>
          <cell r="BB388">
            <v>-1.3243418484399996</v>
          </cell>
          <cell r="BC388">
            <v>0.68894792866001353</v>
          </cell>
          <cell r="BD388">
            <v>-2.5399020579100124</v>
          </cell>
          <cell r="BE388">
            <v>-5.9654461092600286</v>
          </cell>
          <cell r="BF388">
            <v>-1.8401066421999985</v>
          </cell>
          <cell r="BG388">
            <v>-1.8207776904599768</v>
          </cell>
          <cell r="BH388">
            <v>2.897738955000051E-2</v>
          </cell>
          <cell r="BI388">
            <v>-5.2892284049988803E-2</v>
          </cell>
          <cell r="BJ388">
            <v>-6.950301506000045E-2</v>
          </cell>
          <cell r="BK388">
            <v>-0.37478756158999715</v>
          </cell>
          <cell r="BL388">
            <v>-1.6966610120899759</v>
          </cell>
          <cell r="BM388">
            <v>0</v>
          </cell>
          <cell r="BN388">
            <v>-0.13969529336000619</v>
          </cell>
          <cell r="BO388">
            <v>0</v>
          </cell>
          <cell r="BP388">
            <v>0</v>
          </cell>
          <cell r="BQ388">
            <v>0</v>
          </cell>
          <cell r="BR388">
            <v>-3.0661764638798559</v>
          </cell>
          <cell r="BS388">
            <v>0</v>
          </cell>
          <cell r="BT388">
            <v>-1.088645742001404E-2</v>
          </cell>
          <cell r="BU388">
            <v>0.15936895012998775</v>
          </cell>
          <cell r="BV388">
            <v>0</v>
          </cell>
          <cell r="BW388">
            <v>-2.153301361000004E-2</v>
          </cell>
          <cell r="BX388">
            <v>0</v>
          </cell>
          <cell r="BY388">
            <v>-0.1883886814100606</v>
          </cell>
          <cell r="BZ388">
            <v>-2.8450419657499424</v>
          </cell>
          <cell r="CA388">
            <v>-0.53535179213008632</v>
          </cell>
          <cell r="CB388">
            <v>-7.6840709869999912E-2</v>
          </cell>
          <cell r="CC388">
            <v>-7.2521738300110883E-3</v>
          </cell>
          <cell r="CD388">
            <v>0.45974938001000965</v>
          </cell>
          <cell r="CE388">
            <v>0</v>
          </cell>
          <cell r="CF388">
            <v>0</v>
          </cell>
          <cell r="CG388">
            <v>0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0</v>
          </cell>
          <cell r="CN388">
            <v>0</v>
          </cell>
          <cell r="CO388">
            <v>0</v>
          </cell>
          <cell r="CP388">
            <v>0</v>
          </cell>
          <cell r="CQ388">
            <v>0</v>
          </cell>
          <cell r="CR388">
            <v>4.4775821390000914E-2</v>
          </cell>
          <cell r="CS388">
            <v>0</v>
          </cell>
          <cell r="CT388">
            <v>0</v>
          </cell>
          <cell r="CU388">
            <v>0</v>
          </cell>
          <cell r="CV388">
            <v>0</v>
          </cell>
          <cell r="CW388">
            <v>0</v>
          </cell>
          <cell r="CX388">
            <v>0</v>
          </cell>
          <cell r="CY388">
            <v>4.4775821389999991E-2</v>
          </cell>
          <cell r="CZ388">
            <v>0</v>
          </cell>
          <cell r="DA388">
            <v>0</v>
          </cell>
          <cell r="DB388">
            <v>0</v>
          </cell>
          <cell r="DC388">
            <v>0</v>
          </cell>
          <cell r="DD388">
            <v>0</v>
          </cell>
          <cell r="DE388">
            <v>-8.705089190000237E-3</v>
          </cell>
          <cell r="DF388">
            <v>-8.7050891899997929E-3</v>
          </cell>
          <cell r="DG388">
            <v>0</v>
          </cell>
          <cell r="DH388">
            <v>0</v>
          </cell>
          <cell r="DI388">
            <v>0</v>
          </cell>
          <cell r="DJ388">
            <v>0</v>
          </cell>
          <cell r="DK388">
            <v>0</v>
          </cell>
          <cell r="DL388">
            <v>0</v>
          </cell>
          <cell r="DM388">
            <v>0</v>
          </cell>
          <cell r="DN388">
            <v>0</v>
          </cell>
          <cell r="DO388">
            <v>0</v>
          </cell>
          <cell r="DP388">
            <v>0</v>
          </cell>
          <cell r="DQ388">
            <v>0</v>
          </cell>
          <cell r="DR388">
            <v>0</v>
          </cell>
          <cell r="DS388">
            <v>0</v>
          </cell>
          <cell r="DT388">
            <v>0</v>
          </cell>
          <cell r="DU388">
            <v>0</v>
          </cell>
          <cell r="DV388">
            <v>0</v>
          </cell>
          <cell r="DW388">
            <v>0</v>
          </cell>
          <cell r="DX388">
            <v>0</v>
          </cell>
          <cell r="DY388">
            <v>0</v>
          </cell>
          <cell r="DZ388">
            <v>0</v>
          </cell>
          <cell r="EA388">
            <v>0</v>
          </cell>
          <cell r="EB388">
            <v>0</v>
          </cell>
          <cell r="EC388">
            <v>0</v>
          </cell>
          <cell r="ED388">
            <v>0</v>
          </cell>
          <cell r="EE388">
            <v>0</v>
          </cell>
          <cell r="EF388">
            <v>0</v>
          </cell>
          <cell r="EG388">
            <v>0</v>
          </cell>
          <cell r="EH388">
            <v>0</v>
          </cell>
          <cell r="EI388">
            <v>0</v>
          </cell>
          <cell r="EJ388">
            <v>0</v>
          </cell>
          <cell r="EK388">
            <v>0</v>
          </cell>
          <cell r="EL388">
            <v>0</v>
          </cell>
          <cell r="EM388">
            <v>0</v>
          </cell>
          <cell r="EN388">
            <v>0</v>
          </cell>
          <cell r="EO388">
            <v>0</v>
          </cell>
          <cell r="EP388">
            <v>0</v>
          </cell>
          <cell r="EQ388">
            <v>0</v>
          </cell>
          <cell r="ER388">
            <v>0</v>
          </cell>
          <cell r="ES388">
            <v>0</v>
          </cell>
          <cell r="ET388">
            <v>0</v>
          </cell>
          <cell r="EU388">
            <v>0</v>
          </cell>
          <cell r="EV388">
            <v>0</v>
          </cell>
          <cell r="EW388">
            <v>0</v>
          </cell>
          <cell r="EX388">
            <v>0</v>
          </cell>
          <cell r="EY388">
            <v>0</v>
          </cell>
          <cell r="EZ388">
            <v>0</v>
          </cell>
          <cell r="FA388">
            <v>0</v>
          </cell>
          <cell r="FB388">
            <v>0</v>
          </cell>
          <cell r="FC388">
            <v>0</v>
          </cell>
          <cell r="FD388">
            <v>0</v>
          </cell>
          <cell r="FE388">
            <v>0</v>
          </cell>
          <cell r="FF388">
            <v>0</v>
          </cell>
          <cell r="FG388">
            <v>0</v>
          </cell>
          <cell r="FH388">
            <v>0</v>
          </cell>
          <cell r="FI388">
            <v>0</v>
          </cell>
          <cell r="FJ388">
            <v>0</v>
          </cell>
          <cell r="FK388">
            <v>0</v>
          </cell>
          <cell r="FL388">
            <v>0</v>
          </cell>
          <cell r="FM388">
            <v>0</v>
          </cell>
          <cell r="FN388">
            <v>0</v>
          </cell>
          <cell r="FO388">
            <v>0</v>
          </cell>
          <cell r="FP388">
            <v>0</v>
          </cell>
          <cell r="FQ388">
            <v>0</v>
          </cell>
          <cell r="FR388">
            <v>0</v>
          </cell>
          <cell r="FS388">
            <v>0</v>
          </cell>
          <cell r="FT388">
            <v>0</v>
          </cell>
          <cell r="FU388">
            <v>0</v>
          </cell>
          <cell r="FV388">
            <v>0</v>
          </cell>
          <cell r="FW388">
            <v>0</v>
          </cell>
          <cell r="FX388">
            <v>0</v>
          </cell>
          <cell r="FY388">
            <v>0</v>
          </cell>
          <cell r="FZ388">
            <v>0</v>
          </cell>
          <cell r="GA388">
            <v>0</v>
          </cell>
          <cell r="GB388">
            <v>0</v>
          </cell>
          <cell r="GC388">
            <v>0</v>
          </cell>
          <cell r="GD388">
            <v>0</v>
          </cell>
          <cell r="GE388">
            <v>0</v>
          </cell>
          <cell r="GF388">
            <v>0</v>
          </cell>
          <cell r="GG388">
            <v>0</v>
          </cell>
          <cell r="GH388">
            <v>0</v>
          </cell>
          <cell r="GI388">
            <v>0</v>
          </cell>
          <cell r="GJ388">
            <v>0</v>
          </cell>
          <cell r="GK388">
            <v>0</v>
          </cell>
          <cell r="GL388">
            <v>0</v>
          </cell>
          <cell r="GM388">
            <v>0</v>
          </cell>
          <cell r="GN388">
            <v>0</v>
          </cell>
          <cell r="GO388">
            <v>0</v>
          </cell>
          <cell r="GP388">
            <v>0</v>
          </cell>
          <cell r="GQ388">
            <v>0</v>
          </cell>
          <cell r="GR388">
            <v>0</v>
          </cell>
          <cell r="GS388">
            <v>0</v>
          </cell>
          <cell r="GT388">
            <v>0</v>
          </cell>
          <cell r="GU388">
            <v>0</v>
          </cell>
          <cell r="GV388">
            <v>0</v>
          </cell>
          <cell r="GW388">
            <v>0</v>
          </cell>
          <cell r="GX388">
            <v>0</v>
          </cell>
          <cell r="GY388">
            <v>0</v>
          </cell>
          <cell r="GZ388">
            <v>0</v>
          </cell>
          <cell r="HA388">
            <v>0</v>
          </cell>
          <cell r="HB388">
            <v>0</v>
          </cell>
          <cell r="HC388">
            <v>0</v>
          </cell>
          <cell r="HD388">
            <v>0</v>
          </cell>
          <cell r="HE388">
            <v>0</v>
          </cell>
          <cell r="HF388">
            <v>0</v>
          </cell>
          <cell r="HG388">
            <v>0</v>
          </cell>
          <cell r="HH388">
            <v>0</v>
          </cell>
          <cell r="HI388">
            <v>0</v>
          </cell>
          <cell r="HJ388">
            <v>0</v>
          </cell>
          <cell r="HK388">
            <v>0</v>
          </cell>
          <cell r="HL388">
            <v>0</v>
          </cell>
          <cell r="HM388">
            <v>0</v>
          </cell>
          <cell r="HN388">
            <v>0</v>
          </cell>
          <cell r="HO388">
            <v>0</v>
          </cell>
          <cell r="HP388">
            <v>0</v>
          </cell>
          <cell r="HQ388">
            <v>0</v>
          </cell>
          <cell r="HR388">
            <v>0</v>
          </cell>
          <cell r="HS388">
            <v>0</v>
          </cell>
          <cell r="HT388">
            <v>0</v>
          </cell>
          <cell r="HU388">
            <v>0</v>
          </cell>
          <cell r="HV388">
            <v>0</v>
          </cell>
          <cell r="HW388">
            <v>0</v>
          </cell>
          <cell r="HX388">
            <v>0</v>
          </cell>
          <cell r="HY388">
            <v>0</v>
          </cell>
          <cell r="HZ388">
            <v>0</v>
          </cell>
          <cell r="IA388">
            <v>0</v>
          </cell>
          <cell r="IB388">
            <v>0</v>
          </cell>
          <cell r="IC388">
            <v>0</v>
          </cell>
          <cell r="ID388">
            <v>0</v>
          </cell>
          <cell r="IE388">
            <v>0</v>
          </cell>
          <cell r="IF388">
            <v>0</v>
          </cell>
          <cell r="IG388">
            <v>0</v>
          </cell>
          <cell r="IH388">
            <v>0</v>
          </cell>
          <cell r="II388">
            <v>0</v>
          </cell>
          <cell r="IJ388">
            <v>0</v>
          </cell>
          <cell r="IK388">
            <v>0</v>
          </cell>
          <cell r="IL388">
            <v>0</v>
          </cell>
          <cell r="IM388">
            <v>0</v>
          </cell>
          <cell r="IN388">
            <v>0</v>
          </cell>
          <cell r="IO388">
            <v>0</v>
          </cell>
          <cell r="IP388">
            <v>0</v>
          </cell>
          <cell r="IQ388">
            <v>0</v>
          </cell>
          <cell r="IR388">
            <v>0</v>
          </cell>
          <cell r="IS388">
            <v>0</v>
          </cell>
          <cell r="IT388">
            <v>0</v>
          </cell>
          <cell r="IU388">
            <v>0</v>
          </cell>
          <cell r="IV388">
            <v>0</v>
          </cell>
          <cell r="IW388">
            <v>0</v>
          </cell>
          <cell r="IX388">
            <v>0</v>
          </cell>
          <cell r="IY388">
            <v>0</v>
          </cell>
          <cell r="IZ388">
            <v>0</v>
          </cell>
          <cell r="JA388">
            <v>0</v>
          </cell>
          <cell r="JB388">
            <v>0</v>
          </cell>
          <cell r="JC388">
            <v>0</v>
          </cell>
          <cell r="JD388">
            <v>0</v>
          </cell>
          <cell r="JE388">
            <v>0</v>
          </cell>
          <cell r="JF388">
            <v>0</v>
          </cell>
          <cell r="JG388">
            <v>0</v>
          </cell>
          <cell r="JH388">
            <v>0</v>
          </cell>
          <cell r="JI388">
            <v>0</v>
          </cell>
          <cell r="JJ388">
            <v>0</v>
          </cell>
          <cell r="JK388">
            <v>0</v>
          </cell>
          <cell r="JL388">
            <v>0</v>
          </cell>
          <cell r="JM388">
            <v>0</v>
          </cell>
          <cell r="JN388">
            <v>0</v>
          </cell>
          <cell r="JO388">
            <v>0</v>
          </cell>
          <cell r="JP388">
            <v>0</v>
          </cell>
          <cell r="JQ388">
            <v>0</v>
          </cell>
        </row>
        <row r="389">
          <cell r="F389">
            <v>0</v>
          </cell>
          <cell r="G389">
            <v>0</v>
          </cell>
          <cell r="H389">
            <v>5.9513240999999051E-4</v>
          </cell>
          <cell r="I389">
            <v>-4.1748892999998732E-4</v>
          </cell>
          <cell r="J389">
            <v>1.148880957919971</v>
          </cell>
          <cell r="K389">
            <v>-2.427777471450014</v>
          </cell>
          <cell r="L389">
            <v>-1.8807394280199787</v>
          </cell>
          <cell r="M389">
            <v>-0.21964940598996918</v>
          </cell>
          <cell r="N389">
            <v>-6.0331380020600136</v>
          </cell>
          <cell r="O389">
            <v>-6.0500129400099354</v>
          </cell>
          <cell r="P389">
            <v>-4.2134919474099206</v>
          </cell>
          <cell r="Q389">
            <v>-0.46669226109999329</v>
          </cell>
          <cell r="R389">
            <v>-13.134688550980172</v>
          </cell>
          <cell r="S389">
            <v>-1.5800085983599672</v>
          </cell>
          <cell r="T389">
            <v>-2.6690861533499799</v>
          </cell>
          <cell r="U389">
            <v>-0.20377111427006867</v>
          </cell>
          <cell r="V389">
            <v>-0.4481091018500365</v>
          </cell>
          <cell r="W389">
            <v>0.43177601572006097</v>
          </cell>
          <cell r="X389">
            <v>-4.1633544937301394</v>
          </cell>
          <cell r="Y389">
            <v>-1.5257625767799254</v>
          </cell>
          <cell r="Z389">
            <v>-2.8996341806898727</v>
          </cell>
          <cell r="AA389">
            <v>-0.62742863086987199</v>
          </cell>
          <cell r="AB389">
            <v>4.0424367904000746</v>
          </cell>
          <cell r="AC389">
            <v>-4.0916389125101205</v>
          </cell>
          <cell r="AD389">
            <v>0.59989240531001542</v>
          </cell>
          <cell r="AE389">
            <v>-6.5923342143805712</v>
          </cell>
          <cell r="AF389">
            <v>-5.0583923449800068</v>
          </cell>
          <cell r="AG389">
            <v>3.354532072909933</v>
          </cell>
          <cell r="AH389">
            <v>2.7415518799099914</v>
          </cell>
          <cell r="AI389">
            <v>3.5095206058799704</v>
          </cell>
          <cell r="AJ389">
            <v>-4.3848721684300358</v>
          </cell>
          <cell r="AK389">
            <v>0.58619268253994505</v>
          </cell>
          <cell r="AL389">
            <v>-6.7865612238500148</v>
          </cell>
          <cell r="AM389">
            <v>-4.1072399827299932</v>
          </cell>
          <cell r="AN389">
            <v>-2.8811072702400793</v>
          </cell>
          <cell r="AO389">
            <v>3.5539215525500083</v>
          </cell>
          <cell r="AP389">
            <v>-0.43810086599995657</v>
          </cell>
          <cell r="AQ389">
            <v>3.3182208480599229</v>
          </cell>
          <cell r="AR389">
            <v>-7.6853216266690652</v>
          </cell>
          <cell r="AS389">
            <v>-1.0825695710599348</v>
          </cell>
          <cell r="AT389">
            <v>1.8112008639900523</v>
          </cell>
          <cell r="AU389">
            <v>0.84491070590001982</v>
          </cell>
          <cell r="AV389">
            <v>-2.3106522059899817</v>
          </cell>
          <cell r="AW389">
            <v>-0.20712455294005849</v>
          </cell>
          <cell r="AX389">
            <v>3.6556875091800975</v>
          </cell>
          <cell r="AY389">
            <v>-1.7224010900997655</v>
          </cell>
          <cell r="AZ389">
            <v>-4.3761524399300242</v>
          </cell>
          <cell r="BA389">
            <v>-3.8040703090200623</v>
          </cell>
          <cell r="BB389">
            <v>1.4463377373800199</v>
          </cell>
          <cell r="BC389">
            <v>-2.255334301309972</v>
          </cell>
          <cell r="BD389">
            <v>0.31484602722991895</v>
          </cell>
          <cell r="BE389">
            <v>-23.177092526180786</v>
          </cell>
          <cell r="BF389">
            <v>-8.2714908010500494</v>
          </cell>
          <cell r="BG389">
            <v>-4.9821719451001627</v>
          </cell>
          <cell r="BH389">
            <v>4.9688183578700773</v>
          </cell>
          <cell r="BI389">
            <v>0</v>
          </cell>
          <cell r="BJ389">
            <v>0</v>
          </cell>
          <cell r="BK389">
            <v>-1.0910592807201738</v>
          </cell>
          <cell r="BL389">
            <v>-5.4799073208305344</v>
          </cell>
          <cell r="BM389">
            <v>0.54717358496964152</v>
          </cell>
          <cell r="BN389">
            <v>-1.6031329141205788</v>
          </cell>
          <cell r="BO389">
            <v>-1.4287936423100973</v>
          </cell>
          <cell r="BP389">
            <v>-4.3543326368599082</v>
          </cell>
          <cell r="BQ389">
            <v>-1.4821959280302508</v>
          </cell>
          <cell r="BR389">
            <v>-24.141029673573939</v>
          </cell>
          <cell r="BS389">
            <v>-3.0878838537701085</v>
          </cell>
          <cell r="BT389">
            <v>-1.7895774594401246</v>
          </cell>
          <cell r="BU389">
            <v>0.80389580295991436</v>
          </cell>
          <cell r="BV389">
            <v>2.1700431900401327</v>
          </cell>
          <cell r="BW389">
            <v>-2.9261095202999741</v>
          </cell>
          <cell r="BX389">
            <v>-1.6758805936401586</v>
          </cell>
          <cell r="BY389">
            <v>1.5466700277002019</v>
          </cell>
          <cell r="BZ389">
            <v>-2.6857111326694394</v>
          </cell>
          <cell r="CA389">
            <v>-1.5803745304706354</v>
          </cell>
          <cell r="CB389">
            <v>-7.1851584015799972</v>
          </cell>
          <cell r="CC389">
            <v>-7.6099364709989459E-2</v>
          </cell>
          <cell r="CD389">
            <v>-7.6548438377001276</v>
          </cell>
          <cell r="CE389">
            <v>-6.3978459091704281</v>
          </cell>
          <cell r="CF389">
            <v>-0.24657186034994538</v>
          </cell>
          <cell r="CG389">
            <v>-1.9394228108201332</v>
          </cell>
          <cell r="CH389">
            <v>-0.55109000374000061</v>
          </cell>
          <cell r="CI389">
            <v>-7.1106143918999862</v>
          </cell>
          <cell r="CJ389">
            <v>4.4371048429979965E-2</v>
          </cell>
          <cell r="CK389">
            <v>1.80331393437001</v>
          </cell>
          <cell r="CL389">
            <v>-1.3645992475497906</v>
          </cell>
          <cell r="CM389">
            <v>-1.8212562238600185</v>
          </cell>
          <cell r="CN389">
            <v>-1.0859719295800687</v>
          </cell>
          <cell r="CO389">
            <v>2.7392601958799787</v>
          </cell>
          <cell r="CP389">
            <v>-4.2622222798096345</v>
          </cell>
          <cell r="CQ389">
            <v>7.3969576597600621</v>
          </cell>
          <cell r="CR389">
            <v>-9.6614833535713842</v>
          </cell>
          <cell r="CS389">
            <v>-6.2963057753300404</v>
          </cell>
          <cell r="CT389">
            <v>1.0043706419999126</v>
          </cell>
          <cell r="CU389">
            <v>-0.84639094574004048</v>
          </cell>
          <cell r="CV389">
            <v>-4.591725616519966</v>
          </cell>
          <cell r="CW389">
            <v>-3.9321616196999685</v>
          </cell>
          <cell r="CX389">
            <v>2.0068766592698921</v>
          </cell>
          <cell r="CY389">
            <v>0.27611673386002167</v>
          </cell>
          <cell r="CZ389">
            <v>8.0423039200070434E-3</v>
          </cell>
          <cell r="DA389">
            <v>-5.5586113587000909</v>
          </cell>
          <cell r="DB389">
            <v>-0.3958979994999936</v>
          </cell>
          <cell r="DC389">
            <v>-0.51061895958002879</v>
          </cell>
          <cell r="DD389">
            <v>9.1748225824500196</v>
          </cell>
          <cell r="DE389">
            <v>1.8599203968306028</v>
          </cell>
          <cell r="DF389">
            <v>-6.3071403851199079</v>
          </cell>
          <cell r="DG389">
            <v>1.3101338235699131</v>
          </cell>
          <cell r="DH389">
            <v>-1.0982741442500128</v>
          </cell>
          <cell r="DI389">
            <v>0</v>
          </cell>
          <cell r="DJ389">
            <v>-2.6753103881799802</v>
          </cell>
          <cell r="DK389">
            <v>-0.34826659692998874</v>
          </cell>
          <cell r="DL389">
            <v>1.1162988194100762</v>
          </cell>
          <cell r="DM389">
            <v>0.33960429532000092</v>
          </cell>
          <cell r="DN389">
            <v>-3.9987121921600419</v>
          </cell>
          <cell r="DO389">
            <v>17.76808987838001</v>
          </cell>
          <cell r="DP389">
            <v>-2.5488932484798852</v>
          </cell>
          <cell r="DQ389">
            <v>-1.6976094647299647</v>
          </cell>
          <cell r="DR389">
            <v>55.041076621250795</v>
          </cell>
          <cell r="DS389">
            <v>-7.1328707097801498</v>
          </cell>
          <cell r="DT389">
            <v>1.3291845018400181</v>
          </cell>
          <cell r="DU389">
            <v>-0.42044569630991191</v>
          </cell>
          <cell r="DV389">
            <v>1.8999912754225079E-10</v>
          </cell>
          <cell r="DW389">
            <v>5.968559966149968</v>
          </cell>
          <cell r="DX389">
            <v>2.8027558533399883</v>
          </cell>
          <cell r="DY389">
            <v>0.22528196268990541</v>
          </cell>
          <cell r="DZ389">
            <v>-2.203587963800004</v>
          </cell>
          <cell r="EA389">
            <v>13.581473234580017</v>
          </cell>
          <cell r="EB389">
            <v>-3.9117613079099982</v>
          </cell>
          <cell r="EC389">
            <v>0.91714576501021838</v>
          </cell>
          <cell r="ED389">
            <v>43.885341015249992</v>
          </cell>
          <cell r="EE389">
            <v>-10.261528687481587</v>
          </cell>
          <cell r="EF389">
            <v>1.3858712398300668</v>
          </cell>
          <cell r="EG389">
            <v>-0.57040950431019155</v>
          </cell>
          <cell r="EH389">
            <v>2.7412166059999663</v>
          </cell>
          <cell r="EI389">
            <v>-2.3756614086800028</v>
          </cell>
          <cell r="EJ389">
            <v>0.18934989210001163</v>
          </cell>
          <cell r="EK389">
            <v>-10.247069942999957</v>
          </cell>
          <cell r="EL389">
            <v>0.15822531329990852</v>
          </cell>
          <cell r="EM389">
            <v>0.11215455618999925</v>
          </cell>
          <cell r="EN389">
            <v>0.45336923196998669</v>
          </cell>
          <cell r="EO389">
            <v>-1.8552250386700138</v>
          </cell>
          <cell r="EP389">
            <v>0.84885240773996884</v>
          </cell>
          <cell r="EQ389">
            <v>-1.1022020399500434</v>
          </cell>
          <cell r="ER389">
            <v>2.3705527737201919</v>
          </cell>
          <cell r="ES389">
            <v>-2.6835874350400104</v>
          </cell>
          <cell r="ET389">
            <v>-5.7009031275497364</v>
          </cell>
          <cell r="EU389">
            <v>-2.0479077179000171</v>
          </cell>
          <cell r="EV389">
            <v>-1.426170403680004</v>
          </cell>
          <cell r="EW389">
            <v>1.1785968390000789E-2</v>
          </cell>
          <cell r="EX389">
            <v>10.492475184439982</v>
          </cell>
          <cell r="EY389">
            <v>0.19095903940001335</v>
          </cell>
          <cell r="EZ389">
            <v>-1.0213863505099425</v>
          </cell>
          <cell r="FA389">
            <v>0.79948837487995661</v>
          </cell>
          <cell r="FB389">
            <v>0</v>
          </cell>
          <cell r="FC389">
            <v>3.5714154947097541</v>
          </cell>
          <cell r="FD389">
            <v>0.18438374658001067</v>
          </cell>
          <cell r="FE389">
            <v>32.684447327550515</v>
          </cell>
          <cell r="FF389">
            <v>-2.7314295393199473</v>
          </cell>
          <cell r="FG389">
            <v>-0.50361591266005235</v>
          </cell>
          <cell r="FH389">
            <v>-0.16740955226995879</v>
          </cell>
          <cell r="FI389">
            <v>2.8553604999999316E-4</v>
          </cell>
          <cell r="FJ389">
            <v>8.3146520651499998</v>
          </cell>
          <cell r="FK389">
            <v>8.6986031880002201E-2</v>
          </cell>
          <cell r="FL389">
            <v>11.517300799079976</v>
          </cell>
          <cell r="FM389">
            <v>0.14683558212999515</v>
          </cell>
          <cell r="FN389">
            <v>5.7597712039978433E-2</v>
          </cell>
          <cell r="FO389">
            <v>0.31500700902000744</v>
          </cell>
          <cell r="FP389">
            <v>-3.7734518429200534</v>
          </cell>
          <cell r="FQ389">
            <v>19.42168943936997</v>
          </cell>
          <cell r="FR389">
            <v>-20.668531017218811</v>
          </cell>
          <cell r="FS389">
            <v>0.86539252748991657</v>
          </cell>
          <cell r="FT389">
            <v>-6.4449369160997776</v>
          </cell>
          <cell r="FU389">
            <v>-0.96969498576004298</v>
          </cell>
          <cell r="FV389">
            <v>0</v>
          </cell>
          <cell r="FW389">
            <v>0</v>
          </cell>
          <cell r="FX389">
            <v>-1.8440075830000069</v>
          </cell>
          <cell r="FY389">
            <v>-0.18868398927003227</v>
          </cell>
          <cell r="FZ389">
            <v>-14.847700584319995</v>
          </cell>
          <cell r="GA389">
            <v>0.17366980634994889</v>
          </cell>
          <cell r="GB389">
            <v>1.5584405740000022</v>
          </cell>
          <cell r="GC389">
            <v>0.8512711597801399</v>
          </cell>
          <cell r="GD389">
            <v>0.17771897361001265</v>
          </cell>
          <cell r="GE389">
            <v>-4.6116509926796425</v>
          </cell>
          <cell r="GF389">
            <v>9.8007954230070027E-2</v>
          </cell>
          <cell r="GG389">
            <v>-5.9484406888998365</v>
          </cell>
          <cell r="GH389">
            <v>-0.35352284257999145</v>
          </cell>
          <cell r="GI389">
            <v>0</v>
          </cell>
          <cell r="GJ389">
            <v>-0.44568193617000418</v>
          </cell>
          <cell r="GK389">
            <v>0</v>
          </cell>
          <cell r="GL389">
            <v>1.258333400139918</v>
          </cell>
          <cell r="GM389">
            <v>7.3935215159991685E-2</v>
          </cell>
          <cell r="GN389">
            <v>10.172063680450037</v>
          </cell>
          <cell r="GO389">
            <v>0</v>
          </cell>
          <cell r="GP389">
            <v>-9.8335383278598556</v>
          </cell>
          <cell r="GQ389">
            <v>0.36719255284992869</v>
          </cell>
          <cell r="GR389">
            <v>34.379949963289619</v>
          </cell>
          <cell r="GS389">
            <v>7.4428333355699579</v>
          </cell>
          <cell r="GT389">
            <v>21.108467591450108</v>
          </cell>
          <cell r="GU389">
            <v>1.1796372001800819</v>
          </cell>
          <cell r="GV389">
            <v>0</v>
          </cell>
          <cell r="GW389">
            <v>1.6469742516999872</v>
          </cell>
          <cell r="GX389">
            <v>-0.25760681268997132</v>
          </cell>
          <cell r="GY389">
            <v>-9.5118991492704481</v>
          </cell>
          <cell r="GZ389">
            <v>4.7164516100011156E-2</v>
          </cell>
          <cell r="HA389">
            <v>-9.9673127450046195E-2</v>
          </cell>
          <cell r="HB389">
            <v>10.608430472060007</v>
          </cell>
          <cell r="HC389">
            <v>-2.4692251779902108</v>
          </cell>
          <cell r="HD389">
            <v>4.6848468636302414</v>
          </cell>
          <cell r="HE389">
            <v>19.453436565148877</v>
          </cell>
          <cell r="HF389">
            <v>-0.81300620495017029</v>
          </cell>
          <cell r="HG389">
            <v>4.3519882286809661</v>
          </cell>
          <cell r="HH389">
            <v>4.1331894894899506</v>
          </cell>
          <cell r="HI389">
            <v>1.1878008689999997E-2</v>
          </cell>
          <cell r="HJ389">
            <v>0.33098677856997938</v>
          </cell>
          <cell r="HK389">
            <v>0.32849472844998218</v>
          </cell>
          <cell r="HL389">
            <v>-1.0713208219099215</v>
          </cell>
          <cell r="HM389">
            <v>2.0374250142999699</v>
          </cell>
          <cell r="HN389">
            <v>5.0643744219996734E-2</v>
          </cell>
          <cell r="HO389">
            <v>0.39242929763997836</v>
          </cell>
          <cell r="HP389">
            <v>-4.808335333739933</v>
          </cell>
          <cell r="HQ389">
            <v>14.509063635710049</v>
          </cell>
          <cell r="HR389">
            <v>13.66711706976821</v>
          </cell>
          <cell r="HS389">
            <v>-6.6929272390702863</v>
          </cell>
          <cell r="HT389">
            <v>19.265323768250255</v>
          </cell>
          <cell r="HU389">
            <v>-3.0872366088199215</v>
          </cell>
          <cell r="HV389">
            <v>-0.49104939165999895</v>
          </cell>
          <cell r="HW389">
            <v>0.23724195260999181</v>
          </cell>
          <cell r="HX389">
            <v>-1.4270896044600079</v>
          </cell>
          <cell r="HY389">
            <v>-2.9780425582202952</v>
          </cell>
          <cell r="HZ389">
            <v>1.6557372238700054</v>
          </cell>
          <cell r="IA389">
            <v>-0.9243519628098511</v>
          </cell>
          <cell r="IB389">
            <v>0</v>
          </cell>
          <cell r="IC389">
            <v>6.3173107943498508</v>
          </cell>
          <cell r="ID389">
            <v>1.7922006957296617</v>
          </cell>
          <cell r="IE389">
            <v>-21.303595454568494</v>
          </cell>
          <cell r="IF389">
            <v>-2.4307618275599907</v>
          </cell>
          <cell r="IG389">
            <v>-8.7219172972095294</v>
          </cell>
          <cell r="IH389">
            <v>0.66324357577002502</v>
          </cell>
          <cell r="II389">
            <v>-0.24265838511999505</v>
          </cell>
          <cell r="IJ389">
            <v>-1.3407831910499795</v>
          </cell>
          <cell r="IK389">
            <v>-0.52578587015995026</v>
          </cell>
          <cell r="IL389">
            <v>-0.71630683778971616</v>
          </cell>
          <cell r="IM389">
            <v>-1.0125376789401344</v>
          </cell>
          <cell r="IN389">
            <v>1.3923221846399656</v>
          </cell>
          <cell r="IO389">
            <v>-1.8739244660600889</v>
          </cell>
          <cell r="IP389">
            <v>-0.78861905504982133</v>
          </cell>
          <cell r="IQ389">
            <v>-5.7058666060406722</v>
          </cell>
          <cell r="IR389">
            <v>0.32519512823273544</v>
          </cell>
          <cell r="IS389">
            <v>10.688553907399637</v>
          </cell>
          <cell r="IT389">
            <v>-7.8135905654999078</v>
          </cell>
          <cell r="IU389">
            <v>1.8459023485299895</v>
          </cell>
          <cell r="IV389">
            <v>6.1056396249995259E-2</v>
          </cell>
          <cell r="IW389">
            <v>-9.2818354619993215E-2</v>
          </cell>
          <cell r="IX389">
            <v>1.8028031203500632</v>
          </cell>
          <cell r="IY389">
            <v>-6.2451921729689275E-2</v>
          </cell>
          <cell r="IZ389">
            <v>-1.0008085259399877</v>
          </cell>
          <cell r="JA389">
            <v>-6.8732084957200641</v>
          </cell>
          <cell r="JB389">
            <v>-0.84068911429000082</v>
          </cell>
          <cell r="JC389">
            <v>9.2696428631400067</v>
          </cell>
          <cell r="JD389">
            <v>-6.6591965296402122</v>
          </cell>
          <cell r="JE389">
            <v>0</v>
          </cell>
          <cell r="JF389">
            <v>0</v>
          </cell>
          <cell r="JG389">
            <v>0</v>
          </cell>
          <cell r="JH389">
            <v>0</v>
          </cell>
          <cell r="JI389">
            <v>0</v>
          </cell>
          <cell r="JJ389">
            <v>0</v>
          </cell>
          <cell r="JK389">
            <v>0</v>
          </cell>
          <cell r="JL389">
            <v>0</v>
          </cell>
          <cell r="JM389">
            <v>0</v>
          </cell>
          <cell r="JN389">
            <v>0</v>
          </cell>
          <cell r="JO389">
            <v>0</v>
          </cell>
          <cell r="JP389">
            <v>0</v>
          </cell>
          <cell r="JQ389">
            <v>0</v>
          </cell>
        </row>
        <row r="390"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-1.1613369733100001</v>
          </cell>
          <cell r="K390">
            <v>1.2094701494099951</v>
          </cell>
          <cell r="L390">
            <v>1.7416448729999843</v>
          </cell>
          <cell r="M390">
            <v>2.3120322206499964</v>
          </cell>
          <cell r="N390">
            <v>1.9602798974700875</v>
          </cell>
          <cell r="O390">
            <v>0.38396368522998614</v>
          </cell>
          <cell r="P390">
            <v>3.6051325065299977</v>
          </cell>
          <cell r="Q390">
            <v>-0.14301352596000072</v>
          </cell>
          <cell r="R390">
            <v>8.6768984180700954</v>
          </cell>
          <cell r="S390">
            <v>-0.39731950727000509</v>
          </cell>
          <cell r="T390">
            <v>3.0116155561600095</v>
          </cell>
          <cell r="U390">
            <v>0.24994827827001131</v>
          </cell>
          <cell r="V390">
            <v>6.1232171860041262E-2</v>
          </cell>
          <cell r="W390">
            <v>3.9047178829946461E-2</v>
          </cell>
          <cell r="X390">
            <v>0.46971323801997755</v>
          </cell>
          <cell r="Y390">
            <v>1.8241419780599841</v>
          </cell>
          <cell r="Z390">
            <v>-6.8727146230031622E-2</v>
          </cell>
          <cell r="AA390">
            <v>-1.2293984908799303</v>
          </cell>
          <cell r="AB390">
            <v>3.2432949517599923</v>
          </cell>
          <cell r="AC390">
            <v>2.9350268602799758</v>
          </cell>
          <cell r="AD390">
            <v>-1.4616766507899968</v>
          </cell>
          <cell r="AE390">
            <v>-10.014456465010198</v>
          </cell>
          <cell r="AF390">
            <v>2.9208349795200022</v>
          </cell>
          <cell r="AG390">
            <v>3.091753723030024</v>
          </cell>
          <cell r="AH390">
            <v>-1.8094087883299892</v>
          </cell>
          <cell r="AI390">
            <v>-12.178137780219998</v>
          </cell>
          <cell r="AJ390">
            <v>-0.69896724303998781</v>
          </cell>
          <cell r="AK390">
            <v>-1.3362574069986977E-2</v>
          </cell>
          <cell r="AL390">
            <v>2.5610046679700247</v>
          </cell>
          <cell r="AM390">
            <v>0.60442332784992914</v>
          </cell>
          <cell r="AN390">
            <v>-1.3631545852900331</v>
          </cell>
          <cell r="AO390">
            <v>1.1680450764599897</v>
          </cell>
          <cell r="AP390">
            <v>-0.24126076592999368</v>
          </cell>
          <cell r="AQ390">
            <v>-4.0562265029600155</v>
          </cell>
          <cell r="AR390">
            <v>9.7617191239701242</v>
          </cell>
          <cell r="AS390">
            <v>1.7862693159899834</v>
          </cell>
          <cell r="AT390">
            <v>-2.2254438330899688</v>
          </cell>
          <cell r="AU390">
            <v>-0.98681846325999345</v>
          </cell>
          <cell r="AV390">
            <v>2.0224069180599855</v>
          </cell>
          <cell r="AW390">
            <v>0.84800580670000159</v>
          </cell>
          <cell r="AX390">
            <v>-4.6724348218199907</v>
          </cell>
          <cell r="AY390">
            <v>5.3352925214300626</v>
          </cell>
          <cell r="AZ390">
            <v>4.1827853740899172</v>
          </cell>
          <cell r="BA390">
            <v>7.2430435998500116</v>
          </cell>
          <cell r="BB390">
            <v>1.1045947603799959</v>
          </cell>
          <cell r="BC390">
            <v>-1.7561181692499872</v>
          </cell>
          <cell r="BD390">
            <v>-3.1198638851099645</v>
          </cell>
          <cell r="BE390">
            <v>-5.2710683189602605</v>
          </cell>
          <cell r="BF390">
            <v>0</v>
          </cell>
          <cell r="BG390">
            <v>-3.8292715399848021E-3</v>
          </cell>
          <cell r="BH390">
            <v>0.1198221122800005</v>
          </cell>
          <cell r="BI390">
            <v>0</v>
          </cell>
          <cell r="BJ390">
            <v>-0.12772925147999992</v>
          </cell>
          <cell r="BK390">
            <v>0</v>
          </cell>
          <cell r="BL390">
            <v>0.42953043609000474</v>
          </cell>
          <cell r="BM390">
            <v>-0.26942680684004472</v>
          </cell>
          <cell r="BN390">
            <v>-0.33872396080997191</v>
          </cell>
          <cell r="BO390">
            <v>-4.7510265857699991</v>
          </cell>
          <cell r="BP390">
            <v>0</v>
          </cell>
          <cell r="BQ390">
            <v>-0.32968499089000147</v>
          </cell>
          <cell r="BR390">
            <v>-8.3485941225201259</v>
          </cell>
          <cell r="BS390">
            <v>0</v>
          </cell>
          <cell r="BT390">
            <v>-3.3799495218300137</v>
          </cell>
          <cell r="BU390">
            <v>-0.13060855978000063</v>
          </cell>
          <cell r="BV390">
            <v>0</v>
          </cell>
          <cell r="BW390">
            <v>0</v>
          </cell>
          <cell r="BX390">
            <v>0</v>
          </cell>
          <cell r="BY390">
            <v>-0.53933644930998526</v>
          </cell>
          <cell r="BZ390">
            <v>-1.4918229103100202</v>
          </cell>
          <cell r="CA390">
            <v>-2.6930242124199708</v>
          </cell>
          <cell r="CB390">
            <v>-0.11385246887</v>
          </cell>
          <cell r="CC390">
            <v>0</v>
          </cell>
          <cell r="CD390">
            <v>0</v>
          </cell>
          <cell r="CE390">
            <v>0</v>
          </cell>
          <cell r="CF390">
            <v>0</v>
          </cell>
          <cell r="CG390">
            <v>0</v>
          </cell>
          <cell r="CH390">
            <v>0</v>
          </cell>
          <cell r="CI390">
            <v>0</v>
          </cell>
          <cell r="CJ390">
            <v>0</v>
          </cell>
          <cell r="CK390">
            <v>0</v>
          </cell>
          <cell r="CL390">
            <v>0</v>
          </cell>
          <cell r="CM390">
            <v>0</v>
          </cell>
          <cell r="CN390">
            <v>0</v>
          </cell>
          <cell r="CO390">
            <v>0</v>
          </cell>
          <cell r="CP390">
            <v>0</v>
          </cell>
          <cell r="CQ390">
            <v>0</v>
          </cell>
          <cell r="CR390">
            <v>0</v>
          </cell>
          <cell r="CS390">
            <v>0</v>
          </cell>
          <cell r="CT390">
            <v>0</v>
          </cell>
          <cell r="CU390">
            <v>0</v>
          </cell>
          <cell r="CV390">
            <v>0</v>
          </cell>
          <cell r="CW390">
            <v>0</v>
          </cell>
          <cell r="CX390">
            <v>0</v>
          </cell>
          <cell r="CY390">
            <v>0</v>
          </cell>
          <cell r="CZ390">
            <v>0</v>
          </cell>
          <cell r="DA390">
            <v>0</v>
          </cell>
          <cell r="DB390">
            <v>0</v>
          </cell>
          <cell r="DC390">
            <v>0</v>
          </cell>
          <cell r="DD390">
            <v>0</v>
          </cell>
          <cell r="DE390">
            <v>0</v>
          </cell>
          <cell r="DF390">
            <v>0</v>
          </cell>
          <cell r="DG390">
            <v>0</v>
          </cell>
          <cell r="DH390">
            <v>0</v>
          </cell>
          <cell r="DI390">
            <v>0</v>
          </cell>
          <cell r="DJ390">
            <v>0</v>
          </cell>
          <cell r="DK390">
            <v>0</v>
          </cell>
          <cell r="DL390">
            <v>0</v>
          </cell>
          <cell r="DM390">
            <v>0</v>
          </cell>
          <cell r="DN390">
            <v>0</v>
          </cell>
          <cell r="DO390">
            <v>0</v>
          </cell>
          <cell r="DP390">
            <v>0</v>
          </cell>
          <cell r="DQ390">
            <v>0</v>
          </cell>
          <cell r="DR390">
            <v>0</v>
          </cell>
          <cell r="DS390">
            <v>0</v>
          </cell>
          <cell r="DT390">
            <v>0</v>
          </cell>
          <cell r="DU390">
            <v>0</v>
          </cell>
          <cell r="DV390">
            <v>0</v>
          </cell>
          <cell r="DW390">
            <v>0</v>
          </cell>
          <cell r="DX390">
            <v>0</v>
          </cell>
          <cell r="DY390">
            <v>0</v>
          </cell>
          <cell r="DZ390">
            <v>0</v>
          </cell>
          <cell r="EA390">
            <v>0</v>
          </cell>
          <cell r="EB390">
            <v>0</v>
          </cell>
          <cell r="EC390">
            <v>0</v>
          </cell>
          <cell r="ED390">
            <v>0</v>
          </cell>
          <cell r="EE390">
            <v>0</v>
          </cell>
          <cell r="EF390">
            <v>0</v>
          </cell>
          <cell r="EG390">
            <v>0</v>
          </cell>
          <cell r="EH390">
            <v>0</v>
          </cell>
          <cell r="EI390">
            <v>0</v>
          </cell>
          <cell r="EJ390">
            <v>0</v>
          </cell>
          <cell r="EK390">
            <v>0</v>
          </cell>
          <cell r="EL390">
            <v>0</v>
          </cell>
          <cell r="EM390">
            <v>0</v>
          </cell>
          <cell r="EN390">
            <v>0</v>
          </cell>
          <cell r="EO390">
            <v>0</v>
          </cell>
          <cell r="EP390">
            <v>0</v>
          </cell>
          <cell r="EQ390">
            <v>0</v>
          </cell>
          <cell r="ER390">
            <v>0</v>
          </cell>
          <cell r="ES390">
            <v>0</v>
          </cell>
          <cell r="ET390">
            <v>0</v>
          </cell>
          <cell r="EU390">
            <v>0</v>
          </cell>
          <cell r="EV390">
            <v>0</v>
          </cell>
          <cell r="EW390">
            <v>0</v>
          </cell>
          <cell r="EX390">
            <v>0</v>
          </cell>
          <cell r="EY390">
            <v>0</v>
          </cell>
          <cell r="EZ390">
            <v>0</v>
          </cell>
          <cell r="FA390">
            <v>0</v>
          </cell>
          <cell r="FB390">
            <v>0</v>
          </cell>
          <cell r="FC390">
            <v>0</v>
          </cell>
          <cell r="FD390">
            <v>0</v>
          </cell>
          <cell r="FE390">
            <v>0</v>
          </cell>
          <cell r="FF390">
            <v>0</v>
          </cell>
          <cell r="FG390">
            <v>0</v>
          </cell>
          <cell r="FH390">
            <v>0</v>
          </cell>
          <cell r="FI390">
            <v>0</v>
          </cell>
          <cell r="FJ390">
            <v>0</v>
          </cell>
          <cell r="FK390">
            <v>0</v>
          </cell>
          <cell r="FL390">
            <v>0</v>
          </cell>
          <cell r="FM390">
            <v>0</v>
          </cell>
          <cell r="FN390">
            <v>0</v>
          </cell>
          <cell r="FO390">
            <v>0</v>
          </cell>
          <cell r="FP390">
            <v>0</v>
          </cell>
          <cell r="FQ390">
            <v>0</v>
          </cell>
          <cell r="FR390">
            <v>0</v>
          </cell>
          <cell r="FS390">
            <v>0</v>
          </cell>
          <cell r="FT390">
            <v>0</v>
          </cell>
          <cell r="FU390">
            <v>0</v>
          </cell>
          <cell r="FV390">
            <v>0</v>
          </cell>
          <cell r="FW390">
            <v>0</v>
          </cell>
          <cell r="FX390">
            <v>0</v>
          </cell>
          <cell r="FY390">
            <v>0</v>
          </cell>
          <cell r="FZ390">
            <v>0</v>
          </cell>
          <cell r="GA390">
            <v>0</v>
          </cell>
          <cell r="GB390">
            <v>0</v>
          </cell>
          <cell r="GC390">
            <v>0</v>
          </cell>
          <cell r="GD390">
            <v>0</v>
          </cell>
          <cell r="GE390">
            <v>0</v>
          </cell>
          <cell r="GF390">
            <v>0</v>
          </cell>
          <cell r="GG390">
            <v>0</v>
          </cell>
          <cell r="GH390">
            <v>0</v>
          </cell>
          <cell r="GI390">
            <v>0</v>
          </cell>
          <cell r="GJ390">
            <v>0</v>
          </cell>
          <cell r="GK390">
            <v>0</v>
          </cell>
          <cell r="GL390">
            <v>0</v>
          </cell>
          <cell r="GM390">
            <v>0</v>
          </cell>
          <cell r="GN390">
            <v>0</v>
          </cell>
          <cell r="GO390">
            <v>0</v>
          </cell>
          <cell r="GP390">
            <v>0</v>
          </cell>
          <cell r="GQ390">
            <v>0</v>
          </cell>
          <cell r="GR390">
            <v>0</v>
          </cell>
          <cell r="GS390">
            <v>0</v>
          </cell>
          <cell r="GT390">
            <v>0</v>
          </cell>
          <cell r="GU390">
            <v>0</v>
          </cell>
          <cell r="GV390">
            <v>0</v>
          </cell>
          <cell r="GW390">
            <v>0</v>
          </cell>
          <cell r="GX390">
            <v>0</v>
          </cell>
          <cell r="GY390">
            <v>0</v>
          </cell>
          <cell r="GZ390">
            <v>0</v>
          </cell>
          <cell r="HA390">
            <v>0</v>
          </cell>
          <cell r="HB390">
            <v>0</v>
          </cell>
          <cell r="HC390">
            <v>0</v>
          </cell>
          <cell r="HD390">
            <v>0</v>
          </cell>
          <cell r="HE390">
            <v>0</v>
          </cell>
          <cell r="HF390">
            <v>0</v>
          </cell>
          <cell r="HG390">
            <v>0</v>
          </cell>
          <cell r="HH390">
            <v>0</v>
          </cell>
          <cell r="HI390">
            <v>0</v>
          </cell>
          <cell r="HJ390">
            <v>0</v>
          </cell>
          <cell r="HK390">
            <v>0</v>
          </cell>
          <cell r="HL390">
            <v>0</v>
          </cell>
          <cell r="HM390">
            <v>0</v>
          </cell>
          <cell r="HN390">
            <v>0</v>
          </cell>
          <cell r="HO390">
            <v>0</v>
          </cell>
          <cell r="HP390">
            <v>0</v>
          </cell>
          <cell r="HQ390">
            <v>0</v>
          </cell>
          <cell r="HR390">
            <v>0</v>
          </cell>
          <cell r="HS390">
            <v>0</v>
          </cell>
          <cell r="HT390">
            <v>0</v>
          </cell>
          <cell r="HU390">
            <v>0</v>
          </cell>
          <cell r="HV390">
            <v>0</v>
          </cell>
          <cell r="HW390">
            <v>0</v>
          </cell>
          <cell r="HX390">
            <v>0</v>
          </cell>
          <cell r="HY390">
            <v>0</v>
          </cell>
          <cell r="HZ390">
            <v>0</v>
          </cell>
          <cell r="IA390">
            <v>0</v>
          </cell>
          <cell r="IB390">
            <v>0</v>
          </cell>
          <cell r="IC390">
            <v>0</v>
          </cell>
          <cell r="ID390">
            <v>0</v>
          </cell>
          <cell r="IE390">
            <v>0</v>
          </cell>
          <cell r="IF390">
            <v>0</v>
          </cell>
          <cell r="IG390">
            <v>0</v>
          </cell>
          <cell r="IH390">
            <v>0</v>
          </cell>
          <cell r="II390">
            <v>0</v>
          </cell>
          <cell r="IJ390">
            <v>0</v>
          </cell>
          <cell r="IK390">
            <v>0</v>
          </cell>
          <cell r="IL390">
            <v>0</v>
          </cell>
          <cell r="IM390">
            <v>0</v>
          </cell>
          <cell r="IN390">
            <v>0</v>
          </cell>
          <cell r="IO390">
            <v>0</v>
          </cell>
          <cell r="IP390">
            <v>0</v>
          </cell>
          <cell r="IQ390">
            <v>0</v>
          </cell>
          <cell r="IR390">
            <v>0</v>
          </cell>
          <cell r="IS390">
            <v>0</v>
          </cell>
          <cell r="IT390">
            <v>0</v>
          </cell>
          <cell r="IU390">
            <v>0</v>
          </cell>
          <cell r="IV390">
            <v>0</v>
          </cell>
          <cell r="IW390">
            <v>0</v>
          </cell>
          <cell r="IX390">
            <v>0</v>
          </cell>
          <cell r="IY390">
            <v>0</v>
          </cell>
          <cell r="IZ390">
            <v>0</v>
          </cell>
          <cell r="JA390">
            <v>0</v>
          </cell>
          <cell r="JB390">
            <v>0</v>
          </cell>
          <cell r="JC390">
            <v>0</v>
          </cell>
          <cell r="JD390">
            <v>0</v>
          </cell>
          <cell r="JE390">
            <v>0</v>
          </cell>
          <cell r="JF390">
            <v>0</v>
          </cell>
          <cell r="JG390">
            <v>0</v>
          </cell>
          <cell r="JH390">
            <v>0</v>
          </cell>
          <cell r="JI390">
            <v>0</v>
          </cell>
          <cell r="JJ390">
            <v>0</v>
          </cell>
          <cell r="JK390">
            <v>0</v>
          </cell>
          <cell r="JL390">
            <v>0</v>
          </cell>
          <cell r="JM390">
            <v>0</v>
          </cell>
          <cell r="JN390">
            <v>0</v>
          </cell>
          <cell r="JO390">
            <v>0</v>
          </cell>
          <cell r="JP390">
            <v>0</v>
          </cell>
          <cell r="JQ390">
            <v>0</v>
          </cell>
        </row>
        <row r="391">
          <cell r="F391">
            <v>0</v>
          </cell>
          <cell r="G391">
            <v>0.13992706067000427</v>
          </cell>
          <cell r="H391">
            <v>-2.7086271190007949E-2</v>
          </cell>
          <cell r="I391">
            <v>-0.31387709663999885</v>
          </cell>
          <cell r="J391">
            <v>-9.6867308610001146E-2</v>
          </cell>
          <cell r="K391">
            <v>-0.10873144487000008</v>
          </cell>
          <cell r="L391">
            <v>-0.13158577724999532</v>
          </cell>
          <cell r="M391">
            <v>-0.21086212459000109</v>
          </cell>
          <cell r="N391">
            <v>0</v>
          </cell>
          <cell r="O391">
            <v>-2.1196356980000025E-2</v>
          </cell>
          <cell r="P391">
            <v>0</v>
          </cell>
          <cell r="Q391">
            <v>0</v>
          </cell>
          <cell r="R391">
            <v>-1.3042157579988611E-2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-1.3042157579995717E-2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9.2571395539998491E-2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0.1253390379399999</v>
          </cell>
          <cell r="AM391">
            <v>-3.2767642400001407E-2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-5.5519117550005603E-2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-5.5519117550002051E-2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-9.376838267480025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-9.3768382674800002</v>
          </cell>
          <cell r="BM391">
            <v>0</v>
          </cell>
          <cell r="BN391">
            <v>0</v>
          </cell>
          <cell r="BO391">
            <v>0</v>
          </cell>
          <cell r="BP391">
            <v>0</v>
          </cell>
          <cell r="BQ391">
            <v>0</v>
          </cell>
          <cell r="BR391">
            <v>-0.57221554422000054</v>
          </cell>
          <cell r="BS391">
            <v>0</v>
          </cell>
          <cell r="BT391">
            <v>-0.77356746877000226</v>
          </cell>
          <cell r="BU391">
            <v>0</v>
          </cell>
          <cell r="BV391">
            <v>0</v>
          </cell>
          <cell r="BW391">
            <v>0</v>
          </cell>
          <cell r="BX391">
            <v>0</v>
          </cell>
          <cell r="BY391">
            <v>0.2013519245500035</v>
          </cell>
          <cell r="BZ391">
            <v>0</v>
          </cell>
          <cell r="CA391">
            <v>0</v>
          </cell>
          <cell r="CB391">
            <v>0</v>
          </cell>
          <cell r="CC391">
            <v>0</v>
          </cell>
          <cell r="CD391">
            <v>0</v>
          </cell>
          <cell r="CE391">
            <v>-0.75863889773995652</v>
          </cell>
          <cell r="CF391">
            <v>0</v>
          </cell>
          <cell r="CG391">
            <v>0</v>
          </cell>
          <cell r="CH391">
            <v>0</v>
          </cell>
          <cell r="CI391">
            <v>0</v>
          </cell>
          <cell r="CJ391">
            <v>0</v>
          </cell>
          <cell r="CK391">
            <v>0</v>
          </cell>
          <cell r="CL391">
            <v>8.4615432680010372E-2</v>
          </cell>
          <cell r="CM391">
            <v>0</v>
          </cell>
          <cell r="CN391">
            <v>-0.84325433041999531</v>
          </cell>
          <cell r="CO391">
            <v>0</v>
          </cell>
          <cell r="CP391">
            <v>0</v>
          </cell>
          <cell r="CQ391">
            <v>0</v>
          </cell>
          <cell r="CR391">
            <v>-2.9570283455400386</v>
          </cell>
          <cell r="CS391">
            <v>0</v>
          </cell>
          <cell r="CT391">
            <v>0</v>
          </cell>
          <cell r="CU391">
            <v>0</v>
          </cell>
          <cell r="CV391">
            <v>0</v>
          </cell>
          <cell r="CW391">
            <v>0</v>
          </cell>
          <cell r="CX391">
            <v>0</v>
          </cell>
          <cell r="CY391">
            <v>0</v>
          </cell>
          <cell r="CZ391">
            <v>0</v>
          </cell>
          <cell r="DA391">
            <v>-2.9570283455400102</v>
          </cell>
          <cell r="DB391">
            <v>0</v>
          </cell>
          <cell r="DC391">
            <v>0</v>
          </cell>
          <cell r="DD391">
            <v>0</v>
          </cell>
          <cell r="DE391">
            <v>24.144805932410009</v>
          </cell>
          <cell r="DF391">
            <v>0</v>
          </cell>
          <cell r="DG391">
            <v>0</v>
          </cell>
          <cell r="DH391">
            <v>24.440002832800001</v>
          </cell>
          <cell r="DI391">
            <v>0</v>
          </cell>
          <cell r="DJ391">
            <v>0</v>
          </cell>
          <cell r="DK391">
            <v>0</v>
          </cell>
          <cell r="DL391">
            <v>0</v>
          </cell>
          <cell r="DM391">
            <v>-0.29519690039001034</v>
          </cell>
          <cell r="DN391">
            <v>0</v>
          </cell>
          <cell r="DO391">
            <v>0</v>
          </cell>
          <cell r="DP391">
            <v>0</v>
          </cell>
          <cell r="DQ391">
            <v>0</v>
          </cell>
          <cell r="DR391">
            <v>0.17256462596992606</v>
          </cell>
          <cell r="DS391">
            <v>0</v>
          </cell>
          <cell r="DT391">
            <v>0</v>
          </cell>
          <cell r="DU391">
            <v>0</v>
          </cell>
          <cell r="DV391">
            <v>0</v>
          </cell>
          <cell r="DW391">
            <v>0</v>
          </cell>
          <cell r="DX391">
            <v>0</v>
          </cell>
          <cell r="DY391">
            <v>0.1725646259699829</v>
          </cell>
          <cell r="DZ391">
            <v>0</v>
          </cell>
          <cell r="EA391">
            <v>0</v>
          </cell>
          <cell r="EB391">
            <v>0</v>
          </cell>
          <cell r="EC391">
            <v>0</v>
          </cell>
          <cell r="ED391">
            <v>0</v>
          </cell>
          <cell r="EE391">
            <v>3.6924154985399582</v>
          </cell>
          <cell r="EF391">
            <v>0</v>
          </cell>
          <cell r="EG391">
            <v>0</v>
          </cell>
          <cell r="EH391">
            <v>0</v>
          </cell>
          <cell r="EI391">
            <v>0</v>
          </cell>
          <cell r="EJ391">
            <v>0</v>
          </cell>
          <cell r="EK391">
            <v>0</v>
          </cell>
          <cell r="EL391">
            <v>0</v>
          </cell>
          <cell r="EM391">
            <v>3.6924154985399582</v>
          </cell>
          <cell r="EN391">
            <v>0</v>
          </cell>
          <cell r="EO391">
            <v>0</v>
          </cell>
          <cell r="EP391">
            <v>0</v>
          </cell>
          <cell r="EQ391">
            <v>0</v>
          </cell>
          <cell r="ER391">
            <v>0.3310433430399371</v>
          </cell>
          <cell r="ES391">
            <v>0</v>
          </cell>
          <cell r="ET391">
            <v>0</v>
          </cell>
          <cell r="EU391">
            <v>7.4101725680002062E-2</v>
          </cell>
          <cell r="EV391">
            <v>0</v>
          </cell>
          <cell r="EW391">
            <v>0</v>
          </cell>
          <cell r="EX391">
            <v>0</v>
          </cell>
          <cell r="EY391">
            <v>0</v>
          </cell>
          <cell r="EZ391">
            <v>0.25694161735998478</v>
          </cell>
          <cell r="FA391">
            <v>0</v>
          </cell>
          <cell r="FB391">
            <v>0</v>
          </cell>
          <cell r="FC391">
            <v>0</v>
          </cell>
          <cell r="FD391">
            <v>0</v>
          </cell>
          <cell r="FE391">
            <v>2.6882846542399648</v>
          </cell>
          <cell r="FF391">
            <v>0</v>
          </cell>
          <cell r="FG391">
            <v>0.67102073563000886</v>
          </cell>
          <cell r="FH391">
            <v>0</v>
          </cell>
          <cell r="FI391">
            <v>0</v>
          </cell>
          <cell r="FJ391">
            <v>0</v>
          </cell>
          <cell r="FK391">
            <v>0</v>
          </cell>
          <cell r="FL391">
            <v>0</v>
          </cell>
          <cell r="FM391">
            <v>2.0172639186099559</v>
          </cell>
          <cell r="FN391">
            <v>0</v>
          </cell>
          <cell r="FO391">
            <v>0</v>
          </cell>
          <cell r="FP391">
            <v>0</v>
          </cell>
          <cell r="FQ391">
            <v>0</v>
          </cell>
          <cell r="FR391">
            <v>0</v>
          </cell>
          <cell r="FS391">
            <v>0</v>
          </cell>
          <cell r="FT391">
            <v>0</v>
          </cell>
          <cell r="FU391">
            <v>0</v>
          </cell>
          <cell r="FV391">
            <v>0</v>
          </cell>
          <cell r="FW391">
            <v>0</v>
          </cell>
          <cell r="FX391">
            <v>0</v>
          </cell>
          <cell r="FY391">
            <v>0</v>
          </cell>
          <cell r="FZ391">
            <v>0</v>
          </cell>
          <cell r="GA391">
            <v>0</v>
          </cell>
          <cell r="GB391">
            <v>0</v>
          </cell>
          <cell r="GC391">
            <v>0</v>
          </cell>
          <cell r="GD391">
            <v>0</v>
          </cell>
          <cell r="GE391">
            <v>0.21925766135007052</v>
          </cell>
          <cell r="GF391">
            <v>0</v>
          </cell>
          <cell r="GG391">
            <v>0</v>
          </cell>
          <cell r="GH391">
            <v>-0.31489563950000132</v>
          </cell>
          <cell r="GI391">
            <v>0</v>
          </cell>
          <cell r="GJ391">
            <v>0</v>
          </cell>
          <cell r="GK391">
            <v>0</v>
          </cell>
          <cell r="GL391">
            <v>0</v>
          </cell>
          <cell r="GM391">
            <v>0.53415330085010737</v>
          </cell>
          <cell r="GN391">
            <v>0</v>
          </cell>
          <cell r="GO391">
            <v>0</v>
          </cell>
          <cell r="GP391">
            <v>0</v>
          </cell>
          <cell r="GQ391">
            <v>0</v>
          </cell>
          <cell r="GR391">
            <v>2.061250234600152</v>
          </cell>
          <cell r="GS391">
            <v>0</v>
          </cell>
          <cell r="GT391">
            <v>1.476280863759996</v>
          </cell>
          <cell r="GU391">
            <v>0</v>
          </cell>
          <cell r="GV391">
            <v>0</v>
          </cell>
          <cell r="GW391">
            <v>0</v>
          </cell>
          <cell r="GX391">
            <v>0</v>
          </cell>
          <cell r="GY391">
            <v>0.35709187588999997</v>
          </cell>
          <cell r="GZ391">
            <v>0.15410805761007396</v>
          </cell>
          <cell r="HA391">
            <v>0</v>
          </cell>
          <cell r="HB391">
            <v>0</v>
          </cell>
          <cell r="HC391">
            <v>7.3769437340000188E-2</v>
          </cell>
          <cell r="HD391">
            <v>0</v>
          </cell>
          <cell r="HE391">
            <v>-2.2292455177998818</v>
          </cell>
          <cell r="HF391">
            <v>0</v>
          </cell>
          <cell r="HG391">
            <v>0.61112230383997712</v>
          </cell>
          <cell r="HH391">
            <v>0</v>
          </cell>
          <cell r="HI391">
            <v>0</v>
          </cell>
          <cell r="HJ391">
            <v>0</v>
          </cell>
          <cell r="HK391">
            <v>0</v>
          </cell>
          <cell r="HL391">
            <v>0</v>
          </cell>
          <cell r="HM391">
            <v>-0.39447001486996669</v>
          </cell>
          <cell r="HN391">
            <v>0.10651012676999017</v>
          </cell>
          <cell r="HO391">
            <v>0</v>
          </cell>
          <cell r="HP391">
            <v>-2.5524079335399961</v>
          </cell>
          <cell r="HQ391">
            <v>0</v>
          </cell>
          <cell r="HR391">
            <v>11.763847791019771</v>
          </cell>
          <cell r="HS391">
            <v>0</v>
          </cell>
          <cell r="HT391">
            <v>2.9188457153200034</v>
          </cell>
          <cell r="HU391">
            <v>0</v>
          </cell>
          <cell r="HV391">
            <v>0</v>
          </cell>
          <cell r="HW391">
            <v>0</v>
          </cell>
          <cell r="HX391">
            <v>0</v>
          </cell>
          <cell r="HY391">
            <v>0.16530342919000418</v>
          </cell>
          <cell r="HZ391">
            <v>0</v>
          </cell>
          <cell r="IA391">
            <v>0.24906889262999243</v>
          </cell>
          <cell r="IB391">
            <v>0</v>
          </cell>
          <cell r="IC391">
            <v>1.7105798345500034</v>
          </cell>
          <cell r="ID391">
            <v>6.7200499193300232</v>
          </cell>
          <cell r="IE391">
            <v>4.231159956340889</v>
          </cell>
          <cell r="IF391">
            <v>3.527670943429996</v>
          </cell>
          <cell r="IG391">
            <v>-0.16646379122994404</v>
          </cell>
          <cell r="IH391">
            <v>0</v>
          </cell>
          <cell r="II391">
            <v>0</v>
          </cell>
          <cell r="IJ391">
            <v>0</v>
          </cell>
          <cell r="IK391">
            <v>-1.6960578550900038</v>
          </cell>
          <cell r="IL391">
            <v>0.83594926867999675</v>
          </cell>
          <cell r="IM391">
            <v>0</v>
          </cell>
          <cell r="IN391">
            <v>0.23627275602001419</v>
          </cell>
          <cell r="IO391">
            <v>0</v>
          </cell>
          <cell r="IP391">
            <v>1.32712930016001</v>
          </cell>
          <cell r="IQ391">
            <v>0.16665933437002423</v>
          </cell>
          <cell r="IR391">
            <v>3.7817060779498206</v>
          </cell>
          <cell r="IS391">
            <v>2.4567550450699969</v>
          </cell>
          <cell r="IT391">
            <v>1.2170906322199926</v>
          </cell>
          <cell r="IU391">
            <v>0</v>
          </cell>
          <cell r="IV391">
            <v>0</v>
          </cell>
          <cell r="IW391">
            <v>0</v>
          </cell>
          <cell r="IX391">
            <v>-1.245206837379996</v>
          </cell>
          <cell r="IY391">
            <v>1.0167768902699947</v>
          </cell>
          <cell r="IZ391">
            <v>0</v>
          </cell>
          <cell r="JA391">
            <v>0</v>
          </cell>
          <cell r="JB391">
            <v>0</v>
          </cell>
          <cell r="JC391">
            <v>0</v>
          </cell>
          <cell r="JD391">
            <v>0.33629034776998878</v>
          </cell>
          <cell r="JE391">
            <v>0</v>
          </cell>
          <cell r="JF391">
            <v>0</v>
          </cell>
          <cell r="JG391">
            <v>0</v>
          </cell>
          <cell r="JH391">
            <v>0</v>
          </cell>
          <cell r="JI391">
            <v>0</v>
          </cell>
          <cell r="JJ391">
            <v>0</v>
          </cell>
          <cell r="JK391">
            <v>0</v>
          </cell>
          <cell r="JL391">
            <v>0</v>
          </cell>
          <cell r="JM391">
            <v>0</v>
          </cell>
          <cell r="JN391">
            <v>0</v>
          </cell>
          <cell r="JO391">
            <v>0</v>
          </cell>
          <cell r="JP391">
            <v>0</v>
          </cell>
          <cell r="JQ391">
            <v>0</v>
          </cell>
        </row>
        <row r="392">
          <cell r="F392">
            <v>0</v>
          </cell>
          <cell r="G392">
            <v>0.4175231757000013</v>
          </cell>
          <cell r="H392">
            <v>0</v>
          </cell>
          <cell r="I392">
            <v>-0.1599390594399992</v>
          </cell>
          <cell r="J392">
            <v>-0.11042294377999795</v>
          </cell>
          <cell r="K392">
            <v>-5.0532703000000012E-2</v>
          </cell>
          <cell r="L392">
            <v>2.0934705749997562E-2</v>
          </cell>
          <cell r="M392">
            <v>3.438614559000186E-2</v>
          </cell>
          <cell r="N392">
            <v>-0.15480506940000002</v>
          </cell>
          <cell r="O392">
            <v>0</v>
          </cell>
          <cell r="P392">
            <v>0</v>
          </cell>
          <cell r="Q392">
            <v>0</v>
          </cell>
          <cell r="R392">
            <v>1.1787574320003102E-2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1.178757431999955E-2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-7.9123321570000016E-2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-7.9123321570000016E-2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-0.71375460149000247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-0.7137546014900007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-0.2798986582199916</v>
          </cell>
          <cell r="BF392">
            <v>0</v>
          </cell>
          <cell r="BG392">
            <v>0.26807333384000032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-0.54797199205999902</v>
          </cell>
          <cell r="BN392">
            <v>0</v>
          </cell>
          <cell r="BO392">
            <v>0</v>
          </cell>
          <cell r="BP392">
            <v>0</v>
          </cell>
          <cell r="BQ392">
            <v>0</v>
          </cell>
          <cell r="BR392">
            <v>0</v>
          </cell>
          <cell r="BS392">
            <v>0</v>
          </cell>
          <cell r="BT392">
            <v>0</v>
          </cell>
          <cell r="BU392">
            <v>0</v>
          </cell>
          <cell r="BV392">
            <v>0</v>
          </cell>
          <cell r="BW392">
            <v>0</v>
          </cell>
          <cell r="BX392">
            <v>0</v>
          </cell>
          <cell r="BY392">
            <v>0</v>
          </cell>
          <cell r="BZ392">
            <v>0</v>
          </cell>
          <cell r="CA392">
            <v>0</v>
          </cell>
          <cell r="CB392">
            <v>0</v>
          </cell>
          <cell r="CC392">
            <v>0</v>
          </cell>
          <cell r="CD392">
            <v>0</v>
          </cell>
          <cell r="CE392">
            <v>-1.9580502755900113</v>
          </cell>
          <cell r="CF392">
            <v>0</v>
          </cell>
          <cell r="CG392">
            <v>0</v>
          </cell>
          <cell r="CH392">
            <v>0</v>
          </cell>
          <cell r="CI392">
            <v>0</v>
          </cell>
          <cell r="CJ392">
            <v>0</v>
          </cell>
          <cell r="CK392">
            <v>0</v>
          </cell>
          <cell r="CL392">
            <v>0</v>
          </cell>
          <cell r="CM392">
            <v>-1.9580502755900113</v>
          </cell>
          <cell r="CN392">
            <v>0</v>
          </cell>
          <cell r="CO392">
            <v>0</v>
          </cell>
          <cell r="CP392">
            <v>0</v>
          </cell>
          <cell r="CQ392">
            <v>0</v>
          </cell>
          <cell r="CR392">
            <v>0</v>
          </cell>
          <cell r="CS392">
            <v>0</v>
          </cell>
          <cell r="CT392">
            <v>0</v>
          </cell>
          <cell r="CU392">
            <v>0</v>
          </cell>
          <cell r="CV392">
            <v>0</v>
          </cell>
          <cell r="CW392">
            <v>0</v>
          </cell>
          <cell r="CX392">
            <v>0</v>
          </cell>
          <cell r="CY392">
            <v>0</v>
          </cell>
          <cell r="CZ392">
            <v>0</v>
          </cell>
          <cell r="DA392">
            <v>0</v>
          </cell>
          <cell r="DB392">
            <v>0</v>
          </cell>
          <cell r="DC392">
            <v>0</v>
          </cell>
          <cell r="DD392">
            <v>0</v>
          </cell>
          <cell r="DE392">
            <v>0</v>
          </cell>
          <cell r="DF392">
            <v>0</v>
          </cell>
          <cell r="DG392">
            <v>0</v>
          </cell>
          <cell r="DH392">
            <v>0</v>
          </cell>
          <cell r="DI392">
            <v>0</v>
          </cell>
          <cell r="DJ392">
            <v>0</v>
          </cell>
          <cell r="DK392">
            <v>0</v>
          </cell>
          <cell r="DL392">
            <v>0</v>
          </cell>
          <cell r="DM392">
            <v>0</v>
          </cell>
          <cell r="DN392">
            <v>0</v>
          </cell>
          <cell r="DO392">
            <v>0</v>
          </cell>
          <cell r="DP392">
            <v>0</v>
          </cell>
          <cell r="DQ392">
            <v>0</v>
          </cell>
          <cell r="DR392">
            <v>0</v>
          </cell>
          <cell r="DS392">
            <v>0</v>
          </cell>
          <cell r="DT392">
            <v>0</v>
          </cell>
          <cell r="DU392">
            <v>0</v>
          </cell>
          <cell r="DV392">
            <v>0</v>
          </cell>
          <cell r="DW392">
            <v>0</v>
          </cell>
          <cell r="DX392">
            <v>0</v>
          </cell>
          <cell r="DY392">
            <v>0</v>
          </cell>
          <cell r="DZ392">
            <v>0</v>
          </cell>
          <cell r="EA392">
            <v>0</v>
          </cell>
          <cell r="EB392">
            <v>0</v>
          </cell>
          <cell r="EC392">
            <v>0</v>
          </cell>
          <cell r="ED392">
            <v>0</v>
          </cell>
          <cell r="EE392">
            <v>0</v>
          </cell>
          <cell r="EF392">
            <v>0</v>
          </cell>
          <cell r="EG392">
            <v>0</v>
          </cell>
          <cell r="EH392">
            <v>0</v>
          </cell>
          <cell r="EI392">
            <v>0</v>
          </cell>
          <cell r="EJ392">
            <v>0</v>
          </cell>
          <cell r="EK392">
            <v>0</v>
          </cell>
          <cell r="EL392">
            <v>0</v>
          </cell>
          <cell r="EM392">
            <v>0</v>
          </cell>
          <cell r="EN392">
            <v>0</v>
          </cell>
          <cell r="EO392">
            <v>0</v>
          </cell>
          <cell r="EP392">
            <v>0</v>
          </cell>
          <cell r="EQ392">
            <v>0</v>
          </cell>
          <cell r="ER392">
            <v>0</v>
          </cell>
          <cell r="ES392">
            <v>0</v>
          </cell>
          <cell r="ET392">
            <v>0</v>
          </cell>
          <cell r="EU392">
            <v>0</v>
          </cell>
          <cell r="EV392">
            <v>0</v>
          </cell>
          <cell r="EW392">
            <v>0</v>
          </cell>
          <cell r="EX392">
            <v>0</v>
          </cell>
          <cell r="EY392">
            <v>0</v>
          </cell>
          <cell r="EZ392">
            <v>0</v>
          </cell>
          <cell r="FA392">
            <v>0</v>
          </cell>
          <cell r="FB392">
            <v>0</v>
          </cell>
          <cell r="FC392">
            <v>0</v>
          </cell>
          <cell r="FD392">
            <v>0</v>
          </cell>
          <cell r="FE392">
            <v>0</v>
          </cell>
          <cell r="FF392">
            <v>0</v>
          </cell>
          <cell r="FG392">
            <v>0</v>
          </cell>
          <cell r="FH392">
            <v>0</v>
          </cell>
          <cell r="FI392">
            <v>0</v>
          </cell>
          <cell r="FJ392">
            <v>0</v>
          </cell>
          <cell r="FK392">
            <v>0</v>
          </cell>
          <cell r="FL392">
            <v>0</v>
          </cell>
          <cell r="FM392">
            <v>0</v>
          </cell>
          <cell r="FN392">
            <v>0</v>
          </cell>
          <cell r="FO392">
            <v>0</v>
          </cell>
          <cell r="FP392">
            <v>0</v>
          </cell>
          <cell r="FQ392">
            <v>0</v>
          </cell>
          <cell r="FR392">
            <v>0</v>
          </cell>
          <cell r="FS392">
            <v>0</v>
          </cell>
          <cell r="FT392">
            <v>0</v>
          </cell>
          <cell r="FU392">
            <v>0</v>
          </cell>
          <cell r="FV392">
            <v>0</v>
          </cell>
          <cell r="FW392">
            <v>0</v>
          </cell>
          <cell r="FX392">
            <v>0</v>
          </cell>
          <cell r="FY392">
            <v>0</v>
          </cell>
          <cell r="FZ392">
            <v>0</v>
          </cell>
          <cell r="GA392">
            <v>0</v>
          </cell>
          <cell r="GB392">
            <v>0</v>
          </cell>
          <cell r="GC392">
            <v>0</v>
          </cell>
          <cell r="GD392">
            <v>0</v>
          </cell>
          <cell r="GE392">
            <v>0</v>
          </cell>
          <cell r="GF392">
            <v>0</v>
          </cell>
          <cell r="GG392">
            <v>0</v>
          </cell>
          <cell r="GH392">
            <v>0</v>
          </cell>
          <cell r="GI392">
            <v>0</v>
          </cell>
          <cell r="GJ392">
            <v>0</v>
          </cell>
          <cell r="GK392">
            <v>0</v>
          </cell>
          <cell r="GL392">
            <v>0</v>
          </cell>
          <cell r="GM392">
            <v>0</v>
          </cell>
          <cell r="GN392">
            <v>0</v>
          </cell>
          <cell r="GO392">
            <v>0</v>
          </cell>
          <cell r="GP392">
            <v>0</v>
          </cell>
          <cell r="GQ392">
            <v>0</v>
          </cell>
          <cell r="GR392">
            <v>0</v>
          </cell>
          <cell r="GS392">
            <v>0</v>
          </cell>
          <cell r="GT392">
            <v>0</v>
          </cell>
          <cell r="GU392">
            <v>0</v>
          </cell>
          <cell r="GV392">
            <v>0</v>
          </cell>
          <cell r="GW392">
            <v>0</v>
          </cell>
          <cell r="GX392">
            <v>0</v>
          </cell>
          <cell r="GY392">
            <v>0</v>
          </cell>
          <cell r="GZ392">
            <v>0</v>
          </cell>
          <cell r="HA392">
            <v>0</v>
          </cell>
          <cell r="HB392">
            <v>0</v>
          </cell>
          <cell r="HC392">
            <v>0</v>
          </cell>
          <cell r="HD392">
            <v>0</v>
          </cell>
          <cell r="HE392">
            <v>0</v>
          </cell>
          <cell r="HF392">
            <v>0</v>
          </cell>
          <cell r="HG392">
            <v>0</v>
          </cell>
          <cell r="HH392">
            <v>0</v>
          </cell>
          <cell r="HI392">
            <v>0</v>
          </cell>
          <cell r="HJ392">
            <v>0</v>
          </cell>
          <cell r="HK392">
            <v>0</v>
          </cell>
          <cell r="HL392">
            <v>0</v>
          </cell>
          <cell r="HM392">
            <v>0</v>
          </cell>
          <cell r="HN392">
            <v>0</v>
          </cell>
          <cell r="HO392">
            <v>0</v>
          </cell>
          <cell r="HP392">
            <v>0</v>
          </cell>
          <cell r="HQ392">
            <v>0</v>
          </cell>
          <cell r="HR392">
            <v>0</v>
          </cell>
          <cell r="HS392">
            <v>0</v>
          </cell>
          <cell r="HT392">
            <v>0</v>
          </cell>
          <cell r="HU392">
            <v>0</v>
          </cell>
          <cell r="HV392">
            <v>0</v>
          </cell>
          <cell r="HW392">
            <v>0</v>
          </cell>
          <cell r="HX392">
            <v>0</v>
          </cell>
          <cell r="HY392">
            <v>0</v>
          </cell>
          <cell r="HZ392">
            <v>0</v>
          </cell>
          <cell r="IA392">
            <v>0</v>
          </cell>
          <cell r="IB392">
            <v>0</v>
          </cell>
          <cell r="IC392">
            <v>0</v>
          </cell>
          <cell r="ID392">
            <v>0</v>
          </cell>
          <cell r="IE392">
            <v>0</v>
          </cell>
          <cell r="IF392">
            <v>0</v>
          </cell>
          <cell r="IG392">
            <v>0</v>
          </cell>
          <cell r="IH392">
            <v>0</v>
          </cell>
          <cell r="II392">
            <v>0</v>
          </cell>
          <cell r="IJ392">
            <v>0</v>
          </cell>
          <cell r="IK392">
            <v>0</v>
          </cell>
          <cell r="IL392">
            <v>0</v>
          </cell>
          <cell r="IM392">
            <v>0</v>
          </cell>
          <cell r="IN392">
            <v>0</v>
          </cell>
          <cell r="IO392">
            <v>0</v>
          </cell>
          <cell r="IP392">
            <v>0</v>
          </cell>
          <cell r="IQ392">
            <v>0</v>
          </cell>
          <cell r="IR392">
            <v>0</v>
          </cell>
          <cell r="IS392">
            <v>0</v>
          </cell>
          <cell r="IT392">
            <v>0</v>
          </cell>
          <cell r="IU392">
            <v>0</v>
          </cell>
          <cell r="IV392">
            <v>0</v>
          </cell>
          <cell r="IW392">
            <v>0</v>
          </cell>
          <cell r="IX392">
            <v>0</v>
          </cell>
          <cell r="IY392">
            <v>0</v>
          </cell>
          <cell r="IZ392">
            <v>0</v>
          </cell>
          <cell r="JA392">
            <v>0</v>
          </cell>
          <cell r="JB392">
            <v>0</v>
          </cell>
          <cell r="JC392">
            <v>0</v>
          </cell>
          <cell r="JD392">
            <v>0</v>
          </cell>
          <cell r="JE392">
            <v>0</v>
          </cell>
          <cell r="JF392">
            <v>0</v>
          </cell>
          <cell r="JG392">
            <v>0</v>
          </cell>
          <cell r="JH392">
            <v>0</v>
          </cell>
          <cell r="JI392">
            <v>0</v>
          </cell>
          <cell r="JJ392">
            <v>0</v>
          </cell>
          <cell r="JK392">
            <v>0</v>
          </cell>
          <cell r="JL392">
            <v>0</v>
          </cell>
          <cell r="JM392">
            <v>0</v>
          </cell>
          <cell r="JN392">
            <v>0</v>
          </cell>
          <cell r="JO392">
            <v>0</v>
          </cell>
          <cell r="JP392">
            <v>0</v>
          </cell>
          <cell r="JQ392">
            <v>0</v>
          </cell>
        </row>
        <row r="393">
          <cell r="F393">
            <v>0</v>
          </cell>
          <cell r="G393">
            <v>-0.1852940223199937</v>
          </cell>
          <cell r="H393">
            <v>2.2227869978700028</v>
          </cell>
          <cell r="I393">
            <v>3.1314389985936941E-5</v>
          </cell>
          <cell r="J393">
            <v>0.1332213962199944</v>
          </cell>
          <cell r="K393">
            <v>-2.2846212540000188E-2</v>
          </cell>
          <cell r="L393">
            <v>8.0302948679999986E-2</v>
          </cell>
          <cell r="M393">
            <v>-1.101622183040007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-2.3370406176799889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-0.12747044301999466</v>
          </cell>
          <cell r="Z393">
            <v>-0.9497778770300016</v>
          </cell>
          <cell r="AA393">
            <v>0</v>
          </cell>
          <cell r="AB393">
            <v>-1.2597922976299998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1.2305037160899985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1.2305037160899985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-6.9523203319931781E-2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-6.952320331999573E-2</v>
          </cell>
          <cell r="BM393">
            <v>0</v>
          </cell>
          <cell r="BN393">
            <v>0</v>
          </cell>
          <cell r="BO393">
            <v>0</v>
          </cell>
          <cell r="BP393">
            <v>0</v>
          </cell>
          <cell r="BQ393">
            <v>0</v>
          </cell>
          <cell r="BR393">
            <v>0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0</v>
          </cell>
          <cell r="BX393">
            <v>0</v>
          </cell>
          <cell r="BY393">
            <v>0</v>
          </cell>
          <cell r="BZ393">
            <v>0</v>
          </cell>
          <cell r="CA393">
            <v>0</v>
          </cell>
          <cell r="CB393">
            <v>0</v>
          </cell>
          <cell r="CC393">
            <v>0</v>
          </cell>
          <cell r="CD393">
            <v>0</v>
          </cell>
          <cell r="CE393">
            <v>3.4873235781101357</v>
          </cell>
          <cell r="CF393">
            <v>0</v>
          </cell>
          <cell r="CG393">
            <v>-0.51365335478000418</v>
          </cell>
          <cell r="CH393">
            <v>0</v>
          </cell>
          <cell r="CI393">
            <v>0</v>
          </cell>
          <cell r="CJ393">
            <v>0</v>
          </cell>
          <cell r="CK393">
            <v>0</v>
          </cell>
          <cell r="CL393">
            <v>4.6703364804700129</v>
          </cell>
          <cell r="CM393">
            <v>-0.66935954757997251</v>
          </cell>
          <cell r="CN393">
            <v>0</v>
          </cell>
          <cell r="CO393">
            <v>0</v>
          </cell>
          <cell r="CP393">
            <v>0</v>
          </cell>
          <cell r="CQ393">
            <v>0</v>
          </cell>
          <cell r="CR393">
            <v>11.66277810321003</v>
          </cell>
          <cell r="CS393">
            <v>0</v>
          </cell>
          <cell r="CT393">
            <v>0</v>
          </cell>
          <cell r="CU393">
            <v>0</v>
          </cell>
          <cell r="CV393">
            <v>0</v>
          </cell>
          <cell r="CW393">
            <v>0</v>
          </cell>
          <cell r="CX393">
            <v>6.4436941386699997</v>
          </cell>
          <cell r="CY393">
            <v>5.2190839645399763</v>
          </cell>
          <cell r="CZ393">
            <v>0</v>
          </cell>
          <cell r="DA393">
            <v>0</v>
          </cell>
          <cell r="DB393">
            <v>0</v>
          </cell>
          <cell r="DC393">
            <v>0</v>
          </cell>
          <cell r="DD393">
            <v>0</v>
          </cell>
          <cell r="DE393">
            <v>-13.131234343419919</v>
          </cell>
          <cell r="DF393">
            <v>0</v>
          </cell>
          <cell r="DG393">
            <v>-9.0733824839300041</v>
          </cell>
          <cell r="DH393">
            <v>0</v>
          </cell>
          <cell r="DI393">
            <v>0</v>
          </cell>
          <cell r="DJ393">
            <v>0</v>
          </cell>
          <cell r="DK393">
            <v>0</v>
          </cell>
          <cell r="DL393">
            <v>0.40776674458999906</v>
          </cell>
          <cell r="DM393">
            <v>-4.4276094705600144</v>
          </cell>
          <cell r="DN393">
            <v>-3.8009133520006344E-2</v>
          </cell>
          <cell r="DO393">
            <v>0</v>
          </cell>
          <cell r="DP393">
            <v>0</v>
          </cell>
          <cell r="DQ393">
            <v>0</v>
          </cell>
          <cell r="DR393">
            <v>0.17971615594024115</v>
          </cell>
          <cell r="DS393">
            <v>0</v>
          </cell>
          <cell r="DT393">
            <v>-0.57968323316998749</v>
          </cell>
          <cell r="DU393">
            <v>0</v>
          </cell>
          <cell r="DV393">
            <v>0</v>
          </cell>
          <cell r="DW393">
            <v>0</v>
          </cell>
          <cell r="DX393">
            <v>0</v>
          </cell>
          <cell r="DY393">
            <v>0</v>
          </cell>
          <cell r="DZ393">
            <v>-0.60032852636993539</v>
          </cell>
          <cell r="EA393">
            <v>1.3597279154800503</v>
          </cell>
          <cell r="EB393">
            <v>0</v>
          </cell>
          <cell r="EC393">
            <v>0</v>
          </cell>
          <cell r="ED393">
            <v>0</v>
          </cell>
          <cell r="EE393">
            <v>0.88639404321997972</v>
          </cell>
          <cell r="EF393">
            <v>0</v>
          </cell>
          <cell r="EG393">
            <v>-5.7616107520004789E-2</v>
          </cell>
          <cell r="EH393">
            <v>0</v>
          </cell>
          <cell r="EI393">
            <v>0</v>
          </cell>
          <cell r="EJ393">
            <v>0</v>
          </cell>
          <cell r="EK393">
            <v>0</v>
          </cell>
          <cell r="EL393">
            <v>0</v>
          </cell>
          <cell r="EM393">
            <v>0</v>
          </cell>
          <cell r="EN393">
            <v>0.94401015074001293</v>
          </cell>
          <cell r="EO393">
            <v>0</v>
          </cell>
          <cell r="EP393">
            <v>0</v>
          </cell>
          <cell r="EQ393">
            <v>0</v>
          </cell>
          <cell r="ER393">
            <v>0</v>
          </cell>
          <cell r="ES393">
            <v>0</v>
          </cell>
          <cell r="ET393">
            <v>0</v>
          </cell>
          <cell r="EU393">
            <v>0</v>
          </cell>
          <cell r="EV393">
            <v>0</v>
          </cell>
          <cell r="EW393">
            <v>0</v>
          </cell>
          <cell r="EX393">
            <v>0</v>
          </cell>
          <cell r="EY393">
            <v>0</v>
          </cell>
          <cell r="EZ393">
            <v>0</v>
          </cell>
          <cell r="FA393">
            <v>0</v>
          </cell>
          <cell r="FB393">
            <v>0</v>
          </cell>
          <cell r="FC393">
            <v>0</v>
          </cell>
          <cell r="FD393">
            <v>0</v>
          </cell>
          <cell r="FE393">
            <v>0.42918874908002635</v>
          </cell>
          <cell r="FF393">
            <v>0</v>
          </cell>
          <cell r="FG393">
            <v>0</v>
          </cell>
          <cell r="FH393">
            <v>0</v>
          </cell>
          <cell r="FI393">
            <v>0</v>
          </cell>
          <cell r="FJ393">
            <v>0</v>
          </cell>
          <cell r="FK393">
            <v>0</v>
          </cell>
          <cell r="FL393">
            <v>0</v>
          </cell>
          <cell r="FM393">
            <v>0.42918874908002635</v>
          </cell>
          <cell r="FN393">
            <v>0</v>
          </cell>
          <cell r="FO393">
            <v>0</v>
          </cell>
          <cell r="FP393">
            <v>0</v>
          </cell>
          <cell r="FQ393">
            <v>0</v>
          </cell>
          <cell r="FR393">
            <v>-1.4901625840138877E-2</v>
          </cell>
          <cell r="FS393">
            <v>0</v>
          </cell>
          <cell r="FT393">
            <v>0.236040834430014</v>
          </cell>
          <cell r="FU393">
            <v>0</v>
          </cell>
          <cell r="FV393">
            <v>0</v>
          </cell>
          <cell r="FW393">
            <v>0</v>
          </cell>
          <cell r="FX393">
            <v>0</v>
          </cell>
          <cell r="FY393">
            <v>0</v>
          </cell>
          <cell r="FZ393">
            <v>0</v>
          </cell>
          <cell r="GA393">
            <v>-0.12295866434999425</v>
          </cell>
          <cell r="GB393">
            <v>0</v>
          </cell>
          <cell r="GC393">
            <v>0</v>
          </cell>
          <cell r="GD393">
            <v>-0.1279837959199881</v>
          </cell>
          <cell r="GE393">
            <v>0.90142074767993563</v>
          </cell>
          <cell r="GF393">
            <v>0</v>
          </cell>
          <cell r="GG393">
            <v>0</v>
          </cell>
          <cell r="GH393">
            <v>0</v>
          </cell>
          <cell r="GI393">
            <v>0</v>
          </cell>
          <cell r="GJ393">
            <v>0</v>
          </cell>
          <cell r="GK393">
            <v>0</v>
          </cell>
          <cell r="GL393">
            <v>0.51562021323000096</v>
          </cell>
          <cell r="GM393">
            <v>0.38580053445002704</v>
          </cell>
          <cell r="GN393">
            <v>0</v>
          </cell>
          <cell r="GO393">
            <v>0</v>
          </cell>
          <cell r="GP393">
            <v>0</v>
          </cell>
          <cell r="GQ393">
            <v>0</v>
          </cell>
          <cell r="GR393">
            <v>-0.34884659824001574</v>
          </cell>
          <cell r="GS393">
            <v>0.17286844627999898</v>
          </cell>
          <cell r="GT393">
            <v>-0.5217150445199934</v>
          </cell>
          <cell r="GU393">
            <v>0</v>
          </cell>
          <cell r="GV393">
            <v>0</v>
          </cell>
          <cell r="GW393">
            <v>0</v>
          </cell>
          <cell r="GX393">
            <v>0</v>
          </cell>
          <cell r="GY393">
            <v>0</v>
          </cell>
          <cell r="GZ393">
            <v>0</v>
          </cell>
          <cell r="HA393">
            <v>0</v>
          </cell>
          <cell r="HB393">
            <v>0</v>
          </cell>
          <cell r="HC393">
            <v>0</v>
          </cell>
          <cell r="HD393">
            <v>0</v>
          </cell>
          <cell r="HE393">
            <v>0.61958133916982661</v>
          </cell>
          <cell r="HF393">
            <v>0</v>
          </cell>
          <cell r="HG393">
            <v>-0.7201055842700157</v>
          </cell>
          <cell r="HH393">
            <v>0</v>
          </cell>
          <cell r="HI393">
            <v>0</v>
          </cell>
          <cell r="HJ393">
            <v>0</v>
          </cell>
          <cell r="HK393">
            <v>0</v>
          </cell>
          <cell r="HL393">
            <v>0</v>
          </cell>
          <cell r="HM393">
            <v>0</v>
          </cell>
          <cell r="HN393">
            <v>0</v>
          </cell>
          <cell r="HO393">
            <v>0</v>
          </cell>
          <cell r="HP393">
            <v>0</v>
          </cell>
          <cell r="HQ393">
            <v>1.3396869234399986</v>
          </cell>
          <cell r="HR393">
            <v>-0.78828614078020109</v>
          </cell>
          <cell r="HS393">
            <v>-0.83258971494001344</v>
          </cell>
          <cell r="HT393">
            <v>0</v>
          </cell>
          <cell r="HU393">
            <v>0</v>
          </cell>
          <cell r="HV393">
            <v>0</v>
          </cell>
          <cell r="HW393">
            <v>0</v>
          </cell>
          <cell r="HX393">
            <v>0</v>
          </cell>
          <cell r="HY393">
            <v>0</v>
          </cell>
          <cell r="HZ393">
            <v>4.4303574160039716E-2</v>
          </cell>
          <cell r="IA393">
            <v>0</v>
          </cell>
          <cell r="IB393">
            <v>0</v>
          </cell>
          <cell r="IC393">
            <v>0</v>
          </cell>
          <cell r="ID393">
            <v>0</v>
          </cell>
          <cell r="IE393">
            <v>24.848607877550421</v>
          </cell>
          <cell r="IF393">
            <v>2.3036395451798626</v>
          </cell>
          <cell r="IG393">
            <v>3.103717391310056</v>
          </cell>
          <cell r="IH393">
            <v>0</v>
          </cell>
          <cell r="II393">
            <v>0</v>
          </cell>
          <cell r="IJ393">
            <v>0</v>
          </cell>
          <cell r="IK393">
            <v>0.11602733344000171</v>
          </cell>
          <cell r="IL393">
            <v>0</v>
          </cell>
          <cell r="IM393">
            <v>0.8334738001100277</v>
          </cell>
          <cell r="IN393">
            <v>3.5350904601299931</v>
          </cell>
          <cell r="IO393">
            <v>0</v>
          </cell>
          <cell r="IP393">
            <v>3.9712079070000073E-2</v>
          </cell>
          <cell r="IQ393">
            <v>14.916947268309968</v>
          </cell>
          <cell r="IR393">
            <v>8.0440164356400601</v>
          </cell>
          <cell r="IS393">
            <v>6.3421978432700143</v>
          </cell>
          <cell r="IT393">
            <v>1.2654153539699564</v>
          </cell>
          <cell r="IU393">
            <v>0.69381628118000016</v>
          </cell>
          <cell r="IV393">
            <v>0</v>
          </cell>
          <cell r="IW393">
            <v>0</v>
          </cell>
          <cell r="IX393">
            <v>7.3886615709994885E-2</v>
          </cell>
          <cell r="IY393">
            <v>1.3133389315099748</v>
          </cell>
          <cell r="IZ393">
            <v>-1.8358724889935729E-2</v>
          </cell>
          <cell r="JA393">
            <v>-0.20658386047000477</v>
          </cell>
          <cell r="JB393">
            <v>0</v>
          </cell>
          <cell r="JC393">
            <v>1.9177629770299518</v>
          </cell>
          <cell r="JD393">
            <v>-3.3374589816700109</v>
          </cell>
          <cell r="JE393">
            <v>0</v>
          </cell>
          <cell r="JF393">
            <v>0</v>
          </cell>
          <cell r="JG393">
            <v>0</v>
          </cell>
          <cell r="JH393">
            <v>0</v>
          </cell>
          <cell r="JI393">
            <v>0</v>
          </cell>
          <cell r="JJ393">
            <v>0</v>
          </cell>
          <cell r="JK393">
            <v>0</v>
          </cell>
          <cell r="JL393">
            <v>0</v>
          </cell>
          <cell r="JM393">
            <v>0</v>
          </cell>
          <cell r="JN393">
            <v>0</v>
          </cell>
          <cell r="JO393">
            <v>0</v>
          </cell>
          <cell r="JP393">
            <v>0</v>
          </cell>
          <cell r="JQ393">
            <v>0</v>
          </cell>
        </row>
        <row r="394">
          <cell r="F394">
            <v>0</v>
          </cell>
          <cell r="G394">
            <v>5.7903017750000174E-2</v>
          </cell>
          <cell r="H394">
            <v>0</v>
          </cell>
          <cell r="I394">
            <v>2.5400676220002083E-2</v>
          </cell>
          <cell r="J394">
            <v>-0.13085617322000331</v>
          </cell>
          <cell r="K394">
            <v>0</v>
          </cell>
          <cell r="L394">
            <v>0</v>
          </cell>
          <cell r="M394">
            <v>0.87422895196999661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1.2118274933799995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1.21182749338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-1.3948696641899971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-1.3948696641900007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  <cell r="BP394">
            <v>0</v>
          </cell>
          <cell r="BQ394">
            <v>0</v>
          </cell>
          <cell r="BR394">
            <v>0</v>
          </cell>
          <cell r="BS394">
            <v>0</v>
          </cell>
          <cell r="BT394">
            <v>0</v>
          </cell>
          <cell r="BU394">
            <v>0</v>
          </cell>
          <cell r="BV394">
            <v>0</v>
          </cell>
          <cell r="BW394">
            <v>0</v>
          </cell>
          <cell r="BX394">
            <v>0</v>
          </cell>
          <cell r="BY394">
            <v>0</v>
          </cell>
          <cell r="BZ394">
            <v>0</v>
          </cell>
          <cell r="CA394">
            <v>0</v>
          </cell>
          <cell r="CB394">
            <v>0</v>
          </cell>
          <cell r="CC394">
            <v>0</v>
          </cell>
          <cell r="CD394">
            <v>0</v>
          </cell>
          <cell r="CE394">
            <v>-1.1027052303000175</v>
          </cell>
          <cell r="CF394">
            <v>0</v>
          </cell>
          <cell r="CG394">
            <v>0</v>
          </cell>
          <cell r="CH394">
            <v>0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0</v>
          </cell>
          <cell r="CN394">
            <v>-1.1027052302999998</v>
          </cell>
          <cell r="CO394">
            <v>0</v>
          </cell>
          <cell r="CP394">
            <v>0</v>
          </cell>
          <cell r="CQ394">
            <v>0</v>
          </cell>
          <cell r="CR394">
            <v>0</v>
          </cell>
          <cell r="CS394">
            <v>0</v>
          </cell>
          <cell r="CT394">
            <v>0</v>
          </cell>
          <cell r="CU394">
            <v>0</v>
          </cell>
          <cell r="CV394">
            <v>0</v>
          </cell>
          <cell r="CW394">
            <v>0</v>
          </cell>
          <cell r="CX394">
            <v>0</v>
          </cell>
          <cell r="CY394">
            <v>0</v>
          </cell>
          <cell r="CZ394">
            <v>0</v>
          </cell>
          <cell r="DA394">
            <v>0</v>
          </cell>
          <cell r="DB394">
            <v>0</v>
          </cell>
          <cell r="DC394">
            <v>0</v>
          </cell>
          <cell r="DD394">
            <v>0</v>
          </cell>
          <cell r="DE394">
            <v>-0.62217927399001383</v>
          </cell>
          <cell r="DF394">
            <v>0</v>
          </cell>
          <cell r="DG394">
            <v>-0.62217927398999961</v>
          </cell>
          <cell r="DH394">
            <v>0</v>
          </cell>
          <cell r="DI394">
            <v>0</v>
          </cell>
          <cell r="DJ394">
            <v>0</v>
          </cell>
          <cell r="DK394">
            <v>0</v>
          </cell>
          <cell r="DL394">
            <v>0</v>
          </cell>
          <cell r="DM394">
            <v>0</v>
          </cell>
          <cell r="DN394">
            <v>0</v>
          </cell>
          <cell r="DO394">
            <v>0</v>
          </cell>
          <cell r="DP394">
            <v>0</v>
          </cell>
          <cell r="DQ394">
            <v>0</v>
          </cell>
          <cell r="DR394">
            <v>0</v>
          </cell>
          <cell r="DS394">
            <v>0</v>
          </cell>
          <cell r="DT394">
            <v>0</v>
          </cell>
          <cell r="DU394">
            <v>0</v>
          </cell>
          <cell r="DV394">
            <v>0</v>
          </cell>
          <cell r="DW394">
            <v>0</v>
          </cell>
          <cell r="DX394">
            <v>0</v>
          </cell>
          <cell r="DY394">
            <v>0</v>
          </cell>
          <cell r="DZ394">
            <v>0</v>
          </cell>
          <cell r="EA394">
            <v>0</v>
          </cell>
          <cell r="EB394">
            <v>0</v>
          </cell>
          <cell r="EC394">
            <v>0</v>
          </cell>
          <cell r="ED394">
            <v>0</v>
          </cell>
          <cell r="EE394">
            <v>0</v>
          </cell>
          <cell r="EF394">
            <v>0</v>
          </cell>
          <cell r="EG394">
            <v>0</v>
          </cell>
          <cell r="EH394">
            <v>0</v>
          </cell>
          <cell r="EI394">
            <v>0</v>
          </cell>
          <cell r="EJ394">
            <v>0</v>
          </cell>
          <cell r="EK394">
            <v>0</v>
          </cell>
          <cell r="EL394">
            <v>0</v>
          </cell>
          <cell r="EM394">
            <v>0</v>
          </cell>
          <cell r="EN394">
            <v>0</v>
          </cell>
          <cell r="EO394">
            <v>0</v>
          </cell>
          <cell r="EP394">
            <v>0</v>
          </cell>
          <cell r="EQ394">
            <v>0</v>
          </cell>
          <cell r="ER394">
            <v>0</v>
          </cell>
          <cell r="ES394">
            <v>0</v>
          </cell>
          <cell r="ET394">
            <v>0</v>
          </cell>
          <cell r="EU394">
            <v>0</v>
          </cell>
          <cell r="EV394">
            <v>0</v>
          </cell>
          <cell r="EW394">
            <v>0</v>
          </cell>
          <cell r="EX394">
            <v>0</v>
          </cell>
          <cell r="EY394">
            <v>0</v>
          </cell>
          <cell r="EZ394">
            <v>0</v>
          </cell>
          <cell r="FA394">
            <v>0</v>
          </cell>
          <cell r="FB394">
            <v>0</v>
          </cell>
          <cell r="FC394">
            <v>0</v>
          </cell>
          <cell r="FD394">
            <v>0</v>
          </cell>
          <cell r="FE394">
            <v>0</v>
          </cell>
          <cell r="FF394">
            <v>0</v>
          </cell>
          <cell r="FG394">
            <v>0</v>
          </cell>
          <cell r="FH394">
            <v>0</v>
          </cell>
          <cell r="FI394">
            <v>0</v>
          </cell>
          <cell r="FJ394">
            <v>0</v>
          </cell>
          <cell r="FK394">
            <v>0</v>
          </cell>
          <cell r="FL394">
            <v>0</v>
          </cell>
          <cell r="FM394">
            <v>0</v>
          </cell>
          <cell r="FN394">
            <v>0</v>
          </cell>
          <cell r="FO394">
            <v>0</v>
          </cell>
          <cell r="FP394">
            <v>0</v>
          </cell>
          <cell r="FQ394">
            <v>0</v>
          </cell>
          <cell r="FR394">
            <v>0</v>
          </cell>
          <cell r="FS394">
            <v>0</v>
          </cell>
          <cell r="FT394">
            <v>0</v>
          </cell>
          <cell r="FU394">
            <v>0</v>
          </cell>
          <cell r="FV394">
            <v>0</v>
          </cell>
          <cell r="FW394">
            <v>0</v>
          </cell>
          <cell r="FX394">
            <v>0</v>
          </cell>
          <cell r="FY394">
            <v>0</v>
          </cell>
          <cell r="FZ394">
            <v>0</v>
          </cell>
          <cell r="GA394">
            <v>0</v>
          </cell>
          <cell r="GB394">
            <v>0</v>
          </cell>
          <cell r="GC394">
            <v>0</v>
          </cell>
          <cell r="GD394">
            <v>0</v>
          </cell>
          <cell r="GE394">
            <v>0</v>
          </cell>
          <cell r="GF394">
            <v>0</v>
          </cell>
          <cell r="GG394">
            <v>0</v>
          </cell>
          <cell r="GH394">
            <v>0</v>
          </cell>
          <cell r="GI394">
            <v>0</v>
          </cell>
          <cell r="GJ394">
            <v>0</v>
          </cell>
          <cell r="GK394">
            <v>0</v>
          </cell>
          <cell r="GL394">
            <v>0</v>
          </cell>
          <cell r="GM394">
            <v>0</v>
          </cell>
          <cell r="GN394">
            <v>0</v>
          </cell>
          <cell r="GO394">
            <v>0</v>
          </cell>
          <cell r="GP394">
            <v>0</v>
          </cell>
          <cell r="GQ394">
            <v>0</v>
          </cell>
          <cell r="GR394">
            <v>0</v>
          </cell>
          <cell r="GS394">
            <v>0</v>
          </cell>
          <cell r="GT394">
            <v>0</v>
          </cell>
          <cell r="GU394">
            <v>0</v>
          </cell>
          <cell r="GV394">
            <v>0</v>
          </cell>
          <cell r="GW394">
            <v>0</v>
          </cell>
          <cell r="GX394">
            <v>0</v>
          </cell>
          <cell r="GY394">
            <v>0</v>
          </cell>
          <cell r="GZ394">
            <v>0</v>
          </cell>
          <cell r="HA394">
            <v>0</v>
          </cell>
          <cell r="HB394">
            <v>0</v>
          </cell>
          <cell r="HC394">
            <v>0</v>
          </cell>
          <cell r="HD394">
            <v>0</v>
          </cell>
          <cell r="HE394">
            <v>0</v>
          </cell>
          <cell r="HF394">
            <v>0</v>
          </cell>
          <cell r="HG394">
            <v>0</v>
          </cell>
          <cell r="HH394">
            <v>0</v>
          </cell>
          <cell r="HI394">
            <v>0</v>
          </cell>
          <cell r="HJ394">
            <v>0</v>
          </cell>
          <cell r="HK394">
            <v>0</v>
          </cell>
          <cell r="HL394">
            <v>0</v>
          </cell>
          <cell r="HM394">
            <v>0</v>
          </cell>
          <cell r="HN394">
            <v>0</v>
          </cell>
          <cell r="HO394">
            <v>0</v>
          </cell>
          <cell r="HP394">
            <v>0</v>
          </cell>
          <cell r="HQ394">
            <v>0</v>
          </cell>
          <cell r="HR394">
            <v>0</v>
          </cell>
          <cell r="HS394">
            <v>0</v>
          </cell>
          <cell r="HT394">
            <v>0</v>
          </cell>
          <cell r="HU394">
            <v>0</v>
          </cell>
          <cell r="HV394">
            <v>0</v>
          </cell>
          <cell r="HW394">
            <v>0</v>
          </cell>
          <cell r="HX394">
            <v>0</v>
          </cell>
          <cell r="HY394">
            <v>0</v>
          </cell>
          <cell r="HZ394">
            <v>0</v>
          </cell>
          <cell r="IA394">
            <v>0</v>
          </cell>
          <cell r="IB394">
            <v>0</v>
          </cell>
          <cell r="IC394">
            <v>0</v>
          </cell>
          <cell r="ID394">
            <v>0</v>
          </cell>
          <cell r="IE394">
            <v>0</v>
          </cell>
          <cell r="IF394">
            <v>0</v>
          </cell>
          <cell r="IG394">
            <v>0</v>
          </cell>
          <cell r="IH394">
            <v>0</v>
          </cell>
          <cell r="II394">
            <v>0</v>
          </cell>
          <cell r="IJ394">
            <v>0</v>
          </cell>
          <cell r="IK394">
            <v>0</v>
          </cell>
          <cell r="IL394">
            <v>0</v>
          </cell>
          <cell r="IM394">
            <v>0</v>
          </cell>
          <cell r="IN394">
            <v>0</v>
          </cell>
          <cell r="IO394">
            <v>0</v>
          </cell>
          <cell r="IP394">
            <v>0</v>
          </cell>
          <cell r="IQ394">
            <v>0</v>
          </cell>
          <cell r="IR394">
            <v>0</v>
          </cell>
          <cell r="IS394">
            <v>0</v>
          </cell>
          <cell r="IT394">
            <v>0</v>
          </cell>
          <cell r="IU394">
            <v>0</v>
          </cell>
          <cell r="IV394">
            <v>0</v>
          </cell>
          <cell r="IW394">
            <v>0</v>
          </cell>
          <cell r="IX394">
            <v>0</v>
          </cell>
          <cell r="IY394">
            <v>0</v>
          </cell>
          <cell r="IZ394">
            <v>0</v>
          </cell>
          <cell r="JA394">
            <v>0</v>
          </cell>
          <cell r="JB394">
            <v>0</v>
          </cell>
          <cell r="JC394">
            <v>0</v>
          </cell>
          <cell r="JD394">
            <v>0</v>
          </cell>
          <cell r="JE394">
            <v>0</v>
          </cell>
          <cell r="JF394">
            <v>0</v>
          </cell>
          <cell r="JG394">
            <v>0</v>
          </cell>
          <cell r="JH394">
            <v>0</v>
          </cell>
          <cell r="JI394">
            <v>0</v>
          </cell>
          <cell r="JJ394">
            <v>0</v>
          </cell>
          <cell r="JK394">
            <v>0</v>
          </cell>
          <cell r="JL394">
            <v>0</v>
          </cell>
          <cell r="JM394">
            <v>0</v>
          </cell>
          <cell r="JN394">
            <v>0</v>
          </cell>
          <cell r="JO394">
            <v>0</v>
          </cell>
          <cell r="JP394">
            <v>0</v>
          </cell>
          <cell r="JQ394">
            <v>0</v>
          </cell>
        </row>
        <row r="395">
          <cell r="F395">
            <v>0.30677031291003232</v>
          </cell>
          <cell r="G395">
            <v>-1.0052292925099664</v>
          </cell>
          <cell r="H395">
            <v>0.18432485436999713</v>
          </cell>
          <cell r="I395">
            <v>-0.39379786823000273</v>
          </cell>
          <cell r="J395">
            <v>-0.50652082893000738</v>
          </cell>
          <cell r="K395">
            <v>5.9713862900000692E-2</v>
          </cell>
          <cell r="L395">
            <v>-1.3236547119099953</v>
          </cell>
          <cell r="M395">
            <v>0.29281816756997614</v>
          </cell>
          <cell r="N395">
            <v>-2.1366514572499966</v>
          </cell>
          <cell r="O395">
            <v>1.6883418116400009</v>
          </cell>
          <cell r="P395">
            <v>-4.9937489329998641E-2</v>
          </cell>
          <cell r="Q395">
            <v>-1.8642479460005745E-2</v>
          </cell>
          <cell r="R395">
            <v>-1.6205588115501541</v>
          </cell>
          <cell r="S395">
            <v>0.9548037060100043</v>
          </cell>
          <cell r="T395">
            <v>-2.6108633000632153E-4</v>
          </cell>
          <cell r="U395">
            <v>0.2547175627499989</v>
          </cell>
          <cell r="V395">
            <v>-0.87697789329000031</v>
          </cell>
          <cell r="W395">
            <v>1.3133834140020895E-2</v>
          </cell>
          <cell r="X395">
            <v>-2.0882762209993189E-2</v>
          </cell>
          <cell r="Y395">
            <v>-1.3047427621499992</v>
          </cell>
          <cell r="Z395">
            <v>-0.71396360548000359</v>
          </cell>
          <cell r="AA395">
            <v>0</v>
          </cell>
          <cell r="AB395">
            <v>-0.75045092314000073</v>
          </cell>
          <cell r="AC395">
            <v>-0.18155998808000007</v>
          </cell>
          <cell r="AD395">
            <v>1.0056251062299921</v>
          </cell>
          <cell r="AE395">
            <v>-6.1638821153900096</v>
          </cell>
          <cell r="AF395">
            <v>-2.9558770396399998</v>
          </cell>
          <cell r="AG395">
            <v>-2.2560287968099999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2.3853858779999904E-2</v>
          </cell>
          <cell r="AM395">
            <v>-0.26905763982000508</v>
          </cell>
          <cell r="AN395">
            <v>0</v>
          </cell>
          <cell r="AO395">
            <v>-0.12968804381999988</v>
          </cell>
          <cell r="AP395">
            <v>-0.49590502805999997</v>
          </cell>
          <cell r="AQ395">
            <v>-8.1179426020000278E-2</v>
          </cell>
          <cell r="AR395">
            <v>-0.75842298563998156</v>
          </cell>
          <cell r="AS395">
            <v>0</v>
          </cell>
          <cell r="AT395">
            <v>1.1322143697599927</v>
          </cell>
          <cell r="AU395">
            <v>4.8319843998001488E-4</v>
          </cell>
          <cell r="AV395">
            <v>0</v>
          </cell>
          <cell r="AW395">
            <v>-0.19778874440999994</v>
          </cell>
          <cell r="AX395">
            <v>-0.56632089920000084</v>
          </cell>
          <cell r="AY395">
            <v>1.1816738895499981</v>
          </cell>
          <cell r="AZ395">
            <v>-3.5421253834999789</v>
          </cell>
          <cell r="BA395">
            <v>0</v>
          </cell>
          <cell r="BB395">
            <v>0</v>
          </cell>
          <cell r="BC395">
            <v>0</v>
          </cell>
          <cell r="BD395">
            <v>1.2334405837199993</v>
          </cell>
          <cell r="BE395">
            <v>-6.7742962114803049</v>
          </cell>
          <cell r="BF395">
            <v>-1.3340051306999925</v>
          </cell>
          <cell r="BG395">
            <v>-3.2824144281499912</v>
          </cell>
          <cell r="BH395">
            <v>-1.3606330208299937</v>
          </cell>
          <cell r="BI395">
            <v>0.17683370927994702</v>
          </cell>
          <cell r="BJ395">
            <v>0</v>
          </cell>
          <cell r="BK395">
            <v>-0.19655534886999249</v>
          </cell>
          <cell r="BL395">
            <v>-0.73661989979007103</v>
          </cell>
          <cell r="BM395">
            <v>-1.2377142219402231</v>
          </cell>
          <cell r="BN395">
            <v>1.1925932521499476</v>
          </cell>
          <cell r="BO395">
            <v>0</v>
          </cell>
          <cell r="BP395">
            <v>0</v>
          </cell>
          <cell r="BQ395">
            <v>4.2188773699649573E-3</v>
          </cell>
          <cell r="BR395">
            <v>-4.923491536610527</v>
          </cell>
          <cell r="BS395">
            <v>-0.30152720295001245</v>
          </cell>
          <cell r="BT395">
            <v>-0.993534359530031</v>
          </cell>
          <cell r="BU395">
            <v>0</v>
          </cell>
          <cell r="BV395">
            <v>0</v>
          </cell>
          <cell r="BW395">
            <v>-0.61856779402000228</v>
          </cell>
          <cell r="BX395">
            <v>-2.9398667918300134</v>
          </cell>
          <cell r="BY395">
            <v>-1.0500466361697818</v>
          </cell>
          <cell r="BZ395">
            <v>9.1050511950015789E-2</v>
          </cell>
          <cell r="CA395">
            <v>1.6865702959989903E-2</v>
          </cell>
          <cell r="CB395">
            <v>-0.14071280964000721</v>
          </cell>
          <cell r="CC395">
            <v>-2.3611225310020245E-2</v>
          </cell>
          <cell r="CD395">
            <v>1.0364590679299681</v>
          </cell>
          <cell r="CE395">
            <v>-19.139191602699611</v>
          </cell>
          <cell r="CF395">
            <v>-2.2031247307400008</v>
          </cell>
          <cell r="CG395">
            <v>6.4398288000006687E-2</v>
          </cell>
          <cell r="CH395">
            <v>2.7473210170001039E-2</v>
          </cell>
          <cell r="CI395">
            <v>0</v>
          </cell>
          <cell r="CJ395">
            <v>0</v>
          </cell>
          <cell r="CK395">
            <v>0</v>
          </cell>
          <cell r="CL395">
            <v>-4.4007595792199936</v>
          </cell>
          <cell r="CM395">
            <v>-0.38884878971020953</v>
          </cell>
          <cell r="CN395">
            <v>-0.31071961637996992</v>
          </cell>
          <cell r="CO395">
            <v>-0.21613459975000282</v>
          </cell>
          <cell r="CP395">
            <v>-11.437974223490016</v>
          </cell>
          <cell r="CQ395">
            <v>-0.27350156157996253</v>
          </cell>
          <cell r="CR395">
            <v>-5.7769876026795828</v>
          </cell>
          <cell r="CS395">
            <v>0</v>
          </cell>
          <cell r="CT395">
            <v>-0.40865970279992325</v>
          </cell>
          <cell r="CU395">
            <v>0</v>
          </cell>
          <cell r="CV395">
            <v>0</v>
          </cell>
          <cell r="CW395">
            <v>0</v>
          </cell>
          <cell r="CX395">
            <v>-2.8004146880007852E-2</v>
          </cell>
          <cell r="CY395">
            <v>-2.0267347413698644</v>
          </cell>
          <cell r="CZ395">
            <v>-3.5961831617298685</v>
          </cell>
          <cell r="DA395">
            <v>0</v>
          </cell>
          <cell r="DB395">
            <v>0</v>
          </cell>
          <cell r="DC395">
            <v>0</v>
          </cell>
          <cell r="DD395">
            <v>0.28259415010001021</v>
          </cell>
          <cell r="DE395">
            <v>-25.250679068381032</v>
          </cell>
          <cell r="DF395">
            <v>-0.53884154132003914</v>
          </cell>
          <cell r="DG395">
            <v>-12.73524605974012</v>
          </cell>
          <cell r="DH395">
            <v>0.21567741087994818</v>
          </cell>
          <cell r="DI395">
            <v>0</v>
          </cell>
          <cell r="DJ395">
            <v>0</v>
          </cell>
          <cell r="DK395">
            <v>0</v>
          </cell>
          <cell r="DL395">
            <v>1.1828905370000484</v>
          </cell>
          <cell r="DM395">
            <v>-2.4524540178103962</v>
          </cell>
          <cell r="DN395">
            <v>-10.811882699159924</v>
          </cell>
          <cell r="DO395">
            <v>-6.5403198219996739E-2</v>
          </cell>
          <cell r="DP395">
            <v>-0.20823117192998097</v>
          </cell>
          <cell r="DQ395">
            <v>0.16281167191993973</v>
          </cell>
          <cell r="DR395">
            <v>-4.4114057374217737</v>
          </cell>
          <cell r="DS395">
            <v>1.2650133321100157</v>
          </cell>
          <cell r="DT395">
            <v>-0.48104263825996441</v>
          </cell>
          <cell r="DU395">
            <v>-0.68032930432997318</v>
          </cell>
          <cell r="DV395">
            <v>0</v>
          </cell>
          <cell r="DW395">
            <v>0</v>
          </cell>
          <cell r="DX395">
            <v>0</v>
          </cell>
          <cell r="DY395">
            <v>-4.4637574515199958</v>
          </cell>
          <cell r="DZ395">
            <v>0.98022304364985757</v>
          </cell>
          <cell r="EA395">
            <v>0.4706518024199795</v>
          </cell>
          <cell r="EB395">
            <v>0</v>
          </cell>
          <cell r="EC395">
            <v>-1.8687077049100367</v>
          </cell>
          <cell r="ED395">
            <v>0.36654318341999215</v>
          </cell>
          <cell r="EE395">
            <v>2.0197893165700407</v>
          </cell>
          <cell r="EF395">
            <v>0.19560366165001142</v>
          </cell>
          <cell r="EG395">
            <v>0.14099473541000407</v>
          </cell>
          <cell r="EH395">
            <v>0</v>
          </cell>
          <cell r="EI395">
            <v>6.0845146489999946E-2</v>
          </cell>
          <cell r="EJ395">
            <v>0</v>
          </cell>
          <cell r="EK395">
            <v>0</v>
          </cell>
          <cell r="EL395">
            <v>0.52927814394001871</v>
          </cell>
          <cell r="EM395">
            <v>1.2343333731898838</v>
          </cell>
          <cell r="EN395">
            <v>-0.2007593871400104</v>
          </cell>
          <cell r="EO395">
            <v>0</v>
          </cell>
          <cell r="EP395">
            <v>0</v>
          </cell>
          <cell r="EQ395">
            <v>5.949364303000948E-2</v>
          </cell>
          <cell r="ER395">
            <v>4.9014041222799278</v>
          </cell>
          <cell r="ES395">
            <v>0</v>
          </cell>
          <cell r="ET395">
            <v>-3.9678892879976502E-2</v>
          </cell>
          <cell r="EU395">
            <v>-0.72388953551998725</v>
          </cell>
          <cell r="EV395">
            <v>0</v>
          </cell>
          <cell r="EW395">
            <v>0</v>
          </cell>
          <cell r="EX395">
            <v>0</v>
          </cell>
          <cell r="EY395">
            <v>1.8870776030100274</v>
          </cell>
          <cell r="EZ395">
            <v>-1.4626181699895824E-2</v>
          </cell>
          <cell r="FA395">
            <v>9.984073452994835E-2</v>
          </cell>
          <cell r="FB395">
            <v>0</v>
          </cell>
          <cell r="FC395">
            <v>0.16381597162001071</v>
          </cell>
          <cell r="FD395">
            <v>3.5288644232199999</v>
          </cell>
          <cell r="FE395">
            <v>11.043864844499694</v>
          </cell>
          <cell r="FF395">
            <v>0</v>
          </cell>
          <cell r="FG395">
            <v>-0.43240915385001699</v>
          </cell>
          <cell r="FH395">
            <v>-0.17579412109000714</v>
          </cell>
          <cell r="FI395">
            <v>0</v>
          </cell>
          <cell r="FJ395">
            <v>0</v>
          </cell>
          <cell r="FK395">
            <v>0</v>
          </cell>
          <cell r="FL395">
            <v>4.8801977775400474</v>
          </cell>
          <cell r="FM395">
            <v>1.1579737842801023</v>
          </cell>
          <cell r="FN395">
            <v>0</v>
          </cell>
          <cell r="FO395">
            <v>0.29888844058000075</v>
          </cell>
          <cell r="FP395">
            <v>1.2153091931400013</v>
          </cell>
          <cell r="FQ395">
            <v>4.0996989238999504</v>
          </cell>
          <cell r="FR395">
            <v>13.885821763190506</v>
          </cell>
          <cell r="FS395">
            <v>2.0733678481399807</v>
          </cell>
          <cell r="FT395">
            <v>-4.7345409543800088</v>
          </cell>
          <cell r="FU395">
            <v>0.19358507596001573</v>
          </cell>
          <cell r="FV395">
            <v>0.14492263302999575</v>
          </cell>
          <cell r="FW395">
            <v>0</v>
          </cell>
          <cell r="FX395">
            <v>0</v>
          </cell>
          <cell r="FY395">
            <v>0.32250366741999414</v>
          </cell>
          <cell r="FZ395">
            <v>4.604712897679974</v>
          </cell>
          <cell r="GA395">
            <v>5.2528231580026841E-2</v>
          </cell>
          <cell r="GB395">
            <v>0</v>
          </cell>
          <cell r="GC395">
            <v>1.5068583861200295</v>
          </cell>
          <cell r="GD395">
            <v>9.7218839776398909</v>
          </cell>
          <cell r="GE395">
            <v>3.3936926392398163</v>
          </cell>
          <cell r="GF395">
            <v>0.16837345318998587</v>
          </cell>
          <cell r="GG395">
            <v>-0.17239242229993579</v>
          </cell>
          <cell r="GH395">
            <v>0</v>
          </cell>
          <cell r="GI395">
            <v>0</v>
          </cell>
          <cell r="GJ395">
            <v>0</v>
          </cell>
          <cell r="GK395">
            <v>0</v>
          </cell>
          <cell r="GL395">
            <v>-0.6846242361699808</v>
          </cell>
          <cell r="GM395">
            <v>1.0225241766700037</v>
          </cell>
          <cell r="GN395">
            <v>2.8597920454499217</v>
          </cell>
          <cell r="GO395">
            <v>-6.7975591800006896E-3</v>
          </cell>
          <cell r="GP395">
            <v>0</v>
          </cell>
          <cell r="GQ395">
            <v>0.20681718158002127</v>
          </cell>
          <cell r="GR395">
            <v>7.0304343481593605</v>
          </cell>
          <cell r="GS395">
            <v>5.3290011514100115</v>
          </cell>
          <cell r="GT395">
            <v>0</v>
          </cell>
          <cell r="GU395">
            <v>0</v>
          </cell>
          <cell r="GV395">
            <v>0</v>
          </cell>
          <cell r="GW395">
            <v>-0.10800186666000011</v>
          </cell>
          <cell r="GX395">
            <v>-5.5208008009998366E-2</v>
          </cell>
          <cell r="GY395">
            <v>0.44774085264998575</v>
          </cell>
          <cell r="GZ395">
            <v>0.33077663330959695</v>
          </cell>
          <cell r="HA395">
            <v>0.76582110350000221</v>
          </cell>
          <cell r="HB395">
            <v>0</v>
          </cell>
          <cell r="HC395">
            <v>0.62817597920999901</v>
          </cell>
          <cell r="HD395">
            <v>-0.30787149724994833</v>
          </cell>
          <cell r="HE395">
            <v>-28.946286693889306</v>
          </cell>
          <cell r="HF395">
            <v>-11.825585258670003</v>
          </cell>
          <cell r="HG395">
            <v>-2.5689854153899887</v>
          </cell>
          <cell r="HH395">
            <v>-5.1064852100012104E-2</v>
          </cell>
          <cell r="HI395">
            <v>0</v>
          </cell>
          <cell r="HJ395">
            <v>0</v>
          </cell>
          <cell r="HK395">
            <v>0</v>
          </cell>
          <cell r="HL395">
            <v>-7.3072091952699338</v>
          </cell>
          <cell r="HM395">
            <v>-0.4387874856399776</v>
          </cell>
          <cell r="HN395">
            <v>-0.58554127479987983</v>
          </cell>
          <cell r="HO395">
            <v>0</v>
          </cell>
          <cell r="HP395">
            <v>1.7393509653500132</v>
          </cell>
          <cell r="HQ395">
            <v>-7.9084641773699786</v>
          </cell>
          <cell r="HR395">
            <v>18.796098466070362</v>
          </cell>
          <cell r="HS395">
            <v>9.4592362995000485</v>
          </cell>
          <cell r="HT395">
            <v>3.855370033969848</v>
          </cell>
          <cell r="HU395">
            <v>-5.5323422556399464</v>
          </cell>
          <cell r="HV395">
            <v>1.4233216089699852</v>
          </cell>
          <cell r="HW395">
            <v>0</v>
          </cell>
          <cell r="HX395">
            <v>3.1629666510013976E-2</v>
          </cell>
          <cell r="HY395">
            <v>1.5604784346699034</v>
          </cell>
          <cell r="HZ395">
            <v>8.8031395467801303</v>
          </cell>
          <cell r="IA395">
            <v>-0.68285167568990346</v>
          </cell>
          <cell r="IB395">
            <v>0</v>
          </cell>
          <cell r="IC395">
            <v>0.5209110930099996</v>
          </cell>
          <cell r="ID395">
            <v>-0.6427942860099165</v>
          </cell>
          <cell r="IE395">
            <v>-3.7070051857299404</v>
          </cell>
          <cell r="IF395">
            <v>3.7193166622000717</v>
          </cell>
          <cell r="IG395">
            <v>-2.8183532180305519</v>
          </cell>
          <cell r="IH395">
            <v>0.81294243889999507</v>
          </cell>
          <cell r="II395">
            <v>0</v>
          </cell>
          <cell r="IJ395">
            <v>0</v>
          </cell>
          <cell r="IK395">
            <v>-7.5935005709993675E-2</v>
          </cell>
          <cell r="IL395">
            <v>0.83595920578000005</v>
          </cell>
          <cell r="IM395">
            <v>-2.7232057114099462</v>
          </cell>
          <cell r="IN395">
            <v>-1.2679793184001937</v>
          </cell>
          <cell r="IO395">
            <v>0.23069128678000084</v>
          </cell>
          <cell r="IP395">
            <v>-3.7894696471196312</v>
          </cell>
          <cell r="IQ395">
            <v>1.3690281212800528</v>
          </cell>
          <cell r="IR395">
            <v>3.922879940331768</v>
          </cell>
          <cell r="IS395">
            <v>0.49832665875987914</v>
          </cell>
          <cell r="IT395">
            <v>0.39699776149973331</v>
          </cell>
          <cell r="IU395">
            <v>1.5600678438900104</v>
          </cell>
          <cell r="IV395">
            <v>0</v>
          </cell>
          <cell r="IW395">
            <v>0</v>
          </cell>
          <cell r="IX395">
            <v>6.8191194950031786E-2</v>
          </cell>
          <cell r="IY395">
            <v>0.36961434850979913</v>
          </cell>
          <cell r="IZ395">
            <v>-0.73557576733992391</v>
          </cell>
          <cell r="JA395">
            <v>-0.97903781753007024</v>
          </cell>
          <cell r="JB395">
            <v>0</v>
          </cell>
          <cell r="JC395">
            <v>1.7820401617500465</v>
          </cell>
          <cell r="JD395">
            <v>0.96225555584010181</v>
          </cell>
          <cell r="JE395">
            <v>0</v>
          </cell>
          <cell r="JF395">
            <v>0</v>
          </cell>
          <cell r="JG395">
            <v>0</v>
          </cell>
          <cell r="JH395">
            <v>0</v>
          </cell>
          <cell r="JI395">
            <v>0</v>
          </cell>
          <cell r="JJ395">
            <v>0</v>
          </cell>
          <cell r="JK395">
            <v>0</v>
          </cell>
          <cell r="JL395">
            <v>0</v>
          </cell>
          <cell r="JM395">
            <v>0</v>
          </cell>
          <cell r="JN395">
            <v>0</v>
          </cell>
          <cell r="JO395">
            <v>0</v>
          </cell>
          <cell r="JP395">
            <v>0</v>
          </cell>
          <cell r="JQ395">
            <v>0</v>
          </cell>
        </row>
        <row r="396">
          <cell r="F396">
            <v>0.74687575431997288</v>
          </cell>
          <cell r="G396">
            <v>0.61662194209000631</v>
          </cell>
          <cell r="H396">
            <v>-0.18510267553999959</v>
          </cell>
          <cell r="I396">
            <v>2.9942877469999019E-2</v>
          </cell>
          <cell r="J396">
            <v>-0.25689195184999392</v>
          </cell>
          <cell r="K396">
            <v>0</v>
          </cell>
          <cell r="L396">
            <v>1.202543057350006</v>
          </cell>
          <cell r="M396">
            <v>-0.6342480481400159</v>
          </cell>
          <cell r="N396">
            <v>1.3194555585899996</v>
          </cell>
          <cell r="O396">
            <v>-0.96909186262999913</v>
          </cell>
          <cell r="P396">
            <v>0</v>
          </cell>
          <cell r="Q396">
            <v>0</v>
          </cell>
          <cell r="R396">
            <v>2.5555542108699569</v>
          </cell>
          <cell r="S396">
            <v>0</v>
          </cell>
          <cell r="T396">
            <v>-0.11145779077999762</v>
          </cell>
          <cell r="U396">
            <v>-1.4767271956499997</v>
          </cell>
          <cell r="V396">
            <v>3.3849867784400001</v>
          </cell>
          <cell r="W396">
            <v>-0.97890500217999943</v>
          </cell>
          <cell r="X396">
            <v>-7.0924666939999881E-2</v>
          </cell>
          <cell r="Y396">
            <v>1.2003804867099994</v>
          </cell>
          <cell r="Z396">
            <v>0.76341634241999401</v>
          </cell>
          <cell r="AA396">
            <v>-6.2340590000005136E-3</v>
          </cell>
          <cell r="AB396">
            <v>0.53629978947999923</v>
          </cell>
          <cell r="AC396">
            <v>0.29197473915999961</v>
          </cell>
          <cell r="AD396">
            <v>-0.97725521079000188</v>
          </cell>
          <cell r="AE396">
            <v>2.25356783382</v>
          </cell>
          <cell r="AF396">
            <v>1.90171588749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-2.4622776069999741E-2</v>
          </cell>
          <cell r="AL396">
            <v>7.641835905999983E-2</v>
          </cell>
          <cell r="AM396">
            <v>0</v>
          </cell>
          <cell r="AN396">
            <v>0</v>
          </cell>
          <cell r="AO396">
            <v>-0.19635096858000001</v>
          </cell>
          <cell r="AP396">
            <v>0.49640733191999997</v>
          </cell>
          <cell r="AQ396">
            <v>0</v>
          </cell>
          <cell r="AR396">
            <v>-1.9497961135599837</v>
          </cell>
          <cell r="AS396">
            <v>0</v>
          </cell>
          <cell r="AT396">
            <v>-2.1443116740999955</v>
          </cell>
          <cell r="AU396">
            <v>0</v>
          </cell>
          <cell r="AV396">
            <v>0</v>
          </cell>
          <cell r="AW396">
            <v>0</v>
          </cell>
          <cell r="AX396">
            <v>0.51779928732999991</v>
          </cell>
          <cell r="AY396">
            <v>-1.0815537901799956</v>
          </cell>
          <cell r="AZ396">
            <v>1.9322444277400166</v>
          </cell>
          <cell r="BA396">
            <v>0</v>
          </cell>
          <cell r="BB396">
            <v>0</v>
          </cell>
          <cell r="BC396">
            <v>0</v>
          </cell>
          <cell r="BD396">
            <v>-1.1739743643500002</v>
          </cell>
          <cell r="BE396">
            <v>-0.6125373123099962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-0.33550336898000133</v>
          </cell>
          <cell r="BL396">
            <v>0</v>
          </cell>
          <cell r="BM396">
            <v>-0.27703394332999665</v>
          </cell>
          <cell r="BN396">
            <v>0</v>
          </cell>
          <cell r="BO396">
            <v>0</v>
          </cell>
          <cell r="BP396">
            <v>0</v>
          </cell>
          <cell r="BQ396">
            <v>0</v>
          </cell>
          <cell r="BR396">
            <v>-0.54376245246004373</v>
          </cell>
          <cell r="BS396">
            <v>0</v>
          </cell>
          <cell r="BT396">
            <v>0</v>
          </cell>
          <cell r="BU396">
            <v>0</v>
          </cell>
          <cell r="BV396">
            <v>0</v>
          </cell>
          <cell r="BW396">
            <v>0</v>
          </cell>
          <cell r="BX396">
            <v>0</v>
          </cell>
          <cell r="BY396">
            <v>0</v>
          </cell>
          <cell r="BZ396">
            <v>-7.1699149810001472E-2</v>
          </cell>
          <cell r="CA396">
            <v>-0.47206330265000673</v>
          </cell>
          <cell r="CB396">
            <v>0</v>
          </cell>
          <cell r="CC396">
            <v>0</v>
          </cell>
          <cell r="CD396">
            <v>0</v>
          </cell>
          <cell r="CE396">
            <v>1.5199545574399735</v>
          </cell>
          <cell r="CF396">
            <v>0</v>
          </cell>
          <cell r="CG396">
            <v>-0.91689712579999849</v>
          </cell>
          <cell r="CH396">
            <v>0</v>
          </cell>
          <cell r="CI396">
            <v>0</v>
          </cell>
          <cell r="CJ396">
            <v>0</v>
          </cell>
          <cell r="CK396">
            <v>0</v>
          </cell>
          <cell r="CL396">
            <v>2.4368516832400076</v>
          </cell>
          <cell r="CM396">
            <v>0</v>
          </cell>
          <cell r="CN396">
            <v>0</v>
          </cell>
          <cell r="CO396">
            <v>0</v>
          </cell>
          <cell r="CP396">
            <v>0</v>
          </cell>
          <cell r="CQ396">
            <v>0</v>
          </cell>
          <cell r="CR396">
            <v>-0.45912233363992527</v>
          </cell>
          <cell r="CS396">
            <v>0</v>
          </cell>
          <cell r="CT396">
            <v>0.71158344977000354</v>
          </cell>
          <cell r="CU396">
            <v>0</v>
          </cell>
          <cell r="CV396">
            <v>0</v>
          </cell>
          <cell r="CW396">
            <v>0</v>
          </cell>
          <cell r="CX396">
            <v>0.42702150977999942</v>
          </cell>
          <cell r="CY396">
            <v>3.2544182870026361E-2</v>
          </cell>
          <cell r="CZ396">
            <v>-1.6302714760599883</v>
          </cell>
          <cell r="DA396">
            <v>0</v>
          </cell>
          <cell r="DB396">
            <v>0</v>
          </cell>
          <cell r="DC396">
            <v>0</v>
          </cell>
          <cell r="DD396">
            <v>0</v>
          </cell>
          <cell r="DE396">
            <v>9.0888345735500025</v>
          </cell>
          <cell r="DF396">
            <v>0</v>
          </cell>
          <cell r="DG396">
            <v>1.2216327965800247</v>
          </cell>
          <cell r="DH396">
            <v>0</v>
          </cell>
          <cell r="DI396">
            <v>0</v>
          </cell>
          <cell r="DJ396">
            <v>0</v>
          </cell>
          <cell r="DK396">
            <v>0</v>
          </cell>
          <cell r="DL396">
            <v>7.9295538007200008</v>
          </cell>
          <cell r="DM396">
            <v>-6.2352023750008811E-2</v>
          </cell>
          <cell r="DN396">
            <v>0</v>
          </cell>
          <cell r="DO396">
            <v>0</v>
          </cell>
          <cell r="DP396">
            <v>0</v>
          </cell>
          <cell r="DQ396">
            <v>0</v>
          </cell>
          <cell r="DR396">
            <v>0</v>
          </cell>
          <cell r="DS396">
            <v>0</v>
          </cell>
          <cell r="DT396">
            <v>0</v>
          </cell>
          <cell r="DU396">
            <v>0</v>
          </cell>
          <cell r="DV396">
            <v>0</v>
          </cell>
          <cell r="DW396">
            <v>0</v>
          </cell>
          <cell r="DX396">
            <v>0</v>
          </cell>
          <cell r="DY396">
            <v>0</v>
          </cell>
          <cell r="DZ396">
            <v>0</v>
          </cell>
          <cell r="EA396">
            <v>0</v>
          </cell>
          <cell r="EB396">
            <v>0</v>
          </cell>
          <cell r="EC396">
            <v>0</v>
          </cell>
          <cell r="ED396">
            <v>0</v>
          </cell>
          <cell r="EE396">
            <v>0</v>
          </cell>
          <cell r="EF396">
            <v>0</v>
          </cell>
          <cell r="EG396">
            <v>0</v>
          </cell>
          <cell r="EH396">
            <v>0</v>
          </cell>
          <cell r="EI396">
            <v>0</v>
          </cell>
          <cell r="EJ396">
            <v>0</v>
          </cell>
          <cell r="EK396">
            <v>0</v>
          </cell>
          <cell r="EL396">
            <v>0</v>
          </cell>
          <cell r="EM396">
            <v>0</v>
          </cell>
          <cell r="EN396">
            <v>0</v>
          </cell>
          <cell r="EO396">
            <v>0</v>
          </cell>
          <cell r="EP396">
            <v>0</v>
          </cell>
          <cell r="EQ396">
            <v>0</v>
          </cell>
          <cell r="ER396">
            <v>0</v>
          </cell>
          <cell r="ES396">
            <v>0</v>
          </cell>
          <cell r="ET396">
            <v>0</v>
          </cell>
          <cell r="EU396">
            <v>0</v>
          </cell>
          <cell r="EV396">
            <v>0</v>
          </cell>
          <cell r="EW396">
            <v>0</v>
          </cell>
          <cell r="EX396">
            <v>0</v>
          </cell>
          <cell r="EY396">
            <v>0</v>
          </cell>
          <cell r="EZ396">
            <v>0</v>
          </cell>
          <cell r="FA396">
            <v>0</v>
          </cell>
          <cell r="FB396">
            <v>0</v>
          </cell>
          <cell r="FC396">
            <v>0</v>
          </cell>
          <cell r="FD396">
            <v>0</v>
          </cell>
          <cell r="FE396">
            <v>0</v>
          </cell>
          <cell r="FF396">
            <v>0</v>
          </cell>
          <cell r="FG396">
            <v>0</v>
          </cell>
          <cell r="FH396">
            <v>0</v>
          </cell>
          <cell r="FI396">
            <v>0</v>
          </cell>
          <cell r="FJ396">
            <v>0</v>
          </cell>
          <cell r="FK396">
            <v>0</v>
          </cell>
          <cell r="FL396">
            <v>0</v>
          </cell>
          <cell r="FM396">
            <v>0</v>
          </cell>
          <cell r="FN396">
            <v>0</v>
          </cell>
          <cell r="FO396">
            <v>0</v>
          </cell>
          <cell r="FP396">
            <v>0</v>
          </cell>
          <cell r="FQ396">
            <v>0</v>
          </cell>
          <cell r="FR396">
            <v>0</v>
          </cell>
          <cell r="FS396">
            <v>0</v>
          </cell>
          <cell r="FT396">
            <v>0</v>
          </cell>
          <cell r="FU396">
            <v>0</v>
          </cell>
          <cell r="FV396">
            <v>0</v>
          </cell>
          <cell r="FW396">
            <v>0</v>
          </cell>
          <cell r="FX396">
            <v>0</v>
          </cell>
          <cell r="FY396">
            <v>0</v>
          </cell>
          <cell r="FZ396">
            <v>0</v>
          </cell>
          <cell r="GA396">
            <v>0</v>
          </cell>
          <cell r="GB396">
            <v>0</v>
          </cell>
          <cell r="GC396">
            <v>0</v>
          </cell>
          <cell r="GD396">
            <v>0</v>
          </cell>
          <cell r="GE396">
            <v>0</v>
          </cell>
          <cell r="GF396">
            <v>0</v>
          </cell>
          <cell r="GG396">
            <v>0</v>
          </cell>
          <cell r="GH396">
            <v>0</v>
          </cell>
          <cell r="GI396">
            <v>0</v>
          </cell>
          <cell r="GJ396">
            <v>0</v>
          </cell>
          <cell r="GK396">
            <v>0</v>
          </cell>
          <cell r="GL396">
            <v>0</v>
          </cell>
          <cell r="GM396">
            <v>0</v>
          </cell>
          <cell r="GN396">
            <v>0</v>
          </cell>
          <cell r="GO396">
            <v>0</v>
          </cell>
          <cell r="GP396">
            <v>0</v>
          </cell>
          <cell r="GQ396">
            <v>0</v>
          </cell>
          <cell r="GR396">
            <v>0</v>
          </cell>
          <cell r="GS396">
            <v>0</v>
          </cell>
          <cell r="GT396">
            <v>0</v>
          </cell>
          <cell r="GU396">
            <v>0</v>
          </cell>
          <cell r="GV396">
            <v>0</v>
          </cell>
          <cell r="GW396">
            <v>0</v>
          </cell>
          <cell r="GX396">
            <v>0</v>
          </cell>
          <cell r="GY396">
            <v>0</v>
          </cell>
          <cell r="GZ396">
            <v>0</v>
          </cell>
          <cell r="HA396">
            <v>0</v>
          </cell>
          <cell r="HB396">
            <v>0</v>
          </cell>
          <cell r="HC396">
            <v>0</v>
          </cell>
          <cell r="HD396">
            <v>0</v>
          </cell>
          <cell r="HE396">
            <v>0</v>
          </cell>
          <cell r="HF396">
            <v>0</v>
          </cell>
          <cell r="HG396">
            <v>0</v>
          </cell>
          <cell r="HH396">
            <v>0</v>
          </cell>
          <cell r="HI396">
            <v>0</v>
          </cell>
          <cell r="HJ396">
            <v>0</v>
          </cell>
          <cell r="HK396">
            <v>0</v>
          </cell>
          <cell r="HL396">
            <v>0</v>
          </cell>
          <cell r="HM396">
            <v>0</v>
          </cell>
          <cell r="HN396">
            <v>0</v>
          </cell>
          <cell r="HO396">
            <v>0</v>
          </cell>
          <cell r="HP396">
            <v>0</v>
          </cell>
          <cell r="HQ396">
            <v>0</v>
          </cell>
          <cell r="HR396">
            <v>0</v>
          </cell>
          <cell r="HS396">
            <v>0</v>
          </cell>
          <cell r="HT396">
            <v>0</v>
          </cell>
          <cell r="HU396">
            <v>0</v>
          </cell>
          <cell r="HV396">
            <v>0</v>
          </cell>
          <cell r="HW396">
            <v>0</v>
          </cell>
          <cell r="HX396">
            <v>0</v>
          </cell>
          <cell r="HY396">
            <v>0</v>
          </cell>
          <cell r="HZ396">
            <v>0</v>
          </cell>
          <cell r="IA396">
            <v>0</v>
          </cell>
          <cell r="IB396">
            <v>0</v>
          </cell>
          <cell r="IC396">
            <v>0</v>
          </cell>
          <cell r="ID396">
            <v>0</v>
          </cell>
          <cell r="IE396">
            <v>0</v>
          </cell>
          <cell r="IF396">
            <v>0</v>
          </cell>
          <cell r="IG396">
            <v>0</v>
          </cell>
          <cell r="IH396">
            <v>0</v>
          </cell>
          <cell r="II396">
            <v>0</v>
          </cell>
          <cell r="IJ396">
            <v>0</v>
          </cell>
          <cell r="IK396">
            <v>0</v>
          </cell>
          <cell r="IL396">
            <v>0</v>
          </cell>
          <cell r="IM396">
            <v>0</v>
          </cell>
          <cell r="IN396">
            <v>0</v>
          </cell>
          <cell r="IO396">
            <v>0</v>
          </cell>
          <cell r="IP396">
            <v>0</v>
          </cell>
          <cell r="IQ396">
            <v>0</v>
          </cell>
          <cell r="IR396">
            <v>0</v>
          </cell>
          <cell r="IS396">
            <v>0</v>
          </cell>
          <cell r="IT396">
            <v>0</v>
          </cell>
          <cell r="IU396">
            <v>0</v>
          </cell>
          <cell r="IV396">
            <v>0</v>
          </cell>
          <cell r="IW396">
            <v>0</v>
          </cell>
          <cell r="IX396">
            <v>0</v>
          </cell>
          <cell r="IY396">
            <v>0</v>
          </cell>
          <cell r="IZ396">
            <v>0</v>
          </cell>
          <cell r="JA396">
            <v>0</v>
          </cell>
          <cell r="JB396">
            <v>0</v>
          </cell>
          <cell r="JC396">
            <v>0</v>
          </cell>
          <cell r="JD396">
            <v>0</v>
          </cell>
          <cell r="JE396">
            <v>0</v>
          </cell>
          <cell r="JF396">
            <v>0</v>
          </cell>
          <cell r="JG396">
            <v>0</v>
          </cell>
          <cell r="JH396">
            <v>0</v>
          </cell>
          <cell r="JI396">
            <v>0</v>
          </cell>
          <cell r="JJ396">
            <v>0</v>
          </cell>
          <cell r="JK396">
            <v>0</v>
          </cell>
          <cell r="JL396">
            <v>0</v>
          </cell>
          <cell r="JM396">
            <v>0</v>
          </cell>
          <cell r="JN396">
            <v>0</v>
          </cell>
          <cell r="JO396">
            <v>0</v>
          </cell>
          <cell r="JP396">
            <v>0</v>
          </cell>
          <cell r="JQ396">
            <v>0</v>
          </cell>
        </row>
        <row r="397"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-2.1531207500000149E-3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2.6474392400000074E-3</v>
          </cell>
          <cell r="AM397">
            <v>0</v>
          </cell>
          <cell r="AN397">
            <v>-2.7750948799999987E-3</v>
          </cell>
          <cell r="AO397">
            <v>-2.0254651099999993E-3</v>
          </cell>
          <cell r="AP397">
            <v>0</v>
          </cell>
          <cell r="AQ397">
            <v>0</v>
          </cell>
          <cell r="AR397">
            <v>-3.5326453897201873</v>
          </cell>
          <cell r="AS397">
            <v>-4.4501718900000001E-3</v>
          </cell>
          <cell r="AT397">
            <v>0</v>
          </cell>
          <cell r="AU397">
            <v>0</v>
          </cell>
          <cell r="AV397">
            <v>0</v>
          </cell>
          <cell r="AW397">
            <v>0.53851192074999688</v>
          </cell>
          <cell r="AX397">
            <v>-0.60120859216999989</v>
          </cell>
          <cell r="AY397">
            <v>-0.18418875016999436</v>
          </cell>
          <cell r="AZ397">
            <v>-0.39592466736002052</v>
          </cell>
          <cell r="BA397">
            <v>-0.71350488076999596</v>
          </cell>
          <cell r="BB397">
            <v>0</v>
          </cell>
          <cell r="BC397">
            <v>-1.6149171561900033</v>
          </cell>
          <cell r="BD397">
            <v>-0.55696309191998239</v>
          </cell>
          <cell r="BE397">
            <v>-9.155405854370656</v>
          </cell>
          <cell r="BF397">
            <v>-1.8853541865499892</v>
          </cell>
          <cell r="BG397">
            <v>-0.55735977887997024</v>
          </cell>
          <cell r="BH397">
            <v>-0.11507791102999931</v>
          </cell>
          <cell r="BI397">
            <v>1.8826769070017235E-2</v>
          </cell>
          <cell r="BJ397">
            <v>-1.5950731426700031</v>
          </cell>
          <cell r="BK397">
            <v>-4.8690392769998425E-2</v>
          </cell>
          <cell r="BL397">
            <v>-5.3390818479700783</v>
          </cell>
          <cell r="BM397">
            <v>-0.29717537092005841</v>
          </cell>
          <cell r="BN397">
            <v>-0.20170079254000939</v>
          </cell>
          <cell r="BO397">
            <v>0.91020630373999722</v>
          </cell>
          <cell r="BP397">
            <v>0</v>
          </cell>
          <cell r="BQ397">
            <v>-4.4925503850095083E-2</v>
          </cell>
          <cell r="BR397">
            <v>-19.943472642300549</v>
          </cell>
          <cell r="BS397">
            <v>-4.0655059333100212</v>
          </cell>
          <cell r="BT397">
            <v>-1.447195742559984</v>
          </cell>
          <cell r="BU397">
            <v>-0.5758684372599987</v>
          </cell>
          <cell r="BV397">
            <v>0</v>
          </cell>
          <cell r="BW397">
            <v>-0.27133221557997445</v>
          </cell>
          <cell r="BX397">
            <v>1.0589694108400067</v>
          </cell>
          <cell r="BY397">
            <v>-2.6754729082899757</v>
          </cell>
          <cell r="BZ397">
            <v>-1.880533697040164</v>
          </cell>
          <cell r="CA397">
            <v>-9.3079445348399759</v>
          </cell>
          <cell r="CB397">
            <v>0</v>
          </cell>
          <cell r="CC397">
            <v>-0.77858858426003508</v>
          </cell>
          <cell r="CD397">
            <v>0</v>
          </cell>
          <cell r="CE397">
            <v>-11.411482443039858</v>
          </cell>
          <cell r="CF397">
            <v>0</v>
          </cell>
          <cell r="CG397">
            <v>-1.3315443090500594</v>
          </cell>
          <cell r="CH397">
            <v>-0.48588495171000545</v>
          </cell>
          <cell r="CI397">
            <v>0</v>
          </cell>
          <cell r="CJ397">
            <v>-0.10838988537999228</v>
          </cell>
          <cell r="CK397">
            <v>0</v>
          </cell>
          <cell r="CL397">
            <v>0.42013097059975735</v>
          </cell>
          <cell r="CM397">
            <v>-0.67702424244998838</v>
          </cell>
          <cell r="CN397">
            <v>-5.2085290889500584</v>
          </cell>
          <cell r="CO397">
            <v>0</v>
          </cell>
          <cell r="CP397">
            <v>-3.2815715092500568</v>
          </cell>
          <cell r="CQ397">
            <v>-0.73866942684992409</v>
          </cell>
          <cell r="CR397">
            <v>13.851399245700122</v>
          </cell>
          <cell r="CS397">
            <v>5.5452244156199413</v>
          </cell>
          <cell r="CT397">
            <v>0.94919941431999177</v>
          </cell>
          <cell r="CU397">
            <v>8.1125754509997705E-2</v>
          </cell>
          <cell r="CV397">
            <v>0</v>
          </cell>
          <cell r="CW397">
            <v>0</v>
          </cell>
          <cell r="CX397">
            <v>1.6655759430100048</v>
          </cell>
          <cell r="CY397">
            <v>0.9248628205600653</v>
          </cell>
          <cell r="CZ397">
            <v>4.4138001032997636</v>
          </cell>
          <cell r="DA397">
            <v>-2.3392503733399508</v>
          </cell>
          <cell r="DB397">
            <v>0.31471983048000141</v>
          </cell>
          <cell r="DC397">
            <v>-0.35020619321988988</v>
          </cell>
          <cell r="DD397">
            <v>2.6463475304599342</v>
          </cell>
          <cell r="DE397">
            <v>2.9133639249421321</v>
          </cell>
          <cell r="DF397">
            <v>0.11462594688998706</v>
          </cell>
          <cell r="DG397">
            <v>-1.3943773774499277</v>
          </cell>
          <cell r="DH397">
            <v>1.8784029820299679</v>
          </cell>
          <cell r="DI397">
            <v>0</v>
          </cell>
          <cell r="DJ397">
            <v>0</v>
          </cell>
          <cell r="DK397">
            <v>-0.16803951276999385</v>
          </cell>
          <cell r="DL397">
            <v>0.39733302134993664</v>
          </cell>
          <cell r="DM397">
            <v>1.9158563340170076E-2</v>
          </cell>
          <cell r="DN397">
            <v>1.0770048450012837E-2</v>
          </cell>
          <cell r="DO397">
            <v>-0.11018539586000031</v>
          </cell>
          <cell r="DP397">
            <v>2.6008932829995501E-2</v>
          </cell>
          <cell r="DQ397">
            <v>2.1396667161300229</v>
          </cell>
          <cell r="DR397">
            <v>-11.615656866651079</v>
          </cell>
          <cell r="DS397">
            <v>-0.18841422470995894</v>
          </cell>
          <cell r="DT397">
            <v>1.9713660906500081</v>
          </cell>
          <cell r="DU397">
            <v>0.47874051528998507</v>
          </cell>
          <cell r="DV397">
            <v>0</v>
          </cell>
          <cell r="DW397">
            <v>0</v>
          </cell>
          <cell r="DX397">
            <v>6.2999561123433523E-10</v>
          </cell>
          <cell r="DY397">
            <v>-0.15518881385003169</v>
          </cell>
          <cell r="DZ397">
            <v>1.4181601130999297</v>
          </cell>
          <cell r="EA397">
            <v>0</v>
          </cell>
          <cell r="EB397">
            <v>1.6748747302700053</v>
          </cell>
          <cell r="EC397">
            <v>-7.0330559082099171</v>
          </cell>
          <cell r="ED397">
            <v>-9.7821393698199017</v>
          </cell>
          <cell r="EE397">
            <v>11.297342999970624</v>
          </cell>
          <cell r="EF397">
            <v>0</v>
          </cell>
          <cell r="EG397">
            <v>-1.3283389587699617</v>
          </cell>
          <cell r="EH397">
            <v>0.17887371145997122</v>
          </cell>
          <cell r="EI397">
            <v>0</v>
          </cell>
          <cell r="EJ397">
            <v>0</v>
          </cell>
          <cell r="EK397">
            <v>0</v>
          </cell>
          <cell r="EL397">
            <v>0.24366087673001857</v>
          </cell>
          <cell r="EM397">
            <v>9.106728964370177</v>
          </cell>
          <cell r="EN397">
            <v>6.564427266016537E-2</v>
          </cell>
          <cell r="EO397">
            <v>7.1535398170002651E-2</v>
          </cell>
          <cell r="EP397">
            <v>0</v>
          </cell>
          <cell r="EQ397">
            <v>2.9592387353500271</v>
          </cell>
          <cell r="ER397">
            <v>9.6330578544111631</v>
          </cell>
          <cell r="ES397">
            <v>6.9090816896500655</v>
          </cell>
          <cell r="ET397">
            <v>4.0079527833200359</v>
          </cell>
          <cell r="EU397">
            <v>0.33338917685000524</v>
          </cell>
          <cell r="EV397">
            <v>0</v>
          </cell>
          <cell r="EW397">
            <v>0</v>
          </cell>
          <cell r="EX397">
            <v>0</v>
          </cell>
          <cell r="EY397">
            <v>1.5148258800024905E-2</v>
          </cell>
          <cell r="EZ397">
            <v>-1.6543857791095888</v>
          </cell>
          <cell r="FA397">
            <v>-0.87155193128000974</v>
          </cell>
          <cell r="FB397">
            <v>0</v>
          </cell>
          <cell r="FC397">
            <v>0.62060724055004357</v>
          </cell>
          <cell r="FD397">
            <v>0.27281641563001813</v>
          </cell>
          <cell r="FE397">
            <v>4.6784106356208213</v>
          </cell>
          <cell r="FF397">
            <v>1.6069897684600392</v>
          </cell>
          <cell r="FG397">
            <v>0.57905351889996837</v>
          </cell>
          <cell r="FH397">
            <v>0.21651231132000248</v>
          </cell>
          <cell r="FI397">
            <v>0</v>
          </cell>
          <cell r="FJ397">
            <v>0</v>
          </cell>
          <cell r="FK397">
            <v>0</v>
          </cell>
          <cell r="FL397">
            <v>3.2228705534299706</v>
          </cell>
          <cell r="FM397">
            <v>0.27707444385009694</v>
          </cell>
          <cell r="FN397">
            <v>0.57422150531999705</v>
          </cell>
          <cell r="FO397">
            <v>0.25596893290000367</v>
          </cell>
          <cell r="FP397">
            <v>-2.0268849572900081</v>
          </cell>
          <cell r="FQ397">
            <v>-2.739544126995952E-2</v>
          </cell>
          <cell r="FR397">
            <v>-6.7357725050906083</v>
          </cell>
          <cell r="FS397">
            <v>-1.5792316268599507</v>
          </cell>
          <cell r="FT397">
            <v>-8.0436581030500065</v>
          </cell>
          <cell r="FU397">
            <v>0.94242989563002766</v>
          </cell>
          <cell r="FV397">
            <v>0</v>
          </cell>
          <cell r="FW397">
            <v>0</v>
          </cell>
          <cell r="FX397">
            <v>0</v>
          </cell>
          <cell r="FY397">
            <v>-0.81927464748997636</v>
          </cell>
          <cell r="FZ397">
            <v>2.5252067758797239</v>
          </cell>
          <cell r="GA397">
            <v>0.59291052704998037</v>
          </cell>
          <cell r="GB397">
            <v>0</v>
          </cell>
          <cell r="GC397">
            <v>-1.5552512718899152</v>
          </cell>
          <cell r="GD397">
            <v>1.2010959456400769</v>
          </cell>
          <cell r="GE397">
            <v>1.8115953129999918E-2</v>
          </cell>
          <cell r="GF397">
            <v>0</v>
          </cell>
          <cell r="GG397">
            <v>0</v>
          </cell>
          <cell r="GH397">
            <v>0</v>
          </cell>
          <cell r="GI397">
            <v>0</v>
          </cell>
          <cell r="GJ397">
            <v>0</v>
          </cell>
          <cell r="GK397">
            <v>0</v>
          </cell>
          <cell r="GL397">
            <v>1.8115953130000001E-2</v>
          </cell>
          <cell r="GM397">
            <v>0</v>
          </cell>
          <cell r="GN397">
            <v>0</v>
          </cell>
          <cell r="GO397">
            <v>0</v>
          </cell>
          <cell r="GP397">
            <v>0</v>
          </cell>
          <cell r="GQ397">
            <v>0</v>
          </cell>
          <cell r="GR397">
            <v>-5.7371542899997685E-3</v>
          </cell>
          <cell r="GS397">
            <v>-5.7371542899999906E-3</v>
          </cell>
          <cell r="GT397">
            <v>0</v>
          </cell>
          <cell r="GU397">
            <v>0</v>
          </cell>
          <cell r="GV397">
            <v>0</v>
          </cell>
          <cell r="GW397">
            <v>0</v>
          </cell>
          <cell r="GX397">
            <v>0</v>
          </cell>
          <cell r="GY397">
            <v>0</v>
          </cell>
          <cell r="GZ397">
            <v>0</v>
          </cell>
          <cell r="HA397">
            <v>0</v>
          </cell>
          <cell r="HB397">
            <v>0</v>
          </cell>
          <cell r="HC397">
            <v>0</v>
          </cell>
          <cell r="HD397">
            <v>0</v>
          </cell>
          <cell r="HE397">
            <v>0</v>
          </cell>
          <cell r="HF397">
            <v>0</v>
          </cell>
          <cell r="HG397">
            <v>0</v>
          </cell>
          <cell r="HH397">
            <v>0</v>
          </cell>
          <cell r="HI397">
            <v>0</v>
          </cell>
          <cell r="HJ397">
            <v>0</v>
          </cell>
          <cell r="HK397">
            <v>0</v>
          </cell>
          <cell r="HL397">
            <v>0</v>
          </cell>
          <cell r="HM397">
            <v>0</v>
          </cell>
          <cell r="HN397">
            <v>0</v>
          </cell>
          <cell r="HO397">
            <v>0</v>
          </cell>
          <cell r="HP397">
            <v>0</v>
          </cell>
          <cell r="HQ397">
            <v>0</v>
          </cell>
          <cell r="HR397">
            <v>0</v>
          </cell>
          <cell r="HS397">
            <v>0</v>
          </cell>
          <cell r="HT397">
            <v>0</v>
          </cell>
          <cell r="HU397">
            <v>0</v>
          </cell>
          <cell r="HV397">
            <v>0</v>
          </cell>
          <cell r="HW397">
            <v>0</v>
          </cell>
          <cell r="HX397">
            <v>0</v>
          </cell>
          <cell r="HY397">
            <v>0</v>
          </cell>
          <cell r="HZ397">
            <v>0</v>
          </cell>
          <cell r="IA397">
            <v>0</v>
          </cell>
          <cell r="IB397">
            <v>0</v>
          </cell>
          <cell r="IC397">
            <v>0</v>
          </cell>
          <cell r="ID397">
            <v>0</v>
          </cell>
          <cell r="IE397">
            <v>0</v>
          </cell>
          <cell r="IF397">
            <v>0</v>
          </cell>
          <cell r="IG397">
            <v>0</v>
          </cell>
          <cell r="IH397">
            <v>0</v>
          </cell>
          <cell r="II397">
            <v>0</v>
          </cell>
          <cell r="IJ397">
            <v>0</v>
          </cell>
          <cell r="IK397">
            <v>0</v>
          </cell>
          <cell r="IL397">
            <v>0</v>
          </cell>
          <cell r="IM397">
            <v>0</v>
          </cell>
          <cell r="IN397">
            <v>0</v>
          </cell>
          <cell r="IO397">
            <v>0</v>
          </cell>
          <cell r="IP397">
            <v>0</v>
          </cell>
          <cell r="IQ397">
            <v>0</v>
          </cell>
          <cell r="IR397">
            <v>0</v>
          </cell>
          <cell r="IS397">
            <v>0</v>
          </cell>
          <cell r="IT397">
            <v>0</v>
          </cell>
          <cell r="IU397">
            <v>0</v>
          </cell>
          <cell r="IV397">
            <v>0</v>
          </cell>
          <cell r="IW397">
            <v>0</v>
          </cell>
          <cell r="IX397">
            <v>0</v>
          </cell>
          <cell r="IY397">
            <v>0</v>
          </cell>
          <cell r="IZ397">
            <v>0</v>
          </cell>
          <cell r="JA397">
            <v>0</v>
          </cell>
          <cell r="JB397">
            <v>0</v>
          </cell>
          <cell r="JC397">
            <v>0</v>
          </cell>
          <cell r="JD397">
            <v>0</v>
          </cell>
          <cell r="JE397">
            <v>0</v>
          </cell>
          <cell r="JF397">
            <v>0</v>
          </cell>
          <cell r="JG397">
            <v>0</v>
          </cell>
          <cell r="JH397">
            <v>0</v>
          </cell>
          <cell r="JI397">
            <v>0</v>
          </cell>
          <cell r="JJ397">
            <v>0</v>
          </cell>
          <cell r="JK397">
            <v>0</v>
          </cell>
          <cell r="JL397">
            <v>0</v>
          </cell>
          <cell r="JM397">
            <v>0</v>
          </cell>
          <cell r="JN397">
            <v>0</v>
          </cell>
          <cell r="JO397">
            <v>0</v>
          </cell>
          <cell r="JP397">
            <v>0</v>
          </cell>
          <cell r="JQ397">
            <v>0</v>
          </cell>
        </row>
        <row r="398"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-4.573952650000046E-3</v>
          </cell>
          <cell r="AF398">
            <v>0</v>
          </cell>
          <cell r="AG398">
            <v>-4.5739526500000001E-3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1.249307098169993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-0.63768762172998095</v>
          </cell>
          <cell r="AX398">
            <v>0</v>
          </cell>
          <cell r="AY398">
            <v>1.0767050204100315</v>
          </cell>
          <cell r="AZ398">
            <v>-2.0228272612300202</v>
          </cell>
          <cell r="BA398">
            <v>-0.68418244898999969</v>
          </cell>
          <cell r="BB398">
            <v>0</v>
          </cell>
          <cell r="BC398">
            <v>0</v>
          </cell>
          <cell r="BD398">
            <v>3.5172994097100059</v>
          </cell>
          <cell r="BE398">
            <v>-13.062171820980438</v>
          </cell>
          <cell r="BF398">
            <v>-0.22007570626999495</v>
          </cell>
          <cell r="BG398">
            <v>-0.12031786500000408</v>
          </cell>
          <cell r="BH398">
            <v>-6.4647805660001723E-2</v>
          </cell>
          <cell r="BI398">
            <v>0</v>
          </cell>
          <cell r="BJ398">
            <v>-2.7998943629199857</v>
          </cell>
          <cell r="BK398">
            <v>-5.9223594310026328E-2</v>
          </cell>
          <cell r="BL398">
            <v>-2.8866533484599586</v>
          </cell>
          <cell r="BM398">
            <v>-0.3721731837401876</v>
          </cell>
          <cell r="BN398">
            <v>-2.0663160000253811E-3</v>
          </cell>
          <cell r="BO398">
            <v>2.5712307230001841E-2</v>
          </cell>
          <cell r="BP398">
            <v>0</v>
          </cell>
          <cell r="BQ398">
            <v>-6.5628319458500073</v>
          </cell>
          <cell r="BR398">
            <v>-7.5398755353398883</v>
          </cell>
          <cell r="BS398">
            <v>0</v>
          </cell>
          <cell r="BT398">
            <v>-11.602132068129947</v>
          </cell>
          <cell r="BU398">
            <v>-6.5767983509999794E-2</v>
          </cell>
          <cell r="BV398">
            <v>0</v>
          </cell>
          <cell r="BW398">
            <v>3.5982509349992142E-2</v>
          </cell>
          <cell r="BX398">
            <v>0</v>
          </cell>
          <cell r="BY398">
            <v>0.88447297007996895</v>
          </cell>
          <cell r="BZ398">
            <v>-0.75322618932023033</v>
          </cell>
          <cell r="CA398">
            <v>-0.6990302236200705</v>
          </cell>
          <cell r="CB398">
            <v>-6.1666222230002177E-2</v>
          </cell>
          <cell r="CC398">
            <v>-0.13973802167004123</v>
          </cell>
          <cell r="CD398">
            <v>4.8612296937100155</v>
          </cell>
          <cell r="CE398">
            <v>-26.252833009429196</v>
          </cell>
          <cell r="CF398">
            <v>-7.8948121738700365</v>
          </cell>
          <cell r="CG398">
            <v>-4.7332169605500667</v>
          </cell>
          <cell r="CH398">
            <v>-0.81075513951998346</v>
          </cell>
          <cell r="CI398">
            <v>0</v>
          </cell>
          <cell r="CJ398">
            <v>-1.5186506542899991</v>
          </cell>
          <cell r="CK398">
            <v>-2.1101164858999937</v>
          </cell>
          <cell r="CL398">
            <v>-1.2783999224197942</v>
          </cell>
          <cell r="CM398">
            <v>-1.1435400863301766</v>
          </cell>
          <cell r="CN398">
            <v>-4.3705818264501204</v>
          </cell>
          <cell r="CO398">
            <v>-0.30987714293999602</v>
          </cell>
          <cell r="CP398">
            <v>-1.6872187551500701</v>
          </cell>
          <cell r="CQ398">
            <v>-0.39566386200999659</v>
          </cell>
          <cell r="CR398">
            <v>-1.7481453460923149</v>
          </cell>
          <cell r="CS398">
            <v>-0.54793927953994626</v>
          </cell>
          <cell r="CT398">
            <v>-0.92140374681002868</v>
          </cell>
          <cell r="CU398">
            <v>-0.26831190326998922</v>
          </cell>
          <cell r="CV398">
            <v>-0.26959497402999943</v>
          </cell>
          <cell r="CW398">
            <v>0</v>
          </cell>
          <cell r="CX398">
            <v>0</v>
          </cell>
          <cell r="CY398">
            <v>0.56816028041998834</v>
          </cell>
          <cell r="CZ398">
            <v>-0.89628868304998832</v>
          </cell>
          <cell r="DA398">
            <v>-1.1593138149700053</v>
          </cell>
          <cell r="DB398">
            <v>0.5403420365699958</v>
          </cell>
          <cell r="DC398">
            <v>-2.0952541559950077E-2</v>
          </cell>
          <cell r="DD398">
            <v>1.2271572801499815</v>
          </cell>
          <cell r="DE398">
            <v>-5.9153989330106924</v>
          </cell>
          <cell r="DF398">
            <v>0.29488743350003688</v>
          </cell>
          <cell r="DG398">
            <v>0.76028937291982857</v>
          </cell>
          <cell r="DH398">
            <v>0.6731787895199659</v>
          </cell>
          <cell r="DI398">
            <v>-2.2941347365099887</v>
          </cell>
          <cell r="DJ398">
            <v>0</v>
          </cell>
          <cell r="DK398">
            <v>0.10515327126999807</v>
          </cell>
          <cell r="DL398">
            <v>0.10580939420992763</v>
          </cell>
          <cell r="DM398">
            <v>0.72662154409999857</v>
          </cell>
          <cell r="DN398">
            <v>-1.5842638619700438</v>
          </cell>
          <cell r="DO398">
            <v>-0.29560018366998975</v>
          </cell>
          <cell r="DP398">
            <v>-0.44741901024997333</v>
          </cell>
          <cell r="DQ398">
            <v>-3.9599209461300688</v>
          </cell>
          <cell r="DR398">
            <v>-7.649634320819132</v>
          </cell>
          <cell r="DS398">
            <v>-0.34300245538008767</v>
          </cell>
          <cell r="DT398">
            <v>-3.0021621685400532</v>
          </cell>
          <cell r="DU398">
            <v>0.5216862819699486</v>
          </cell>
          <cell r="DV398">
            <v>0</v>
          </cell>
          <cell r="DW398">
            <v>0</v>
          </cell>
          <cell r="DX398">
            <v>0</v>
          </cell>
          <cell r="DY398">
            <v>0.63570224454986146</v>
          </cell>
          <cell r="DZ398">
            <v>2.0873634906902225</v>
          </cell>
          <cell r="EA398">
            <v>0.28197771637996993</v>
          </cell>
          <cell r="EB398">
            <v>0.5438079866100054</v>
          </cell>
          <cell r="EC398">
            <v>0.13700548180997885</v>
          </cell>
          <cell r="ED398">
            <v>-8.5120128989099157</v>
          </cell>
          <cell r="EE398">
            <v>5.8327826235699831</v>
          </cell>
          <cell r="EF398">
            <v>0</v>
          </cell>
          <cell r="EG398">
            <v>0</v>
          </cell>
          <cell r="EH398">
            <v>-0.12593592519002073</v>
          </cell>
          <cell r="EI398">
            <v>0</v>
          </cell>
          <cell r="EJ398">
            <v>0</v>
          </cell>
          <cell r="EK398">
            <v>-5.5188082400007943E-2</v>
          </cell>
          <cell r="EL398">
            <v>-1.3973553320056453E-2</v>
          </cell>
          <cell r="EM398">
            <v>3.5290247694599657</v>
          </cell>
          <cell r="EN398">
            <v>0</v>
          </cell>
          <cell r="EO398">
            <v>0.14198507360000434</v>
          </cell>
          <cell r="EP398">
            <v>0</v>
          </cell>
          <cell r="EQ398">
            <v>2.3568703414200627</v>
          </cell>
          <cell r="ER398">
            <v>6.2776399664107885</v>
          </cell>
          <cell r="ES398">
            <v>2.5281791593499747</v>
          </cell>
          <cell r="ET398">
            <v>-0.39324013339995645</v>
          </cell>
          <cell r="EU398">
            <v>0</v>
          </cell>
          <cell r="EV398">
            <v>0</v>
          </cell>
          <cell r="EW398">
            <v>0</v>
          </cell>
          <cell r="EX398">
            <v>0</v>
          </cell>
          <cell r="EY398">
            <v>0.83609324159010612</v>
          </cell>
          <cell r="EZ398">
            <v>0.67695407590986179</v>
          </cell>
          <cell r="FA398">
            <v>2.9885408282400476</v>
          </cell>
          <cell r="FB398">
            <v>0.62364875340000125</v>
          </cell>
          <cell r="FC398">
            <v>0.10353662314992107</v>
          </cell>
          <cell r="FD398">
            <v>-1.086072581829967</v>
          </cell>
          <cell r="FE398">
            <v>12.004586627169374</v>
          </cell>
          <cell r="FF398">
            <v>3.4133269182999584</v>
          </cell>
          <cell r="FG398">
            <v>0.25874750205002783</v>
          </cell>
          <cell r="FH398">
            <v>0</v>
          </cell>
          <cell r="FI398">
            <v>0</v>
          </cell>
          <cell r="FJ398">
            <v>0</v>
          </cell>
          <cell r="FK398">
            <v>0</v>
          </cell>
          <cell r="FL398">
            <v>-0.34413950762996137</v>
          </cell>
          <cell r="FM398">
            <v>3.7051417147697521</v>
          </cell>
          <cell r="FN398">
            <v>-1.0557616852600518</v>
          </cell>
          <cell r="FO398">
            <v>0.47217660694997221</v>
          </cell>
          <cell r="FP398">
            <v>0.40100437251987842</v>
          </cell>
          <cell r="FQ398">
            <v>5.1540907054700256</v>
          </cell>
          <cell r="FR398">
            <v>-3.6826322448905557</v>
          </cell>
          <cell r="FS398">
            <v>-0.13364238234998993</v>
          </cell>
          <cell r="FT398">
            <v>-3.0283963594199577</v>
          </cell>
          <cell r="FU398">
            <v>0</v>
          </cell>
          <cell r="FV398">
            <v>0</v>
          </cell>
          <cell r="FW398">
            <v>0</v>
          </cell>
          <cell r="FX398">
            <v>-1.3202656458400028</v>
          </cell>
          <cell r="FY398">
            <v>0</v>
          </cell>
          <cell r="FZ398">
            <v>-0.37978855942992595</v>
          </cell>
          <cell r="GA398">
            <v>0</v>
          </cell>
          <cell r="GB398">
            <v>0</v>
          </cell>
          <cell r="GC398">
            <v>1.1794607021498678</v>
          </cell>
          <cell r="GD398">
            <v>0</v>
          </cell>
          <cell r="GE398">
            <v>-1.3949865946897262</v>
          </cell>
          <cell r="GF398">
            <v>-0.61923262417008118</v>
          </cell>
          <cell r="GG398">
            <v>2.4778486903400108</v>
          </cell>
          <cell r="GH398">
            <v>0.683800222120027</v>
          </cell>
          <cell r="GI398">
            <v>0</v>
          </cell>
          <cell r="GJ398">
            <v>0</v>
          </cell>
          <cell r="GK398">
            <v>0</v>
          </cell>
          <cell r="GL398">
            <v>-0.27153879397002356</v>
          </cell>
          <cell r="GM398">
            <v>0.16046960445009972</v>
          </cell>
          <cell r="GN398">
            <v>0.49222465877994637</v>
          </cell>
          <cell r="GO398">
            <v>0.35477553970000031</v>
          </cell>
          <cell r="GP398">
            <v>-5.0993254606599407</v>
          </cell>
          <cell r="GQ398">
            <v>0.42599156872006461</v>
          </cell>
          <cell r="GR398">
            <v>0.84641435824960354</v>
          </cell>
          <cell r="GS398">
            <v>4.6389424909498302</v>
          </cell>
          <cell r="GT398">
            <v>-7.8944947230070284E-2</v>
          </cell>
          <cell r="GU398">
            <v>0</v>
          </cell>
          <cell r="GV398">
            <v>0</v>
          </cell>
          <cell r="GW398">
            <v>-2.477516617999953E-2</v>
          </cell>
          <cell r="GX398">
            <v>0</v>
          </cell>
          <cell r="GY398">
            <v>3.5670016337900279</v>
          </cell>
          <cell r="GZ398">
            <v>-0.49545627920997504</v>
          </cell>
          <cell r="HA398">
            <v>1.2032280775100617</v>
          </cell>
          <cell r="HB398">
            <v>0</v>
          </cell>
          <cell r="HC398">
            <v>-8.0145665596400306</v>
          </cell>
          <cell r="HD398">
            <v>5.0985108260192646E-2</v>
          </cell>
          <cell r="HE398">
            <v>7.0987109511497692</v>
          </cell>
          <cell r="HF398">
            <v>0.15292624822006928</v>
          </cell>
          <cell r="HG398">
            <v>3.461696673010124</v>
          </cell>
          <cell r="HH398">
            <v>0</v>
          </cell>
          <cell r="HI398">
            <v>0</v>
          </cell>
          <cell r="HJ398">
            <v>0.29735248733999997</v>
          </cell>
          <cell r="HK398">
            <v>0.1659939486900015</v>
          </cell>
          <cell r="HL398">
            <v>0.9286864917701223</v>
          </cell>
          <cell r="HM398">
            <v>7.7700108039607585E-2</v>
          </cell>
          <cell r="HN398">
            <v>0.7747087872199927</v>
          </cell>
          <cell r="HO398">
            <v>0</v>
          </cell>
          <cell r="HP398">
            <v>1.112877845509729</v>
          </cell>
          <cell r="HQ398">
            <v>0.12676836134994574</v>
          </cell>
          <cell r="HR398">
            <v>20.759956422258256</v>
          </cell>
          <cell r="HS398">
            <v>-0.1047510603000319</v>
          </cell>
          <cell r="HT398">
            <v>14.989031189490106</v>
          </cell>
          <cell r="HU398">
            <v>0.9677256652799997</v>
          </cell>
          <cell r="HV398">
            <v>0</v>
          </cell>
          <cell r="HW398">
            <v>0</v>
          </cell>
          <cell r="HX398">
            <v>-0.24529855461000238</v>
          </cell>
          <cell r="HY398">
            <v>1.0275512559996969</v>
          </cell>
          <cell r="HZ398">
            <v>-0.28715295730012258</v>
          </cell>
          <cell r="IA398">
            <v>1.43528727575017</v>
          </cell>
          <cell r="IB398">
            <v>0</v>
          </cell>
          <cell r="IC398">
            <v>1.9640069310198669</v>
          </cell>
          <cell r="ID398">
            <v>1.0135566769299658</v>
          </cell>
          <cell r="IE398">
            <v>0</v>
          </cell>
          <cell r="IF398">
            <v>0</v>
          </cell>
          <cell r="IG398">
            <v>0</v>
          </cell>
          <cell r="IH398">
            <v>0</v>
          </cell>
          <cell r="II398">
            <v>0</v>
          </cell>
          <cell r="IJ398">
            <v>0</v>
          </cell>
          <cell r="IK398">
            <v>0</v>
          </cell>
          <cell r="IL398">
            <v>0</v>
          </cell>
          <cell r="IM398">
            <v>0</v>
          </cell>
          <cell r="IN398">
            <v>0</v>
          </cell>
          <cell r="IO398">
            <v>0</v>
          </cell>
          <cell r="IP398">
            <v>0</v>
          </cell>
          <cell r="IQ398">
            <v>0</v>
          </cell>
          <cell r="IR398">
            <v>0</v>
          </cell>
          <cell r="IS398">
            <v>0</v>
          </cell>
          <cell r="IT398">
            <v>0</v>
          </cell>
          <cell r="IU398">
            <v>0</v>
          </cell>
          <cell r="IV398">
            <v>0</v>
          </cell>
          <cell r="IW398">
            <v>0</v>
          </cell>
          <cell r="IX398">
            <v>0</v>
          </cell>
          <cell r="IY398">
            <v>0</v>
          </cell>
          <cell r="IZ398">
            <v>0</v>
          </cell>
          <cell r="JA398">
            <v>0</v>
          </cell>
          <cell r="JB398">
            <v>0</v>
          </cell>
          <cell r="JC398">
            <v>0</v>
          </cell>
          <cell r="JD398">
            <v>0</v>
          </cell>
          <cell r="JE398">
            <v>0</v>
          </cell>
          <cell r="JF398">
            <v>0</v>
          </cell>
          <cell r="JG398">
            <v>0</v>
          </cell>
          <cell r="JH398">
            <v>0</v>
          </cell>
          <cell r="JI398">
            <v>0</v>
          </cell>
          <cell r="JJ398">
            <v>0</v>
          </cell>
          <cell r="JK398">
            <v>0</v>
          </cell>
          <cell r="JL398">
            <v>0</v>
          </cell>
          <cell r="JM398">
            <v>0</v>
          </cell>
          <cell r="JN398">
            <v>0</v>
          </cell>
          <cell r="JO398">
            <v>0</v>
          </cell>
          <cell r="JP398">
            <v>0</v>
          </cell>
          <cell r="JQ398">
            <v>0</v>
          </cell>
        </row>
        <row r="399"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2.3357817230021283E-2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-0.82428799007999487</v>
          </cell>
          <cell r="AX399">
            <v>0</v>
          </cell>
          <cell r="AY399">
            <v>0.56421201681999378</v>
          </cell>
          <cell r="AZ399">
            <v>0.28343379048999395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1.4178770103499687</v>
          </cell>
          <cell r="BF399">
            <v>4.1693413680000901E-2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-0.19721851677000046</v>
          </cell>
          <cell r="BM399">
            <v>0</v>
          </cell>
          <cell r="BN399">
            <v>2.1942446576899997</v>
          </cell>
          <cell r="BO399">
            <v>0</v>
          </cell>
          <cell r="BP399">
            <v>0</v>
          </cell>
          <cell r="BQ399">
            <v>-0.62084254424999941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0</v>
          </cell>
          <cell r="BX399">
            <v>0</v>
          </cell>
          <cell r="BY399">
            <v>0</v>
          </cell>
          <cell r="BZ399">
            <v>0</v>
          </cell>
          <cell r="CA399">
            <v>0</v>
          </cell>
          <cell r="CB399">
            <v>0</v>
          </cell>
          <cell r="CC399">
            <v>0</v>
          </cell>
          <cell r="CD399">
            <v>0</v>
          </cell>
          <cell r="CE399">
            <v>-1.8164811421199829</v>
          </cell>
          <cell r="CF399">
            <v>0</v>
          </cell>
          <cell r="CG399">
            <v>-6.0745975840006849E-2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1.6606513734200234</v>
          </cell>
          <cell r="CM399">
            <v>-0.10383381803995917</v>
          </cell>
          <cell r="CN399">
            <v>0</v>
          </cell>
          <cell r="CO399">
            <v>0</v>
          </cell>
          <cell r="CP399">
            <v>-3.3893999578099852</v>
          </cell>
          <cell r="CQ399">
            <v>7.6847236150001663E-2</v>
          </cell>
          <cell r="CR399">
            <v>0.53707800757990753</v>
          </cell>
          <cell r="CS399">
            <v>0</v>
          </cell>
          <cell r="CT399">
            <v>0</v>
          </cell>
          <cell r="CU399">
            <v>0</v>
          </cell>
          <cell r="CV399">
            <v>0</v>
          </cell>
          <cell r="CW399">
            <v>0</v>
          </cell>
          <cell r="CX399">
            <v>0</v>
          </cell>
          <cell r="CY399">
            <v>0.35858368489002146</v>
          </cell>
          <cell r="CZ399">
            <v>0</v>
          </cell>
          <cell r="DA399">
            <v>0</v>
          </cell>
          <cell r="DB399">
            <v>0</v>
          </cell>
          <cell r="DC399">
            <v>0</v>
          </cell>
          <cell r="DD399">
            <v>0.17849432268999976</v>
          </cell>
          <cell r="DE399">
            <v>-0.32689248414999383</v>
          </cell>
          <cell r="DF399">
            <v>-0.71760343955000039</v>
          </cell>
          <cell r="DG399">
            <v>0</v>
          </cell>
          <cell r="DH399">
            <v>0</v>
          </cell>
          <cell r="DI399">
            <v>0</v>
          </cell>
          <cell r="DJ399">
            <v>0</v>
          </cell>
          <cell r="DK399">
            <v>0</v>
          </cell>
          <cell r="DL399">
            <v>-0.700259447149989</v>
          </cell>
          <cell r="DM399">
            <v>-0.2325036419900357</v>
          </cell>
          <cell r="DN399">
            <v>-0.58741445442998952</v>
          </cell>
          <cell r="DO399">
            <v>0</v>
          </cell>
          <cell r="DP399">
            <v>-0.55911656202999893</v>
          </cell>
          <cell r="DQ399">
            <v>2.4700050609999984</v>
          </cell>
          <cell r="DR399">
            <v>0</v>
          </cell>
          <cell r="DS399">
            <v>0</v>
          </cell>
          <cell r="DT399">
            <v>0</v>
          </cell>
          <cell r="DU399">
            <v>0</v>
          </cell>
          <cell r="DV399">
            <v>0</v>
          </cell>
          <cell r="DW399">
            <v>0</v>
          </cell>
          <cell r="DX399">
            <v>0</v>
          </cell>
          <cell r="DY399">
            <v>0</v>
          </cell>
          <cell r="DZ399">
            <v>0</v>
          </cell>
          <cell r="EA399">
            <v>0</v>
          </cell>
          <cell r="EB399">
            <v>0</v>
          </cell>
          <cell r="EC399">
            <v>0</v>
          </cell>
          <cell r="ED399">
            <v>0</v>
          </cell>
          <cell r="EE399">
            <v>0</v>
          </cell>
          <cell r="EF399">
            <v>0</v>
          </cell>
          <cell r="EG399">
            <v>0</v>
          </cell>
          <cell r="EH399">
            <v>0</v>
          </cell>
          <cell r="EI399">
            <v>0</v>
          </cell>
          <cell r="EJ399">
            <v>0</v>
          </cell>
          <cell r="EK399">
            <v>0</v>
          </cell>
          <cell r="EL399">
            <v>0</v>
          </cell>
          <cell r="EM399">
            <v>0</v>
          </cell>
          <cell r="EN399">
            <v>0</v>
          </cell>
          <cell r="EO399">
            <v>0</v>
          </cell>
          <cell r="EP399">
            <v>0</v>
          </cell>
          <cell r="EQ399">
            <v>0</v>
          </cell>
          <cell r="ER399">
            <v>0</v>
          </cell>
          <cell r="ES399">
            <v>0</v>
          </cell>
          <cell r="ET399">
            <v>0</v>
          </cell>
          <cell r="EU399">
            <v>0</v>
          </cell>
          <cell r="EV399">
            <v>0</v>
          </cell>
          <cell r="EW399">
            <v>0</v>
          </cell>
          <cell r="EX399">
            <v>0</v>
          </cell>
          <cell r="EY399">
            <v>0</v>
          </cell>
          <cell r="EZ399">
            <v>0</v>
          </cell>
          <cell r="FA399">
            <v>0</v>
          </cell>
          <cell r="FB399">
            <v>0</v>
          </cell>
          <cell r="FC399">
            <v>0</v>
          </cell>
          <cell r="FD399">
            <v>0</v>
          </cell>
          <cell r="FE399">
            <v>0</v>
          </cell>
          <cell r="FF399">
            <v>0</v>
          </cell>
          <cell r="FG399">
            <v>0</v>
          </cell>
          <cell r="FH399">
            <v>0</v>
          </cell>
          <cell r="FI399">
            <v>0</v>
          </cell>
          <cell r="FJ399">
            <v>0</v>
          </cell>
          <cell r="FK399">
            <v>0</v>
          </cell>
          <cell r="FL399">
            <v>0</v>
          </cell>
          <cell r="FM399">
            <v>0</v>
          </cell>
          <cell r="FN399">
            <v>0</v>
          </cell>
          <cell r="FO399">
            <v>0</v>
          </cell>
          <cell r="FP399">
            <v>0</v>
          </cell>
          <cell r="FQ399">
            <v>0</v>
          </cell>
          <cell r="FR399">
            <v>0</v>
          </cell>
          <cell r="FS399">
            <v>0</v>
          </cell>
          <cell r="FT399">
            <v>0</v>
          </cell>
          <cell r="FU399">
            <v>0</v>
          </cell>
          <cell r="FV399">
            <v>0</v>
          </cell>
          <cell r="FW399">
            <v>0</v>
          </cell>
          <cell r="FX399">
            <v>0</v>
          </cell>
          <cell r="FY399">
            <v>0</v>
          </cell>
          <cell r="FZ399">
            <v>0</v>
          </cell>
          <cell r="GA399">
            <v>0</v>
          </cell>
          <cell r="GB399">
            <v>0</v>
          </cell>
          <cell r="GC399">
            <v>0</v>
          </cell>
          <cell r="GD399">
            <v>0</v>
          </cell>
          <cell r="GE399">
            <v>0</v>
          </cell>
          <cell r="GF399">
            <v>0</v>
          </cell>
          <cell r="GG399">
            <v>0</v>
          </cell>
          <cell r="GH399">
            <v>0</v>
          </cell>
          <cell r="GI399">
            <v>0</v>
          </cell>
          <cell r="GJ399">
            <v>0</v>
          </cell>
          <cell r="GK399">
            <v>0</v>
          </cell>
          <cell r="GL399">
            <v>0</v>
          </cell>
          <cell r="GM399">
            <v>0</v>
          </cell>
          <cell r="GN399">
            <v>0</v>
          </cell>
          <cell r="GO399">
            <v>0</v>
          </cell>
          <cell r="GP399">
            <v>0</v>
          </cell>
          <cell r="GQ399">
            <v>0</v>
          </cell>
          <cell r="GR399">
            <v>0</v>
          </cell>
          <cell r="GS399">
            <v>0</v>
          </cell>
          <cell r="GT399">
            <v>0</v>
          </cell>
          <cell r="GU399">
            <v>0</v>
          </cell>
          <cell r="GV399">
            <v>0</v>
          </cell>
          <cell r="GW399">
            <v>0</v>
          </cell>
          <cell r="GX399">
            <v>0</v>
          </cell>
          <cell r="GY399">
            <v>0</v>
          </cell>
          <cell r="GZ399">
            <v>0</v>
          </cell>
          <cell r="HA399">
            <v>0</v>
          </cell>
          <cell r="HB399">
            <v>0</v>
          </cell>
          <cell r="HC399">
            <v>0</v>
          </cell>
          <cell r="HD399">
            <v>0</v>
          </cell>
          <cell r="HE399">
            <v>0</v>
          </cell>
          <cell r="HF399">
            <v>0</v>
          </cell>
          <cell r="HG399">
            <v>0</v>
          </cell>
          <cell r="HH399">
            <v>0</v>
          </cell>
          <cell r="HI399">
            <v>0</v>
          </cell>
          <cell r="HJ399">
            <v>0</v>
          </cell>
          <cell r="HK399">
            <v>0</v>
          </cell>
          <cell r="HL399">
            <v>0</v>
          </cell>
          <cell r="HM399">
            <v>0</v>
          </cell>
          <cell r="HN399">
            <v>0</v>
          </cell>
          <cell r="HO399">
            <v>0</v>
          </cell>
          <cell r="HP399">
            <v>0</v>
          </cell>
          <cell r="HQ399">
            <v>0</v>
          </cell>
          <cell r="HR399">
            <v>0</v>
          </cell>
          <cell r="HS399">
            <v>0</v>
          </cell>
          <cell r="HT399">
            <v>0</v>
          </cell>
          <cell r="HU399">
            <v>0</v>
          </cell>
          <cell r="HV399">
            <v>0</v>
          </cell>
          <cell r="HW399">
            <v>0</v>
          </cell>
          <cell r="HX399">
            <v>0</v>
          </cell>
          <cell r="HY399">
            <v>0</v>
          </cell>
          <cell r="HZ399">
            <v>0</v>
          </cell>
          <cell r="IA399">
            <v>0</v>
          </cell>
          <cell r="IB399">
            <v>0</v>
          </cell>
          <cell r="IC399">
            <v>0</v>
          </cell>
          <cell r="ID399">
            <v>0</v>
          </cell>
          <cell r="IE399">
            <v>0</v>
          </cell>
          <cell r="IF399">
            <v>0</v>
          </cell>
          <cell r="IG399">
            <v>0</v>
          </cell>
          <cell r="IH399">
            <v>0</v>
          </cell>
          <cell r="II399">
            <v>0</v>
          </cell>
          <cell r="IJ399">
            <v>0</v>
          </cell>
          <cell r="IK399">
            <v>0</v>
          </cell>
          <cell r="IL399">
            <v>0</v>
          </cell>
          <cell r="IM399">
            <v>0</v>
          </cell>
          <cell r="IN399">
            <v>0</v>
          </cell>
          <cell r="IO399">
            <v>0</v>
          </cell>
          <cell r="IP399">
            <v>0</v>
          </cell>
          <cell r="IQ399">
            <v>0</v>
          </cell>
          <cell r="IR399">
            <v>0</v>
          </cell>
          <cell r="IS399">
            <v>0</v>
          </cell>
          <cell r="IT399">
            <v>0</v>
          </cell>
          <cell r="IU399">
            <v>0</v>
          </cell>
          <cell r="IV399">
            <v>0</v>
          </cell>
          <cell r="IW399">
            <v>0</v>
          </cell>
          <cell r="IX399">
            <v>0</v>
          </cell>
          <cell r="IY399">
            <v>0</v>
          </cell>
          <cell r="IZ399">
            <v>0</v>
          </cell>
          <cell r="JA399">
            <v>0</v>
          </cell>
          <cell r="JB399">
            <v>0</v>
          </cell>
          <cell r="JC399">
            <v>0</v>
          </cell>
          <cell r="JD399">
            <v>0</v>
          </cell>
          <cell r="JE399">
            <v>0</v>
          </cell>
          <cell r="JF399">
            <v>0</v>
          </cell>
          <cell r="JG399">
            <v>0</v>
          </cell>
          <cell r="JH399">
            <v>0</v>
          </cell>
          <cell r="JI399">
            <v>0</v>
          </cell>
          <cell r="JJ399">
            <v>0</v>
          </cell>
          <cell r="JK399">
            <v>0</v>
          </cell>
          <cell r="JL399">
            <v>0</v>
          </cell>
          <cell r="JM399">
            <v>0</v>
          </cell>
          <cell r="JN399">
            <v>0</v>
          </cell>
          <cell r="JO399">
            <v>0</v>
          </cell>
          <cell r="JP399">
            <v>0</v>
          </cell>
          <cell r="JQ399">
            <v>0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-5.8534690868400503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8.3920439789991974E-2</v>
          </cell>
          <cell r="AX400">
            <v>0</v>
          </cell>
          <cell r="AY400">
            <v>-0.87537401505002777</v>
          </cell>
          <cell r="AZ400">
            <v>-7.0175315850008246E-2</v>
          </cell>
          <cell r="BA400">
            <v>-0.1405135977400036</v>
          </cell>
          <cell r="BB400">
            <v>0</v>
          </cell>
          <cell r="BC400">
            <v>0</v>
          </cell>
          <cell r="BD400">
            <v>-4.8513265979899955</v>
          </cell>
          <cell r="BE400">
            <v>-0.32208486604002928</v>
          </cell>
          <cell r="BF400">
            <v>0</v>
          </cell>
          <cell r="BG400">
            <v>-0.18800791832001096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  <cell r="BP400">
            <v>0</v>
          </cell>
          <cell r="BQ400">
            <v>-0.13407694772000056</v>
          </cell>
          <cell r="BR400">
            <v>-2.2854559067200171</v>
          </cell>
          <cell r="BS400">
            <v>0</v>
          </cell>
          <cell r="BT400">
            <v>-1.790250616809999</v>
          </cell>
          <cell r="BU400">
            <v>0</v>
          </cell>
          <cell r="BV400">
            <v>0</v>
          </cell>
          <cell r="BW400">
            <v>0</v>
          </cell>
          <cell r="BX400">
            <v>0</v>
          </cell>
          <cell r="BY400">
            <v>0</v>
          </cell>
          <cell r="BZ400">
            <v>-0.49520528991001811</v>
          </cell>
          <cell r="CA400">
            <v>0</v>
          </cell>
          <cell r="CB400">
            <v>0</v>
          </cell>
          <cell r="CC400">
            <v>0</v>
          </cell>
          <cell r="CD400">
            <v>0</v>
          </cell>
          <cell r="CE400">
            <v>4.9712488990498969</v>
          </cell>
          <cell r="CF400">
            <v>0</v>
          </cell>
          <cell r="CG400">
            <v>0</v>
          </cell>
          <cell r="CH400">
            <v>0</v>
          </cell>
          <cell r="CI400">
            <v>0</v>
          </cell>
          <cell r="CJ400">
            <v>0</v>
          </cell>
          <cell r="CK400">
            <v>0</v>
          </cell>
          <cell r="CL400">
            <v>0.40184718458999669</v>
          </cell>
          <cell r="CM400">
            <v>0.71910606986006087</v>
          </cell>
          <cell r="CN400">
            <v>-0.71101194123002642</v>
          </cell>
          <cell r="CO400">
            <v>-0.14366476607000012</v>
          </cell>
          <cell r="CP400">
            <v>1.95548969411999</v>
          </cell>
          <cell r="CQ400">
            <v>2.7494826577800069</v>
          </cell>
          <cell r="CR400">
            <v>0.11157993104006891</v>
          </cell>
          <cell r="CS400">
            <v>-4.8763372879996325E-2</v>
          </cell>
          <cell r="CT400">
            <v>0</v>
          </cell>
          <cell r="CU400">
            <v>0</v>
          </cell>
          <cell r="CV400">
            <v>0</v>
          </cell>
          <cell r="CW400">
            <v>0</v>
          </cell>
          <cell r="CX400">
            <v>0</v>
          </cell>
          <cell r="CY400">
            <v>0.5706112157699863</v>
          </cell>
          <cell r="CZ400">
            <v>-0.2162737296899877</v>
          </cell>
          <cell r="DA400">
            <v>-0.19399418215999731</v>
          </cell>
          <cell r="DB400">
            <v>0</v>
          </cell>
          <cell r="DC400">
            <v>0</v>
          </cell>
          <cell r="DD400">
            <v>0</v>
          </cell>
          <cell r="DE400">
            <v>-5.4184375243900149</v>
          </cell>
          <cell r="DF400">
            <v>0</v>
          </cell>
          <cell r="DG400">
            <v>-1.4992422307000197</v>
          </cell>
          <cell r="DH400">
            <v>-1.720909980990001</v>
          </cell>
          <cell r="DI400">
            <v>0</v>
          </cell>
          <cell r="DJ400">
            <v>0</v>
          </cell>
          <cell r="DK400">
            <v>0</v>
          </cell>
          <cell r="DL400">
            <v>-2.1378627957799949</v>
          </cell>
          <cell r="DM400">
            <v>0</v>
          </cell>
          <cell r="DN400">
            <v>0</v>
          </cell>
          <cell r="DO400">
            <v>-6.0422516920000113E-2</v>
          </cell>
          <cell r="DP400">
            <v>0</v>
          </cell>
          <cell r="DQ400">
            <v>0</v>
          </cell>
          <cell r="DR400">
            <v>0</v>
          </cell>
          <cell r="DS400">
            <v>0</v>
          </cell>
          <cell r="DT400">
            <v>0</v>
          </cell>
          <cell r="DU400">
            <v>0</v>
          </cell>
          <cell r="DV400">
            <v>0</v>
          </cell>
          <cell r="DW400">
            <v>0</v>
          </cell>
          <cell r="DX400">
            <v>0</v>
          </cell>
          <cell r="DY400">
            <v>0</v>
          </cell>
          <cell r="DZ400">
            <v>0</v>
          </cell>
          <cell r="EA400">
            <v>0</v>
          </cell>
          <cell r="EB400">
            <v>0</v>
          </cell>
          <cell r="EC400">
            <v>0</v>
          </cell>
          <cell r="ED400">
            <v>0</v>
          </cell>
          <cell r="EE400">
            <v>0</v>
          </cell>
          <cell r="EF400">
            <v>0</v>
          </cell>
          <cell r="EG400">
            <v>0</v>
          </cell>
          <cell r="EH400">
            <v>0</v>
          </cell>
          <cell r="EI400">
            <v>0</v>
          </cell>
          <cell r="EJ400">
            <v>0</v>
          </cell>
          <cell r="EK400">
            <v>0</v>
          </cell>
          <cell r="EL400">
            <v>0</v>
          </cell>
          <cell r="EM400">
            <v>0</v>
          </cell>
          <cell r="EN400">
            <v>0</v>
          </cell>
          <cell r="EO400">
            <v>0</v>
          </cell>
          <cell r="EP400">
            <v>0</v>
          </cell>
          <cell r="EQ400">
            <v>0</v>
          </cell>
          <cell r="ER400">
            <v>0</v>
          </cell>
          <cell r="ES400">
            <v>0</v>
          </cell>
          <cell r="ET400">
            <v>0</v>
          </cell>
          <cell r="EU400">
            <v>0</v>
          </cell>
          <cell r="EV400">
            <v>0</v>
          </cell>
          <cell r="EW400">
            <v>0</v>
          </cell>
          <cell r="EX400">
            <v>0</v>
          </cell>
          <cell r="EY400">
            <v>0</v>
          </cell>
          <cell r="EZ400">
            <v>0</v>
          </cell>
          <cell r="FA400">
            <v>0</v>
          </cell>
          <cell r="FB400">
            <v>0</v>
          </cell>
          <cell r="FC400">
            <v>0</v>
          </cell>
          <cell r="FD400">
            <v>0</v>
          </cell>
          <cell r="FE400">
            <v>0</v>
          </cell>
          <cell r="FF400">
            <v>0</v>
          </cell>
          <cell r="FG400">
            <v>0</v>
          </cell>
          <cell r="FH400">
            <v>0</v>
          </cell>
          <cell r="FI400">
            <v>0</v>
          </cell>
          <cell r="FJ400">
            <v>0</v>
          </cell>
          <cell r="FK400">
            <v>0</v>
          </cell>
          <cell r="FL400">
            <v>0</v>
          </cell>
          <cell r="FM400">
            <v>0</v>
          </cell>
          <cell r="FN400">
            <v>0</v>
          </cell>
          <cell r="FO400">
            <v>0</v>
          </cell>
          <cell r="FP400">
            <v>0</v>
          </cell>
          <cell r="FQ400">
            <v>0</v>
          </cell>
          <cell r="FR400">
            <v>0</v>
          </cell>
          <cell r="FS400">
            <v>0</v>
          </cell>
          <cell r="FT400">
            <v>0</v>
          </cell>
          <cell r="FU400">
            <v>0</v>
          </cell>
          <cell r="FV400">
            <v>0</v>
          </cell>
          <cell r="FW400">
            <v>0</v>
          </cell>
          <cell r="FX400">
            <v>0</v>
          </cell>
          <cell r="FY400">
            <v>0</v>
          </cell>
          <cell r="FZ400">
            <v>0</v>
          </cell>
          <cell r="GA400">
            <v>0</v>
          </cell>
          <cell r="GB400">
            <v>0</v>
          </cell>
          <cell r="GC400">
            <v>0</v>
          </cell>
          <cell r="GD400">
            <v>0</v>
          </cell>
          <cell r="GE400">
            <v>0</v>
          </cell>
          <cell r="GF400">
            <v>0</v>
          </cell>
          <cell r="GG400">
            <v>0</v>
          </cell>
          <cell r="GH400">
            <v>0</v>
          </cell>
          <cell r="GI400">
            <v>0</v>
          </cell>
          <cell r="GJ400">
            <v>0</v>
          </cell>
          <cell r="GK400">
            <v>0</v>
          </cell>
          <cell r="GL400">
            <v>0</v>
          </cell>
          <cell r="GM400">
            <v>0</v>
          </cell>
          <cell r="GN400">
            <v>0</v>
          </cell>
          <cell r="GO400">
            <v>0</v>
          </cell>
          <cell r="GP400">
            <v>0</v>
          </cell>
          <cell r="GQ400">
            <v>0</v>
          </cell>
          <cell r="GR400">
            <v>0</v>
          </cell>
          <cell r="GS400">
            <v>0</v>
          </cell>
          <cell r="GT400">
            <v>0</v>
          </cell>
          <cell r="GU400">
            <v>0</v>
          </cell>
          <cell r="GV400">
            <v>0</v>
          </cell>
          <cell r="GW400">
            <v>0</v>
          </cell>
          <cell r="GX400">
            <v>0</v>
          </cell>
          <cell r="GY400">
            <v>0</v>
          </cell>
          <cell r="GZ400">
            <v>0</v>
          </cell>
          <cell r="HA400">
            <v>0</v>
          </cell>
          <cell r="HB400">
            <v>0</v>
          </cell>
          <cell r="HC400">
            <v>0</v>
          </cell>
          <cell r="HD400">
            <v>0</v>
          </cell>
          <cell r="HE400">
            <v>0</v>
          </cell>
          <cell r="HF400">
            <v>0</v>
          </cell>
          <cell r="HG400">
            <v>0</v>
          </cell>
          <cell r="HH400">
            <v>0</v>
          </cell>
          <cell r="HI400">
            <v>0</v>
          </cell>
          <cell r="HJ400">
            <v>0</v>
          </cell>
          <cell r="HK400">
            <v>0</v>
          </cell>
          <cell r="HL400">
            <v>0</v>
          </cell>
          <cell r="HM400">
            <v>0</v>
          </cell>
          <cell r="HN400">
            <v>0</v>
          </cell>
          <cell r="HO400">
            <v>0</v>
          </cell>
          <cell r="HP400">
            <v>0</v>
          </cell>
          <cell r="HQ400">
            <v>0</v>
          </cell>
          <cell r="HR400">
            <v>0</v>
          </cell>
          <cell r="HS400">
            <v>0</v>
          </cell>
          <cell r="HT400">
            <v>0</v>
          </cell>
          <cell r="HU400">
            <v>0</v>
          </cell>
          <cell r="HV400">
            <v>0</v>
          </cell>
          <cell r="HW400">
            <v>0</v>
          </cell>
          <cell r="HX400">
            <v>0</v>
          </cell>
          <cell r="HY400">
            <v>0</v>
          </cell>
          <cell r="HZ400">
            <v>0</v>
          </cell>
          <cell r="IA400">
            <v>0</v>
          </cell>
          <cell r="IB400">
            <v>0</v>
          </cell>
          <cell r="IC400">
            <v>0</v>
          </cell>
          <cell r="ID400">
            <v>0</v>
          </cell>
          <cell r="IE400">
            <v>0</v>
          </cell>
          <cell r="IF400">
            <v>0</v>
          </cell>
          <cell r="IG400">
            <v>0</v>
          </cell>
          <cell r="IH400">
            <v>0</v>
          </cell>
          <cell r="II400">
            <v>0</v>
          </cell>
          <cell r="IJ400">
            <v>0</v>
          </cell>
          <cell r="IK400">
            <v>0</v>
          </cell>
          <cell r="IL400">
            <v>0</v>
          </cell>
          <cell r="IM400">
            <v>0</v>
          </cell>
          <cell r="IN400">
            <v>0</v>
          </cell>
          <cell r="IO400">
            <v>0</v>
          </cell>
          <cell r="IP400">
            <v>0</v>
          </cell>
          <cell r="IQ400">
            <v>0</v>
          </cell>
          <cell r="IR400">
            <v>0</v>
          </cell>
          <cell r="IS400">
            <v>0</v>
          </cell>
          <cell r="IT400">
            <v>0</v>
          </cell>
          <cell r="IU400">
            <v>0</v>
          </cell>
          <cell r="IV400">
            <v>0</v>
          </cell>
          <cell r="IW400">
            <v>0</v>
          </cell>
          <cell r="IX400">
            <v>0</v>
          </cell>
          <cell r="IY400">
            <v>0</v>
          </cell>
          <cell r="IZ400">
            <v>0</v>
          </cell>
          <cell r="JA400">
            <v>0</v>
          </cell>
          <cell r="JB400">
            <v>0</v>
          </cell>
          <cell r="JC400">
            <v>0</v>
          </cell>
          <cell r="JD400">
            <v>0</v>
          </cell>
          <cell r="JE400">
            <v>0</v>
          </cell>
          <cell r="JF400">
            <v>0</v>
          </cell>
          <cell r="JG400">
            <v>0</v>
          </cell>
          <cell r="JH400">
            <v>0</v>
          </cell>
          <cell r="JI400">
            <v>0</v>
          </cell>
          <cell r="JJ400">
            <v>0</v>
          </cell>
          <cell r="JK400">
            <v>0</v>
          </cell>
          <cell r="JL400">
            <v>0</v>
          </cell>
          <cell r="JM400">
            <v>0</v>
          </cell>
          <cell r="JN400">
            <v>0</v>
          </cell>
          <cell r="JO400">
            <v>0</v>
          </cell>
          <cell r="JP400">
            <v>0</v>
          </cell>
          <cell r="JQ400">
            <v>0</v>
          </cell>
        </row>
        <row r="401"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-1.2292104909999879E-2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-8.577895029999949E-3</v>
          </cell>
          <cell r="BN401">
            <v>-3.7142098800000134E-3</v>
          </cell>
          <cell r="BO401">
            <v>0</v>
          </cell>
          <cell r="BP401">
            <v>0</v>
          </cell>
          <cell r="BQ401">
            <v>0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0</v>
          </cell>
          <cell r="BX401">
            <v>0</v>
          </cell>
          <cell r="BY401">
            <v>0</v>
          </cell>
          <cell r="BZ401">
            <v>0</v>
          </cell>
          <cell r="CA401">
            <v>0</v>
          </cell>
          <cell r="CB401">
            <v>0</v>
          </cell>
          <cell r="CC401">
            <v>0</v>
          </cell>
          <cell r="CD401">
            <v>0</v>
          </cell>
          <cell r="CE401">
            <v>0</v>
          </cell>
          <cell r="CF401">
            <v>0</v>
          </cell>
          <cell r="CG401">
            <v>0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0</v>
          </cell>
          <cell r="CN401">
            <v>0</v>
          </cell>
          <cell r="CO401">
            <v>0</v>
          </cell>
          <cell r="CP401">
            <v>0</v>
          </cell>
          <cell r="CQ401">
            <v>0</v>
          </cell>
          <cell r="CR401">
            <v>-1.5846393599998621E-3</v>
          </cell>
          <cell r="CS401">
            <v>0</v>
          </cell>
          <cell r="CT401">
            <v>0</v>
          </cell>
          <cell r="CU401">
            <v>0</v>
          </cell>
          <cell r="CV401">
            <v>0</v>
          </cell>
          <cell r="CW401">
            <v>0</v>
          </cell>
          <cell r="CX401">
            <v>0</v>
          </cell>
          <cell r="CY401">
            <v>0</v>
          </cell>
          <cell r="CZ401">
            <v>-1.5846393600000841E-3</v>
          </cell>
          <cell r="DA401">
            <v>0</v>
          </cell>
          <cell r="DB401">
            <v>0</v>
          </cell>
          <cell r="DC401">
            <v>0</v>
          </cell>
          <cell r="DD401">
            <v>0</v>
          </cell>
          <cell r="DE401">
            <v>0</v>
          </cell>
          <cell r="DF401">
            <v>0</v>
          </cell>
          <cell r="DG401">
            <v>0</v>
          </cell>
          <cell r="DH401">
            <v>0</v>
          </cell>
          <cell r="DI401">
            <v>0</v>
          </cell>
          <cell r="DJ401">
            <v>0</v>
          </cell>
          <cell r="DK401">
            <v>0</v>
          </cell>
          <cell r="DL401">
            <v>0</v>
          </cell>
          <cell r="DM401">
            <v>0</v>
          </cell>
          <cell r="DN401">
            <v>0</v>
          </cell>
          <cell r="DO401">
            <v>0</v>
          </cell>
          <cell r="DP401">
            <v>0</v>
          </cell>
          <cell r="DQ401">
            <v>0</v>
          </cell>
          <cell r="DR401">
            <v>6.8794686599993327E-3</v>
          </cell>
          <cell r="DS401">
            <v>0</v>
          </cell>
          <cell r="DT401">
            <v>-2.3659113799996412E-3</v>
          </cell>
          <cell r="DU401">
            <v>1.9761311299999473E-3</v>
          </cell>
          <cell r="DV401">
            <v>3.572925940000013E-3</v>
          </cell>
          <cell r="DW401">
            <v>0</v>
          </cell>
          <cell r="DX401">
            <v>0</v>
          </cell>
          <cell r="DY401">
            <v>3.6963229699999989E-3</v>
          </cell>
          <cell r="DZ401">
            <v>0</v>
          </cell>
          <cell r="EA401">
            <v>0</v>
          </cell>
          <cell r="EB401">
            <v>0</v>
          </cell>
          <cell r="EC401">
            <v>0</v>
          </cell>
          <cell r="ED401">
            <v>0</v>
          </cell>
          <cell r="EE401">
            <v>-3.8933519099995095E-3</v>
          </cell>
          <cell r="EF401">
            <v>0</v>
          </cell>
          <cell r="EG401">
            <v>0</v>
          </cell>
          <cell r="EH401">
            <v>0</v>
          </cell>
          <cell r="EI401">
            <v>0</v>
          </cell>
          <cell r="EJ401">
            <v>0</v>
          </cell>
          <cell r="EK401">
            <v>0</v>
          </cell>
          <cell r="EL401">
            <v>0</v>
          </cell>
          <cell r="EM401">
            <v>-3.8933519099999536E-3</v>
          </cell>
          <cell r="EN401">
            <v>0</v>
          </cell>
          <cell r="EO401">
            <v>0</v>
          </cell>
          <cell r="EP401">
            <v>0</v>
          </cell>
          <cell r="EQ401">
            <v>0</v>
          </cell>
          <cell r="ER401">
            <v>-1.0651002500008389E-3</v>
          </cell>
          <cell r="ES401">
            <v>0</v>
          </cell>
          <cell r="ET401">
            <v>-4.9736975799999916E-3</v>
          </cell>
          <cell r="EU401">
            <v>4.1045157369999974E-2</v>
          </cell>
          <cell r="EV401">
            <v>-1.6468608879999999E-2</v>
          </cell>
          <cell r="EW401">
            <v>0</v>
          </cell>
          <cell r="EX401">
            <v>0</v>
          </cell>
          <cell r="EY401">
            <v>-1.560527055000005E-2</v>
          </cell>
          <cell r="EZ401">
            <v>-5.0626806100000366E-3</v>
          </cell>
          <cell r="FA401">
            <v>0</v>
          </cell>
          <cell r="FB401">
            <v>0</v>
          </cell>
          <cell r="FC401">
            <v>0</v>
          </cell>
          <cell r="FD401">
            <v>0</v>
          </cell>
          <cell r="FE401">
            <v>-0.10278628260999945</v>
          </cell>
          <cell r="FF401">
            <v>2.4264490800000038E-3</v>
          </cell>
          <cell r="FG401">
            <v>-7.5435803730000028E-2</v>
          </cell>
          <cell r="FH401">
            <v>0</v>
          </cell>
          <cell r="FI401">
            <v>0</v>
          </cell>
          <cell r="FJ401">
            <v>0</v>
          </cell>
          <cell r="FK401">
            <v>0</v>
          </cell>
          <cell r="FL401">
            <v>-2.9776927960000199E-2</v>
          </cell>
          <cell r="FM401">
            <v>0</v>
          </cell>
          <cell r="FN401">
            <v>0</v>
          </cell>
          <cell r="FO401">
            <v>0</v>
          </cell>
          <cell r="FP401">
            <v>0</v>
          </cell>
          <cell r="FQ401">
            <v>0</v>
          </cell>
          <cell r="FR401">
            <v>4.2956058900003313E-3</v>
          </cell>
          <cell r="FS401">
            <v>0</v>
          </cell>
          <cell r="FT401">
            <v>0</v>
          </cell>
          <cell r="FU401">
            <v>4.2956058899998872E-3</v>
          </cell>
          <cell r="FV401">
            <v>0</v>
          </cell>
          <cell r="FW401">
            <v>0</v>
          </cell>
          <cell r="FX401">
            <v>0</v>
          </cell>
          <cell r="FY401">
            <v>0</v>
          </cell>
          <cell r="FZ401">
            <v>0</v>
          </cell>
          <cell r="GA401">
            <v>0</v>
          </cell>
          <cell r="GB401">
            <v>0</v>
          </cell>
          <cell r="GC401">
            <v>0</v>
          </cell>
          <cell r="GD401">
            <v>0</v>
          </cell>
          <cell r="GE401">
            <v>-2.655766589999331E-3</v>
          </cell>
          <cell r="GF401">
            <v>0</v>
          </cell>
          <cell r="GG401">
            <v>-1.2615321500000221E-3</v>
          </cell>
          <cell r="GH401">
            <v>0</v>
          </cell>
          <cell r="GI401">
            <v>0</v>
          </cell>
          <cell r="GJ401">
            <v>0</v>
          </cell>
          <cell r="GK401">
            <v>0</v>
          </cell>
          <cell r="GL401">
            <v>-1.3942344399999751E-3</v>
          </cell>
          <cell r="GM401">
            <v>0</v>
          </cell>
          <cell r="GN401">
            <v>0</v>
          </cell>
          <cell r="GO401">
            <v>0</v>
          </cell>
          <cell r="GP401">
            <v>0</v>
          </cell>
          <cell r="GQ401">
            <v>0</v>
          </cell>
          <cell r="GR401">
            <v>0</v>
          </cell>
          <cell r="GS401">
            <v>0</v>
          </cell>
          <cell r="GT401">
            <v>0</v>
          </cell>
          <cell r="GU401">
            <v>0</v>
          </cell>
          <cell r="GV401">
            <v>0</v>
          </cell>
          <cell r="GW401">
            <v>0</v>
          </cell>
          <cell r="GX401">
            <v>0</v>
          </cell>
          <cell r="GY401">
            <v>0</v>
          </cell>
          <cell r="GZ401">
            <v>0</v>
          </cell>
          <cell r="HA401">
            <v>0</v>
          </cell>
          <cell r="HB401">
            <v>0</v>
          </cell>
          <cell r="HC401">
            <v>0</v>
          </cell>
          <cell r="HD401">
            <v>0</v>
          </cell>
          <cell r="HE401">
            <v>-2.3696151339999361E-2</v>
          </cell>
          <cell r="HF401">
            <v>-5.4941063500000276E-3</v>
          </cell>
          <cell r="HG401">
            <v>0</v>
          </cell>
          <cell r="HH401">
            <v>0</v>
          </cell>
          <cell r="HI401">
            <v>0</v>
          </cell>
          <cell r="HJ401">
            <v>0</v>
          </cell>
          <cell r="HK401">
            <v>0</v>
          </cell>
          <cell r="HL401">
            <v>0</v>
          </cell>
          <cell r="HM401">
            <v>-8.8855200899997655E-3</v>
          </cell>
          <cell r="HN401">
            <v>0</v>
          </cell>
          <cell r="HO401">
            <v>-9.3165248999999995E-3</v>
          </cell>
          <cell r="HP401">
            <v>0</v>
          </cell>
          <cell r="HQ401">
            <v>0</v>
          </cell>
          <cell r="HR401">
            <v>6.2950356430000909E-2</v>
          </cell>
          <cell r="HS401">
            <v>6.7727925260000044E-2</v>
          </cell>
          <cell r="HT401">
            <v>0</v>
          </cell>
          <cell r="HU401">
            <v>-4.777568830000023E-3</v>
          </cell>
          <cell r="HV401">
            <v>0</v>
          </cell>
          <cell r="HW401">
            <v>0</v>
          </cell>
          <cell r="HX401">
            <v>0</v>
          </cell>
          <cell r="HY401">
            <v>0</v>
          </cell>
          <cell r="HZ401">
            <v>0</v>
          </cell>
          <cell r="IA401">
            <v>0</v>
          </cell>
          <cell r="IB401">
            <v>0</v>
          </cell>
          <cell r="IC401">
            <v>0</v>
          </cell>
          <cell r="ID401">
            <v>0</v>
          </cell>
          <cell r="IE401">
            <v>4.5407805600000017E-2</v>
          </cell>
          <cell r="IF401">
            <v>8.2067174000011178E-4</v>
          </cell>
          <cell r="IG401">
            <v>0</v>
          </cell>
          <cell r="IH401">
            <v>0</v>
          </cell>
          <cell r="II401">
            <v>0</v>
          </cell>
          <cell r="IJ401">
            <v>0</v>
          </cell>
          <cell r="IK401">
            <v>1.2400359849999987E-2</v>
          </cell>
          <cell r="IL401">
            <v>0</v>
          </cell>
          <cell r="IM401">
            <v>3.7059753210000101E-2</v>
          </cell>
          <cell r="IN401">
            <v>-4.8729791999999605E-3</v>
          </cell>
          <cell r="IO401">
            <v>0</v>
          </cell>
          <cell r="IP401">
            <v>0</v>
          </cell>
          <cell r="IQ401">
            <v>0</v>
          </cell>
          <cell r="IR401">
            <v>-9.5293340299997809E-3</v>
          </cell>
          <cell r="IS401">
            <v>0</v>
          </cell>
          <cell r="IT401">
            <v>-5.188862190000032E-3</v>
          </cell>
          <cell r="IU401">
            <v>0</v>
          </cell>
          <cell r="IV401">
            <v>0</v>
          </cell>
          <cell r="IW401">
            <v>0</v>
          </cell>
          <cell r="IX401">
            <v>-2.6267834200000006E-3</v>
          </cell>
          <cell r="IY401">
            <v>0</v>
          </cell>
          <cell r="IZ401">
            <v>0</v>
          </cell>
          <cell r="JA401">
            <v>-1.7136884200000813E-3</v>
          </cell>
          <cell r="JB401">
            <v>0</v>
          </cell>
          <cell r="JC401">
            <v>0</v>
          </cell>
          <cell r="JD401">
            <v>0</v>
          </cell>
          <cell r="JE401">
            <v>0</v>
          </cell>
          <cell r="JF401">
            <v>0</v>
          </cell>
          <cell r="JG401">
            <v>0</v>
          </cell>
          <cell r="JH401">
            <v>0</v>
          </cell>
          <cell r="JI401">
            <v>0</v>
          </cell>
          <cell r="JJ401">
            <v>0</v>
          </cell>
          <cell r="JK401">
            <v>0</v>
          </cell>
          <cell r="JL401">
            <v>0</v>
          </cell>
          <cell r="JM401">
            <v>0</v>
          </cell>
          <cell r="JN401">
            <v>0</v>
          </cell>
          <cell r="JO401">
            <v>0</v>
          </cell>
          <cell r="JP401">
            <v>0</v>
          </cell>
          <cell r="JQ401">
            <v>0</v>
          </cell>
        </row>
        <row r="402"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  <cell r="BP402">
            <v>0</v>
          </cell>
          <cell r="BQ402">
            <v>0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0</v>
          </cell>
          <cell r="BX402">
            <v>0</v>
          </cell>
          <cell r="BY402">
            <v>0</v>
          </cell>
          <cell r="BZ402">
            <v>0</v>
          </cell>
          <cell r="CA402">
            <v>0</v>
          </cell>
          <cell r="CB402">
            <v>0</v>
          </cell>
          <cell r="CC402">
            <v>0</v>
          </cell>
          <cell r="CD402">
            <v>0</v>
          </cell>
          <cell r="CE402">
            <v>3.4896235199997072E-3</v>
          </cell>
          <cell r="CF402">
            <v>0</v>
          </cell>
          <cell r="CG402">
            <v>0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0</v>
          </cell>
          <cell r="CN402">
            <v>0</v>
          </cell>
          <cell r="CO402">
            <v>0</v>
          </cell>
          <cell r="CP402">
            <v>3.4896235199999986E-3</v>
          </cell>
          <cell r="CQ402">
            <v>0</v>
          </cell>
          <cell r="CR402">
            <v>-3.8006258000011783E-4</v>
          </cell>
          <cell r="CS402">
            <v>0</v>
          </cell>
          <cell r="CT402">
            <v>-1.5155304599999975E-3</v>
          </cell>
          <cell r="CU402">
            <v>0</v>
          </cell>
          <cell r="CV402">
            <v>0</v>
          </cell>
          <cell r="CW402">
            <v>0</v>
          </cell>
          <cell r="CX402">
            <v>4.3171639900000044E-3</v>
          </cell>
          <cell r="CY402">
            <v>0</v>
          </cell>
          <cell r="CZ402">
            <v>1.023616459999932E-3</v>
          </cell>
          <cell r="DA402">
            <v>-4.2053125700000082E-3</v>
          </cell>
          <cell r="DB402">
            <v>0</v>
          </cell>
          <cell r="DC402">
            <v>0</v>
          </cell>
          <cell r="DD402">
            <v>0</v>
          </cell>
          <cell r="DE402">
            <v>0</v>
          </cell>
          <cell r="DF402">
            <v>0</v>
          </cell>
          <cell r="DG402">
            <v>0</v>
          </cell>
          <cell r="DH402">
            <v>0</v>
          </cell>
          <cell r="DI402">
            <v>0</v>
          </cell>
          <cell r="DJ402">
            <v>0</v>
          </cell>
          <cell r="DK402">
            <v>0</v>
          </cell>
          <cell r="DL402">
            <v>0</v>
          </cell>
          <cell r="DM402">
            <v>0</v>
          </cell>
          <cell r="DN402">
            <v>0</v>
          </cell>
          <cell r="DO402">
            <v>0</v>
          </cell>
          <cell r="DP402">
            <v>0</v>
          </cell>
          <cell r="DQ402">
            <v>0</v>
          </cell>
          <cell r="DR402">
            <v>3.1433644700005203E-3</v>
          </cell>
          <cell r="DS402">
            <v>0</v>
          </cell>
          <cell r="DT402">
            <v>-1.6080727600000788E-3</v>
          </cell>
          <cell r="DU402">
            <v>0</v>
          </cell>
          <cell r="DV402">
            <v>0</v>
          </cell>
          <cell r="DW402">
            <v>0</v>
          </cell>
          <cell r="DX402">
            <v>0</v>
          </cell>
          <cell r="DY402">
            <v>0</v>
          </cell>
          <cell r="DZ402">
            <v>4.7514372300003771E-3</v>
          </cell>
          <cell r="EA402">
            <v>0</v>
          </cell>
          <cell r="EB402">
            <v>0</v>
          </cell>
          <cell r="EC402">
            <v>0</v>
          </cell>
          <cell r="ED402">
            <v>0</v>
          </cell>
          <cell r="EE402">
            <v>5.237270442999975E-2</v>
          </cell>
          <cell r="EF402">
            <v>2.8418085660000036E-2</v>
          </cell>
          <cell r="EG402">
            <v>-2.6112746399999942E-3</v>
          </cell>
          <cell r="EH402">
            <v>2.4036976529999921E-2</v>
          </cell>
          <cell r="EI402">
            <v>0</v>
          </cell>
          <cell r="EJ402">
            <v>0</v>
          </cell>
          <cell r="EK402">
            <v>0</v>
          </cell>
          <cell r="EL402">
            <v>0</v>
          </cell>
          <cell r="EM402">
            <v>1.6441086799998672E-3</v>
          </cell>
          <cell r="EN402">
            <v>8.8480820000014226E-4</v>
          </cell>
          <cell r="EO402">
            <v>0</v>
          </cell>
          <cell r="EP402">
            <v>0</v>
          </cell>
          <cell r="EQ402">
            <v>0</v>
          </cell>
          <cell r="ER402">
            <v>3.9311470380001268E-2</v>
          </cell>
          <cell r="ES402">
            <v>0</v>
          </cell>
          <cell r="ET402">
            <v>1.3695269309999869E-2</v>
          </cell>
          <cell r="EU402">
            <v>2.4224752500000557E-3</v>
          </cell>
          <cell r="EV402">
            <v>2.2226393730000016E-2</v>
          </cell>
          <cell r="EW402">
            <v>0</v>
          </cell>
          <cell r="EX402">
            <v>0</v>
          </cell>
          <cell r="EY402">
            <v>0</v>
          </cell>
          <cell r="EZ402">
            <v>9.6733209000010589E-4</v>
          </cell>
          <cell r="FA402">
            <v>0</v>
          </cell>
          <cell r="FB402">
            <v>0</v>
          </cell>
          <cell r="FC402">
            <v>0</v>
          </cell>
          <cell r="FD402">
            <v>0</v>
          </cell>
          <cell r="FE402">
            <v>-3.0719657510001497E-2</v>
          </cell>
          <cell r="FF402">
            <v>-3.373442420000039E-3</v>
          </cell>
          <cell r="FG402">
            <v>-5.5623469999988018E-5</v>
          </cell>
          <cell r="FH402">
            <v>0</v>
          </cell>
          <cell r="FI402">
            <v>0</v>
          </cell>
          <cell r="FJ402">
            <v>-2.6301444510000001E-2</v>
          </cell>
          <cell r="FK402">
            <v>0</v>
          </cell>
          <cell r="FL402">
            <v>0</v>
          </cell>
          <cell r="FM402">
            <v>-4.7587187999997838E-4</v>
          </cell>
          <cell r="FN402">
            <v>0</v>
          </cell>
          <cell r="FO402">
            <v>0</v>
          </cell>
          <cell r="FP402">
            <v>-5.1327522999999875E-4</v>
          </cell>
          <cell r="FQ402">
            <v>0</v>
          </cell>
          <cell r="FR402">
            <v>6.7688760000006454E-3</v>
          </cell>
          <cell r="FS402">
            <v>0</v>
          </cell>
          <cell r="FT402">
            <v>-1.3587017699998594E-3</v>
          </cell>
          <cell r="FU402">
            <v>8.1275777700000607E-3</v>
          </cell>
          <cell r="FV402">
            <v>0</v>
          </cell>
          <cell r="FW402">
            <v>0</v>
          </cell>
          <cell r="FX402">
            <v>0</v>
          </cell>
          <cell r="FY402">
            <v>0</v>
          </cell>
          <cell r="FZ402">
            <v>0</v>
          </cell>
          <cell r="GA402">
            <v>0</v>
          </cell>
          <cell r="GB402">
            <v>0</v>
          </cell>
          <cell r="GC402">
            <v>0</v>
          </cell>
          <cell r="GD402">
            <v>0</v>
          </cell>
          <cell r="GE402">
            <v>-2.5279843500003452E-3</v>
          </cell>
          <cell r="GF402">
            <v>0</v>
          </cell>
          <cell r="GG402">
            <v>-2.5279843500000121E-3</v>
          </cell>
          <cell r="GH402">
            <v>0</v>
          </cell>
          <cell r="GI402">
            <v>0</v>
          </cell>
          <cell r="GJ402">
            <v>0</v>
          </cell>
          <cell r="GK402">
            <v>0</v>
          </cell>
          <cell r="GL402">
            <v>0</v>
          </cell>
          <cell r="GM402">
            <v>0</v>
          </cell>
          <cell r="GN402">
            <v>0</v>
          </cell>
          <cell r="GO402">
            <v>0</v>
          </cell>
          <cell r="GP402">
            <v>0</v>
          </cell>
          <cell r="GQ402">
            <v>0</v>
          </cell>
          <cell r="GR402">
            <v>-1.4027019699991428E-3</v>
          </cell>
          <cell r="GS402">
            <v>-1.4027019700000309E-3</v>
          </cell>
          <cell r="GT402">
            <v>0</v>
          </cell>
          <cell r="GU402">
            <v>0</v>
          </cell>
          <cell r="GV402">
            <v>0</v>
          </cell>
          <cell r="GW402">
            <v>0</v>
          </cell>
          <cell r="GX402">
            <v>0</v>
          </cell>
          <cell r="GY402">
            <v>0</v>
          </cell>
          <cell r="GZ402">
            <v>0</v>
          </cell>
          <cell r="HA402">
            <v>0</v>
          </cell>
          <cell r="HB402">
            <v>0</v>
          </cell>
          <cell r="HC402">
            <v>0</v>
          </cell>
          <cell r="HD402">
            <v>0</v>
          </cell>
          <cell r="HE402">
            <v>-1.9176057700000193E-2</v>
          </cell>
          <cell r="HF402">
            <v>-1.8986196019999957E-2</v>
          </cell>
          <cell r="HG402">
            <v>0</v>
          </cell>
          <cell r="HH402">
            <v>0</v>
          </cell>
          <cell r="HI402">
            <v>-1.8986168000000025E-4</v>
          </cell>
          <cell r="HJ402">
            <v>0</v>
          </cell>
          <cell r="HK402">
            <v>0</v>
          </cell>
          <cell r="HL402">
            <v>0</v>
          </cell>
          <cell r="HM402">
            <v>0</v>
          </cell>
          <cell r="HN402">
            <v>0</v>
          </cell>
          <cell r="HO402">
            <v>0</v>
          </cell>
          <cell r="HP402">
            <v>0</v>
          </cell>
          <cell r="HQ402">
            <v>0</v>
          </cell>
          <cell r="HR402">
            <v>-5.7000477900004398E-3</v>
          </cell>
          <cell r="HS402">
            <v>0</v>
          </cell>
          <cell r="HT402">
            <v>1.3066085599999777E-3</v>
          </cell>
          <cell r="HU402">
            <v>0</v>
          </cell>
          <cell r="HV402">
            <v>0</v>
          </cell>
          <cell r="HW402">
            <v>0</v>
          </cell>
          <cell r="HX402">
            <v>-2.0446398500000157E-3</v>
          </cell>
          <cell r="HY402">
            <v>0</v>
          </cell>
          <cell r="HZ402">
            <v>-4.9620164999999439E-3</v>
          </cell>
          <cell r="IA402">
            <v>0</v>
          </cell>
          <cell r="IB402">
            <v>0</v>
          </cell>
          <cell r="IC402">
            <v>0</v>
          </cell>
          <cell r="ID402">
            <v>0</v>
          </cell>
          <cell r="IE402">
            <v>1.582558315000071E-2</v>
          </cell>
          <cell r="IF402">
            <v>2.0619640270000072E-2</v>
          </cell>
          <cell r="IG402">
            <v>0</v>
          </cell>
          <cell r="IH402">
            <v>0</v>
          </cell>
          <cell r="II402">
            <v>0</v>
          </cell>
          <cell r="IJ402">
            <v>0</v>
          </cell>
          <cell r="IK402">
            <v>0</v>
          </cell>
          <cell r="IL402">
            <v>0</v>
          </cell>
          <cell r="IM402">
            <v>0</v>
          </cell>
          <cell r="IN402">
            <v>-4.7940571199998061E-3</v>
          </cell>
          <cell r="IO402">
            <v>0</v>
          </cell>
          <cell r="IP402">
            <v>0</v>
          </cell>
          <cell r="IQ402">
            <v>0</v>
          </cell>
          <cell r="IR402">
            <v>3.9392488429999872E-2</v>
          </cell>
          <cell r="IS402">
            <v>1.0055078229999737E-2</v>
          </cell>
          <cell r="IT402">
            <v>-2.3906217600000446E-3</v>
          </cell>
          <cell r="IU402">
            <v>0</v>
          </cell>
          <cell r="IV402">
            <v>0</v>
          </cell>
          <cell r="IW402">
            <v>0</v>
          </cell>
          <cell r="IX402">
            <v>0</v>
          </cell>
          <cell r="IY402">
            <v>0</v>
          </cell>
          <cell r="IZ402">
            <v>2.7001955600000294E-2</v>
          </cell>
          <cell r="JA402">
            <v>0</v>
          </cell>
          <cell r="JB402">
            <v>0</v>
          </cell>
          <cell r="JC402">
            <v>4.7260763599999978E-3</v>
          </cell>
          <cell r="JD402">
            <v>0</v>
          </cell>
          <cell r="JE402">
            <v>0</v>
          </cell>
          <cell r="JF402">
            <v>0</v>
          </cell>
          <cell r="JG402">
            <v>0</v>
          </cell>
          <cell r="JH402">
            <v>0</v>
          </cell>
          <cell r="JI402">
            <v>0</v>
          </cell>
          <cell r="JJ402">
            <v>0</v>
          </cell>
          <cell r="JK402">
            <v>0</v>
          </cell>
          <cell r="JL402">
            <v>0</v>
          </cell>
          <cell r="JM402">
            <v>0</v>
          </cell>
          <cell r="JN402">
            <v>0</v>
          </cell>
          <cell r="JO402">
            <v>0</v>
          </cell>
          <cell r="JP402">
            <v>0</v>
          </cell>
          <cell r="JQ402">
            <v>0</v>
          </cell>
        </row>
        <row r="403"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  <cell r="BP403">
            <v>0</v>
          </cell>
          <cell r="BQ403">
            <v>0</v>
          </cell>
          <cell r="BR403">
            <v>-2.8923360999999481E-4</v>
          </cell>
          <cell r="BS403">
            <v>0</v>
          </cell>
          <cell r="BT403">
            <v>-2.8923360999999481E-4</v>
          </cell>
          <cell r="BU403">
            <v>0</v>
          </cell>
          <cell r="BV403">
            <v>0</v>
          </cell>
          <cell r="BW403">
            <v>0</v>
          </cell>
          <cell r="BX403">
            <v>0</v>
          </cell>
          <cell r="BY403">
            <v>0</v>
          </cell>
          <cell r="BZ403">
            <v>0</v>
          </cell>
          <cell r="CA403">
            <v>0</v>
          </cell>
          <cell r="CB403">
            <v>0</v>
          </cell>
          <cell r="CC403">
            <v>0</v>
          </cell>
          <cell r="CD403">
            <v>0</v>
          </cell>
          <cell r="CE403">
            <v>0</v>
          </cell>
          <cell r="CF403">
            <v>0</v>
          </cell>
          <cell r="CG403">
            <v>0</v>
          </cell>
          <cell r="CH403">
            <v>0</v>
          </cell>
          <cell r="CI403">
            <v>0</v>
          </cell>
          <cell r="CJ403">
            <v>0</v>
          </cell>
          <cell r="CK403">
            <v>0</v>
          </cell>
          <cell r="CL403">
            <v>0</v>
          </cell>
          <cell r="CM403">
            <v>0</v>
          </cell>
          <cell r="CN403">
            <v>0</v>
          </cell>
          <cell r="CO403">
            <v>0</v>
          </cell>
          <cell r="CP403">
            <v>0</v>
          </cell>
          <cell r="CQ403">
            <v>0</v>
          </cell>
          <cell r="CR403">
            <v>0</v>
          </cell>
          <cell r="CS403">
            <v>0</v>
          </cell>
          <cell r="CT403">
            <v>0</v>
          </cell>
          <cell r="CU403">
            <v>0</v>
          </cell>
          <cell r="CV403">
            <v>0</v>
          </cell>
          <cell r="CW403">
            <v>0</v>
          </cell>
          <cell r="CX403">
            <v>0</v>
          </cell>
          <cell r="CY403">
            <v>0</v>
          </cell>
          <cell r="CZ403">
            <v>0</v>
          </cell>
          <cell r="DA403">
            <v>0</v>
          </cell>
          <cell r="DB403">
            <v>0</v>
          </cell>
          <cell r="DC403">
            <v>0</v>
          </cell>
          <cell r="DD403">
            <v>0</v>
          </cell>
          <cell r="DE403">
            <v>0</v>
          </cell>
          <cell r="DF403">
            <v>0</v>
          </cell>
          <cell r="DG403">
            <v>0</v>
          </cell>
          <cell r="DH403">
            <v>0</v>
          </cell>
          <cell r="DI403">
            <v>0</v>
          </cell>
          <cell r="DJ403">
            <v>0</v>
          </cell>
          <cell r="DK403">
            <v>0</v>
          </cell>
          <cell r="DL403">
            <v>0</v>
          </cell>
          <cell r="DM403">
            <v>0</v>
          </cell>
          <cell r="DN403">
            <v>0</v>
          </cell>
          <cell r="DO403">
            <v>0</v>
          </cell>
          <cell r="DP403">
            <v>0</v>
          </cell>
          <cell r="DQ403">
            <v>0</v>
          </cell>
          <cell r="DR403">
            <v>-2.8548430799997249E-3</v>
          </cell>
          <cell r="DS403">
            <v>0</v>
          </cell>
          <cell r="DT403">
            <v>0</v>
          </cell>
          <cell r="DU403">
            <v>0</v>
          </cell>
          <cell r="DV403">
            <v>-1.8415967100000041E-3</v>
          </cell>
          <cell r="DW403">
            <v>0</v>
          </cell>
          <cell r="DX403">
            <v>0</v>
          </cell>
          <cell r="DY403">
            <v>-1.3741806000000523E-4</v>
          </cell>
          <cell r="DZ403">
            <v>0</v>
          </cell>
          <cell r="EA403">
            <v>0</v>
          </cell>
          <cell r="EB403">
            <v>-8.7582830999999306E-4</v>
          </cell>
          <cell r="EC403">
            <v>0</v>
          </cell>
          <cell r="ED403">
            <v>0</v>
          </cell>
          <cell r="EE403">
            <v>-1.3964000569999691E-2</v>
          </cell>
          <cell r="EF403">
            <v>8.4252830999997919E-4</v>
          </cell>
          <cell r="EG403">
            <v>0</v>
          </cell>
          <cell r="EH403">
            <v>0</v>
          </cell>
          <cell r="EI403">
            <v>0</v>
          </cell>
          <cell r="EJ403">
            <v>0</v>
          </cell>
          <cell r="EK403">
            <v>0</v>
          </cell>
          <cell r="EL403">
            <v>-1.4504880370000028E-2</v>
          </cell>
          <cell r="EM403">
            <v>0</v>
          </cell>
          <cell r="EN403">
            <v>0</v>
          </cell>
          <cell r="EO403">
            <v>0</v>
          </cell>
          <cell r="EP403">
            <v>0</v>
          </cell>
          <cell r="EQ403">
            <v>-3.0164850999997439E-4</v>
          </cell>
          <cell r="ER403">
            <v>8.4292647000117071E-4</v>
          </cell>
          <cell r="ES403">
            <v>0</v>
          </cell>
          <cell r="ET403">
            <v>6.7341349000005213E-4</v>
          </cell>
          <cell r="EU403">
            <v>0</v>
          </cell>
          <cell r="EV403">
            <v>0</v>
          </cell>
          <cell r="EW403">
            <v>0</v>
          </cell>
          <cell r="EX403">
            <v>0</v>
          </cell>
          <cell r="EY403">
            <v>-4.3527784999997099E-4</v>
          </cell>
          <cell r="EZ403">
            <v>0</v>
          </cell>
          <cell r="FA403">
            <v>0</v>
          </cell>
          <cell r="FB403">
            <v>0</v>
          </cell>
          <cell r="FC403">
            <v>0</v>
          </cell>
          <cell r="FD403">
            <v>6.0479082999997935E-4</v>
          </cell>
          <cell r="FE403">
            <v>-4.8592759100003491E-3</v>
          </cell>
          <cell r="FF403">
            <v>0</v>
          </cell>
          <cell r="FG403">
            <v>0</v>
          </cell>
          <cell r="FH403">
            <v>0</v>
          </cell>
          <cell r="FI403">
            <v>0</v>
          </cell>
          <cell r="FJ403">
            <v>0</v>
          </cell>
          <cell r="FK403">
            <v>0</v>
          </cell>
          <cell r="FL403">
            <v>0</v>
          </cell>
          <cell r="FM403">
            <v>0</v>
          </cell>
          <cell r="FN403">
            <v>0</v>
          </cell>
          <cell r="FO403">
            <v>0</v>
          </cell>
          <cell r="FP403">
            <v>0</v>
          </cell>
          <cell r="FQ403">
            <v>-4.859275910000016E-3</v>
          </cell>
          <cell r="FR403">
            <v>1.9002051499992234E-3</v>
          </cell>
          <cell r="FS403">
            <v>0</v>
          </cell>
          <cell r="FT403">
            <v>1.9650957299999217E-3</v>
          </cell>
          <cell r="FU403">
            <v>0</v>
          </cell>
          <cell r="FV403">
            <v>0</v>
          </cell>
          <cell r="FW403">
            <v>0</v>
          </cell>
          <cell r="FX403">
            <v>0</v>
          </cell>
          <cell r="FY403">
            <v>0</v>
          </cell>
          <cell r="FZ403">
            <v>-3.8060899999997622E-4</v>
          </cell>
          <cell r="GA403">
            <v>0</v>
          </cell>
          <cell r="GB403">
            <v>3.1571841999999961E-4</v>
          </cell>
          <cell r="GC403">
            <v>0</v>
          </cell>
          <cell r="GD403">
            <v>0</v>
          </cell>
          <cell r="GE403">
            <v>0</v>
          </cell>
          <cell r="GF403">
            <v>0</v>
          </cell>
          <cell r="GG403">
            <v>0</v>
          </cell>
          <cell r="GH403">
            <v>0</v>
          </cell>
          <cell r="GI403">
            <v>0</v>
          </cell>
          <cell r="GJ403">
            <v>0</v>
          </cell>
          <cell r="GK403">
            <v>0</v>
          </cell>
          <cell r="GL403">
            <v>0</v>
          </cell>
          <cell r="GM403">
            <v>0</v>
          </cell>
          <cell r="GN403">
            <v>0</v>
          </cell>
          <cell r="GO403">
            <v>0</v>
          </cell>
          <cell r="GP403">
            <v>0</v>
          </cell>
          <cell r="GQ403">
            <v>0</v>
          </cell>
          <cell r="GR403">
            <v>3.7735913000003229E-3</v>
          </cell>
          <cell r="GS403">
            <v>0</v>
          </cell>
          <cell r="GT403">
            <v>3.7735912999999899E-3</v>
          </cell>
          <cell r="GU403">
            <v>0</v>
          </cell>
          <cell r="GV403">
            <v>0</v>
          </cell>
          <cell r="GW403">
            <v>0</v>
          </cell>
          <cell r="GX403">
            <v>0</v>
          </cell>
          <cell r="GY403">
            <v>0</v>
          </cell>
          <cell r="GZ403">
            <v>0</v>
          </cell>
          <cell r="HA403">
            <v>0</v>
          </cell>
          <cell r="HB403">
            <v>0</v>
          </cell>
          <cell r="HC403">
            <v>0</v>
          </cell>
          <cell r="HD403">
            <v>0</v>
          </cell>
          <cell r="HE403">
            <v>-4.6341478799999614E-2</v>
          </cell>
          <cell r="HF403">
            <v>-4.0066189550000075E-2</v>
          </cell>
          <cell r="HG403">
            <v>-2.7897074999994054E-4</v>
          </cell>
          <cell r="HH403">
            <v>0</v>
          </cell>
          <cell r="HI403">
            <v>0</v>
          </cell>
          <cell r="HJ403">
            <v>0</v>
          </cell>
          <cell r="HK403">
            <v>0</v>
          </cell>
          <cell r="HL403">
            <v>0</v>
          </cell>
          <cell r="HM403">
            <v>0</v>
          </cell>
          <cell r="HN403">
            <v>0</v>
          </cell>
          <cell r="HO403">
            <v>-5.9963184999999933E-3</v>
          </cell>
          <cell r="HP403">
            <v>0</v>
          </cell>
          <cell r="HQ403">
            <v>0</v>
          </cell>
          <cell r="HR403">
            <v>-1.9096300650000231E-2</v>
          </cell>
          <cell r="HS403">
            <v>-1.2498235399999835E-2</v>
          </cell>
          <cell r="HT403">
            <v>0</v>
          </cell>
          <cell r="HU403">
            <v>0</v>
          </cell>
          <cell r="HV403">
            <v>0</v>
          </cell>
          <cell r="HW403">
            <v>0</v>
          </cell>
          <cell r="HX403">
            <v>0</v>
          </cell>
          <cell r="HY403">
            <v>0</v>
          </cell>
          <cell r="HZ403">
            <v>0</v>
          </cell>
          <cell r="IA403">
            <v>0</v>
          </cell>
          <cell r="IB403">
            <v>0</v>
          </cell>
          <cell r="IC403">
            <v>0</v>
          </cell>
          <cell r="ID403">
            <v>-6.5980652500000625E-3</v>
          </cell>
          <cell r="IE403">
            <v>-2.151850899991814E-4</v>
          </cell>
          <cell r="IF403">
            <v>-8.1132987699996661E-3</v>
          </cell>
          <cell r="IG403">
            <v>0</v>
          </cell>
          <cell r="IH403">
            <v>0</v>
          </cell>
          <cell r="II403">
            <v>0</v>
          </cell>
          <cell r="IJ403">
            <v>0</v>
          </cell>
          <cell r="IK403">
            <v>0</v>
          </cell>
          <cell r="IL403">
            <v>7.8981136800000129E-3</v>
          </cell>
          <cell r="IM403">
            <v>0</v>
          </cell>
          <cell r="IN403">
            <v>0</v>
          </cell>
          <cell r="IO403">
            <v>0</v>
          </cell>
          <cell r="IP403">
            <v>0</v>
          </cell>
          <cell r="IQ403">
            <v>0</v>
          </cell>
          <cell r="IR403">
            <v>-7.9691850799985531E-3</v>
          </cell>
          <cell r="IS403">
            <v>0</v>
          </cell>
          <cell r="IT403">
            <v>0</v>
          </cell>
          <cell r="IU403">
            <v>0</v>
          </cell>
          <cell r="IV403">
            <v>0</v>
          </cell>
          <cell r="IW403">
            <v>0</v>
          </cell>
          <cell r="IX403">
            <v>-7.9691850799999998E-3</v>
          </cell>
          <cell r="IY403">
            <v>0</v>
          </cell>
          <cell r="IZ403">
            <v>0</v>
          </cell>
          <cell r="JA403">
            <v>0</v>
          </cell>
          <cell r="JB403">
            <v>0</v>
          </cell>
          <cell r="JC403">
            <v>0</v>
          </cell>
          <cell r="JD403">
            <v>0</v>
          </cell>
          <cell r="JE403">
            <v>0</v>
          </cell>
          <cell r="JF403">
            <v>0</v>
          </cell>
          <cell r="JG403">
            <v>0</v>
          </cell>
          <cell r="JH403">
            <v>0</v>
          </cell>
          <cell r="JI403">
            <v>0</v>
          </cell>
          <cell r="JJ403">
            <v>0</v>
          </cell>
          <cell r="JK403">
            <v>0</v>
          </cell>
          <cell r="JL403">
            <v>0</v>
          </cell>
          <cell r="JM403">
            <v>0</v>
          </cell>
          <cell r="JN403">
            <v>0</v>
          </cell>
          <cell r="JO403">
            <v>0</v>
          </cell>
          <cell r="JP403">
            <v>0</v>
          </cell>
          <cell r="JQ403">
            <v>0</v>
          </cell>
        </row>
        <row r="404">
          <cell r="F404">
            <v>-10.498000867281007</v>
          </cell>
          <cell r="G404">
            <v>-1.3188757776110833</v>
          </cell>
          <cell r="H404">
            <v>-2.1193556678604182</v>
          </cell>
          <cell r="I404">
            <v>-0.55777434666947556</v>
          </cell>
          <cell r="J404">
            <v>-2.5156245658799889</v>
          </cell>
          <cell r="K404">
            <v>-1.8814652115302124</v>
          </cell>
          <cell r="L404">
            <v>2.1471120112205426</v>
          </cell>
          <cell r="M404">
            <v>-1.5979244200025278E-2</v>
          </cell>
          <cell r="N404">
            <v>0.25469122929916921</v>
          </cell>
          <cell r="O404">
            <v>-1.1616817999006344</v>
          </cell>
          <cell r="P404">
            <v>-0.85349195254002552</v>
          </cell>
          <cell r="Q404">
            <v>-8.255914507880334</v>
          </cell>
          <cell r="R404">
            <v>-27.457199060692801</v>
          </cell>
          <cell r="S404">
            <v>-18.071788168959756</v>
          </cell>
          <cell r="T404">
            <v>-2.5886278480911642</v>
          </cell>
          <cell r="U404">
            <v>-0.35802757145074793</v>
          </cell>
          <cell r="V404">
            <v>-3.3070197400093093E-2</v>
          </cell>
          <cell r="W404">
            <v>0.12925142050994509</v>
          </cell>
          <cell r="X404">
            <v>-1.1897353620902322</v>
          </cell>
          <cell r="Y404">
            <v>0.47681355297117989</v>
          </cell>
          <cell r="Z404">
            <v>-0.12823201437004172</v>
          </cell>
          <cell r="AA404">
            <v>-3.3291329209532705E-2</v>
          </cell>
          <cell r="AB404">
            <v>-1.128602900810165</v>
          </cell>
          <cell r="AC404">
            <v>-1.6264793466889387</v>
          </cell>
          <cell r="AD404">
            <v>-2.9054092951009807</v>
          </cell>
          <cell r="AE404">
            <v>-51.077708373086352</v>
          </cell>
          <cell r="AF404">
            <v>-3.8246541473290563</v>
          </cell>
          <cell r="AG404">
            <v>-5.2711315010001272</v>
          </cell>
          <cell r="AH404">
            <v>-0.4006364727606524</v>
          </cell>
          <cell r="AI404">
            <v>-2.6104048263300683</v>
          </cell>
          <cell r="AJ404">
            <v>-4.50447328645987</v>
          </cell>
          <cell r="AK404">
            <v>-11.493082734228665</v>
          </cell>
          <cell r="AL404">
            <v>2.210426499004825E-2</v>
          </cell>
          <cell r="AM404">
            <v>-5.7977846811809286</v>
          </cell>
          <cell r="AN404">
            <v>-5.0659885155400843</v>
          </cell>
          <cell r="AO404">
            <v>-5.8747683890032931E-2</v>
          </cell>
          <cell r="AP404">
            <v>-4.6722639986196555</v>
          </cell>
          <cell r="AQ404">
            <v>-7.4006447907404436</v>
          </cell>
          <cell r="AR404">
            <v>-75.761719928443199</v>
          </cell>
          <cell r="AS404">
            <v>0.77658740775996193</v>
          </cell>
          <cell r="AT404">
            <v>-44.377971862900267</v>
          </cell>
          <cell r="AU404">
            <v>-4.9093222040028195E-2</v>
          </cell>
          <cell r="AV404">
            <v>-1.8651368379196356</v>
          </cell>
          <cell r="AW404">
            <v>-2.7542062077800438</v>
          </cell>
          <cell r="AX404">
            <v>-2.544779655821003</v>
          </cell>
          <cell r="AY404">
            <v>6.5928504432195041</v>
          </cell>
          <cell r="AZ404">
            <v>-3.5405286589593743E-2</v>
          </cell>
          <cell r="BA404">
            <v>-0.39012300300964853</v>
          </cell>
          <cell r="BB404">
            <v>-8.6395862906892944</v>
          </cell>
          <cell r="BC404">
            <v>-6.1955810090785235</v>
          </cell>
          <cell r="BD404">
            <v>-16.279274403599629</v>
          </cell>
          <cell r="BE404">
            <v>-88.665731868175499</v>
          </cell>
          <cell r="BF404">
            <v>-28.81833686787013</v>
          </cell>
          <cell r="BG404">
            <v>3.3839830228600931</v>
          </cell>
          <cell r="BH404">
            <v>0.75885230892026811</v>
          </cell>
          <cell r="BI404">
            <v>0</v>
          </cell>
          <cell r="BJ404">
            <v>0</v>
          </cell>
          <cell r="BK404">
            <v>-0.276145783879997</v>
          </cell>
          <cell r="BL404">
            <v>-0.59647674339066725</v>
          </cell>
          <cell r="BM404">
            <v>-3.1902242404303252</v>
          </cell>
          <cell r="BN404">
            <v>-45.123256196149669</v>
          </cell>
          <cell r="BO404">
            <v>0</v>
          </cell>
          <cell r="BP404">
            <v>0</v>
          </cell>
          <cell r="BQ404">
            <v>-14.804127368240188</v>
          </cell>
          <cell r="BR404">
            <v>-37.814575338576105</v>
          </cell>
          <cell r="BS404">
            <v>-0.31053303581984437</v>
          </cell>
          <cell r="BT404">
            <v>-2.0512457927698051</v>
          </cell>
          <cell r="BU404">
            <v>-14.074967790390019</v>
          </cell>
          <cell r="BV404">
            <v>0</v>
          </cell>
          <cell r="BW404">
            <v>0</v>
          </cell>
          <cell r="BX404">
            <v>0</v>
          </cell>
          <cell r="BY404">
            <v>-5.402751182042266</v>
          </cell>
          <cell r="BZ404">
            <v>-2.9766348648699932</v>
          </cell>
          <cell r="CA404">
            <v>-9.1975661912201758</v>
          </cell>
          <cell r="CB404">
            <v>0</v>
          </cell>
          <cell r="CC404">
            <v>-4.1595993129703857</v>
          </cell>
          <cell r="CD404">
            <v>0.35872283151047668</v>
          </cell>
          <cell r="CE404">
            <v>-12.082257321148063</v>
          </cell>
          <cell r="CF404">
            <v>-3.9642404658907253</v>
          </cell>
          <cell r="CG404">
            <v>-11.74583222668025</v>
          </cell>
          <cell r="CH404">
            <v>-4.039125043529566</v>
          </cell>
          <cell r="CI404">
            <v>0</v>
          </cell>
          <cell r="CJ404">
            <v>0</v>
          </cell>
          <cell r="CK404">
            <v>-1.3483280624000145</v>
          </cell>
          <cell r="CL404">
            <v>14.959664657810208</v>
          </cell>
          <cell r="CM404">
            <v>-8.336262282118696</v>
          </cell>
          <cell r="CN404">
            <v>-1.1249267502189468</v>
          </cell>
          <cell r="CO404">
            <v>-0.31368418781994478</v>
          </cell>
          <cell r="CP404">
            <v>-5.7097774905614642</v>
          </cell>
          <cell r="CQ404">
            <v>9.5402545302695216</v>
          </cell>
          <cell r="CR404">
            <v>-36.87253372190753</v>
          </cell>
          <cell r="CS404">
            <v>-1.1387246121303178</v>
          </cell>
          <cell r="CT404">
            <v>-12.608196330269493</v>
          </cell>
          <cell r="CU404">
            <v>-13.412250867629609</v>
          </cell>
          <cell r="CV404">
            <v>0</v>
          </cell>
          <cell r="CW404">
            <v>0</v>
          </cell>
          <cell r="CX404">
            <v>-8.0741374090100635</v>
          </cell>
          <cell r="CY404">
            <v>4.2923250349413138</v>
          </cell>
          <cell r="CZ404">
            <v>-4.4877259012573631</v>
          </cell>
          <cell r="DA404">
            <v>-4.3810421287198551</v>
          </cell>
          <cell r="DB404">
            <v>-3.0709475292100024</v>
          </cell>
          <cell r="DC404">
            <v>-6.4113259781388479</v>
          </cell>
          <cell r="DD404">
            <v>12.419491999519778</v>
          </cell>
          <cell r="DE404">
            <v>-25.550128550443333</v>
          </cell>
          <cell r="DF404">
            <v>-7.3855902611103375</v>
          </cell>
          <cell r="DG404">
            <v>-2.597438894379593</v>
          </cell>
          <cell r="DH404">
            <v>-14.300458483239709</v>
          </cell>
          <cell r="DI404">
            <v>0</v>
          </cell>
          <cell r="DJ404">
            <v>0</v>
          </cell>
          <cell r="DK404">
            <v>-7.1261741865099566</v>
          </cell>
          <cell r="DL404">
            <v>6.6435639798201009</v>
          </cell>
          <cell r="DM404">
            <v>-3.7161981524786825</v>
          </cell>
          <cell r="DN404">
            <v>-7.3270393650091137E-2</v>
          </cell>
          <cell r="DO404">
            <v>-2.3660885202099848</v>
          </cell>
          <cell r="DP404">
            <v>-6.7075785188881127</v>
          </cell>
          <cell r="DQ404">
            <v>12.079104880200248</v>
          </cell>
          <cell r="DR404">
            <v>-6.5701532165840035</v>
          </cell>
          <cell r="DS404">
            <v>1.2018237732509078</v>
          </cell>
          <cell r="DT404">
            <v>-8.3384283445211622</v>
          </cell>
          <cell r="DU404">
            <v>-3.1324659748797785</v>
          </cell>
          <cell r="DV404">
            <v>0</v>
          </cell>
          <cell r="DW404">
            <v>0</v>
          </cell>
          <cell r="DX404">
            <v>0</v>
          </cell>
          <cell r="DY404">
            <v>2.6382982902796357</v>
          </cell>
          <cell r="DZ404">
            <v>-18.088153378721472</v>
          </cell>
          <cell r="EA404">
            <v>-9.0562406971694145</v>
          </cell>
          <cell r="EB404">
            <v>0</v>
          </cell>
          <cell r="EC404">
            <v>5.0504798918700544</v>
          </cell>
          <cell r="ED404">
            <v>23.154533223309045</v>
          </cell>
          <cell r="EE404">
            <v>12.057737789124076</v>
          </cell>
          <cell r="EF404">
            <v>-1.7682435270189671</v>
          </cell>
          <cell r="EG404">
            <v>-3.1687595065477581</v>
          </cell>
          <cell r="EH404">
            <v>2.0377936680097264</v>
          </cell>
          <cell r="EI404">
            <v>0</v>
          </cell>
          <cell r="EJ404">
            <v>0</v>
          </cell>
          <cell r="EK404">
            <v>0.52571504331996266</v>
          </cell>
          <cell r="EL404">
            <v>5.629132171807214</v>
          </cell>
          <cell r="EM404">
            <v>2.8494414479519037</v>
          </cell>
          <cell r="EN404">
            <v>1.3473421062499256</v>
          </cell>
          <cell r="EO404">
            <v>0</v>
          </cell>
          <cell r="EP404">
            <v>2.1367552305391655</v>
          </cell>
          <cell r="EQ404">
            <v>2.4685611548102315</v>
          </cell>
          <cell r="ER404">
            <v>13.901416879758472</v>
          </cell>
          <cell r="ES404">
            <v>2.0064290550690203</v>
          </cell>
          <cell r="ET404">
            <v>1.922179816580865</v>
          </cell>
          <cell r="EU404">
            <v>2.1497179080142814E-2</v>
          </cell>
          <cell r="EV404">
            <v>0</v>
          </cell>
          <cell r="EW404">
            <v>0</v>
          </cell>
          <cell r="EX404">
            <v>0</v>
          </cell>
          <cell r="EY404">
            <v>3.3548553385980995</v>
          </cell>
          <cell r="EZ404">
            <v>4.7364522712086909</v>
          </cell>
          <cell r="FA404">
            <v>2.0786997504592364</v>
          </cell>
          <cell r="FB404">
            <v>0</v>
          </cell>
          <cell r="FC404">
            <v>0.65094198937094916</v>
          </cell>
          <cell r="FD404">
            <v>-0.86963852060944191</v>
          </cell>
          <cell r="FE404">
            <v>22.418771090458904</v>
          </cell>
          <cell r="FF404">
            <v>1.1733413090605609</v>
          </cell>
          <cell r="FG404">
            <v>2.0892718338709528</v>
          </cell>
          <cell r="FH404">
            <v>1.1414407121992554</v>
          </cell>
          <cell r="FI404">
            <v>0</v>
          </cell>
          <cell r="FJ404">
            <v>0</v>
          </cell>
          <cell r="FK404">
            <v>-0.90445413791996998</v>
          </cell>
          <cell r="FL404">
            <v>2.3125222360395128</v>
          </cell>
          <cell r="FM404">
            <v>-2.8457037398766261E-2</v>
          </cell>
          <cell r="FN404">
            <v>-3.9158612028695643</v>
          </cell>
          <cell r="FO404">
            <v>0</v>
          </cell>
          <cell r="FP404">
            <v>8.1230749019105133</v>
          </cell>
          <cell r="FQ404">
            <v>12.427892475569024</v>
          </cell>
          <cell r="FR404">
            <v>-47.052232587018807</v>
          </cell>
          <cell r="FS404">
            <v>-8.4083395222096442</v>
          </cell>
          <cell r="FT404">
            <v>-36.134505078811344</v>
          </cell>
          <cell r="FU404">
            <v>-1.3046525676199963</v>
          </cell>
          <cell r="FV404">
            <v>0</v>
          </cell>
          <cell r="FW404">
            <v>0</v>
          </cell>
          <cell r="FX404">
            <v>0</v>
          </cell>
          <cell r="FY404">
            <v>5.4420378751410681</v>
          </cell>
          <cell r="FZ404">
            <v>1.9739932707925618</v>
          </cell>
          <cell r="GA404">
            <v>-3.2807441907580142</v>
          </cell>
          <cell r="GB404">
            <v>0</v>
          </cell>
          <cell r="GC404">
            <v>-6.1428493359780987</v>
          </cell>
          <cell r="GD404">
            <v>0.80282696242102247</v>
          </cell>
          <cell r="GE404">
            <v>23.005111541009683</v>
          </cell>
          <cell r="GF404">
            <v>4.5563495910801066</v>
          </cell>
          <cell r="GG404">
            <v>2.4032035343498137</v>
          </cell>
          <cell r="GH404">
            <v>2.0354401881600097</v>
          </cell>
          <cell r="GI404">
            <v>0</v>
          </cell>
          <cell r="GJ404">
            <v>0</v>
          </cell>
          <cell r="GK404">
            <v>0</v>
          </cell>
          <cell r="GL404">
            <v>8.9162321317799069</v>
          </cell>
          <cell r="GM404">
            <v>2.5647576480796488</v>
          </cell>
          <cell r="GN404">
            <v>0.34911478356025327</v>
          </cell>
          <cell r="GO404">
            <v>0</v>
          </cell>
          <cell r="GP404">
            <v>0.18811042532979627</v>
          </cell>
          <cell r="GQ404">
            <v>1.9919032386787876</v>
          </cell>
          <cell r="GR404">
            <v>20.38952981786133</v>
          </cell>
          <cell r="GS404">
            <v>4.1295886163625255</v>
          </cell>
          <cell r="GT404">
            <v>8.8389666459297587</v>
          </cell>
          <cell r="GU404">
            <v>0.15637059781010976</v>
          </cell>
          <cell r="GV404">
            <v>0</v>
          </cell>
          <cell r="GW404">
            <v>0</v>
          </cell>
          <cell r="GX404">
            <v>0</v>
          </cell>
          <cell r="GY404">
            <v>5.3419304193694188</v>
          </cell>
          <cell r="GZ404">
            <v>3.5524484186807967</v>
          </cell>
          <cell r="HA404">
            <v>0.60589601953961392</v>
          </cell>
          <cell r="HB404">
            <v>0</v>
          </cell>
          <cell r="HC404">
            <v>0.31999983756122674</v>
          </cell>
          <cell r="HD404">
            <v>-2.5556707373998506</v>
          </cell>
          <cell r="HE404">
            <v>23.615765112888766</v>
          </cell>
          <cell r="HF404">
            <v>7.6395625215900509</v>
          </cell>
          <cell r="HG404">
            <v>3.6521458183597133</v>
          </cell>
          <cell r="HH404">
            <v>-4.4138913651099756</v>
          </cell>
          <cell r="HI404">
            <v>0</v>
          </cell>
          <cell r="HJ404">
            <v>0</v>
          </cell>
          <cell r="HK404">
            <v>0</v>
          </cell>
          <cell r="HL404">
            <v>5.0687885383713365</v>
          </cell>
          <cell r="HM404">
            <v>5.1521809434798342</v>
          </cell>
          <cell r="HN404">
            <v>-3.6242922151195671</v>
          </cell>
          <cell r="HO404">
            <v>0</v>
          </cell>
          <cell r="HP404">
            <v>6.1646272866082654</v>
          </cell>
          <cell r="HQ404">
            <v>3.9766435847013781</v>
          </cell>
          <cell r="HR404">
            <v>-48.293068157538073</v>
          </cell>
          <cell r="HS404">
            <v>-31.093467063481512</v>
          </cell>
          <cell r="HT404">
            <v>-22.530425033768552</v>
          </cell>
          <cell r="HU404">
            <v>-7.4649680613993041</v>
          </cell>
          <cell r="HV404">
            <v>0</v>
          </cell>
          <cell r="HW404">
            <v>0</v>
          </cell>
          <cell r="HX404">
            <v>12.284473607990094</v>
          </cell>
          <cell r="HY404">
            <v>1.6922665792480984</v>
          </cell>
          <cell r="HZ404">
            <v>7.5250217837492528</v>
          </cell>
          <cell r="IA404">
            <v>-6.6117236070804211</v>
          </cell>
          <cell r="IB404">
            <v>0</v>
          </cell>
          <cell r="IC404">
            <v>-2.1688844619329757</v>
          </cell>
          <cell r="ID404">
            <v>7.4638099144067382E-2</v>
          </cell>
          <cell r="IE404">
            <v>-160.26498134345456</v>
          </cell>
          <cell r="IF404">
            <v>-7.9711345494833949</v>
          </cell>
          <cell r="IG404">
            <v>-17.318154605389282</v>
          </cell>
          <cell r="IH404">
            <v>-3.3884396865905728</v>
          </cell>
          <cell r="II404">
            <v>0</v>
          </cell>
          <cell r="IJ404">
            <v>0</v>
          </cell>
          <cell r="IK404">
            <v>-4.9133688179499586</v>
          </cell>
          <cell r="IL404">
            <v>3.306694118949963</v>
          </cell>
          <cell r="IM404">
            <v>5.4799145052020322</v>
          </cell>
          <cell r="IN404">
            <v>4.1612455213598878</v>
          </cell>
          <cell r="IO404">
            <v>0</v>
          </cell>
          <cell r="IP404">
            <v>-7.1862494226897979</v>
          </cell>
          <cell r="IQ404">
            <v>-132.43548840687072</v>
          </cell>
          <cell r="IR404">
            <v>-37.039699947854388</v>
          </cell>
          <cell r="IS404">
            <v>-22.55709654450402</v>
          </cell>
          <cell r="IT404">
            <v>-4.5159449453312845</v>
          </cell>
          <cell r="IU404">
            <v>3.7381665879202046</v>
          </cell>
          <cell r="IV404">
            <v>0</v>
          </cell>
          <cell r="IW404">
            <v>0</v>
          </cell>
          <cell r="IX404">
            <v>8.6143517430173233E-2</v>
          </cell>
          <cell r="IY404">
            <v>-3.1128775328379561</v>
          </cell>
          <cell r="IZ404">
            <v>-8.8375183865427971</v>
          </cell>
          <cell r="JA404">
            <v>2.0508456710613245</v>
          </cell>
          <cell r="JB404">
            <v>0</v>
          </cell>
          <cell r="JC404">
            <v>-7.1339042603103735</v>
          </cell>
          <cell r="JD404">
            <v>3.2424859452912642</v>
          </cell>
          <cell r="JE404">
            <v>0</v>
          </cell>
          <cell r="JF404">
            <v>0</v>
          </cell>
          <cell r="JG404">
            <v>0</v>
          </cell>
          <cell r="JH404">
            <v>0</v>
          </cell>
          <cell r="JI404">
            <v>0</v>
          </cell>
          <cell r="JJ404">
            <v>0</v>
          </cell>
          <cell r="JK404">
            <v>0</v>
          </cell>
          <cell r="JL404">
            <v>0</v>
          </cell>
          <cell r="JM404">
            <v>0</v>
          </cell>
          <cell r="JN404">
            <v>0</v>
          </cell>
          <cell r="JO404">
            <v>0</v>
          </cell>
          <cell r="JP404">
            <v>0</v>
          </cell>
          <cell r="JQ404">
            <v>0</v>
          </cell>
        </row>
        <row r="405">
          <cell r="F405">
            <v>-78.183551391880201</v>
          </cell>
          <cell r="G405">
            <v>0.19788698821002981</v>
          </cell>
          <cell r="H405">
            <v>-2.2284039592000227</v>
          </cell>
          <cell r="I405">
            <v>-1.4395940618200029</v>
          </cell>
          <cell r="J405">
            <v>-0.41143109309007286</v>
          </cell>
          <cell r="K405">
            <v>-1.8893944148599076</v>
          </cell>
          <cell r="L405">
            <v>-2.1107160253195616</v>
          </cell>
          <cell r="M405">
            <v>-6.3294080530795327E-2</v>
          </cell>
          <cell r="N405">
            <v>-1.6595645914103443</v>
          </cell>
          <cell r="O405">
            <v>-17.77316208755019</v>
          </cell>
          <cell r="P405">
            <v>-1.440438310670288</v>
          </cell>
          <cell r="Q405">
            <v>-0.20972627948958689</v>
          </cell>
          <cell r="R405">
            <v>-131.22607463867462</v>
          </cell>
          <cell r="S405">
            <v>-127.57851744327081</v>
          </cell>
          <cell r="T405">
            <v>-6.6563220192397239</v>
          </cell>
          <cell r="U405">
            <v>0.36303674335977121</v>
          </cell>
          <cell r="V405">
            <v>-1.2508854319003149</v>
          </cell>
          <cell r="W405">
            <v>-0.20666630667028585</v>
          </cell>
          <cell r="X405">
            <v>-3.7609913310698175</v>
          </cell>
          <cell r="Y405">
            <v>-9.5203963538551761E-2</v>
          </cell>
          <cell r="Z405">
            <v>-1.3547032139795192</v>
          </cell>
          <cell r="AA405">
            <v>-0.10347272849867295</v>
          </cell>
          <cell r="AB405">
            <v>-18.828713807511122</v>
          </cell>
          <cell r="AC405">
            <v>-2.2505250764197626</v>
          </cell>
          <cell r="AD405">
            <v>30.496889940069195</v>
          </cell>
          <cell r="AE405">
            <v>-58.014084779395489</v>
          </cell>
          <cell r="AF405">
            <v>-0.57821378169001036</v>
          </cell>
          <cell r="AG405">
            <v>5.8160139542296747</v>
          </cell>
          <cell r="AH405">
            <v>-4.8954648204703517</v>
          </cell>
          <cell r="AI405">
            <v>-4.2732385516801514</v>
          </cell>
          <cell r="AJ405">
            <v>-14.739528819609404</v>
          </cell>
          <cell r="AK405">
            <v>-5.1098071246301515</v>
          </cell>
          <cell r="AL405">
            <v>1.62424157975056</v>
          </cell>
          <cell r="AM405">
            <v>-0.27792812997995497</v>
          </cell>
          <cell r="AN405">
            <v>-1.6507996696309419</v>
          </cell>
          <cell r="AO405">
            <v>-25.571758789159958</v>
          </cell>
          <cell r="AP405">
            <v>-4.3915762046690361</v>
          </cell>
          <cell r="AQ405">
            <v>-3.9660244218594016</v>
          </cell>
          <cell r="AR405">
            <v>-108.15810460202192</v>
          </cell>
          <cell r="AS405">
            <v>-19.245609177389269</v>
          </cell>
          <cell r="AT405">
            <v>-72.058031283200762</v>
          </cell>
          <cell r="AU405">
            <v>-0.68516941348025284</v>
          </cell>
          <cell r="AV405">
            <v>2.3632809301698217</v>
          </cell>
          <cell r="AW405">
            <v>-5.7258368621000955</v>
          </cell>
          <cell r="AX405">
            <v>-7.8058761917895936</v>
          </cell>
          <cell r="AY405">
            <v>0.34293973068088235</v>
          </cell>
          <cell r="AZ405">
            <v>-3.9797811438293138</v>
          </cell>
          <cell r="BA405">
            <v>4.3893302630176549</v>
          </cell>
          <cell r="BB405">
            <v>-4.1752326863397684</v>
          </cell>
          <cell r="BC405">
            <v>3.5833765499100991</v>
          </cell>
          <cell r="BD405">
            <v>-5.1614953176704148</v>
          </cell>
          <cell r="BE405">
            <v>-73.348817381513072</v>
          </cell>
          <cell r="BF405">
            <v>-10.343074460126445</v>
          </cell>
          <cell r="BG405">
            <v>-4.5149321234985109</v>
          </cell>
          <cell r="BH405">
            <v>-20.174947757590417</v>
          </cell>
          <cell r="BI405">
            <v>-4.4847584180588456</v>
          </cell>
          <cell r="BJ405">
            <v>-0.14326538204022654</v>
          </cell>
          <cell r="BK405">
            <v>-2.6336265871586875</v>
          </cell>
          <cell r="BL405">
            <v>-0.57518130251082766</v>
          </cell>
          <cell r="BM405">
            <v>-1.4580376980484289</v>
          </cell>
          <cell r="BN405">
            <v>-0.40898271785226825</v>
          </cell>
          <cell r="BO405">
            <v>-12.582091217118432</v>
          </cell>
          <cell r="BP405">
            <v>-14.601468892038611</v>
          </cell>
          <cell r="BQ405">
            <v>-1.4284508254622779</v>
          </cell>
          <cell r="BR405">
            <v>-45.514129342569504</v>
          </cell>
          <cell r="BS405">
            <v>-5.9464566457827459</v>
          </cell>
          <cell r="BT405">
            <v>-3.9657270162497298</v>
          </cell>
          <cell r="BU405">
            <v>-1.5821689241420245E-2</v>
          </cell>
          <cell r="BV405">
            <v>-3.1409381038010906</v>
          </cell>
          <cell r="BW405">
            <v>-0.82707814728996709</v>
          </cell>
          <cell r="BX405">
            <v>-8.4403737412594637</v>
          </cell>
          <cell r="BY405">
            <v>-1.4086137723115826</v>
          </cell>
          <cell r="BZ405">
            <v>0</v>
          </cell>
          <cell r="CA405">
            <v>-0.25170656476984732</v>
          </cell>
          <cell r="CB405">
            <v>-10.397030797039406</v>
          </cell>
          <cell r="CC405">
            <v>-8.7112996395208029</v>
          </cell>
          <cell r="CD405">
            <v>-2.4090832252622931</v>
          </cell>
          <cell r="CE405">
            <v>-60.764708995528053</v>
          </cell>
          <cell r="CF405">
            <v>-3.801966540309877</v>
          </cell>
          <cell r="CG405">
            <v>-3.0675591310100572</v>
          </cell>
          <cell r="CH405">
            <v>-5.5881712360805977</v>
          </cell>
          <cell r="CI405">
            <v>0.73251335904933512</v>
          </cell>
          <cell r="CJ405">
            <v>-2.4767273389797992</v>
          </cell>
          <cell r="CK405">
            <v>-9.414314089479376</v>
          </cell>
          <cell r="CL405">
            <v>-0.94766067996897618</v>
          </cell>
          <cell r="CM405">
            <v>-2.5251403903694154</v>
          </cell>
          <cell r="CN405">
            <v>0</v>
          </cell>
          <cell r="CO405">
            <v>-15.540543661700212</v>
          </cell>
          <cell r="CP405">
            <v>-9.2517255912716791</v>
          </cell>
          <cell r="CQ405">
            <v>-8.8834136953992129</v>
          </cell>
          <cell r="CR405">
            <v>-169.07773847150384</v>
          </cell>
          <cell r="CS405">
            <v>-34.361704964367163</v>
          </cell>
          <cell r="CT405">
            <v>-13.119536142210563</v>
          </cell>
          <cell r="CU405">
            <v>-5.1809019564798291</v>
          </cell>
          <cell r="CV405">
            <v>-6.7988652015292246</v>
          </cell>
          <cell r="CW405">
            <v>-9.8483753128712124</v>
          </cell>
          <cell r="CX405">
            <v>-7.2999480428088646</v>
          </cell>
          <cell r="CY405">
            <v>-5.4959586044496973</v>
          </cell>
          <cell r="CZ405">
            <v>-11.535581783080488</v>
          </cell>
          <cell r="DA405">
            <v>-31.301148749342246</v>
          </cell>
          <cell r="DB405">
            <v>-39.755887491250178</v>
          </cell>
          <cell r="DC405">
            <v>-2.7105250992990477</v>
          </cell>
          <cell r="DD405">
            <v>-1.6693051237998588</v>
          </cell>
          <cell r="DE405">
            <v>-77.105333540283027</v>
          </cell>
          <cell r="DF405">
            <v>-16.30745885649776</v>
          </cell>
          <cell r="DG405">
            <v>-9.3794835979788331</v>
          </cell>
          <cell r="DH405">
            <v>-0.88238404727962916</v>
          </cell>
          <cell r="DI405">
            <v>-3.3103671921799105</v>
          </cell>
          <cell r="DJ405">
            <v>-8.3840183855591022</v>
          </cell>
          <cell r="DK405">
            <v>-1.9511426694098191</v>
          </cell>
          <cell r="DL405">
            <v>-6.731735338578801</v>
          </cell>
          <cell r="DM405">
            <v>-5.2596415338703082</v>
          </cell>
          <cell r="DN405">
            <v>-2.1265252091179718</v>
          </cell>
          <cell r="DO405">
            <v>-13.27191510602097</v>
          </cell>
          <cell r="DP405">
            <v>-1.4588277928596654</v>
          </cell>
          <cell r="DQ405">
            <v>-8.0418338109411707</v>
          </cell>
          <cell r="DR405">
            <v>13.066470207137172</v>
          </cell>
          <cell r="DS405">
            <v>-7.0120036796033673</v>
          </cell>
          <cell r="DT405">
            <v>6.5077084995700716</v>
          </cell>
          <cell r="DU405">
            <v>-0.57229669180014753</v>
          </cell>
          <cell r="DV405">
            <v>-0.80579545140062692</v>
          </cell>
          <cell r="DW405">
            <v>-8.5316584149040864E-2</v>
          </cell>
          <cell r="DX405">
            <v>7.491187872289629</v>
          </cell>
          <cell r="DY405">
            <v>-1.416366299659785</v>
          </cell>
          <cell r="DZ405">
            <v>-1.8618538693390292</v>
          </cell>
          <cell r="EA405">
            <v>-1.5061738818403683</v>
          </cell>
          <cell r="EB405">
            <v>-0.54463197900076921</v>
          </cell>
          <cell r="EC405">
            <v>-0.8785638534300233</v>
          </cell>
          <cell r="ED405">
            <v>13.750576125528823</v>
          </cell>
          <cell r="EE405">
            <v>-332.84372525438084</v>
          </cell>
          <cell r="EF405">
            <v>5.2124451030285854</v>
          </cell>
          <cell r="EG405">
            <v>-1.0620050945180992</v>
          </cell>
          <cell r="EH405">
            <v>-6.7740163271391793</v>
          </cell>
          <cell r="EI405">
            <v>-0.35625547280005776</v>
          </cell>
          <cell r="EJ405">
            <v>-2.5308219425105563</v>
          </cell>
          <cell r="EK405">
            <v>-26.811761994859808</v>
          </cell>
          <cell r="EL405">
            <v>11.576790292227088</v>
          </cell>
          <cell r="EM405">
            <v>-7.0079573569091735</v>
          </cell>
          <cell r="EN405">
            <v>-75.15926338310237</v>
          </cell>
          <cell r="EO405">
            <v>-0.95503317507973406</v>
          </cell>
          <cell r="EP405">
            <v>-12.296812040449367</v>
          </cell>
          <cell r="EQ405">
            <v>-216.67903386226135</v>
          </cell>
          <cell r="ER405">
            <v>-15.48109028217732</v>
          </cell>
          <cell r="ES405">
            <v>16.30946275631868</v>
          </cell>
          <cell r="ET405">
            <v>-9.3871666340492084</v>
          </cell>
          <cell r="EU405">
            <v>-6.6853381670798626</v>
          </cell>
          <cell r="EV405">
            <v>11.396754013278951</v>
          </cell>
          <cell r="EW405">
            <v>-1.1329713630384504</v>
          </cell>
          <cell r="EX405">
            <v>-0.56773531040016678</v>
          </cell>
          <cell r="EY405">
            <v>-4.9061436894498911</v>
          </cell>
          <cell r="EZ405">
            <v>-6.0353232345805736</v>
          </cell>
          <cell r="FA405">
            <v>-8.6642635622902162</v>
          </cell>
          <cell r="FB405">
            <v>0.39741867865996028</v>
          </cell>
          <cell r="FC405">
            <v>-5.0412566951108602</v>
          </cell>
          <cell r="FD405">
            <v>-1.1645270744411391</v>
          </cell>
          <cell r="FE405">
            <v>-50.469939333881484</v>
          </cell>
          <cell r="FF405">
            <v>-6.3783281859523413</v>
          </cell>
          <cell r="FG405">
            <v>-13.661978587539124</v>
          </cell>
          <cell r="FH405">
            <v>-0.55441839834020357</v>
          </cell>
          <cell r="FI405">
            <v>1.3421608695807663</v>
          </cell>
          <cell r="FJ405">
            <v>-4.9088568313491123</v>
          </cell>
          <cell r="FK405">
            <v>-10.315095672439384</v>
          </cell>
          <cell r="FL405">
            <v>-13.423229708878353</v>
          </cell>
          <cell r="FM405">
            <v>-0.99307082168525085</v>
          </cell>
          <cell r="FN405">
            <v>-2.8398860817578679</v>
          </cell>
          <cell r="FO405">
            <v>-3.8285990662188851</v>
          </cell>
          <cell r="FP405">
            <v>-5.0134743490270921</v>
          </cell>
          <cell r="FQ405">
            <v>10.104837499729911</v>
          </cell>
          <cell r="FR405">
            <v>-57.463350993406493</v>
          </cell>
          <cell r="FS405">
            <v>-11.353811156646771</v>
          </cell>
          <cell r="FT405">
            <v>1.336776316687974</v>
          </cell>
          <cell r="FU405">
            <v>-0.76017403382957127</v>
          </cell>
          <cell r="FV405">
            <v>-2.6317208194095656</v>
          </cell>
          <cell r="FW405">
            <v>-17.130852389389474</v>
          </cell>
          <cell r="FX405">
            <v>-16.58544158281984</v>
          </cell>
          <cell r="FY405">
            <v>0.79551774802530417</v>
          </cell>
          <cell r="FZ405">
            <v>-0.65321065083116991</v>
          </cell>
          <cell r="GA405">
            <v>0.41951540250738617</v>
          </cell>
          <cell r="GB405">
            <v>-4.8975283581912663</v>
          </cell>
          <cell r="GC405">
            <v>-3.6830925740105158</v>
          </cell>
          <cell r="GD405">
            <v>-2.319328895489889</v>
          </cell>
          <cell r="GE405">
            <v>-56.025174020469422</v>
          </cell>
          <cell r="GF405">
            <v>-2.8861887263701647</v>
          </cell>
          <cell r="GG405">
            <v>-12.133792299269771</v>
          </cell>
          <cell r="GH405">
            <v>-4.3346290851623053</v>
          </cell>
          <cell r="GI405">
            <v>-31.283678016310205</v>
          </cell>
          <cell r="GJ405">
            <v>-5.9693754593308768</v>
          </cell>
          <cell r="GK405">
            <v>3.14801118044943</v>
          </cell>
          <cell r="GL405">
            <v>-4.33849275918692</v>
          </cell>
          <cell r="GM405">
            <v>-1.2312011408794206</v>
          </cell>
          <cell r="GN405">
            <v>-1.0030195704166545</v>
          </cell>
          <cell r="GO405">
            <v>-1.5943227344914703</v>
          </cell>
          <cell r="GP405">
            <v>-0.18128348054779053</v>
          </cell>
          <cell r="GQ405">
            <v>5.7827980710135307</v>
          </cell>
          <cell r="GR405">
            <v>-49.673549417406321</v>
          </cell>
          <cell r="GS405">
            <v>-12.797605888907128</v>
          </cell>
          <cell r="GT405">
            <v>-5.4059053603014036</v>
          </cell>
          <cell r="GU405">
            <v>-0.27288971667985606</v>
          </cell>
          <cell r="GV405">
            <v>1.0609732212701601</v>
          </cell>
          <cell r="GW405">
            <v>0</v>
          </cell>
          <cell r="GX405">
            <v>-7.5034188627405456</v>
          </cell>
          <cell r="GY405">
            <v>-7.7425154656302766</v>
          </cell>
          <cell r="GZ405">
            <v>-0.74715979958273238</v>
          </cell>
          <cell r="HA405">
            <v>-7.4267731184772856</v>
          </cell>
          <cell r="HB405">
            <v>-0.19777012870963517</v>
          </cell>
          <cell r="HC405">
            <v>-7.4410011918589589</v>
          </cell>
          <cell r="HD405">
            <v>-1.1994831057709234</v>
          </cell>
          <cell r="HE405">
            <v>-43.161279159539845</v>
          </cell>
          <cell r="HF405">
            <v>-14.575677273140172</v>
          </cell>
          <cell r="HG405">
            <v>-15.035017591020733</v>
          </cell>
          <cell r="HH405">
            <v>-7.0483821984271344</v>
          </cell>
          <cell r="HI405">
            <v>-1.3583354156503447</v>
          </cell>
          <cell r="HJ405">
            <v>-1.2170746244100883</v>
          </cell>
          <cell r="HK405">
            <v>-2.0763043044789811</v>
          </cell>
          <cell r="HL405">
            <v>1.0927657044885564</v>
          </cell>
          <cell r="HM405">
            <v>-0.61600289278067066</v>
          </cell>
          <cell r="HN405">
            <v>1.1969100921523932</v>
          </cell>
          <cell r="HO405">
            <v>1.03082036026899</v>
          </cell>
          <cell r="HP405">
            <v>-2.9653106924688473</v>
          </cell>
          <cell r="HQ405">
            <v>-1.5896703240796342</v>
          </cell>
          <cell r="HR405">
            <v>13.145145548332948</v>
          </cell>
          <cell r="HS405">
            <v>-15.538520715501363</v>
          </cell>
          <cell r="HT405">
            <v>-1.3101309205885627</v>
          </cell>
          <cell r="HU405">
            <v>84.304572873421421</v>
          </cell>
          <cell r="HV405">
            <v>0.46617148864061164</v>
          </cell>
          <cell r="HW405">
            <v>-12.962767559310123</v>
          </cell>
          <cell r="HX405">
            <v>2.3851589394216717</v>
          </cell>
          <cell r="HY405">
            <v>2.1193898653800716</v>
          </cell>
          <cell r="HZ405">
            <v>-4.0585109654530243</v>
          </cell>
          <cell r="IA405">
            <v>-17.891649992689054</v>
          </cell>
          <cell r="IB405">
            <v>-17.035869015570825</v>
          </cell>
          <cell r="IC405">
            <v>-11.072285254442249</v>
          </cell>
          <cell r="ID405">
            <v>3.7395868050189165</v>
          </cell>
          <cell r="IE405">
            <v>-42.833869994763518</v>
          </cell>
          <cell r="IF405">
            <v>-17.119260888499412</v>
          </cell>
          <cell r="IG405">
            <v>-1.7260847745965293</v>
          </cell>
          <cell r="IH405">
            <v>-8.3106638935605588</v>
          </cell>
          <cell r="II405">
            <v>12.785615565850094</v>
          </cell>
          <cell r="IJ405">
            <v>-4.0779073301018798</v>
          </cell>
          <cell r="IK405">
            <v>-6.4293710829806514</v>
          </cell>
          <cell r="IL405">
            <v>-2.2736040827076067</v>
          </cell>
          <cell r="IM405">
            <v>-0.7001514290132036</v>
          </cell>
          <cell r="IN405">
            <v>-0.19884519733204797</v>
          </cell>
          <cell r="IO405">
            <v>-10.656638293379729</v>
          </cell>
          <cell r="IP405">
            <v>-7.8610268256634299</v>
          </cell>
          <cell r="IQ405">
            <v>3.7340682372087031</v>
          </cell>
          <cell r="IR405">
            <v>-58.494061894976767</v>
          </cell>
          <cell r="IS405">
            <v>-7.2876373837825668</v>
          </cell>
          <cell r="IT405">
            <v>-6.7341832820311538</v>
          </cell>
          <cell r="IU405">
            <v>-13.319196880951495</v>
          </cell>
          <cell r="IV405">
            <v>1.3206886580592254</v>
          </cell>
          <cell r="IW405">
            <v>-20.384276566460358</v>
          </cell>
          <cell r="IX405">
            <v>9.5728517336538061</v>
          </cell>
          <cell r="IY405">
            <v>-28.632508429356676</v>
          </cell>
          <cell r="IZ405">
            <v>-2.1043715516461816</v>
          </cell>
          <cell r="JA405">
            <v>4.6842415463597717</v>
          </cell>
          <cell r="JB405">
            <v>12.219564444677417</v>
          </cell>
          <cell r="JC405">
            <v>0.41959214911912568</v>
          </cell>
          <cell r="JD405">
            <v>-8.2488263326376909</v>
          </cell>
          <cell r="JE405">
            <v>0</v>
          </cell>
          <cell r="JF405">
            <v>0</v>
          </cell>
          <cell r="JG405">
            <v>0</v>
          </cell>
          <cell r="JH405">
            <v>0</v>
          </cell>
          <cell r="JI405">
            <v>0</v>
          </cell>
          <cell r="JJ405">
            <v>0</v>
          </cell>
          <cell r="JK405">
            <v>0</v>
          </cell>
          <cell r="JL405">
            <v>0</v>
          </cell>
          <cell r="JM405">
            <v>0</v>
          </cell>
          <cell r="JN405">
            <v>0</v>
          </cell>
          <cell r="JO405">
            <v>0</v>
          </cell>
          <cell r="JP405">
            <v>0</v>
          </cell>
          <cell r="JQ405">
            <v>0</v>
          </cell>
        </row>
        <row r="406">
          <cell r="F406">
            <v>68.466181291969974</v>
          </cell>
          <cell r="G406">
            <v>0.3291548053501856</v>
          </cell>
          <cell r="H406">
            <v>0.62290219288001936</v>
          </cell>
          <cell r="I406">
            <v>1.5980662640004084E-2</v>
          </cell>
          <cell r="J406">
            <v>-6.2606406440011142E-2</v>
          </cell>
          <cell r="K406">
            <v>-3.2049011496000048</v>
          </cell>
          <cell r="L406">
            <v>-6.2195138159950147E-2</v>
          </cell>
          <cell r="M406">
            <v>-0.5162284121599896</v>
          </cell>
          <cell r="N406">
            <v>-0.11852526439975009</v>
          </cell>
          <cell r="O406">
            <v>7.6552348459599671</v>
          </cell>
          <cell r="P406">
            <v>-2.3562411710031483E-2</v>
          </cell>
          <cell r="Q406">
            <v>-4.8712098458798891</v>
          </cell>
          <cell r="R406">
            <v>69.73887012051091</v>
          </cell>
          <cell r="S406">
            <v>120.38051779862008</v>
          </cell>
          <cell r="T406">
            <v>-2.0309949351399155</v>
          </cell>
          <cell r="U406">
            <v>-3.9332677107199743</v>
          </cell>
          <cell r="V406">
            <v>-11.600597322190083</v>
          </cell>
          <cell r="W406">
            <v>-8.2377443909990689E-2</v>
          </cell>
          <cell r="X406">
            <v>2.4413889095399099</v>
          </cell>
          <cell r="Y406">
            <v>8.7907277580143273E-2</v>
          </cell>
          <cell r="Z406">
            <v>-1.4067560879993835E-2</v>
          </cell>
          <cell r="AA406">
            <v>-8.5484457299571659E-3</v>
          </cell>
          <cell r="AB406">
            <v>-1.3150698018299636</v>
          </cell>
          <cell r="AC406">
            <v>-6.2058321440076725E-2</v>
          </cell>
          <cell r="AD406">
            <v>-34.123962323389833</v>
          </cell>
          <cell r="AE406">
            <v>-10.738182818080531</v>
          </cell>
          <cell r="AF406">
            <v>-6.5112142889802271E-2</v>
          </cell>
          <cell r="AG406">
            <v>-11.773124524389914</v>
          </cell>
          <cell r="AH406">
            <v>0.20257610164981088</v>
          </cell>
          <cell r="AI406">
            <v>-0.17273598183010108</v>
          </cell>
          <cell r="AJ406">
            <v>-0.4710506242804513</v>
          </cell>
          <cell r="AK406">
            <v>1.3128169406097641</v>
          </cell>
          <cell r="AL406">
            <v>0.40714382509986535</v>
          </cell>
          <cell r="AM406">
            <v>-2.2707712026399349</v>
          </cell>
          <cell r="AN406">
            <v>3.3996453681197636</v>
          </cell>
          <cell r="AO406">
            <v>-0.15612564969001141</v>
          </cell>
          <cell r="AP406">
            <v>-0.17574056060993826</v>
          </cell>
          <cell r="AQ406">
            <v>-0.97570436723003695</v>
          </cell>
          <cell r="AR406">
            <v>72.963581428219186</v>
          </cell>
          <cell r="AS406">
            <v>0.90492172268022841</v>
          </cell>
          <cell r="AT406">
            <v>67.691924044000189</v>
          </cell>
          <cell r="AU406">
            <v>-4.8491289083601714</v>
          </cell>
          <cell r="AV406">
            <v>-0.56226029239996933</v>
          </cell>
          <cell r="AW406">
            <v>-5.6738706985015597E-4</v>
          </cell>
          <cell r="AX406">
            <v>-1.1384337678498468</v>
          </cell>
          <cell r="AY406">
            <v>-1.4044879327398121</v>
          </cell>
          <cell r="AZ406">
            <v>5.0849084280898751</v>
          </cell>
          <cell r="BA406">
            <v>-2.9682347640118678E-2</v>
          </cell>
          <cell r="BB406">
            <v>-4.3858886126799916</v>
          </cell>
          <cell r="BC406">
            <v>8.5892723995198139</v>
          </cell>
          <cell r="BD406">
            <v>3.0630040826699769</v>
          </cell>
          <cell r="BE406">
            <v>-47.31541573870345</v>
          </cell>
          <cell r="BF406">
            <v>-2.119978260280277</v>
          </cell>
          <cell r="BG406">
            <v>-0.50039548285985802</v>
          </cell>
          <cell r="BH406">
            <v>8.9030355500199221E-3</v>
          </cell>
          <cell r="BI406">
            <v>0</v>
          </cell>
          <cell r="BJ406">
            <v>-0.72770454869009882</v>
          </cell>
          <cell r="BK406">
            <v>0.10718606809996345</v>
          </cell>
          <cell r="BL406">
            <v>3.9078483396224328E-3</v>
          </cell>
          <cell r="BM406">
            <v>-0.37403037847980158</v>
          </cell>
          <cell r="BN406">
            <v>3.5602243758701206</v>
          </cell>
          <cell r="BO406">
            <v>-5.1852011607400073</v>
          </cell>
          <cell r="BP406">
            <v>0.18934144173999812</v>
          </cell>
          <cell r="BQ406">
            <v>-42.277668677250404</v>
          </cell>
          <cell r="BR406">
            <v>-12.805944210442249</v>
          </cell>
          <cell r="BS406">
            <v>0</v>
          </cell>
          <cell r="BT406">
            <v>0</v>
          </cell>
          <cell r="BU406">
            <v>-2.046755579010096</v>
          </cell>
          <cell r="BV406">
            <v>0</v>
          </cell>
          <cell r="BW406">
            <v>0</v>
          </cell>
          <cell r="BX406">
            <v>-4.1867498810006509E-2</v>
          </cell>
          <cell r="BY406">
            <v>-4.7956855190022907E-2</v>
          </cell>
          <cell r="BZ406">
            <v>-0.48236154526057362</v>
          </cell>
          <cell r="CA406">
            <v>0.27932809272942904</v>
          </cell>
          <cell r="CB406">
            <v>-0.24184808991992668</v>
          </cell>
          <cell r="CC406">
            <v>-10.224482734980029</v>
          </cell>
          <cell r="CD406">
            <v>0</v>
          </cell>
          <cell r="CE406">
            <v>-15.820138654838956</v>
          </cell>
          <cell r="CF406">
            <v>-1.1164882302600745</v>
          </cell>
          <cell r="CG406">
            <v>-0.17487388376957824</v>
          </cell>
          <cell r="CH406">
            <v>-2.0529095878500812</v>
          </cell>
          <cell r="CI406">
            <v>0</v>
          </cell>
          <cell r="CJ406">
            <v>0</v>
          </cell>
          <cell r="CK406">
            <v>-3.3650816993199442</v>
          </cell>
          <cell r="CL406">
            <v>-1.2185017323608918</v>
          </cell>
          <cell r="CM406">
            <v>-6.7372998270002427E-2</v>
          </cell>
          <cell r="CN406">
            <v>0.41102805570017154</v>
          </cell>
          <cell r="CO406">
            <v>-0.55517179143009798</v>
          </cell>
          <cell r="CP406">
            <v>-1.0029307857598724</v>
          </cell>
          <cell r="CQ406">
            <v>-6.6778360015200633</v>
          </cell>
          <cell r="CR406">
            <v>-40.721320941596787</v>
          </cell>
          <cell r="CS406">
            <v>-1.8066895909096274</v>
          </cell>
          <cell r="CT406">
            <v>-6.1442528621701058</v>
          </cell>
          <cell r="CU406">
            <v>0</v>
          </cell>
          <cell r="CV406">
            <v>-8.7566995399698726</v>
          </cell>
          <cell r="CW406">
            <v>0</v>
          </cell>
          <cell r="CX406">
            <v>-0.99431417405003231</v>
          </cell>
          <cell r="CY406">
            <v>-1.1457827278100012</v>
          </cell>
          <cell r="CZ406">
            <v>-0.89372975975948066</v>
          </cell>
          <cell r="DA406">
            <v>-6.2813037993100806</v>
          </cell>
          <cell r="DB406">
            <v>-8.0846576099929734E-2</v>
          </cell>
          <cell r="DC406">
            <v>-14.657692185850919</v>
          </cell>
          <cell r="DD406">
            <v>3.9990274339743337E-2</v>
          </cell>
          <cell r="DE406">
            <v>-63.244968418886856</v>
          </cell>
          <cell r="DF406">
            <v>-25.924695459370014</v>
          </cell>
          <cell r="DG406">
            <v>-5.0137391473999742</v>
          </cell>
          <cell r="DH406">
            <v>-8.9393186931597484</v>
          </cell>
          <cell r="DI406">
            <v>0</v>
          </cell>
          <cell r="DJ406">
            <v>0</v>
          </cell>
          <cell r="DK406">
            <v>-8.6497438386300018</v>
          </cell>
          <cell r="DL406">
            <v>-0.53520376323922392</v>
          </cell>
          <cell r="DM406">
            <v>-0.82233008271032304</v>
          </cell>
          <cell r="DN406">
            <v>0</v>
          </cell>
          <cell r="DO406">
            <v>-0.12611472112007505</v>
          </cell>
          <cell r="DP406">
            <v>-12.511595348969877</v>
          </cell>
          <cell r="DQ406">
            <v>-0.72222736429012002</v>
          </cell>
          <cell r="DR406">
            <v>3.1045389277642244</v>
          </cell>
          <cell r="DS406">
            <v>4.3760336084101255</v>
          </cell>
          <cell r="DT406">
            <v>1.1697037051599182</v>
          </cell>
          <cell r="DU406">
            <v>0</v>
          </cell>
          <cell r="DV406">
            <v>-0.84624951433988826</v>
          </cell>
          <cell r="DW406">
            <v>0</v>
          </cell>
          <cell r="DX406">
            <v>3.9017322706058621E-10</v>
          </cell>
          <cell r="DY406">
            <v>-1.7529272272304297</v>
          </cell>
          <cell r="DZ406">
            <v>-0.18487192220982251</v>
          </cell>
          <cell r="EA406">
            <v>2.888787507026791E-2</v>
          </cell>
          <cell r="EB406">
            <v>4.5067673900121008E-2</v>
          </cell>
          <cell r="EC406">
            <v>9.893316007037356E-2</v>
          </cell>
          <cell r="ED406">
            <v>0.16996156854975197</v>
          </cell>
          <cell r="EE406">
            <v>181.20068873955825</v>
          </cell>
          <cell r="EF406">
            <v>-17.237129161670055</v>
          </cell>
          <cell r="EG406">
            <v>0.2118073845199433</v>
          </cell>
          <cell r="EH406">
            <v>-1.7268173760157879E-2</v>
          </cell>
          <cell r="EI406">
            <v>0</v>
          </cell>
          <cell r="EJ406">
            <v>-4.4598975015799169</v>
          </cell>
          <cell r="EK406">
            <v>-4.3460015519940498E-2</v>
          </cell>
          <cell r="EL406">
            <v>-8.6960296092397584</v>
          </cell>
          <cell r="EM406">
            <v>1.7246643119960936E-2</v>
          </cell>
          <cell r="EN406">
            <v>-4.3114263440197647</v>
          </cell>
          <cell r="EO406">
            <v>9.0067903719955211E-2</v>
          </cell>
          <cell r="EP406">
            <v>0.82078093980953781</v>
          </cell>
          <cell r="EQ406">
            <v>214.82599667417981</v>
          </cell>
          <cell r="ER406">
            <v>6.3646367901092162</v>
          </cell>
          <cell r="ES406">
            <v>-0.27309493012012354</v>
          </cell>
          <cell r="ET406">
            <v>1.2971050736100551</v>
          </cell>
          <cell r="EU406">
            <v>-1.9069569498242345E-3</v>
          </cell>
          <cell r="EV406">
            <v>0.24440284455999972</v>
          </cell>
          <cell r="EW406">
            <v>-0.21574818597036938</v>
          </cell>
          <cell r="EX406">
            <v>1.9169229824997274</v>
          </cell>
          <cell r="EY406">
            <v>-6.7445157060092242E-2</v>
          </cell>
          <cell r="EZ406">
            <v>-0.45002899831979448</v>
          </cell>
          <cell r="FA406">
            <v>3.0339015598399328</v>
          </cell>
          <cell r="FB406">
            <v>-2.6374566900017271E-2</v>
          </cell>
          <cell r="FC406">
            <v>5.0817591770396575</v>
          </cell>
          <cell r="FD406">
            <v>-4.1748560521198215</v>
          </cell>
          <cell r="FE406">
            <v>19.456838592041095</v>
          </cell>
          <cell r="FF406">
            <v>0.38541975327007094</v>
          </cell>
          <cell r="FG406">
            <v>0.50159911171977001</v>
          </cell>
          <cell r="FH406">
            <v>0</v>
          </cell>
          <cell r="FI406">
            <v>5.2308426101035366E-3</v>
          </cell>
          <cell r="FJ406">
            <v>14.746920091860034</v>
          </cell>
          <cell r="FK406">
            <v>5.5043658804102051</v>
          </cell>
          <cell r="FL406">
            <v>0</v>
          </cell>
          <cell r="FM406">
            <v>-1.183643737359489</v>
          </cell>
          <cell r="FN406">
            <v>7.6097199930018178E-2</v>
          </cell>
          <cell r="FO406">
            <v>-0.72567004483994424</v>
          </cell>
          <cell r="FP406">
            <v>-6.6847682759771487E-2</v>
          </cell>
          <cell r="FQ406">
            <v>0.21336717720009801</v>
          </cell>
          <cell r="FR406">
            <v>-7.4814603114109559</v>
          </cell>
          <cell r="FS406">
            <v>-0.1426395919800143</v>
          </cell>
          <cell r="FT406">
            <v>2.0662755228100878</v>
          </cell>
          <cell r="FU406">
            <v>0</v>
          </cell>
          <cell r="FV406">
            <v>0</v>
          </cell>
          <cell r="FW406">
            <v>1.0004441719502211E-11</v>
          </cell>
          <cell r="FX406">
            <v>0.11161908073000859</v>
          </cell>
          <cell r="FY406">
            <v>0.84293724668998493</v>
          </cell>
          <cell r="FZ406">
            <v>1.8651223759775348E-2</v>
          </cell>
          <cell r="GA406">
            <v>-0.16398424364001585</v>
          </cell>
          <cell r="GB406">
            <v>-10.195377816980027</v>
          </cell>
          <cell r="GC406">
            <v>0</v>
          </cell>
          <cell r="GD406">
            <v>-1.8941732809935274E-2</v>
          </cell>
          <cell r="GE406">
            <v>0</v>
          </cell>
          <cell r="GF406">
            <v>0</v>
          </cell>
          <cell r="GG406">
            <v>0</v>
          </cell>
          <cell r="GH406">
            <v>0</v>
          </cell>
          <cell r="GI406">
            <v>0</v>
          </cell>
          <cell r="GJ406">
            <v>0</v>
          </cell>
          <cell r="GK406">
            <v>0</v>
          </cell>
          <cell r="GL406">
            <v>0</v>
          </cell>
          <cell r="GM406">
            <v>0</v>
          </cell>
          <cell r="GN406">
            <v>0</v>
          </cell>
          <cell r="GO406">
            <v>0</v>
          </cell>
          <cell r="GP406">
            <v>0</v>
          </cell>
          <cell r="GQ406">
            <v>0</v>
          </cell>
          <cell r="GR406">
            <v>0</v>
          </cell>
          <cell r="GS406">
            <v>0</v>
          </cell>
          <cell r="GT406">
            <v>0</v>
          </cell>
          <cell r="GU406">
            <v>0</v>
          </cell>
          <cell r="GV406">
            <v>0</v>
          </cell>
          <cell r="GW406">
            <v>0</v>
          </cell>
          <cell r="GX406">
            <v>0</v>
          </cell>
          <cell r="GY406">
            <v>0</v>
          </cell>
          <cell r="GZ406">
            <v>0</v>
          </cell>
          <cell r="HA406">
            <v>0</v>
          </cell>
          <cell r="HB406">
            <v>0</v>
          </cell>
          <cell r="HC406">
            <v>0</v>
          </cell>
          <cell r="HD406">
            <v>0</v>
          </cell>
          <cell r="HE406">
            <v>0</v>
          </cell>
          <cell r="HF406">
            <v>0</v>
          </cell>
          <cell r="HG406">
            <v>0</v>
          </cell>
          <cell r="HH406">
            <v>0</v>
          </cell>
          <cell r="HI406">
            <v>0</v>
          </cell>
          <cell r="HJ406">
            <v>0</v>
          </cell>
          <cell r="HK406">
            <v>0</v>
          </cell>
          <cell r="HL406">
            <v>0</v>
          </cell>
          <cell r="HM406">
            <v>0</v>
          </cell>
          <cell r="HN406">
            <v>0</v>
          </cell>
          <cell r="HO406">
            <v>0</v>
          </cell>
          <cell r="HP406">
            <v>0</v>
          </cell>
          <cell r="HQ406">
            <v>0</v>
          </cell>
          <cell r="HR406">
            <v>0</v>
          </cell>
          <cell r="HS406">
            <v>0</v>
          </cell>
          <cell r="HT406">
            <v>0</v>
          </cell>
          <cell r="HU406">
            <v>0</v>
          </cell>
          <cell r="HV406">
            <v>0</v>
          </cell>
          <cell r="HW406">
            <v>0</v>
          </cell>
          <cell r="HX406">
            <v>0</v>
          </cell>
          <cell r="HY406">
            <v>0</v>
          </cell>
          <cell r="HZ406">
            <v>0</v>
          </cell>
          <cell r="IA406">
            <v>0</v>
          </cell>
          <cell r="IB406">
            <v>0</v>
          </cell>
          <cell r="IC406">
            <v>0</v>
          </cell>
          <cell r="ID406">
            <v>0</v>
          </cell>
          <cell r="IE406">
            <v>0</v>
          </cell>
          <cell r="IF406">
            <v>0</v>
          </cell>
          <cell r="IG406">
            <v>0</v>
          </cell>
          <cell r="IH406">
            <v>0</v>
          </cell>
          <cell r="II406">
            <v>0</v>
          </cell>
          <cell r="IJ406">
            <v>0</v>
          </cell>
          <cell r="IK406">
            <v>0</v>
          </cell>
          <cell r="IL406">
            <v>0</v>
          </cell>
          <cell r="IM406">
            <v>0</v>
          </cell>
          <cell r="IN406">
            <v>0</v>
          </cell>
          <cell r="IO406">
            <v>0</v>
          </cell>
          <cell r="IP406">
            <v>0</v>
          </cell>
          <cell r="IQ406">
            <v>0</v>
          </cell>
          <cell r="IR406">
            <v>0</v>
          </cell>
          <cell r="IS406">
            <v>0</v>
          </cell>
          <cell r="IT406">
            <v>0</v>
          </cell>
          <cell r="IU406">
            <v>0</v>
          </cell>
          <cell r="IV406">
            <v>0</v>
          </cell>
          <cell r="IW406">
            <v>0</v>
          </cell>
          <cell r="IX406">
            <v>0</v>
          </cell>
          <cell r="IY406">
            <v>0</v>
          </cell>
          <cell r="IZ406">
            <v>0</v>
          </cell>
          <cell r="JA406">
            <v>0</v>
          </cell>
          <cell r="JB406">
            <v>0</v>
          </cell>
          <cell r="JC406">
            <v>0</v>
          </cell>
          <cell r="JD406">
            <v>0</v>
          </cell>
          <cell r="JE406">
            <v>0</v>
          </cell>
          <cell r="JF406">
            <v>0</v>
          </cell>
          <cell r="JG406">
            <v>0</v>
          </cell>
          <cell r="JH406">
            <v>0</v>
          </cell>
          <cell r="JI406">
            <v>0</v>
          </cell>
          <cell r="JJ406">
            <v>0</v>
          </cell>
          <cell r="JK406">
            <v>0</v>
          </cell>
          <cell r="JL406">
            <v>0</v>
          </cell>
          <cell r="JM406">
            <v>0</v>
          </cell>
          <cell r="JN406">
            <v>0</v>
          </cell>
          <cell r="JO406">
            <v>0</v>
          </cell>
          <cell r="JP406">
            <v>0</v>
          </cell>
          <cell r="JQ406">
            <v>0</v>
          </cell>
        </row>
        <row r="407">
          <cell r="F407">
            <v>-0.22638111229002789</v>
          </cell>
          <cell r="G407">
            <v>-9.6412623239871209E-2</v>
          </cell>
          <cell r="H407">
            <v>-1.1403413647100251</v>
          </cell>
          <cell r="I407">
            <v>-0.1561013085599825</v>
          </cell>
          <cell r="J407">
            <v>-0.41227579155997773</v>
          </cell>
          <cell r="K407">
            <v>-0.62014381641995442</v>
          </cell>
          <cell r="L407">
            <v>0</v>
          </cell>
          <cell r="M407">
            <v>0</v>
          </cell>
          <cell r="N407">
            <v>-0.28713049078987751</v>
          </cell>
          <cell r="O407">
            <v>6.6430380280280588E-2</v>
          </cell>
          <cell r="P407">
            <v>0</v>
          </cell>
          <cell r="Q407">
            <v>0.39899424050008747</v>
          </cell>
          <cell r="R407">
            <v>-7.1000261259832769</v>
          </cell>
          <cell r="S407">
            <v>-4.3623564969507242</v>
          </cell>
          <cell r="T407">
            <v>-0.28304647888990075</v>
          </cell>
          <cell r="U407">
            <v>-0.51541088487033448</v>
          </cell>
          <cell r="V407">
            <v>-0.35342028272975767</v>
          </cell>
          <cell r="W407">
            <v>-0.48588790688972949</v>
          </cell>
          <cell r="X407">
            <v>0.41477579304978462</v>
          </cell>
          <cell r="Y407">
            <v>4.0458192940150184E-2</v>
          </cell>
          <cell r="Z407">
            <v>-1.3169682189982268E-2</v>
          </cell>
          <cell r="AA407">
            <v>0</v>
          </cell>
          <cell r="AB407">
            <v>-1.3589972856902932</v>
          </cell>
          <cell r="AC407">
            <v>-0.11711276152027494</v>
          </cell>
          <cell r="AD407">
            <v>-6.5858332239713491E-2</v>
          </cell>
          <cell r="AE407">
            <v>-20.858826150593814</v>
          </cell>
          <cell r="AF407">
            <v>-4.966282704169771</v>
          </cell>
          <cell r="AG407">
            <v>-0.10346420794030564</v>
          </cell>
          <cell r="AH407">
            <v>-1.2005004945999644</v>
          </cell>
          <cell r="AI407">
            <v>-5.2368624644300326</v>
          </cell>
          <cell r="AJ407">
            <v>-0.88465668267008368</v>
          </cell>
          <cell r="AK407">
            <v>-1.1436557809399801</v>
          </cell>
          <cell r="AL407">
            <v>0</v>
          </cell>
          <cell r="AM407">
            <v>0</v>
          </cell>
          <cell r="AN407">
            <v>0</v>
          </cell>
          <cell r="AO407">
            <v>-3.8199550789099703</v>
          </cell>
          <cell r="AP407">
            <v>-0.3457057904706744</v>
          </cell>
          <cell r="AQ407">
            <v>-3.1577429464596207</v>
          </cell>
          <cell r="AR407">
            <v>-10.405439913676673</v>
          </cell>
          <cell r="AS407">
            <v>1.8239779503296631</v>
          </cell>
          <cell r="AT407">
            <v>-1.2531707654602542</v>
          </cell>
          <cell r="AU407">
            <v>-0.50429238581978097</v>
          </cell>
          <cell r="AV407">
            <v>-0.25773915834997752</v>
          </cell>
          <cell r="AW407">
            <v>-1.0430060791500182</v>
          </cell>
          <cell r="AX407">
            <v>0.40679368460996557</v>
          </cell>
          <cell r="AY407">
            <v>0</v>
          </cell>
          <cell r="AZ407">
            <v>-2.3850108377400829</v>
          </cell>
          <cell r="BA407">
            <v>0</v>
          </cell>
          <cell r="BB407">
            <v>1.0778533963000427</v>
          </cell>
          <cell r="BC407">
            <v>-0.59430818242026362</v>
          </cell>
          <cell r="BD407">
            <v>-7.6765375359805148</v>
          </cell>
          <cell r="BE407">
            <v>-17.780623366008513</v>
          </cell>
          <cell r="BF407">
            <v>-0.20368935194983351</v>
          </cell>
          <cell r="BG407">
            <v>0</v>
          </cell>
          <cell r="BH407">
            <v>0</v>
          </cell>
          <cell r="BI407">
            <v>-3.2531478807295571</v>
          </cell>
          <cell r="BJ407">
            <v>-0.71416272430997196</v>
          </cell>
          <cell r="BK407">
            <v>-0.57709791705929092</v>
          </cell>
          <cell r="BL407">
            <v>-1.3764781765394218</v>
          </cell>
          <cell r="BM407">
            <v>0</v>
          </cell>
          <cell r="BN407">
            <v>-0.33230742939940683</v>
          </cell>
          <cell r="BO407">
            <v>0</v>
          </cell>
          <cell r="BP407">
            <v>-9.0750967650783423</v>
          </cell>
          <cell r="BQ407">
            <v>-2.2486431209499642</v>
          </cell>
          <cell r="BR407">
            <v>-19.083651765729883</v>
          </cell>
          <cell r="BS407">
            <v>0.86936007050098851</v>
          </cell>
          <cell r="BT407">
            <v>-5.0319671967304203</v>
          </cell>
          <cell r="BU407">
            <v>-2.4496515889950388E-2</v>
          </cell>
          <cell r="BV407">
            <v>-2.610522456270246</v>
          </cell>
          <cell r="BW407">
            <v>-1.03839449167981</v>
          </cell>
          <cell r="BX407">
            <v>-0.41096651982070398</v>
          </cell>
          <cell r="BY407">
            <v>0</v>
          </cell>
          <cell r="BZ407">
            <v>0</v>
          </cell>
          <cell r="CA407">
            <v>-2.5301091158999043</v>
          </cell>
          <cell r="CB407">
            <v>-12.624733200129413</v>
          </cell>
          <cell r="CC407">
            <v>-1.3438748872194992</v>
          </cell>
          <cell r="CD407">
            <v>5.6620525473999805</v>
          </cell>
          <cell r="CE407">
            <v>-8.95221636446513</v>
          </cell>
          <cell r="CF407">
            <v>0</v>
          </cell>
          <cell r="CG407">
            <v>-1.3754990247502974</v>
          </cell>
          <cell r="CH407">
            <v>-0.29452644011962548</v>
          </cell>
          <cell r="CI407">
            <v>-4.7165190359100961</v>
          </cell>
          <cell r="CJ407">
            <v>-2.6214823690679623E-2</v>
          </cell>
          <cell r="CK407">
            <v>-0.44752300735035533</v>
          </cell>
          <cell r="CL407">
            <v>-0.21959409906048677</v>
          </cell>
          <cell r="CM407">
            <v>-1.9299758253600885</v>
          </cell>
          <cell r="CN407">
            <v>-1.4700693529448472E-2</v>
          </cell>
          <cell r="CO407">
            <v>0</v>
          </cell>
          <cell r="CP407">
            <v>0</v>
          </cell>
          <cell r="CQ407">
            <v>7.2336585300035949E-2</v>
          </cell>
          <cell r="CR407">
            <v>-8.6503020732998266</v>
          </cell>
          <cell r="CS407">
            <v>0</v>
          </cell>
          <cell r="CT407">
            <v>0</v>
          </cell>
          <cell r="CU407">
            <v>-2.1168042346398579</v>
          </cell>
          <cell r="CV407">
            <v>-2.9224294991599891</v>
          </cell>
          <cell r="CW407">
            <v>0.91676417730059256</v>
          </cell>
          <cell r="CX407">
            <v>3.387708529999145E-2</v>
          </cell>
          <cell r="CY407">
            <v>0</v>
          </cell>
          <cell r="CZ407">
            <v>0</v>
          </cell>
          <cell r="DA407">
            <v>-0.31354607465982554</v>
          </cell>
          <cell r="DB407">
            <v>5.6492642840303233</v>
          </cell>
          <cell r="DC407">
            <v>-9.8974278114701519</v>
          </cell>
          <cell r="DD407">
            <v>0</v>
          </cell>
          <cell r="DE407">
            <v>-20.760867981378397</v>
          </cell>
          <cell r="DF407">
            <v>0</v>
          </cell>
          <cell r="DG407">
            <v>-1.2552723979997609</v>
          </cell>
          <cell r="DH407">
            <v>1.0040582829788036E-2</v>
          </cell>
          <cell r="DI407">
            <v>-0.22405606781012466</v>
          </cell>
          <cell r="DJ407">
            <v>-2.8818005054799869</v>
          </cell>
          <cell r="DK407">
            <v>-8.5009445466002944</v>
          </cell>
          <cell r="DL407">
            <v>-0.18856038563990296</v>
          </cell>
          <cell r="DM407">
            <v>0</v>
          </cell>
          <cell r="DN407">
            <v>-0.12947671182973863</v>
          </cell>
          <cell r="DO407">
            <v>-12.93401819563951</v>
          </cell>
          <cell r="DP407">
            <v>-0.12385379864008428</v>
          </cell>
          <cell r="DQ407">
            <v>5.4670740454403131</v>
          </cell>
          <cell r="DR407">
            <v>-26.991737458716671</v>
          </cell>
          <cell r="DS407">
            <v>-8.9171341258088432</v>
          </cell>
          <cell r="DT407">
            <v>-0.91697881048003183</v>
          </cell>
          <cell r="DU407">
            <v>-3.7532916649979597E-2</v>
          </cell>
          <cell r="DV407">
            <v>1.0862710797400723</v>
          </cell>
          <cell r="DW407">
            <v>-3.645588914740074</v>
          </cell>
          <cell r="DX407">
            <v>-3.9693459522604826</v>
          </cell>
          <cell r="DY407">
            <v>-0.54570080101075291</v>
          </cell>
          <cell r="DZ407">
            <v>-0.13465939879006328</v>
          </cell>
          <cell r="EA407">
            <v>0</v>
          </cell>
          <cell r="EB407">
            <v>-8.9669808904900492</v>
          </cell>
          <cell r="EC407">
            <v>0</v>
          </cell>
          <cell r="ED407">
            <v>-0.94408672822009976</v>
          </cell>
          <cell r="EE407">
            <v>-18.098568988149054</v>
          </cell>
          <cell r="EF407">
            <v>-7.4478435226801594</v>
          </cell>
          <cell r="EG407">
            <v>0.66278466001040215</v>
          </cell>
          <cell r="EH407">
            <v>0.29389520626000376</v>
          </cell>
          <cell r="EI407">
            <v>-0.27769952783000917</v>
          </cell>
          <cell r="EJ407">
            <v>-0.65713578198028699</v>
          </cell>
          <cell r="EK407">
            <v>-10.365502145749815</v>
          </cell>
          <cell r="EL407">
            <v>-1.1291515351895214</v>
          </cell>
          <cell r="EM407">
            <v>0</v>
          </cell>
          <cell r="EN407">
            <v>0</v>
          </cell>
          <cell r="EO407">
            <v>0.82208365900987701</v>
          </cell>
          <cell r="EP407">
            <v>0</v>
          </cell>
          <cell r="EQ407">
            <v>0</v>
          </cell>
          <cell r="ER407">
            <v>-19.414786537505279</v>
          </cell>
          <cell r="ES407">
            <v>-0.4854589474207387</v>
          </cell>
          <cell r="ET407">
            <v>-0.61687498810078978</v>
          </cell>
          <cell r="EU407">
            <v>-2.8124389445192719</v>
          </cell>
          <cell r="EV407">
            <v>-7.5815058469893302</v>
          </cell>
          <cell r="EW407">
            <v>-4.5762433656900612</v>
          </cell>
          <cell r="EX407">
            <v>-1.3575413175199174</v>
          </cell>
          <cell r="EY407">
            <v>-0.60883831994033244</v>
          </cell>
          <cell r="EZ407">
            <v>0</v>
          </cell>
          <cell r="FA407">
            <v>0</v>
          </cell>
          <cell r="FB407">
            <v>-0.22132674826025323</v>
          </cell>
          <cell r="FC407">
            <v>-1.2107550415594233</v>
          </cell>
          <cell r="FD407">
            <v>5.6196982489382208E-2</v>
          </cell>
          <cell r="FE407">
            <v>-9.1457667620124994</v>
          </cell>
          <cell r="FF407">
            <v>-2.047156135629848</v>
          </cell>
          <cell r="FG407">
            <v>-0.50040114427974913</v>
          </cell>
          <cell r="FH407">
            <v>-0.30745302094965155</v>
          </cell>
          <cell r="FI407">
            <v>-2.0123191242701068</v>
          </cell>
          <cell r="FJ407">
            <v>-7.4632262570048624E-2</v>
          </cell>
          <cell r="FK407">
            <v>-8.654370096529874</v>
          </cell>
          <cell r="FL407">
            <v>-0.18006432344918721</v>
          </cell>
          <cell r="FM407">
            <v>0</v>
          </cell>
          <cell r="FN407">
            <v>-0.18815047352018155</v>
          </cell>
          <cell r="FO407">
            <v>-1.0907660358800229</v>
          </cell>
          <cell r="FP407">
            <v>0</v>
          </cell>
          <cell r="FQ407">
            <v>5.9095458550791591</v>
          </cell>
          <cell r="FR407">
            <v>7.5992142672694172</v>
          </cell>
          <cell r="FS407">
            <v>-0.86132734935017652</v>
          </cell>
          <cell r="FT407">
            <v>-1.619776388959508</v>
          </cell>
          <cell r="FU407">
            <v>-0.58893031428988252</v>
          </cell>
          <cell r="FV407">
            <v>-0.71918261993005217</v>
          </cell>
          <cell r="FW407">
            <v>7.239338025190591</v>
          </cell>
          <cell r="FX407">
            <v>5.7916965458393861</v>
          </cell>
          <cell r="FY407">
            <v>-3.2955385247305458</v>
          </cell>
          <cell r="FZ407">
            <v>0</v>
          </cell>
          <cell r="GA407">
            <v>-0.24440117744961753</v>
          </cell>
          <cell r="GB407">
            <v>0</v>
          </cell>
          <cell r="GC407">
            <v>-0.61373090179949941</v>
          </cell>
          <cell r="GD407">
            <v>2.5110669727500863</v>
          </cell>
          <cell r="GE407">
            <v>0.39439351463806815</v>
          </cell>
          <cell r="GF407">
            <v>-0.35980565625141026</v>
          </cell>
          <cell r="GG407">
            <v>0</v>
          </cell>
          <cell r="GH407">
            <v>8.6815921020388487E-2</v>
          </cell>
          <cell r="GI407">
            <v>-2.4356739599602406</v>
          </cell>
          <cell r="GJ407">
            <v>-0.11886232730012125</v>
          </cell>
          <cell r="GK407">
            <v>-0.58106938432047173</v>
          </cell>
          <cell r="GL407">
            <v>0</v>
          </cell>
          <cell r="GM407">
            <v>0</v>
          </cell>
          <cell r="GN407">
            <v>-0.17324165546961012</v>
          </cell>
          <cell r="GO407">
            <v>0.12127274254999065</v>
          </cell>
          <cell r="GP407">
            <v>-2.5480857606398786</v>
          </cell>
          <cell r="GQ407">
            <v>6.4030435950007814</v>
          </cell>
          <cell r="GR407">
            <v>-39.567263667006046</v>
          </cell>
          <cell r="GS407">
            <v>-0.99454869301735016</v>
          </cell>
          <cell r="GT407">
            <v>-5.0123716157395393</v>
          </cell>
          <cell r="GU407">
            <v>0</v>
          </cell>
          <cell r="GV407">
            <v>-3.9422522549903078</v>
          </cell>
          <cell r="GW407">
            <v>-16.960075091090403</v>
          </cell>
          <cell r="GX407">
            <v>-6.0005784146596852</v>
          </cell>
          <cell r="GY407">
            <v>-6.6819922693994158</v>
          </cell>
          <cell r="GZ407">
            <v>-1.7924255662001087</v>
          </cell>
          <cell r="HA407">
            <v>0.64225508753952454</v>
          </cell>
          <cell r="HB407">
            <v>-0.77972110503014846</v>
          </cell>
          <cell r="HC407">
            <v>-0.15335997928013967</v>
          </cell>
          <cell r="HD407">
            <v>2.1078062348515232</v>
          </cell>
          <cell r="HE407">
            <v>-26.837051276379498</v>
          </cell>
          <cell r="HF407">
            <v>0</v>
          </cell>
          <cell r="HG407">
            <v>-4.1844026233902696</v>
          </cell>
          <cell r="HH407">
            <v>-13.227478226210224</v>
          </cell>
          <cell r="HI407">
            <v>0.68640924106057355</v>
          </cell>
          <cell r="HJ407">
            <v>-2.7642511790700155</v>
          </cell>
          <cell r="HK407">
            <v>0</v>
          </cell>
          <cell r="HL407">
            <v>-7.5805406839208445E-2</v>
          </cell>
          <cell r="HM407">
            <v>-3.0589704399972106E-2</v>
          </cell>
          <cell r="HN407">
            <v>-3.1431295663096535</v>
          </cell>
          <cell r="HO407">
            <v>-4.0978038112199329</v>
          </cell>
          <cell r="HP407">
            <v>0</v>
          </cell>
          <cell r="HQ407">
            <v>0</v>
          </cell>
          <cell r="HR407">
            <v>-7.8867827926587779</v>
          </cell>
          <cell r="HS407">
            <v>0</v>
          </cell>
          <cell r="HT407">
            <v>0</v>
          </cell>
          <cell r="HU407">
            <v>-8.0460564900022291E-2</v>
          </cell>
          <cell r="HV407">
            <v>-2.7263252990451292E-2</v>
          </cell>
          <cell r="HW407">
            <v>-0.28463153710981715</v>
          </cell>
          <cell r="HX407">
            <v>-4.2497289315097078</v>
          </cell>
          <cell r="HY407">
            <v>-2.3144164268405802</v>
          </cell>
          <cell r="HZ407">
            <v>-0.20643044023017865</v>
          </cell>
          <cell r="IA407">
            <v>-0.72385163906983507</v>
          </cell>
          <cell r="IB407">
            <v>0</v>
          </cell>
          <cell r="IC407">
            <v>0</v>
          </cell>
          <cell r="ID407">
            <v>0</v>
          </cell>
          <cell r="IE407">
            <v>-30.381797022899264</v>
          </cell>
          <cell r="IF407">
            <v>0</v>
          </cell>
          <cell r="IG407">
            <v>-0.28371535514997959</v>
          </cell>
          <cell r="IH407">
            <v>-3.1515508660049818E-2</v>
          </cell>
          <cell r="II407">
            <v>-1.4977549772402199</v>
          </cell>
          <cell r="IJ407">
            <v>-3.3605524350996347</v>
          </cell>
          <cell r="IK407">
            <v>-5.4162264376000167</v>
          </cell>
          <cell r="IL407">
            <v>-3.4606247202209488</v>
          </cell>
          <cell r="IM407">
            <v>0</v>
          </cell>
          <cell r="IN407">
            <v>0.86347598267821013</v>
          </cell>
          <cell r="IO407">
            <v>-17.194883571610262</v>
          </cell>
          <cell r="IP407">
            <v>0</v>
          </cell>
          <cell r="IQ407">
            <v>0</v>
          </cell>
          <cell r="IR407">
            <v>-25.299873818003107</v>
          </cell>
          <cell r="IS407">
            <v>0</v>
          </cell>
          <cell r="IT407">
            <v>-0.33081352969020372</v>
          </cell>
          <cell r="IU407">
            <v>-3.9229432486699807</v>
          </cell>
          <cell r="IV407">
            <v>-10.229584960940883</v>
          </cell>
          <cell r="IW407">
            <v>-1.1806605083793329</v>
          </cell>
          <cell r="IX407">
            <v>-10.573650773289046</v>
          </cell>
          <cell r="IY407">
            <v>0</v>
          </cell>
          <cell r="IZ407">
            <v>0</v>
          </cell>
          <cell r="JA407">
            <v>0</v>
          </cell>
          <cell r="JB407">
            <v>0.93777920298998652</v>
          </cell>
          <cell r="JC407">
            <v>0</v>
          </cell>
          <cell r="JD407">
            <v>0</v>
          </cell>
          <cell r="JE407">
            <v>0</v>
          </cell>
          <cell r="JF407">
            <v>0</v>
          </cell>
          <cell r="JG407">
            <v>0</v>
          </cell>
          <cell r="JH407">
            <v>0</v>
          </cell>
          <cell r="JI407">
            <v>0</v>
          </cell>
          <cell r="JJ407">
            <v>0</v>
          </cell>
          <cell r="JK407">
            <v>0</v>
          </cell>
          <cell r="JL407">
            <v>0</v>
          </cell>
          <cell r="JM407">
            <v>0</v>
          </cell>
          <cell r="JN407">
            <v>0</v>
          </cell>
          <cell r="JO407">
            <v>0</v>
          </cell>
          <cell r="JP407">
            <v>0</v>
          </cell>
          <cell r="JQ407">
            <v>0</v>
          </cell>
        </row>
        <row r="408">
          <cell r="F408">
            <v>-0.98712770533018102</v>
          </cell>
          <cell r="G408">
            <v>-5.2011022199849322E-3</v>
          </cell>
          <cell r="H408">
            <v>-0.33396440105008196</v>
          </cell>
          <cell r="I408">
            <v>-7.2256295189987441E-2</v>
          </cell>
          <cell r="J408">
            <v>-0.2676207585699899</v>
          </cell>
          <cell r="K408">
            <v>-0.11360828749013763</v>
          </cell>
          <cell r="L408">
            <v>-7.3982322489996477E-2</v>
          </cell>
          <cell r="M408">
            <v>0</v>
          </cell>
          <cell r="N408">
            <v>0</v>
          </cell>
          <cell r="O408">
            <v>-0.11340566016008324</v>
          </cell>
          <cell r="P408">
            <v>0</v>
          </cell>
          <cell r="Q408">
            <v>-0.11884167535993129</v>
          </cell>
          <cell r="R408">
            <v>-0.7752059685990389</v>
          </cell>
          <cell r="S408">
            <v>-0.36695107405989802</v>
          </cell>
          <cell r="T408">
            <v>-6.4407035619979069E-2</v>
          </cell>
          <cell r="U408">
            <v>-0.19511315347017444</v>
          </cell>
          <cell r="V408">
            <v>-0.12671967748997304</v>
          </cell>
          <cell r="W408">
            <v>-3.5404027319998477E-2</v>
          </cell>
          <cell r="X408">
            <v>-6.8565224499934629E-2</v>
          </cell>
          <cell r="Y408">
            <v>-0.10550643705994389</v>
          </cell>
          <cell r="Z408">
            <v>0</v>
          </cell>
          <cell r="AA408">
            <v>-7.0485196698655272E-3</v>
          </cell>
          <cell r="AB408">
            <v>0.16773416576006639</v>
          </cell>
          <cell r="AC408">
            <v>2.6775014830036525E-2</v>
          </cell>
          <cell r="AD408">
            <v>0</v>
          </cell>
          <cell r="AE408">
            <v>-2.855643226799657</v>
          </cell>
          <cell r="AF408">
            <v>0</v>
          </cell>
          <cell r="AG408">
            <v>0</v>
          </cell>
          <cell r="AH408">
            <v>-0.56956989719003559</v>
          </cell>
          <cell r="AI408">
            <v>-3.8814459640093446E-2</v>
          </cell>
          <cell r="AJ408">
            <v>-0.92838305714997205</v>
          </cell>
          <cell r="AK408">
            <v>-0.13636087909003436</v>
          </cell>
          <cell r="AL408">
            <v>0</v>
          </cell>
          <cell r="AM408">
            <v>-0.14537978313001076</v>
          </cell>
          <cell r="AN408">
            <v>0</v>
          </cell>
          <cell r="AO408">
            <v>-0.93616981998002302</v>
          </cell>
          <cell r="AP408">
            <v>-0.10096533062005619</v>
          </cell>
          <cell r="AQ408">
            <v>0</v>
          </cell>
          <cell r="AR408">
            <v>-5.1742057157607633</v>
          </cell>
          <cell r="AS408">
            <v>-0.7178706974598299</v>
          </cell>
          <cell r="AT408">
            <v>-2.5268750000009277E-2</v>
          </cell>
          <cell r="AU408">
            <v>-1.0628613790004238E-2</v>
          </cell>
          <cell r="AV408">
            <v>-0.1528107032600019</v>
          </cell>
          <cell r="AW408">
            <v>5.4083179290046246E-2</v>
          </cell>
          <cell r="AX408">
            <v>-7.606441855000412E-2</v>
          </cell>
          <cell r="AY408">
            <v>0</v>
          </cell>
          <cell r="AZ408">
            <v>0</v>
          </cell>
          <cell r="BA408">
            <v>-0.26794839838976259</v>
          </cell>
          <cell r="BB408">
            <v>-3.6842024073399955</v>
          </cell>
          <cell r="BC408">
            <v>4.9452976580141694E-2</v>
          </cell>
          <cell r="BD408">
            <v>-0.34294788284000788</v>
          </cell>
          <cell r="BE408">
            <v>-20.380365818691644</v>
          </cell>
          <cell r="BF408">
            <v>-2.2138374999940424E-2</v>
          </cell>
          <cell r="BG408">
            <v>0</v>
          </cell>
          <cell r="BH408">
            <v>-2.0229375411902311</v>
          </cell>
          <cell r="BI408">
            <v>-6.8730112481399601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-2.6872563613098919</v>
          </cell>
          <cell r="BO408">
            <v>0</v>
          </cell>
          <cell r="BP408">
            <v>-8.8551250052901196</v>
          </cell>
          <cell r="BQ408">
            <v>8.0102712239749962E-2</v>
          </cell>
          <cell r="BR408">
            <v>-13.886523135261086</v>
          </cell>
          <cell r="BS408">
            <v>-0.22845822801991744</v>
          </cell>
          <cell r="BT408">
            <v>-18.92131392211013</v>
          </cell>
          <cell r="BU408">
            <v>0</v>
          </cell>
          <cell r="BV408">
            <v>-0.27919885804999467</v>
          </cell>
          <cell r="BW408">
            <v>0</v>
          </cell>
          <cell r="BX408">
            <v>-2.9904197700034274E-2</v>
          </cell>
          <cell r="BY408">
            <v>0</v>
          </cell>
          <cell r="BZ408">
            <v>-0.11790526165987103</v>
          </cell>
          <cell r="CA408">
            <v>0</v>
          </cell>
          <cell r="CB408">
            <v>4.2480933908699399</v>
          </cell>
          <cell r="CC408">
            <v>-4.1302056256199648</v>
          </cell>
          <cell r="CD408">
            <v>5.5723695670299094</v>
          </cell>
          <cell r="CE408">
            <v>-8.1144576091191993</v>
          </cell>
          <cell r="CF408">
            <v>-4.202009206409457</v>
          </cell>
          <cell r="CG408">
            <v>-1.3167046502699122</v>
          </cell>
          <cell r="CH408">
            <v>0</v>
          </cell>
          <cell r="CI408">
            <v>0</v>
          </cell>
          <cell r="CJ408">
            <v>0</v>
          </cell>
          <cell r="CK408">
            <v>2.2005921585198394</v>
          </cell>
          <cell r="CL408">
            <v>0</v>
          </cell>
          <cell r="CM408">
            <v>4.6122368569740502E-2</v>
          </cell>
          <cell r="CN408">
            <v>-6.2947641693299374</v>
          </cell>
          <cell r="CO408">
            <v>0</v>
          </cell>
          <cell r="CP408">
            <v>0</v>
          </cell>
          <cell r="CQ408">
            <v>1.4523058898003001</v>
          </cell>
          <cell r="CR408">
            <v>-0.24784410478969221</v>
          </cell>
          <cell r="CS408">
            <v>0</v>
          </cell>
          <cell r="CT408">
            <v>2.3214217709892182E-2</v>
          </cell>
          <cell r="CU408">
            <v>0.22835506661999716</v>
          </cell>
          <cell r="CV408">
            <v>0</v>
          </cell>
          <cell r="CW408">
            <v>-0.19018892934991527</v>
          </cell>
          <cell r="CX408">
            <v>0</v>
          </cell>
          <cell r="CY408">
            <v>0</v>
          </cell>
          <cell r="CZ408">
            <v>0</v>
          </cell>
          <cell r="DA408">
            <v>0</v>
          </cell>
          <cell r="DB408">
            <v>0</v>
          </cell>
          <cell r="DC408">
            <v>0</v>
          </cell>
          <cell r="DD408">
            <v>-0.30922445976989366</v>
          </cell>
          <cell r="DE408">
            <v>8.5505056704023445</v>
          </cell>
          <cell r="DF408">
            <v>6.8016209399957006E-2</v>
          </cell>
          <cell r="DG408">
            <v>0</v>
          </cell>
          <cell r="DH408">
            <v>0</v>
          </cell>
          <cell r="DI408">
            <v>0</v>
          </cell>
          <cell r="DJ408">
            <v>0</v>
          </cell>
          <cell r="DK408">
            <v>3.305232546017578E-2</v>
          </cell>
          <cell r="DL408">
            <v>0</v>
          </cell>
          <cell r="DM408">
            <v>-5.1120803759658884E-2</v>
          </cell>
          <cell r="DN408">
            <v>-0.13084486016987285</v>
          </cell>
          <cell r="DO408">
            <v>11.548666015289882</v>
          </cell>
          <cell r="DP408">
            <v>-3.5464766863799468</v>
          </cell>
          <cell r="DQ408">
            <v>0.62921347055998922</v>
          </cell>
          <cell r="DR408">
            <v>-5.0311230860716023</v>
          </cell>
          <cell r="DS408">
            <v>0</v>
          </cell>
          <cell r="DT408">
            <v>0</v>
          </cell>
          <cell r="DU408">
            <v>4.9991246519994093E-2</v>
          </cell>
          <cell r="DV408">
            <v>-2.7641587766902376</v>
          </cell>
          <cell r="DW408">
            <v>-6.398582344991155E-2</v>
          </cell>
          <cell r="DX408">
            <v>-0.2253177444999892</v>
          </cell>
          <cell r="DY408">
            <v>0</v>
          </cell>
          <cell r="DZ408">
            <v>-0.1837598614399667</v>
          </cell>
          <cell r="EA408">
            <v>0</v>
          </cell>
          <cell r="EB408">
            <v>0</v>
          </cell>
          <cell r="EC408">
            <v>0</v>
          </cell>
          <cell r="ED408">
            <v>-1.8438921265098998</v>
          </cell>
          <cell r="EE408">
            <v>-3.1663242823706241</v>
          </cell>
          <cell r="EF408">
            <v>3.7681622513700859</v>
          </cell>
          <cell r="EG408">
            <v>-0.15816248460032512</v>
          </cell>
          <cell r="EH408">
            <v>0</v>
          </cell>
          <cell r="EI408">
            <v>0</v>
          </cell>
          <cell r="EJ408">
            <v>5.0485076059885614E-2</v>
          </cell>
          <cell r="EK408">
            <v>-0.19863841509004487</v>
          </cell>
          <cell r="EL408">
            <v>-8.071629790993029E-2</v>
          </cell>
          <cell r="EM408">
            <v>-2.0163290992059046E-4</v>
          </cell>
          <cell r="EN408">
            <v>-1.6311746953899728</v>
          </cell>
          <cell r="EO408">
            <v>-4.9160780839001745</v>
          </cell>
          <cell r="EP408">
            <v>0</v>
          </cell>
          <cell r="EQ408">
            <v>0</v>
          </cell>
          <cell r="ER408">
            <v>0.36686100128827093</v>
          </cell>
          <cell r="ES408">
            <v>8.1654878049448598E-2</v>
          </cell>
          <cell r="ET408">
            <v>4.1483928760044364E-2</v>
          </cell>
          <cell r="EU408">
            <v>7.1251134590056608E-2</v>
          </cell>
          <cell r="EV408">
            <v>-0.6171251983298589</v>
          </cell>
          <cell r="EW408">
            <v>0.11784565015977932</v>
          </cell>
          <cell r="EX408">
            <v>-0.32310058586017476</v>
          </cell>
          <cell r="EY408">
            <v>-3.4119513975383597E-4</v>
          </cell>
          <cell r="EZ408">
            <v>-0.13753263576018071</v>
          </cell>
          <cell r="FA408">
            <v>0.12951808892989902</v>
          </cell>
          <cell r="FB408">
            <v>4.9198726604397507</v>
          </cell>
          <cell r="FC408">
            <v>-3.9166657245500573</v>
          </cell>
          <cell r="FD408">
            <v>0</v>
          </cell>
          <cell r="FE408">
            <v>-9.7919586722800886</v>
          </cell>
          <cell r="FF408">
            <v>0</v>
          </cell>
          <cell r="FG408">
            <v>-0.7339750044000084</v>
          </cell>
          <cell r="FH408">
            <v>1.0407423117800363</v>
          </cell>
          <cell r="FI408">
            <v>0</v>
          </cell>
          <cell r="FJ408">
            <v>-5.1610926729836137E-2</v>
          </cell>
          <cell r="FK408">
            <v>-4.3064218603499285</v>
          </cell>
          <cell r="FL408">
            <v>-3.7910781136299647</v>
          </cell>
          <cell r="FM408">
            <v>-1.3398409429198637</v>
          </cell>
          <cell r="FN408">
            <v>0.39754413037985614</v>
          </cell>
          <cell r="FO408">
            <v>0</v>
          </cell>
          <cell r="FP408">
            <v>0</v>
          </cell>
          <cell r="FQ408">
            <v>-1.007318266410266</v>
          </cell>
          <cell r="FR408">
            <v>-2.2156706757086795</v>
          </cell>
          <cell r="FS408">
            <v>-0.10159079935988302</v>
          </cell>
          <cell r="FT408">
            <v>-0.25981613240992374</v>
          </cell>
          <cell r="FU408">
            <v>-0.82507125764993816</v>
          </cell>
          <cell r="FV408">
            <v>1.5916904800064913E-2</v>
          </cell>
          <cell r="FW408">
            <v>0.4956981578001205</v>
          </cell>
          <cell r="FX408">
            <v>0</v>
          </cell>
          <cell r="FY408">
            <v>0</v>
          </cell>
          <cell r="FZ408">
            <v>-0.18585481607988186</v>
          </cell>
          <cell r="GA408">
            <v>0</v>
          </cell>
          <cell r="GB408">
            <v>0</v>
          </cell>
          <cell r="GC408">
            <v>-1.3394717080018381E-2</v>
          </cell>
          <cell r="GD408">
            <v>-1.3415580157299019</v>
          </cell>
          <cell r="GE408">
            <v>0</v>
          </cell>
          <cell r="GF408">
            <v>0</v>
          </cell>
          <cell r="GG408">
            <v>0</v>
          </cell>
          <cell r="GH408">
            <v>0</v>
          </cell>
          <cell r="GI408">
            <v>0</v>
          </cell>
          <cell r="GJ408">
            <v>0</v>
          </cell>
          <cell r="GK408">
            <v>0</v>
          </cell>
          <cell r="GL408">
            <v>0</v>
          </cell>
          <cell r="GM408">
            <v>0</v>
          </cell>
          <cell r="GN408">
            <v>0</v>
          </cell>
          <cell r="GO408">
            <v>0</v>
          </cell>
          <cell r="GP408">
            <v>0</v>
          </cell>
          <cell r="GQ408">
            <v>0</v>
          </cell>
          <cell r="GR408">
            <v>0</v>
          </cell>
          <cell r="GS408">
            <v>0</v>
          </cell>
          <cell r="GT408">
            <v>0</v>
          </cell>
          <cell r="GU408">
            <v>0</v>
          </cell>
          <cell r="GV408">
            <v>0</v>
          </cell>
          <cell r="GW408">
            <v>0</v>
          </cell>
          <cell r="GX408">
            <v>0</v>
          </cell>
          <cell r="GY408">
            <v>0</v>
          </cell>
          <cell r="GZ408">
            <v>0</v>
          </cell>
          <cell r="HA408">
            <v>0</v>
          </cell>
          <cell r="HB408">
            <v>0</v>
          </cell>
          <cell r="HC408">
            <v>0</v>
          </cell>
          <cell r="HD408">
            <v>0</v>
          </cell>
          <cell r="HE408">
            <v>0</v>
          </cell>
          <cell r="HF408">
            <v>0</v>
          </cell>
          <cell r="HG408">
            <v>0</v>
          </cell>
          <cell r="HH408">
            <v>0</v>
          </cell>
          <cell r="HI408">
            <v>0</v>
          </cell>
          <cell r="HJ408">
            <v>0</v>
          </cell>
          <cell r="HK408">
            <v>0</v>
          </cell>
          <cell r="HL408">
            <v>0</v>
          </cell>
          <cell r="HM408">
            <v>0</v>
          </cell>
          <cell r="HN408">
            <v>0</v>
          </cell>
          <cell r="HO408">
            <v>0</v>
          </cell>
          <cell r="HP408">
            <v>0</v>
          </cell>
          <cell r="HQ408">
            <v>0</v>
          </cell>
          <cell r="HR408">
            <v>0</v>
          </cell>
          <cell r="HS408">
            <v>0</v>
          </cell>
          <cell r="HT408">
            <v>0</v>
          </cell>
          <cell r="HU408">
            <v>0</v>
          </cell>
          <cell r="HV408">
            <v>0</v>
          </cell>
          <cell r="HW408">
            <v>0</v>
          </cell>
          <cell r="HX408">
            <v>0</v>
          </cell>
          <cell r="HY408">
            <v>0</v>
          </cell>
          <cell r="HZ408">
            <v>0</v>
          </cell>
          <cell r="IA408">
            <v>0</v>
          </cell>
          <cell r="IB408">
            <v>0</v>
          </cell>
          <cell r="IC408">
            <v>0</v>
          </cell>
          <cell r="ID408">
            <v>0</v>
          </cell>
          <cell r="IE408">
            <v>0</v>
          </cell>
          <cell r="IF408">
            <v>0</v>
          </cell>
          <cell r="IG408">
            <v>0</v>
          </cell>
          <cell r="IH408">
            <v>0</v>
          </cell>
          <cell r="II408">
            <v>0</v>
          </cell>
          <cell r="IJ408">
            <v>0</v>
          </cell>
          <cell r="IK408">
            <v>0</v>
          </cell>
          <cell r="IL408">
            <v>0</v>
          </cell>
          <cell r="IM408">
            <v>0</v>
          </cell>
          <cell r="IN408">
            <v>0</v>
          </cell>
          <cell r="IO408">
            <v>0</v>
          </cell>
          <cell r="IP408">
            <v>0</v>
          </cell>
          <cell r="IQ408">
            <v>0</v>
          </cell>
          <cell r="IR408">
            <v>0</v>
          </cell>
          <cell r="IS408">
            <v>0</v>
          </cell>
          <cell r="IT408">
            <v>0</v>
          </cell>
          <cell r="IU408">
            <v>0</v>
          </cell>
          <cell r="IV408">
            <v>0</v>
          </cell>
          <cell r="IW408">
            <v>0</v>
          </cell>
          <cell r="IX408">
            <v>0</v>
          </cell>
          <cell r="IY408">
            <v>0</v>
          </cell>
          <cell r="IZ408">
            <v>0</v>
          </cell>
          <cell r="JA408">
            <v>0</v>
          </cell>
          <cell r="JB408">
            <v>0</v>
          </cell>
          <cell r="JC408">
            <v>0</v>
          </cell>
          <cell r="JD408">
            <v>0</v>
          </cell>
          <cell r="JE408">
            <v>0</v>
          </cell>
          <cell r="JF408">
            <v>0</v>
          </cell>
          <cell r="JG408">
            <v>0</v>
          </cell>
          <cell r="JH408">
            <v>0</v>
          </cell>
          <cell r="JI408">
            <v>0</v>
          </cell>
          <cell r="JJ408">
            <v>0</v>
          </cell>
          <cell r="JK408">
            <v>0</v>
          </cell>
          <cell r="JL408">
            <v>0</v>
          </cell>
          <cell r="JM408">
            <v>0</v>
          </cell>
          <cell r="JN408">
            <v>0</v>
          </cell>
          <cell r="JO408">
            <v>0</v>
          </cell>
          <cell r="JP408">
            <v>0</v>
          </cell>
          <cell r="JQ408">
            <v>0</v>
          </cell>
        </row>
        <row r="409">
          <cell r="F409">
            <v>1.2511282732200186</v>
          </cell>
          <cell r="G409">
            <v>-3.4506893835196024</v>
          </cell>
          <cell r="H409">
            <v>-4.4176057724002931</v>
          </cell>
          <cell r="I409">
            <v>-1.0296726749797926</v>
          </cell>
          <cell r="J409">
            <v>-1.0280892292198587</v>
          </cell>
          <cell r="K409">
            <v>-6.502169139589796</v>
          </cell>
          <cell r="L409">
            <v>-0.13849817000982512</v>
          </cell>
          <cell r="M409">
            <v>-2.1033301629358903E-2</v>
          </cell>
          <cell r="N409">
            <v>-1.7719552371199825</v>
          </cell>
          <cell r="O409">
            <v>-4.649181472980672</v>
          </cell>
          <cell r="P409">
            <v>-5.8370351542002936</v>
          </cell>
          <cell r="Q409">
            <v>13.371994359829841</v>
          </cell>
          <cell r="R409">
            <v>-62.048245187113935</v>
          </cell>
          <cell r="S409">
            <v>-5.3163197233502615</v>
          </cell>
          <cell r="T409">
            <v>-13.157389376339324</v>
          </cell>
          <cell r="U409">
            <v>-2.2354855565899925</v>
          </cell>
          <cell r="V409">
            <v>3.9952039283598424</v>
          </cell>
          <cell r="W409">
            <v>0.23685825550046502</v>
          </cell>
          <cell r="X409">
            <v>-6.0953291311006979</v>
          </cell>
          <cell r="Y409">
            <v>-3.3270554411701596</v>
          </cell>
          <cell r="Z409">
            <v>-3.6771320332709365</v>
          </cell>
          <cell r="AA409">
            <v>-12.556513560020903</v>
          </cell>
          <cell r="AB409">
            <v>-12.096615240149276</v>
          </cell>
          <cell r="AC409">
            <v>-6.2477901357783594</v>
          </cell>
          <cell r="AD409">
            <v>-1.570677173200238</v>
          </cell>
          <cell r="AE409">
            <v>-89.322439337731339</v>
          </cell>
          <cell r="AF409">
            <v>-0.85187568648052547</v>
          </cell>
          <cell r="AG409">
            <v>0.79065962676031631</v>
          </cell>
          <cell r="AH409">
            <v>-5.1312911448294471</v>
          </cell>
          <cell r="AI409">
            <v>-4.3304863231401214</v>
          </cell>
          <cell r="AJ409">
            <v>-10.330142168219936</v>
          </cell>
          <cell r="AK409">
            <v>-2.8181733810197329</v>
          </cell>
          <cell r="AL409">
            <v>-10.049015772769053</v>
          </cell>
          <cell r="AM409">
            <v>-1.616133408279893</v>
          </cell>
          <cell r="AN409">
            <v>-1.079088287079685</v>
          </cell>
          <cell r="AO409">
            <v>-21.532972660379528</v>
          </cell>
          <cell r="AP409">
            <v>-21.646496454750377</v>
          </cell>
          <cell r="AQ409">
            <v>-10.727423677550178</v>
          </cell>
          <cell r="AR409">
            <v>-56.245486524523585</v>
          </cell>
          <cell r="AS409">
            <v>-8.0436994332003451</v>
          </cell>
          <cell r="AT409">
            <v>4.2367179713401129</v>
          </cell>
          <cell r="AU409">
            <v>10.06243117268059</v>
          </cell>
          <cell r="AV409">
            <v>-9.2265401969302729</v>
          </cell>
          <cell r="AW409">
            <v>-1.2272646902001725</v>
          </cell>
          <cell r="AX409">
            <v>-1.9488356164501965</v>
          </cell>
          <cell r="AY409">
            <v>-6.9406380470409204</v>
          </cell>
          <cell r="AZ409">
            <v>-3.1144806370211882</v>
          </cell>
          <cell r="BA409">
            <v>-9.9754803938212717</v>
          </cell>
          <cell r="BB409">
            <v>-2.0410669367902301</v>
          </cell>
          <cell r="BC409">
            <v>-26.812456643168844</v>
          </cell>
          <cell r="BD409">
            <v>-1.2141730739303966</v>
          </cell>
          <cell r="BE409">
            <v>-57.499760883947602</v>
          </cell>
          <cell r="BF409">
            <v>-18.784747289630104</v>
          </cell>
          <cell r="BG409">
            <v>-8.9585045948388142</v>
          </cell>
          <cell r="BH409">
            <v>-0.162674130009691</v>
          </cell>
          <cell r="BI409">
            <v>-0.54404642429017258</v>
          </cell>
          <cell r="BJ409">
            <v>-5.838881979980215E-2</v>
          </cell>
          <cell r="BK409">
            <v>-1.1217293896797855</v>
          </cell>
          <cell r="BL409">
            <v>-1.4191052346704964</v>
          </cell>
          <cell r="BM409">
            <v>2.7864295993276755</v>
          </cell>
          <cell r="BN409">
            <v>-6.0031131690266193E-2</v>
          </cell>
          <cell r="BO409">
            <v>-18.464699816440771</v>
          </cell>
          <cell r="BP409">
            <v>-8.471552558541589</v>
          </cell>
          <cell r="BQ409">
            <v>-2.2407110936801473</v>
          </cell>
          <cell r="BR409">
            <v>-51.225520043153665</v>
          </cell>
          <cell r="BS409">
            <v>-18.865341115219053</v>
          </cell>
          <cell r="BT409">
            <v>-7.0934985994499584</v>
          </cell>
          <cell r="BU409">
            <v>-10.858535534829571</v>
          </cell>
          <cell r="BV409">
            <v>-0.52323640380018333</v>
          </cell>
          <cell r="BW409">
            <v>-17.044021462539604</v>
          </cell>
          <cell r="BX409">
            <v>-0.34358951666945359</v>
          </cell>
          <cell r="BY409">
            <v>-0.16261056925941375</v>
          </cell>
          <cell r="BZ409">
            <v>-0.85441399289993569</v>
          </cell>
          <cell r="CA409">
            <v>-0.14606669412933115</v>
          </cell>
          <cell r="CB409">
            <v>-5.638512988720322</v>
          </cell>
          <cell r="CC409">
            <v>10.837337079881763</v>
          </cell>
          <cell r="CD409">
            <v>-0.53303024552769784</v>
          </cell>
          <cell r="CE409">
            <v>-36.483287407434545</v>
          </cell>
          <cell r="CF409">
            <v>-3.446700755321217</v>
          </cell>
          <cell r="CG409">
            <v>-7.445421847372927</v>
          </cell>
          <cell r="CH409">
            <v>-3.479137653228463</v>
          </cell>
          <cell r="CI409">
            <v>0</v>
          </cell>
          <cell r="CJ409">
            <v>-3.0447290780102776</v>
          </cell>
          <cell r="CK409">
            <v>-1.3855536143801146</v>
          </cell>
          <cell r="CL409">
            <v>-4.1503627220608905</v>
          </cell>
          <cell r="CM409">
            <v>-0.31484074947911722</v>
          </cell>
          <cell r="CN409">
            <v>-0.9733125177299371</v>
          </cell>
          <cell r="CO409">
            <v>-2.4021470397492521</v>
          </cell>
          <cell r="CP409">
            <v>-8.9653440988677175</v>
          </cell>
          <cell r="CQ409">
            <v>-0.87573733121098485</v>
          </cell>
          <cell r="CR409">
            <v>5.7314575345808407</v>
          </cell>
          <cell r="CS409">
            <v>-3.7318080635886872</v>
          </cell>
          <cell r="CT409">
            <v>12.216951018581312</v>
          </cell>
          <cell r="CU409">
            <v>-8.4034079875400494</v>
          </cell>
          <cell r="CV409">
            <v>-6.467426094250186</v>
          </cell>
          <cell r="CW409">
            <v>-1.4124770843400256</v>
          </cell>
          <cell r="CX409">
            <v>6.6227629064205757</v>
          </cell>
          <cell r="CY409">
            <v>-2.9120137370482553</v>
          </cell>
          <cell r="CZ409">
            <v>-1.6736559543496696</v>
          </cell>
          <cell r="DA409">
            <v>0</v>
          </cell>
          <cell r="DB409">
            <v>27.774080019047688</v>
          </cell>
          <cell r="DC409">
            <v>-20.234713650599588</v>
          </cell>
          <cell r="DD409">
            <v>3.953166162220441</v>
          </cell>
          <cell r="DE409">
            <v>-33.294364922709065</v>
          </cell>
          <cell r="DF409">
            <v>-3.2448642214912979</v>
          </cell>
          <cell r="DG409">
            <v>-3.6709097908606054</v>
          </cell>
          <cell r="DH409">
            <v>-7.0499325377186324</v>
          </cell>
          <cell r="DI409">
            <v>-2.7779937732902908</v>
          </cell>
          <cell r="DJ409">
            <v>-2.2043864411898539</v>
          </cell>
          <cell r="DK409">
            <v>-6.2026213504504994</v>
          </cell>
          <cell r="DL409">
            <v>-0.44034456930967281</v>
          </cell>
          <cell r="DM409">
            <v>-0.55016103603884403</v>
          </cell>
          <cell r="DN409">
            <v>-2.6816155034503026</v>
          </cell>
          <cell r="DO409">
            <v>20.470794948092589</v>
          </cell>
          <cell r="DP409">
            <v>-25.314889582081378</v>
          </cell>
          <cell r="DQ409">
            <v>0.37255893506880966</v>
          </cell>
          <cell r="DR409">
            <v>117.70730970504519</v>
          </cell>
          <cell r="DS409">
            <v>-2.386272758958512</v>
          </cell>
          <cell r="DT409">
            <v>-6.7314930907905364</v>
          </cell>
          <cell r="DU409">
            <v>1.1546988403997602</v>
          </cell>
          <cell r="DV409">
            <v>0</v>
          </cell>
          <cell r="DW409">
            <v>-2.9998763709500054</v>
          </cell>
          <cell r="DX409">
            <v>-0.40583258753940754</v>
          </cell>
          <cell r="DY409">
            <v>0.44279893651946622</v>
          </cell>
          <cell r="DZ409">
            <v>-2.2722838393292477</v>
          </cell>
          <cell r="EA409">
            <v>-3.5499895790380833</v>
          </cell>
          <cell r="EB409">
            <v>-20.126958891491086</v>
          </cell>
          <cell r="EC409">
            <v>-4.1044833123396529</v>
          </cell>
          <cell r="ED409">
            <v>158.68700235855977</v>
          </cell>
          <cell r="EE409">
            <v>-277.22099527540558</v>
          </cell>
          <cell r="EF409">
            <v>-11.639111089505604</v>
          </cell>
          <cell r="EG409">
            <v>-3.6467678541503119</v>
          </cell>
          <cell r="EH409">
            <v>-1.3928889043190793</v>
          </cell>
          <cell r="EI409">
            <v>-0.45516446065903438</v>
          </cell>
          <cell r="EJ409">
            <v>-3.5713046031696649</v>
          </cell>
          <cell r="EK409">
            <v>-223.80338239176081</v>
          </cell>
          <cell r="EL409">
            <v>-13.650391790110007</v>
          </cell>
          <cell r="EM409">
            <v>-1.6150101094972342</v>
          </cell>
          <cell r="EN409">
            <v>-2.4050529332307633</v>
          </cell>
          <cell r="EO409">
            <v>-15.953265072569593</v>
          </cell>
          <cell r="EP409">
            <v>-1.3900577189397154</v>
          </cell>
          <cell r="EQ409">
            <v>2.3014016524994076</v>
          </cell>
          <cell r="ER409">
            <v>-10.026197474318906</v>
          </cell>
          <cell r="ES409">
            <v>-1.1161648285615229</v>
          </cell>
          <cell r="ET409">
            <v>-1.2709556821591832</v>
          </cell>
          <cell r="EU409">
            <v>-0.37353131619056512</v>
          </cell>
          <cell r="EV409">
            <v>2.6072803069837391E-2</v>
          </cell>
          <cell r="EW409">
            <v>-6.0085447449637286E-2</v>
          </cell>
          <cell r="EX409">
            <v>0.16132525741977588</v>
          </cell>
          <cell r="EY409">
            <v>-0.58319405688234838</v>
          </cell>
          <cell r="EZ409">
            <v>0</v>
          </cell>
          <cell r="FA409">
            <v>-3.4894615370085376</v>
          </cell>
          <cell r="FB409">
            <v>-5.1785201917609811</v>
          </cell>
          <cell r="FC409">
            <v>-2.4879025530026411</v>
          </cell>
          <cell r="FD409">
            <v>4.3462200782087166</v>
          </cell>
          <cell r="FE409">
            <v>-94.928114873095183</v>
          </cell>
          <cell r="FF409">
            <v>-14.990817937061365</v>
          </cell>
          <cell r="FG409">
            <v>-2.7743039484303154</v>
          </cell>
          <cell r="FH409">
            <v>7.7455698510675575E-2</v>
          </cell>
          <cell r="FI409">
            <v>-0.81870080576027249</v>
          </cell>
          <cell r="FJ409">
            <v>-2.3377378095401582</v>
          </cell>
          <cell r="FK409">
            <v>-38.104199253620209</v>
          </cell>
          <cell r="FL409">
            <v>-3.4232173952204903</v>
          </cell>
          <cell r="FM409">
            <v>-8.7494476829306222E-2</v>
          </cell>
          <cell r="FN409">
            <v>-2.4583314777282794</v>
          </cell>
          <cell r="FO409">
            <v>1.4987062579166377E-2</v>
          </cell>
          <cell r="FP409">
            <v>-31.140646503314201</v>
          </cell>
          <cell r="FQ409">
            <v>1.1148919733186631</v>
          </cell>
          <cell r="FR409">
            <v>-411.18703377562633</v>
          </cell>
          <cell r="FS409">
            <v>-365.67760765546336</v>
          </cell>
          <cell r="FT409">
            <v>-22.099963330198079</v>
          </cell>
          <cell r="FU409">
            <v>-1.0546910931097955</v>
          </cell>
          <cell r="FV409">
            <v>5.6351222103903638</v>
          </cell>
          <cell r="FW409">
            <v>1.3639466599797743</v>
          </cell>
          <cell r="FX409">
            <v>-15.271131158469871</v>
          </cell>
          <cell r="FY409">
            <v>0.65890191156904621</v>
          </cell>
          <cell r="FZ409">
            <v>-5.5167298558008042</v>
          </cell>
          <cell r="GA409">
            <v>-1.401578214696201</v>
          </cell>
          <cell r="GB409">
            <v>0</v>
          </cell>
          <cell r="GC409">
            <v>-7.8233032498392276</v>
          </cell>
          <cell r="GD409">
            <v>0</v>
          </cell>
          <cell r="GE409">
            <v>-30.665369281370658</v>
          </cell>
          <cell r="GF409">
            <v>-7.4175815002672607</v>
          </cell>
          <cell r="GG409">
            <v>-9.4262892552487756</v>
          </cell>
          <cell r="GH409">
            <v>-1.2340318249807751</v>
          </cell>
          <cell r="GI409">
            <v>20.855994612630184</v>
          </cell>
          <cell r="GJ409">
            <v>1.654369579269769</v>
          </cell>
          <cell r="GK409">
            <v>-0.49404451323061949</v>
          </cell>
          <cell r="GL409">
            <v>5.1006690646572679</v>
          </cell>
          <cell r="GM409">
            <v>-0.5601842932337604</v>
          </cell>
          <cell r="GN409">
            <v>2.7128183075401466</v>
          </cell>
          <cell r="GO409">
            <v>-18.874722634491263</v>
          </cell>
          <cell r="GP409">
            <v>-4.5479097258721595</v>
          </cell>
          <cell r="GQ409">
            <v>-18.434457098181156</v>
          </cell>
          <cell r="GR409">
            <v>-56.340185217413818</v>
          </cell>
          <cell r="GS409">
            <v>-21.056196514553449</v>
          </cell>
          <cell r="GT409">
            <v>0.36970083664709819</v>
          </cell>
          <cell r="GU409">
            <v>-2.7407845428188011</v>
          </cell>
          <cell r="GV409">
            <v>-0.9346693182301351</v>
          </cell>
          <cell r="GW409">
            <v>6.1057701649588125E-2</v>
          </cell>
          <cell r="GX409">
            <v>2.9390535793399977</v>
          </cell>
          <cell r="GY409">
            <v>5.8518265515085659</v>
          </cell>
          <cell r="GZ409">
            <v>-2.3747688792682311</v>
          </cell>
          <cell r="HA409">
            <v>-4.0254874469083006</v>
          </cell>
          <cell r="HB409">
            <v>-18.213414694229868</v>
          </cell>
          <cell r="HC409">
            <v>-20.339022110354563</v>
          </cell>
          <cell r="HD409">
            <v>4.1225196198283811</v>
          </cell>
          <cell r="HE409">
            <v>-44.170851238712203</v>
          </cell>
          <cell r="HF409">
            <v>-1.1637670213676756</v>
          </cell>
          <cell r="HG409">
            <v>-1.8271883569395868</v>
          </cell>
          <cell r="HH409">
            <v>-5.2229321751001407</v>
          </cell>
          <cell r="HI409">
            <v>2.4196610108201639</v>
          </cell>
          <cell r="HJ409">
            <v>-1.0173525766704188</v>
          </cell>
          <cell r="HK409">
            <v>-0.17564665764984966</v>
          </cell>
          <cell r="HL409">
            <v>-1.679761950577813</v>
          </cell>
          <cell r="HM409">
            <v>-2.0036589700684999</v>
          </cell>
          <cell r="HN409">
            <v>-4.7723036934621632</v>
          </cell>
          <cell r="HO409">
            <v>-18.179647740499604</v>
          </cell>
          <cell r="HP409">
            <v>-11.000299915209325</v>
          </cell>
          <cell r="HQ409">
            <v>0.45204680805181852</v>
          </cell>
          <cell r="HR409">
            <v>-53.189647184393834</v>
          </cell>
          <cell r="HS409">
            <v>0.10276602568774251</v>
          </cell>
          <cell r="HT409">
            <v>-1.1143721718217421</v>
          </cell>
          <cell r="HU409">
            <v>3.9145533658629574</v>
          </cell>
          <cell r="HV409">
            <v>-27.866350431269893</v>
          </cell>
          <cell r="HW409">
            <v>-2.7553959275992383</v>
          </cell>
          <cell r="HX409">
            <v>-5.8769197079400328</v>
          </cell>
          <cell r="HY409">
            <v>-4.8508214569701522</v>
          </cell>
          <cell r="HZ409">
            <v>-17.795969844955835</v>
          </cell>
          <cell r="IA409">
            <v>2.2719993344398972</v>
          </cell>
          <cell r="IB409">
            <v>2.3143236686310047</v>
          </cell>
          <cell r="IC409">
            <v>-1.2747594684406067</v>
          </cell>
          <cell r="ID409">
            <v>-0.25870057002975955</v>
          </cell>
          <cell r="IE409">
            <v>-71.887448787689209</v>
          </cell>
          <cell r="IF409">
            <v>0</v>
          </cell>
          <cell r="IG409">
            <v>-0.46787393293561763</v>
          </cell>
          <cell r="IH409">
            <v>2.5697028471404337</v>
          </cell>
          <cell r="II409">
            <v>-43.884154834220681</v>
          </cell>
          <cell r="IJ409">
            <v>-22.028270986529606</v>
          </cell>
          <cell r="IK409">
            <v>-36.317089841749294</v>
          </cell>
          <cell r="IL409">
            <v>36.276638978415576</v>
          </cell>
          <cell r="IM409">
            <v>-1.7778114631946664</v>
          </cell>
          <cell r="IN409">
            <v>-6.3239571179401537</v>
          </cell>
          <cell r="IO409">
            <v>1.3815725520416891</v>
          </cell>
          <cell r="IP409">
            <v>-1.3313129301059234</v>
          </cell>
          <cell r="IQ409">
            <v>1.5107941409951309E-2</v>
          </cell>
          <cell r="IR409">
            <v>12.076595510094194</v>
          </cell>
          <cell r="IS409">
            <v>0.14460133032116573</v>
          </cell>
          <cell r="IT409">
            <v>-2.545021614387224</v>
          </cell>
          <cell r="IU409">
            <v>0.49648668020381592</v>
          </cell>
          <cell r="IV409">
            <v>-0.34862103593968641</v>
          </cell>
          <cell r="IW409">
            <v>-1.098525847000019</v>
          </cell>
          <cell r="IX409">
            <v>32.036315970440228</v>
          </cell>
          <cell r="IY409">
            <v>-0.47478695995232556</v>
          </cell>
          <cell r="IZ409">
            <v>14.73747466923669</v>
          </cell>
          <cell r="JA409">
            <v>-5.676883037409425</v>
          </cell>
          <cell r="JB409">
            <v>-20.186804116570784</v>
          </cell>
          <cell r="JC409">
            <v>-4.5007547741588496</v>
          </cell>
          <cell r="JD409">
            <v>-0.50688575468302588</v>
          </cell>
          <cell r="JE409">
            <v>0</v>
          </cell>
          <cell r="JF409">
            <v>0</v>
          </cell>
          <cell r="JG409">
            <v>0</v>
          </cell>
          <cell r="JH409">
            <v>0</v>
          </cell>
          <cell r="JI409">
            <v>0</v>
          </cell>
          <cell r="JJ409">
            <v>0</v>
          </cell>
          <cell r="JK409">
            <v>0</v>
          </cell>
          <cell r="JL409">
            <v>0</v>
          </cell>
          <cell r="JM409">
            <v>0</v>
          </cell>
          <cell r="JN409">
            <v>0</v>
          </cell>
          <cell r="JO409">
            <v>0</v>
          </cell>
          <cell r="JP409">
            <v>0</v>
          </cell>
          <cell r="JQ409">
            <v>0</v>
          </cell>
        </row>
        <row r="410">
          <cell r="F410">
            <v>-1.4545915282700008</v>
          </cell>
          <cell r="G410">
            <v>-11.677488997550086</v>
          </cell>
          <cell r="H410">
            <v>2.4280858949964568E-2</v>
          </cell>
          <cell r="I410">
            <v>-0.37323146254993844</v>
          </cell>
          <cell r="J410">
            <v>-0.85145966120990124</v>
          </cell>
          <cell r="K410">
            <v>-4.6408173585099348</v>
          </cell>
          <cell r="L410">
            <v>0</v>
          </cell>
          <cell r="M410">
            <v>2.9492630839968115E-2</v>
          </cell>
          <cell r="N410">
            <v>0</v>
          </cell>
          <cell r="O410">
            <v>-2.8914663165999173</v>
          </cell>
          <cell r="P410">
            <v>0.63439232535984047</v>
          </cell>
          <cell r="Q410">
            <v>-24.537949683049987</v>
          </cell>
          <cell r="R410">
            <v>4.7934141761234059</v>
          </cell>
          <cell r="S410">
            <v>-0.33571746350980902</v>
          </cell>
          <cell r="T410">
            <v>3.1817923113098914</v>
          </cell>
          <cell r="U410">
            <v>-0.15766809365993595</v>
          </cell>
          <cell r="V410">
            <v>4.6921954499339336E-3</v>
          </cell>
          <cell r="W410">
            <v>-3.7041556970052625E-2</v>
          </cell>
          <cell r="X410">
            <v>-7.4891081220016531E-2</v>
          </cell>
          <cell r="Y410">
            <v>-1.095870938979715E-2</v>
          </cell>
          <cell r="Z410">
            <v>0</v>
          </cell>
          <cell r="AA410">
            <v>-0.35183302093992097</v>
          </cell>
          <cell r="AB410">
            <v>-1.1372168885700376</v>
          </cell>
          <cell r="AC410">
            <v>-4.9474641710048672E-2</v>
          </cell>
          <cell r="AD410">
            <v>3.7617311253300159</v>
          </cell>
          <cell r="AE410">
            <v>-9.0147651733132079</v>
          </cell>
          <cell r="AF410">
            <v>-8.4224652795098791</v>
          </cell>
          <cell r="AG410">
            <v>-2.6525475856301455</v>
          </cell>
          <cell r="AH410">
            <v>-3.2141710419200535</v>
          </cell>
          <cell r="AI410">
            <v>-0.14393569457024569</v>
          </cell>
          <cell r="AJ410">
            <v>-0.11605492211992896</v>
          </cell>
          <cell r="AK410">
            <v>-0.12375777073998506</v>
          </cell>
          <cell r="AL410">
            <v>0</v>
          </cell>
          <cell r="AM410">
            <v>0</v>
          </cell>
          <cell r="AN410">
            <v>3.6266992119635688E-2</v>
          </cell>
          <cell r="AO410">
            <v>-4.1923602090037093E-2</v>
          </cell>
          <cell r="AP410">
            <v>-0.75424521178024406</v>
          </cell>
          <cell r="AQ410">
            <v>6.4180689429203994</v>
          </cell>
          <cell r="AR410">
            <v>-49.831646535028995</v>
          </cell>
          <cell r="AS410">
            <v>3.7325623747296959</v>
          </cell>
          <cell r="AT410">
            <v>-3.8494542381499741</v>
          </cell>
          <cell r="AU410">
            <v>-3.6698723303800307</v>
          </cell>
          <cell r="AV410">
            <v>-11.627816529410097</v>
          </cell>
          <cell r="AW410">
            <v>-3.2904810759987413E-2</v>
          </cell>
          <cell r="AX410">
            <v>8.1792171510073786E-2</v>
          </cell>
          <cell r="AY410">
            <v>0.1242483529204037</v>
          </cell>
          <cell r="AZ410">
            <v>-7.0124749301699012</v>
          </cell>
          <cell r="BA410">
            <v>-4.5378936024499126</v>
          </cell>
          <cell r="BB410">
            <v>-1.2412596305099441</v>
          </cell>
          <cell r="BC410">
            <v>-21.798573362360003</v>
          </cell>
          <cell r="BD410">
            <v>0</v>
          </cell>
          <cell r="BE410">
            <v>-29.385645939630194</v>
          </cell>
          <cell r="BF410">
            <v>-15.883545644329843</v>
          </cell>
          <cell r="BG410">
            <v>-0.3317139194500669</v>
          </cell>
          <cell r="BH410">
            <v>-0.34920847291004975</v>
          </cell>
          <cell r="BI410">
            <v>0</v>
          </cell>
          <cell r="BJ410">
            <v>1.2314217308099842</v>
          </cell>
          <cell r="BK410">
            <v>-4.8112294736901049</v>
          </cell>
          <cell r="BL410">
            <v>0</v>
          </cell>
          <cell r="BM410">
            <v>-1.0394813994098513</v>
          </cell>
          <cell r="BN410">
            <v>0</v>
          </cell>
          <cell r="BO410">
            <v>-2.6109344952799916</v>
          </cell>
          <cell r="BP410">
            <v>-3.8862770221896881</v>
          </cell>
          <cell r="BQ410">
            <v>-1.7046772431799582</v>
          </cell>
          <cell r="BR410">
            <v>-39.776777126753586</v>
          </cell>
          <cell r="BS410">
            <v>-4.1295795030237059E-2</v>
          </cell>
          <cell r="BT410">
            <v>0</v>
          </cell>
          <cell r="BU410">
            <v>0</v>
          </cell>
          <cell r="BV410">
            <v>-1.5151608800010763E-2</v>
          </cell>
          <cell r="BW410">
            <v>0.59233817676999934</v>
          </cell>
          <cell r="BX410">
            <v>-16.602239630019767</v>
          </cell>
          <cell r="BY410">
            <v>1.3655865189775795E-2</v>
          </cell>
          <cell r="BZ410">
            <v>-4.6320532285999434</v>
          </cell>
          <cell r="CA410">
            <v>-0.10374634238996805</v>
          </cell>
          <cell r="CB410">
            <v>-1.9945801780900183</v>
          </cell>
          <cell r="CC410">
            <v>-16.998455558170008</v>
          </cell>
          <cell r="CD410">
            <v>4.7511723801108019E-3</v>
          </cell>
          <cell r="CE410">
            <v>-25.827481805488787</v>
          </cell>
          <cell r="CF410">
            <v>-2.9813658271900749</v>
          </cell>
          <cell r="CG410">
            <v>0</v>
          </cell>
          <cell r="CH410">
            <v>0</v>
          </cell>
          <cell r="CI410">
            <v>0</v>
          </cell>
          <cell r="CJ410">
            <v>0</v>
          </cell>
          <cell r="CK410">
            <v>-0.12057368778005184</v>
          </cell>
          <cell r="CL410">
            <v>-2.3899055576898718</v>
          </cell>
          <cell r="CM410">
            <v>-0.639962677969379</v>
          </cell>
          <cell r="CN410">
            <v>0</v>
          </cell>
          <cell r="CO410">
            <v>-4.7313855919699108</v>
          </cell>
          <cell r="CP410">
            <v>-14.964288462890181</v>
          </cell>
          <cell r="CQ410">
            <v>0</v>
          </cell>
          <cell r="CR410">
            <v>-37.819218772288878</v>
          </cell>
          <cell r="CS410">
            <v>-32.456275138409637</v>
          </cell>
          <cell r="CT410">
            <v>-0.35448259695976958</v>
          </cell>
          <cell r="CU410">
            <v>-4.4256462040266342E-2</v>
          </cell>
          <cell r="CV410">
            <v>0</v>
          </cell>
          <cell r="CW410">
            <v>0</v>
          </cell>
          <cell r="CX410">
            <v>-8.6639043737600332</v>
          </cell>
          <cell r="CY410">
            <v>1.3991319256811039</v>
          </cell>
          <cell r="CZ410">
            <v>0.58964236370138678</v>
          </cell>
          <cell r="DA410">
            <v>0</v>
          </cell>
          <cell r="DB410">
            <v>0</v>
          </cell>
          <cell r="DC410">
            <v>-0.30266659368953697</v>
          </cell>
          <cell r="DD410">
            <v>2.0135921031901489</v>
          </cell>
          <cell r="DE410">
            <v>-8.354221052286448</v>
          </cell>
          <cell r="DF410">
            <v>-6.013306166809798</v>
          </cell>
          <cell r="DG410">
            <v>0</v>
          </cell>
          <cell r="DH410">
            <v>0</v>
          </cell>
          <cell r="DI410">
            <v>-0.21732402809004725</v>
          </cell>
          <cell r="DJ410">
            <v>0</v>
          </cell>
          <cell r="DK410">
            <v>-0.57587317041009101</v>
          </cell>
          <cell r="DL410">
            <v>0.62713557459983349</v>
          </cell>
          <cell r="DM410">
            <v>-0.37508815613000479</v>
          </cell>
          <cell r="DN410">
            <v>-1.2667314787404393</v>
          </cell>
          <cell r="DO410">
            <v>0</v>
          </cell>
          <cell r="DP410">
            <v>0</v>
          </cell>
          <cell r="DQ410">
            <v>-0.53303362671022114</v>
          </cell>
          <cell r="DR410">
            <v>-194.51571624528151</v>
          </cell>
          <cell r="DS410">
            <v>-3.3524915407106164</v>
          </cell>
          <cell r="DT410">
            <v>-21.13073043696977</v>
          </cell>
          <cell r="DU410">
            <v>1.1342332229701242</v>
          </cell>
          <cell r="DV410">
            <v>0</v>
          </cell>
          <cell r="DW410">
            <v>0</v>
          </cell>
          <cell r="DX410">
            <v>0.75522401221996915</v>
          </cell>
          <cell r="DY410">
            <v>0.8621403291099341</v>
          </cell>
          <cell r="DZ410">
            <v>-0.10554876350033737</v>
          </cell>
          <cell r="EA410">
            <v>2.4256462790103797</v>
          </cell>
          <cell r="EB410">
            <v>1.8258066476801105</v>
          </cell>
          <cell r="EC410">
            <v>-7.2805895079454785E-2</v>
          </cell>
          <cell r="ED410">
            <v>-176.85719010000957</v>
          </cell>
          <cell r="EE410">
            <v>3.4306356827655691</v>
          </cell>
          <cell r="EF410">
            <v>-4.279159827550302</v>
          </cell>
          <cell r="EG410">
            <v>0.21473958381034208</v>
          </cell>
          <cell r="EH410">
            <v>1.0004441719502211E-11</v>
          </cell>
          <cell r="EI410">
            <v>2.9939922401354124E-3</v>
          </cell>
          <cell r="EJ410">
            <v>-1.9113956339879223E-2</v>
          </cell>
          <cell r="EK410">
            <v>11.244509989709854</v>
          </cell>
          <cell r="EL410">
            <v>-2.4634178910218907E-2</v>
          </cell>
          <cell r="EM410">
            <v>9.0576146470084495E-2</v>
          </cell>
          <cell r="EN410">
            <v>-3.1971046391299751</v>
          </cell>
          <cell r="EO410">
            <v>0</v>
          </cell>
          <cell r="EP410">
            <v>-0.16636457844970209</v>
          </cell>
          <cell r="EQ410">
            <v>-0.43580684909011325</v>
          </cell>
          <cell r="ER410">
            <v>-8.914206411320265</v>
          </cell>
          <cell r="ES410">
            <v>-0.32295856330961215</v>
          </cell>
          <cell r="ET410">
            <v>0.40190992138991533</v>
          </cell>
          <cell r="EU410">
            <v>-5.8578343699764446E-3</v>
          </cell>
          <cell r="EV410">
            <v>0</v>
          </cell>
          <cell r="EW410">
            <v>0</v>
          </cell>
          <cell r="EX410">
            <v>0.19644687156005602</v>
          </cell>
          <cell r="EY410">
            <v>0.87922351061979498</v>
          </cell>
          <cell r="EZ410">
            <v>-7.8495035159903637E-2</v>
          </cell>
          <cell r="FA410">
            <v>5.8157505470035176E-2</v>
          </cell>
          <cell r="FB410">
            <v>-6.5604948244300658</v>
          </cell>
          <cell r="FC410">
            <v>12.623137104890247</v>
          </cell>
          <cell r="FD410">
            <v>-16.105275067979846</v>
          </cell>
          <cell r="FE410">
            <v>1.0000346453070961</v>
          </cell>
          <cell r="FF410">
            <v>0.40579539417012711</v>
          </cell>
          <cell r="FG410">
            <v>-0.45138728212009482</v>
          </cell>
          <cell r="FH410">
            <v>0</v>
          </cell>
          <cell r="FI410">
            <v>0</v>
          </cell>
          <cell r="FJ410">
            <v>1.4076974826400601</v>
          </cell>
          <cell r="FK410">
            <v>0</v>
          </cell>
          <cell r="FL410">
            <v>0.24944520648000434</v>
          </cell>
          <cell r="FM410">
            <v>-0.50563488697980574</v>
          </cell>
          <cell r="FN410">
            <v>0.20419884403020205</v>
          </cell>
          <cell r="FO410">
            <v>0</v>
          </cell>
          <cell r="FP410">
            <v>-2.2227995510320397E-2</v>
          </cell>
          <cell r="FQ410">
            <v>-0.28785211740023442</v>
          </cell>
          <cell r="FR410">
            <v>8.4814749024089906</v>
          </cell>
          <cell r="FS410">
            <v>1.8995403297899429</v>
          </cell>
          <cell r="FT410">
            <v>0.39935343322997596</v>
          </cell>
          <cell r="FU410">
            <v>0</v>
          </cell>
          <cell r="FV410">
            <v>9.1859845560009035E-2</v>
          </cell>
          <cell r="FW410">
            <v>0.45775776587998962</v>
          </cell>
          <cell r="FX410">
            <v>0</v>
          </cell>
          <cell r="FY410">
            <v>0.46811460443984743</v>
          </cell>
          <cell r="FZ410">
            <v>2.3695799992599405</v>
          </cell>
          <cell r="GA410">
            <v>1.4265379948400323</v>
          </cell>
          <cell r="GB410">
            <v>0</v>
          </cell>
          <cell r="GC410">
            <v>-0.18001727004991608</v>
          </cell>
          <cell r="GD410">
            <v>1.5487481994600785</v>
          </cell>
          <cell r="GE410">
            <v>0</v>
          </cell>
          <cell r="GF410">
            <v>0</v>
          </cell>
          <cell r="GG410">
            <v>0</v>
          </cell>
          <cell r="GH410">
            <v>0</v>
          </cell>
          <cell r="GI410">
            <v>0</v>
          </cell>
          <cell r="GJ410">
            <v>0</v>
          </cell>
          <cell r="GK410">
            <v>0</v>
          </cell>
          <cell r="GL410">
            <v>0</v>
          </cell>
          <cell r="GM410">
            <v>0</v>
          </cell>
          <cell r="GN410">
            <v>0</v>
          </cell>
          <cell r="GO410">
            <v>0</v>
          </cell>
          <cell r="GP410">
            <v>0</v>
          </cell>
          <cell r="GQ410">
            <v>0</v>
          </cell>
          <cell r="GR410">
            <v>0</v>
          </cell>
          <cell r="GS410">
            <v>0</v>
          </cell>
          <cell r="GT410">
            <v>0</v>
          </cell>
          <cell r="GU410">
            <v>0</v>
          </cell>
          <cell r="GV410">
            <v>0</v>
          </cell>
          <cell r="GW410">
            <v>0</v>
          </cell>
          <cell r="GX410">
            <v>0</v>
          </cell>
          <cell r="GY410">
            <v>0</v>
          </cell>
          <cell r="GZ410">
            <v>0</v>
          </cell>
          <cell r="HA410">
            <v>0</v>
          </cell>
          <cell r="HB410">
            <v>0</v>
          </cell>
          <cell r="HC410">
            <v>0</v>
          </cell>
          <cell r="HD410">
            <v>0</v>
          </cell>
          <cell r="HE410">
            <v>0</v>
          </cell>
          <cell r="HF410">
            <v>0</v>
          </cell>
          <cell r="HG410">
            <v>0</v>
          </cell>
          <cell r="HH410">
            <v>0</v>
          </cell>
          <cell r="HI410">
            <v>0</v>
          </cell>
          <cell r="HJ410">
            <v>0</v>
          </cell>
          <cell r="HK410">
            <v>0</v>
          </cell>
          <cell r="HL410">
            <v>0</v>
          </cell>
          <cell r="HM410">
            <v>0</v>
          </cell>
          <cell r="HN410">
            <v>0</v>
          </cell>
          <cell r="HO410">
            <v>0</v>
          </cell>
          <cell r="HP410">
            <v>0</v>
          </cell>
          <cell r="HQ410">
            <v>0</v>
          </cell>
          <cell r="HR410">
            <v>0</v>
          </cell>
          <cell r="HS410">
            <v>0</v>
          </cell>
          <cell r="HT410">
            <v>0</v>
          </cell>
          <cell r="HU410">
            <v>0</v>
          </cell>
          <cell r="HV410">
            <v>0</v>
          </cell>
          <cell r="HW410">
            <v>0</v>
          </cell>
          <cell r="HX410">
            <v>0</v>
          </cell>
          <cell r="HY410">
            <v>0</v>
          </cell>
          <cell r="HZ410">
            <v>0</v>
          </cell>
          <cell r="IA410">
            <v>0</v>
          </cell>
          <cell r="IB410">
            <v>0</v>
          </cell>
          <cell r="IC410">
            <v>0</v>
          </cell>
          <cell r="ID410">
            <v>0</v>
          </cell>
          <cell r="IE410">
            <v>0</v>
          </cell>
          <cell r="IF410">
            <v>0</v>
          </cell>
          <cell r="IG410">
            <v>0</v>
          </cell>
          <cell r="IH410">
            <v>0</v>
          </cell>
          <cell r="II410">
            <v>0</v>
          </cell>
          <cell r="IJ410">
            <v>0</v>
          </cell>
          <cell r="IK410">
            <v>0</v>
          </cell>
          <cell r="IL410">
            <v>0</v>
          </cell>
          <cell r="IM410">
            <v>0</v>
          </cell>
          <cell r="IN410">
            <v>0</v>
          </cell>
          <cell r="IO410">
            <v>0</v>
          </cell>
          <cell r="IP410">
            <v>0</v>
          </cell>
          <cell r="IQ410">
            <v>0</v>
          </cell>
          <cell r="IR410">
            <v>0</v>
          </cell>
          <cell r="IS410">
            <v>0</v>
          </cell>
          <cell r="IT410">
            <v>0</v>
          </cell>
          <cell r="IU410">
            <v>0</v>
          </cell>
          <cell r="IV410">
            <v>0</v>
          </cell>
          <cell r="IW410">
            <v>0</v>
          </cell>
          <cell r="IX410">
            <v>0</v>
          </cell>
          <cell r="IY410">
            <v>0</v>
          </cell>
          <cell r="IZ410">
            <v>0</v>
          </cell>
          <cell r="JA410">
            <v>0</v>
          </cell>
          <cell r="JB410">
            <v>0</v>
          </cell>
          <cell r="JC410">
            <v>0</v>
          </cell>
          <cell r="JD410">
            <v>0</v>
          </cell>
          <cell r="JE410">
            <v>0</v>
          </cell>
          <cell r="JF410">
            <v>0</v>
          </cell>
          <cell r="JG410">
            <v>0</v>
          </cell>
          <cell r="JH410">
            <v>0</v>
          </cell>
          <cell r="JI410">
            <v>0</v>
          </cell>
          <cell r="JJ410">
            <v>0</v>
          </cell>
          <cell r="JK410">
            <v>0</v>
          </cell>
          <cell r="JL410">
            <v>0</v>
          </cell>
          <cell r="JM410">
            <v>0</v>
          </cell>
          <cell r="JN410">
            <v>0</v>
          </cell>
          <cell r="JO410">
            <v>0</v>
          </cell>
          <cell r="JP410">
            <v>0</v>
          </cell>
          <cell r="JQ410">
            <v>0</v>
          </cell>
        </row>
        <row r="411">
          <cell r="F411">
            <v>-0.10249515182022151</v>
          </cell>
          <cell r="G411">
            <v>-1.9820462376096657</v>
          </cell>
          <cell r="H411">
            <v>-6.8936935503202221</v>
          </cell>
          <cell r="I411">
            <v>-1.5094662272601909</v>
          </cell>
          <cell r="J411">
            <v>-2.774768159360292</v>
          </cell>
          <cell r="K411">
            <v>-1.1497862713204086</v>
          </cell>
          <cell r="L411">
            <v>-1.8268387585294477</v>
          </cell>
          <cell r="M411">
            <v>-4.2727278539132385E-2</v>
          </cell>
          <cell r="N411">
            <v>-0.78723581030953937</v>
          </cell>
          <cell r="O411">
            <v>-25.497274867779197</v>
          </cell>
          <cell r="P411">
            <v>-7.7116910810500485</v>
          </cell>
          <cell r="Q411">
            <v>-18.273990311269699</v>
          </cell>
          <cell r="R411">
            <v>-58.328458318428602</v>
          </cell>
          <cell r="S411">
            <v>9.3820206919708653</v>
          </cell>
          <cell r="T411">
            <v>-9.2754378431500299</v>
          </cell>
          <cell r="U411">
            <v>-0.97033783985943955</v>
          </cell>
          <cell r="V411">
            <v>-2.9947266638196197</v>
          </cell>
          <cell r="W411">
            <v>-0.70982287830020141</v>
          </cell>
          <cell r="X411">
            <v>-1.4297420840503037</v>
          </cell>
          <cell r="Y411">
            <v>-2.0753534596497047</v>
          </cell>
          <cell r="Z411">
            <v>-0.37149476271042658</v>
          </cell>
          <cell r="AA411">
            <v>-0.97760579272016912</v>
          </cell>
          <cell r="AB411">
            <v>0.48732322020077845</v>
          </cell>
          <cell r="AC411">
            <v>-6.9899708059119803</v>
          </cell>
          <cell r="AD411">
            <v>-42.403310100430645</v>
          </cell>
          <cell r="AE411">
            <v>-78.079879776385496</v>
          </cell>
          <cell r="AF411">
            <v>9.0853358595377358</v>
          </cell>
          <cell r="AG411">
            <v>-7.6039948511488547</v>
          </cell>
          <cell r="AH411">
            <v>-1.931772298150463</v>
          </cell>
          <cell r="AI411">
            <v>0</v>
          </cell>
          <cell r="AJ411">
            <v>-4.2055750491699655</v>
          </cell>
          <cell r="AK411">
            <v>-3.2460528452393191</v>
          </cell>
          <cell r="AL411">
            <v>-5.5784676416296861</v>
          </cell>
          <cell r="AM411">
            <v>-1.6183952145102012</v>
          </cell>
          <cell r="AN411">
            <v>-1.2254554897590424</v>
          </cell>
          <cell r="AO411">
            <v>-64.31408297274902</v>
          </cell>
          <cell r="AP411">
            <v>-2.132255362838805</v>
          </cell>
          <cell r="AQ411">
            <v>4.6908360892812198</v>
          </cell>
          <cell r="AR411">
            <v>-27.823498741345247</v>
          </cell>
          <cell r="AS411">
            <v>18.807597333571721</v>
          </cell>
          <cell r="AT411">
            <v>2.592694429000403</v>
          </cell>
          <cell r="AU411">
            <v>-6.3603238430005149E-2</v>
          </cell>
          <cell r="AV411">
            <v>-4.9204945913293159</v>
          </cell>
          <cell r="AW411">
            <v>-0.59508781254999121</v>
          </cell>
          <cell r="AX411">
            <v>1.2820186260505579</v>
          </cell>
          <cell r="AY411">
            <v>-4.620601734189222</v>
          </cell>
          <cell r="AZ411">
            <v>-8.2296034617302212</v>
          </cell>
          <cell r="BA411">
            <v>-14.444007140282338</v>
          </cell>
          <cell r="BB411">
            <v>-21.351160353519845</v>
          </cell>
          <cell r="BC411">
            <v>-11.233063973049866</v>
          </cell>
          <cell r="BD411">
            <v>14.951813175110146</v>
          </cell>
          <cell r="BE411">
            <v>-43.25943042106519</v>
          </cell>
          <cell r="BF411">
            <v>-8.4948484736669343</v>
          </cell>
          <cell r="BG411">
            <v>-4.4594372652099992</v>
          </cell>
          <cell r="BH411">
            <v>-0.25278669100043771</v>
          </cell>
          <cell r="BI411">
            <v>-2.3894430098598605</v>
          </cell>
          <cell r="BJ411">
            <v>-0.84286567299977833</v>
          </cell>
          <cell r="BK411">
            <v>-5.0510868685505557</v>
          </cell>
          <cell r="BL411">
            <v>-0.5608660732905264</v>
          </cell>
          <cell r="BM411">
            <v>-0.33707593814870052</v>
          </cell>
          <cell r="BN411">
            <v>-6.746126495723729</v>
          </cell>
          <cell r="BO411">
            <v>-5.2786607404577808</v>
          </cell>
          <cell r="BP411">
            <v>-5.7947125532882637</v>
          </cell>
          <cell r="BQ411">
            <v>-3.051520638879083</v>
          </cell>
          <cell r="BR411">
            <v>-58.400541699753376</v>
          </cell>
          <cell r="BS411">
            <v>-0.54286399587363121</v>
          </cell>
          <cell r="BT411">
            <v>-2.4727729794194602</v>
          </cell>
          <cell r="BU411">
            <v>-8.9671431503393251</v>
          </cell>
          <cell r="BV411">
            <v>-3.9868954350695276</v>
          </cell>
          <cell r="BW411">
            <v>-5.2048596152808386</v>
          </cell>
          <cell r="BX411">
            <v>-7.3316164063089673</v>
          </cell>
          <cell r="BY411">
            <v>-8.0940555364104512</v>
          </cell>
          <cell r="BZ411">
            <v>-5.1154039299944998E-2</v>
          </cell>
          <cell r="CA411">
            <v>-2.2204463874877547</v>
          </cell>
          <cell r="CB411">
            <v>-1.3662602233907819</v>
          </cell>
          <cell r="CC411">
            <v>-18.429571404898525</v>
          </cell>
          <cell r="CD411">
            <v>0.26709747402128414</v>
          </cell>
          <cell r="CE411">
            <v>-87.557536892854841</v>
          </cell>
          <cell r="CF411">
            <v>-17.398126306705308</v>
          </cell>
          <cell r="CG411">
            <v>-15.410160054747394</v>
          </cell>
          <cell r="CH411">
            <v>-29.190465572479297</v>
          </cell>
          <cell r="CI411">
            <v>2.7565346767496521</v>
          </cell>
          <cell r="CJ411">
            <v>-1.0840898703700077</v>
          </cell>
          <cell r="CK411">
            <v>-6.693773694558331</v>
          </cell>
          <cell r="CL411">
            <v>-3.1141644745712256</v>
          </cell>
          <cell r="CM411">
            <v>-0.7659908831701614</v>
          </cell>
          <cell r="CN411">
            <v>-4.7879816636814212</v>
          </cell>
          <cell r="CO411">
            <v>-14.139444243850448</v>
          </cell>
          <cell r="CP411">
            <v>-2.5096489783591096</v>
          </cell>
          <cell r="CQ411">
            <v>4.7797741728718393</v>
          </cell>
          <cell r="CR411">
            <v>-26.662887373153353</v>
          </cell>
          <cell r="CS411">
            <v>11.137621174158994</v>
          </cell>
          <cell r="CT411">
            <v>-0.6092284794212901</v>
          </cell>
          <cell r="CU411">
            <v>-9.549463951620055</v>
          </cell>
          <cell r="CV411">
            <v>-3.3228765208414188</v>
          </cell>
          <cell r="CW411">
            <v>-0.39521560452067206</v>
          </cell>
          <cell r="CX411">
            <v>-9.1301278842911415</v>
          </cell>
          <cell r="CY411">
            <v>-0.58909802390917321</v>
          </cell>
          <cell r="CZ411">
            <v>0.40183448716925341</v>
          </cell>
          <cell r="DA411">
            <v>4.63872377268126</v>
          </cell>
          <cell r="DB411">
            <v>-14.236700991259568</v>
          </cell>
          <cell r="DC411">
            <v>-4.9852537455117272</v>
          </cell>
          <cell r="DD411">
            <v>-2.3101605798728997E-2</v>
          </cell>
          <cell r="DE411">
            <v>-33.341584575711749</v>
          </cell>
          <cell r="DF411">
            <v>0.23635654270947271</v>
          </cell>
          <cell r="DG411">
            <v>-1.1231443168599071</v>
          </cell>
          <cell r="DH411">
            <v>-1.3872490566191118</v>
          </cell>
          <cell r="DI411">
            <v>0</v>
          </cell>
          <cell r="DJ411">
            <v>-0.31831071827991764</v>
          </cell>
          <cell r="DK411">
            <v>-6.2093652028506767</v>
          </cell>
          <cell r="DL411">
            <v>-0.19367957363829191</v>
          </cell>
          <cell r="DM411">
            <v>0.10377003400935791</v>
          </cell>
          <cell r="DN411">
            <v>-3.0755496704205143</v>
          </cell>
          <cell r="DO411">
            <v>-15.145233896990248</v>
          </cell>
          <cell r="DP411">
            <v>-7.895642749093895</v>
          </cell>
          <cell r="DQ411">
            <v>1.6664640323215281</v>
          </cell>
          <cell r="DR411">
            <v>23.182316515914863</v>
          </cell>
          <cell r="DS411">
            <v>0.96016693212732207</v>
          </cell>
          <cell r="DT411">
            <v>0.31961212168971542</v>
          </cell>
          <cell r="DU411">
            <v>-6.6658443153428379</v>
          </cell>
          <cell r="DV411">
            <v>-4.8456181774408833</v>
          </cell>
          <cell r="DW411">
            <v>-0.41658606486998906</v>
          </cell>
          <cell r="DX411">
            <v>-0.64683742648958287</v>
          </cell>
          <cell r="DY411">
            <v>-3.5705966911828</v>
          </cell>
          <cell r="DZ411">
            <v>0.64543264550957247</v>
          </cell>
          <cell r="EA411">
            <v>-4.0726247967504605</v>
          </cell>
          <cell r="EB411">
            <v>-4.4219268003635079</v>
          </cell>
          <cell r="EC411">
            <v>-9.2469496368721593E-2</v>
          </cell>
          <cell r="ED411">
            <v>45.989608585361566</v>
          </cell>
          <cell r="EE411">
            <v>-27.660094519000268</v>
          </cell>
          <cell r="EF411">
            <v>25.764356209056132</v>
          </cell>
          <cell r="EG411">
            <v>-3.3345830498255964</v>
          </cell>
          <cell r="EH411">
            <v>-4.6740788862698537</v>
          </cell>
          <cell r="EI411">
            <v>-0.54033236439863686</v>
          </cell>
          <cell r="EJ411">
            <v>1.15017903629996</v>
          </cell>
          <cell r="EK411">
            <v>-3.7843649073802226</v>
          </cell>
          <cell r="EL411">
            <v>-9.7679267208204692</v>
          </cell>
          <cell r="EM411">
            <v>3.5691818010309362</v>
          </cell>
          <cell r="EN411">
            <v>-5.0537142595130717</v>
          </cell>
          <cell r="EO411">
            <v>-3.9966245612795319</v>
          </cell>
          <cell r="EP411">
            <v>-12.918351514857932</v>
          </cell>
          <cell r="EQ411">
            <v>-14.073835301051076</v>
          </cell>
          <cell r="ER411">
            <v>22.167722243408207</v>
          </cell>
          <cell r="ES411">
            <v>-12.954436729512963</v>
          </cell>
          <cell r="ET411">
            <v>-3.0013557322108682</v>
          </cell>
          <cell r="EU411">
            <v>-1.5169955857909372</v>
          </cell>
          <cell r="EV411">
            <v>-0.15519742388823943</v>
          </cell>
          <cell r="EW411">
            <v>-2.0051348952893022</v>
          </cell>
          <cell r="EX411">
            <v>-9.0190330277091562</v>
          </cell>
          <cell r="EY411">
            <v>-3.8443112800505332</v>
          </cell>
          <cell r="EZ411">
            <v>1.6535343483337783</v>
          </cell>
          <cell r="FA411">
            <v>43.661133164590865</v>
          </cell>
          <cell r="FB411">
            <v>-5.7335678672898212</v>
          </cell>
          <cell r="FC411">
            <v>-8.7950949400928948</v>
          </cell>
          <cell r="FD411">
            <v>23.878182212311003</v>
          </cell>
          <cell r="FE411">
            <v>-13.220529361162335</v>
          </cell>
          <cell r="FF411">
            <v>-2.7039944868556631</v>
          </cell>
          <cell r="FG411">
            <v>-7.1362419911820325</v>
          </cell>
          <cell r="FH411">
            <v>-2.5567915771680418</v>
          </cell>
          <cell r="FI411">
            <v>-0.90943412435899518</v>
          </cell>
          <cell r="FJ411">
            <v>-1.3012082976802049</v>
          </cell>
          <cell r="FK411">
            <v>1.8729035235810443</v>
          </cell>
          <cell r="FL411">
            <v>-1.5118327960717579</v>
          </cell>
          <cell r="FM411">
            <v>0.88100176770603866</v>
          </cell>
          <cell r="FN411">
            <v>3.2156562419913826E-2</v>
          </cell>
          <cell r="FO411">
            <v>-14.274303263619004</v>
          </cell>
          <cell r="FP411">
            <v>14.39384355906077</v>
          </cell>
          <cell r="FQ411">
            <v>-6.6282370007684221E-3</v>
          </cell>
          <cell r="FR411">
            <v>-73.815775724389823</v>
          </cell>
          <cell r="FS411">
            <v>-36.806852250680095</v>
          </cell>
          <cell r="FT411">
            <v>-9.2328695820597204</v>
          </cell>
          <cell r="FU411">
            <v>-4.7324514460797218</v>
          </cell>
          <cell r="FV411">
            <v>-0.22103372703986679</v>
          </cell>
          <cell r="FW411">
            <v>-1.9684687214794394</v>
          </cell>
          <cell r="FX411">
            <v>-0.83513508615942555</v>
          </cell>
          <cell r="FY411">
            <v>-2.6987712232221384</v>
          </cell>
          <cell r="FZ411">
            <v>-1.7133092113253952</v>
          </cell>
          <cell r="GA411">
            <v>-0.65634655551912147</v>
          </cell>
          <cell r="GB411">
            <v>-12.589895356160923</v>
          </cell>
          <cell r="GC411">
            <v>-4.1041261308200774</v>
          </cell>
          <cell r="GD411">
            <v>1.7434835661151737</v>
          </cell>
          <cell r="GE411">
            <v>-54.826877843821421</v>
          </cell>
          <cell r="GF411">
            <v>-18.301550284919358</v>
          </cell>
          <cell r="GG411">
            <v>-5.5240118858710048</v>
          </cell>
          <cell r="GH411">
            <v>1.1589447736005241</v>
          </cell>
          <cell r="GI411">
            <v>22.54853823286976</v>
          </cell>
          <cell r="GJ411">
            <v>-5.5880904325103984</v>
          </cell>
          <cell r="GK411">
            <v>-10.646263686210659</v>
          </cell>
          <cell r="GL411">
            <v>-2.5014504450300592</v>
          </cell>
          <cell r="GM411">
            <v>-4.7044983519044763</v>
          </cell>
          <cell r="GN411">
            <v>2.7053555761995085</v>
          </cell>
          <cell r="GO411">
            <v>-22.238295214137906</v>
          </cell>
          <cell r="GP411">
            <v>-14.47948369574442</v>
          </cell>
          <cell r="GQ411">
            <v>2.7439275698598067</v>
          </cell>
          <cell r="GR411">
            <v>-6.9635787396109663</v>
          </cell>
          <cell r="GS411">
            <v>6.0688776497590879</v>
          </cell>
          <cell r="GT411">
            <v>-5.1120877079702041</v>
          </cell>
          <cell r="GU411">
            <v>0.6101619594701333</v>
          </cell>
          <cell r="GV411">
            <v>-5.2098363245786459</v>
          </cell>
          <cell r="GW411">
            <v>-3.835621785218791</v>
          </cell>
          <cell r="GX411">
            <v>4.3985191590800241</v>
          </cell>
          <cell r="GY411">
            <v>0.23299985611083684</v>
          </cell>
          <cell r="GZ411">
            <v>-3.8172219027146639</v>
          </cell>
          <cell r="HA411">
            <v>1.5224905473005492</v>
          </cell>
          <cell r="HB411">
            <v>-4.4482009676830785</v>
          </cell>
          <cell r="HC411">
            <v>-0.15432641418010462</v>
          </cell>
          <cell r="HD411">
            <v>2.7806671910329896</v>
          </cell>
          <cell r="HE411">
            <v>-17.184789598570205</v>
          </cell>
          <cell r="HF411">
            <v>-1.3368240940908436</v>
          </cell>
          <cell r="HG411">
            <v>-10.115603583064512</v>
          </cell>
          <cell r="HH411">
            <v>-3.0901820166909602</v>
          </cell>
          <cell r="HI411">
            <v>-5.3284817514741007</v>
          </cell>
          <cell r="HJ411">
            <v>-2.9171354900427104E-2</v>
          </cell>
          <cell r="HK411">
            <v>-2.6315627559833956</v>
          </cell>
          <cell r="HL411">
            <v>-4.9204128407545795</v>
          </cell>
          <cell r="HM411">
            <v>-5.0265295666176826</v>
          </cell>
          <cell r="HN411">
            <v>18.780523363293469</v>
          </cell>
          <cell r="HO411">
            <v>-7.2635027958640421</v>
          </cell>
          <cell r="HP411">
            <v>-2.534949116568896</v>
          </cell>
          <cell r="HQ411">
            <v>6.3119069141030195</v>
          </cell>
          <cell r="HR411">
            <v>-42.56654540009913</v>
          </cell>
          <cell r="HS411">
            <v>0.19713254604721442</v>
          </cell>
          <cell r="HT411">
            <v>-8.7884841968007095</v>
          </cell>
          <cell r="HU411">
            <v>-86.551856198278983</v>
          </cell>
          <cell r="HV411">
            <v>3.2227780993680426</v>
          </cell>
          <cell r="HW411">
            <v>-4.3843567554595211</v>
          </cell>
          <cell r="HX411">
            <v>63.673817448261616</v>
          </cell>
          <cell r="HY411">
            <v>-2.8338807814725442</v>
          </cell>
          <cell r="HZ411">
            <v>7.997354210307094</v>
          </cell>
          <cell r="IA411">
            <v>1.2900037074687134</v>
          </cell>
          <cell r="IB411">
            <v>-6.698117405299854</v>
          </cell>
          <cell r="IC411">
            <v>-6.7153142341303464</v>
          </cell>
          <cell r="ID411">
            <v>-2.9756218400943908</v>
          </cell>
          <cell r="IE411">
            <v>-9.9000010143208783</v>
          </cell>
          <cell r="IF411">
            <v>-0.41916561358084437</v>
          </cell>
          <cell r="IG411">
            <v>32.140730555336631</v>
          </cell>
          <cell r="IH411">
            <v>-7.2423974547200487</v>
          </cell>
          <cell r="II411">
            <v>0.43387493307091063</v>
          </cell>
          <cell r="IJ411">
            <v>0.11538335288878443</v>
          </cell>
          <cell r="IK411">
            <v>11.393868172961447</v>
          </cell>
          <cell r="IL411">
            <v>-15.49107375082167</v>
          </cell>
          <cell r="IM411">
            <v>0.49991538805261371</v>
          </cell>
          <cell r="IN411">
            <v>-8.1359269239583227</v>
          </cell>
          <cell r="IO411">
            <v>-9.4495739191534085</v>
          </cell>
          <cell r="IP411">
            <v>-9.7907647467618517</v>
          </cell>
          <cell r="IQ411">
            <v>-3.9548710076924181</v>
          </cell>
          <cell r="IR411">
            <v>27.179935053631198</v>
          </cell>
          <cell r="IS411">
            <v>-11.492624618727859</v>
          </cell>
          <cell r="IT411">
            <v>0.60948265877959784</v>
          </cell>
          <cell r="IU411">
            <v>-5.3906446365199372</v>
          </cell>
          <cell r="IV411">
            <v>0</v>
          </cell>
          <cell r="IW411">
            <v>8.6492788988703069</v>
          </cell>
          <cell r="IX411">
            <v>28.656116711370487</v>
          </cell>
          <cell r="IY411">
            <v>4.2107608321857697</v>
          </cell>
          <cell r="IZ411">
            <v>-1.3914967452656128</v>
          </cell>
          <cell r="JA411">
            <v>6.6447011549862509</v>
          </cell>
          <cell r="JB411">
            <v>-5.4237842246711807</v>
          </cell>
          <cell r="JC411">
            <v>-4.4731179810696631</v>
          </cell>
          <cell r="JD411">
            <v>6.5812630037034978</v>
          </cell>
          <cell r="JE411">
            <v>0</v>
          </cell>
          <cell r="JF411">
            <v>0</v>
          </cell>
          <cell r="JG411">
            <v>0</v>
          </cell>
          <cell r="JH411">
            <v>0</v>
          </cell>
          <cell r="JI411">
            <v>0</v>
          </cell>
          <cell r="JJ411">
            <v>0</v>
          </cell>
          <cell r="JK411">
            <v>0</v>
          </cell>
          <cell r="JL411">
            <v>0</v>
          </cell>
          <cell r="JM411">
            <v>0</v>
          </cell>
          <cell r="JN411">
            <v>0</v>
          </cell>
          <cell r="JO411">
            <v>0</v>
          </cell>
          <cell r="JP411">
            <v>0</v>
          </cell>
          <cell r="JQ411">
            <v>0</v>
          </cell>
        </row>
        <row r="412">
          <cell r="F412">
            <v>3.6358903820001842E-2</v>
          </cell>
          <cell r="G412">
            <v>-1.6767026765201081</v>
          </cell>
          <cell r="H412">
            <v>2.8410850239000638</v>
          </cell>
          <cell r="I412">
            <v>0.63139601738987494</v>
          </cell>
          <cell r="J412">
            <v>-0.30479822728989348</v>
          </cell>
          <cell r="K412">
            <v>-0.10033258653993471</v>
          </cell>
          <cell r="L412">
            <v>-0.33916273224031102</v>
          </cell>
          <cell r="M412">
            <v>-5.2844811770228262E-2</v>
          </cell>
          <cell r="N412">
            <v>-0.2678450032501587</v>
          </cell>
          <cell r="O412">
            <v>-5.5063878958596888</v>
          </cell>
          <cell r="P412">
            <v>-0.69430209771007867</v>
          </cell>
          <cell r="Q412">
            <v>5.302281071139987</v>
          </cell>
          <cell r="R412">
            <v>16.766868547547347</v>
          </cell>
          <cell r="S412">
            <v>-14.25739471425004</v>
          </cell>
          <cell r="T412">
            <v>-2.0964967068500755</v>
          </cell>
          <cell r="U412">
            <v>1.1599316675999489</v>
          </cell>
          <cell r="V412">
            <v>2.1924498021501222</v>
          </cell>
          <cell r="W412">
            <v>1.2327959712898746</v>
          </cell>
          <cell r="X412">
            <v>-0.14288207094000427</v>
          </cell>
          <cell r="Y412">
            <v>-1.1054544180697121</v>
          </cell>
          <cell r="Z412">
            <v>-3.8922035109862918E-2</v>
          </cell>
          <cell r="AA412">
            <v>-0.30322891479045211</v>
          </cell>
          <cell r="AB412">
            <v>-0.3214539761800097</v>
          </cell>
          <cell r="AC412">
            <v>-3.6722096740104462</v>
          </cell>
          <cell r="AD412">
            <v>34.119733616709709</v>
          </cell>
          <cell r="AE412">
            <v>-86.04707756939024</v>
          </cell>
          <cell r="AF412">
            <v>-35.406673903610226</v>
          </cell>
          <cell r="AG412">
            <v>4.3887528457798908</v>
          </cell>
          <cell r="AH412">
            <v>-1.8807009910005945E-2</v>
          </cell>
          <cell r="AI412">
            <v>0</v>
          </cell>
          <cell r="AJ412">
            <v>0.9646467737201192</v>
          </cell>
          <cell r="AK412">
            <v>1.5416051973502363</v>
          </cell>
          <cell r="AL412">
            <v>-0.19065324803023032</v>
          </cell>
          <cell r="AM412">
            <v>-0.13280889259931428</v>
          </cell>
          <cell r="AN412">
            <v>-11.166478740099592</v>
          </cell>
          <cell r="AO412">
            <v>-17.140327303170125</v>
          </cell>
          <cell r="AP412">
            <v>-5.4516861444690221</v>
          </cell>
          <cell r="AQ412">
            <v>-23.434647144349583</v>
          </cell>
          <cell r="AR412">
            <v>-67.292932603788358</v>
          </cell>
          <cell r="AS412">
            <v>-21.04097914840986</v>
          </cell>
          <cell r="AT412">
            <v>-4.7991929734798759</v>
          </cell>
          <cell r="AU412">
            <v>-0.97695723687002101</v>
          </cell>
          <cell r="AV412">
            <v>-9.6898848649971114E-2</v>
          </cell>
          <cell r="AW412">
            <v>-0.11962046769997414</v>
          </cell>
          <cell r="AX412">
            <v>-6.5822486711801957</v>
          </cell>
          <cell r="AY412">
            <v>-0.11741325056982532</v>
          </cell>
          <cell r="AZ412">
            <v>-0.88479001388031975</v>
          </cell>
          <cell r="BA412">
            <v>0.6095564276101868</v>
          </cell>
          <cell r="BB412">
            <v>-7.3171794962099739</v>
          </cell>
          <cell r="BC412">
            <v>-1.2219145624499106</v>
          </cell>
          <cell r="BD412">
            <v>-24.745294362000095</v>
          </cell>
          <cell r="BE412">
            <v>-28.408790683704865</v>
          </cell>
          <cell r="BF412">
            <v>-2.1495330261900563</v>
          </cell>
          <cell r="BG412">
            <v>-5.4086656439721992E-2</v>
          </cell>
          <cell r="BH412">
            <v>7.0497435413099083</v>
          </cell>
          <cell r="BI412">
            <v>-0.35693289112009552</v>
          </cell>
          <cell r="BJ412">
            <v>0.23208792353000263</v>
          </cell>
          <cell r="BK412">
            <v>-0.15987010010985614</v>
          </cell>
          <cell r="BL412">
            <v>-9.0830829552196519</v>
          </cell>
          <cell r="BM412">
            <v>-1.7658868681292006</v>
          </cell>
          <cell r="BN412">
            <v>-0.23336478974079</v>
          </cell>
          <cell r="BO412">
            <v>-6.3853708209799152</v>
          </cell>
          <cell r="BP412">
            <v>-10.438419482669815</v>
          </cell>
          <cell r="BQ412">
            <v>-5.0640745579503346</v>
          </cell>
          <cell r="BR412">
            <v>-86.470793230109848</v>
          </cell>
          <cell r="BS412">
            <v>-22.580841126209634</v>
          </cell>
          <cell r="BT412">
            <v>-6.6403528080172691E-2</v>
          </cell>
          <cell r="BU412">
            <v>-9.3030373159299415</v>
          </cell>
          <cell r="BV412">
            <v>-1.2852006729599452</v>
          </cell>
          <cell r="BW412">
            <v>-1.81995161795993</v>
          </cell>
          <cell r="BX412">
            <v>-21.468555450050189</v>
          </cell>
          <cell r="BY412">
            <v>-1.2187996359898534E-2</v>
          </cell>
          <cell r="BZ412">
            <v>-4.7533393579797121</v>
          </cell>
          <cell r="CA412">
            <v>-4.8251856391398178</v>
          </cell>
          <cell r="CB412">
            <v>-21.240152266640052</v>
          </cell>
          <cell r="CC412">
            <v>0</v>
          </cell>
          <cell r="CD412">
            <v>0.88406174120973446</v>
          </cell>
          <cell r="CE412">
            <v>-34.289196626021294</v>
          </cell>
          <cell r="CF412">
            <v>-3.772595335639835</v>
          </cell>
          <cell r="CG412">
            <v>-0.41728230061016802</v>
          </cell>
          <cell r="CH412">
            <v>0.34294015140994816</v>
          </cell>
          <cell r="CI412">
            <v>0</v>
          </cell>
          <cell r="CJ412">
            <v>0.71162468376996912</v>
          </cell>
          <cell r="CK412">
            <v>-7.1819533041098111</v>
          </cell>
          <cell r="CL412">
            <v>0</v>
          </cell>
          <cell r="CM412">
            <v>-0.557798190559879</v>
          </cell>
          <cell r="CN412">
            <v>-7.7951244938403761</v>
          </cell>
          <cell r="CO412">
            <v>0</v>
          </cell>
          <cell r="CP412">
            <v>-5.4801230479824881E-2</v>
          </cell>
          <cell r="CQ412">
            <v>-15.564206605969503</v>
          </cell>
          <cell r="CR412">
            <v>-35.582594946383324</v>
          </cell>
          <cell r="CS412">
            <v>-2.3685057084198888</v>
          </cell>
          <cell r="CT412">
            <v>-3.4598466493598607</v>
          </cell>
          <cell r="CU412">
            <v>0</v>
          </cell>
          <cell r="CV412">
            <v>-22.853709437039925</v>
          </cell>
          <cell r="CW412">
            <v>-1.4019485654399659</v>
          </cell>
          <cell r="CX412">
            <v>0</v>
          </cell>
          <cell r="CY412">
            <v>-0.18003039878931304</v>
          </cell>
          <cell r="CZ412">
            <v>-0.7558804640902963</v>
          </cell>
          <cell r="DA412">
            <v>0</v>
          </cell>
          <cell r="DB412">
            <v>-2.4170149885098908</v>
          </cell>
          <cell r="DC412">
            <v>-1.4730118531797416</v>
          </cell>
          <cell r="DD412">
            <v>-0.6726468815500084</v>
          </cell>
          <cell r="DE412">
            <v>-19.735330483592406</v>
          </cell>
          <cell r="DF412">
            <v>-2.3266630022303616</v>
          </cell>
          <cell r="DG412">
            <v>-5.8469948977403874</v>
          </cell>
          <cell r="DH412">
            <v>-7.0327025894298458</v>
          </cell>
          <cell r="DI412">
            <v>0</v>
          </cell>
          <cell r="DJ412">
            <v>0</v>
          </cell>
          <cell r="DK412">
            <v>0.53282506773985006</v>
          </cell>
          <cell r="DL412">
            <v>-1.4496676315002333</v>
          </cell>
          <cell r="DM412">
            <v>-0.41531268178914615</v>
          </cell>
          <cell r="DN412">
            <v>-1.7568874161602253</v>
          </cell>
          <cell r="DO412">
            <v>-1.0820524794298763</v>
          </cell>
          <cell r="DP412">
            <v>-9.3611233030060248E-2</v>
          </cell>
          <cell r="DQ412">
            <v>-0.26426362001984671</v>
          </cell>
          <cell r="DR412">
            <v>-56.632942395750433</v>
          </cell>
          <cell r="DS412">
            <v>0.79182772197054874</v>
          </cell>
          <cell r="DT412">
            <v>-9.9862495730121736E-2</v>
          </cell>
          <cell r="DU412">
            <v>-9.5904868169782276E-2</v>
          </cell>
          <cell r="DV412">
            <v>-4.0053660168800889</v>
          </cell>
          <cell r="DW412">
            <v>-0.36460613412964449</v>
          </cell>
          <cell r="DX412">
            <v>-10.022650036530194</v>
          </cell>
          <cell r="DY412">
            <v>2.0611988651394313</v>
          </cell>
          <cell r="DZ412">
            <v>0.38955415937016369</v>
          </cell>
          <cell r="EA412">
            <v>-0.32027557979017729</v>
          </cell>
          <cell r="EB412">
            <v>0.60271230813987131</v>
          </cell>
          <cell r="EC412">
            <v>0.53505883357001949</v>
          </cell>
          <cell r="ED412">
            <v>-46.104629152710004</v>
          </cell>
          <cell r="EE412">
            <v>13.537254640239553</v>
          </cell>
          <cell r="EF412">
            <v>0.72234437019960751</v>
          </cell>
          <cell r="EG412">
            <v>1.6067735510205239E-2</v>
          </cell>
          <cell r="EH412">
            <v>-2.9351792360102991E-2</v>
          </cell>
          <cell r="EI412">
            <v>-4.4102999800088583E-3</v>
          </cell>
          <cell r="EJ412">
            <v>-3.3611653201999161</v>
          </cell>
          <cell r="EK412">
            <v>1.8503492939998978E-2</v>
          </cell>
          <cell r="EL412">
            <v>0.68334981068983325</v>
          </cell>
          <cell r="EM412">
            <v>0.20236646540024594</v>
          </cell>
          <cell r="EN412">
            <v>0.14260078314009661</v>
          </cell>
          <cell r="EO412">
            <v>2.8243535829915345E-2</v>
          </cell>
          <cell r="EP412">
            <v>-0.23963770400996509</v>
          </cell>
          <cell r="EQ412">
            <v>15.35834356307987</v>
          </cell>
          <cell r="ER412">
            <v>6.8868156527605606</v>
          </cell>
          <cell r="ES412">
            <v>4.011992826869573</v>
          </cell>
          <cell r="ET412">
            <v>0.76260115364993908</v>
          </cell>
          <cell r="EU412">
            <v>-0.65291143551007735</v>
          </cell>
          <cell r="EV412">
            <v>0.7302747465801076</v>
          </cell>
          <cell r="EW412">
            <v>-0.52456023289005316</v>
          </cell>
          <cell r="EX412">
            <v>1.4916116447400327</v>
          </cell>
          <cell r="EY412">
            <v>0.48354420635973838</v>
          </cell>
          <cell r="EZ412">
            <v>-0.20638228462007646</v>
          </cell>
          <cell r="FA412">
            <v>-3.9413038898601371E-3</v>
          </cell>
          <cell r="FB412">
            <v>0</v>
          </cell>
          <cell r="FC412">
            <v>-11.105540654730021</v>
          </cell>
          <cell r="FD412">
            <v>11.900126986199666</v>
          </cell>
          <cell r="FE412">
            <v>-29.712517005807968</v>
          </cell>
          <cell r="FF412">
            <v>8.2480983859795742E-2</v>
          </cell>
          <cell r="FG412">
            <v>1.2827918543598571</v>
          </cell>
          <cell r="FH412">
            <v>-0.19590703828009737</v>
          </cell>
          <cell r="FI412">
            <v>0</v>
          </cell>
          <cell r="FJ412">
            <v>-42.664762020849935</v>
          </cell>
          <cell r="FK412">
            <v>19.388361222809635</v>
          </cell>
          <cell r="FL412">
            <v>1.1353912971198952</v>
          </cell>
          <cell r="FM412">
            <v>0.21865604204981537</v>
          </cell>
          <cell r="FN412">
            <v>-0.144981474999895</v>
          </cell>
          <cell r="FO412">
            <v>-0.22010879569006647</v>
          </cell>
          <cell r="FP412">
            <v>12.879277248190192</v>
          </cell>
          <cell r="FQ412">
            <v>-21.473716324379666</v>
          </cell>
          <cell r="FR412">
            <v>9.5145813699691644</v>
          </cell>
          <cell r="FS412">
            <v>4.6596412461999535</v>
          </cell>
          <cell r="FT412">
            <v>2.0245614790298987</v>
          </cell>
          <cell r="FU412">
            <v>-1.1027337782999211</v>
          </cell>
          <cell r="FV412">
            <v>0</v>
          </cell>
          <cell r="FW412">
            <v>0</v>
          </cell>
          <cell r="FX412">
            <v>0.23747446845993636</v>
          </cell>
          <cell r="FY412">
            <v>-2.5288339589906172E-2</v>
          </cell>
          <cell r="FZ412">
            <v>-6.3323386110027968E-2</v>
          </cell>
          <cell r="GA412">
            <v>0</v>
          </cell>
          <cell r="GB412">
            <v>3.239613443440021</v>
          </cell>
          <cell r="GC412">
            <v>0.22225146310984201</v>
          </cell>
          <cell r="GD412">
            <v>0.32238477372993657</v>
          </cell>
          <cell r="GE412">
            <v>0</v>
          </cell>
          <cell r="GF412">
            <v>0</v>
          </cell>
          <cell r="GG412">
            <v>0</v>
          </cell>
          <cell r="GH412">
            <v>0</v>
          </cell>
          <cell r="GI412">
            <v>0</v>
          </cell>
          <cell r="GJ412">
            <v>0</v>
          </cell>
          <cell r="GK412">
            <v>0</v>
          </cell>
          <cell r="GL412">
            <v>0</v>
          </cell>
          <cell r="GM412">
            <v>0</v>
          </cell>
          <cell r="GN412">
            <v>0</v>
          </cell>
          <cell r="GO412">
            <v>0</v>
          </cell>
          <cell r="GP412">
            <v>0</v>
          </cell>
          <cell r="GQ412">
            <v>0</v>
          </cell>
          <cell r="GR412">
            <v>0</v>
          </cell>
          <cell r="GS412">
            <v>0</v>
          </cell>
          <cell r="GT412">
            <v>0</v>
          </cell>
          <cell r="GU412">
            <v>0</v>
          </cell>
          <cell r="GV412">
            <v>0</v>
          </cell>
          <cell r="GW412">
            <v>0</v>
          </cell>
          <cell r="GX412">
            <v>0</v>
          </cell>
          <cell r="GY412">
            <v>0</v>
          </cell>
          <cell r="GZ412">
            <v>0</v>
          </cell>
          <cell r="HA412">
            <v>0</v>
          </cell>
          <cell r="HB412">
            <v>0</v>
          </cell>
          <cell r="HC412">
            <v>0</v>
          </cell>
          <cell r="HD412">
            <v>0</v>
          </cell>
          <cell r="HE412">
            <v>0</v>
          </cell>
          <cell r="HF412">
            <v>0</v>
          </cell>
          <cell r="HG412">
            <v>0</v>
          </cell>
          <cell r="HH412">
            <v>0</v>
          </cell>
          <cell r="HI412">
            <v>0</v>
          </cell>
          <cell r="HJ412">
            <v>0</v>
          </cell>
          <cell r="HK412">
            <v>0</v>
          </cell>
          <cell r="HL412">
            <v>0</v>
          </cell>
          <cell r="HM412">
            <v>0</v>
          </cell>
          <cell r="HN412">
            <v>0</v>
          </cell>
          <cell r="HO412">
            <v>0</v>
          </cell>
          <cell r="HP412">
            <v>0</v>
          </cell>
          <cell r="HQ412">
            <v>0</v>
          </cell>
          <cell r="HR412">
            <v>0</v>
          </cell>
          <cell r="HS412">
            <v>0</v>
          </cell>
          <cell r="HT412">
            <v>0</v>
          </cell>
          <cell r="HU412">
            <v>0</v>
          </cell>
          <cell r="HV412">
            <v>0</v>
          </cell>
          <cell r="HW412">
            <v>0</v>
          </cell>
          <cell r="HX412">
            <v>0</v>
          </cell>
          <cell r="HY412">
            <v>0</v>
          </cell>
          <cell r="HZ412">
            <v>0</v>
          </cell>
          <cell r="IA412">
            <v>0</v>
          </cell>
          <cell r="IB412">
            <v>0</v>
          </cell>
          <cell r="IC412">
            <v>0</v>
          </cell>
          <cell r="ID412">
            <v>0</v>
          </cell>
          <cell r="IE412">
            <v>0</v>
          </cell>
          <cell r="IF412">
            <v>0</v>
          </cell>
          <cell r="IG412">
            <v>0</v>
          </cell>
          <cell r="IH412">
            <v>0</v>
          </cell>
          <cell r="II412">
            <v>0</v>
          </cell>
          <cell r="IJ412">
            <v>0</v>
          </cell>
          <cell r="IK412">
            <v>0</v>
          </cell>
          <cell r="IL412">
            <v>0</v>
          </cell>
          <cell r="IM412">
            <v>0</v>
          </cell>
          <cell r="IN412">
            <v>0</v>
          </cell>
          <cell r="IO412">
            <v>0</v>
          </cell>
          <cell r="IP412">
            <v>0</v>
          </cell>
          <cell r="IQ412">
            <v>0</v>
          </cell>
          <cell r="IR412">
            <v>0</v>
          </cell>
          <cell r="IS412">
            <v>0</v>
          </cell>
          <cell r="IT412">
            <v>0</v>
          </cell>
          <cell r="IU412">
            <v>0</v>
          </cell>
          <cell r="IV412">
            <v>0</v>
          </cell>
          <cell r="IW412">
            <v>0</v>
          </cell>
          <cell r="IX412">
            <v>0</v>
          </cell>
          <cell r="IY412">
            <v>0</v>
          </cell>
          <cell r="IZ412">
            <v>0</v>
          </cell>
          <cell r="JA412">
            <v>0</v>
          </cell>
          <cell r="JB412">
            <v>0</v>
          </cell>
          <cell r="JC412">
            <v>0</v>
          </cell>
          <cell r="JD412">
            <v>0</v>
          </cell>
          <cell r="JE412">
            <v>0</v>
          </cell>
          <cell r="JF412">
            <v>0</v>
          </cell>
          <cell r="JG412">
            <v>0</v>
          </cell>
          <cell r="JH412">
            <v>0</v>
          </cell>
          <cell r="JI412">
            <v>0</v>
          </cell>
          <cell r="JJ412">
            <v>0</v>
          </cell>
          <cell r="JK412">
            <v>0</v>
          </cell>
          <cell r="JL412">
            <v>0</v>
          </cell>
          <cell r="JM412">
            <v>0</v>
          </cell>
          <cell r="JN412">
            <v>0</v>
          </cell>
          <cell r="JO412">
            <v>0</v>
          </cell>
          <cell r="JP412">
            <v>0</v>
          </cell>
          <cell r="JQ412">
            <v>0</v>
          </cell>
        </row>
        <row r="413"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1.4099955660000774E-2</v>
          </cell>
          <cell r="K413">
            <v>0</v>
          </cell>
          <cell r="L413">
            <v>-5.5373568480000301E-2</v>
          </cell>
          <cell r="M413">
            <v>-2.3669555827200028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-0.10109366035000278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-0.10109366035000278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0.178303362500003</v>
          </cell>
          <cell r="BF413">
            <v>0.17830336249999945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  <cell r="BP413">
            <v>0</v>
          </cell>
          <cell r="BQ413">
            <v>0</v>
          </cell>
          <cell r="BR413">
            <v>2.2126417983799911</v>
          </cell>
          <cell r="BS413">
            <v>0</v>
          </cell>
          <cell r="BT413">
            <v>0</v>
          </cell>
          <cell r="BU413">
            <v>-0.61342791137999697</v>
          </cell>
          <cell r="BV413">
            <v>0</v>
          </cell>
          <cell r="BW413">
            <v>0</v>
          </cell>
          <cell r="BX413">
            <v>0</v>
          </cell>
          <cell r="BY413">
            <v>2.82606970976002</v>
          </cell>
          <cell r="BZ413">
            <v>0</v>
          </cell>
          <cell r="CA413">
            <v>0</v>
          </cell>
          <cell r="CB413">
            <v>0</v>
          </cell>
          <cell r="CC413">
            <v>0</v>
          </cell>
          <cell r="CD413">
            <v>0</v>
          </cell>
          <cell r="CE413">
            <v>-2.6193639419200281</v>
          </cell>
          <cell r="CF413">
            <v>0</v>
          </cell>
          <cell r="CG413">
            <v>0</v>
          </cell>
          <cell r="CH413">
            <v>0</v>
          </cell>
          <cell r="CI413">
            <v>0</v>
          </cell>
          <cell r="CJ413">
            <v>0</v>
          </cell>
          <cell r="CK413">
            <v>0</v>
          </cell>
          <cell r="CL413">
            <v>-2.0047460822999028</v>
          </cell>
          <cell r="CM413">
            <v>-1.3175642855499063</v>
          </cell>
          <cell r="CN413">
            <v>-3.4543608409990156E-2</v>
          </cell>
          <cell r="CO413">
            <v>0</v>
          </cell>
          <cell r="CP413">
            <v>0</v>
          </cell>
          <cell r="CQ413">
            <v>0.73749003433999949</v>
          </cell>
          <cell r="CR413">
            <v>-7.8625255105000633</v>
          </cell>
          <cell r="CS413">
            <v>0</v>
          </cell>
          <cell r="CT413">
            <v>-1.3447313964399825</v>
          </cell>
          <cell r="CU413">
            <v>0</v>
          </cell>
          <cell r="CV413">
            <v>0</v>
          </cell>
          <cell r="CW413">
            <v>0</v>
          </cell>
          <cell r="CX413">
            <v>0</v>
          </cell>
          <cell r="CY413">
            <v>3.5632169509995038E-2</v>
          </cell>
          <cell r="CZ413">
            <v>-4.8789266995401022</v>
          </cell>
          <cell r="DA413">
            <v>-1.6744995840300021</v>
          </cell>
          <cell r="DB413">
            <v>0</v>
          </cell>
          <cell r="DC413">
            <v>0</v>
          </cell>
          <cell r="DD413">
            <v>0</v>
          </cell>
          <cell r="DE413">
            <v>-2.2133600894799201</v>
          </cell>
          <cell r="DF413">
            <v>0</v>
          </cell>
          <cell r="DG413">
            <v>-1.7685916164899993</v>
          </cell>
          <cell r="DH413">
            <v>0</v>
          </cell>
          <cell r="DI413">
            <v>0</v>
          </cell>
          <cell r="DJ413">
            <v>0</v>
          </cell>
          <cell r="DK413">
            <v>0</v>
          </cell>
          <cell r="DL413">
            <v>0</v>
          </cell>
          <cell r="DM413">
            <v>-0.49121539520001534</v>
          </cell>
          <cell r="DN413">
            <v>0</v>
          </cell>
          <cell r="DO413">
            <v>0</v>
          </cell>
          <cell r="DP413">
            <v>0</v>
          </cell>
          <cell r="DQ413">
            <v>4.6446922210000005E-2</v>
          </cell>
          <cell r="DR413">
            <v>3.1251195559200369</v>
          </cell>
          <cell r="DS413">
            <v>0</v>
          </cell>
          <cell r="DT413">
            <v>0</v>
          </cell>
          <cell r="DU413">
            <v>0.50881940829000172</v>
          </cell>
          <cell r="DV413">
            <v>0</v>
          </cell>
          <cell r="DW413">
            <v>0</v>
          </cell>
          <cell r="DX413">
            <v>0</v>
          </cell>
          <cell r="DY413">
            <v>0</v>
          </cell>
          <cell r="DZ413">
            <v>0</v>
          </cell>
          <cell r="EA413">
            <v>0</v>
          </cell>
          <cell r="EB413">
            <v>0</v>
          </cell>
          <cell r="EC413">
            <v>0</v>
          </cell>
          <cell r="ED413">
            <v>2.6163001476299996</v>
          </cell>
          <cell r="EE413">
            <v>1.6988564760599729</v>
          </cell>
          <cell r="EF413">
            <v>0</v>
          </cell>
          <cell r="EG413">
            <v>-0.33063299848998895</v>
          </cell>
          <cell r="EH413">
            <v>0</v>
          </cell>
          <cell r="EI413">
            <v>0</v>
          </cell>
          <cell r="EJ413">
            <v>0</v>
          </cell>
          <cell r="EK413">
            <v>0</v>
          </cell>
          <cell r="EL413">
            <v>0</v>
          </cell>
          <cell r="EM413">
            <v>0</v>
          </cell>
          <cell r="EN413">
            <v>2.0294894745499619</v>
          </cell>
          <cell r="EO413">
            <v>0</v>
          </cell>
          <cell r="EP413">
            <v>0</v>
          </cell>
          <cell r="EQ413">
            <v>0</v>
          </cell>
          <cell r="ER413">
            <v>2.2845809864599005</v>
          </cell>
          <cell r="ES413">
            <v>0</v>
          </cell>
          <cell r="ET413">
            <v>0</v>
          </cell>
          <cell r="EU413">
            <v>0</v>
          </cell>
          <cell r="EV413">
            <v>0</v>
          </cell>
          <cell r="EW413">
            <v>0</v>
          </cell>
          <cell r="EX413">
            <v>0</v>
          </cell>
          <cell r="EY413">
            <v>1.5243614919300015</v>
          </cell>
          <cell r="EZ413">
            <v>0.65005994404998546</v>
          </cell>
          <cell r="FA413">
            <v>0</v>
          </cell>
          <cell r="FB413">
            <v>0</v>
          </cell>
          <cell r="FC413">
            <v>0.11015955047999171</v>
          </cell>
          <cell r="FD413">
            <v>0</v>
          </cell>
          <cell r="FE413">
            <v>2.7137529910999092</v>
          </cell>
          <cell r="FF413">
            <v>0</v>
          </cell>
          <cell r="FG413">
            <v>2.5985794555300288</v>
          </cell>
          <cell r="FH413">
            <v>0</v>
          </cell>
          <cell r="FI413">
            <v>0</v>
          </cell>
          <cell r="FJ413">
            <v>0</v>
          </cell>
          <cell r="FK413">
            <v>0</v>
          </cell>
          <cell r="FL413">
            <v>0</v>
          </cell>
          <cell r="FM413">
            <v>0</v>
          </cell>
          <cell r="FN413">
            <v>0</v>
          </cell>
          <cell r="FO413">
            <v>0</v>
          </cell>
          <cell r="FP413">
            <v>0.11517353557000121</v>
          </cell>
          <cell r="FQ413">
            <v>0</v>
          </cell>
          <cell r="FR413">
            <v>3.1442915210097908</v>
          </cell>
          <cell r="FS413">
            <v>0</v>
          </cell>
          <cell r="FT413">
            <v>1.223169183998607E-2</v>
          </cell>
          <cell r="FU413">
            <v>2.2888930611000013</v>
          </cell>
          <cell r="FV413">
            <v>0</v>
          </cell>
          <cell r="FW413">
            <v>0</v>
          </cell>
          <cell r="FX413">
            <v>0</v>
          </cell>
          <cell r="FY413">
            <v>1.2689971001123013E-4</v>
          </cell>
          <cell r="FZ413">
            <v>0.14335852802003046</v>
          </cell>
          <cell r="GA413">
            <v>0</v>
          </cell>
          <cell r="GB413">
            <v>0</v>
          </cell>
          <cell r="GC413">
            <v>0</v>
          </cell>
          <cell r="GD413">
            <v>0.69968134033996421</v>
          </cell>
          <cell r="GE413">
            <v>2.6812689126599025</v>
          </cell>
          <cell r="GF413">
            <v>0</v>
          </cell>
          <cell r="GG413">
            <v>2.6204294875900018</v>
          </cell>
          <cell r="GH413">
            <v>0</v>
          </cell>
          <cell r="GI413">
            <v>0</v>
          </cell>
          <cell r="GJ413">
            <v>0</v>
          </cell>
          <cell r="GK413">
            <v>0</v>
          </cell>
          <cell r="GL413">
            <v>0</v>
          </cell>
          <cell r="GM413">
            <v>6.0839425069957542E-2</v>
          </cell>
          <cell r="GN413">
            <v>0</v>
          </cell>
          <cell r="GO413">
            <v>0</v>
          </cell>
          <cell r="GP413">
            <v>0</v>
          </cell>
          <cell r="GQ413">
            <v>0</v>
          </cell>
          <cell r="GR413">
            <v>-0.21312861725982657</v>
          </cell>
          <cell r="GS413">
            <v>-0.9404667405299989</v>
          </cell>
          <cell r="GT413">
            <v>0.4002635668699952</v>
          </cell>
          <cell r="GU413">
            <v>0</v>
          </cell>
          <cell r="GV413">
            <v>0</v>
          </cell>
          <cell r="GW413">
            <v>0</v>
          </cell>
          <cell r="GX413">
            <v>0</v>
          </cell>
          <cell r="GY413">
            <v>0</v>
          </cell>
          <cell r="GZ413">
            <v>0</v>
          </cell>
          <cell r="HA413">
            <v>0</v>
          </cell>
          <cell r="HB413">
            <v>0</v>
          </cell>
          <cell r="HC413">
            <v>0</v>
          </cell>
          <cell r="HD413">
            <v>0.32707455639999239</v>
          </cell>
          <cell r="HE413">
            <v>4.1480619090400523</v>
          </cell>
          <cell r="HF413">
            <v>0</v>
          </cell>
          <cell r="HG413">
            <v>5.3009958529983692E-2</v>
          </cell>
          <cell r="HH413">
            <v>0</v>
          </cell>
          <cell r="HI413">
            <v>0</v>
          </cell>
          <cell r="HJ413">
            <v>0</v>
          </cell>
          <cell r="HK413">
            <v>0</v>
          </cell>
          <cell r="HL413">
            <v>9.4819199889997208E-2</v>
          </cell>
          <cell r="HM413">
            <v>2.8070586325200111</v>
          </cell>
          <cell r="HN413">
            <v>0</v>
          </cell>
          <cell r="HO413">
            <v>0</v>
          </cell>
          <cell r="HP413">
            <v>-0.55613248305996876</v>
          </cell>
          <cell r="HQ413">
            <v>1.7493066011600149</v>
          </cell>
          <cell r="HR413">
            <v>2.7718504403796942</v>
          </cell>
          <cell r="HS413">
            <v>0.18417227786000012</v>
          </cell>
          <cell r="HT413">
            <v>1.545144480599987</v>
          </cell>
          <cell r="HU413">
            <v>0</v>
          </cell>
          <cell r="HV413">
            <v>0</v>
          </cell>
          <cell r="HW413">
            <v>0</v>
          </cell>
          <cell r="HX413">
            <v>0</v>
          </cell>
          <cell r="HY413">
            <v>0</v>
          </cell>
          <cell r="HZ413">
            <v>0</v>
          </cell>
          <cell r="IA413">
            <v>0</v>
          </cell>
          <cell r="IB413">
            <v>0</v>
          </cell>
          <cell r="IC413">
            <v>1.0425336819200197</v>
          </cell>
          <cell r="ID413">
            <v>0</v>
          </cell>
          <cell r="IE413">
            <v>-3.1533613238702856</v>
          </cell>
          <cell r="IF413">
            <v>0.79433843947992955</v>
          </cell>
          <cell r="IG413">
            <v>2.0992517921299623</v>
          </cell>
          <cell r="IH413">
            <v>0</v>
          </cell>
          <cell r="II413">
            <v>0</v>
          </cell>
          <cell r="IJ413">
            <v>0</v>
          </cell>
          <cell r="IK413">
            <v>0</v>
          </cell>
          <cell r="IL413">
            <v>0.8485099451600604</v>
          </cell>
          <cell r="IM413">
            <v>-0.7177358100799438</v>
          </cell>
          <cell r="IN413">
            <v>0</v>
          </cell>
          <cell r="IO413">
            <v>0</v>
          </cell>
          <cell r="IP413">
            <v>-6.1777256905600098</v>
          </cell>
          <cell r="IQ413">
            <v>0</v>
          </cell>
          <cell r="IR413">
            <v>0.4675381000397465</v>
          </cell>
          <cell r="IS413">
            <v>-4.3597463889966548E-2</v>
          </cell>
          <cell r="IT413">
            <v>0.31126471054994909</v>
          </cell>
          <cell r="IU413">
            <v>0</v>
          </cell>
          <cell r="IV413">
            <v>0</v>
          </cell>
          <cell r="IW413">
            <v>0</v>
          </cell>
          <cell r="IX413">
            <v>0</v>
          </cell>
          <cell r="IY413">
            <v>0</v>
          </cell>
          <cell r="IZ413">
            <v>-0.52861967766000362</v>
          </cell>
          <cell r="JA413">
            <v>0</v>
          </cell>
          <cell r="JB413">
            <v>0</v>
          </cell>
          <cell r="JC413">
            <v>0.5447420447299578</v>
          </cell>
          <cell r="JD413">
            <v>0.18374848630992346</v>
          </cell>
          <cell r="JE413">
            <v>0</v>
          </cell>
          <cell r="JF413">
            <v>0</v>
          </cell>
          <cell r="JG413">
            <v>0</v>
          </cell>
          <cell r="JH413">
            <v>0</v>
          </cell>
          <cell r="JI413">
            <v>0</v>
          </cell>
          <cell r="JJ413">
            <v>0</v>
          </cell>
          <cell r="JK413">
            <v>0</v>
          </cell>
          <cell r="JL413">
            <v>0</v>
          </cell>
          <cell r="JM413">
            <v>0</v>
          </cell>
          <cell r="JN413">
            <v>0</v>
          </cell>
          <cell r="JO413">
            <v>0</v>
          </cell>
          <cell r="JP413">
            <v>0</v>
          </cell>
          <cell r="JQ413">
            <v>0</v>
          </cell>
        </row>
        <row r="414">
          <cell r="F414">
            <v>0</v>
          </cell>
          <cell r="G414">
            <v>0</v>
          </cell>
          <cell r="H414">
            <v>0</v>
          </cell>
          <cell r="I414">
            <v>-0.92728522054000129</v>
          </cell>
          <cell r="J414">
            <v>0</v>
          </cell>
          <cell r="K414">
            <v>0</v>
          </cell>
          <cell r="L414">
            <v>0</v>
          </cell>
          <cell r="M414">
            <v>-8.9781661669999124E-2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-7.2745432330000526E-2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-7.2745432330000526E-2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  <cell r="BP414">
            <v>0</v>
          </cell>
          <cell r="BQ414">
            <v>0</v>
          </cell>
          <cell r="BR414">
            <v>0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0</v>
          </cell>
          <cell r="BX414">
            <v>0</v>
          </cell>
          <cell r="BY414">
            <v>0</v>
          </cell>
          <cell r="BZ414">
            <v>0</v>
          </cell>
          <cell r="CA414">
            <v>0</v>
          </cell>
          <cell r="CB414">
            <v>0</v>
          </cell>
          <cell r="CC414">
            <v>0</v>
          </cell>
          <cell r="CD414">
            <v>0</v>
          </cell>
          <cell r="CE414">
            <v>0</v>
          </cell>
          <cell r="CF414">
            <v>0</v>
          </cell>
          <cell r="CG414">
            <v>0</v>
          </cell>
          <cell r="CH414">
            <v>0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0</v>
          </cell>
          <cell r="CN414">
            <v>0</v>
          </cell>
          <cell r="CO414">
            <v>0</v>
          </cell>
          <cell r="CP414">
            <v>0</v>
          </cell>
          <cell r="CQ414">
            <v>0</v>
          </cell>
          <cell r="CR414">
            <v>0</v>
          </cell>
          <cell r="CS414">
            <v>0</v>
          </cell>
          <cell r="CT414">
            <v>0</v>
          </cell>
          <cell r="CU414">
            <v>0</v>
          </cell>
          <cell r="CV414">
            <v>0</v>
          </cell>
          <cell r="CW414">
            <v>0</v>
          </cell>
          <cell r="CX414">
            <v>0</v>
          </cell>
          <cell r="CY414">
            <v>0</v>
          </cell>
          <cell r="CZ414">
            <v>0</v>
          </cell>
          <cell r="DA414">
            <v>0</v>
          </cell>
          <cell r="DB414">
            <v>0</v>
          </cell>
          <cell r="DC414">
            <v>0</v>
          </cell>
          <cell r="DD414">
            <v>0</v>
          </cell>
          <cell r="DE414">
            <v>0</v>
          </cell>
          <cell r="DF414">
            <v>0</v>
          </cell>
          <cell r="DG414">
            <v>0</v>
          </cell>
          <cell r="DH414">
            <v>0</v>
          </cell>
          <cell r="DI414">
            <v>0</v>
          </cell>
          <cell r="DJ414">
            <v>0</v>
          </cell>
          <cell r="DK414">
            <v>0</v>
          </cell>
          <cell r="DL414">
            <v>0</v>
          </cell>
          <cell r="DM414">
            <v>0</v>
          </cell>
          <cell r="DN414">
            <v>0</v>
          </cell>
          <cell r="DO414">
            <v>0</v>
          </cell>
          <cell r="DP414">
            <v>0</v>
          </cell>
          <cell r="DQ414">
            <v>0</v>
          </cell>
          <cell r="DR414">
            <v>0</v>
          </cell>
          <cell r="DS414">
            <v>0</v>
          </cell>
          <cell r="DT414">
            <v>0</v>
          </cell>
          <cell r="DU414">
            <v>0</v>
          </cell>
          <cell r="DV414">
            <v>0</v>
          </cell>
          <cell r="DW414">
            <v>0</v>
          </cell>
          <cell r="DX414">
            <v>0</v>
          </cell>
          <cell r="DY414">
            <v>0</v>
          </cell>
          <cell r="DZ414">
            <v>0</v>
          </cell>
          <cell r="EA414">
            <v>0</v>
          </cell>
          <cell r="EB414">
            <v>0</v>
          </cell>
          <cell r="EC414">
            <v>0</v>
          </cell>
          <cell r="ED414">
            <v>0</v>
          </cell>
          <cell r="EE414">
            <v>0</v>
          </cell>
          <cell r="EF414">
            <v>0</v>
          </cell>
          <cell r="EG414">
            <v>0</v>
          </cell>
          <cell r="EH414">
            <v>0</v>
          </cell>
          <cell r="EI414">
            <v>0</v>
          </cell>
          <cell r="EJ414">
            <v>0</v>
          </cell>
          <cell r="EK414">
            <v>0</v>
          </cell>
          <cell r="EL414">
            <v>0</v>
          </cell>
          <cell r="EM414">
            <v>0</v>
          </cell>
          <cell r="EN414">
            <v>0</v>
          </cell>
          <cell r="EO414">
            <v>0</v>
          </cell>
          <cell r="EP414">
            <v>0</v>
          </cell>
          <cell r="EQ414">
            <v>0</v>
          </cell>
          <cell r="ER414">
            <v>0</v>
          </cell>
          <cell r="ES414">
            <v>0</v>
          </cell>
          <cell r="ET414">
            <v>0</v>
          </cell>
          <cell r="EU414">
            <v>0</v>
          </cell>
          <cell r="EV414">
            <v>0</v>
          </cell>
          <cell r="EW414">
            <v>0</v>
          </cell>
          <cell r="EX414">
            <v>0</v>
          </cell>
          <cell r="EY414">
            <v>0</v>
          </cell>
          <cell r="EZ414">
            <v>0</v>
          </cell>
          <cell r="FA414">
            <v>0</v>
          </cell>
          <cell r="FB414">
            <v>0</v>
          </cell>
          <cell r="FC414">
            <v>0</v>
          </cell>
          <cell r="FD414">
            <v>0</v>
          </cell>
          <cell r="FE414">
            <v>0</v>
          </cell>
          <cell r="FF414">
            <v>0</v>
          </cell>
          <cell r="FG414">
            <v>0</v>
          </cell>
          <cell r="FH414">
            <v>0</v>
          </cell>
          <cell r="FI414">
            <v>0</v>
          </cell>
          <cell r="FJ414">
            <v>0</v>
          </cell>
          <cell r="FK414">
            <v>0</v>
          </cell>
          <cell r="FL414">
            <v>0</v>
          </cell>
          <cell r="FM414">
            <v>0</v>
          </cell>
          <cell r="FN414">
            <v>0</v>
          </cell>
          <cell r="FO414">
            <v>0</v>
          </cell>
          <cell r="FP414">
            <v>0</v>
          </cell>
          <cell r="FQ414">
            <v>0</v>
          </cell>
          <cell r="FR414">
            <v>0</v>
          </cell>
          <cell r="FS414">
            <v>0</v>
          </cell>
          <cell r="FT414">
            <v>0</v>
          </cell>
          <cell r="FU414">
            <v>0</v>
          </cell>
          <cell r="FV414">
            <v>0</v>
          </cell>
          <cell r="FW414">
            <v>0</v>
          </cell>
          <cell r="FX414">
            <v>0</v>
          </cell>
          <cell r="FY414">
            <v>0</v>
          </cell>
          <cell r="FZ414">
            <v>0</v>
          </cell>
          <cell r="GA414">
            <v>0</v>
          </cell>
          <cell r="GB414">
            <v>0</v>
          </cell>
          <cell r="GC414">
            <v>0</v>
          </cell>
          <cell r="GD414">
            <v>0</v>
          </cell>
          <cell r="GE414">
            <v>0</v>
          </cell>
          <cell r="GF414">
            <v>0</v>
          </cell>
          <cell r="GG414">
            <v>0</v>
          </cell>
          <cell r="GH414">
            <v>0</v>
          </cell>
          <cell r="GI414">
            <v>0</v>
          </cell>
          <cell r="GJ414">
            <v>0</v>
          </cell>
          <cell r="GK414">
            <v>0</v>
          </cell>
          <cell r="GL414">
            <v>0</v>
          </cell>
          <cell r="GM414">
            <v>0</v>
          </cell>
          <cell r="GN414">
            <v>0</v>
          </cell>
          <cell r="GO414">
            <v>0</v>
          </cell>
          <cell r="GP414">
            <v>0</v>
          </cell>
          <cell r="GQ414">
            <v>0</v>
          </cell>
          <cell r="GR414">
            <v>0</v>
          </cell>
          <cell r="GS414">
            <v>0</v>
          </cell>
          <cell r="GT414">
            <v>0</v>
          </cell>
          <cell r="GU414">
            <v>0</v>
          </cell>
          <cell r="GV414">
            <v>0</v>
          </cell>
          <cell r="GW414">
            <v>0</v>
          </cell>
          <cell r="GX414">
            <v>0</v>
          </cell>
          <cell r="GY414">
            <v>0</v>
          </cell>
          <cell r="GZ414">
            <v>0</v>
          </cell>
          <cell r="HA414">
            <v>0</v>
          </cell>
          <cell r="HB414">
            <v>0</v>
          </cell>
          <cell r="HC414">
            <v>0</v>
          </cell>
          <cell r="HD414">
            <v>0</v>
          </cell>
          <cell r="HE414">
            <v>0</v>
          </cell>
          <cell r="HF414">
            <v>0</v>
          </cell>
          <cell r="HG414">
            <v>0</v>
          </cell>
          <cell r="HH414">
            <v>0</v>
          </cell>
          <cell r="HI414">
            <v>0</v>
          </cell>
          <cell r="HJ414">
            <v>0</v>
          </cell>
          <cell r="HK414">
            <v>0</v>
          </cell>
          <cell r="HL414">
            <v>0</v>
          </cell>
          <cell r="HM414">
            <v>0</v>
          </cell>
          <cell r="HN414">
            <v>0</v>
          </cell>
          <cell r="HO414">
            <v>0</v>
          </cell>
          <cell r="HP414">
            <v>0</v>
          </cell>
          <cell r="HQ414">
            <v>0</v>
          </cell>
          <cell r="HR414">
            <v>0</v>
          </cell>
          <cell r="HS414">
            <v>0</v>
          </cell>
          <cell r="HT414">
            <v>0</v>
          </cell>
          <cell r="HU414">
            <v>0</v>
          </cell>
          <cell r="HV414">
            <v>0</v>
          </cell>
          <cell r="HW414">
            <v>0</v>
          </cell>
          <cell r="HX414">
            <v>0</v>
          </cell>
          <cell r="HY414">
            <v>0</v>
          </cell>
          <cell r="HZ414">
            <v>0</v>
          </cell>
          <cell r="IA414">
            <v>0</v>
          </cell>
          <cell r="IB414">
            <v>0</v>
          </cell>
          <cell r="IC414">
            <v>0</v>
          </cell>
          <cell r="ID414">
            <v>0</v>
          </cell>
          <cell r="IE414">
            <v>0</v>
          </cell>
          <cell r="IF414">
            <v>0</v>
          </cell>
          <cell r="IG414">
            <v>0</v>
          </cell>
          <cell r="IH414">
            <v>0</v>
          </cell>
          <cell r="II414">
            <v>0</v>
          </cell>
          <cell r="IJ414">
            <v>0</v>
          </cell>
          <cell r="IK414">
            <v>0</v>
          </cell>
          <cell r="IL414">
            <v>0</v>
          </cell>
          <cell r="IM414">
            <v>0</v>
          </cell>
          <cell r="IN414">
            <v>0</v>
          </cell>
          <cell r="IO414">
            <v>0</v>
          </cell>
          <cell r="IP414">
            <v>0</v>
          </cell>
          <cell r="IQ414">
            <v>0</v>
          </cell>
          <cell r="IR414">
            <v>0</v>
          </cell>
          <cell r="IS414">
            <v>0</v>
          </cell>
          <cell r="IT414">
            <v>0</v>
          </cell>
          <cell r="IU414">
            <v>0</v>
          </cell>
          <cell r="IV414">
            <v>0</v>
          </cell>
          <cell r="IW414">
            <v>0</v>
          </cell>
          <cell r="IX414">
            <v>0</v>
          </cell>
          <cell r="IY414">
            <v>0</v>
          </cell>
          <cell r="IZ414">
            <v>0</v>
          </cell>
          <cell r="JA414">
            <v>0</v>
          </cell>
          <cell r="JB414">
            <v>0</v>
          </cell>
          <cell r="JC414">
            <v>0</v>
          </cell>
          <cell r="JD414">
            <v>0</v>
          </cell>
          <cell r="JE414">
            <v>0</v>
          </cell>
          <cell r="JF414">
            <v>0</v>
          </cell>
          <cell r="JG414">
            <v>0</v>
          </cell>
          <cell r="JH414">
            <v>0</v>
          </cell>
          <cell r="JI414">
            <v>0</v>
          </cell>
          <cell r="JJ414">
            <v>0</v>
          </cell>
          <cell r="JK414">
            <v>0</v>
          </cell>
          <cell r="JL414">
            <v>0</v>
          </cell>
          <cell r="JM414">
            <v>0</v>
          </cell>
          <cell r="JN414">
            <v>0</v>
          </cell>
          <cell r="JO414">
            <v>0</v>
          </cell>
          <cell r="JP414">
            <v>0</v>
          </cell>
          <cell r="JQ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-2.5586653590000452E-2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-0.54374528631000008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-0.54374528631000008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-0.16917474916999709</v>
          </cell>
          <cell r="AS415">
            <v>0</v>
          </cell>
          <cell r="AT415">
            <v>0</v>
          </cell>
          <cell r="AU415">
            <v>-0.16917474916999886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-0.2558274154300193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-0.25582741542999798</v>
          </cell>
          <cell r="BM415">
            <v>0</v>
          </cell>
          <cell r="BN415">
            <v>0</v>
          </cell>
          <cell r="BO415">
            <v>0</v>
          </cell>
          <cell r="BP415">
            <v>0</v>
          </cell>
          <cell r="BQ415">
            <v>0</v>
          </cell>
          <cell r="BR415">
            <v>5.4512958026400611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0</v>
          </cell>
          <cell r="BX415">
            <v>0</v>
          </cell>
          <cell r="BY415">
            <v>5.969520071580007</v>
          </cell>
          <cell r="BZ415">
            <v>7.1539773260042239E-2</v>
          </cell>
          <cell r="CA415">
            <v>-0.58976404220000234</v>
          </cell>
          <cell r="CB415">
            <v>0</v>
          </cell>
          <cell r="CC415">
            <v>0</v>
          </cell>
          <cell r="CD415">
            <v>0</v>
          </cell>
          <cell r="CE415">
            <v>6.4011558089987375E-2</v>
          </cell>
          <cell r="CF415">
            <v>0</v>
          </cell>
          <cell r="CG415">
            <v>0</v>
          </cell>
          <cell r="CH415">
            <v>0</v>
          </cell>
          <cell r="CI415">
            <v>0</v>
          </cell>
          <cell r="CJ415">
            <v>0</v>
          </cell>
          <cell r="CK415">
            <v>0</v>
          </cell>
          <cell r="CL415">
            <v>6.4011558089987375E-2</v>
          </cell>
          <cell r="CM415">
            <v>0</v>
          </cell>
          <cell r="CN415">
            <v>0</v>
          </cell>
          <cell r="CO415">
            <v>0</v>
          </cell>
          <cell r="CP415">
            <v>0</v>
          </cell>
          <cell r="CQ415">
            <v>0</v>
          </cell>
          <cell r="CR415">
            <v>-1.3361738071100717</v>
          </cell>
          <cell r="CS415">
            <v>0</v>
          </cell>
          <cell r="CT415">
            <v>0</v>
          </cell>
          <cell r="CU415">
            <v>0</v>
          </cell>
          <cell r="CV415">
            <v>0</v>
          </cell>
          <cell r="CW415">
            <v>0</v>
          </cell>
          <cell r="CX415">
            <v>0</v>
          </cell>
          <cell r="CY415">
            <v>-7.4334436450016028E-2</v>
          </cell>
          <cell r="CZ415">
            <v>-1.2618393706600273</v>
          </cell>
          <cell r="DA415">
            <v>0</v>
          </cell>
          <cell r="DB415">
            <v>0</v>
          </cell>
          <cell r="DC415">
            <v>0</v>
          </cell>
          <cell r="DD415">
            <v>0</v>
          </cell>
          <cell r="DE415">
            <v>-0.34531386808998832</v>
          </cell>
          <cell r="DF415">
            <v>0</v>
          </cell>
          <cell r="DG415">
            <v>0</v>
          </cell>
          <cell r="DH415">
            <v>0</v>
          </cell>
          <cell r="DI415">
            <v>0</v>
          </cell>
          <cell r="DJ415">
            <v>0</v>
          </cell>
          <cell r="DK415">
            <v>0</v>
          </cell>
          <cell r="DL415">
            <v>0</v>
          </cell>
          <cell r="DM415">
            <v>-0.34531386808993147</v>
          </cell>
          <cell r="DN415">
            <v>0</v>
          </cell>
          <cell r="DO415">
            <v>0</v>
          </cell>
          <cell r="DP415">
            <v>0</v>
          </cell>
          <cell r="DQ415">
            <v>0</v>
          </cell>
          <cell r="DR415">
            <v>-0.2366504741398785</v>
          </cell>
          <cell r="DS415">
            <v>0</v>
          </cell>
          <cell r="DT415">
            <v>0</v>
          </cell>
          <cell r="DU415">
            <v>0</v>
          </cell>
          <cell r="DV415">
            <v>0</v>
          </cell>
          <cell r="DW415">
            <v>0</v>
          </cell>
          <cell r="DX415">
            <v>0</v>
          </cell>
          <cell r="DY415">
            <v>-0.19553815070997871</v>
          </cell>
          <cell r="DZ415">
            <v>-0.27414036493001959</v>
          </cell>
          <cell r="EA415">
            <v>-0.66807118196999227</v>
          </cell>
          <cell r="EB415">
            <v>0</v>
          </cell>
          <cell r="EC415">
            <v>0.90109922347000015</v>
          </cell>
          <cell r="ED415">
            <v>0</v>
          </cell>
          <cell r="EE415">
            <v>0</v>
          </cell>
          <cell r="EF415">
            <v>0</v>
          </cell>
          <cell r="EG415">
            <v>0</v>
          </cell>
          <cell r="EH415">
            <v>0</v>
          </cell>
          <cell r="EI415">
            <v>0</v>
          </cell>
          <cell r="EJ415">
            <v>0</v>
          </cell>
          <cell r="EK415">
            <v>0</v>
          </cell>
          <cell r="EL415">
            <v>0</v>
          </cell>
          <cell r="EM415">
            <v>0</v>
          </cell>
          <cell r="EN415">
            <v>0</v>
          </cell>
          <cell r="EO415">
            <v>0</v>
          </cell>
          <cell r="EP415">
            <v>0</v>
          </cell>
          <cell r="EQ415">
            <v>0</v>
          </cell>
          <cell r="ER415">
            <v>1.2583321120901019</v>
          </cell>
          <cell r="ES415">
            <v>0</v>
          </cell>
          <cell r="ET415">
            <v>1.2619491865600025</v>
          </cell>
          <cell r="EU415">
            <v>0</v>
          </cell>
          <cell r="EV415">
            <v>0</v>
          </cell>
          <cell r="EW415">
            <v>0</v>
          </cell>
          <cell r="EX415">
            <v>0</v>
          </cell>
          <cell r="EY415">
            <v>0</v>
          </cell>
          <cell r="EZ415">
            <v>0</v>
          </cell>
          <cell r="FA415">
            <v>0</v>
          </cell>
          <cell r="FB415">
            <v>0</v>
          </cell>
          <cell r="FC415">
            <v>0</v>
          </cell>
          <cell r="FD415">
            <v>-3.6170744700001478E-3</v>
          </cell>
          <cell r="FE415">
            <v>1.5004714508099823</v>
          </cell>
          <cell r="FF415">
            <v>0</v>
          </cell>
          <cell r="FG415">
            <v>0</v>
          </cell>
          <cell r="FH415">
            <v>0</v>
          </cell>
          <cell r="FI415">
            <v>0</v>
          </cell>
          <cell r="FJ415">
            <v>0</v>
          </cell>
          <cell r="FK415">
            <v>0</v>
          </cell>
          <cell r="FL415">
            <v>0</v>
          </cell>
          <cell r="FM415">
            <v>0</v>
          </cell>
          <cell r="FN415">
            <v>1.5004714508100108</v>
          </cell>
          <cell r="FO415">
            <v>0</v>
          </cell>
          <cell r="FP415">
            <v>0</v>
          </cell>
          <cell r="FQ415">
            <v>0</v>
          </cell>
          <cell r="FR415">
            <v>0.38359053771000617</v>
          </cell>
          <cell r="FS415">
            <v>0</v>
          </cell>
          <cell r="FT415">
            <v>0</v>
          </cell>
          <cell r="FU415">
            <v>0</v>
          </cell>
          <cell r="FV415">
            <v>0</v>
          </cell>
          <cell r="FW415">
            <v>0</v>
          </cell>
          <cell r="FX415">
            <v>0</v>
          </cell>
          <cell r="FY415">
            <v>0</v>
          </cell>
          <cell r="FZ415">
            <v>0</v>
          </cell>
          <cell r="GA415">
            <v>0</v>
          </cell>
          <cell r="GB415">
            <v>0</v>
          </cell>
          <cell r="GC415">
            <v>0</v>
          </cell>
          <cell r="GD415">
            <v>0.38359053771000617</v>
          </cell>
          <cell r="GE415">
            <v>1.7570073654799785</v>
          </cell>
          <cell r="GF415">
            <v>0</v>
          </cell>
          <cell r="GG415">
            <v>0</v>
          </cell>
          <cell r="GH415">
            <v>1.7570073654799998</v>
          </cell>
          <cell r="GI415">
            <v>0</v>
          </cell>
          <cell r="GJ415">
            <v>0</v>
          </cell>
          <cell r="GK415">
            <v>0</v>
          </cell>
          <cell r="GL415">
            <v>0</v>
          </cell>
          <cell r="GM415">
            <v>0</v>
          </cell>
          <cell r="GN415">
            <v>0</v>
          </cell>
          <cell r="GO415">
            <v>0</v>
          </cell>
          <cell r="GP415">
            <v>0</v>
          </cell>
          <cell r="GQ415">
            <v>0</v>
          </cell>
          <cell r="GR415">
            <v>2.5799144902799753</v>
          </cell>
          <cell r="GS415">
            <v>0</v>
          </cell>
          <cell r="GT415">
            <v>0</v>
          </cell>
          <cell r="GU415">
            <v>0</v>
          </cell>
          <cell r="GV415">
            <v>0</v>
          </cell>
          <cell r="GW415">
            <v>0</v>
          </cell>
          <cell r="GX415">
            <v>0</v>
          </cell>
          <cell r="GY415">
            <v>0</v>
          </cell>
          <cell r="GZ415">
            <v>0</v>
          </cell>
          <cell r="HA415">
            <v>2.7661872841000275</v>
          </cell>
          <cell r="HB415">
            <v>0</v>
          </cell>
          <cell r="HC415">
            <v>0</v>
          </cell>
          <cell r="HD415">
            <v>-0.18627279382000062</v>
          </cell>
          <cell r="HE415">
            <v>2.0499319903599371</v>
          </cell>
          <cell r="HF415">
            <v>0</v>
          </cell>
          <cell r="HG415">
            <v>0</v>
          </cell>
          <cell r="HH415">
            <v>0</v>
          </cell>
          <cell r="HI415">
            <v>0</v>
          </cell>
          <cell r="HJ415">
            <v>0</v>
          </cell>
          <cell r="HK415">
            <v>0</v>
          </cell>
          <cell r="HL415">
            <v>0</v>
          </cell>
          <cell r="HM415">
            <v>2.0499319903599371</v>
          </cell>
          <cell r="HN415">
            <v>0</v>
          </cell>
          <cell r="HO415">
            <v>0</v>
          </cell>
          <cell r="HP415">
            <v>0</v>
          </cell>
          <cell r="HQ415">
            <v>0</v>
          </cell>
          <cell r="HR415">
            <v>2.2665104575701207</v>
          </cell>
          <cell r="HS415">
            <v>-6.175734914000941E-2</v>
          </cell>
          <cell r="HT415">
            <v>0</v>
          </cell>
          <cell r="HU415">
            <v>0</v>
          </cell>
          <cell r="HV415">
            <v>0</v>
          </cell>
          <cell r="HW415">
            <v>0</v>
          </cell>
          <cell r="HX415">
            <v>0</v>
          </cell>
          <cell r="HY415">
            <v>0.11832156318001807</v>
          </cell>
          <cell r="HZ415">
            <v>1.9316829253000378</v>
          </cell>
          <cell r="IA415">
            <v>0</v>
          </cell>
          <cell r="IB415">
            <v>0</v>
          </cell>
          <cell r="IC415">
            <v>0.22359002663000638</v>
          </cell>
          <cell r="ID415">
            <v>5.4673291599982576E-2</v>
          </cell>
          <cell r="IE415">
            <v>9.1610438809102561</v>
          </cell>
          <cell r="IF415">
            <v>1.4780686841800161</v>
          </cell>
          <cell r="IG415">
            <v>-3.4913486996401843E-4</v>
          </cell>
          <cell r="IH415">
            <v>0</v>
          </cell>
          <cell r="II415">
            <v>0</v>
          </cell>
          <cell r="IJ415">
            <v>0</v>
          </cell>
          <cell r="IK415">
            <v>0</v>
          </cell>
          <cell r="IL415">
            <v>0.17369877669995049</v>
          </cell>
          <cell r="IM415">
            <v>3.8453616809899813</v>
          </cell>
          <cell r="IN415">
            <v>0.23386337950995539</v>
          </cell>
          <cell r="IO415">
            <v>0</v>
          </cell>
          <cell r="IP415">
            <v>0.44754452687993762</v>
          </cell>
          <cell r="IQ415">
            <v>2.9828559675199813</v>
          </cell>
          <cell r="IR415">
            <v>0.43418512924017705</v>
          </cell>
          <cell r="IS415">
            <v>0</v>
          </cell>
          <cell r="IT415">
            <v>0</v>
          </cell>
          <cell r="IU415">
            <v>0</v>
          </cell>
          <cell r="IV415">
            <v>0</v>
          </cell>
          <cell r="IW415">
            <v>0</v>
          </cell>
          <cell r="IX415">
            <v>0</v>
          </cell>
          <cell r="IY415">
            <v>0.10188651229998413</v>
          </cell>
          <cell r="IZ415">
            <v>3.9227177409998149E-2</v>
          </cell>
          <cell r="JA415">
            <v>9.0923791630018513E-2</v>
          </cell>
          <cell r="JB415">
            <v>0</v>
          </cell>
          <cell r="JC415">
            <v>0.20214764790000572</v>
          </cell>
          <cell r="JD415">
            <v>0</v>
          </cell>
          <cell r="JE415">
            <v>0</v>
          </cell>
          <cell r="JF415">
            <v>0</v>
          </cell>
          <cell r="JG415">
            <v>0</v>
          </cell>
          <cell r="JH415">
            <v>0</v>
          </cell>
          <cell r="JI415">
            <v>0</v>
          </cell>
          <cell r="JJ415">
            <v>0</v>
          </cell>
          <cell r="JK415">
            <v>0</v>
          </cell>
          <cell r="JL415">
            <v>0</v>
          </cell>
          <cell r="JM415">
            <v>0</v>
          </cell>
          <cell r="JN415">
            <v>0</v>
          </cell>
          <cell r="JO415">
            <v>0</v>
          </cell>
          <cell r="JP415">
            <v>0</v>
          </cell>
          <cell r="JQ415">
            <v>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-1.343957210420001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0</v>
          </cell>
          <cell r="BX416">
            <v>0</v>
          </cell>
          <cell r="BY416">
            <v>0</v>
          </cell>
          <cell r="BZ416">
            <v>0</v>
          </cell>
          <cell r="CA416">
            <v>0</v>
          </cell>
          <cell r="CB416">
            <v>0</v>
          </cell>
          <cell r="CC416">
            <v>0</v>
          </cell>
          <cell r="CD416">
            <v>0</v>
          </cell>
          <cell r="CE416">
            <v>0</v>
          </cell>
          <cell r="CF416">
            <v>0</v>
          </cell>
          <cell r="CG416">
            <v>0</v>
          </cell>
          <cell r="CH416">
            <v>0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0</v>
          </cell>
          <cell r="CN416">
            <v>0</v>
          </cell>
          <cell r="CO416">
            <v>0</v>
          </cell>
          <cell r="CP416">
            <v>0</v>
          </cell>
          <cell r="CQ416">
            <v>0</v>
          </cell>
          <cell r="CR416">
            <v>0</v>
          </cell>
          <cell r="CS416">
            <v>0</v>
          </cell>
          <cell r="CT416">
            <v>0</v>
          </cell>
          <cell r="CU416">
            <v>0</v>
          </cell>
          <cell r="CV416">
            <v>0</v>
          </cell>
          <cell r="CW416">
            <v>0</v>
          </cell>
          <cell r="CX416">
            <v>0</v>
          </cell>
          <cell r="CY416">
            <v>0</v>
          </cell>
          <cell r="CZ416">
            <v>0</v>
          </cell>
          <cell r="DA416">
            <v>0</v>
          </cell>
          <cell r="DB416">
            <v>0</v>
          </cell>
          <cell r="DC416">
            <v>0</v>
          </cell>
          <cell r="DD416">
            <v>0</v>
          </cell>
          <cell r="DE416">
            <v>-0.11179290968999567</v>
          </cell>
          <cell r="DF416">
            <v>0</v>
          </cell>
          <cell r="DG416">
            <v>0</v>
          </cell>
          <cell r="DH416">
            <v>0</v>
          </cell>
          <cell r="DI416">
            <v>0</v>
          </cell>
          <cell r="DJ416">
            <v>0</v>
          </cell>
          <cell r="DK416">
            <v>0</v>
          </cell>
          <cell r="DL416">
            <v>0</v>
          </cell>
          <cell r="DM416">
            <v>-0.11179290968999567</v>
          </cell>
          <cell r="DN416">
            <v>0</v>
          </cell>
          <cell r="DO416">
            <v>0</v>
          </cell>
          <cell r="DP416">
            <v>0</v>
          </cell>
          <cell r="DQ416">
            <v>0</v>
          </cell>
          <cell r="DR416">
            <v>0</v>
          </cell>
          <cell r="DS416">
            <v>0</v>
          </cell>
          <cell r="DT416">
            <v>0</v>
          </cell>
          <cell r="DU416">
            <v>0</v>
          </cell>
          <cell r="DV416">
            <v>0</v>
          </cell>
          <cell r="DW416">
            <v>0</v>
          </cell>
          <cell r="DX416">
            <v>0</v>
          </cell>
          <cell r="DY416">
            <v>0</v>
          </cell>
          <cell r="DZ416">
            <v>0</v>
          </cell>
          <cell r="EA416">
            <v>0</v>
          </cell>
          <cell r="EB416">
            <v>0</v>
          </cell>
          <cell r="EC416">
            <v>0</v>
          </cell>
          <cell r="ED416">
            <v>0</v>
          </cell>
          <cell r="EE416">
            <v>0</v>
          </cell>
          <cell r="EF416">
            <v>0</v>
          </cell>
          <cell r="EG416">
            <v>0</v>
          </cell>
          <cell r="EH416">
            <v>0</v>
          </cell>
          <cell r="EI416">
            <v>0</v>
          </cell>
          <cell r="EJ416">
            <v>0</v>
          </cell>
          <cell r="EK416">
            <v>0</v>
          </cell>
          <cell r="EL416">
            <v>0</v>
          </cell>
          <cell r="EM416">
            <v>0</v>
          </cell>
          <cell r="EN416">
            <v>0</v>
          </cell>
          <cell r="EO416">
            <v>0</v>
          </cell>
          <cell r="EP416">
            <v>0</v>
          </cell>
          <cell r="EQ416">
            <v>0</v>
          </cell>
          <cell r="ER416">
            <v>0</v>
          </cell>
          <cell r="ES416">
            <v>0</v>
          </cell>
          <cell r="ET416">
            <v>0</v>
          </cell>
          <cell r="EU416">
            <v>0</v>
          </cell>
          <cell r="EV416">
            <v>0</v>
          </cell>
          <cell r="EW416">
            <v>0</v>
          </cell>
          <cell r="EX416">
            <v>0</v>
          </cell>
          <cell r="EY416">
            <v>0</v>
          </cell>
          <cell r="EZ416">
            <v>0</v>
          </cell>
          <cell r="FA416">
            <v>0</v>
          </cell>
          <cell r="FB416">
            <v>0</v>
          </cell>
          <cell r="FC416">
            <v>0</v>
          </cell>
          <cell r="FD416">
            <v>0</v>
          </cell>
          <cell r="FE416">
            <v>0</v>
          </cell>
          <cell r="FF416">
            <v>0</v>
          </cell>
          <cell r="FG416">
            <v>0</v>
          </cell>
          <cell r="FH416">
            <v>0</v>
          </cell>
          <cell r="FI416">
            <v>0</v>
          </cell>
          <cell r="FJ416">
            <v>0</v>
          </cell>
          <cell r="FK416">
            <v>0</v>
          </cell>
          <cell r="FL416">
            <v>0</v>
          </cell>
          <cell r="FM416">
            <v>0</v>
          </cell>
          <cell r="FN416">
            <v>0</v>
          </cell>
          <cell r="FO416">
            <v>0</v>
          </cell>
          <cell r="FP416">
            <v>0</v>
          </cell>
          <cell r="FQ416">
            <v>0</v>
          </cell>
          <cell r="FR416">
            <v>0</v>
          </cell>
          <cell r="FS416">
            <v>0</v>
          </cell>
          <cell r="FT416">
            <v>0</v>
          </cell>
          <cell r="FU416">
            <v>0</v>
          </cell>
          <cell r="FV416">
            <v>0</v>
          </cell>
          <cell r="FW416">
            <v>0</v>
          </cell>
          <cell r="FX416">
            <v>0</v>
          </cell>
          <cell r="FY416">
            <v>0</v>
          </cell>
          <cell r="FZ416">
            <v>0</v>
          </cell>
          <cell r="GA416">
            <v>0</v>
          </cell>
          <cell r="GB416">
            <v>0</v>
          </cell>
          <cell r="GC416">
            <v>0</v>
          </cell>
          <cell r="GD416">
            <v>0</v>
          </cell>
          <cell r="GE416">
            <v>0</v>
          </cell>
          <cell r="GF416">
            <v>0</v>
          </cell>
          <cell r="GG416">
            <v>0</v>
          </cell>
          <cell r="GH416">
            <v>0</v>
          </cell>
          <cell r="GI416">
            <v>0</v>
          </cell>
          <cell r="GJ416">
            <v>0</v>
          </cell>
          <cell r="GK416">
            <v>0</v>
          </cell>
          <cell r="GL416">
            <v>0</v>
          </cell>
          <cell r="GM416">
            <v>0</v>
          </cell>
          <cell r="GN416">
            <v>0</v>
          </cell>
          <cell r="GO416">
            <v>0</v>
          </cell>
          <cell r="GP416">
            <v>0</v>
          </cell>
          <cell r="GQ416">
            <v>0</v>
          </cell>
          <cell r="GR416">
            <v>0</v>
          </cell>
          <cell r="GS416">
            <v>0</v>
          </cell>
          <cell r="GT416">
            <v>0</v>
          </cell>
          <cell r="GU416">
            <v>0</v>
          </cell>
          <cell r="GV416">
            <v>0</v>
          </cell>
          <cell r="GW416">
            <v>0</v>
          </cell>
          <cell r="GX416">
            <v>0</v>
          </cell>
          <cell r="GY416">
            <v>0</v>
          </cell>
          <cell r="GZ416">
            <v>0</v>
          </cell>
          <cell r="HA416">
            <v>0</v>
          </cell>
          <cell r="HB416">
            <v>0</v>
          </cell>
          <cell r="HC416">
            <v>0</v>
          </cell>
          <cell r="HD416">
            <v>0</v>
          </cell>
          <cell r="HE416">
            <v>0</v>
          </cell>
          <cell r="HF416">
            <v>0</v>
          </cell>
          <cell r="HG416">
            <v>0</v>
          </cell>
          <cell r="HH416">
            <v>0</v>
          </cell>
          <cell r="HI416">
            <v>0</v>
          </cell>
          <cell r="HJ416">
            <v>0</v>
          </cell>
          <cell r="HK416">
            <v>0</v>
          </cell>
          <cell r="HL416">
            <v>0</v>
          </cell>
          <cell r="HM416">
            <v>0</v>
          </cell>
          <cell r="HN416">
            <v>0</v>
          </cell>
          <cell r="HO416">
            <v>0</v>
          </cell>
          <cell r="HP416">
            <v>0</v>
          </cell>
          <cell r="HQ416">
            <v>0</v>
          </cell>
          <cell r="HR416">
            <v>0</v>
          </cell>
          <cell r="HS416">
            <v>0</v>
          </cell>
          <cell r="HT416">
            <v>0</v>
          </cell>
          <cell r="HU416">
            <v>0</v>
          </cell>
          <cell r="HV416">
            <v>0</v>
          </cell>
          <cell r="HW416">
            <v>0</v>
          </cell>
          <cell r="HX416">
            <v>0</v>
          </cell>
          <cell r="HY416">
            <v>0</v>
          </cell>
          <cell r="HZ416">
            <v>0</v>
          </cell>
          <cell r="IA416">
            <v>0</v>
          </cell>
          <cell r="IB416">
            <v>0</v>
          </cell>
          <cell r="IC416">
            <v>0</v>
          </cell>
          <cell r="ID416">
            <v>0</v>
          </cell>
          <cell r="IE416">
            <v>0</v>
          </cell>
          <cell r="IF416">
            <v>0</v>
          </cell>
          <cell r="IG416">
            <v>0</v>
          </cell>
          <cell r="IH416">
            <v>0</v>
          </cell>
          <cell r="II416">
            <v>0</v>
          </cell>
          <cell r="IJ416">
            <v>0</v>
          </cell>
          <cell r="IK416">
            <v>0</v>
          </cell>
          <cell r="IL416">
            <v>0</v>
          </cell>
          <cell r="IM416">
            <v>0</v>
          </cell>
          <cell r="IN416">
            <v>0</v>
          </cell>
          <cell r="IO416">
            <v>0</v>
          </cell>
          <cell r="IP416">
            <v>0</v>
          </cell>
          <cell r="IQ416">
            <v>0</v>
          </cell>
          <cell r="IR416">
            <v>0</v>
          </cell>
          <cell r="IS416">
            <v>0</v>
          </cell>
          <cell r="IT416">
            <v>0</v>
          </cell>
          <cell r="IU416">
            <v>0</v>
          </cell>
          <cell r="IV416">
            <v>0</v>
          </cell>
          <cell r="IW416">
            <v>0</v>
          </cell>
          <cell r="IX416">
            <v>0</v>
          </cell>
          <cell r="IY416">
            <v>0</v>
          </cell>
          <cell r="IZ416">
            <v>0</v>
          </cell>
          <cell r="JA416">
            <v>0</v>
          </cell>
          <cell r="JB416">
            <v>0</v>
          </cell>
          <cell r="JC416">
            <v>0</v>
          </cell>
          <cell r="JD416">
            <v>0</v>
          </cell>
          <cell r="JE416">
            <v>0</v>
          </cell>
          <cell r="JF416">
            <v>0</v>
          </cell>
          <cell r="JG416">
            <v>0</v>
          </cell>
          <cell r="JH416">
            <v>0</v>
          </cell>
          <cell r="JI416">
            <v>0</v>
          </cell>
          <cell r="JJ416">
            <v>0</v>
          </cell>
          <cell r="JK416">
            <v>0</v>
          </cell>
          <cell r="JL416">
            <v>0</v>
          </cell>
          <cell r="JM416">
            <v>0</v>
          </cell>
          <cell r="JN416">
            <v>0</v>
          </cell>
          <cell r="JO416">
            <v>0</v>
          </cell>
          <cell r="JP416">
            <v>0</v>
          </cell>
          <cell r="JQ416">
            <v>0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-0.22508456349000028</v>
          </cell>
          <cell r="J417">
            <v>0</v>
          </cell>
          <cell r="K417">
            <v>0</v>
          </cell>
          <cell r="L417">
            <v>-0.21904764535000254</v>
          </cell>
          <cell r="M417">
            <v>-0.12732331714999745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-3.511144008999878E-2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-3.511144008999878E-2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-0.10985140319999687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-0.10985140319999687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  <cell r="BP417">
            <v>0</v>
          </cell>
          <cell r="BQ417">
            <v>0</v>
          </cell>
          <cell r="BR417">
            <v>-0.6280019730299955</v>
          </cell>
          <cell r="BS417">
            <v>0</v>
          </cell>
          <cell r="BT417">
            <v>0</v>
          </cell>
          <cell r="BU417">
            <v>-4.9034295690002949E-2</v>
          </cell>
          <cell r="BV417">
            <v>0</v>
          </cell>
          <cell r="BW417">
            <v>0</v>
          </cell>
          <cell r="BX417">
            <v>0</v>
          </cell>
          <cell r="BY417">
            <v>0</v>
          </cell>
          <cell r="BZ417">
            <v>-0.57896767734007426</v>
          </cell>
          <cell r="CA417">
            <v>0</v>
          </cell>
          <cell r="CB417">
            <v>0</v>
          </cell>
          <cell r="CC417">
            <v>0</v>
          </cell>
          <cell r="CD417">
            <v>0</v>
          </cell>
          <cell r="CE417">
            <v>-0.43164356663987746</v>
          </cell>
          <cell r="CF417">
            <v>0</v>
          </cell>
          <cell r="CG417">
            <v>0</v>
          </cell>
          <cell r="CH417">
            <v>0</v>
          </cell>
          <cell r="CI417">
            <v>0</v>
          </cell>
          <cell r="CJ417">
            <v>0</v>
          </cell>
          <cell r="CK417">
            <v>0</v>
          </cell>
          <cell r="CL417">
            <v>-0.10146654330003457</v>
          </cell>
          <cell r="CM417">
            <v>-0.33017702333995658</v>
          </cell>
          <cell r="CN417">
            <v>0</v>
          </cell>
          <cell r="CO417">
            <v>0</v>
          </cell>
          <cell r="CP417">
            <v>0</v>
          </cell>
          <cell r="CQ417">
            <v>0</v>
          </cell>
          <cell r="CR417">
            <v>3.4525397054001132</v>
          </cell>
          <cell r="CS417">
            <v>0</v>
          </cell>
          <cell r="CT417">
            <v>0</v>
          </cell>
          <cell r="CU417">
            <v>0</v>
          </cell>
          <cell r="CV417">
            <v>0</v>
          </cell>
          <cell r="CW417">
            <v>0</v>
          </cell>
          <cell r="CX417">
            <v>0</v>
          </cell>
          <cell r="CY417">
            <v>3.4525397053999995</v>
          </cell>
          <cell r="CZ417">
            <v>0</v>
          </cell>
          <cell r="DA417">
            <v>0</v>
          </cell>
          <cell r="DB417">
            <v>0</v>
          </cell>
          <cell r="DC417">
            <v>0</v>
          </cell>
          <cell r="DD417">
            <v>0</v>
          </cell>
          <cell r="DE417">
            <v>-0.46926985915001751</v>
          </cell>
          <cell r="DF417">
            <v>0</v>
          </cell>
          <cell r="DG417">
            <v>-0.46926985915001751</v>
          </cell>
          <cell r="DH417">
            <v>0</v>
          </cell>
          <cell r="DI417">
            <v>0</v>
          </cell>
          <cell r="DJ417">
            <v>0</v>
          </cell>
          <cell r="DK417">
            <v>0</v>
          </cell>
          <cell r="DL417">
            <v>0</v>
          </cell>
          <cell r="DM417">
            <v>0</v>
          </cell>
          <cell r="DN417">
            <v>0</v>
          </cell>
          <cell r="DO417">
            <v>0</v>
          </cell>
          <cell r="DP417">
            <v>0</v>
          </cell>
          <cell r="DQ417">
            <v>0</v>
          </cell>
          <cell r="DR417">
            <v>-0.72345522036971488</v>
          </cell>
          <cell r="DS417">
            <v>0</v>
          </cell>
          <cell r="DT417">
            <v>0</v>
          </cell>
          <cell r="DU417">
            <v>0.33134590384999996</v>
          </cell>
          <cell r="DV417">
            <v>0</v>
          </cell>
          <cell r="DW417">
            <v>0</v>
          </cell>
          <cell r="DX417">
            <v>0</v>
          </cell>
          <cell r="DY417">
            <v>-1.0428225991199724</v>
          </cell>
          <cell r="DZ417">
            <v>0.34973821759001567</v>
          </cell>
          <cell r="EA417">
            <v>0.27200621740001907</v>
          </cell>
          <cell r="EB417">
            <v>0</v>
          </cell>
          <cell r="EC417">
            <v>0</v>
          </cell>
          <cell r="ED417">
            <v>-0.63372296009000451</v>
          </cell>
          <cell r="EE417">
            <v>3.9574067489600111</v>
          </cell>
          <cell r="EF417">
            <v>0</v>
          </cell>
          <cell r="EG417">
            <v>0</v>
          </cell>
          <cell r="EH417">
            <v>0</v>
          </cell>
          <cell r="EI417">
            <v>0</v>
          </cell>
          <cell r="EJ417">
            <v>0</v>
          </cell>
          <cell r="EK417">
            <v>0</v>
          </cell>
          <cell r="EL417">
            <v>0</v>
          </cell>
          <cell r="EM417">
            <v>3.9574067489600111</v>
          </cell>
          <cell r="EN417">
            <v>0</v>
          </cell>
          <cell r="EO417">
            <v>0</v>
          </cell>
          <cell r="EP417">
            <v>0</v>
          </cell>
          <cell r="EQ417">
            <v>0</v>
          </cell>
          <cell r="ER417">
            <v>0.28715934694002954</v>
          </cell>
          <cell r="ES417">
            <v>0</v>
          </cell>
          <cell r="ET417">
            <v>0</v>
          </cell>
          <cell r="EU417">
            <v>0</v>
          </cell>
          <cell r="EV417">
            <v>0</v>
          </cell>
          <cell r="EW417">
            <v>0</v>
          </cell>
          <cell r="EX417">
            <v>0</v>
          </cell>
          <cell r="EY417">
            <v>0</v>
          </cell>
          <cell r="EZ417">
            <v>0</v>
          </cell>
          <cell r="FA417">
            <v>0</v>
          </cell>
          <cell r="FB417">
            <v>0</v>
          </cell>
          <cell r="FC417">
            <v>0.28715934693999401</v>
          </cell>
          <cell r="FD417">
            <v>0</v>
          </cell>
          <cell r="FE417">
            <v>1.1412102546499909</v>
          </cell>
          <cell r="FF417">
            <v>0</v>
          </cell>
          <cell r="FG417">
            <v>0</v>
          </cell>
          <cell r="FH417">
            <v>0</v>
          </cell>
          <cell r="FI417">
            <v>0</v>
          </cell>
          <cell r="FJ417">
            <v>0</v>
          </cell>
          <cell r="FK417">
            <v>0</v>
          </cell>
          <cell r="FL417">
            <v>0</v>
          </cell>
          <cell r="FM417">
            <v>-5.997634135997032E-2</v>
          </cell>
          <cell r="FN417">
            <v>1.2011865960099897</v>
          </cell>
          <cell r="FO417">
            <v>0</v>
          </cell>
          <cell r="FP417">
            <v>0</v>
          </cell>
          <cell r="FQ417">
            <v>0</v>
          </cell>
          <cell r="FR417">
            <v>0.22370693021002808</v>
          </cell>
          <cell r="FS417">
            <v>0</v>
          </cell>
          <cell r="FT417">
            <v>0</v>
          </cell>
          <cell r="FU417">
            <v>0</v>
          </cell>
          <cell r="FV417">
            <v>0</v>
          </cell>
          <cell r="FW417">
            <v>0</v>
          </cell>
          <cell r="FX417">
            <v>0</v>
          </cell>
          <cell r="FY417">
            <v>0</v>
          </cell>
          <cell r="FZ417">
            <v>0.22370693020997123</v>
          </cell>
          <cell r="GA417">
            <v>0</v>
          </cell>
          <cell r="GB417">
            <v>0</v>
          </cell>
          <cell r="GC417">
            <v>0</v>
          </cell>
          <cell r="GD417">
            <v>0</v>
          </cell>
          <cell r="GE417">
            <v>-2.8238246622399856</v>
          </cell>
          <cell r="GF417">
            <v>0</v>
          </cell>
          <cell r="GG417">
            <v>0</v>
          </cell>
          <cell r="GH417">
            <v>0</v>
          </cell>
          <cell r="GI417">
            <v>0</v>
          </cell>
          <cell r="GJ417">
            <v>0</v>
          </cell>
          <cell r="GK417">
            <v>0</v>
          </cell>
          <cell r="GL417">
            <v>0</v>
          </cell>
          <cell r="GM417">
            <v>0</v>
          </cell>
          <cell r="GN417">
            <v>-2.8238246622399998</v>
          </cell>
          <cell r="GO417">
            <v>0</v>
          </cell>
          <cell r="GP417">
            <v>0</v>
          </cell>
          <cell r="GQ417">
            <v>0</v>
          </cell>
          <cell r="GR417">
            <v>-9.8024545862100467</v>
          </cell>
          <cell r="GS417">
            <v>-2.4820636526100053</v>
          </cell>
          <cell r="GT417">
            <v>0</v>
          </cell>
          <cell r="GU417">
            <v>0</v>
          </cell>
          <cell r="GV417">
            <v>0</v>
          </cell>
          <cell r="GW417">
            <v>0</v>
          </cell>
          <cell r="GX417">
            <v>0</v>
          </cell>
          <cell r="GY417">
            <v>0</v>
          </cell>
          <cell r="GZ417">
            <v>0</v>
          </cell>
          <cell r="HA417">
            <v>-8.7175898142899939</v>
          </cell>
          <cell r="HB417">
            <v>0</v>
          </cell>
          <cell r="HC417">
            <v>0</v>
          </cell>
          <cell r="HD417">
            <v>1.3971988806899986</v>
          </cell>
          <cell r="HE417">
            <v>1.2477424299959239E-3</v>
          </cell>
          <cell r="HF417">
            <v>0</v>
          </cell>
          <cell r="HG417">
            <v>0</v>
          </cell>
          <cell r="HH417">
            <v>0</v>
          </cell>
          <cell r="HI417">
            <v>0</v>
          </cell>
          <cell r="HJ417">
            <v>0</v>
          </cell>
          <cell r="HK417">
            <v>0</v>
          </cell>
          <cell r="HL417">
            <v>1.2477424299959239E-3</v>
          </cell>
          <cell r="HM417">
            <v>0</v>
          </cell>
          <cell r="HN417">
            <v>0</v>
          </cell>
          <cell r="HO417">
            <v>0</v>
          </cell>
          <cell r="HP417">
            <v>0</v>
          </cell>
          <cell r="HQ417">
            <v>0</v>
          </cell>
          <cell r="HR417">
            <v>1.631238883190008</v>
          </cell>
          <cell r="HS417">
            <v>0</v>
          </cell>
          <cell r="HT417">
            <v>-1.4276616699930855E-3</v>
          </cell>
          <cell r="HU417">
            <v>0</v>
          </cell>
          <cell r="HV417">
            <v>0</v>
          </cell>
          <cell r="HW417">
            <v>0</v>
          </cell>
          <cell r="HX417">
            <v>0</v>
          </cell>
          <cell r="HY417">
            <v>0</v>
          </cell>
          <cell r="HZ417">
            <v>1.5769482461300299</v>
          </cell>
          <cell r="IA417">
            <v>0</v>
          </cell>
          <cell r="IB417">
            <v>0</v>
          </cell>
          <cell r="IC417">
            <v>0</v>
          </cell>
          <cell r="ID417">
            <v>5.5718298729971139E-2</v>
          </cell>
          <cell r="IE417">
            <v>1.9236797398898489</v>
          </cell>
          <cell r="IF417">
            <v>-0.59053417215994841</v>
          </cell>
          <cell r="IG417">
            <v>-0.25055239200992219</v>
          </cell>
          <cell r="IH417">
            <v>0</v>
          </cell>
          <cell r="II417">
            <v>0</v>
          </cell>
          <cell r="IJ417">
            <v>0</v>
          </cell>
          <cell r="IK417">
            <v>-0.61680981059998885</v>
          </cell>
          <cell r="IL417">
            <v>3.221743120019994</v>
          </cell>
          <cell r="IM417">
            <v>0</v>
          </cell>
          <cell r="IN417">
            <v>0.15983299463988487</v>
          </cell>
          <cell r="IO417">
            <v>0</v>
          </cell>
          <cell r="IP417">
            <v>0</v>
          </cell>
          <cell r="IQ417">
            <v>0</v>
          </cell>
          <cell r="IR417">
            <v>1.0878254135595853</v>
          </cell>
          <cell r="IS417">
            <v>3.087525906939959</v>
          </cell>
          <cell r="IT417">
            <v>-2.3721976083101026</v>
          </cell>
          <cell r="IU417">
            <v>0</v>
          </cell>
          <cell r="IV417">
            <v>0</v>
          </cell>
          <cell r="IW417">
            <v>0</v>
          </cell>
          <cell r="IX417">
            <v>0</v>
          </cell>
          <cell r="IY417">
            <v>0</v>
          </cell>
          <cell r="IZ417">
            <v>0</v>
          </cell>
          <cell r="JA417">
            <v>0.3724971149299563</v>
          </cell>
          <cell r="JB417">
            <v>0</v>
          </cell>
          <cell r="JC417">
            <v>0</v>
          </cell>
          <cell r="JD417">
            <v>0</v>
          </cell>
          <cell r="JE417">
            <v>0</v>
          </cell>
          <cell r="JF417">
            <v>0</v>
          </cell>
          <cell r="JG417">
            <v>0</v>
          </cell>
          <cell r="JH417">
            <v>0</v>
          </cell>
          <cell r="JI417">
            <v>0</v>
          </cell>
          <cell r="JJ417">
            <v>0</v>
          </cell>
          <cell r="JK417">
            <v>0</v>
          </cell>
          <cell r="JL417">
            <v>0</v>
          </cell>
          <cell r="JM417">
            <v>0</v>
          </cell>
          <cell r="JN417">
            <v>0</v>
          </cell>
          <cell r="JO417">
            <v>0</v>
          </cell>
          <cell r="JP417">
            <v>0</v>
          </cell>
          <cell r="JQ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8.3014097700000455E-3</v>
          </cell>
          <cell r="K418">
            <v>0</v>
          </cell>
          <cell r="L418">
            <v>-4.4669349700008354E-3</v>
          </cell>
          <cell r="M418">
            <v>0.11878808396999929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7.0400736779998141E-2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7.0400736779999917E-2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0</v>
          </cell>
          <cell r="BX418">
            <v>0</v>
          </cell>
          <cell r="BY418">
            <v>0</v>
          </cell>
          <cell r="BZ418">
            <v>0</v>
          </cell>
          <cell r="CA418">
            <v>0</v>
          </cell>
          <cell r="CB418">
            <v>0</v>
          </cell>
          <cell r="CC418">
            <v>0</v>
          </cell>
          <cell r="CD418">
            <v>0</v>
          </cell>
          <cell r="CE418">
            <v>-0.16780984550000255</v>
          </cell>
          <cell r="CF418">
            <v>0</v>
          </cell>
          <cell r="CG418">
            <v>0</v>
          </cell>
          <cell r="CH418">
            <v>0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-0.16780984550000255</v>
          </cell>
          <cell r="CN418">
            <v>0</v>
          </cell>
          <cell r="CO418">
            <v>0</v>
          </cell>
          <cell r="CP418">
            <v>0</v>
          </cell>
          <cell r="CQ418">
            <v>0</v>
          </cell>
          <cell r="CR418">
            <v>0</v>
          </cell>
          <cell r="CS418">
            <v>0</v>
          </cell>
          <cell r="CT418">
            <v>0</v>
          </cell>
          <cell r="CU418">
            <v>0</v>
          </cell>
          <cell r="CV418">
            <v>0</v>
          </cell>
          <cell r="CW418">
            <v>0</v>
          </cell>
          <cell r="CX418">
            <v>0</v>
          </cell>
          <cell r="CY418">
            <v>0</v>
          </cell>
          <cell r="CZ418">
            <v>0</v>
          </cell>
          <cell r="DA418">
            <v>0</v>
          </cell>
          <cell r="DB418">
            <v>0</v>
          </cell>
          <cell r="DC418">
            <v>0</v>
          </cell>
          <cell r="DD418">
            <v>0</v>
          </cell>
          <cell r="DE418">
            <v>0</v>
          </cell>
          <cell r="DF418">
            <v>0</v>
          </cell>
          <cell r="DG418">
            <v>0</v>
          </cell>
          <cell r="DH418">
            <v>0</v>
          </cell>
          <cell r="DI418">
            <v>0</v>
          </cell>
          <cell r="DJ418">
            <v>0</v>
          </cell>
          <cell r="DK418">
            <v>0</v>
          </cell>
          <cell r="DL418">
            <v>0</v>
          </cell>
          <cell r="DM418">
            <v>0</v>
          </cell>
          <cell r="DN418">
            <v>0</v>
          </cell>
          <cell r="DO418">
            <v>0</v>
          </cell>
          <cell r="DP418">
            <v>0</v>
          </cell>
          <cell r="DQ418">
            <v>0</v>
          </cell>
          <cell r="DR418">
            <v>0</v>
          </cell>
          <cell r="DS418">
            <v>0</v>
          </cell>
          <cell r="DT418">
            <v>0</v>
          </cell>
          <cell r="DU418">
            <v>0</v>
          </cell>
          <cell r="DV418">
            <v>0</v>
          </cell>
          <cell r="DW418">
            <v>0</v>
          </cell>
          <cell r="DX418">
            <v>0</v>
          </cell>
          <cell r="DY418">
            <v>0</v>
          </cell>
          <cell r="DZ418">
            <v>0</v>
          </cell>
          <cell r="EA418">
            <v>0</v>
          </cell>
          <cell r="EB418">
            <v>0</v>
          </cell>
          <cell r="EC418">
            <v>0</v>
          </cell>
          <cell r="ED418">
            <v>0</v>
          </cell>
          <cell r="EE418">
            <v>0</v>
          </cell>
          <cell r="EF418">
            <v>0</v>
          </cell>
          <cell r="EG418">
            <v>0</v>
          </cell>
          <cell r="EH418">
            <v>0</v>
          </cell>
          <cell r="EI418">
            <v>0</v>
          </cell>
          <cell r="EJ418">
            <v>0</v>
          </cell>
          <cell r="EK418">
            <v>0</v>
          </cell>
          <cell r="EL418">
            <v>0</v>
          </cell>
          <cell r="EM418">
            <v>0</v>
          </cell>
          <cell r="EN418">
            <v>0</v>
          </cell>
          <cell r="EO418">
            <v>0</v>
          </cell>
          <cell r="EP418">
            <v>0</v>
          </cell>
          <cell r="EQ418">
            <v>0</v>
          </cell>
          <cell r="ER418">
            <v>0</v>
          </cell>
          <cell r="ES418">
            <v>0</v>
          </cell>
          <cell r="ET418">
            <v>0</v>
          </cell>
          <cell r="EU418">
            <v>0</v>
          </cell>
          <cell r="EV418">
            <v>0</v>
          </cell>
          <cell r="EW418">
            <v>0</v>
          </cell>
          <cell r="EX418">
            <v>0</v>
          </cell>
          <cell r="EY418">
            <v>0</v>
          </cell>
          <cell r="EZ418">
            <v>0</v>
          </cell>
          <cell r="FA418">
            <v>0</v>
          </cell>
          <cell r="FB418">
            <v>0</v>
          </cell>
          <cell r="FC418">
            <v>0</v>
          </cell>
          <cell r="FD418">
            <v>0</v>
          </cell>
          <cell r="FE418">
            <v>0</v>
          </cell>
          <cell r="FF418">
            <v>0</v>
          </cell>
          <cell r="FG418">
            <v>0</v>
          </cell>
          <cell r="FH418">
            <v>0</v>
          </cell>
          <cell r="FI418">
            <v>0</v>
          </cell>
          <cell r="FJ418">
            <v>0</v>
          </cell>
          <cell r="FK418">
            <v>0</v>
          </cell>
          <cell r="FL418">
            <v>0</v>
          </cell>
          <cell r="FM418">
            <v>0</v>
          </cell>
          <cell r="FN418">
            <v>0</v>
          </cell>
          <cell r="FO418">
            <v>0</v>
          </cell>
          <cell r="FP418">
            <v>0</v>
          </cell>
          <cell r="FQ418">
            <v>0</v>
          </cell>
          <cell r="FR418">
            <v>0</v>
          </cell>
          <cell r="FS418">
            <v>0</v>
          </cell>
          <cell r="FT418">
            <v>0</v>
          </cell>
          <cell r="FU418">
            <v>0</v>
          </cell>
          <cell r="FV418">
            <v>0</v>
          </cell>
          <cell r="FW418">
            <v>0</v>
          </cell>
          <cell r="FX418">
            <v>0</v>
          </cell>
          <cell r="FY418">
            <v>0</v>
          </cell>
          <cell r="FZ418">
            <v>0</v>
          </cell>
          <cell r="GA418">
            <v>0</v>
          </cell>
          <cell r="GB418">
            <v>0</v>
          </cell>
          <cell r="GC418">
            <v>0</v>
          </cell>
          <cell r="GD418">
            <v>0</v>
          </cell>
          <cell r="GE418">
            <v>0</v>
          </cell>
          <cell r="GF418">
            <v>0</v>
          </cell>
          <cell r="GG418">
            <v>0</v>
          </cell>
          <cell r="GH418">
            <v>0</v>
          </cell>
          <cell r="GI418">
            <v>0</v>
          </cell>
          <cell r="GJ418">
            <v>0</v>
          </cell>
          <cell r="GK418">
            <v>0</v>
          </cell>
          <cell r="GL418">
            <v>0</v>
          </cell>
          <cell r="GM418">
            <v>0</v>
          </cell>
          <cell r="GN418">
            <v>0</v>
          </cell>
          <cell r="GO418">
            <v>0</v>
          </cell>
          <cell r="GP418">
            <v>0</v>
          </cell>
          <cell r="GQ418">
            <v>0</v>
          </cell>
          <cell r="GR418">
            <v>0</v>
          </cell>
          <cell r="GS418">
            <v>0</v>
          </cell>
          <cell r="GT418">
            <v>0</v>
          </cell>
          <cell r="GU418">
            <v>0</v>
          </cell>
          <cell r="GV418">
            <v>0</v>
          </cell>
          <cell r="GW418">
            <v>0</v>
          </cell>
          <cell r="GX418">
            <v>0</v>
          </cell>
          <cell r="GY418">
            <v>0</v>
          </cell>
          <cell r="GZ418">
            <v>0</v>
          </cell>
          <cell r="HA418">
            <v>0</v>
          </cell>
          <cell r="HB418">
            <v>0</v>
          </cell>
          <cell r="HC418">
            <v>0</v>
          </cell>
          <cell r="HD418">
            <v>0</v>
          </cell>
          <cell r="HE418">
            <v>0</v>
          </cell>
          <cell r="HF418">
            <v>0</v>
          </cell>
          <cell r="HG418">
            <v>0</v>
          </cell>
          <cell r="HH418">
            <v>0</v>
          </cell>
          <cell r="HI418">
            <v>0</v>
          </cell>
          <cell r="HJ418">
            <v>0</v>
          </cell>
          <cell r="HK418">
            <v>0</v>
          </cell>
          <cell r="HL418">
            <v>0</v>
          </cell>
          <cell r="HM418">
            <v>0</v>
          </cell>
          <cell r="HN418">
            <v>0</v>
          </cell>
          <cell r="HO418">
            <v>0</v>
          </cell>
          <cell r="HP418">
            <v>0</v>
          </cell>
          <cell r="HQ418">
            <v>0</v>
          </cell>
          <cell r="HR418">
            <v>0</v>
          </cell>
          <cell r="HS418">
            <v>0</v>
          </cell>
          <cell r="HT418">
            <v>0</v>
          </cell>
          <cell r="HU418">
            <v>0</v>
          </cell>
          <cell r="HV418">
            <v>0</v>
          </cell>
          <cell r="HW418">
            <v>0</v>
          </cell>
          <cell r="HX418">
            <v>0</v>
          </cell>
          <cell r="HY418">
            <v>0</v>
          </cell>
          <cell r="HZ418">
            <v>0</v>
          </cell>
          <cell r="IA418">
            <v>0</v>
          </cell>
          <cell r="IB418">
            <v>0</v>
          </cell>
          <cell r="IC418">
            <v>0</v>
          </cell>
          <cell r="ID418">
            <v>0</v>
          </cell>
          <cell r="IE418">
            <v>0</v>
          </cell>
          <cell r="IF418">
            <v>0</v>
          </cell>
          <cell r="IG418">
            <v>0</v>
          </cell>
          <cell r="IH418">
            <v>0</v>
          </cell>
          <cell r="II418">
            <v>0</v>
          </cell>
          <cell r="IJ418">
            <v>0</v>
          </cell>
          <cell r="IK418">
            <v>0</v>
          </cell>
          <cell r="IL418">
            <v>0</v>
          </cell>
          <cell r="IM418">
            <v>0</v>
          </cell>
          <cell r="IN418">
            <v>0</v>
          </cell>
          <cell r="IO418">
            <v>0</v>
          </cell>
          <cell r="IP418">
            <v>0</v>
          </cell>
          <cell r="IQ418">
            <v>0</v>
          </cell>
          <cell r="IR418">
            <v>0</v>
          </cell>
          <cell r="IS418">
            <v>0</v>
          </cell>
          <cell r="IT418">
            <v>0</v>
          </cell>
          <cell r="IU418">
            <v>0</v>
          </cell>
          <cell r="IV418">
            <v>0</v>
          </cell>
          <cell r="IW418">
            <v>0</v>
          </cell>
          <cell r="IX418">
            <v>0</v>
          </cell>
          <cell r="IY418">
            <v>0</v>
          </cell>
          <cell r="IZ418">
            <v>0</v>
          </cell>
          <cell r="JA418">
            <v>0</v>
          </cell>
          <cell r="JB418">
            <v>0</v>
          </cell>
          <cell r="JC418">
            <v>0</v>
          </cell>
          <cell r="JD418">
            <v>0</v>
          </cell>
          <cell r="JE418">
            <v>0</v>
          </cell>
          <cell r="JF418">
            <v>0</v>
          </cell>
          <cell r="JG418">
            <v>0</v>
          </cell>
          <cell r="JH418">
            <v>0</v>
          </cell>
          <cell r="JI418">
            <v>0</v>
          </cell>
          <cell r="JJ418">
            <v>0</v>
          </cell>
          <cell r="JK418">
            <v>0</v>
          </cell>
          <cell r="JL418">
            <v>0</v>
          </cell>
          <cell r="JM418">
            <v>0</v>
          </cell>
          <cell r="JN418">
            <v>0</v>
          </cell>
          <cell r="JO418">
            <v>0</v>
          </cell>
          <cell r="JP418">
            <v>0</v>
          </cell>
          <cell r="JQ418">
            <v>0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>
            <v>0</v>
          </cell>
          <cell r="CC419">
            <v>0</v>
          </cell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  <cell r="CT419">
            <v>0</v>
          </cell>
          <cell r="CU419">
            <v>0</v>
          </cell>
          <cell r="CV419">
            <v>0</v>
          </cell>
          <cell r="CW419">
            <v>0</v>
          </cell>
          <cell r="CX419">
            <v>0</v>
          </cell>
          <cell r="CY419">
            <v>0</v>
          </cell>
          <cell r="CZ419">
            <v>0</v>
          </cell>
          <cell r="DA419">
            <v>0</v>
          </cell>
          <cell r="DB419">
            <v>0</v>
          </cell>
          <cell r="DC419">
            <v>0</v>
          </cell>
          <cell r="DD419">
            <v>0</v>
          </cell>
          <cell r="DE419">
            <v>0</v>
          </cell>
          <cell r="DF419">
            <v>0</v>
          </cell>
          <cell r="DG419">
            <v>0</v>
          </cell>
          <cell r="DH419">
            <v>0</v>
          </cell>
          <cell r="DI419">
            <v>0</v>
          </cell>
          <cell r="DJ419">
            <v>0</v>
          </cell>
          <cell r="DK419">
            <v>0</v>
          </cell>
          <cell r="DL419">
            <v>0</v>
          </cell>
          <cell r="DM419">
            <v>0</v>
          </cell>
          <cell r="DN419">
            <v>0</v>
          </cell>
          <cell r="DO419">
            <v>0</v>
          </cell>
          <cell r="DP419">
            <v>0</v>
          </cell>
          <cell r="DQ419">
            <v>0</v>
          </cell>
          <cell r="DR419">
            <v>0</v>
          </cell>
          <cell r="DS419">
            <v>0</v>
          </cell>
          <cell r="DT419">
            <v>0</v>
          </cell>
          <cell r="DU419">
            <v>0</v>
          </cell>
          <cell r="DV419">
            <v>0</v>
          </cell>
          <cell r="DW419">
            <v>0</v>
          </cell>
          <cell r="DX419">
            <v>0</v>
          </cell>
          <cell r="DY419">
            <v>0</v>
          </cell>
          <cell r="DZ419">
            <v>0</v>
          </cell>
          <cell r="EA419">
            <v>0</v>
          </cell>
          <cell r="EB419">
            <v>0</v>
          </cell>
          <cell r="EC419">
            <v>0</v>
          </cell>
          <cell r="ED419">
            <v>0</v>
          </cell>
          <cell r="EE419">
            <v>0</v>
          </cell>
          <cell r="EF419">
            <v>0</v>
          </cell>
          <cell r="EG419">
            <v>0</v>
          </cell>
          <cell r="EH419">
            <v>0</v>
          </cell>
          <cell r="EI419">
            <v>0</v>
          </cell>
          <cell r="EJ419">
            <v>0</v>
          </cell>
          <cell r="EK419">
            <v>0</v>
          </cell>
          <cell r="EL419">
            <v>0</v>
          </cell>
          <cell r="EM419">
            <v>0</v>
          </cell>
          <cell r="EN419">
            <v>0</v>
          </cell>
          <cell r="EO419">
            <v>0</v>
          </cell>
          <cell r="EP419">
            <v>0</v>
          </cell>
          <cell r="EQ419">
            <v>0</v>
          </cell>
          <cell r="ER419">
            <v>0</v>
          </cell>
          <cell r="ES419">
            <v>0</v>
          </cell>
          <cell r="ET419">
            <v>0</v>
          </cell>
          <cell r="EU419">
            <v>0</v>
          </cell>
          <cell r="EV419">
            <v>0</v>
          </cell>
          <cell r="EW419">
            <v>0</v>
          </cell>
          <cell r="EX419">
            <v>0</v>
          </cell>
          <cell r="EY419">
            <v>0</v>
          </cell>
          <cell r="EZ419">
            <v>0</v>
          </cell>
          <cell r="FA419">
            <v>0</v>
          </cell>
          <cell r="FB419">
            <v>0</v>
          </cell>
          <cell r="FC419">
            <v>0</v>
          </cell>
          <cell r="FD419">
            <v>0</v>
          </cell>
          <cell r="FE419">
            <v>0</v>
          </cell>
          <cell r="FF419">
            <v>0</v>
          </cell>
          <cell r="FG419">
            <v>0</v>
          </cell>
          <cell r="FH419">
            <v>0</v>
          </cell>
          <cell r="FI419">
            <v>0</v>
          </cell>
          <cell r="FJ419">
            <v>0</v>
          </cell>
          <cell r="FK419">
            <v>0</v>
          </cell>
          <cell r="FL419">
            <v>0</v>
          </cell>
          <cell r="FM419">
            <v>0</v>
          </cell>
          <cell r="FN419">
            <v>0</v>
          </cell>
          <cell r="FO419">
            <v>0</v>
          </cell>
          <cell r="FP419">
            <v>0</v>
          </cell>
          <cell r="FQ419">
            <v>0</v>
          </cell>
          <cell r="FR419">
            <v>0</v>
          </cell>
          <cell r="FS419">
            <v>0</v>
          </cell>
          <cell r="FT419">
            <v>0</v>
          </cell>
          <cell r="FU419">
            <v>0</v>
          </cell>
          <cell r="FV419">
            <v>0</v>
          </cell>
          <cell r="FW419">
            <v>0</v>
          </cell>
          <cell r="FX419">
            <v>0</v>
          </cell>
          <cell r="FY419">
            <v>0</v>
          </cell>
          <cell r="FZ419">
            <v>0</v>
          </cell>
          <cell r="GA419">
            <v>0</v>
          </cell>
          <cell r="GB419">
            <v>0</v>
          </cell>
          <cell r="GC419">
            <v>0</v>
          </cell>
          <cell r="GD419">
            <v>0</v>
          </cell>
          <cell r="GE419">
            <v>0</v>
          </cell>
          <cell r="GF419">
            <v>0</v>
          </cell>
          <cell r="GG419">
            <v>0</v>
          </cell>
          <cell r="GH419">
            <v>0</v>
          </cell>
          <cell r="GI419">
            <v>0</v>
          </cell>
          <cell r="GJ419">
            <v>0</v>
          </cell>
          <cell r="GK419">
            <v>0</v>
          </cell>
          <cell r="GL419">
            <v>0</v>
          </cell>
          <cell r="GM419">
            <v>0</v>
          </cell>
          <cell r="GN419">
            <v>0</v>
          </cell>
          <cell r="GO419">
            <v>0</v>
          </cell>
          <cell r="GP419">
            <v>0</v>
          </cell>
          <cell r="GQ419">
            <v>0</v>
          </cell>
          <cell r="GR419">
            <v>0</v>
          </cell>
          <cell r="GS419">
            <v>0</v>
          </cell>
          <cell r="GT419">
            <v>0</v>
          </cell>
          <cell r="GU419">
            <v>0</v>
          </cell>
          <cell r="GV419">
            <v>0</v>
          </cell>
          <cell r="GW419">
            <v>0</v>
          </cell>
          <cell r="GX419">
            <v>0</v>
          </cell>
          <cell r="GY419">
            <v>0</v>
          </cell>
          <cell r="GZ419">
            <v>0</v>
          </cell>
          <cell r="HA419">
            <v>0</v>
          </cell>
          <cell r="HB419">
            <v>0</v>
          </cell>
          <cell r="HC419">
            <v>0</v>
          </cell>
          <cell r="HD419">
            <v>0</v>
          </cell>
          <cell r="HE419">
            <v>0</v>
          </cell>
          <cell r="HF419">
            <v>0</v>
          </cell>
          <cell r="HG419">
            <v>0</v>
          </cell>
          <cell r="HH419">
            <v>0</v>
          </cell>
          <cell r="HI419">
            <v>0</v>
          </cell>
          <cell r="HJ419">
            <v>0</v>
          </cell>
          <cell r="HK419">
            <v>0</v>
          </cell>
          <cell r="HL419">
            <v>0</v>
          </cell>
          <cell r="HM419">
            <v>0</v>
          </cell>
          <cell r="HN419">
            <v>0</v>
          </cell>
          <cell r="HO419">
            <v>0</v>
          </cell>
          <cell r="HP419">
            <v>0</v>
          </cell>
          <cell r="HQ419">
            <v>0</v>
          </cell>
          <cell r="HR419">
            <v>0</v>
          </cell>
          <cell r="HS419">
            <v>0</v>
          </cell>
          <cell r="HT419">
            <v>0</v>
          </cell>
          <cell r="HU419">
            <v>0</v>
          </cell>
          <cell r="HV419">
            <v>0</v>
          </cell>
          <cell r="HW419">
            <v>0</v>
          </cell>
          <cell r="HX419">
            <v>0</v>
          </cell>
          <cell r="HY419">
            <v>0</v>
          </cell>
          <cell r="HZ419">
            <v>0</v>
          </cell>
          <cell r="IA419">
            <v>0</v>
          </cell>
          <cell r="IB419">
            <v>0</v>
          </cell>
          <cell r="IC419">
            <v>0</v>
          </cell>
          <cell r="ID419">
            <v>0</v>
          </cell>
          <cell r="IE419">
            <v>0</v>
          </cell>
          <cell r="IF419">
            <v>0</v>
          </cell>
          <cell r="IG419">
            <v>0</v>
          </cell>
          <cell r="IH419">
            <v>0</v>
          </cell>
          <cell r="II419">
            <v>0</v>
          </cell>
          <cell r="IJ419">
            <v>0</v>
          </cell>
          <cell r="IK419">
            <v>0</v>
          </cell>
          <cell r="IL419">
            <v>0</v>
          </cell>
          <cell r="IM419">
            <v>0</v>
          </cell>
          <cell r="IN419">
            <v>0</v>
          </cell>
          <cell r="IO419">
            <v>0</v>
          </cell>
          <cell r="IP419">
            <v>0</v>
          </cell>
          <cell r="IQ419">
            <v>0</v>
          </cell>
          <cell r="IR419">
            <v>0</v>
          </cell>
          <cell r="IS419">
            <v>0</v>
          </cell>
          <cell r="IT419">
            <v>0</v>
          </cell>
          <cell r="IU419">
            <v>0</v>
          </cell>
          <cell r="IV419">
            <v>0</v>
          </cell>
          <cell r="IW419">
            <v>0</v>
          </cell>
          <cell r="IX419">
            <v>0</v>
          </cell>
          <cell r="IY419">
            <v>0</v>
          </cell>
          <cell r="IZ419">
            <v>0</v>
          </cell>
          <cell r="JA419">
            <v>0</v>
          </cell>
          <cell r="JB419">
            <v>0</v>
          </cell>
          <cell r="JC419">
            <v>0</v>
          </cell>
          <cell r="JD419">
            <v>0</v>
          </cell>
          <cell r="JE419">
            <v>0</v>
          </cell>
          <cell r="JF419">
            <v>0</v>
          </cell>
          <cell r="JG419">
            <v>0</v>
          </cell>
          <cell r="JH419">
            <v>0</v>
          </cell>
          <cell r="JI419">
            <v>0</v>
          </cell>
          <cell r="JJ419">
            <v>0</v>
          </cell>
          <cell r="JK419">
            <v>0</v>
          </cell>
          <cell r="JL419">
            <v>0</v>
          </cell>
          <cell r="JM419">
            <v>0</v>
          </cell>
          <cell r="JN419">
            <v>0</v>
          </cell>
          <cell r="JO419">
            <v>0</v>
          </cell>
          <cell r="JP419">
            <v>0</v>
          </cell>
          <cell r="JQ419">
            <v>0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A420">
            <v>0</v>
          </cell>
          <cell r="CB420">
            <v>0</v>
          </cell>
          <cell r="CC420">
            <v>0</v>
          </cell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  <cell r="CT420">
            <v>0</v>
          </cell>
          <cell r="CU420">
            <v>0</v>
          </cell>
          <cell r="CV420">
            <v>0</v>
          </cell>
          <cell r="CW420">
            <v>0</v>
          </cell>
          <cell r="CX420">
            <v>0</v>
          </cell>
          <cell r="CY420">
            <v>0</v>
          </cell>
          <cell r="CZ420">
            <v>0</v>
          </cell>
          <cell r="DA420">
            <v>0</v>
          </cell>
          <cell r="DB420">
            <v>0</v>
          </cell>
          <cell r="DC420">
            <v>0</v>
          </cell>
          <cell r="DD420">
            <v>0</v>
          </cell>
          <cell r="DE420">
            <v>0</v>
          </cell>
          <cell r="DF420">
            <v>0</v>
          </cell>
          <cell r="DG420">
            <v>0</v>
          </cell>
          <cell r="DH420">
            <v>0</v>
          </cell>
          <cell r="DI420">
            <v>0</v>
          </cell>
          <cell r="DJ420">
            <v>0</v>
          </cell>
          <cell r="DK420">
            <v>0</v>
          </cell>
          <cell r="DL420">
            <v>0</v>
          </cell>
          <cell r="DM420">
            <v>0</v>
          </cell>
          <cell r="DN420">
            <v>0</v>
          </cell>
          <cell r="DO420">
            <v>0</v>
          </cell>
          <cell r="DP420">
            <v>0</v>
          </cell>
          <cell r="DQ420">
            <v>0</v>
          </cell>
          <cell r="DR420">
            <v>0</v>
          </cell>
          <cell r="DS420">
            <v>0</v>
          </cell>
          <cell r="DT420">
            <v>0</v>
          </cell>
          <cell r="DU420">
            <v>0</v>
          </cell>
          <cell r="DV420">
            <v>0</v>
          </cell>
          <cell r="DW420">
            <v>0</v>
          </cell>
          <cell r="DX420">
            <v>0</v>
          </cell>
          <cell r="DY420">
            <v>0</v>
          </cell>
          <cell r="DZ420">
            <v>0</v>
          </cell>
          <cell r="EA420">
            <v>0</v>
          </cell>
          <cell r="EB420">
            <v>0</v>
          </cell>
          <cell r="EC420">
            <v>0</v>
          </cell>
          <cell r="ED420">
            <v>0</v>
          </cell>
          <cell r="EE420">
            <v>0</v>
          </cell>
          <cell r="EF420">
            <v>0</v>
          </cell>
          <cell r="EG420">
            <v>0</v>
          </cell>
          <cell r="EH420">
            <v>0</v>
          </cell>
          <cell r="EI420">
            <v>0</v>
          </cell>
          <cell r="EJ420">
            <v>0</v>
          </cell>
          <cell r="EK420">
            <v>0</v>
          </cell>
          <cell r="EL420">
            <v>0</v>
          </cell>
          <cell r="EM420">
            <v>0</v>
          </cell>
          <cell r="EN420">
            <v>0</v>
          </cell>
          <cell r="EO420">
            <v>0</v>
          </cell>
          <cell r="EP420">
            <v>0</v>
          </cell>
          <cell r="EQ420">
            <v>0</v>
          </cell>
          <cell r="ER420">
            <v>0</v>
          </cell>
          <cell r="ES420">
            <v>0</v>
          </cell>
          <cell r="ET420">
            <v>0</v>
          </cell>
          <cell r="EU420">
            <v>0</v>
          </cell>
          <cell r="EV420">
            <v>0</v>
          </cell>
          <cell r="EW420">
            <v>0</v>
          </cell>
          <cell r="EX420">
            <v>0</v>
          </cell>
          <cell r="EY420">
            <v>0</v>
          </cell>
          <cell r="EZ420">
            <v>0</v>
          </cell>
          <cell r="FA420">
            <v>0</v>
          </cell>
          <cell r="FB420">
            <v>0</v>
          </cell>
          <cell r="FC420">
            <v>0</v>
          </cell>
          <cell r="FD420">
            <v>0</v>
          </cell>
          <cell r="FE420">
            <v>0</v>
          </cell>
          <cell r="FF420">
            <v>0</v>
          </cell>
          <cell r="FG420">
            <v>0</v>
          </cell>
          <cell r="FH420">
            <v>0</v>
          </cell>
          <cell r="FI420">
            <v>0</v>
          </cell>
          <cell r="FJ420">
            <v>0</v>
          </cell>
          <cell r="FK420">
            <v>0</v>
          </cell>
          <cell r="FL420">
            <v>0</v>
          </cell>
          <cell r="FM420">
            <v>0</v>
          </cell>
          <cell r="FN420">
            <v>0</v>
          </cell>
          <cell r="FO420">
            <v>0</v>
          </cell>
          <cell r="FP420">
            <v>0</v>
          </cell>
          <cell r="FQ420">
            <v>0</v>
          </cell>
          <cell r="FR420">
            <v>0</v>
          </cell>
          <cell r="FS420">
            <v>0</v>
          </cell>
          <cell r="FT420">
            <v>0</v>
          </cell>
          <cell r="FU420">
            <v>0</v>
          </cell>
          <cell r="FV420">
            <v>0</v>
          </cell>
          <cell r="FW420">
            <v>0</v>
          </cell>
          <cell r="FX420">
            <v>0</v>
          </cell>
          <cell r="FY420">
            <v>0</v>
          </cell>
          <cell r="FZ420">
            <v>0</v>
          </cell>
          <cell r="GA420">
            <v>0</v>
          </cell>
          <cell r="GB420">
            <v>0</v>
          </cell>
          <cell r="GC420">
            <v>0</v>
          </cell>
          <cell r="GD420">
            <v>0</v>
          </cell>
          <cell r="GE420">
            <v>0</v>
          </cell>
          <cell r="GF420">
            <v>0</v>
          </cell>
          <cell r="GG420">
            <v>0</v>
          </cell>
          <cell r="GH420">
            <v>0</v>
          </cell>
          <cell r="GI420">
            <v>0</v>
          </cell>
          <cell r="GJ420">
            <v>0</v>
          </cell>
          <cell r="GK420">
            <v>0</v>
          </cell>
          <cell r="GL420">
            <v>0</v>
          </cell>
          <cell r="GM420">
            <v>0</v>
          </cell>
          <cell r="GN420">
            <v>0</v>
          </cell>
          <cell r="GO420">
            <v>0</v>
          </cell>
          <cell r="GP420">
            <v>0</v>
          </cell>
          <cell r="GQ420">
            <v>0</v>
          </cell>
          <cell r="GR420">
            <v>0</v>
          </cell>
          <cell r="GS420">
            <v>0</v>
          </cell>
          <cell r="GT420">
            <v>0</v>
          </cell>
          <cell r="GU420">
            <v>0</v>
          </cell>
          <cell r="GV420">
            <v>0</v>
          </cell>
          <cell r="GW420">
            <v>0</v>
          </cell>
          <cell r="GX420">
            <v>0</v>
          </cell>
          <cell r="GY420">
            <v>0</v>
          </cell>
          <cell r="GZ420">
            <v>0</v>
          </cell>
          <cell r="HA420">
            <v>0</v>
          </cell>
          <cell r="HB420">
            <v>0</v>
          </cell>
          <cell r="HC420">
            <v>0</v>
          </cell>
          <cell r="HD420">
            <v>0</v>
          </cell>
          <cell r="HE420">
            <v>0</v>
          </cell>
          <cell r="HF420">
            <v>0</v>
          </cell>
          <cell r="HG420">
            <v>0</v>
          </cell>
          <cell r="HH420">
            <v>0</v>
          </cell>
          <cell r="HI420">
            <v>0</v>
          </cell>
          <cell r="HJ420">
            <v>0</v>
          </cell>
          <cell r="HK420">
            <v>0</v>
          </cell>
          <cell r="HL420">
            <v>0</v>
          </cell>
          <cell r="HM420">
            <v>0</v>
          </cell>
          <cell r="HN420">
            <v>0</v>
          </cell>
          <cell r="HO420">
            <v>0</v>
          </cell>
          <cell r="HP420">
            <v>0</v>
          </cell>
          <cell r="HQ420">
            <v>0</v>
          </cell>
          <cell r="HR420">
            <v>0</v>
          </cell>
          <cell r="HS420">
            <v>0</v>
          </cell>
          <cell r="HT420">
            <v>0</v>
          </cell>
          <cell r="HU420">
            <v>0</v>
          </cell>
          <cell r="HV420">
            <v>0</v>
          </cell>
          <cell r="HW420">
            <v>0</v>
          </cell>
          <cell r="HX420">
            <v>0</v>
          </cell>
          <cell r="HY420">
            <v>0</v>
          </cell>
          <cell r="HZ420">
            <v>0</v>
          </cell>
          <cell r="IA420">
            <v>0</v>
          </cell>
          <cell r="IB420">
            <v>0</v>
          </cell>
          <cell r="IC420">
            <v>0</v>
          </cell>
          <cell r="ID420">
            <v>0</v>
          </cell>
          <cell r="IE420">
            <v>0</v>
          </cell>
          <cell r="IF420">
            <v>0</v>
          </cell>
          <cell r="IG420">
            <v>0</v>
          </cell>
          <cell r="IH420">
            <v>0</v>
          </cell>
          <cell r="II420">
            <v>0</v>
          </cell>
          <cell r="IJ420">
            <v>0</v>
          </cell>
          <cell r="IK420">
            <v>0</v>
          </cell>
          <cell r="IL420">
            <v>0</v>
          </cell>
          <cell r="IM420">
            <v>0</v>
          </cell>
          <cell r="IN420">
            <v>0</v>
          </cell>
          <cell r="IO420">
            <v>0</v>
          </cell>
          <cell r="IP420">
            <v>0</v>
          </cell>
          <cell r="IQ420">
            <v>0</v>
          </cell>
          <cell r="IR420">
            <v>0</v>
          </cell>
          <cell r="IS420">
            <v>0</v>
          </cell>
          <cell r="IT420">
            <v>0</v>
          </cell>
          <cell r="IU420">
            <v>0</v>
          </cell>
          <cell r="IV420">
            <v>0</v>
          </cell>
          <cell r="IW420">
            <v>0</v>
          </cell>
          <cell r="IX420">
            <v>0</v>
          </cell>
          <cell r="IY420">
            <v>0</v>
          </cell>
          <cell r="IZ420">
            <v>0</v>
          </cell>
          <cell r="JA420">
            <v>0</v>
          </cell>
          <cell r="JB420">
            <v>0</v>
          </cell>
          <cell r="JC420">
            <v>0</v>
          </cell>
          <cell r="JD420">
            <v>0</v>
          </cell>
          <cell r="JE420">
            <v>0</v>
          </cell>
          <cell r="JF420">
            <v>0</v>
          </cell>
          <cell r="JG420">
            <v>0</v>
          </cell>
          <cell r="JH420">
            <v>0</v>
          </cell>
          <cell r="JI420">
            <v>0</v>
          </cell>
          <cell r="JJ420">
            <v>0</v>
          </cell>
          <cell r="JK420">
            <v>0</v>
          </cell>
          <cell r="JL420">
            <v>0</v>
          </cell>
          <cell r="JM420">
            <v>0</v>
          </cell>
          <cell r="JN420">
            <v>0</v>
          </cell>
          <cell r="JO420">
            <v>0</v>
          </cell>
          <cell r="JP420">
            <v>0</v>
          </cell>
          <cell r="JQ420">
            <v>0</v>
          </cell>
        </row>
        <row r="421"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>
            <v>0</v>
          </cell>
          <cell r="CB421">
            <v>0</v>
          </cell>
          <cell r="CC421">
            <v>0</v>
          </cell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  <cell r="CT421">
            <v>0</v>
          </cell>
          <cell r="CU421">
            <v>0</v>
          </cell>
          <cell r="CV421">
            <v>0</v>
          </cell>
          <cell r="CW421">
            <v>0</v>
          </cell>
          <cell r="CX421">
            <v>0</v>
          </cell>
          <cell r="CY421">
            <v>0</v>
          </cell>
          <cell r="CZ421">
            <v>0</v>
          </cell>
          <cell r="DA421">
            <v>0</v>
          </cell>
          <cell r="DB421">
            <v>0</v>
          </cell>
          <cell r="DC421">
            <v>0</v>
          </cell>
          <cell r="DD421">
            <v>0</v>
          </cell>
          <cell r="DE421">
            <v>0</v>
          </cell>
          <cell r="DF421">
            <v>0</v>
          </cell>
          <cell r="DG421">
            <v>0</v>
          </cell>
          <cell r="DH421">
            <v>0</v>
          </cell>
          <cell r="DI421">
            <v>0</v>
          </cell>
          <cell r="DJ421">
            <v>0</v>
          </cell>
          <cell r="DK421">
            <v>0</v>
          </cell>
          <cell r="DL421">
            <v>0</v>
          </cell>
          <cell r="DM421">
            <v>0</v>
          </cell>
          <cell r="DN421">
            <v>0</v>
          </cell>
          <cell r="DO421">
            <v>0</v>
          </cell>
          <cell r="DP421">
            <v>0</v>
          </cell>
          <cell r="DQ421">
            <v>0</v>
          </cell>
          <cell r="DR421">
            <v>0</v>
          </cell>
          <cell r="DS421">
            <v>0</v>
          </cell>
          <cell r="DT421">
            <v>0</v>
          </cell>
          <cell r="DU421">
            <v>0</v>
          </cell>
          <cell r="DV421">
            <v>0</v>
          </cell>
          <cell r="DW421">
            <v>0</v>
          </cell>
          <cell r="DX421">
            <v>0</v>
          </cell>
          <cell r="DY421">
            <v>0</v>
          </cell>
          <cell r="DZ421">
            <v>0</v>
          </cell>
          <cell r="EA421">
            <v>0</v>
          </cell>
          <cell r="EB421">
            <v>0</v>
          </cell>
          <cell r="EC421">
            <v>0</v>
          </cell>
          <cell r="ED421">
            <v>0</v>
          </cell>
          <cell r="EE421">
            <v>0</v>
          </cell>
          <cell r="EF421">
            <v>0</v>
          </cell>
          <cell r="EG421">
            <v>0</v>
          </cell>
          <cell r="EH421">
            <v>0</v>
          </cell>
          <cell r="EI421">
            <v>0</v>
          </cell>
          <cell r="EJ421">
            <v>0</v>
          </cell>
          <cell r="EK421">
            <v>0</v>
          </cell>
          <cell r="EL421">
            <v>0</v>
          </cell>
          <cell r="EM421">
            <v>0</v>
          </cell>
          <cell r="EN421">
            <v>0</v>
          </cell>
          <cell r="EO421">
            <v>0</v>
          </cell>
          <cell r="EP421">
            <v>0</v>
          </cell>
          <cell r="EQ421">
            <v>0</v>
          </cell>
          <cell r="ER421">
            <v>0</v>
          </cell>
          <cell r="ES421">
            <v>0</v>
          </cell>
          <cell r="ET421">
            <v>0</v>
          </cell>
          <cell r="EU421">
            <v>0</v>
          </cell>
          <cell r="EV421">
            <v>0</v>
          </cell>
          <cell r="EW421">
            <v>0</v>
          </cell>
          <cell r="EX421">
            <v>0</v>
          </cell>
          <cell r="EY421">
            <v>0</v>
          </cell>
          <cell r="EZ421">
            <v>0</v>
          </cell>
          <cell r="FA421">
            <v>0</v>
          </cell>
          <cell r="FB421">
            <v>0</v>
          </cell>
          <cell r="FC421">
            <v>0</v>
          </cell>
          <cell r="FD421">
            <v>0</v>
          </cell>
          <cell r="FE421">
            <v>0</v>
          </cell>
          <cell r="FF421">
            <v>0</v>
          </cell>
          <cell r="FG421">
            <v>0</v>
          </cell>
          <cell r="FH421">
            <v>0</v>
          </cell>
          <cell r="FI421">
            <v>0</v>
          </cell>
          <cell r="FJ421">
            <v>0</v>
          </cell>
          <cell r="FK421">
            <v>0</v>
          </cell>
          <cell r="FL421">
            <v>0</v>
          </cell>
          <cell r="FM421">
            <v>0</v>
          </cell>
          <cell r="FN421">
            <v>0</v>
          </cell>
          <cell r="FO421">
            <v>0</v>
          </cell>
          <cell r="FP421">
            <v>0</v>
          </cell>
          <cell r="FQ421">
            <v>0</v>
          </cell>
          <cell r="FR421">
            <v>0</v>
          </cell>
          <cell r="FS421">
            <v>0</v>
          </cell>
          <cell r="FT421">
            <v>0</v>
          </cell>
          <cell r="FU421">
            <v>0</v>
          </cell>
          <cell r="FV421">
            <v>0</v>
          </cell>
          <cell r="FW421">
            <v>0</v>
          </cell>
          <cell r="FX421">
            <v>0</v>
          </cell>
          <cell r="FY421">
            <v>0</v>
          </cell>
          <cell r="FZ421">
            <v>0</v>
          </cell>
          <cell r="GA421">
            <v>0</v>
          </cell>
          <cell r="GB421">
            <v>0</v>
          </cell>
          <cell r="GC421">
            <v>0</v>
          </cell>
          <cell r="GD421">
            <v>0</v>
          </cell>
          <cell r="GE421">
            <v>0</v>
          </cell>
          <cell r="GF421">
            <v>0</v>
          </cell>
          <cell r="GG421">
            <v>0</v>
          </cell>
          <cell r="GH421">
            <v>0</v>
          </cell>
          <cell r="GI421">
            <v>0</v>
          </cell>
          <cell r="GJ421">
            <v>0</v>
          </cell>
          <cell r="GK421">
            <v>0</v>
          </cell>
          <cell r="GL421">
            <v>0</v>
          </cell>
          <cell r="GM421">
            <v>0</v>
          </cell>
          <cell r="GN421">
            <v>0</v>
          </cell>
          <cell r="GO421">
            <v>0</v>
          </cell>
          <cell r="GP421">
            <v>0</v>
          </cell>
          <cell r="GQ421">
            <v>0</v>
          </cell>
          <cell r="GR421">
            <v>0</v>
          </cell>
          <cell r="GS421">
            <v>0</v>
          </cell>
          <cell r="GT421">
            <v>0</v>
          </cell>
          <cell r="GU421">
            <v>0</v>
          </cell>
          <cell r="GV421">
            <v>0</v>
          </cell>
          <cell r="GW421">
            <v>0</v>
          </cell>
          <cell r="GX421">
            <v>0</v>
          </cell>
          <cell r="GY421">
            <v>0</v>
          </cell>
          <cell r="GZ421">
            <v>0</v>
          </cell>
          <cell r="HA421">
            <v>0</v>
          </cell>
          <cell r="HB421">
            <v>0</v>
          </cell>
          <cell r="HC421">
            <v>0</v>
          </cell>
          <cell r="HD421">
            <v>0</v>
          </cell>
          <cell r="HE421">
            <v>0</v>
          </cell>
          <cell r="HF421">
            <v>0</v>
          </cell>
          <cell r="HG421">
            <v>0</v>
          </cell>
          <cell r="HH421">
            <v>0</v>
          </cell>
          <cell r="HI421">
            <v>0</v>
          </cell>
          <cell r="HJ421">
            <v>0</v>
          </cell>
          <cell r="HK421">
            <v>0</v>
          </cell>
          <cell r="HL421">
            <v>0</v>
          </cell>
          <cell r="HM421">
            <v>0</v>
          </cell>
          <cell r="HN421">
            <v>0</v>
          </cell>
          <cell r="HO421">
            <v>0</v>
          </cell>
          <cell r="HP421">
            <v>0</v>
          </cell>
          <cell r="HQ421">
            <v>0</v>
          </cell>
          <cell r="HR421">
            <v>0</v>
          </cell>
          <cell r="HS421">
            <v>0</v>
          </cell>
          <cell r="HT421">
            <v>0</v>
          </cell>
          <cell r="HU421">
            <v>0</v>
          </cell>
          <cell r="HV421">
            <v>0</v>
          </cell>
          <cell r="HW421">
            <v>0</v>
          </cell>
          <cell r="HX421">
            <v>0</v>
          </cell>
          <cell r="HY421">
            <v>0</v>
          </cell>
          <cell r="HZ421">
            <v>0</v>
          </cell>
          <cell r="IA421">
            <v>0</v>
          </cell>
          <cell r="IB421">
            <v>0</v>
          </cell>
          <cell r="IC421">
            <v>0</v>
          </cell>
          <cell r="ID421">
            <v>0</v>
          </cell>
          <cell r="IE421">
            <v>0</v>
          </cell>
          <cell r="IF421">
            <v>0</v>
          </cell>
          <cell r="IG421">
            <v>0</v>
          </cell>
          <cell r="IH421">
            <v>0</v>
          </cell>
          <cell r="II421">
            <v>0</v>
          </cell>
          <cell r="IJ421">
            <v>0</v>
          </cell>
          <cell r="IK421">
            <v>0</v>
          </cell>
          <cell r="IL421">
            <v>0</v>
          </cell>
          <cell r="IM421">
            <v>0</v>
          </cell>
          <cell r="IN421">
            <v>0</v>
          </cell>
          <cell r="IO421">
            <v>0</v>
          </cell>
          <cell r="IP421">
            <v>0</v>
          </cell>
          <cell r="IQ421">
            <v>0</v>
          </cell>
          <cell r="IR421">
            <v>0</v>
          </cell>
          <cell r="IS421">
            <v>0</v>
          </cell>
          <cell r="IT421">
            <v>0</v>
          </cell>
          <cell r="IU421">
            <v>0</v>
          </cell>
          <cell r="IV421">
            <v>0</v>
          </cell>
          <cell r="IW421">
            <v>0</v>
          </cell>
          <cell r="IX421">
            <v>0</v>
          </cell>
          <cell r="IY421">
            <v>0</v>
          </cell>
          <cell r="IZ421">
            <v>0</v>
          </cell>
          <cell r="JA421">
            <v>0</v>
          </cell>
          <cell r="JB421">
            <v>0</v>
          </cell>
          <cell r="JC421">
            <v>0</v>
          </cell>
          <cell r="JD421">
            <v>0</v>
          </cell>
          <cell r="JE421">
            <v>0</v>
          </cell>
          <cell r="JF421">
            <v>0</v>
          </cell>
          <cell r="JG421">
            <v>0</v>
          </cell>
          <cell r="JH421">
            <v>0</v>
          </cell>
          <cell r="JI421">
            <v>0</v>
          </cell>
          <cell r="JJ421">
            <v>0</v>
          </cell>
          <cell r="JK421">
            <v>0</v>
          </cell>
          <cell r="JL421">
            <v>0</v>
          </cell>
          <cell r="JM421">
            <v>0</v>
          </cell>
          <cell r="JN421">
            <v>0</v>
          </cell>
          <cell r="JO421">
            <v>0</v>
          </cell>
          <cell r="JP421">
            <v>0</v>
          </cell>
          <cell r="JQ421">
            <v>0</v>
          </cell>
        </row>
        <row r="422"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>
            <v>0</v>
          </cell>
          <cell r="CC422">
            <v>0</v>
          </cell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  <cell r="CT422">
            <v>0</v>
          </cell>
          <cell r="CU422">
            <v>0</v>
          </cell>
          <cell r="CV422">
            <v>0</v>
          </cell>
          <cell r="CW422">
            <v>0</v>
          </cell>
          <cell r="CX422">
            <v>0</v>
          </cell>
          <cell r="CY422">
            <v>0</v>
          </cell>
          <cell r="CZ422">
            <v>0</v>
          </cell>
          <cell r="DA422">
            <v>0</v>
          </cell>
          <cell r="DB422">
            <v>0</v>
          </cell>
          <cell r="DC422">
            <v>0</v>
          </cell>
          <cell r="DD422">
            <v>0</v>
          </cell>
          <cell r="DE422">
            <v>0</v>
          </cell>
          <cell r="DF422">
            <v>0</v>
          </cell>
          <cell r="DG422">
            <v>0</v>
          </cell>
          <cell r="DH422">
            <v>0</v>
          </cell>
          <cell r="DI422">
            <v>0</v>
          </cell>
          <cell r="DJ422">
            <v>0</v>
          </cell>
          <cell r="DK422">
            <v>0</v>
          </cell>
          <cell r="DL422">
            <v>0</v>
          </cell>
          <cell r="DM422">
            <v>0</v>
          </cell>
          <cell r="DN422">
            <v>0</v>
          </cell>
          <cell r="DO422">
            <v>0</v>
          </cell>
          <cell r="DP422">
            <v>0</v>
          </cell>
          <cell r="DQ422">
            <v>0</v>
          </cell>
          <cell r="DR422">
            <v>0</v>
          </cell>
          <cell r="DS422">
            <v>0</v>
          </cell>
          <cell r="DT422">
            <v>0</v>
          </cell>
          <cell r="DU422">
            <v>0</v>
          </cell>
          <cell r="DV422">
            <v>0</v>
          </cell>
          <cell r="DW422">
            <v>0</v>
          </cell>
          <cell r="DX422">
            <v>0</v>
          </cell>
          <cell r="DY422">
            <v>0</v>
          </cell>
          <cell r="DZ422">
            <v>0</v>
          </cell>
          <cell r="EA422">
            <v>0</v>
          </cell>
          <cell r="EB422">
            <v>0</v>
          </cell>
          <cell r="EC422">
            <v>0</v>
          </cell>
          <cell r="ED422">
            <v>0</v>
          </cell>
          <cell r="EE422">
            <v>0</v>
          </cell>
          <cell r="EF422">
            <v>0</v>
          </cell>
          <cell r="EG422">
            <v>0</v>
          </cell>
          <cell r="EH422">
            <v>0</v>
          </cell>
          <cell r="EI422">
            <v>0</v>
          </cell>
          <cell r="EJ422">
            <v>0</v>
          </cell>
          <cell r="EK422">
            <v>0</v>
          </cell>
          <cell r="EL422">
            <v>0</v>
          </cell>
          <cell r="EM422">
            <v>0</v>
          </cell>
          <cell r="EN422">
            <v>0</v>
          </cell>
          <cell r="EO422">
            <v>0</v>
          </cell>
          <cell r="EP422">
            <v>0</v>
          </cell>
          <cell r="EQ422">
            <v>0</v>
          </cell>
          <cell r="ER422">
            <v>0</v>
          </cell>
          <cell r="ES422">
            <v>0</v>
          </cell>
          <cell r="ET422">
            <v>0</v>
          </cell>
          <cell r="EU422">
            <v>0</v>
          </cell>
          <cell r="EV422">
            <v>0</v>
          </cell>
          <cell r="EW422">
            <v>0</v>
          </cell>
          <cell r="EX422">
            <v>0</v>
          </cell>
          <cell r="EY422">
            <v>0</v>
          </cell>
          <cell r="EZ422">
            <v>0</v>
          </cell>
          <cell r="FA422">
            <v>0</v>
          </cell>
          <cell r="FB422">
            <v>0</v>
          </cell>
          <cell r="FC422">
            <v>0</v>
          </cell>
          <cell r="FD422">
            <v>0</v>
          </cell>
          <cell r="FE422">
            <v>0</v>
          </cell>
          <cell r="FF422">
            <v>0</v>
          </cell>
          <cell r="FG422">
            <v>0</v>
          </cell>
          <cell r="FH422">
            <v>0</v>
          </cell>
          <cell r="FI422">
            <v>0</v>
          </cell>
          <cell r="FJ422">
            <v>0</v>
          </cell>
          <cell r="FK422">
            <v>0</v>
          </cell>
          <cell r="FL422">
            <v>0</v>
          </cell>
          <cell r="FM422">
            <v>0</v>
          </cell>
          <cell r="FN422">
            <v>0</v>
          </cell>
          <cell r="FO422">
            <v>0</v>
          </cell>
          <cell r="FP422">
            <v>0</v>
          </cell>
          <cell r="FQ422">
            <v>0</v>
          </cell>
          <cell r="FR422">
            <v>0</v>
          </cell>
          <cell r="FS422">
            <v>0</v>
          </cell>
          <cell r="FT422">
            <v>0</v>
          </cell>
          <cell r="FU422">
            <v>0</v>
          </cell>
          <cell r="FV422">
            <v>0</v>
          </cell>
          <cell r="FW422">
            <v>0</v>
          </cell>
          <cell r="FX422">
            <v>0</v>
          </cell>
          <cell r="FY422">
            <v>0</v>
          </cell>
          <cell r="FZ422">
            <v>0</v>
          </cell>
          <cell r="GA422">
            <v>0</v>
          </cell>
          <cell r="GB422">
            <v>0</v>
          </cell>
          <cell r="GC422">
            <v>0</v>
          </cell>
          <cell r="GD422">
            <v>0</v>
          </cell>
          <cell r="GE422">
            <v>0</v>
          </cell>
          <cell r="GF422">
            <v>0</v>
          </cell>
          <cell r="GG422">
            <v>0</v>
          </cell>
          <cell r="GH422">
            <v>0</v>
          </cell>
          <cell r="GI422">
            <v>0</v>
          </cell>
          <cell r="GJ422">
            <v>0</v>
          </cell>
          <cell r="GK422">
            <v>0</v>
          </cell>
          <cell r="GL422">
            <v>0</v>
          </cell>
          <cell r="GM422">
            <v>0</v>
          </cell>
          <cell r="GN422">
            <v>0</v>
          </cell>
          <cell r="GO422">
            <v>0</v>
          </cell>
          <cell r="GP422">
            <v>0</v>
          </cell>
          <cell r="GQ422">
            <v>0</v>
          </cell>
          <cell r="GR422">
            <v>0</v>
          </cell>
          <cell r="GS422">
            <v>0</v>
          </cell>
          <cell r="GT422">
            <v>0</v>
          </cell>
          <cell r="GU422">
            <v>0</v>
          </cell>
          <cell r="GV422">
            <v>0</v>
          </cell>
          <cell r="GW422">
            <v>0</v>
          </cell>
          <cell r="GX422">
            <v>0</v>
          </cell>
          <cell r="GY422">
            <v>0</v>
          </cell>
          <cell r="GZ422">
            <v>0</v>
          </cell>
          <cell r="HA422">
            <v>0</v>
          </cell>
          <cell r="HB422">
            <v>0</v>
          </cell>
          <cell r="HC422">
            <v>0</v>
          </cell>
          <cell r="HD422">
            <v>0</v>
          </cell>
          <cell r="HE422">
            <v>0</v>
          </cell>
          <cell r="HF422">
            <v>0</v>
          </cell>
          <cell r="HG422">
            <v>0</v>
          </cell>
          <cell r="HH422">
            <v>0</v>
          </cell>
          <cell r="HI422">
            <v>0</v>
          </cell>
          <cell r="HJ422">
            <v>0</v>
          </cell>
          <cell r="HK422">
            <v>0</v>
          </cell>
          <cell r="HL422">
            <v>0</v>
          </cell>
          <cell r="HM422">
            <v>0</v>
          </cell>
          <cell r="HN422">
            <v>0</v>
          </cell>
          <cell r="HO422">
            <v>0</v>
          </cell>
          <cell r="HP422">
            <v>0</v>
          </cell>
          <cell r="HQ422">
            <v>0</v>
          </cell>
          <cell r="HR422">
            <v>0</v>
          </cell>
          <cell r="HS422">
            <v>0</v>
          </cell>
          <cell r="HT422">
            <v>0</v>
          </cell>
          <cell r="HU422">
            <v>0</v>
          </cell>
          <cell r="HV422">
            <v>0</v>
          </cell>
          <cell r="HW422">
            <v>0</v>
          </cell>
          <cell r="HX422">
            <v>0</v>
          </cell>
          <cell r="HY422">
            <v>0</v>
          </cell>
          <cell r="HZ422">
            <v>0</v>
          </cell>
          <cell r="IA422">
            <v>0</v>
          </cell>
          <cell r="IB422">
            <v>0</v>
          </cell>
          <cell r="IC422">
            <v>0</v>
          </cell>
          <cell r="ID422">
            <v>0</v>
          </cell>
          <cell r="IE422">
            <v>0</v>
          </cell>
          <cell r="IF422">
            <v>0</v>
          </cell>
          <cell r="IG422">
            <v>0</v>
          </cell>
          <cell r="IH422">
            <v>0</v>
          </cell>
          <cell r="II422">
            <v>0</v>
          </cell>
          <cell r="IJ422">
            <v>0</v>
          </cell>
          <cell r="IK422">
            <v>0</v>
          </cell>
          <cell r="IL422">
            <v>0</v>
          </cell>
          <cell r="IM422">
            <v>0</v>
          </cell>
          <cell r="IN422">
            <v>0</v>
          </cell>
          <cell r="IO422">
            <v>0</v>
          </cell>
          <cell r="IP422">
            <v>0</v>
          </cell>
          <cell r="IQ422">
            <v>0</v>
          </cell>
          <cell r="IR422">
            <v>0</v>
          </cell>
          <cell r="IS422">
            <v>0</v>
          </cell>
          <cell r="IT422">
            <v>0</v>
          </cell>
          <cell r="IU422">
            <v>0</v>
          </cell>
          <cell r="IV422">
            <v>0</v>
          </cell>
          <cell r="IW422">
            <v>0</v>
          </cell>
          <cell r="IX422">
            <v>0</v>
          </cell>
          <cell r="IY422">
            <v>0</v>
          </cell>
          <cell r="IZ422">
            <v>0</v>
          </cell>
          <cell r="JA422">
            <v>0</v>
          </cell>
          <cell r="JB422">
            <v>0</v>
          </cell>
          <cell r="JC422">
            <v>0</v>
          </cell>
          <cell r="JD422">
            <v>0</v>
          </cell>
          <cell r="JE422">
            <v>0</v>
          </cell>
          <cell r="JF422">
            <v>0</v>
          </cell>
          <cell r="JG422">
            <v>0</v>
          </cell>
          <cell r="JH422">
            <v>0</v>
          </cell>
          <cell r="JI422">
            <v>0</v>
          </cell>
          <cell r="JJ422">
            <v>0</v>
          </cell>
          <cell r="JK422">
            <v>0</v>
          </cell>
          <cell r="JL422">
            <v>0</v>
          </cell>
          <cell r="JM422">
            <v>0</v>
          </cell>
          <cell r="JN422">
            <v>0</v>
          </cell>
          <cell r="JO422">
            <v>0</v>
          </cell>
          <cell r="JP422">
            <v>0</v>
          </cell>
          <cell r="JQ422">
            <v>0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  <cell r="BZ423">
            <v>0</v>
          </cell>
          <cell r="CA423">
            <v>0</v>
          </cell>
          <cell r="CB423">
            <v>0</v>
          </cell>
          <cell r="CC423">
            <v>0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  <cell r="CT423">
            <v>0</v>
          </cell>
          <cell r="CU423">
            <v>0</v>
          </cell>
          <cell r="CV423">
            <v>0</v>
          </cell>
          <cell r="CW423">
            <v>0</v>
          </cell>
          <cell r="CX423">
            <v>0</v>
          </cell>
          <cell r="CY423">
            <v>0</v>
          </cell>
          <cell r="CZ423">
            <v>0</v>
          </cell>
          <cell r="DA423">
            <v>0</v>
          </cell>
          <cell r="DB423">
            <v>0</v>
          </cell>
          <cell r="DC423">
            <v>0</v>
          </cell>
          <cell r="DD423">
            <v>0</v>
          </cell>
          <cell r="DE423">
            <v>0</v>
          </cell>
          <cell r="DF423">
            <v>0</v>
          </cell>
          <cell r="DG423">
            <v>0</v>
          </cell>
          <cell r="DH423">
            <v>0</v>
          </cell>
          <cell r="DI423">
            <v>0</v>
          </cell>
          <cell r="DJ423">
            <v>0</v>
          </cell>
          <cell r="DK423">
            <v>0</v>
          </cell>
          <cell r="DL423">
            <v>0</v>
          </cell>
          <cell r="DM423">
            <v>0</v>
          </cell>
          <cell r="DN423">
            <v>0</v>
          </cell>
          <cell r="DO423">
            <v>0</v>
          </cell>
          <cell r="DP423">
            <v>0</v>
          </cell>
          <cell r="DQ423">
            <v>0</v>
          </cell>
          <cell r="DR423">
            <v>0</v>
          </cell>
          <cell r="DS423">
            <v>0</v>
          </cell>
          <cell r="DT423">
            <v>0</v>
          </cell>
          <cell r="DU423">
            <v>0</v>
          </cell>
          <cell r="DV423">
            <v>0</v>
          </cell>
          <cell r="DW423">
            <v>0</v>
          </cell>
          <cell r="DX423">
            <v>0</v>
          </cell>
          <cell r="DY423">
            <v>0</v>
          </cell>
          <cell r="DZ423">
            <v>0</v>
          </cell>
          <cell r="EA423">
            <v>0</v>
          </cell>
          <cell r="EB423">
            <v>0</v>
          </cell>
          <cell r="EC423">
            <v>0</v>
          </cell>
          <cell r="ED423">
            <v>0</v>
          </cell>
          <cell r="EE423">
            <v>0</v>
          </cell>
          <cell r="EF423">
            <v>0</v>
          </cell>
          <cell r="EG423">
            <v>0</v>
          </cell>
          <cell r="EH423">
            <v>0</v>
          </cell>
          <cell r="EI423">
            <v>0</v>
          </cell>
          <cell r="EJ423">
            <v>0</v>
          </cell>
          <cell r="EK423">
            <v>0</v>
          </cell>
          <cell r="EL423">
            <v>0</v>
          </cell>
          <cell r="EM423">
            <v>0</v>
          </cell>
          <cell r="EN423">
            <v>0</v>
          </cell>
          <cell r="EO423">
            <v>0</v>
          </cell>
          <cell r="EP423">
            <v>0</v>
          </cell>
          <cell r="EQ423">
            <v>0</v>
          </cell>
          <cell r="ER423">
            <v>0</v>
          </cell>
          <cell r="ES423">
            <v>0</v>
          </cell>
          <cell r="ET423">
            <v>0</v>
          </cell>
          <cell r="EU423">
            <v>0</v>
          </cell>
          <cell r="EV423">
            <v>0</v>
          </cell>
          <cell r="EW423">
            <v>0</v>
          </cell>
          <cell r="EX423">
            <v>0</v>
          </cell>
          <cell r="EY423">
            <v>0</v>
          </cell>
          <cell r="EZ423">
            <v>0</v>
          </cell>
          <cell r="FA423">
            <v>0</v>
          </cell>
          <cell r="FB423">
            <v>0</v>
          </cell>
          <cell r="FC423">
            <v>0</v>
          </cell>
          <cell r="FD423">
            <v>0</v>
          </cell>
          <cell r="FE423">
            <v>0</v>
          </cell>
          <cell r="FF423">
            <v>0</v>
          </cell>
          <cell r="FG423">
            <v>0</v>
          </cell>
          <cell r="FH423">
            <v>0</v>
          </cell>
          <cell r="FI423">
            <v>0</v>
          </cell>
          <cell r="FJ423">
            <v>0</v>
          </cell>
          <cell r="FK423">
            <v>0</v>
          </cell>
          <cell r="FL423">
            <v>0</v>
          </cell>
          <cell r="FM423">
            <v>0</v>
          </cell>
          <cell r="FN423">
            <v>0</v>
          </cell>
          <cell r="FO423">
            <v>0</v>
          </cell>
          <cell r="FP423">
            <v>0</v>
          </cell>
          <cell r="FQ423">
            <v>0</v>
          </cell>
          <cell r="FR423">
            <v>0</v>
          </cell>
          <cell r="FS423">
            <v>0</v>
          </cell>
          <cell r="FT423">
            <v>0</v>
          </cell>
          <cell r="FU423">
            <v>0</v>
          </cell>
          <cell r="FV423">
            <v>0</v>
          </cell>
          <cell r="FW423">
            <v>0</v>
          </cell>
          <cell r="FX423">
            <v>0</v>
          </cell>
          <cell r="FY423">
            <v>0</v>
          </cell>
          <cell r="FZ423">
            <v>0</v>
          </cell>
          <cell r="GA423">
            <v>0</v>
          </cell>
          <cell r="GB423">
            <v>0</v>
          </cell>
          <cell r="GC423">
            <v>0</v>
          </cell>
          <cell r="GD423">
            <v>0</v>
          </cell>
          <cell r="GE423">
            <v>0</v>
          </cell>
          <cell r="GF423">
            <v>0</v>
          </cell>
          <cell r="GG423">
            <v>0</v>
          </cell>
          <cell r="GH423">
            <v>0</v>
          </cell>
          <cell r="GI423">
            <v>0</v>
          </cell>
          <cell r="GJ423">
            <v>0</v>
          </cell>
          <cell r="GK423">
            <v>0</v>
          </cell>
          <cell r="GL423">
            <v>0</v>
          </cell>
          <cell r="GM423">
            <v>0</v>
          </cell>
          <cell r="GN423">
            <v>0</v>
          </cell>
          <cell r="GO423">
            <v>0</v>
          </cell>
          <cell r="GP423">
            <v>0</v>
          </cell>
          <cell r="GQ423">
            <v>0</v>
          </cell>
          <cell r="GR423">
            <v>0</v>
          </cell>
          <cell r="GS423">
            <v>0</v>
          </cell>
          <cell r="GT423">
            <v>0</v>
          </cell>
          <cell r="GU423">
            <v>0</v>
          </cell>
          <cell r="GV423">
            <v>0</v>
          </cell>
          <cell r="GW423">
            <v>0</v>
          </cell>
          <cell r="GX423">
            <v>0</v>
          </cell>
          <cell r="GY423">
            <v>0</v>
          </cell>
          <cell r="GZ423">
            <v>0</v>
          </cell>
          <cell r="HA423">
            <v>0</v>
          </cell>
          <cell r="HB423">
            <v>0</v>
          </cell>
          <cell r="HC423">
            <v>0</v>
          </cell>
          <cell r="HD423">
            <v>0</v>
          </cell>
          <cell r="HE423">
            <v>0</v>
          </cell>
          <cell r="HF423">
            <v>0</v>
          </cell>
          <cell r="HG423">
            <v>0</v>
          </cell>
          <cell r="HH423">
            <v>0</v>
          </cell>
          <cell r="HI423">
            <v>0</v>
          </cell>
          <cell r="HJ423">
            <v>0</v>
          </cell>
          <cell r="HK423">
            <v>0</v>
          </cell>
          <cell r="HL423">
            <v>0</v>
          </cell>
          <cell r="HM423">
            <v>0</v>
          </cell>
          <cell r="HN423">
            <v>0</v>
          </cell>
          <cell r="HO423">
            <v>0</v>
          </cell>
          <cell r="HP423">
            <v>0</v>
          </cell>
          <cell r="HQ423">
            <v>0</v>
          </cell>
          <cell r="HR423">
            <v>0</v>
          </cell>
          <cell r="HS423">
            <v>0</v>
          </cell>
          <cell r="HT423">
            <v>0</v>
          </cell>
          <cell r="HU423">
            <v>0</v>
          </cell>
          <cell r="HV423">
            <v>0</v>
          </cell>
          <cell r="HW423">
            <v>0</v>
          </cell>
          <cell r="HX423">
            <v>0</v>
          </cell>
          <cell r="HY423">
            <v>0</v>
          </cell>
          <cell r="HZ423">
            <v>0</v>
          </cell>
          <cell r="IA423">
            <v>0</v>
          </cell>
          <cell r="IB423">
            <v>0</v>
          </cell>
          <cell r="IC423">
            <v>0</v>
          </cell>
          <cell r="ID423">
            <v>0</v>
          </cell>
          <cell r="IE423">
            <v>0</v>
          </cell>
          <cell r="IF423">
            <v>0</v>
          </cell>
          <cell r="IG423">
            <v>0</v>
          </cell>
          <cell r="IH423">
            <v>0</v>
          </cell>
          <cell r="II423">
            <v>0</v>
          </cell>
          <cell r="IJ423">
            <v>0</v>
          </cell>
          <cell r="IK423">
            <v>0</v>
          </cell>
          <cell r="IL423">
            <v>0</v>
          </cell>
          <cell r="IM423">
            <v>0</v>
          </cell>
          <cell r="IN423">
            <v>0</v>
          </cell>
          <cell r="IO423">
            <v>0</v>
          </cell>
          <cell r="IP423">
            <v>0</v>
          </cell>
          <cell r="IQ423">
            <v>0</v>
          </cell>
          <cell r="IR423">
            <v>0</v>
          </cell>
          <cell r="IS423">
            <v>0</v>
          </cell>
          <cell r="IT423">
            <v>0</v>
          </cell>
          <cell r="IU423">
            <v>0</v>
          </cell>
          <cell r="IV423">
            <v>0</v>
          </cell>
          <cell r="IW423">
            <v>0</v>
          </cell>
          <cell r="IX423">
            <v>0</v>
          </cell>
          <cell r="IY423">
            <v>0</v>
          </cell>
          <cell r="IZ423">
            <v>0</v>
          </cell>
          <cell r="JA423">
            <v>0</v>
          </cell>
          <cell r="JB423">
            <v>0</v>
          </cell>
          <cell r="JC423">
            <v>0</v>
          </cell>
          <cell r="JD423">
            <v>0</v>
          </cell>
          <cell r="JE423">
            <v>0</v>
          </cell>
          <cell r="JF423">
            <v>0</v>
          </cell>
          <cell r="JG423">
            <v>0</v>
          </cell>
          <cell r="JH423">
            <v>0</v>
          </cell>
          <cell r="JI423">
            <v>0</v>
          </cell>
          <cell r="JJ423">
            <v>0</v>
          </cell>
          <cell r="JK423">
            <v>0</v>
          </cell>
          <cell r="JL423">
            <v>0</v>
          </cell>
          <cell r="JM423">
            <v>0</v>
          </cell>
          <cell r="JN423">
            <v>0</v>
          </cell>
          <cell r="JO423">
            <v>0</v>
          </cell>
          <cell r="JP423">
            <v>0</v>
          </cell>
          <cell r="JQ423">
            <v>0</v>
          </cell>
        </row>
        <row r="424"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  <cell r="BP424">
            <v>0</v>
          </cell>
          <cell r="BQ424">
            <v>0</v>
          </cell>
          <cell r="BR424">
            <v>0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0</v>
          </cell>
          <cell r="BX424">
            <v>0</v>
          </cell>
          <cell r="BY424">
            <v>0</v>
          </cell>
          <cell r="BZ424">
            <v>0</v>
          </cell>
          <cell r="CA424">
            <v>0</v>
          </cell>
          <cell r="CB424">
            <v>0</v>
          </cell>
          <cell r="CC424">
            <v>0</v>
          </cell>
          <cell r="CD424">
            <v>0</v>
          </cell>
          <cell r="CE424">
            <v>0</v>
          </cell>
          <cell r="CF424">
            <v>0</v>
          </cell>
          <cell r="CG424">
            <v>0</v>
          </cell>
          <cell r="CH424">
            <v>0</v>
          </cell>
          <cell r="CI424">
            <v>0</v>
          </cell>
          <cell r="CJ424">
            <v>0</v>
          </cell>
          <cell r="CK424">
            <v>0</v>
          </cell>
          <cell r="CL424">
            <v>0</v>
          </cell>
          <cell r="CM424">
            <v>0</v>
          </cell>
          <cell r="CN424">
            <v>0</v>
          </cell>
          <cell r="CO424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0</v>
          </cell>
          <cell r="CT424">
            <v>0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0</v>
          </cell>
          <cell r="DC424">
            <v>0</v>
          </cell>
          <cell r="DD424">
            <v>0</v>
          </cell>
          <cell r="DE424">
            <v>0</v>
          </cell>
          <cell r="DF424">
            <v>0</v>
          </cell>
          <cell r="DG424">
            <v>0</v>
          </cell>
          <cell r="DH424">
            <v>0</v>
          </cell>
          <cell r="DI424">
            <v>0</v>
          </cell>
          <cell r="DJ424">
            <v>0</v>
          </cell>
          <cell r="DK424">
            <v>0</v>
          </cell>
          <cell r="DL424">
            <v>0</v>
          </cell>
          <cell r="DM424">
            <v>0</v>
          </cell>
          <cell r="DN424">
            <v>0</v>
          </cell>
          <cell r="DO424">
            <v>0</v>
          </cell>
          <cell r="DP424">
            <v>0</v>
          </cell>
          <cell r="DQ424">
            <v>0</v>
          </cell>
          <cell r="DR424">
            <v>0</v>
          </cell>
          <cell r="DS424">
            <v>0</v>
          </cell>
          <cell r="DT424">
            <v>0</v>
          </cell>
          <cell r="DU424">
            <v>0</v>
          </cell>
          <cell r="DV424">
            <v>0</v>
          </cell>
          <cell r="DW424">
            <v>0</v>
          </cell>
          <cell r="DX424">
            <v>0</v>
          </cell>
          <cell r="DY424">
            <v>0</v>
          </cell>
          <cell r="DZ424">
            <v>0</v>
          </cell>
          <cell r="EA424">
            <v>0</v>
          </cell>
          <cell r="EB424">
            <v>0</v>
          </cell>
          <cell r="EC424">
            <v>0</v>
          </cell>
          <cell r="ED424">
            <v>0</v>
          </cell>
          <cell r="EE424">
            <v>0</v>
          </cell>
          <cell r="EF424">
            <v>0</v>
          </cell>
          <cell r="EG424">
            <v>0</v>
          </cell>
          <cell r="EH424">
            <v>0</v>
          </cell>
          <cell r="EI424">
            <v>0</v>
          </cell>
          <cell r="EJ424">
            <v>0</v>
          </cell>
          <cell r="EK424">
            <v>0</v>
          </cell>
          <cell r="EL424">
            <v>0</v>
          </cell>
          <cell r="EM424">
            <v>0</v>
          </cell>
          <cell r="EN424">
            <v>0</v>
          </cell>
          <cell r="EO424">
            <v>0</v>
          </cell>
          <cell r="EP424">
            <v>0</v>
          </cell>
          <cell r="EQ424">
            <v>0</v>
          </cell>
          <cell r="ER424">
            <v>0</v>
          </cell>
          <cell r="ES424">
            <v>0</v>
          </cell>
          <cell r="ET424">
            <v>0</v>
          </cell>
          <cell r="EU424">
            <v>0</v>
          </cell>
          <cell r="EV424">
            <v>0</v>
          </cell>
          <cell r="EW424">
            <v>0</v>
          </cell>
          <cell r="EX424">
            <v>0</v>
          </cell>
          <cell r="EY424">
            <v>0</v>
          </cell>
          <cell r="EZ424">
            <v>0</v>
          </cell>
          <cell r="FA424">
            <v>0</v>
          </cell>
          <cell r="FB424">
            <v>0</v>
          </cell>
          <cell r="FC424">
            <v>0</v>
          </cell>
          <cell r="FD424">
            <v>0</v>
          </cell>
          <cell r="FE424">
            <v>0</v>
          </cell>
          <cell r="FF424">
            <v>0</v>
          </cell>
          <cell r="FG424">
            <v>0</v>
          </cell>
          <cell r="FH424">
            <v>0</v>
          </cell>
          <cell r="FI424">
            <v>0</v>
          </cell>
          <cell r="FJ424">
            <v>0</v>
          </cell>
          <cell r="FK424">
            <v>0</v>
          </cell>
          <cell r="FL424">
            <v>0</v>
          </cell>
          <cell r="FM424">
            <v>0</v>
          </cell>
          <cell r="FN424">
            <v>0</v>
          </cell>
          <cell r="FO424">
            <v>0</v>
          </cell>
          <cell r="FP424">
            <v>0</v>
          </cell>
          <cell r="FQ424">
            <v>0</v>
          </cell>
          <cell r="FR424">
            <v>0</v>
          </cell>
          <cell r="FS424">
            <v>0</v>
          </cell>
          <cell r="FT424">
            <v>0</v>
          </cell>
          <cell r="FU424">
            <v>0</v>
          </cell>
          <cell r="FV424">
            <v>0</v>
          </cell>
          <cell r="FW424">
            <v>0</v>
          </cell>
          <cell r="FX424">
            <v>0</v>
          </cell>
          <cell r="FY424">
            <v>0</v>
          </cell>
          <cell r="FZ424">
            <v>0</v>
          </cell>
          <cell r="GA424">
            <v>0</v>
          </cell>
          <cell r="GB424">
            <v>0</v>
          </cell>
          <cell r="GC424">
            <v>0</v>
          </cell>
          <cell r="GD424">
            <v>0</v>
          </cell>
          <cell r="GE424">
            <v>0</v>
          </cell>
          <cell r="GF424">
            <v>0</v>
          </cell>
          <cell r="GG424">
            <v>0</v>
          </cell>
          <cell r="GH424">
            <v>0</v>
          </cell>
          <cell r="GI424">
            <v>0</v>
          </cell>
          <cell r="GJ424">
            <v>0</v>
          </cell>
          <cell r="GK424">
            <v>0</v>
          </cell>
          <cell r="GL424">
            <v>0</v>
          </cell>
          <cell r="GM424">
            <v>0</v>
          </cell>
          <cell r="GN424">
            <v>0</v>
          </cell>
          <cell r="GO424">
            <v>0</v>
          </cell>
          <cell r="GP424">
            <v>0</v>
          </cell>
          <cell r="GQ424">
            <v>0</v>
          </cell>
          <cell r="GR424">
            <v>0</v>
          </cell>
          <cell r="GS424">
            <v>0</v>
          </cell>
          <cell r="GT424">
            <v>0</v>
          </cell>
          <cell r="GU424">
            <v>0</v>
          </cell>
          <cell r="GV424">
            <v>0</v>
          </cell>
          <cell r="GW424">
            <v>0</v>
          </cell>
          <cell r="GX424">
            <v>0</v>
          </cell>
          <cell r="GY424">
            <v>0</v>
          </cell>
          <cell r="GZ424">
            <v>0</v>
          </cell>
          <cell r="HA424">
            <v>0</v>
          </cell>
          <cell r="HB424">
            <v>0</v>
          </cell>
          <cell r="HC424">
            <v>0</v>
          </cell>
          <cell r="HD424">
            <v>0</v>
          </cell>
          <cell r="HE424">
            <v>0</v>
          </cell>
          <cell r="HF424">
            <v>0</v>
          </cell>
          <cell r="HG424">
            <v>0</v>
          </cell>
          <cell r="HH424">
            <v>0</v>
          </cell>
          <cell r="HI424">
            <v>0</v>
          </cell>
          <cell r="HJ424">
            <v>0</v>
          </cell>
          <cell r="HK424">
            <v>0</v>
          </cell>
          <cell r="HL424">
            <v>0</v>
          </cell>
          <cell r="HM424">
            <v>0</v>
          </cell>
          <cell r="HN424">
            <v>0</v>
          </cell>
          <cell r="HO424">
            <v>0</v>
          </cell>
          <cell r="HP424">
            <v>0</v>
          </cell>
          <cell r="HQ424">
            <v>0</v>
          </cell>
          <cell r="HR424">
            <v>0</v>
          </cell>
          <cell r="HS424">
            <v>0</v>
          </cell>
          <cell r="HT424">
            <v>0</v>
          </cell>
          <cell r="HU424">
            <v>0</v>
          </cell>
          <cell r="HV424">
            <v>0</v>
          </cell>
          <cell r="HW424">
            <v>0</v>
          </cell>
          <cell r="HX424">
            <v>0</v>
          </cell>
          <cell r="HY424">
            <v>0</v>
          </cell>
          <cell r="HZ424">
            <v>0</v>
          </cell>
          <cell r="IA424">
            <v>0</v>
          </cell>
          <cell r="IB424">
            <v>0</v>
          </cell>
          <cell r="IC424">
            <v>0</v>
          </cell>
          <cell r="ID424">
            <v>0</v>
          </cell>
          <cell r="IE424">
            <v>0</v>
          </cell>
          <cell r="IF424">
            <v>0</v>
          </cell>
          <cell r="IG424">
            <v>0</v>
          </cell>
          <cell r="IH424">
            <v>0</v>
          </cell>
          <cell r="II424">
            <v>0</v>
          </cell>
          <cell r="IJ424">
            <v>0</v>
          </cell>
          <cell r="IK424">
            <v>0</v>
          </cell>
          <cell r="IL424">
            <v>0</v>
          </cell>
          <cell r="IM424">
            <v>0</v>
          </cell>
          <cell r="IN424">
            <v>0</v>
          </cell>
          <cell r="IO424">
            <v>0</v>
          </cell>
          <cell r="IP424">
            <v>0</v>
          </cell>
          <cell r="IQ424">
            <v>0</v>
          </cell>
          <cell r="IR424">
            <v>0</v>
          </cell>
          <cell r="IS424">
            <v>0</v>
          </cell>
          <cell r="IT424">
            <v>0</v>
          </cell>
          <cell r="IU424">
            <v>0</v>
          </cell>
          <cell r="IV424">
            <v>0</v>
          </cell>
          <cell r="IW424">
            <v>0</v>
          </cell>
          <cell r="IX424">
            <v>0</v>
          </cell>
          <cell r="IY424">
            <v>0</v>
          </cell>
          <cell r="IZ424">
            <v>0</v>
          </cell>
          <cell r="JA424">
            <v>0</v>
          </cell>
          <cell r="JB424">
            <v>0</v>
          </cell>
          <cell r="JC424">
            <v>0</v>
          </cell>
          <cell r="JD424">
            <v>0</v>
          </cell>
          <cell r="JE424">
            <v>0</v>
          </cell>
          <cell r="JF424">
            <v>0</v>
          </cell>
          <cell r="JG424">
            <v>0</v>
          </cell>
          <cell r="JH424">
            <v>0</v>
          </cell>
          <cell r="JI424">
            <v>0</v>
          </cell>
          <cell r="JJ424">
            <v>0</v>
          </cell>
          <cell r="JK424">
            <v>0</v>
          </cell>
          <cell r="JL424">
            <v>0</v>
          </cell>
          <cell r="JM424">
            <v>0</v>
          </cell>
          <cell r="JN424">
            <v>0</v>
          </cell>
          <cell r="JO424">
            <v>0</v>
          </cell>
          <cell r="JP424">
            <v>0</v>
          </cell>
          <cell r="JQ424">
            <v>0</v>
          </cell>
        </row>
        <row r="425"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  <cell r="DD425">
            <v>0</v>
          </cell>
          <cell r="DE425">
            <v>0</v>
          </cell>
          <cell r="DF425">
            <v>0</v>
          </cell>
          <cell r="DG425">
            <v>0</v>
          </cell>
          <cell r="DH425">
            <v>0</v>
          </cell>
          <cell r="DI425">
            <v>0</v>
          </cell>
          <cell r="DJ425">
            <v>0</v>
          </cell>
          <cell r="DK425">
            <v>0</v>
          </cell>
          <cell r="DL425">
            <v>0</v>
          </cell>
          <cell r="DM425">
            <v>0</v>
          </cell>
          <cell r="DN425">
            <v>0</v>
          </cell>
          <cell r="DO425">
            <v>0</v>
          </cell>
          <cell r="DP425">
            <v>0</v>
          </cell>
          <cell r="DQ425">
            <v>0</v>
          </cell>
          <cell r="DR425">
            <v>0</v>
          </cell>
          <cell r="DS425">
            <v>0</v>
          </cell>
          <cell r="DT425">
            <v>0</v>
          </cell>
          <cell r="DU425">
            <v>0</v>
          </cell>
          <cell r="DV425">
            <v>0</v>
          </cell>
          <cell r="DW425">
            <v>0</v>
          </cell>
          <cell r="DX425">
            <v>0</v>
          </cell>
          <cell r="DY425">
            <v>0</v>
          </cell>
          <cell r="DZ425">
            <v>0</v>
          </cell>
          <cell r="EA425">
            <v>0</v>
          </cell>
          <cell r="EB425">
            <v>0</v>
          </cell>
          <cell r="EC425">
            <v>0</v>
          </cell>
          <cell r="ED425">
            <v>0</v>
          </cell>
          <cell r="EE425">
            <v>0</v>
          </cell>
          <cell r="EF425">
            <v>0</v>
          </cell>
          <cell r="EG425">
            <v>0</v>
          </cell>
          <cell r="EH425">
            <v>0</v>
          </cell>
          <cell r="EI425">
            <v>0</v>
          </cell>
          <cell r="EJ425">
            <v>0</v>
          </cell>
          <cell r="EK425">
            <v>0</v>
          </cell>
          <cell r="EL425">
            <v>0</v>
          </cell>
          <cell r="EM425">
            <v>0</v>
          </cell>
          <cell r="EN425">
            <v>0</v>
          </cell>
          <cell r="EO425">
            <v>0</v>
          </cell>
          <cell r="EP425">
            <v>0</v>
          </cell>
          <cell r="EQ425">
            <v>0</v>
          </cell>
          <cell r="ER425">
            <v>0</v>
          </cell>
          <cell r="ES425">
            <v>0</v>
          </cell>
          <cell r="ET425">
            <v>0</v>
          </cell>
          <cell r="EU425">
            <v>0</v>
          </cell>
          <cell r="EV425">
            <v>0</v>
          </cell>
          <cell r="EW425">
            <v>0</v>
          </cell>
          <cell r="EX425">
            <v>0</v>
          </cell>
          <cell r="EY425">
            <v>0</v>
          </cell>
          <cell r="EZ425">
            <v>0</v>
          </cell>
          <cell r="FA425">
            <v>0</v>
          </cell>
          <cell r="FB425">
            <v>0</v>
          </cell>
          <cell r="FC425">
            <v>0</v>
          </cell>
          <cell r="FD425">
            <v>0</v>
          </cell>
          <cell r="FE425">
            <v>0</v>
          </cell>
          <cell r="FF425">
            <v>0</v>
          </cell>
          <cell r="FG425">
            <v>0</v>
          </cell>
          <cell r="FH425">
            <v>0</v>
          </cell>
          <cell r="FI425">
            <v>0</v>
          </cell>
          <cell r="FJ425">
            <v>0</v>
          </cell>
          <cell r="FK425">
            <v>0</v>
          </cell>
          <cell r="FL425">
            <v>0</v>
          </cell>
          <cell r="FM425">
            <v>0</v>
          </cell>
          <cell r="FN425">
            <v>0</v>
          </cell>
          <cell r="FO425">
            <v>0</v>
          </cell>
          <cell r="FP425">
            <v>0</v>
          </cell>
          <cell r="FQ425">
            <v>0</v>
          </cell>
          <cell r="FR425">
            <v>0</v>
          </cell>
          <cell r="FS425">
            <v>0</v>
          </cell>
          <cell r="FT425">
            <v>0</v>
          </cell>
          <cell r="FU425">
            <v>0</v>
          </cell>
          <cell r="FV425">
            <v>0</v>
          </cell>
          <cell r="FW425">
            <v>0</v>
          </cell>
          <cell r="FX425">
            <v>0</v>
          </cell>
          <cell r="FY425">
            <v>0</v>
          </cell>
          <cell r="FZ425">
            <v>0</v>
          </cell>
          <cell r="GA425">
            <v>0</v>
          </cell>
          <cell r="GB425">
            <v>0</v>
          </cell>
          <cell r="GC425">
            <v>0</v>
          </cell>
          <cell r="GD425">
            <v>0</v>
          </cell>
          <cell r="GE425">
            <v>0</v>
          </cell>
          <cell r="GF425">
            <v>0</v>
          </cell>
          <cell r="GG425">
            <v>0</v>
          </cell>
          <cell r="GH425">
            <v>0</v>
          </cell>
          <cell r="GI425">
            <v>0</v>
          </cell>
          <cell r="GJ425">
            <v>0</v>
          </cell>
          <cell r="GK425">
            <v>0</v>
          </cell>
          <cell r="GL425">
            <v>0</v>
          </cell>
          <cell r="GM425">
            <v>0</v>
          </cell>
          <cell r="GN425">
            <v>0</v>
          </cell>
          <cell r="GO425">
            <v>0</v>
          </cell>
          <cell r="GP425">
            <v>0</v>
          </cell>
          <cell r="GQ425">
            <v>0</v>
          </cell>
          <cell r="GR425">
            <v>0</v>
          </cell>
          <cell r="GS425">
            <v>0</v>
          </cell>
          <cell r="GT425">
            <v>0</v>
          </cell>
          <cell r="GU425">
            <v>0</v>
          </cell>
          <cell r="GV425">
            <v>0</v>
          </cell>
          <cell r="GW425">
            <v>0</v>
          </cell>
          <cell r="GX425">
            <v>0</v>
          </cell>
          <cell r="GY425">
            <v>0</v>
          </cell>
          <cell r="GZ425">
            <v>0</v>
          </cell>
          <cell r="HA425">
            <v>0</v>
          </cell>
          <cell r="HB425">
            <v>0</v>
          </cell>
          <cell r="HC425">
            <v>0</v>
          </cell>
          <cell r="HD425">
            <v>0</v>
          </cell>
          <cell r="HE425">
            <v>0</v>
          </cell>
          <cell r="HF425">
            <v>0</v>
          </cell>
          <cell r="HG425">
            <v>0</v>
          </cell>
          <cell r="HH425">
            <v>0</v>
          </cell>
          <cell r="HI425">
            <v>0</v>
          </cell>
          <cell r="HJ425">
            <v>0</v>
          </cell>
          <cell r="HK425">
            <v>0</v>
          </cell>
          <cell r="HL425">
            <v>0</v>
          </cell>
          <cell r="HM425">
            <v>0</v>
          </cell>
          <cell r="HN425">
            <v>0</v>
          </cell>
          <cell r="HO425">
            <v>0</v>
          </cell>
          <cell r="HP425">
            <v>0</v>
          </cell>
          <cell r="HQ425">
            <v>0</v>
          </cell>
          <cell r="HR425">
            <v>0</v>
          </cell>
          <cell r="HS425">
            <v>0</v>
          </cell>
          <cell r="HT425">
            <v>0</v>
          </cell>
          <cell r="HU425">
            <v>0</v>
          </cell>
          <cell r="HV425">
            <v>0</v>
          </cell>
          <cell r="HW425">
            <v>0</v>
          </cell>
          <cell r="HX425">
            <v>0</v>
          </cell>
          <cell r="HY425">
            <v>0</v>
          </cell>
          <cell r="HZ425">
            <v>0</v>
          </cell>
          <cell r="IA425">
            <v>0</v>
          </cell>
          <cell r="IB425">
            <v>0</v>
          </cell>
          <cell r="IC425">
            <v>0</v>
          </cell>
          <cell r="ID425">
            <v>0</v>
          </cell>
          <cell r="IE425">
            <v>0</v>
          </cell>
          <cell r="IF425">
            <v>0</v>
          </cell>
          <cell r="IG425">
            <v>0</v>
          </cell>
          <cell r="IH425">
            <v>0</v>
          </cell>
          <cell r="II425">
            <v>0</v>
          </cell>
          <cell r="IJ425">
            <v>0</v>
          </cell>
          <cell r="IK425">
            <v>0</v>
          </cell>
          <cell r="IL425">
            <v>0</v>
          </cell>
          <cell r="IM425">
            <v>0</v>
          </cell>
          <cell r="IN425">
            <v>0</v>
          </cell>
          <cell r="IO425">
            <v>0</v>
          </cell>
          <cell r="IP425">
            <v>0</v>
          </cell>
          <cell r="IQ425">
            <v>0</v>
          </cell>
          <cell r="IR425">
            <v>0</v>
          </cell>
          <cell r="IS425">
            <v>0</v>
          </cell>
          <cell r="IT425">
            <v>0</v>
          </cell>
          <cell r="IU425">
            <v>0</v>
          </cell>
          <cell r="IV425">
            <v>0</v>
          </cell>
          <cell r="IW425">
            <v>0</v>
          </cell>
          <cell r="IX425">
            <v>0</v>
          </cell>
          <cell r="IY425">
            <v>0</v>
          </cell>
          <cell r="IZ425">
            <v>0</v>
          </cell>
          <cell r="JA425">
            <v>0</v>
          </cell>
          <cell r="JB425">
            <v>0</v>
          </cell>
          <cell r="JC425">
            <v>0</v>
          </cell>
          <cell r="JD425">
            <v>0</v>
          </cell>
          <cell r="JE425">
            <v>0</v>
          </cell>
          <cell r="JF425">
            <v>0</v>
          </cell>
          <cell r="JG425">
            <v>0</v>
          </cell>
          <cell r="JH425">
            <v>0</v>
          </cell>
          <cell r="JI425">
            <v>0</v>
          </cell>
          <cell r="JJ425">
            <v>0</v>
          </cell>
          <cell r="JK425">
            <v>0</v>
          </cell>
          <cell r="JL425">
            <v>0</v>
          </cell>
          <cell r="JM425">
            <v>0</v>
          </cell>
          <cell r="JN425">
            <v>0</v>
          </cell>
          <cell r="JO425">
            <v>0</v>
          </cell>
          <cell r="JP425">
            <v>0</v>
          </cell>
          <cell r="JQ425">
            <v>0</v>
          </cell>
        </row>
        <row r="426"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>
            <v>0</v>
          </cell>
          <cell r="CB426">
            <v>0</v>
          </cell>
          <cell r="CC426">
            <v>0</v>
          </cell>
          <cell r="CD426">
            <v>0</v>
          </cell>
          <cell r="CE426">
            <v>0</v>
          </cell>
          <cell r="CF426">
            <v>0</v>
          </cell>
          <cell r="CG426">
            <v>0</v>
          </cell>
          <cell r="CH426">
            <v>0</v>
          </cell>
          <cell r="CI426">
            <v>0</v>
          </cell>
          <cell r="CJ426">
            <v>0</v>
          </cell>
          <cell r="CK426">
            <v>0</v>
          </cell>
          <cell r="CL426">
            <v>0</v>
          </cell>
          <cell r="CM426">
            <v>0</v>
          </cell>
          <cell r="CN426">
            <v>0</v>
          </cell>
          <cell r="CO426">
            <v>0</v>
          </cell>
          <cell r="CP426">
            <v>0</v>
          </cell>
          <cell r="CQ426">
            <v>0</v>
          </cell>
          <cell r="CR426">
            <v>0</v>
          </cell>
          <cell r="CS426">
            <v>0</v>
          </cell>
          <cell r="CT426">
            <v>0</v>
          </cell>
          <cell r="CU426">
            <v>0</v>
          </cell>
          <cell r="CV426">
            <v>0</v>
          </cell>
          <cell r="CW426">
            <v>0</v>
          </cell>
          <cell r="CX426">
            <v>0</v>
          </cell>
          <cell r="CY426">
            <v>0</v>
          </cell>
          <cell r="CZ426">
            <v>0</v>
          </cell>
          <cell r="DA426">
            <v>0</v>
          </cell>
          <cell r="DB426">
            <v>0</v>
          </cell>
          <cell r="DC426">
            <v>0</v>
          </cell>
          <cell r="DD426">
            <v>0</v>
          </cell>
          <cell r="DE426">
            <v>0</v>
          </cell>
          <cell r="DF426">
            <v>0</v>
          </cell>
          <cell r="DG426">
            <v>0</v>
          </cell>
          <cell r="DH426">
            <v>0</v>
          </cell>
          <cell r="DI426">
            <v>0</v>
          </cell>
          <cell r="DJ426">
            <v>0</v>
          </cell>
          <cell r="DK426">
            <v>0</v>
          </cell>
          <cell r="DL426">
            <v>0</v>
          </cell>
          <cell r="DM426">
            <v>0</v>
          </cell>
          <cell r="DN426">
            <v>0</v>
          </cell>
          <cell r="DO426">
            <v>0</v>
          </cell>
          <cell r="DP426">
            <v>0</v>
          </cell>
          <cell r="DQ426">
            <v>0</v>
          </cell>
          <cell r="DR426">
            <v>0</v>
          </cell>
          <cell r="DS426">
            <v>0</v>
          </cell>
          <cell r="DT426">
            <v>0</v>
          </cell>
          <cell r="DU426">
            <v>0</v>
          </cell>
          <cell r="DV426">
            <v>0</v>
          </cell>
          <cell r="DW426">
            <v>0</v>
          </cell>
          <cell r="DX426">
            <v>0</v>
          </cell>
          <cell r="DY426">
            <v>0</v>
          </cell>
          <cell r="DZ426">
            <v>0</v>
          </cell>
          <cell r="EA426">
            <v>0</v>
          </cell>
          <cell r="EB426">
            <v>0</v>
          </cell>
          <cell r="EC426">
            <v>0</v>
          </cell>
          <cell r="ED426">
            <v>0</v>
          </cell>
          <cell r="EE426">
            <v>0</v>
          </cell>
          <cell r="EF426">
            <v>0</v>
          </cell>
          <cell r="EG426">
            <v>0</v>
          </cell>
          <cell r="EH426">
            <v>0</v>
          </cell>
          <cell r="EI426">
            <v>0</v>
          </cell>
          <cell r="EJ426">
            <v>0</v>
          </cell>
          <cell r="EK426">
            <v>0</v>
          </cell>
          <cell r="EL426">
            <v>0</v>
          </cell>
          <cell r="EM426">
            <v>0</v>
          </cell>
          <cell r="EN426">
            <v>0</v>
          </cell>
          <cell r="EO426">
            <v>0</v>
          </cell>
          <cell r="EP426">
            <v>0</v>
          </cell>
          <cell r="EQ426">
            <v>0</v>
          </cell>
          <cell r="ER426">
            <v>0</v>
          </cell>
          <cell r="ES426">
            <v>0</v>
          </cell>
          <cell r="ET426">
            <v>0</v>
          </cell>
          <cell r="EU426">
            <v>0</v>
          </cell>
          <cell r="EV426">
            <v>0</v>
          </cell>
          <cell r="EW426">
            <v>0</v>
          </cell>
          <cell r="EX426">
            <v>0</v>
          </cell>
          <cell r="EY426">
            <v>0</v>
          </cell>
          <cell r="EZ426">
            <v>0</v>
          </cell>
          <cell r="FA426">
            <v>0</v>
          </cell>
          <cell r="FB426">
            <v>0</v>
          </cell>
          <cell r="FC426">
            <v>0</v>
          </cell>
          <cell r="FD426">
            <v>0</v>
          </cell>
          <cell r="FE426">
            <v>0</v>
          </cell>
          <cell r="FF426">
            <v>0</v>
          </cell>
          <cell r="FG426">
            <v>0</v>
          </cell>
          <cell r="FH426">
            <v>0</v>
          </cell>
          <cell r="FI426">
            <v>0</v>
          </cell>
          <cell r="FJ426">
            <v>0</v>
          </cell>
          <cell r="FK426">
            <v>0</v>
          </cell>
          <cell r="FL426">
            <v>0</v>
          </cell>
          <cell r="FM426">
            <v>0</v>
          </cell>
          <cell r="FN426">
            <v>0</v>
          </cell>
          <cell r="FO426">
            <v>0</v>
          </cell>
          <cell r="FP426">
            <v>0</v>
          </cell>
          <cell r="FQ426">
            <v>0</v>
          </cell>
          <cell r="FR426">
            <v>0</v>
          </cell>
          <cell r="FS426">
            <v>0</v>
          </cell>
          <cell r="FT426">
            <v>0</v>
          </cell>
          <cell r="FU426">
            <v>0</v>
          </cell>
          <cell r="FV426">
            <v>0</v>
          </cell>
          <cell r="FW426">
            <v>0</v>
          </cell>
          <cell r="FX426">
            <v>0</v>
          </cell>
          <cell r="FY426">
            <v>0</v>
          </cell>
          <cell r="FZ426">
            <v>0</v>
          </cell>
          <cell r="GA426">
            <v>0</v>
          </cell>
          <cell r="GB426">
            <v>0</v>
          </cell>
          <cell r="GC426">
            <v>0</v>
          </cell>
          <cell r="GD426">
            <v>0</v>
          </cell>
          <cell r="GE426">
            <v>0</v>
          </cell>
          <cell r="GF426">
            <v>0</v>
          </cell>
          <cell r="GG426">
            <v>0</v>
          </cell>
          <cell r="GH426">
            <v>0</v>
          </cell>
          <cell r="GI426">
            <v>0</v>
          </cell>
          <cell r="GJ426">
            <v>0</v>
          </cell>
          <cell r="GK426">
            <v>0</v>
          </cell>
          <cell r="GL426">
            <v>0</v>
          </cell>
          <cell r="GM426">
            <v>0</v>
          </cell>
          <cell r="GN426">
            <v>0</v>
          </cell>
          <cell r="GO426">
            <v>0</v>
          </cell>
          <cell r="GP426">
            <v>0</v>
          </cell>
          <cell r="GQ426">
            <v>0</v>
          </cell>
          <cell r="GR426">
            <v>0</v>
          </cell>
          <cell r="GS426">
            <v>0</v>
          </cell>
          <cell r="GT426">
            <v>0</v>
          </cell>
          <cell r="GU426">
            <v>0</v>
          </cell>
          <cell r="GV426">
            <v>0</v>
          </cell>
          <cell r="GW426">
            <v>0</v>
          </cell>
          <cell r="GX426">
            <v>0</v>
          </cell>
          <cell r="GY426">
            <v>0</v>
          </cell>
          <cell r="GZ426">
            <v>0</v>
          </cell>
          <cell r="HA426">
            <v>0</v>
          </cell>
          <cell r="HB426">
            <v>0</v>
          </cell>
          <cell r="HC426">
            <v>0</v>
          </cell>
          <cell r="HD426">
            <v>0</v>
          </cell>
          <cell r="HE426">
            <v>0</v>
          </cell>
          <cell r="HF426">
            <v>0</v>
          </cell>
          <cell r="HG426">
            <v>0</v>
          </cell>
          <cell r="HH426">
            <v>0</v>
          </cell>
          <cell r="HI426">
            <v>0</v>
          </cell>
          <cell r="HJ426">
            <v>0</v>
          </cell>
          <cell r="HK426">
            <v>0</v>
          </cell>
          <cell r="HL426">
            <v>0</v>
          </cell>
          <cell r="HM426">
            <v>0</v>
          </cell>
          <cell r="HN426">
            <v>0</v>
          </cell>
          <cell r="HO426">
            <v>0</v>
          </cell>
          <cell r="HP426">
            <v>0</v>
          </cell>
          <cell r="HQ426">
            <v>0</v>
          </cell>
          <cell r="HR426">
            <v>0</v>
          </cell>
          <cell r="HS426">
            <v>0</v>
          </cell>
          <cell r="HT426">
            <v>0</v>
          </cell>
          <cell r="HU426">
            <v>0</v>
          </cell>
          <cell r="HV426">
            <v>0</v>
          </cell>
          <cell r="HW426">
            <v>0</v>
          </cell>
          <cell r="HX426">
            <v>0</v>
          </cell>
          <cell r="HY426">
            <v>0</v>
          </cell>
          <cell r="HZ426">
            <v>0</v>
          </cell>
          <cell r="IA426">
            <v>0</v>
          </cell>
          <cell r="IB426">
            <v>0</v>
          </cell>
          <cell r="IC426">
            <v>0</v>
          </cell>
          <cell r="ID426">
            <v>0</v>
          </cell>
          <cell r="IE426">
            <v>0</v>
          </cell>
          <cell r="IF426">
            <v>0</v>
          </cell>
          <cell r="IG426">
            <v>0</v>
          </cell>
          <cell r="IH426">
            <v>0</v>
          </cell>
          <cell r="II426">
            <v>0</v>
          </cell>
          <cell r="IJ426">
            <v>0</v>
          </cell>
          <cell r="IK426">
            <v>0</v>
          </cell>
          <cell r="IL426">
            <v>0</v>
          </cell>
          <cell r="IM426">
            <v>0</v>
          </cell>
          <cell r="IN426">
            <v>0</v>
          </cell>
          <cell r="IO426">
            <v>0</v>
          </cell>
          <cell r="IP426">
            <v>0</v>
          </cell>
          <cell r="IQ426">
            <v>0</v>
          </cell>
          <cell r="IR426">
            <v>0</v>
          </cell>
          <cell r="IS426">
            <v>0</v>
          </cell>
          <cell r="IT426">
            <v>0</v>
          </cell>
          <cell r="IU426">
            <v>0</v>
          </cell>
          <cell r="IV426">
            <v>0</v>
          </cell>
          <cell r="IW426">
            <v>0</v>
          </cell>
          <cell r="IX426">
            <v>0</v>
          </cell>
          <cell r="IY426">
            <v>0</v>
          </cell>
          <cell r="IZ426">
            <v>0</v>
          </cell>
          <cell r="JA426">
            <v>0</v>
          </cell>
          <cell r="JB426">
            <v>0</v>
          </cell>
          <cell r="JC426">
            <v>0</v>
          </cell>
          <cell r="JD426">
            <v>0</v>
          </cell>
          <cell r="JE426">
            <v>0</v>
          </cell>
          <cell r="JF426">
            <v>0</v>
          </cell>
          <cell r="JG426">
            <v>0</v>
          </cell>
          <cell r="JH426">
            <v>0</v>
          </cell>
          <cell r="JI426">
            <v>0</v>
          </cell>
          <cell r="JJ426">
            <v>0</v>
          </cell>
          <cell r="JK426">
            <v>0</v>
          </cell>
          <cell r="JL426">
            <v>0</v>
          </cell>
          <cell r="JM426">
            <v>0</v>
          </cell>
          <cell r="JN426">
            <v>0</v>
          </cell>
          <cell r="JO426">
            <v>0</v>
          </cell>
          <cell r="JP426">
            <v>0</v>
          </cell>
          <cell r="JQ426">
            <v>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>
            <v>0</v>
          </cell>
          <cell r="CD427">
            <v>0</v>
          </cell>
          <cell r="CE427">
            <v>0</v>
          </cell>
          <cell r="CF427">
            <v>0</v>
          </cell>
          <cell r="CG427">
            <v>0</v>
          </cell>
          <cell r="CH427">
            <v>0</v>
          </cell>
          <cell r="CI427">
            <v>0</v>
          </cell>
          <cell r="CJ427">
            <v>0</v>
          </cell>
          <cell r="CK427">
            <v>0</v>
          </cell>
          <cell r="CL427">
            <v>0</v>
          </cell>
          <cell r="CM427">
            <v>0</v>
          </cell>
          <cell r="CN427">
            <v>0</v>
          </cell>
          <cell r="CO427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0</v>
          </cell>
          <cell r="CT427">
            <v>0</v>
          </cell>
          <cell r="CU427">
            <v>0</v>
          </cell>
          <cell r="CV427">
            <v>0</v>
          </cell>
          <cell r="CW427">
            <v>0</v>
          </cell>
          <cell r="CX427">
            <v>0</v>
          </cell>
          <cell r="CY427">
            <v>0</v>
          </cell>
          <cell r="CZ427">
            <v>0</v>
          </cell>
          <cell r="DA427">
            <v>0</v>
          </cell>
          <cell r="DB427">
            <v>0</v>
          </cell>
          <cell r="DC427">
            <v>0</v>
          </cell>
          <cell r="DD427">
            <v>0</v>
          </cell>
          <cell r="DE427">
            <v>0</v>
          </cell>
          <cell r="DF427">
            <v>0</v>
          </cell>
          <cell r="DG427">
            <v>0</v>
          </cell>
          <cell r="DH427">
            <v>0</v>
          </cell>
          <cell r="DI427">
            <v>0</v>
          </cell>
          <cell r="DJ427">
            <v>0</v>
          </cell>
          <cell r="DK427">
            <v>0</v>
          </cell>
          <cell r="DL427">
            <v>0</v>
          </cell>
          <cell r="DM427">
            <v>0</v>
          </cell>
          <cell r="DN427">
            <v>0</v>
          </cell>
          <cell r="DO427">
            <v>0</v>
          </cell>
          <cell r="DP427">
            <v>0</v>
          </cell>
          <cell r="DQ427">
            <v>0</v>
          </cell>
          <cell r="DR427">
            <v>0</v>
          </cell>
          <cell r="DS427">
            <v>0</v>
          </cell>
          <cell r="DT427">
            <v>0</v>
          </cell>
          <cell r="DU427">
            <v>0</v>
          </cell>
          <cell r="DV427">
            <v>0</v>
          </cell>
          <cell r="DW427">
            <v>0</v>
          </cell>
          <cell r="DX427">
            <v>0</v>
          </cell>
          <cell r="DY427">
            <v>0</v>
          </cell>
          <cell r="DZ427">
            <v>0</v>
          </cell>
          <cell r="EA427">
            <v>0</v>
          </cell>
          <cell r="EB427">
            <v>0</v>
          </cell>
          <cell r="EC427">
            <v>0</v>
          </cell>
          <cell r="ED427">
            <v>0</v>
          </cell>
          <cell r="EE427">
            <v>0</v>
          </cell>
          <cell r="EF427">
            <v>0</v>
          </cell>
          <cell r="EG427">
            <v>0</v>
          </cell>
          <cell r="EH427">
            <v>0</v>
          </cell>
          <cell r="EI427">
            <v>0</v>
          </cell>
          <cell r="EJ427">
            <v>0</v>
          </cell>
          <cell r="EK427">
            <v>0</v>
          </cell>
          <cell r="EL427">
            <v>0</v>
          </cell>
          <cell r="EM427">
            <v>0</v>
          </cell>
          <cell r="EN427">
            <v>0</v>
          </cell>
          <cell r="EO427">
            <v>0</v>
          </cell>
          <cell r="EP427">
            <v>0</v>
          </cell>
          <cell r="EQ427">
            <v>0</v>
          </cell>
          <cell r="ER427">
            <v>0</v>
          </cell>
          <cell r="ES427">
            <v>0</v>
          </cell>
          <cell r="ET427">
            <v>0</v>
          </cell>
          <cell r="EU427">
            <v>0</v>
          </cell>
          <cell r="EV427">
            <v>0</v>
          </cell>
          <cell r="EW427">
            <v>0</v>
          </cell>
          <cell r="EX427">
            <v>0</v>
          </cell>
          <cell r="EY427">
            <v>0</v>
          </cell>
          <cell r="EZ427">
            <v>0</v>
          </cell>
          <cell r="FA427">
            <v>0</v>
          </cell>
          <cell r="FB427">
            <v>0</v>
          </cell>
          <cell r="FC427">
            <v>0</v>
          </cell>
          <cell r="FD427">
            <v>0</v>
          </cell>
          <cell r="FE427">
            <v>0</v>
          </cell>
          <cell r="FF427">
            <v>0</v>
          </cell>
          <cell r="FG427">
            <v>0</v>
          </cell>
          <cell r="FH427">
            <v>0</v>
          </cell>
          <cell r="FI427">
            <v>0</v>
          </cell>
          <cell r="FJ427">
            <v>0</v>
          </cell>
          <cell r="FK427">
            <v>0</v>
          </cell>
          <cell r="FL427">
            <v>0</v>
          </cell>
          <cell r="FM427">
            <v>0</v>
          </cell>
          <cell r="FN427">
            <v>0</v>
          </cell>
          <cell r="FO427">
            <v>0</v>
          </cell>
          <cell r="FP427">
            <v>0</v>
          </cell>
          <cell r="FQ427">
            <v>0</v>
          </cell>
          <cell r="FR427">
            <v>0</v>
          </cell>
          <cell r="FS427">
            <v>0</v>
          </cell>
          <cell r="FT427">
            <v>0</v>
          </cell>
          <cell r="FU427">
            <v>0</v>
          </cell>
          <cell r="FV427">
            <v>0</v>
          </cell>
          <cell r="FW427">
            <v>0</v>
          </cell>
          <cell r="FX427">
            <v>0</v>
          </cell>
          <cell r="FY427">
            <v>0</v>
          </cell>
          <cell r="FZ427">
            <v>0</v>
          </cell>
          <cell r="GA427">
            <v>0</v>
          </cell>
          <cell r="GB427">
            <v>0</v>
          </cell>
          <cell r="GC427">
            <v>0</v>
          </cell>
          <cell r="GD427">
            <v>0</v>
          </cell>
          <cell r="GE427">
            <v>0</v>
          </cell>
          <cell r="GF427">
            <v>0</v>
          </cell>
          <cell r="GG427">
            <v>0</v>
          </cell>
          <cell r="GH427">
            <v>0</v>
          </cell>
          <cell r="GI427">
            <v>0</v>
          </cell>
          <cell r="GJ427">
            <v>0</v>
          </cell>
          <cell r="GK427">
            <v>0</v>
          </cell>
          <cell r="GL427">
            <v>0</v>
          </cell>
          <cell r="GM427">
            <v>0</v>
          </cell>
          <cell r="GN427">
            <v>0</v>
          </cell>
          <cell r="GO427">
            <v>0</v>
          </cell>
          <cell r="GP427">
            <v>0</v>
          </cell>
          <cell r="GQ427">
            <v>0</v>
          </cell>
          <cell r="GR427">
            <v>0</v>
          </cell>
          <cell r="GS427">
            <v>0</v>
          </cell>
          <cell r="GT427">
            <v>0</v>
          </cell>
          <cell r="GU427">
            <v>0</v>
          </cell>
          <cell r="GV427">
            <v>0</v>
          </cell>
          <cell r="GW427">
            <v>0</v>
          </cell>
          <cell r="GX427">
            <v>0</v>
          </cell>
          <cell r="GY427">
            <v>0</v>
          </cell>
          <cell r="GZ427">
            <v>0</v>
          </cell>
          <cell r="HA427">
            <v>0</v>
          </cell>
          <cell r="HB427">
            <v>0</v>
          </cell>
          <cell r="HC427">
            <v>0</v>
          </cell>
          <cell r="HD427">
            <v>0</v>
          </cell>
          <cell r="HE427">
            <v>0</v>
          </cell>
          <cell r="HF427">
            <v>0</v>
          </cell>
          <cell r="HG427">
            <v>0</v>
          </cell>
          <cell r="HH427">
            <v>0</v>
          </cell>
          <cell r="HI427">
            <v>0</v>
          </cell>
          <cell r="HJ427">
            <v>0</v>
          </cell>
          <cell r="HK427">
            <v>0</v>
          </cell>
          <cell r="HL427">
            <v>0</v>
          </cell>
          <cell r="HM427">
            <v>0</v>
          </cell>
          <cell r="HN427">
            <v>0</v>
          </cell>
          <cell r="HO427">
            <v>0</v>
          </cell>
          <cell r="HP427">
            <v>0</v>
          </cell>
          <cell r="HQ427">
            <v>0</v>
          </cell>
          <cell r="HR427">
            <v>0</v>
          </cell>
          <cell r="HS427">
            <v>0</v>
          </cell>
          <cell r="HT427">
            <v>0</v>
          </cell>
          <cell r="HU427">
            <v>0</v>
          </cell>
          <cell r="HV427">
            <v>0</v>
          </cell>
          <cell r="HW427">
            <v>0</v>
          </cell>
          <cell r="HX427">
            <v>0</v>
          </cell>
          <cell r="HY427">
            <v>0</v>
          </cell>
          <cell r="HZ427">
            <v>0</v>
          </cell>
          <cell r="IA427">
            <v>0</v>
          </cell>
          <cell r="IB427">
            <v>0</v>
          </cell>
          <cell r="IC427">
            <v>0</v>
          </cell>
          <cell r="ID427">
            <v>0</v>
          </cell>
          <cell r="IE427">
            <v>0</v>
          </cell>
          <cell r="IF427">
            <v>0</v>
          </cell>
          <cell r="IG427">
            <v>0</v>
          </cell>
          <cell r="IH427">
            <v>0</v>
          </cell>
          <cell r="II427">
            <v>0</v>
          </cell>
          <cell r="IJ427">
            <v>0</v>
          </cell>
          <cell r="IK427">
            <v>0</v>
          </cell>
          <cell r="IL427">
            <v>0</v>
          </cell>
          <cell r="IM427">
            <v>0</v>
          </cell>
          <cell r="IN427">
            <v>0</v>
          </cell>
          <cell r="IO427">
            <v>0</v>
          </cell>
          <cell r="IP427">
            <v>0</v>
          </cell>
          <cell r="IQ427">
            <v>0</v>
          </cell>
          <cell r="IR427">
            <v>0</v>
          </cell>
          <cell r="IS427">
            <v>0</v>
          </cell>
          <cell r="IT427">
            <v>0</v>
          </cell>
          <cell r="IU427">
            <v>0</v>
          </cell>
          <cell r="IV427">
            <v>0</v>
          </cell>
          <cell r="IW427">
            <v>0</v>
          </cell>
          <cell r="IX427">
            <v>0</v>
          </cell>
          <cell r="IY427">
            <v>0</v>
          </cell>
          <cell r="IZ427">
            <v>0</v>
          </cell>
          <cell r="JA427">
            <v>0</v>
          </cell>
          <cell r="JB427">
            <v>0</v>
          </cell>
          <cell r="JC427">
            <v>0</v>
          </cell>
          <cell r="JD427">
            <v>0</v>
          </cell>
          <cell r="JE427">
            <v>0</v>
          </cell>
          <cell r="JF427">
            <v>0</v>
          </cell>
          <cell r="JG427">
            <v>0</v>
          </cell>
          <cell r="JH427">
            <v>0</v>
          </cell>
          <cell r="JI427">
            <v>0</v>
          </cell>
          <cell r="JJ427">
            <v>0</v>
          </cell>
          <cell r="JK427">
            <v>0</v>
          </cell>
          <cell r="JL427">
            <v>0</v>
          </cell>
          <cell r="JM427">
            <v>0</v>
          </cell>
          <cell r="JN427">
            <v>0</v>
          </cell>
          <cell r="JO427">
            <v>0</v>
          </cell>
          <cell r="JP427">
            <v>0</v>
          </cell>
          <cell r="JQ427">
            <v>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>
            <v>0</v>
          </cell>
          <cell r="CC428">
            <v>0</v>
          </cell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  <cell r="CT428">
            <v>0</v>
          </cell>
          <cell r="CU428">
            <v>0</v>
          </cell>
          <cell r="CV428">
            <v>0</v>
          </cell>
          <cell r="CW428">
            <v>0</v>
          </cell>
          <cell r="CX428">
            <v>0</v>
          </cell>
          <cell r="CY428">
            <v>0</v>
          </cell>
          <cell r="CZ428">
            <v>0</v>
          </cell>
          <cell r="DA428">
            <v>0</v>
          </cell>
          <cell r="DB428">
            <v>0</v>
          </cell>
          <cell r="DC428">
            <v>0</v>
          </cell>
          <cell r="DD428">
            <v>0</v>
          </cell>
          <cell r="DE428">
            <v>0</v>
          </cell>
          <cell r="DF428">
            <v>0</v>
          </cell>
          <cell r="DG428">
            <v>0</v>
          </cell>
          <cell r="DH428">
            <v>0</v>
          </cell>
          <cell r="DI428">
            <v>0</v>
          </cell>
          <cell r="DJ428">
            <v>0</v>
          </cell>
          <cell r="DK428">
            <v>0</v>
          </cell>
          <cell r="DL428">
            <v>0</v>
          </cell>
          <cell r="DM428">
            <v>0</v>
          </cell>
          <cell r="DN428">
            <v>0</v>
          </cell>
          <cell r="DO428">
            <v>0</v>
          </cell>
          <cell r="DP428">
            <v>0</v>
          </cell>
          <cell r="DQ428">
            <v>0</v>
          </cell>
          <cell r="DR428">
            <v>0</v>
          </cell>
          <cell r="DS428">
            <v>0</v>
          </cell>
          <cell r="DT428">
            <v>0</v>
          </cell>
          <cell r="DU428">
            <v>0</v>
          </cell>
          <cell r="DV428">
            <v>0</v>
          </cell>
          <cell r="DW428">
            <v>0</v>
          </cell>
          <cell r="DX428">
            <v>0</v>
          </cell>
          <cell r="DY428">
            <v>0</v>
          </cell>
          <cell r="DZ428">
            <v>0</v>
          </cell>
          <cell r="EA428">
            <v>0</v>
          </cell>
          <cell r="EB428">
            <v>0</v>
          </cell>
          <cell r="EC428">
            <v>0</v>
          </cell>
          <cell r="ED428">
            <v>0</v>
          </cell>
          <cell r="EE428">
            <v>0</v>
          </cell>
          <cell r="EF428">
            <v>0</v>
          </cell>
          <cell r="EG428">
            <v>0</v>
          </cell>
          <cell r="EH428">
            <v>0</v>
          </cell>
          <cell r="EI428">
            <v>0</v>
          </cell>
          <cell r="EJ428">
            <v>0</v>
          </cell>
          <cell r="EK428">
            <v>0</v>
          </cell>
          <cell r="EL428">
            <v>0</v>
          </cell>
          <cell r="EM428">
            <v>0</v>
          </cell>
          <cell r="EN428">
            <v>0</v>
          </cell>
          <cell r="EO428">
            <v>0</v>
          </cell>
          <cell r="EP428">
            <v>0</v>
          </cell>
          <cell r="EQ428">
            <v>0</v>
          </cell>
          <cell r="ER428">
            <v>0</v>
          </cell>
          <cell r="ES428">
            <v>0</v>
          </cell>
          <cell r="ET428">
            <v>0</v>
          </cell>
          <cell r="EU428">
            <v>0</v>
          </cell>
          <cell r="EV428">
            <v>0</v>
          </cell>
          <cell r="EW428">
            <v>0</v>
          </cell>
          <cell r="EX428">
            <v>0</v>
          </cell>
          <cell r="EY428">
            <v>0</v>
          </cell>
          <cell r="EZ428">
            <v>0</v>
          </cell>
          <cell r="FA428">
            <v>0</v>
          </cell>
          <cell r="FB428">
            <v>0</v>
          </cell>
          <cell r="FC428">
            <v>0</v>
          </cell>
          <cell r="FD428">
            <v>0</v>
          </cell>
          <cell r="FE428">
            <v>0</v>
          </cell>
          <cell r="FF428">
            <v>0</v>
          </cell>
          <cell r="FG428">
            <v>0</v>
          </cell>
          <cell r="FH428">
            <v>0</v>
          </cell>
          <cell r="FI428">
            <v>0</v>
          </cell>
          <cell r="FJ428">
            <v>0</v>
          </cell>
          <cell r="FK428">
            <v>0</v>
          </cell>
          <cell r="FL428">
            <v>0</v>
          </cell>
          <cell r="FM428">
            <v>0</v>
          </cell>
          <cell r="FN428">
            <v>0</v>
          </cell>
          <cell r="FO428">
            <v>0</v>
          </cell>
          <cell r="FP428">
            <v>0</v>
          </cell>
          <cell r="FQ428">
            <v>0</v>
          </cell>
          <cell r="FR428">
            <v>0</v>
          </cell>
          <cell r="FS428">
            <v>0</v>
          </cell>
          <cell r="FT428">
            <v>0</v>
          </cell>
          <cell r="FU428">
            <v>0</v>
          </cell>
          <cell r="FV428">
            <v>0</v>
          </cell>
          <cell r="FW428">
            <v>0</v>
          </cell>
          <cell r="FX428">
            <v>0</v>
          </cell>
          <cell r="FY428">
            <v>0</v>
          </cell>
          <cell r="FZ428">
            <v>0</v>
          </cell>
          <cell r="GA428">
            <v>0</v>
          </cell>
          <cell r="GB428">
            <v>0</v>
          </cell>
          <cell r="GC428">
            <v>0</v>
          </cell>
          <cell r="GD428">
            <v>0</v>
          </cell>
          <cell r="GE428">
            <v>0</v>
          </cell>
          <cell r="GF428">
            <v>0</v>
          </cell>
          <cell r="GG428">
            <v>0</v>
          </cell>
          <cell r="GH428">
            <v>0</v>
          </cell>
          <cell r="GI428">
            <v>0</v>
          </cell>
          <cell r="GJ428">
            <v>0</v>
          </cell>
          <cell r="GK428">
            <v>0</v>
          </cell>
          <cell r="GL428">
            <v>0</v>
          </cell>
          <cell r="GM428">
            <v>0</v>
          </cell>
          <cell r="GN428">
            <v>0</v>
          </cell>
          <cell r="GO428">
            <v>0</v>
          </cell>
          <cell r="GP428">
            <v>0</v>
          </cell>
          <cell r="GQ428">
            <v>0</v>
          </cell>
          <cell r="GR428">
            <v>0</v>
          </cell>
          <cell r="GS428">
            <v>0</v>
          </cell>
          <cell r="GT428">
            <v>0</v>
          </cell>
          <cell r="GU428">
            <v>0</v>
          </cell>
          <cell r="GV428">
            <v>0</v>
          </cell>
          <cell r="GW428">
            <v>0</v>
          </cell>
          <cell r="GX428">
            <v>0</v>
          </cell>
          <cell r="GY428">
            <v>0</v>
          </cell>
          <cell r="GZ428">
            <v>0</v>
          </cell>
          <cell r="HA428">
            <v>0</v>
          </cell>
          <cell r="HB428">
            <v>0</v>
          </cell>
          <cell r="HC428">
            <v>0</v>
          </cell>
          <cell r="HD428">
            <v>0</v>
          </cell>
          <cell r="HE428">
            <v>0</v>
          </cell>
          <cell r="HF428">
            <v>0</v>
          </cell>
          <cell r="HG428">
            <v>0</v>
          </cell>
          <cell r="HH428">
            <v>0</v>
          </cell>
          <cell r="HI428">
            <v>0</v>
          </cell>
          <cell r="HJ428">
            <v>0</v>
          </cell>
          <cell r="HK428">
            <v>0</v>
          </cell>
          <cell r="HL428">
            <v>0</v>
          </cell>
          <cell r="HM428">
            <v>0</v>
          </cell>
          <cell r="HN428">
            <v>0</v>
          </cell>
          <cell r="HO428">
            <v>0</v>
          </cell>
          <cell r="HP428">
            <v>0</v>
          </cell>
          <cell r="HQ428">
            <v>0</v>
          </cell>
          <cell r="HR428">
            <v>0</v>
          </cell>
          <cell r="HS428">
            <v>0</v>
          </cell>
          <cell r="HT428">
            <v>0</v>
          </cell>
          <cell r="HU428">
            <v>0</v>
          </cell>
          <cell r="HV428">
            <v>0</v>
          </cell>
          <cell r="HW428">
            <v>0</v>
          </cell>
          <cell r="HX428">
            <v>0</v>
          </cell>
          <cell r="HY428">
            <v>0</v>
          </cell>
          <cell r="HZ428">
            <v>0</v>
          </cell>
          <cell r="IA428">
            <v>0</v>
          </cell>
          <cell r="IB428">
            <v>0</v>
          </cell>
          <cell r="IC428">
            <v>0</v>
          </cell>
          <cell r="ID428">
            <v>0</v>
          </cell>
          <cell r="IE428">
            <v>0</v>
          </cell>
          <cell r="IF428">
            <v>0</v>
          </cell>
          <cell r="IG428">
            <v>0</v>
          </cell>
          <cell r="IH428">
            <v>0</v>
          </cell>
          <cell r="II428">
            <v>0</v>
          </cell>
          <cell r="IJ428">
            <v>0</v>
          </cell>
          <cell r="IK428">
            <v>0</v>
          </cell>
          <cell r="IL428">
            <v>0</v>
          </cell>
          <cell r="IM428">
            <v>0</v>
          </cell>
          <cell r="IN428">
            <v>0</v>
          </cell>
          <cell r="IO428">
            <v>0</v>
          </cell>
          <cell r="IP428">
            <v>0</v>
          </cell>
          <cell r="IQ428">
            <v>0</v>
          </cell>
          <cell r="IR428">
            <v>0</v>
          </cell>
          <cell r="IS428">
            <v>0</v>
          </cell>
          <cell r="IT428">
            <v>0</v>
          </cell>
          <cell r="IU428">
            <v>0</v>
          </cell>
          <cell r="IV428">
            <v>0</v>
          </cell>
          <cell r="IW428">
            <v>0</v>
          </cell>
          <cell r="IX428">
            <v>0</v>
          </cell>
          <cell r="IY428">
            <v>0</v>
          </cell>
          <cell r="IZ428">
            <v>0</v>
          </cell>
          <cell r="JA428">
            <v>0</v>
          </cell>
          <cell r="JB428">
            <v>0</v>
          </cell>
          <cell r="JC428">
            <v>0</v>
          </cell>
          <cell r="JD428">
            <v>0</v>
          </cell>
          <cell r="JE428">
            <v>0</v>
          </cell>
          <cell r="JF428">
            <v>0</v>
          </cell>
          <cell r="JG428">
            <v>0</v>
          </cell>
          <cell r="JH428">
            <v>0</v>
          </cell>
          <cell r="JI428">
            <v>0</v>
          </cell>
          <cell r="JJ428">
            <v>0</v>
          </cell>
          <cell r="JK428">
            <v>0</v>
          </cell>
          <cell r="JL428">
            <v>0</v>
          </cell>
          <cell r="JM428">
            <v>0</v>
          </cell>
          <cell r="JN428">
            <v>0</v>
          </cell>
          <cell r="JO428">
            <v>0</v>
          </cell>
          <cell r="JP428">
            <v>0</v>
          </cell>
          <cell r="JQ428">
            <v>0</v>
          </cell>
        </row>
        <row r="429"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>
            <v>0</v>
          </cell>
          <cell r="CB429">
            <v>0</v>
          </cell>
          <cell r="CC429">
            <v>0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  <cell r="CT429">
            <v>0</v>
          </cell>
          <cell r="CU429">
            <v>0</v>
          </cell>
          <cell r="CV429">
            <v>0</v>
          </cell>
          <cell r="CW429">
            <v>0</v>
          </cell>
          <cell r="CX429">
            <v>0</v>
          </cell>
          <cell r="CY429">
            <v>0</v>
          </cell>
          <cell r="CZ429">
            <v>0</v>
          </cell>
          <cell r="DA429">
            <v>0</v>
          </cell>
          <cell r="DB429">
            <v>0</v>
          </cell>
          <cell r="DC429">
            <v>0</v>
          </cell>
          <cell r="DD429">
            <v>0</v>
          </cell>
          <cell r="DE429">
            <v>0</v>
          </cell>
          <cell r="DF429">
            <v>0</v>
          </cell>
          <cell r="DG429">
            <v>0</v>
          </cell>
          <cell r="DH429">
            <v>0</v>
          </cell>
          <cell r="DI429">
            <v>0</v>
          </cell>
          <cell r="DJ429">
            <v>0</v>
          </cell>
          <cell r="DK429">
            <v>0</v>
          </cell>
          <cell r="DL429">
            <v>0</v>
          </cell>
          <cell r="DM429">
            <v>0</v>
          </cell>
          <cell r="DN429">
            <v>0</v>
          </cell>
          <cell r="DO429">
            <v>0</v>
          </cell>
          <cell r="DP429">
            <v>0</v>
          </cell>
          <cell r="DQ429">
            <v>0</v>
          </cell>
          <cell r="DR429">
            <v>0</v>
          </cell>
          <cell r="DS429">
            <v>0</v>
          </cell>
          <cell r="DT429">
            <v>0</v>
          </cell>
          <cell r="DU429">
            <v>0</v>
          </cell>
          <cell r="DV429">
            <v>0</v>
          </cell>
          <cell r="DW429">
            <v>0</v>
          </cell>
          <cell r="DX429">
            <v>0</v>
          </cell>
          <cell r="DY429">
            <v>0</v>
          </cell>
          <cell r="DZ429">
            <v>0</v>
          </cell>
          <cell r="EA429">
            <v>0</v>
          </cell>
          <cell r="EB429">
            <v>0</v>
          </cell>
          <cell r="EC429">
            <v>0</v>
          </cell>
          <cell r="ED429">
            <v>0</v>
          </cell>
          <cell r="EE429">
            <v>0</v>
          </cell>
          <cell r="EF429">
            <v>0</v>
          </cell>
          <cell r="EG429">
            <v>0</v>
          </cell>
          <cell r="EH429">
            <v>0</v>
          </cell>
          <cell r="EI429">
            <v>0</v>
          </cell>
          <cell r="EJ429">
            <v>0</v>
          </cell>
          <cell r="EK429">
            <v>0</v>
          </cell>
          <cell r="EL429">
            <v>0</v>
          </cell>
          <cell r="EM429">
            <v>0</v>
          </cell>
          <cell r="EN429">
            <v>0</v>
          </cell>
          <cell r="EO429">
            <v>0</v>
          </cell>
          <cell r="EP429">
            <v>0</v>
          </cell>
          <cell r="EQ429">
            <v>0</v>
          </cell>
          <cell r="ER429">
            <v>0</v>
          </cell>
          <cell r="ES429">
            <v>0</v>
          </cell>
          <cell r="ET429">
            <v>0</v>
          </cell>
          <cell r="EU429">
            <v>0</v>
          </cell>
          <cell r="EV429">
            <v>0</v>
          </cell>
          <cell r="EW429">
            <v>0</v>
          </cell>
          <cell r="EX429">
            <v>0</v>
          </cell>
          <cell r="EY429">
            <v>0</v>
          </cell>
          <cell r="EZ429">
            <v>0</v>
          </cell>
          <cell r="FA429">
            <v>0</v>
          </cell>
          <cell r="FB429">
            <v>0</v>
          </cell>
          <cell r="FC429">
            <v>0</v>
          </cell>
          <cell r="FD429">
            <v>0</v>
          </cell>
          <cell r="FE429">
            <v>0</v>
          </cell>
          <cell r="FF429">
            <v>0</v>
          </cell>
          <cell r="FG429">
            <v>0</v>
          </cell>
          <cell r="FH429">
            <v>0</v>
          </cell>
          <cell r="FI429">
            <v>0</v>
          </cell>
          <cell r="FJ429">
            <v>0</v>
          </cell>
          <cell r="FK429">
            <v>0</v>
          </cell>
          <cell r="FL429">
            <v>0</v>
          </cell>
          <cell r="FM429">
            <v>0</v>
          </cell>
          <cell r="FN429">
            <v>0</v>
          </cell>
          <cell r="FO429">
            <v>0</v>
          </cell>
          <cell r="FP429">
            <v>0</v>
          </cell>
          <cell r="FQ429">
            <v>0</v>
          </cell>
          <cell r="FR429">
            <v>0</v>
          </cell>
          <cell r="FS429">
            <v>0</v>
          </cell>
          <cell r="FT429">
            <v>0</v>
          </cell>
          <cell r="FU429">
            <v>0</v>
          </cell>
          <cell r="FV429">
            <v>0</v>
          </cell>
          <cell r="FW429">
            <v>0</v>
          </cell>
          <cell r="FX429">
            <v>0</v>
          </cell>
          <cell r="FY429">
            <v>0</v>
          </cell>
          <cell r="FZ429">
            <v>0</v>
          </cell>
          <cell r="GA429">
            <v>0</v>
          </cell>
          <cell r="GB429">
            <v>0</v>
          </cell>
          <cell r="GC429">
            <v>0</v>
          </cell>
          <cell r="GD429">
            <v>0</v>
          </cell>
          <cell r="GE429">
            <v>0</v>
          </cell>
          <cell r="GF429">
            <v>0</v>
          </cell>
          <cell r="GG429">
            <v>0</v>
          </cell>
          <cell r="GH429">
            <v>0</v>
          </cell>
          <cell r="GI429">
            <v>0</v>
          </cell>
          <cell r="GJ429">
            <v>0</v>
          </cell>
          <cell r="GK429">
            <v>0</v>
          </cell>
          <cell r="GL429">
            <v>0</v>
          </cell>
          <cell r="GM429">
            <v>0</v>
          </cell>
          <cell r="GN429">
            <v>0</v>
          </cell>
          <cell r="GO429">
            <v>0</v>
          </cell>
          <cell r="GP429">
            <v>0</v>
          </cell>
          <cell r="GQ429">
            <v>0</v>
          </cell>
          <cell r="GR429">
            <v>0</v>
          </cell>
          <cell r="GS429">
            <v>0</v>
          </cell>
          <cell r="GT429">
            <v>0</v>
          </cell>
          <cell r="GU429">
            <v>0</v>
          </cell>
          <cell r="GV429">
            <v>0</v>
          </cell>
          <cell r="GW429">
            <v>0</v>
          </cell>
          <cell r="GX429">
            <v>0</v>
          </cell>
          <cell r="GY429">
            <v>0</v>
          </cell>
          <cell r="GZ429">
            <v>0</v>
          </cell>
          <cell r="HA429">
            <v>0</v>
          </cell>
          <cell r="HB429">
            <v>0</v>
          </cell>
          <cell r="HC429">
            <v>0</v>
          </cell>
          <cell r="HD429">
            <v>0</v>
          </cell>
          <cell r="HE429">
            <v>0</v>
          </cell>
          <cell r="HF429">
            <v>0</v>
          </cell>
          <cell r="HG429">
            <v>0</v>
          </cell>
          <cell r="HH429">
            <v>0</v>
          </cell>
          <cell r="HI429">
            <v>0</v>
          </cell>
          <cell r="HJ429">
            <v>0</v>
          </cell>
          <cell r="HK429">
            <v>0</v>
          </cell>
          <cell r="HL429">
            <v>0</v>
          </cell>
          <cell r="HM429">
            <v>0</v>
          </cell>
          <cell r="HN429">
            <v>0</v>
          </cell>
          <cell r="HO429">
            <v>0</v>
          </cell>
          <cell r="HP429">
            <v>0</v>
          </cell>
          <cell r="HQ429">
            <v>0</v>
          </cell>
          <cell r="HR429">
            <v>0</v>
          </cell>
          <cell r="HS429">
            <v>0</v>
          </cell>
          <cell r="HT429">
            <v>0</v>
          </cell>
          <cell r="HU429">
            <v>0</v>
          </cell>
          <cell r="HV429">
            <v>0</v>
          </cell>
          <cell r="HW429">
            <v>0</v>
          </cell>
          <cell r="HX429">
            <v>0</v>
          </cell>
          <cell r="HY429">
            <v>0</v>
          </cell>
          <cell r="HZ429">
            <v>0</v>
          </cell>
          <cell r="IA429">
            <v>0</v>
          </cell>
          <cell r="IB429">
            <v>0</v>
          </cell>
          <cell r="IC429">
            <v>0</v>
          </cell>
          <cell r="ID429">
            <v>0</v>
          </cell>
          <cell r="IE429">
            <v>0</v>
          </cell>
          <cell r="IF429">
            <v>0</v>
          </cell>
          <cell r="IG429">
            <v>0</v>
          </cell>
          <cell r="IH429">
            <v>0</v>
          </cell>
          <cell r="II429">
            <v>0</v>
          </cell>
          <cell r="IJ429">
            <v>0</v>
          </cell>
          <cell r="IK429">
            <v>0</v>
          </cell>
          <cell r="IL429">
            <v>0</v>
          </cell>
          <cell r="IM429">
            <v>0</v>
          </cell>
          <cell r="IN429">
            <v>0</v>
          </cell>
          <cell r="IO429">
            <v>0</v>
          </cell>
          <cell r="IP429">
            <v>0</v>
          </cell>
          <cell r="IQ429">
            <v>0</v>
          </cell>
          <cell r="IR429">
            <v>0</v>
          </cell>
          <cell r="IS429">
            <v>0</v>
          </cell>
          <cell r="IT429">
            <v>0</v>
          </cell>
          <cell r="IU429">
            <v>0</v>
          </cell>
          <cell r="IV429">
            <v>0</v>
          </cell>
          <cell r="IW429">
            <v>0</v>
          </cell>
          <cell r="IX429">
            <v>0</v>
          </cell>
          <cell r="IY429">
            <v>0</v>
          </cell>
          <cell r="IZ429">
            <v>0</v>
          </cell>
          <cell r="JA429">
            <v>0</v>
          </cell>
          <cell r="JB429">
            <v>0</v>
          </cell>
          <cell r="JC429">
            <v>0</v>
          </cell>
          <cell r="JD429">
            <v>0</v>
          </cell>
          <cell r="JE429">
            <v>0</v>
          </cell>
          <cell r="JF429">
            <v>0</v>
          </cell>
          <cell r="JG429">
            <v>0</v>
          </cell>
          <cell r="JH429">
            <v>0</v>
          </cell>
          <cell r="JI429">
            <v>0</v>
          </cell>
          <cell r="JJ429">
            <v>0</v>
          </cell>
          <cell r="JK429">
            <v>0</v>
          </cell>
          <cell r="JL429">
            <v>0</v>
          </cell>
          <cell r="JM429">
            <v>0</v>
          </cell>
          <cell r="JN429">
            <v>0</v>
          </cell>
          <cell r="JO429">
            <v>0</v>
          </cell>
          <cell r="JP429">
            <v>0</v>
          </cell>
          <cell r="JQ429">
            <v>0</v>
          </cell>
        </row>
        <row r="430"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  <cell r="CT430">
            <v>0</v>
          </cell>
          <cell r="CU430">
            <v>0</v>
          </cell>
          <cell r="CV430">
            <v>0</v>
          </cell>
          <cell r="CW430">
            <v>0</v>
          </cell>
          <cell r="CX430">
            <v>0</v>
          </cell>
          <cell r="CY430">
            <v>0</v>
          </cell>
          <cell r="CZ430">
            <v>0</v>
          </cell>
          <cell r="DA430">
            <v>0</v>
          </cell>
          <cell r="DB430">
            <v>0</v>
          </cell>
          <cell r="DC430">
            <v>0</v>
          </cell>
          <cell r="DD430">
            <v>0</v>
          </cell>
          <cell r="DE430">
            <v>0</v>
          </cell>
          <cell r="DF430">
            <v>0</v>
          </cell>
          <cell r="DG430">
            <v>0</v>
          </cell>
          <cell r="DH430">
            <v>0</v>
          </cell>
          <cell r="DI430">
            <v>0</v>
          </cell>
          <cell r="DJ430">
            <v>0</v>
          </cell>
          <cell r="DK430">
            <v>0</v>
          </cell>
          <cell r="DL430">
            <v>0</v>
          </cell>
          <cell r="DM430">
            <v>0</v>
          </cell>
          <cell r="DN430">
            <v>0</v>
          </cell>
          <cell r="DO430">
            <v>0</v>
          </cell>
          <cell r="DP430">
            <v>0</v>
          </cell>
          <cell r="DQ430">
            <v>0</v>
          </cell>
          <cell r="DR430">
            <v>0</v>
          </cell>
          <cell r="DS430">
            <v>0</v>
          </cell>
          <cell r="DT430">
            <v>0</v>
          </cell>
          <cell r="DU430">
            <v>0</v>
          </cell>
          <cell r="DV430">
            <v>0</v>
          </cell>
          <cell r="DW430">
            <v>0</v>
          </cell>
          <cell r="DX430">
            <v>0</v>
          </cell>
          <cell r="DY430">
            <v>0</v>
          </cell>
          <cell r="DZ430">
            <v>0</v>
          </cell>
          <cell r="EA430">
            <v>0</v>
          </cell>
          <cell r="EB430">
            <v>0</v>
          </cell>
          <cell r="EC430">
            <v>0</v>
          </cell>
          <cell r="ED430">
            <v>0</v>
          </cell>
          <cell r="EE430">
            <v>0</v>
          </cell>
          <cell r="EF430">
            <v>0</v>
          </cell>
          <cell r="EG430">
            <v>0</v>
          </cell>
          <cell r="EH430">
            <v>0</v>
          </cell>
          <cell r="EI430">
            <v>0</v>
          </cell>
          <cell r="EJ430">
            <v>0</v>
          </cell>
          <cell r="EK430">
            <v>0</v>
          </cell>
          <cell r="EL430">
            <v>0</v>
          </cell>
          <cell r="EM430">
            <v>0</v>
          </cell>
          <cell r="EN430">
            <v>0</v>
          </cell>
          <cell r="EO430">
            <v>0</v>
          </cell>
          <cell r="EP430">
            <v>0</v>
          </cell>
          <cell r="EQ430">
            <v>0</v>
          </cell>
          <cell r="ER430">
            <v>0</v>
          </cell>
          <cell r="ES430">
            <v>0</v>
          </cell>
          <cell r="ET430">
            <v>0</v>
          </cell>
          <cell r="EU430">
            <v>0</v>
          </cell>
          <cell r="EV430">
            <v>0</v>
          </cell>
          <cell r="EW430">
            <v>0</v>
          </cell>
          <cell r="EX430">
            <v>0</v>
          </cell>
          <cell r="EY430">
            <v>0</v>
          </cell>
          <cell r="EZ430">
            <v>0</v>
          </cell>
          <cell r="FA430">
            <v>0</v>
          </cell>
          <cell r="FB430">
            <v>0</v>
          </cell>
          <cell r="FC430">
            <v>0</v>
          </cell>
          <cell r="FD430">
            <v>0</v>
          </cell>
          <cell r="FE430">
            <v>0</v>
          </cell>
          <cell r="FF430">
            <v>0</v>
          </cell>
          <cell r="FG430">
            <v>0</v>
          </cell>
          <cell r="FH430">
            <v>0</v>
          </cell>
          <cell r="FI430">
            <v>0</v>
          </cell>
          <cell r="FJ430">
            <v>0</v>
          </cell>
          <cell r="FK430">
            <v>0</v>
          </cell>
          <cell r="FL430">
            <v>0</v>
          </cell>
          <cell r="FM430">
            <v>0</v>
          </cell>
          <cell r="FN430">
            <v>0</v>
          </cell>
          <cell r="FO430">
            <v>0</v>
          </cell>
          <cell r="FP430">
            <v>0</v>
          </cell>
          <cell r="FQ430">
            <v>0</v>
          </cell>
          <cell r="FR430">
            <v>0</v>
          </cell>
          <cell r="FS430">
            <v>0</v>
          </cell>
          <cell r="FT430">
            <v>0</v>
          </cell>
          <cell r="FU430">
            <v>0</v>
          </cell>
          <cell r="FV430">
            <v>0</v>
          </cell>
          <cell r="FW430">
            <v>0</v>
          </cell>
          <cell r="FX430">
            <v>0</v>
          </cell>
          <cell r="FY430">
            <v>0</v>
          </cell>
          <cell r="FZ430">
            <v>0</v>
          </cell>
          <cell r="GA430">
            <v>0</v>
          </cell>
          <cell r="GB430">
            <v>0</v>
          </cell>
          <cell r="GC430">
            <v>0</v>
          </cell>
          <cell r="GD430">
            <v>0</v>
          </cell>
          <cell r="GE430">
            <v>0</v>
          </cell>
          <cell r="GF430">
            <v>0</v>
          </cell>
          <cell r="GG430">
            <v>0</v>
          </cell>
          <cell r="GH430">
            <v>0</v>
          </cell>
          <cell r="GI430">
            <v>0</v>
          </cell>
          <cell r="GJ430">
            <v>0</v>
          </cell>
          <cell r="GK430">
            <v>0</v>
          </cell>
          <cell r="GL430">
            <v>0</v>
          </cell>
          <cell r="GM430">
            <v>0</v>
          </cell>
          <cell r="GN430">
            <v>0</v>
          </cell>
          <cell r="GO430">
            <v>0</v>
          </cell>
          <cell r="GP430">
            <v>0</v>
          </cell>
          <cell r="GQ430">
            <v>0</v>
          </cell>
          <cell r="GR430">
            <v>0</v>
          </cell>
          <cell r="GS430">
            <v>0</v>
          </cell>
          <cell r="GT430">
            <v>0</v>
          </cell>
          <cell r="GU430">
            <v>0</v>
          </cell>
          <cell r="GV430">
            <v>0</v>
          </cell>
          <cell r="GW430">
            <v>0</v>
          </cell>
          <cell r="GX430">
            <v>0</v>
          </cell>
          <cell r="GY430">
            <v>0</v>
          </cell>
          <cell r="GZ430">
            <v>0</v>
          </cell>
          <cell r="HA430">
            <v>0</v>
          </cell>
          <cell r="HB430">
            <v>0</v>
          </cell>
          <cell r="HC430">
            <v>0</v>
          </cell>
          <cell r="HD430">
            <v>0</v>
          </cell>
          <cell r="HE430">
            <v>0</v>
          </cell>
          <cell r="HF430">
            <v>0</v>
          </cell>
          <cell r="HG430">
            <v>0</v>
          </cell>
          <cell r="HH430">
            <v>0</v>
          </cell>
          <cell r="HI430">
            <v>0</v>
          </cell>
          <cell r="HJ430">
            <v>0</v>
          </cell>
          <cell r="HK430">
            <v>0</v>
          </cell>
          <cell r="HL430">
            <v>0</v>
          </cell>
          <cell r="HM430">
            <v>0</v>
          </cell>
          <cell r="HN430">
            <v>0</v>
          </cell>
          <cell r="HO430">
            <v>0</v>
          </cell>
          <cell r="HP430">
            <v>0</v>
          </cell>
          <cell r="HQ430">
            <v>0</v>
          </cell>
          <cell r="HR430">
            <v>0</v>
          </cell>
          <cell r="HS430">
            <v>0</v>
          </cell>
          <cell r="HT430">
            <v>0</v>
          </cell>
          <cell r="HU430">
            <v>0</v>
          </cell>
          <cell r="HV430">
            <v>0</v>
          </cell>
          <cell r="HW430">
            <v>0</v>
          </cell>
          <cell r="HX430">
            <v>0</v>
          </cell>
          <cell r="HY430">
            <v>0</v>
          </cell>
          <cell r="HZ430">
            <v>0</v>
          </cell>
          <cell r="IA430">
            <v>0</v>
          </cell>
          <cell r="IB430">
            <v>0</v>
          </cell>
          <cell r="IC430">
            <v>0</v>
          </cell>
          <cell r="ID430">
            <v>0</v>
          </cell>
          <cell r="IE430">
            <v>0</v>
          </cell>
          <cell r="IF430">
            <v>0</v>
          </cell>
          <cell r="IG430">
            <v>0</v>
          </cell>
          <cell r="IH430">
            <v>0</v>
          </cell>
          <cell r="II430">
            <v>0</v>
          </cell>
          <cell r="IJ430">
            <v>0</v>
          </cell>
          <cell r="IK430">
            <v>0</v>
          </cell>
          <cell r="IL430">
            <v>0</v>
          </cell>
          <cell r="IM430">
            <v>0</v>
          </cell>
          <cell r="IN430">
            <v>0</v>
          </cell>
          <cell r="IO430">
            <v>0</v>
          </cell>
          <cell r="IP430">
            <v>0</v>
          </cell>
          <cell r="IQ430">
            <v>0</v>
          </cell>
          <cell r="IR430">
            <v>0</v>
          </cell>
          <cell r="IS430">
            <v>0</v>
          </cell>
          <cell r="IT430">
            <v>0</v>
          </cell>
          <cell r="IU430">
            <v>0</v>
          </cell>
          <cell r="IV430">
            <v>0</v>
          </cell>
          <cell r="IW430">
            <v>0</v>
          </cell>
          <cell r="IX430">
            <v>0</v>
          </cell>
          <cell r="IY430">
            <v>0</v>
          </cell>
          <cell r="IZ430">
            <v>0</v>
          </cell>
          <cell r="JA430">
            <v>0</v>
          </cell>
          <cell r="JB430">
            <v>0</v>
          </cell>
          <cell r="JC430">
            <v>0</v>
          </cell>
          <cell r="JD430">
            <v>0</v>
          </cell>
          <cell r="JE430">
            <v>0</v>
          </cell>
          <cell r="JF430">
            <v>0</v>
          </cell>
          <cell r="JG430">
            <v>0</v>
          </cell>
          <cell r="JH430">
            <v>0</v>
          </cell>
          <cell r="JI430">
            <v>0</v>
          </cell>
          <cell r="JJ430">
            <v>0</v>
          </cell>
          <cell r="JK430">
            <v>0</v>
          </cell>
          <cell r="JL430">
            <v>0</v>
          </cell>
          <cell r="JM430">
            <v>0</v>
          </cell>
          <cell r="JN430">
            <v>0</v>
          </cell>
          <cell r="JO430">
            <v>0</v>
          </cell>
          <cell r="JP430">
            <v>0</v>
          </cell>
          <cell r="JQ430">
            <v>0</v>
          </cell>
        </row>
        <row r="431"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  <cell r="CT431">
            <v>0</v>
          </cell>
          <cell r="CU431">
            <v>0</v>
          </cell>
          <cell r="CV431">
            <v>0</v>
          </cell>
          <cell r="CW431">
            <v>0</v>
          </cell>
          <cell r="CX431">
            <v>0</v>
          </cell>
          <cell r="CY431">
            <v>0</v>
          </cell>
          <cell r="CZ431">
            <v>0</v>
          </cell>
          <cell r="DA431">
            <v>0</v>
          </cell>
          <cell r="DB431">
            <v>0</v>
          </cell>
          <cell r="DC431">
            <v>0</v>
          </cell>
          <cell r="DD431">
            <v>0</v>
          </cell>
          <cell r="DE431">
            <v>0</v>
          </cell>
          <cell r="DF431">
            <v>0</v>
          </cell>
          <cell r="DG431">
            <v>0</v>
          </cell>
          <cell r="DH431">
            <v>0</v>
          </cell>
          <cell r="DI431">
            <v>0</v>
          </cell>
          <cell r="DJ431">
            <v>0</v>
          </cell>
          <cell r="DK431">
            <v>0</v>
          </cell>
          <cell r="DL431">
            <v>0</v>
          </cell>
          <cell r="DM431">
            <v>0</v>
          </cell>
          <cell r="DN431">
            <v>0</v>
          </cell>
          <cell r="DO431">
            <v>0</v>
          </cell>
          <cell r="DP431">
            <v>0</v>
          </cell>
          <cell r="DQ431">
            <v>0</v>
          </cell>
          <cell r="DR431">
            <v>0</v>
          </cell>
          <cell r="DS431">
            <v>0</v>
          </cell>
          <cell r="DT431">
            <v>0</v>
          </cell>
          <cell r="DU431">
            <v>0</v>
          </cell>
          <cell r="DV431">
            <v>0</v>
          </cell>
          <cell r="DW431">
            <v>0</v>
          </cell>
          <cell r="DX431">
            <v>0</v>
          </cell>
          <cell r="DY431">
            <v>0</v>
          </cell>
          <cell r="DZ431">
            <v>0</v>
          </cell>
          <cell r="EA431">
            <v>0</v>
          </cell>
          <cell r="EB431">
            <v>0</v>
          </cell>
          <cell r="EC431">
            <v>0</v>
          </cell>
          <cell r="ED431">
            <v>0</v>
          </cell>
          <cell r="EE431">
            <v>0</v>
          </cell>
          <cell r="EF431">
            <v>0</v>
          </cell>
          <cell r="EG431">
            <v>0</v>
          </cell>
          <cell r="EH431">
            <v>0</v>
          </cell>
          <cell r="EI431">
            <v>0</v>
          </cell>
          <cell r="EJ431">
            <v>0</v>
          </cell>
          <cell r="EK431">
            <v>0</v>
          </cell>
          <cell r="EL431">
            <v>0</v>
          </cell>
          <cell r="EM431">
            <v>0</v>
          </cell>
          <cell r="EN431">
            <v>0</v>
          </cell>
          <cell r="EO431">
            <v>0</v>
          </cell>
          <cell r="EP431">
            <v>0</v>
          </cell>
          <cell r="EQ431">
            <v>0</v>
          </cell>
          <cell r="ER431">
            <v>0</v>
          </cell>
          <cell r="ES431">
            <v>0</v>
          </cell>
          <cell r="ET431">
            <v>0</v>
          </cell>
          <cell r="EU431">
            <v>0</v>
          </cell>
          <cell r="EV431">
            <v>0</v>
          </cell>
          <cell r="EW431">
            <v>0</v>
          </cell>
          <cell r="EX431">
            <v>0</v>
          </cell>
          <cell r="EY431">
            <v>0</v>
          </cell>
          <cell r="EZ431">
            <v>0</v>
          </cell>
          <cell r="FA431">
            <v>0</v>
          </cell>
          <cell r="FB431">
            <v>0</v>
          </cell>
          <cell r="FC431">
            <v>0</v>
          </cell>
          <cell r="FD431">
            <v>0</v>
          </cell>
          <cell r="FE431">
            <v>0</v>
          </cell>
          <cell r="FF431">
            <v>0</v>
          </cell>
          <cell r="FG431">
            <v>0</v>
          </cell>
          <cell r="FH431">
            <v>0</v>
          </cell>
          <cell r="FI431">
            <v>0</v>
          </cell>
          <cell r="FJ431">
            <v>0</v>
          </cell>
          <cell r="FK431">
            <v>0</v>
          </cell>
          <cell r="FL431">
            <v>0</v>
          </cell>
          <cell r="FM431">
            <v>0</v>
          </cell>
          <cell r="FN431">
            <v>0</v>
          </cell>
          <cell r="FO431">
            <v>0</v>
          </cell>
          <cell r="FP431">
            <v>0</v>
          </cell>
          <cell r="FQ431">
            <v>0</v>
          </cell>
          <cell r="FR431">
            <v>0</v>
          </cell>
          <cell r="FS431">
            <v>0</v>
          </cell>
          <cell r="FT431">
            <v>0</v>
          </cell>
          <cell r="FU431">
            <v>0</v>
          </cell>
          <cell r="FV431">
            <v>0</v>
          </cell>
          <cell r="FW431">
            <v>0</v>
          </cell>
          <cell r="FX431">
            <v>0</v>
          </cell>
          <cell r="FY431">
            <v>0</v>
          </cell>
          <cell r="FZ431">
            <v>0</v>
          </cell>
          <cell r="GA431">
            <v>0</v>
          </cell>
          <cell r="GB431">
            <v>0</v>
          </cell>
          <cell r="GC431">
            <v>0</v>
          </cell>
          <cell r="GD431">
            <v>0</v>
          </cell>
          <cell r="GE431">
            <v>0</v>
          </cell>
          <cell r="GF431">
            <v>0</v>
          </cell>
          <cell r="GG431">
            <v>0</v>
          </cell>
          <cell r="GH431">
            <v>0</v>
          </cell>
          <cell r="GI431">
            <v>0</v>
          </cell>
          <cell r="GJ431">
            <v>0</v>
          </cell>
          <cell r="GK431">
            <v>0</v>
          </cell>
          <cell r="GL431">
            <v>0</v>
          </cell>
          <cell r="GM431">
            <v>0</v>
          </cell>
          <cell r="GN431">
            <v>0</v>
          </cell>
          <cell r="GO431">
            <v>0</v>
          </cell>
          <cell r="GP431">
            <v>0</v>
          </cell>
          <cell r="GQ431">
            <v>0</v>
          </cell>
          <cell r="GR431">
            <v>0</v>
          </cell>
          <cell r="GS431">
            <v>0</v>
          </cell>
          <cell r="GT431">
            <v>0</v>
          </cell>
          <cell r="GU431">
            <v>0</v>
          </cell>
          <cell r="GV431">
            <v>0</v>
          </cell>
          <cell r="GW431">
            <v>0</v>
          </cell>
          <cell r="GX431">
            <v>0</v>
          </cell>
          <cell r="GY431">
            <v>0</v>
          </cell>
          <cell r="GZ431">
            <v>0</v>
          </cell>
          <cell r="HA431">
            <v>0</v>
          </cell>
          <cell r="HB431">
            <v>0</v>
          </cell>
          <cell r="HC431">
            <v>0</v>
          </cell>
          <cell r="HD431">
            <v>0</v>
          </cell>
          <cell r="HE431">
            <v>0</v>
          </cell>
          <cell r="HF431">
            <v>0</v>
          </cell>
          <cell r="HG431">
            <v>0</v>
          </cell>
          <cell r="HH431">
            <v>0</v>
          </cell>
          <cell r="HI431">
            <v>0</v>
          </cell>
          <cell r="HJ431">
            <v>0</v>
          </cell>
          <cell r="HK431">
            <v>0</v>
          </cell>
          <cell r="HL431">
            <v>0</v>
          </cell>
          <cell r="HM431">
            <v>0</v>
          </cell>
          <cell r="HN431">
            <v>0</v>
          </cell>
          <cell r="HO431">
            <v>0</v>
          </cell>
          <cell r="HP431">
            <v>0</v>
          </cell>
          <cell r="HQ431">
            <v>0</v>
          </cell>
          <cell r="HR431">
            <v>0</v>
          </cell>
          <cell r="HS431">
            <v>0</v>
          </cell>
          <cell r="HT431">
            <v>0</v>
          </cell>
          <cell r="HU431">
            <v>0</v>
          </cell>
          <cell r="HV431">
            <v>0</v>
          </cell>
          <cell r="HW431">
            <v>0</v>
          </cell>
          <cell r="HX431">
            <v>0</v>
          </cell>
          <cell r="HY431">
            <v>0</v>
          </cell>
          <cell r="HZ431">
            <v>0</v>
          </cell>
          <cell r="IA431">
            <v>0</v>
          </cell>
          <cell r="IB431">
            <v>0</v>
          </cell>
          <cell r="IC431">
            <v>0</v>
          </cell>
          <cell r="ID431">
            <v>0</v>
          </cell>
          <cell r="IE431">
            <v>0</v>
          </cell>
          <cell r="IF431">
            <v>0</v>
          </cell>
          <cell r="IG431">
            <v>0</v>
          </cell>
          <cell r="IH431">
            <v>0</v>
          </cell>
          <cell r="II431">
            <v>0</v>
          </cell>
          <cell r="IJ431">
            <v>0</v>
          </cell>
          <cell r="IK431">
            <v>0</v>
          </cell>
          <cell r="IL431">
            <v>0</v>
          </cell>
          <cell r="IM431">
            <v>0</v>
          </cell>
          <cell r="IN431">
            <v>0</v>
          </cell>
          <cell r="IO431">
            <v>0</v>
          </cell>
          <cell r="IP431">
            <v>0</v>
          </cell>
          <cell r="IQ431">
            <v>0</v>
          </cell>
          <cell r="IR431">
            <v>0</v>
          </cell>
          <cell r="IS431">
            <v>0</v>
          </cell>
          <cell r="IT431">
            <v>0</v>
          </cell>
          <cell r="IU431">
            <v>0</v>
          </cell>
          <cell r="IV431">
            <v>0</v>
          </cell>
          <cell r="IW431">
            <v>0</v>
          </cell>
          <cell r="IX431">
            <v>0</v>
          </cell>
          <cell r="IY431">
            <v>0</v>
          </cell>
          <cell r="IZ431">
            <v>0</v>
          </cell>
          <cell r="JA431">
            <v>0</v>
          </cell>
          <cell r="JB431">
            <v>0</v>
          </cell>
          <cell r="JC431">
            <v>0</v>
          </cell>
          <cell r="JD431">
            <v>0</v>
          </cell>
          <cell r="JE431">
            <v>0</v>
          </cell>
          <cell r="JF431">
            <v>0</v>
          </cell>
          <cell r="JG431">
            <v>0</v>
          </cell>
          <cell r="JH431">
            <v>0</v>
          </cell>
          <cell r="JI431">
            <v>0</v>
          </cell>
          <cell r="JJ431">
            <v>0</v>
          </cell>
          <cell r="JK431">
            <v>0</v>
          </cell>
          <cell r="JL431">
            <v>0</v>
          </cell>
          <cell r="JM431">
            <v>0</v>
          </cell>
          <cell r="JN431">
            <v>0</v>
          </cell>
          <cell r="JO431">
            <v>0</v>
          </cell>
          <cell r="JP431">
            <v>0</v>
          </cell>
          <cell r="JQ431">
            <v>0</v>
          </cell>
        </row>
        <row r="432"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>
            <v>0</v>
          </cell>
          <cell r="CC432">
            <v>0</v>
          </cell>
          <cell r="CD432">
            <v>0</v>
          </cell>
          <cell r="CE432">
            <v>0</v>
          </cell>
          <cell r="CF432">
            <v>0</v>
          </cell>
          <cell r="CG432">
            <v>0</v>
          </cell>
          <cell r="CH432">
            <v>0</v>
          </cell>
          <cell r="CI432">
            <v>0</v>
          </cell>
          <cell r="CJ432">
            <v>0</v>
          </cell>
          <cell r="CK432">
            <v>0</v>
          </cell>
          <cell r="CL432">
            <v>0</v>
          </cell>
          <cell r="CM432">
            <v>0</v>
          </cell>
          <cell r="CN432">
            <v>0</v>
          </cell>
          <cell r="CO432">
            <v>0</v>
          </cell>
          <cell r="CP432">
            <v>0</v>
          </cell>
          <cell r="CQ432">
            <v>0</v>
          </cell>
          <cell r="CR432">
            <v>0</v>
          </cell>
          <cell r="CS432">
            <v>0</v>
          </cell>
          <cell r="CT432">
            <v>0</v>
          </cell>
          <cell r="CU432">
            <v>0</v>
          </cell>
          <cell r="CV432">
            <v>0</v>
          </cell>
          <cell r="CW432">
            <v>0</v>
          </cell>
          <cell r="CX432">
            <v>0</v>
          </cell>
          <cell r="CY432">
            <v>0</v>
          </cell>
          <cell r="CZ432">
            <v>0</v>
          </cell>
          <cell r="DA432">
            <v>0</v>
          </cell>
          <cell r="DB432">
            <v>0</v>
          </cell>
          <cell r="DC432">
            <v>0</v>
          </cell>
          <cell r="DD432">
            <v>0</v>
          </cell>
          <cell r="DE432">
            <v>0</v>
          </cell>
          <cell r="DF432">
            <v>0</v>
          </cell>
          <cell r="DG432">
            <v>0</v>
          </cell>
          <cell r="DH432">
            <v>0</v>
          </cell>
          <cell r="DI432">
            <v>0</v>
          </cell>
          <cell r="DJ432">
            <v>0</v>
          </cell>
          <cell r="DK432">
            <v>0</v>
          </cell>
          <cell r="DL432">
            <v>0</v>
          </cell>
          <cell r="DM432">
            <v>0</v>
          </cell>
          <cell r="DN432">
            <v>0</v>
          </cell>
          <cell r="DO432">
            <v>0</v>
          </cell>
          <cell r="DP432">
            <v>0</v>
          </cell>
          <cell r="DQ432">
            <v>0</v>
          </cell>
          <cell r="DR432">
            <v>0</v>
          </cell>
          <cell r="DS432">
            <v>0</v>
          </cell>
          <cell r="DT432">
            <v>0</v>
          </cell>
          <cell r="DU432">
            <v>0</v>
          </cell>
          <cell r="DV432">
            <v>0</v>
          </cell>
          <cell r="DW432">
            <v>0</v>
          </cell>
          <cell r="DX432">
            <v>0</v>
          </cell>
          <cell r="DY432">
            <v>0</v>
          </cell>
          <cell r="DZ432">
            <v>0</v>
          </cell>
          <cell r="EA432">
            <v>0</v>
          </cell>
          <cell r="EB432">
            <v>0</v>
          </cell>
          <cell r="EC432">
            <v>0</v>
          </cell>
          <cell r="ED432">
            <v>0</v>
          </cell>
          <cell r="EE432">
            <v>0</v>
          </cell>
          <cell r="EF432">
            <v>0</v>
          </cell>
          <cell r="EG432">
            <v>0</v>
          </cell>
          <cell r="EH432">
            <v>0</v>
          </cell>
          <cell r="EI432">
            <v>0</v>
          </cell>
          <cell r="EJ432">
            <v>0</v>
          </cell>
          <cell r="EK432">
            <v>0</v>
          </cell>
          <cell r="EL432">
            <v>0</v>
          </cell>
          <cell r="EM432">
            <v>0</v>
          </cell>
          <cell r="EN432">
            <v>0</v>
          </cell>
          <cell r="EO432">
            <v>0</v>
          </cell>
          <cell r="EP432">
            <v>0</v>
          </cell>
          <cell r="EQ432">
            <v>0</v>
          </cell>
          <cell r="ER432">
            <v>0</v>
          </cell>
          <cell r="ES432">
            <v>0</v>
          </cell>
          <cell r="ET432">
            <v>0</v>
          </cell>
          <cell r="EU432">
            <v>0</v>
          </cell>
          <cell r="EV432">
            <v>0</v>
          </cell>
          <cell r="EW432">
            <v>0</v>
          </cell>
          <cell r="EX432">
            <v>0</v>
          </cell>
          <cell r="EY432">
            <v>0</v>
          </cell>
          <cell r="EZ432">
            <v>0</v>
          </cell>
          <cell r="FA432">
            <v>0</v>
          </cell>
          <cell r="FB432">
            <v>0</v>
          </cell>
          <cell r="FC432">
            <v>0</v>
          </cell>
          <cell r="FD432">
            <v>0</v>
          </cell>
          <cell r="FE432">
            <v>0</v>
          </cell>
          <cell r="FF432">
            <v>0</v>
          </cell>
          <cell r="FG432">
            <v>0</v>
          </cell>
          <cell r="FH432">
            <v>0</v>
          </cell>
          <cell r="FI432">
            <v>0</v>
          </cell>
          <cell r="FJ432">
            <v>0</v>
          </cell>
          <cell r="FK432">
            <v>0</v>
          </cell>
          <cell r="FL432">
            <v>0</v>
          </cell>
          <cell r="FM432">
            <v>0</v>
          </cell>
          <cell r="FN432">
            <v>0</v>
          </cell>
          <cell r="FO432">
            <v>0</v>
          </cell>
          <cell r="FP432">
            <v>0</v>
          </cell>
          <cell r="FQ432">
            <v>0</v>
          </cell>
          <cell r="FR432">
            <v>0</v>
          </cell>
          <cell r="FS432">
            <v>0</v>
          </cell>
          <cell r="FT432">
            <v>0</v>
          </cell>
          <cell r="FU432">
            <v>0</v>
          </cell>
          <cell r="FV432">
            <v>0</v>
          </cell>
          <cell r="FW432">
            <v>0</v>
          </cell>
          <cell r="FX432">
            <v>0</v>
          </cell>
          <cell r="FY432">
            <v>0</v>
          </cell>
          <cell r="FZ432">
            <v>0</v>
          </cell>
          <cell r="GA432">
            <v>0</v>
          </cell>
          <cell r="GB432">
            <v>0</v>
          </cell>
          <cell r="GC432">
            <v>0</v>
          </cell>
          <cell r="GD432">
            <v>0</v>
          </cell>
          <cell r="GE432">
            <v>0</v>
          </cell>
          <cell r="GF432">
            <v>0</v>
          </cell>
          <cell r="GG432">
            <v>0</v>
          </cell>
          <cell r="GH432">
            <v>0</v>
          </cell>
          <cell r="GI432">
            <v>0</v>
          </cell>
          <cell r="GJ432">
            <v>0</v>
          </cell>
          <cell r="GK432">
            <v>0</v>
          </cell>
          <cell r="GL432">
            <v>0</v>
          </cell>
          <cell r="GM432">
            <v>0</v>
          </cell>
          <cell r="GN432">
            <v>0</v>
          </cell>
          <cell r="GO432">
            <v>0</v>
          </cell>
          <cell r="GP432">
            <v>0</v>
          </cell>
          <cell r="GQ432">
            <v>0</v>
          </cell>
          <cell r="GR432">
            <v>0</v>
          </cell>
          <cell r="GS432">
            <v>0</v>
          </cell>
          <cell r="GT432">
            <v>0</v>
          </cell>
          <cell r="GU432">
            <v>0</v>
          </cell>
          <cell r="GV432">
            <v>0</v>
          </cell>
          <cell r="GW432">
            <v>0</v>
          </cell>
          <cell r="GX432">
            <v>0</v>
          </cell>
          <cell r="GY432">
            <v>0</v>
          </cell>
          <cell r="GZ432">
            <v>0</v>
          </cell>
          <cell r="HA432">
            <v>0</v>
          </cell>
          <cell r="HB432">
            <v>0</v>
          </cell>
          <cell r="HC432">
            <v>0</v>
          </cell>
          <cell r="HD432">
            <v>0</v>
          </cell>
          <cell r="HE432">
            <v>0</v>
          </cell>
          <cell r="HF432">
            <v>0</v>
          </cell>
          <cell r="HG432">
            <v>0</v>
          </cell>
          <cell r="HH432">
            <v>0</v>
          </cell>
          <cell r="HI432">
            <v>0</v>
          </cell>
          <cell r="HJ432">
            <v>0</v>
          </cell>
          <cell r="HK432">
            <v>0</v>
          </cell>
          <cell r="HL432">
            <v>0</v>
          </cell>
          <cell r="HM432">
            <v>0</v>
          </cell>
          <cell r="HN432">
            <v>0</v>
          </cell>
          <cell r="HO432">
            <v>0</v>
          </cell>
          <cell r="HP432">
            <v>0</v>
          </cell>
          <cell r="HQ432">
            <v>0</v>
          </cell>
          <cell r="HR432">
            <v>0</v>
          </cell>
          <cell r="HS432">
            <v>0</v>
          </cell>
          <cell r="HT432">
            <v>0</v>
          </cell>
          <cell r="HU432">
            <v>0</v>
          </cell>
          <cell r="HV432">
            <v>0</v>
          </cell>
          <cell r="HW432">
            <v>0</v>
          </cell>
          <cell r="HX432">
            <v>0</v>
          </cell>
          <cell r="HY432">
            <v>0</v>
          </cell>
          <cell r="HZ432">
            <v>0</v>
          </cell>
          <cell r="IA432">
            <v>0</v>
          </cell>
          <cell r="IB432">
            <v>0</v>
          </cell>
          <cell r="IC432">
            <v>0</v>
          </cell>
          <cell r="ID432">
            <v>0</v>
          </cell>
          <cell r="IE432">
            <v>0</v>
          </cell>
          <cell r="IF432">
            <v>0</v>
          </cell>
          <cell r="IG432">
            <v>0</v>
          </cell>
          <cell r="IH432">
            <v>0</v>
          </cell>
          <cell r="II432">
            <v>0</v>
          </cell>
          <cell r="IJ432">
            <v>0</v>
          </cell>
          <cell r="IK432">
            <v>0</v>
          </cell>
          <cell r="IL432">
            <v>0</v>
          </cell>
          <cell r="IM432">
            <v>0</v>
          </cell>
          <cell r="IN432">
            <v>0</v>
          </cell>
          <cell r="IO432">
            <v>0</v>
          </cell>
          <cell r="IP432">
            <v>0</v>
          </cell>
          <cell r="IQ432">
            <v>0</v>
          </cell>
          <cell r="IR432">
            <v>0</v>
          </cell>
          <cell r="IS432">
            <v>0</v>
          </cell>
          <cell r="IT432">
            <v>0</v>
          </cell>
          <cell r="IU432">
            <v>0</v>
          </cell>
          <cell r="IV432">
            <v>0</v>
          </cell>
          <cell r="IW432">
            <v>0</v>
          </cell>
          <cell r="IX432">
            <v>0</v>
          </cell>
          <cell r="IY432">
            <v>0</v>
          </cell>
          <cell r="IZ432">
            <v>0</v>
          </cell>
          <cell r="JA432">
            <v>0</v>
          </cell>
          <cell r="JB432">
            <v>0</v>
          </cell>
          <cell r="JC432">
            <v>0</v>
          </cell>
          <cell r="JD432">
            <v>0</v>
          </cell>
          <cell r="JE432">
            <v>0</v>
          </cell>
          <cell r="JF432">
            <v>0</v>
          </cell>
          <cell r="JG432">
            <v>0</v>
          </cell>
          <cell r="JH432">
            <v>0</v>
          </cell>
          <cell r="JI432">
            <v>0</v>
          </cell>
          <cell r="JJ432">
            <v>0</v>
          </cell>
          <cell r="JK432">
            <v>0</v>
          </cell>
          <cell r="JL432">
            <v>0</v>
          </cell>
          <cell r="JM432">
            <v>0</v>
          </cell>
          <cell r="JN432">
            <v>0</v>
          </cell>
          <cell r="JO432">
            <v>0</v>
          </cell>
          <cell r="JP432">
            <v>0</v>
          </cell>
          <cell r="JQ432">
            <v>0</v>
          </cell>
        </row>
        <row r="433">
          <cell r="F433">
            <v>-20.924864436361531</v>
          </cell>
          <cell r="G433">
            <v>-19.716374958066808</v>
          </cell>
          <cell r="H433">
            <v>-10.83144499752234</v>
          </cell>
          <cell r="I433">
            <v>-7.1163442603301519</v>
          </cell>
          <cell r="J433">
            <v>-10.841902305865005</v>
          </cell>
          <cell r="K433">
            <v>-22.284032340401609</v>
          </cell>
          <cell r="L433">
            <v>-14.927344456697028</v>
          </cell>
          <cell r="M433">
            <v>-11.342490362512763</v>
          </cell>
          <cell r="N433">
            <v>-16.089877590260585</v>
          </cell>
          <cell r="O433">
            <v>-118.53389832329049</v>
          </cell>
          <cell r="P433">
            <v>-19.320606515248073</v>
          </cell>
          <cell r="Q433">
            <v>-35.477568113816233</v>
          </cell>
          <cell r="R433">
            <v>-199.2993693407625</v>
          </cell>
          <cell r="S433">
            <v>-45.727648721083824</v>
          </cell>
          <cell r="T433">
            <v>-37.287328798825911</v>
          </cell>
          <cell r="U433">
            <v>-8.7437614462833153</v>
          </cell>
          <cell r="V433">
            <v>4.9565943975139817</v>
          </cell>
          <cell r="W433">
            <v>-9.9763473947568855</v>
          </cell>
          <cell r="X433">
            <v>-21.342867647919775</v>
          </cell>
          <cell r="Y433">
            <v>-9.2997362627538678</v>
          </cell>
          <cell r="Z433">
            <v>-22.951120600519062</v>
          </cell>
          <cell r="AA433">
            <v>-17.572379803692456</v>
          </cell>
          <cell r="AB433">
            <v>10.910482506496919</v>
          </cell>
          <cell r="AC433">
            <v>-25.992098233720753</v>
          </cell>
          <cell r="AD433">
            <v>-16.273157335257565</v>
          </cell>
          <cell r="AE433">
            <v>-662.18966919853119</v>
          </cell>
          <cell r="AF433">
            <v>-50.065791677316156</v>
          </cell>
          <cell r="AG433">
            <v>-21.752288463001605</v>
          </cell>
          <cell r="AH433">
            <v>-23.654288407473359</v>
          </cell>
          <cell r="AI433">
            <v>-26.003703728783876</v>
          </cell>
          <cell r="AJ433">
            <v>-185.79979288763207</v>
          </cell>
          <cell r="AK433">
            <v>-29.798939946966129</v>
          </cell>
          <cell r="AL433">
            <v>-12.686600313048984</v>
          </cell>
          <cell r="AM433">
            <v>-40.344129983735911</v>
          </cell>
          <cell r="AN433">
            <v>-38.593521083086671</v>
          </cell>
          <cell r="AO433">
            <v>-141.1084981194108</v>
          </cell>
          <cell r="AP433">
            <v>-44.166078702459345</v>
          </cell>
          <cell r="AQ433">
            <v>-48.216035885590827</v>
          </cell>
          <cell r="AR433">
            <v>-421.85044162848499</v>
          </cell>
          <cell r="AS433">
            <v>-38.074692543334095</v>
          </cell>
          <cell r="AT433">
            <v>-48.474498552677687</v>
          </cell>
          <cell r="AU433">
            <v>-7.8500159225368407</v>
          </cell>
          <cell r="AV433">
            <v>-25.326715156039427</v>
          </cell>
          <cell r="AW433">
            <v>-16.126902683259686</v>
          </cell>
          <cell r="AX433">
            <v>-26.316425536610041</v>
          </cell>
          <cell r="AY433">
            <v>-3.586864759970922</v>
          </cell>
          <cell r="AZ433">
            <v>-53.54833736627188</v>
          </cell>
          <cell r="BA433">
            <v>-31.986122679823893</v>
          </cell>
          <cell r="BB433">
            <v>-53.849128552377806</v>
          </cell>
          <cell r="BC433">
            <v>-67.498395872666151</v>
          </cell>
          <cell r="BD433">
            <v>-49.212342003011145</v>
          </cell>
          <cell r="BE433">
            <v>-556.31211370520759</v>
          </cell>
          <cell r="BF433">
            <v>-84.387647624345846</v>
          </cell>
          <cell r="BG433">
            <v>-42.714429418832879</v>
          </cell>
          <cell r="BH433">
            <v>-17.840961358444474</v>
          </cell>
          <cell r="BI433">
            <v>-24.754237266963173</v>
          </cell>
          <cell r="BJ433">
            <v>-11.897638382259174</v>
          </cell>
          <cell r="BK433">
            <v>-29.535651878810313</v>
          </cell>
          <cell r="BL433">
            <v>-62.544241887895623</v>
          </cell>
          <cell r="BM433">
            <v>-23.324250274206861</v>
          </cell>
          <cell r="BN433">
            <v>-53.749019023467554</v>
          </cell>
          <cell r="BO433">
            <v>-64.864552384300623</v>
          </cell>
          <cell r="BP433">
            <v>-77.64278936428309</v>
          </cell>
          <cell r="BQ433">
            <v>-63.05669484147802</v>
          </cell>
          <cell r="BR433">
            <v>-505.08232543291524</v>
          </cell>
          <cell r="BS433">
            <v>-74.368057732470334</v>
          </cell>
          <cell r="BT433">
            <v>-70.012883147144748</v>
          </cell>
          <cell r="BU433">
            <v>-49.759892700189084</v>
          </cell>
          <cell r="BV433">
            <v>-21.444638679939089</v>
          </cell>
          <cell r="BW433">
            <v>-29.0034409073196</v>
          </cell>
          <cell r="BX433">
            <v>-53.984881104544911</v>
          </cell>
          <cell r="BY433">
            <v>-6.9512348569114693</v>
          </cell>
          <cell r="BZ433">
            <v>-45.578526158700697</v>
          </cell>
          <cell r="CA433">
            <v>-40.402826478995848</v>
          </cell>
          <cell r="CB433">
            <v>-55.531190655456157</v>
          </cell>
          <cell r="CC433">
            <v>-61.573370477955905</v>
          </cell>
          <cell r="CD433">
            <v>3.5286174667562591</v>
          </cell>
          <cell r="CE433">
            <v>-466.20241802372038</v>
          </cell>
          <cell r="CF433">
            <v>-68.338261281314772</v>
          </cell>
          <cell r="CG433">
            <v>-71.786755841545528</v>
          </cell>
          <cell r="CH433">
            <v>-59.318535096281266</v>
          </cell>
          <cell r="CI433">
            <v>2.1833267163201526</v>
          </cell>
          <cell r="CJ433">
            <v>-20.286919940193911</v>
          </cell>
          <cell r="CK433">
            <v>-26.032844950655999</v>
          </cell>
          <cell r="CL433">
            <v>-0.15977710144943558</v>
          </cell>
          <cell r="CM433">
            <v>-45.881129383924417</v>
          </cell>
          <cell r="CN433">
            <v>-42.916381370800082</v>
          </cell>
          <cell r="CO433">
            <v>-36.082621820911299</v>
          </cell>
          <cell r="CP433">
            <v>-81.850468482152792</v>
          </cell>
          <cell r="CQ433">
            <v>-15.732049470811035</v>
          </cell>
          <cell r="CR433">
            <v>-418.19287231180351</v>
          </cell>
          <cell r="CS433">
            <v>-73.913017742379452</v>
          </cell>
          <cell r="CT433">
            <v>-41.562245559689472</v>
          </cell>
          <cell r="CU433">
            <v>-49.418143056980625</v>
          </cell>
          <cell r="CV433">
            <v>-30.95583238107065</v>
          </cell>
          <cell r="CW433">
            <v>-26.903881897178508</v>
          </cell>
          <cell r="CX433">
            <v>-17.579770317228395</v>
          </cell>
          <cell r="CY433">
            <v>-0.91409418862895109</v>
          </cell>
          <cell r="CZ433">
            <v>-42.358935899770586</v>
          </cell>
          <cell r="DA433">
            <v>-49.177852065404295</v>
          </cell>
          <cell r="DB433">
            <v>-25.118714405820356</v>
          </cell>
          <cell r="DC433">
            <v>-77.198667869641213</v>
          </cell>
          <cell r="DD433">
            <v>16.908283072130871</v>
          </cell>
          <cell r="DE433">
            <v>-374.18320208869409</v>
          </cell>
          <cell r="DF433">
            <v>-84.824694427123177</v>
          </cell>
          <cell r="DG433">
            <v>-90.891000906543923</v>
          </cell>
          <cell r="DH433">
            <v>-18.104960459466383</v>
          </cell>
          <cell r="DI433">
            <v>-13.442803678008204</v>
          </cell>
          <cell r="DJ433">
            <v>-14.67483634880773</v>
          </cell>
          <cell r="DK433">
            <v>-38.95752608996554</v>
          </cell>
          <cell r="DL433">
            <v>9.5481737265072297</v>
          </cell>
          <cell r="DM433">
            <v>-36.076504238371854</v>
          </cell>
          <cell r="DN433">
            <v>-38.456147975870408</v>
          </cell>
          <cell r="DO433">
            <v>7.0867928052757634</v>
          </cell>
          <cell r="DP433">
            <v>-68.10343029309297</v>
          </cell>
          <cell r="DQ433">
            <v>12.713735796729452</v>
          </cell>
          <cell r="DR433">
            <v>-203.18197586107999</v>
          </cell>
          <cell r="DS433">
            <v>-13.159546923532616</v>
          </cell>
          <cell r="DT433">
            <v>-43.109932261271751</v>
          </cell>
          <cell r="DU433">
            <v>0.30672719127323944</v>
          </cell>
          <cell r="DV433">
            <v>-8.0776797424950928</v>
          </cell>
          <cell r="DW433">
            <v>0.5918740385423007</v>
          </cell>
          <cell r="DX433">
            <v>-29.597964857908664</v>
          </cell>
          <cell r="DY433">
            <v>-42.223839610669529</v>
          </cell>
          <cell r="DZ433">
            <v>-15.912958087588777</v>
          </cell>
          <cell r="EA433">
            <v>1.7710874846379738</v>
          </cell>
          <cell r="EB433">
            <v>-40.068461873415799</v>
          </cell>
          <cell r="EC433">
            <v>-19.53055576189945</v>
          </cell>
          <cell r="ED433">
            <v>5.8292745434737299</v>
          </cell>
          <cell r="EE433">
            <v>-343.89554232743103</v>
          </cell>
          <cell r="EF433">
            <v>-6.7319378646643599</v>
          </cell>
          <cell r="EG433">
            <v>-16.019328135138494</v>
          </cell>
          <cell r="EH433">
            <v>-6.258962249616161</v>
          </cell>
          <cell r="EI433">
            <v>-0.32910127377544995</v>
          </cell>
          <cell r="EJ433">
            <v>-13.548581075607217</v>
          </cell>
          <cell r="EK433">
            <v>-225.80601154201577</v>
          </cell>
          <cell r="EL433">
            <v>-3.0126523815997643</v>
          </cell>
          <cell r="EM433">
            <v>23.553278175459127</v>
          </cell>
          <cell r="EN433">
            <v>-88.330253040010575</v>
          </cell>
          <cell r="EO433">
            <v>-9.2503537582160789</v>
          </cell>
          <cell r="EP433">
            <v>-24.208311861366383</v>
          </cell>
          <cell r="EQ433">
            <v>26.046672679236508</v>
          </cell>
          <cell r="ER433">
            <v>45.199366209330037</v>
          </cell>
          <cell r="ES433">
            <v>50.543967228921247</v>
          </cell>
          <cell r="ET433">
            <v>19.465221019156161</v>
          </cell>
          <cell r="EU433">
            <v>-15.391587061072642</v>
          </cell>
          <cell r="EV433">
            <v>9.7770809144531086</v>
          </cell>
          <cell r="EW433">
            <v>-14.034061705940985</v>
          </cell>
          <cell r="EX433">
            <v>-22.746051083762723</v>
          </cell>
          <cell r="EY433">
            <v>-2.4260567616001936</v>
          </cell>
          <cell r="EZ433">
            <v>-3.5828315393591765</v>
          </cell>
          <cell r="FA433">
            <v>40.760914802289335</v>
          </cell>
          <cell r="FB433">
            <v>-11.060936787012906</v>
          </cell>
          <cell r="FC433">
            <v>-22.275590341727366</v>
          </cell>
          <cell r="FD433">
            <v>16.169297524887952</v>
          </cell>
          <cell r="FE433">
            <v>-183.56964929075912</v>
          </cell>
          <cell r="FF433">
            <v>-21.947459506234736</v>
          </cell>
          <cell r="FG433">
            <v>-38.380573866990744</v>
          </cell>
          <cell r="FH433">
            <v>-3.9776338210358517</v>
          </cell>
          <cell r="FI433">
            <v>0.39192646074297954</v>
          </cell>
          <cell r="FJ433">
            <v>-58.663279609645542</v>
          </cell>
          <cell r="FK433">
            <v>-34.105933146922325</v>
          </cell>
          <cell r="FL433">
            <v>-6.6860767652251525</v>
          </cell>
          <cell r="FM433">
            <v>10.101703161009937</v>
          </cell>
          <cell r="FN433">
            <v>-0.88948759787308518</v>
          </cell>
          <cell r="FO433">
            <v>-18.2756677522666</v>
          </cell>
          <cell r="FP433">
            <v>-1.9631932824559044</v>
          </cell>
          <cell r="FQ433">
            <v>-9.1739735639712308</v>
          </cell>
          <cell r="FR433">
            <v>-524.9168396925088</v>
          </cell>
          <cell r="FS433">
            <v>-420.91165947364061</v>
          </cell>
          <cell r="FT433">
            <v>-73.984236984746531</v>
          </cell>
          <cell r="FU433">
            <v>-1.8357787523636944</v>
          </cell>
          <cell r="FV433">
            <v>2.9678644362174964</v>
          </cell>
          <cell r="FW433">
            <v>-11.171021782196476</v>
          </cell>
          <cell r="FX433">
            <v>-15.075464094628842</v>
          </cell>
          <cell r="FY433">
            <v>5.6918688300065696</v>
          </cell>
          <cell r="FZ433">
            <v>2.6051614029420307</v>
          </cell>
          <cell r="GA433">
            <v>-2.2932298131127027</v>
          </cell>
          <cell r="GB433">
            <v>-9.1757566068336018</v>
          </cell>
          <cell r="GC433">
            <v>-24.176492033511749</v>
          </cell>
          <cell r="GD433">
            <v>22.44190517932293</v>
          </cell>
          <cell r="GE433">
            <v>-103.01119513460435</v>
          </cell>
          <cell r="GF433">
            <v>-27.679059665839304</v>
          </cell>
          <cell r="GG433">
            <v>-29.6331024189858</v>
          </cell>
          <cell r="GH433">
            <v>4.0707432094350224</v>
          </cell>
          <cell r="GI433">
            <v>9.7664087020311854</v>
          </cell>
          <cell r="GJ433">
            <v>-10.292021538156405</v>
          </cell>
          <cell r="GK433">
            <v>-9.8568521352644893</v>
          </cell>
          <cell r="GL433">
            <v>12.558982325295801</v>
          </cell>
          <cell r="GM433">
            <v>5.509976086410461</v>
          </cell>
          <cell r="GN433">
            <v>1.7681395376857836</v>
          </cell>
          <cell r="GO433">
            <v>-42.246622155602381</v>
          </cell>
          <cell r="GP433">
            <v>-19.429612872059806</v>
          </cell>
          <cell r="GQ433">
            <v>2.4518257904564962</v>
          </cell>
          <cell r="GR433">
            <v>-81.266593022970483</v>
          </cell>
          <cell r="GS433">
            <v>-17.24783492620918</v>
          </cell>
          <cell r="GT433">
            <v>-1.5672602939594071</v>
          </cell>
          <cell r="GU433">
            <v>4.5027693295487552</v>
          </cell>
          <cell r="GV433">
            <v>-9.5513135330074874</v>
          </cell>
          <cell r="GW433">
            <v>-17.515411463469718</v>
          </cell>
          <cell r="GX433">
            <v>-7.4507408185891109</v>
          </cell>
          <cell r="GY433">
            <v>8.5973895496572368</v>
          </cell>
          <cell r="GZ433">
            <v>6.7844555578922154</v>
          </cell>
          <cell r="HA433">
            <v>-6.5397013930196408</v>
          </cell>
          <cell r="HB433">
            <v>-13.193475408268569</v>
          </cell>
          <cell r="HC433">
            <v>-36.232513452734565</v>
          </cell>
          <cell r="HD433">
            <v>8.1470438292308245</v>
          </cell>
          <cell r="HE433">
            <v>-130.4048330259975</v>
          </cell>
          <cell r="HF433">
            <v>-45.000386841056752</v>
          </cell>
          <cell r="HG433">
            <v>-36.359390601021005</v>
          </cell>
          <cell r="HH433">
            <v>-23.315295899934426</v>
          </cell>
          <cell r="HI433">
            <v>2.5248829353586189</v>
          </cell>
          <cell r="HJ433">
            <v>-4.4086779051394842</v>
          </cell>
          <cell r="HK433">
            <v>-11.941325328261883</v>
          </cell>
          <cell r="HL433">
            <v>-2.8923152923234738</v>
          </cell>
          <cell r="HM433">
            <v>15.018497918645153</v>
          </cell>
          <cell r="HN433">
            <v>7.7444628258526791</v>
          </cell>
          <cell r="HO433">
            <v>-27.319759487443662</v>
          </cell>
          <cell r="HP433">
            <v>-11.124533606751356</v>
          </cell>
          <cell r="HQ433">
            <v>6.6690082561108284</v>
          </cell>
          <cell r="HR433">
            <v>-107.15183982113376</v>
          </cell>
          <cell r="HS433">
            <v>-40.829468452982837</v>
          </cell>
          <cell r="HT433">
            <v>-18.55189742546645</v>
          </cell>
          <cell r="HU433">
            <v>-11.978359218832338</v>
          </cell>
          <cell r="HV433">
            <v>-21.415945453230961</v>
          </cell>
          <cell r="HW433">
            <v>-31.723965787907218</v>
          </cell>
          <cell r="HX433">
            <v>60.872583069642133</v>
          </cell>
          <cell r="HY433">
            <v>4.3943426945043029</v>
          </cell>
          <cell r="HZ433">
            <v>-9.4086984839232173</v>
          </cell>
          <cell r="IA433">
            <v>-12.596418813118362</v>
          </cell>
          <cell r="IB433">
            <v>-21.980009010323556</v>
          </cell>
          <cell r="IC433">
            <v>-11.205199930249364</v>
          </cell>
          <cell r="ID433">
            <v>7.271196990768658</v>
          </cell>
          <cell r="IE433">
            <v>-229.93151758541353</v>
          </cell>
          <cell r="IF433">
            <v>-8.4074438063544221</v>
          </cell>
          <cell r="IG433">
            <v>-1.1088978571788175</v>
          </cell>
          <cell r="IH433">
            <v>-15.333945509526529</v>
          </cell>
          <cell r="II433">
            <v>-32.16248720736985</v>
          </cell>
          <cell r="IJ433">
            <v>-29.691224104433786</v>
          </cell>
          <cell r="IK433">
            <v>-39.736840725403454</v>
          </cell>
          <cell r="IL433">
            <v>26.125113181813504</v>
          </cell>
          <cell r="IM433">
            <v>34.190195204224437</v>
          </cell>
          <cell r="IN433">
            <v>-2.4543390393373556</v>
          </cell>
          <cell r="IO433">
            <v>-36.016143792025105</v>
          </cell>
          <cell r="IP433">
            <v>-30.017905663757119</v>
          </cell>
          <cell r="IQ433">
            <v>-95.317598266206915</v>
          </cell>
          <cell r="IR433">
            <v>-117.28107551136054</v>
          </cell>
          <cell r="IS433">
            <v>-28.61206306758686</v>
          </cell>
          <cell r="IT433">
            <v>-26.373257171173464</v>
          </cell>
          <cell r="IU433">
            <v>-13.921502986508131</v>
          </cell>
          <cell r="IV433">
            <v>-9.3668072971431684</v>
          </cell>
          <cell r="IW433">
            <v>-10.984551503010152</v>
          </cell>
          <cell r="IX433">
            <v>-4.1268124101407011</v>
          </cell>
          <cell r="IY433">
            <v>-45.871981429561856</v>
          </cell>
          <cell r="IZ433">
            <v>33.813566042110324</v>
          </cell>
          <cell r="JA433">
            <v>12.777778504911112</v>
          </cell>
          <cell r="JB433">
            <v>-13.073006001272006</v>
          </cell>
          <cell r="JC433">
            <v>-12.977131794279558</v>
          </cell>
          <cell r="JD433">
            <v>1.4346936021465808</v>
          </cell>
          <cell r="JE433">
            <v>0</v>
          </cell>
          <cell r="JF433">
            <v>0</v>
          </cell>
          <cell r="JG433">
            <v>0</v>
          </cell>
          <cell r="JH433">
            <v>0</v>
          </cell>
          <cell r="JI433">
            <v>0</v>
          </cell>
          <cell r="JJ433">
            <v>0</v>
          </cell>
          <cell r="JK433">
            <v>0</v>
          </cell>
          <cell r="JL433">
            <v>0</v>
          </cell>
          <cell r="JM433">
            <v>0</v>
          </cell>
          <cell r="JN433">
            <v>0</v>
          </cell>
          <cell r="JO433">
            <v>0</v>
          </cell>
          <cell r="JP433">
            <v>0</v>
          </cell>
          <cell r="JQ433">
            <v>0</v>
          </cell>
        </row>
        <row r="435"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A435">
            <v>0</v>
          </cell>
          <cell r="CB435">
            <v>0</v>
          </cell>
          <cell r="CC435">
            <v>0</v>
          </cell>
          <cell r="CD435">
            <v>0</v>
          </cell>
          <cell r="CE435">
            <v>0</v>
          </cell>
          <cell r="CF435">
            <v>0</v>
          </cell>
          <cell r="CG435">
            <v>0</v>
          </cell>
          <cell r="CH435">
            <v>0</v>
          </cell>
          <cell r="CI435">
            <v>0</v>
          </cell>
          <cell r="CJ435">
            <v>0</v>
          </cell>
          <cell r="CK435">
            <v>0</v>
          </cell>
          <cell r="CL435">
            <v>0</v>
          </cell>
          <cell r="CM435">
            <v>0</v>
          </cell>
          <cell r="CN435">
            <v>0</v>
          </cell>
          <cell r="CO435">
            <v>0</v>
          </cell>
          <cell r="CP435">
            <v>0</v>
          </cell>
          <cell r="CQ435">
            <v>0</v>
          </cell>
          <cell r="CR435">
            <v>0</v>
          </cell>
          <cell r="CS435">
            <v>0</v>
          </cell>
          <cell r="CT435">
            <v>0</v>
          </cell>
          <cell r="CU435">
            <v>0</v>
          </cell>
          <cell r="CV435">
            <v>0</v>
          </cell>
          <cell r="CW435">
            <v>0</v>
          </cell>
          <cell r="CX435">
            <v>0</v>
          </cell>
          <cell r="CY435">
            <v>0</v>
          </cell>
          <cell r="CZ435">
            <v>0</v>
          </cell>
          <cell r="DA435">
            <v>0</v>
          </cell>
          <cell r="DB435">
            <v>0</v>
          </cell>
          <cell r="DC435">
            <v>0</v>
          </cell>
          <cell r="DD435">
            <v>0</v>
          </cell>
          <cell r="DE435">
            <v>0</v>
          </cell>
          <cell r="DF435">
            <v>0</v>
          </cell>
          <cell r="DG435">
            <v>0</v>
          </cell>
          <cell r="DH435">
            <v>0</v>
          </cell>
          <cell r="DI435">
            <v>0</v>
          </cell>
          <cell r="DJ435">
            <v>0</v>
          </cell>
          <cell r="DK435">
            <v>0</v>
          </cell>
          <cell r="DL435">
            <v>0</v>
          </cell>
          <cell r="DM435">
            <v>0</v>
          </cell>
          <cell r="DN435">
            <v>0</v>
          </cell>
          <cell r="DO435">
            <v>0</v>
          </cell>
          <cell r="DP435">
            <v>0</v>
          </cell>
          <cell r="DQ435">
            <v>0</v>
          </cell>
          <cell r="DR435">
            <v>0</v>
          </cell>
          <cell r="DS435">
            <v>0</v>
          </cell>
          <cell r="DT435">
            <v>0</v>
          </cell>
          <cell r="DU435">
            <v>0</v>
          </cell>
          <cell r="DV435">
            <v>0</v>
          </cell>
          <cell r="DW435">
            <v>0</v>
          </cell>
          <cell r="DX435">
            <v>0</v>
          </cell>
          <cell r="DY435">
            <v>0</v>
          </cell>
          <cell r="DZ435">
            <v>0</v>
          </cell>
          <cell r="EA435">
            <v>0</v>
          </cell>
          <cell r="EB435">
            <v>0</v>
          </cell>
          <cell r="EC435">
            <v>0</v>
          </cell>
          <cell r="ED435">
            <v>0</v>
          </cell>
          <cell r="EE435">
            <v>0</v>
          </cell>
          <cell r="EF435">
            <v>0</v>
          </cell>
          <cell r="EG435">
            <v>0</v>
          </cell>
          <cell r="EH435">
            <v>0</v>
          </cell>
          <cell r="EI435">
            <v>0</v>
          </cell>
          <cell r="EJ435">
            <v>0</v>
          </cell>
          <cell r="EK435">
            <v>0</v>
          </cell>
          <cell r="EL435">
            <v>0</v>
          </cell>
          <cell r="EM435">
            <v>0</v>
          </cell>
          <cell r="EN435">
            <v>0</v>
          </cell>
          <cell r="EO435">
            <v>0</v>
          </cell>
          <cell r="EP435">
            <v>0</v>
          </cell>
          <cell r="EQ435">
            <v>0</v>
          </cell>
          <cell r="ER435">
            <v>0</v>
          </cell>
          <cell r="ES435">
            <v>0</v>
          </cell>
          <cell r="ET435">
            <v>0</v>
          </cell>
          <cell r="EU435">
            <v>0</v>
          </cell>
          <cell r="EV435">
            <v>0</v>
          </cell>
          <cell r="EW435">
            <v>0</v>
          </cell>
          <cell r="EX435">
            <v>0</v>
          </cell>
          <cell r="EY435">
            <v>0</v>
          </cell>
          <cell r="EZ435">
            <v>0</v>
          </cell>
          <cell r="FA435">
            <v>0</v>
          </cell>
          <cell r="FB435">
            <v>0</v>
          </cell>
          <cell r="FC435">
            <v>0</v>
          </cell>
          <cell r="FD435">
            <v>0</v>
          </cell>
          <cell r="FE435">
            <v>0</v>
          </cell>
          <cell r="FF435">
            <v>0</v>
          </cell>
          <cell r="FG435">
            <v>0</v>
          </cell>
          <cell r="FH435">
            <v>0</v>
          </cell>
          <cell r="FI435">
            <v>0</v>
          </cell>
          <cell r="FJ435">
            <v>0</v>
          </cell>
          <cell r="FK435">
            <v>0</v>
          </cell>
          <cell r="FL435">
            <v>0</v>
          </cell>
          <cell r="FM435">
            <v>0</v>
          </cell>
          <cell r="FN435">
            <v>0</v>
          </cell>
          <cell r="FO435">
            <v>0</v>
          </cell>
          <cell r="FP435">
            <v>0</v>
          </cell>
          <cell r="FQ435">
            <v>0</v>
          </cell>
          <cell r="FR435">
            <v>0</v>
          </cell>
          <cell r="FS435">
            <v>0</v>
          </cell>
          <cell r="FT435">
            <v>0</v>
          </cell>
          <cell r="FU435">
            <v>0</v>
          </cell>
          <cell r="FV435">
            <v>0</v>
          </cell>
          <cell r="FW435">
            <v>0</v>
          </cell>
          <cell r="FX435">
            <v>0</v>
          </cell>
          <cell r="FY435">
            <v>0</v>
          </cell>
          <cell r="FZ435">
            <v>0</v>
          </cell>
          <cell r="GA435">
            <v>0</v>
          </cell>
          <cell r="GB435">
            <v>0</v>
          </cell>
          <cell r="GC435">
            <v>0</v>
          </cell>
          <cell r="GD435">
            <v>0</v>
          </cell>
          <cell r="GE435">
            <v>0</v>
          </cell>
          <cell r="GF435">
            <v>0</v>
          </cell>
          <cell r="GG435">
            <v>0</v>
          </cell>
          <cell r="GH435">
            <v>0</v>
          </cell>
          <cell r="GI435">
            <v>0</v>
          </cell>
          <cell r="GJ435">
            <v>0</v>
          </cell>
          <cell r="GK435">
            <v>0</v>
          </cell>
          <cell r="GL435">
            <v>0</v>
          </cell>
          <cell r="GM435">
            <v>0</v>
          </cell>
          <cell r="GN435">
            <v>0</v>
          </cell>
          <cell r="GO435">
            <v>0</v>
          </cell>
          <cell r="GP435">
            <v>0</v>
          </cell>
          <cell r="GQ435">
            <v>0</v>
          </cell>
          <cell r="GR435">
            <v>0</v>
          </cell>
          <cell r="GS435">
            <v>0</v>
          </cell>
          <cell r="GT435">
            <v>0</v>
          </cell>
          <cell r="GU435">
            <v>0</v>
          </cell>
          <cell r="GV435">
            <v>0</v>
          </cell>
          <cell r="GW435">
            <v>0</v>
          </cell>
          <cell r="GX435">
            <v>0</v>
          </cell>
          <cell r="GY435">
            <v>0</v>
          </cell>
          <cell r="GZ435">
            <v>0</v>
          </cell>
          <cell r="HA435">
            <v>0</v>
          </cell>
          <cell r="HB435">
            <v>0</v>
          </cell>
          <cell r="HC435">
            <v>0</v>
          </cell>
          <cell r="HD435">
            <v>0</v>
          </cell>
          <cell r="HE435">
            <v>0</v>
          </cell>
          <cell r="HF435">
            <v>0</v>
          </cell>
          <cell r="HG435">
            <v>0</v>
          </cell>
          <cell r="HH435">
            <v>0</v>
          </cell>
          <cell r="HI435">
            <v>0</v>
          </cell>
          <cell r="HJ435">
            <v>0</v>
          </cell>
          <cell r="HK435">
            <v>0</v>
          </cell>
          <cell r="HL435">
            <v>0</v>
          </cell>
          <cell r="HM435">
            <v>0</v>
          </cell>
          <cell r="HN435">
            <v>0</v>
          </cell>
          <cell r="HO435">
            <v>0</v>
          </cell>
          <cell r="HP435">
            <v>0</v>
          </cell>
          <cell r="HQ435">
            <v>0</v>
          </cell>
          <cell r="HR435">
            <v>0</v>
          </cell>
          <cell r="HS435">
            <v>0</v>
          </cell>
          <cell r="HT435">
            <v>0</v>
          </cell>
          <cell r="HU435">
            <v>0</v>
          </cell>
          <cell r="HV435">
            <v>0</v>
          </cell>
          <cell r="HW435">
            <v>0</v>
          </cell>
          <cell r="HX435">
            <v>0</v>
          </cell>
          <cell r="HY435">
            <v>0</v>
          </cell>
          <cell r="HZ435">
            <v>0</v>
          </cell>
          <cell r="IA435">
            <v>0</v>
          </cell>
          <cell r="IB435">
            <v>0</v>
          </cell>
          <cell r="IC435">
            <v>0</v>
          </cell>
          <cell r="ID435">
            <v>0</v>
          </cell>
          <cell r="IE435">
            <v>0</v>
          </cell>
          <cell r="IF435">
            <v>0</v>
          </cell>
          <cell r="IG435">
            <v>0</v>
          </cell>
          <cell r="IH435">
            <v>0</v>
          </cell>
          <cell r="II435">
            <v>0</v>
          </cell>
          <cell r="IJ435">
            <v>0</v>
          </cell>
          <cell r="IK435">
            <v>0</v>
          </cell>
          <cell r="IL435">
            <v>0</v>
          </cell>
          <cell r="IM435">
            <v>0</v>
          </cell>
          <cell r="IN435">
            <v>0</v>
          </cell>
          <cell r="IO435">
            <v>0</v>
          </cell>
          <cell r="IP435">
            <v>0</v>
          </cell>
          <cell r="IQ435">
            <v>0</v>
          </cell>
          <cell r="IR435">
            <v>0</v>
          </cell>
          <cell r="IS435">
            <v>0</v>
          </cell>
          <cell r="IT435">
            <v>0</v>
          </cell>
          <cell r="IU435">
            <v>0</v>
          </cell>
          <cell r="IV435">
            <v>0</v>
          </cell>
          <cell r="IW435">
            <v>0</v>
          </cell>
          <cell r="IX435">
            <v>0</v>
          </cell>
          <cell r="IY435">
            <v>0</v>
          </cell>
          <cell r="IZ435">
            <v>0</v>
          </cell>
          <cell r="JA435">
            <v>0</v>
          </cell>
          <cell r="JB435">
            <v>0</v>
          </cell>
          <cell r="JC435">
            <v>0</v>
          </cell>
          <cell r="JD435">
            <v>0</v>
          </cell>
          <cell r="JE435">
            <v>0</v>
          </cell>
          <cell r="JF435">
            <v>0</v>
          </cell>
          <cell r="JG435">
            <v>0</v>
          </cell>
          <cell r="JH435">
            <v>0</v>
          </cell>
          <cell r="JI435">
            <v>0</v>
          </cell>
          <cell r="JJ435">
            <v>0</v>
          </cell>
          <cell r="JK435">
            <v>0</v>
          </cell>
          <cell r="JL435">
            <v>0</v>
          </cell>
          <cell r="JM435">
            <v>0</v>
          </cell>
          <cell r="JN435">
            <v>0</v>
          </cell>
          <cell r="JO435">
            <v>0</v>
          </cell>
          <cell r="JP435">
            <v>0</v>
          </cell>
          <cell r="JQ435">
            <v>0</v>
          </cell>
        </row>
        <row r="436"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0</v>
          </cell>
          <cell r="CF436">
            <v>0</v>
          </cell>
          <cell r="CG436">
            <v>0</v>
          </cell>
          <cell r="CH436">
            <v>0</v>
          </cell>
          <cell r="CI436">
            <v>0</v>
          </cell>
          <cell r="CJ436">
            <v>0</v>
          </cell>
          <cell r="CK436">
            <v>0</v>
          </cell>
          <cell r="CL436">
            <v>0</v>
          </cell>
          <cell r="CM436">
            <v>0</v>
          </cell>
          <cell r="CN436">
            <v>0</v>
          </cell>
          <cell r="CO436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0</v>
          </cell>
          <cell r="CT436">
            <v>0</v>
          </cell>
          <cell r="CU436">
            <v>0</v>
          </cell>
          <cell r="CV436">
            <v>0</v>
          </cell>
          <cell r="CW436">
            <v>0</v>
          </cell>
          <cell r="CX436">
            <v>0</v>
          </cell>
          <cell r="CY436">
            <v>0</v>
          </cell>
          <cell r="CZ436">
            <v>0</v>
          </cell>
          <cell r="DA436">
            <v>0</v>
          </cell>
          <cell r="DB436">
            <v>0</v>
          </cell>
          <cell r="DC436">
            <v>0</v>
          </cell>
          <cell r="DD436">
            <v>0</v>
          </cell>
          <cell r="DE436">
            <v>0</v>
          </cell>
          <cell r="DF436">
            <v>0</v>
          </cell>
          <cell r="DG436">
            <v>0</v>
          </cell>
          <cell r="DH436">
            <v>0</v>
          </cell>
          <cell r="DI436">
            <v>0</v>
          </cell>
          <cell r="DJ436">
            <v>0</v>
          </cell>
          <cell r="DK436">
            <v>0</v>
          </cell>
          <cell r="DL436">
            <v>0</v>
          </cell>
          <cell r="DM436">
            <v>0</v>
          </cell>
          <cell r="DN436">
            <v>0</v>
          </cell>
          <cell r="DO436">
            <v>0</v>
          </cell>
          <cell r="DP436">
            <v>0</v>
          </cell>
          <cell r="DQ436">
            <v>0</v>
          </cell>
          <cell r="DR436">
            <v>0</v>
          </cell>
          <cell r="DS436">
            <v>0</v>
          </cell>
          <cell r="DT436">
            <v>0</v>
          </cell>
          <cell r="DU436">
            <v>0</v>
          </cell>
          <cell r="DV436">
            <v>0</v>
          </cell>
          <cell r="DW436">
            <v>0</v>
          </cell>
          <cell r="DX436">
            <v>0</v>
          </cell>
          <cell r="DY436">
            <v>0</v>
          </cell>
          <cell r="DZ436">
            <v>0</v>
          </cell>
          <cell r="EA436">
            <v>0</v>
          </cell>
          <cell r="EB436">
            <v>0</v>
          </cell>
          <cell r="EC436">
            <v>0</v>
          </cell>
          <cell r="ED436">
            <v>0</v>
          </cell>
          <cell r="EE436">
            <v>0</v>
          </cell>
          <cell r="EF436">
            <v>0</v>
          </cell>
          <cell r="EG436">
            <v>0</v>
          </cell>
          <cell r="EH436">
            <v>0</v>
          </cell>
          <cell r="EI436">
            <v>0</v>
          </cell>
          <cell r="EJ436">
            <v>0</v>
          </cell>
          <cell r="EK436">
            <v>0</v>
          </cell>
          <cell r="EL436">
            <v>0</v>
          </cell>
          <cell r="EM436">
            <v>0</v>
          </cell>
          <cell r="EN436">
            <v>0</v>
          </cell>
          <cell r="EO436">
            <v>0</v>
          </cell>
          <cell r="EP436">
            <v>0</v>
          </cell>
          <cell r="EQ436">
            <v>0</v>
          </cell>
          <cell r="ER436">
            <v>0</v>
          </cell>
          <cell r="ES436">
            <v>0</v>
          </cell>
          <cell r="ET436">
            <v>0</v>
          </cell>
          <cell r="EU436">
            <v>0</v>
          </cell>
          <cell r="EV436">
            <v>0</v>
          </cell>
          <cell r="EW436">
            <v>0</v>
          </cell>
          <cell r="EX436">
            <v>0</v>
          </cell>
          <cell r="EY436">
            <v>0</v>
          </cell>
          <cell r="EZ436">
            <v>0</v>
          </cell>
          <cell r="FA436">
            <v>0</v>
          </cell>
          <cell r="FB436">
            <v>0</v>
          </cell>
          <cell r="FC436">
            <v>0</v>
          </cell>
          <cell r="FD436">
            <v>0</v>
          </cell>
          <cell r="FE436">
            <v>0</v>
          </cell>
          <cell r="FF436">
            <v>0</v>
          </cell>
          <cell r="FG436">
            <v>0</v>
          </cell>
          <cell r="FH436">
            <v>0</v>
          </cell>
          <cell r="FI436">
            <v>0</v>
          </cell>
          <cell r="FJ436">
            <v>0</v>
          </cell>
          <cell r="FK436">
            <v>0</v>
          </cell>
          <cell r="FL436">
            <v>0</v>
          </cell>
          <cell r="FM436">
            <v>0</v>
          </cell>
          <cell r="FN436">
            <v>0</v>
          </cell>
          <cell r="FO436">
            <v>0</v>
          </cell>
          <cell r="FP436">
            <v>0</v>
          </cell>
          <cell r="FQ436">
            <v>0</v>
          </cell>
          <cell r="FR436">
            <v>0</v>
          </cell>
          <cell r="FS436">
            <v>0</v>
          </cell>
          <cell r="FT436">
            <v>0</v>
          </cell>
          <cell r="FU436">
            <v>0</v>
          </cell>
          <cell r="FV436">
            <v>0</v>
          </cell>
          <cell r="FW436">
            <v>0</v>
          </cell>
          <cell r="FX436">
            <v>0</v>
          </cell>
          <cell r="FY436">
            <v>0</v>
          </cell>
          <cell r="FZ436">
            <v>0</v>
          </cell>
          <cell r="GA436">
            <v>0</v>
          </cell>
          <cell r="GB436">
            <v>0</v>
          </cell>
          <cell r="GC436">
            <v>0</v>
          </cell>
          <cell r="GD436">
            <v>0</v>
          </cell>
          <cell r="GE436">
            <v>0</v>
          </cell>
          <cell r="GF436">
            <v>0</v>
          </cell>
          <cell r="GG436">
            <v>0</v>
          </cell>
          <cell r="GH436">
            <v>0</v>
          </cell>
          <cell r="GI436">
            <v>0</v>
          </cell>
          <cell r="GJ436">
            <v>0</v>
          </cell>
          <cell r="GK436">
            <v>0</v>
          </cell>
          <cell r="GL436">
            <v>0</v>
          </cell>
          <cell r="GM436">
            <v>0</v>
          </cell>
          <cell r="GN436">
            <v>0</v>
          </cell>
          <cell r="GO436">
            <v>0</v>
          </cell>
          <cell r="GP436">
            <v>0</v>
          </cell>
          <cell r="GQ436">
            <v>0</v>
          </cell>
          <cell r="GR436">
            <v>0</v>
          </cell>
          <cell r="GS436">
            <v>0</v>
          </cell>
          <cell r="GT436">
            <v>0</v>
          </cell>
          <cell r="GU436">
            <v>0</v>
          </cell>
          <cell r="GV436">
            <v>0</v>
          </cell>
          <cell r="GW436">
            <v>0</v>
          </cell>
          <cell r="GX436">
            <v>0</v>
          </cell>
          <cell r="GY436">
            <v>0</v>
          </cell>
          <cell r="GZ436">
            <v>0</v>
          </cell>
          <cell r="HA436">
            <v>0</v>
          </cell>
          <cell r="HB436">
            <v>0</v>
          </cell>
          <cell r="HC436">
            <v>0</v>
          </cell>
          <cell r="HD436">
            <v>0</v>
          </cell>
          <cell r="HE436">
            <v>0</v>
          </cell>
          <cell r="HF436">
            <v>0</v>
          </cell>
          <cell r="HG436">
            <v>0</v>
          </cell>
          <cell r="HH436">
            <v>0</v>
          </cell>
          <cell r="HI436">
            <v>0</v>
          </cell>
          <cell r="HJ436">
            <v>0</v>
          </cell>
          <cell r="HK436">
            <v>0</v>
          </cell>
          <cell r="HL436">
            <v>0</v>
          </cell>
          <cell r="HM436">
            <v>0</v>
          </cell>
          <cell r="HN436">
            <v>0</v>
          </cell>
          <cell r="HO436">
            <v>0</v>
          </cell>
          <cell r="HP436">
            <v>0</v>
          </cell>
          <cell r="HQ436">
            <v>0</v>
          </cell>
          <cell r="HR436">
            <v>0</v>
          </cell>
          <cell r="HS436">
            <v>0</v>
          </cell>
          <cell r="HT436">
            <v>0</v>
          </cell>
          <cell r="HU436">
            <v>0</v>
          </cell>
          <cell r="HV436">
            <v>0</v>
          </cell>
          <cell r="HW436">
            <v>0</v>
          </cell>
          <cell r="HX436">
            <v>0</v>
          </cell>
          <cell r="HY436">
            <v>0</v>
          </cell>
          <cell r="HZ436">
            <v>0</v>
          </cell>
          <cell r="IA436">
            <v>0</v>
          </cell>
          <cell r="IB436">
            <v>0</v>
          </cell>
          <cell r="IC436">
            <v>0</v>
          </cell>
          <cell r="ID436">
            <v>0</v>
          </cell>
          <cell r="IE436">
            <v>0</v>
          </cell>
          <cell r="IF436">
            <v>0</v>
          </cell>
          <cell r="IG436">
            <v>0</v>
          </cell>
          <cell r="IH436">
            <v>0</v>
          </cell>
          <cell r="II436">
            <v>0</v>
          </cell>
          <cell r="IJ436">
            <v>0</v>
          </cell>
          <cell r="IK436">
            <v>0</v>
          </cell>
          <cell r="IL436">
            <v>0</v>
          </cell>
          <cell r="IM436">
            <v>0</v>
          </cell>
          <cell r="IN436">
            <v>0</v>
          </cell>
          <cell r="IO436">
            <v>0</v>
          </cell>
          <cell r="IP436">
            <v>0</v>
          </cell>
          <cell r="IQ436">
            <v>0</v>
          </cell>
          <cell r="IR436">
            <v>0</v>
          </cell>
          <cell r="IS436">
            <v>0</v>
          </cell>
          <cell r="IT436">
            <v>0</v>
          </cell>
          <cell r="IU436">
            <v>0</v>
          </cell>
          <cell r="IV436">
            <v>0</v>
          </cell>
          <cell r="IW436">
            <v>0</v>
          </cell>
          <cell r="IX436">
            <v>0</v>
          </cell>
          <cell r="IY436">
            <v>0</v>
          </cell>
          <cell r="IZ436">
            <v>0</v>
          </cell>
          <cell r="JA436">
            <v>0</v>
          </cell>
          <cell r="JB436">
            <v>0</v>
          </cell>
          <cell r="JC436">
            <v>0</v>
          </cell>
          <cell r="JD436">
            <v>0</v>
          </cell>
          <cell r="JE436">
            <v>0</v>
          </cell>
          <cell r="JF436">
            <v>0</v>
          </cell>
          <cell r="JG436">
            <v>0</v>
          </cell>
          <cell r="JH436">
            <v>0</v>
          </cell>
          <cell r="JI436">
            <v>0</v>
          </cell>
          <cell r="JJ436">
            <v>0</v>
          </cell>
          <cell r="JK436">
            <v>0</v>
          </cell>
          <cell r="JL436">
            <v>0</v>
          </cell>
          <cell r="JM436">
            <v>0</v>
          </cell>
          <cell r="JN436">
            <v>0</v>
          </cell>
          <cell r="JO436">
            <v>0</v>
          </cell>
          <cell r="JP436">
            <v>0</v>
          </cell>
          <cell r="JQ436">
            <v>0</v>
          </cell>
        </row>
        <row r="437"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>
            <v>0</v>
          </cell>
          <cell r="CD437">
            <v>0</v>
          </cell>
          <cell r="CE437">
            <v>0</v>
          </cell>
          <cell r="CF437">
            <v>0</v>
          </cell>
          <cell r="CG437">
            <v>0</v>
          </cell>
          <cell r="CH437">
            <v>0</v>
          </cell>
          <cell r="CI437">
            <v>0</v>
          </cell>
          <cell r="CJ437">
            <v>0</v>
          </cell>
          <cell r="CK437">
            <v>0</v>
          </cell>
          <cell r="CL437">
            <v>0</v>
          </cell>
          <cell r="CM437">
            <v>0</v>
          </cell>
          <cell r="CN437">
            <v>0</v>
          </cell>
          <cell r="CO437">
            <v>0</v>
          </cell>
          <cell r="CP437">
            <v>0</v>
          </cell>
          <cell r="CQ437">
            <v>0</v>
          </cell>
          <cell r="CR437">
            <v>0</v>
          </cell>
          <cell r="CS437">
            <v>0</v>
          </cell>
          <cell r="CT437">
            <v>0</v>
          </cell>
          <cell r="CU437">
            <v>0</v>
          </cell>
          <cell r="CV437">
            <v>0</v>
          </cell>
          <cell r="CW437">
            <v>0</v>
          </cell>
          <cell r="CX437">
            <v>0</v>
          </cell>
          <cell r="CY437">
            <v>0</v>
          </cell>
          <cell r="CZ437">
            <v>0</v>
          </cell>
          <cell r="DA437">
            <v>0</v>
          </cell>
          <cell r="DB437">
            <v>0</v>
          </cell>
          <cell r="DC437">
            <v>0</v>
          </cell>
          <cell r="DD437">
            <v>0</v>
          </cell>
          <cell r="DE437">
            <v>0</v>
          </cell>
          <cell r="DF437">
            <v>0</v>
          </cell>
          <cell r="DG437">
            <v>0</v>
          </cell>
          <cell r="DH437">
            <v>0</v>
          </cell>
          <cell r="DI437">
            <v>0</v>
          </cell>
          <cell r="DJ437">
            <v>0</v>
          </cell>
          <cell r="DK437">
            <v>0</v>
          </cell>
          <cell r="DL437">
            <v>0</v>
          </cell>
          <cell r="DM437">
            <v>0</v>
          </cell>
          <cell r="DN437">
            <v>0</v>
          </cell>
          <cell r="DO437">
            <v>0</v>
          </cell>
          <cell r="DP437">
            <v>0</v>
          </cell>
          <cell r="DQ437">
            <v>0</v>
          </cell>
          <cell r="DR437">
            <v>0</v>
          </cell>
          <cell r="DS437">
            <v>0</v>
          </cell>
          <cell r="DT437">
            <v>0</v>
          </cell>
          <cell r="DU437">
            <v>0</v>
          </cell>
          <cell r="DV437">
            <v>0</v>
          </cell>
          <cell r="DW437">
            <v>0</v>
          </cell>
          <cell r="DX437">
            <v>0</v>
          </cell>
          <cell r="DY437">
            <v>0</v>
          </cell>
          <cell r="DZ437">
            <v>0</v>
          </cell>
          <cell r="EA437">
            <v>0</v>
          </cell>
          <cell r="EB437">
            <v>0</v>
          </cell>
          <cell r="EC437">
            <v>0</v>
          </cell>
          <cell r="ED437">
            <v>0</v>
          </cell>
          <cell r="EE437">
            <v>0</v>
          </cell>
          <cell r="EF437">
            <v>0</v>
          </cell>
          <cell r="EG437">
            <v>0</v>
          </cell>
          <cell r="EH437">
            <v>0</v>
          </cell>
          <cell r="EI437">
            <v>0</v>
          </cell>
          <cell r="EJ437">
            <v>0</v>
          </cell>
          <cell r="EK437">
            <v>0</v>
          </cell>
          <cell r="EL437">
            <v>0</v>
          </cell>
          <cell r="EM437">
            <v>0</v>
          </cell>
          <cell r="EN437">
            <v>0</v>
          </cell>
          <cell r="EO437">
            <v>0</v>
          </cell>
          <cell r="EP437">
            <v>0</v>
          </cell>
          <cell r="EQ437">
            <v>0</v>
          </cell>
          <cell r="ER437">
            <v>0</v>
          </cell>
          <cell r="ES437">
            <v>0</v>
          </cell>
          <cell r="ET437">
            <v>0</v>
          </cell>
          <cell r="EU437">
            <v>0</v>
          </cell>
          <cell r="EV437">
            <v>0</v>
          </cell>
          <cell r="EW437">
            <v>0</v>
          </cell>
          <cell r="EX437">
            <v>0</v>
          </cell>
          <cell r="EY437">
            <v>0</v>
          </cell>
          <cell r="EZ437">
            <v>0</v>
          </cell>
          <cell r="FA437">
            <v>0</v>
          </cell>
          <cell r="FB437">
            <v>0</v>
          </cell>
          <cell r="FC437">
            <v>0</v>
          </cell>
          <cell r="FD437">
            <v>0</v>
          </cell>
          <cell r="FE437">
            <v>0</v>
          </cell>
          <cell r="FF437">
            <v>0</v>
          </cell>
          <cell r="FG437">
            <v>0</v>
          </cell>
          <cell r="FH437">
            <v>0</v>
          </cell>
          <cell r="FI437">
            <v>0</v>
          </cell>
          <cell r="FJ437">
            <v>0</v>
          </cell>
          <cell r="FK437">
            <v>0</v>
          </cell>
          <cell r="FL437">
            <v>0</v>
          </cell>
          <cell r="FM437">
            <v>0</v>
          </cell>
          <cell r="FN437">
            <v>0</v>
          </cell>
          <cell r="FO437">
            <v>0</v>
          </cell>
          <cell r="FP437">
            <v>0</v>
          </cell>
          <cell r="FQ437">
            <v>0</v>
          </cell>
          <cell r="FR437">
            <v>0</v>
          </cell>
          <cell r="FS437">
            <v>0</v>
          </cell>
          <cell r="FT437">
            <v>0</v>
          </cell>
          <cell r="FU437">
            <v>0</v>
          </cell>
          <cell r="FV437">
            <v>0</v>
          </cell>
          <cell r="FW437">
            <v>0</v>
          </cell>
          <cell r="FX437">
            <v>0</v>
          </cell>
          <cell r="FY437">
            <v>0</v>
          </cell>
          <cell r="FZ437">
            <v>0</v>
          </cell>
          <cell r="GA437">
            <v>0</v>
          </cell>
          <cell r="GB437">
            <v>0</v>
          </cell>
          <cell r="GC437">
            <v>0</v>
          </cell>
          <cell r="GD437">
            <v>0</v>
          </cell>
          <cell r="GE437">
            <v>0</v>
          </cell>
          <cell r="GF437">
            <v>0</v>
          </cell>
          <cell r="GG437">
            <v>0</v>
          </cell>
          <cell r="GH437">
            <v>0</v>
          </cell>
          <cell r="GI437">
            <v>0</v>
          </cell>
          <cell r="GJ437">
            <v>0</v>
          </cell>
          <cell r="GK437">
            <v>0</v>
          </cell>
          <cell r="GL437">
            <v>0</v>
          </cell>
          <cell r="GM437">
            <v>0</v>
          </cell>
          <cell r="GN437">
            <v>0</v>
          </cell>
          <cell r="GO437">
            <v>0</v>
          </cell>
          <cell r="GP437">
            <v>0</v>
          </cell>
          <cell r="GQ437">
            <v>0</v>
          </cell>
          <cell r="GR437">
            <v>0</v>
          </cell>
          <cell r="GS437">
            <v>0</v>
          </cell>
          <cell r="GT437">
            <v>0</v>
          </cell>
          <cell r="GU437">
            <v>0</v>
          </cell>
          <cell r="GV437">
            <v>0</v>
          </cell>
          <cell r="GW437">
            <v>0</v>
          </cell>
          <cell r="GX437">
            <v>0</v>
          </cell>
          <cell r="GY437">
            <v>0</v>
          </cell>
          <cell r="GZ437">
            <v>0</v>
          </cell>
          <cell r="HA437">
            <v>0</v>
          </cell>
          <cell r="HB437">
            <v>0</v>
          </cell>
          <cell r="HC437">
            <v>0</v>
          </cell>
          <cell r="HD437">
            <v>0</v>
          </cell>
          <cell r="HE437">
            <v>0</v>
          </cell>
          <cell r="HF437">
            <v>0</v>
          </cell>
          <cell r="HG437">
            <v>0</v>
          </cell>
          <cell r="HH437">
            <v>0</v>
          </cell>
          <cell r="HI437">
            <v>0</v>
          </cell>
          <cell r="HJ437">
            <v>0</v>
          </cell>
          <cell r="HK437">
            <v>0</v>
          </cell>
          <cell r="HL437">
            <v>0</v>
          </cell>
          <cell r="HM437">
            <v>0</v>
          </cell>
          <cell r="HN437">
            <v>0</v>
          </cell>
          <cell r="HO437">
            <v>0</v>
          </cell>
          <cell r="HP437">
            <v>0</v>
          </cell>
          <cell r="HQ437">
            <v>0</v>
          </cell>
          <cell r="HR437">
            <v>0</v>
          </cell>
          <cell r="HS437">
            <v>0</v>
          </cell>
          <cell r="HT437">
            <v>0</v>
          </cell>
          <cell r="HU437">
            <v>0</v>
          </cell>
          <cell r="HV437">
            <v>0</v>
          </cell>
          <cell r="HW437">
            <v>0</v>
          </cell>
          <cell r="HX437">
            <v>0</v>
          </cell>
          <cell r="HY437">
            <v>0</v>
          </cell>
          <cell r="HZ437">
            <v>0</v>
          </cell>
          <cell r="IA437">
            <v>0</v>
          </cell>
          <cell r="IB437">
            <v>0</v>
          </cell>
          <cell r="IC437">
            <v>0</v>
          </cell>
          <cell r="ID437">
            <v>0</v>
          </cell>
          <cell r="IE437">
            <v>0</v>
          </cell>
          <cell r="IF437">
            <v>0</v>
          </cell>
          <cell r="IG437">
            <v>0</v>
          </cell>
          <cell r="IH437">
            <v>0</v>
          </cell>
          <cell r="II437">
            <v>0</v>
          </cell>
          <cell r="IJ437">
            <v>0</v>
          </cell>
          <cell r="IK437">
            <v>0</v>
          </cell>
          <cell r="IL437">
            <v>0</v>
          </cell>
          <cell r="IM437">
            <v>0</v>
          </cell>
          <cell r="IN437">
            <v>0</v>
          </cell>
          <cell r="IO437">
            <v>0</v>
          </cell>
          <cell r="IP437">
            <v>0</v>
          </cell>
          <cell r="IQ437">
            <v>0</v>
          </cell>
          <cell r="IR437">
            <v>0</v>
          </cell>
          <cell r="IS437">
            <v>0</v>
          </cell>
          <cell r="IT437">
            <v>0</v>
          </cell>
          <cell r="IU437">
            <v>0</v>
          </cell>
          <cell r="IV437">
            <v>0</v>
          </cell>
          <cell r="IW437">
            <v>0</v>
          </cell>
          <cell r="IX437">
            <v>0</v>
          </cell>
          <cell r="IY437">
            <v>0</v>
          </cell>
          <cell r="IZ437">
            <v>0</v>
          </cell>
          <cell r="JA437">
            <v>0</v>
          </cell>
          <cell r="JB437">
            <v>0</v>
          </cell>
          <cell r="JC437">
            <v>0</v>
          </cell>
          <cell r="JD437">
            <v>0</v>
          </cell>
          <cell r="JE437">
            <v>0</v>
          </cell>
          <cell r="JF437">
            <v>0</v>
          </cell>
          <cell r="JG437">
            <v>0</v>
          </cell>
          <cell r="JH437">
            <v>0</v>
          </cell>
          <cell r="JI437">
            <v>0</v>
          </cell>
          <cell r="JJ437">
            <v>0</v>
          </cell>
          <cell r="JK437">
            <v>0</v>
          </cell>
          <cell r="JL437">
            <v>0</v>
          </cell>
          <cell r="JM437">
            <v>0</v>
          </cell>
          <cell r="JN437">
            <v>0</v>
          </cell>
          <cell r="JO437">
            <v>0</v>
          </cell>
          <cell r="JP437">
            <v>0</v>
          </cell>
          <cell r="JQ437">
            <v>0</v>
          </cell>
        </row>
        <row r="439">
          <cell r="F439">
            <v>1775.2730810395799</v>
          </cell>
          <cell r="G439">
            <v>1272.9750700269699</v>
          </cell>
          <cell r="H439">
            <v>1597.1335126244301</v>
          </cell>
          <cell r="I439">
            <v>1616.6392873825603</v>
          </cell>
          <cell r="J439">
            <v>1331.6423188084</v>
          </cell>
          <cell r="K439">
            <v>949.69194725815998</v>
          </cell>
          <cell r="L439">
            <v>1342.7264866619098</v>
          </cell>
          <cell r="M439">
            <v>1323.30519066189</v>
          </cell>
          <cell r="N439">
            <v>1101.73253160795</v>
          </cell>
          <cell r="O439">
            <v>1433.65531241801</v>
          </cell>
          <cell r="P439">
            <v>1261.34394053541</v>
          </cell>
          <cell r="Q439">
            <v>998.2754309389602</v>
          </cell>
          <cell r="R439">
            <v>16525.344333076326</v>
          </cell>
          <cell r="S439">
            <v>1870.9317106154099</v>
          </cell>
          <cell r="T439">
            <v>1279.9125222286002</v>
          </cell>
          <cell r="U439">
            <v>1637.8289107840601</v>
          </cell>
          <cell r="V439">
            <v>1682.3305512741601</v>
          </cell>
          <cell r="W439">
            <v>1372.5838966745598</v>
          </cell>
          <cell r="X439">
            <v>1053.58526548651</v>
          </cell>
          <cell r="Y439">
            <v>1437.51777936752</v>
          </cell>
          <cell r="Z439">
            <v>1300.9650640622701</v>
          </cell>
          <cell r="AA439">
            <v>1089.93914507657</v>
          </cell>
          <cell r="AB439">
            <v>1463.2039316094199</v>
          </cell>
          <cell r="AC439">
            <v>1337.7991913472999</v>
          </cell>
          <cell r="AD439">
            <v>998.74636454995016</v>
          </cell>
          <cell r="AE439">
            <v>17083.397473122903</v>
          </cell>
          <cell r="AF439">
            <v>2020.1425820050601</v>
          </cell>
          <cell r="AG439">
            <v>1242.86070671941</v>
          </cell>
          <cell r="AH439">
            <v>1698.60736590378</v>
          </cell>
          <cell r="AI439">
            <v>1917.3594786287504</v>
          </cell>
          <cell r="AJ439">
            <v>1280.05444454095</v>
          </cell>
          <cell r="AK439">
            <v>1157.52981747441</v>
          </cell>
          <cell r="AL439">
            <v>1384.63971512956</v>
          </cell>
          <cell r="AM439">
            <v>1452.2465685735701</v>
          </cell>
          <cell r="AN439">
            <v>1004.1733743630499</v>
          </cell>
          <cell r="AO439">
            <v>1503.9726053452098</v>
          </cell>
          <cell r="AP439">
            <v>1615.8697967732003</v>
          </cell>
          <cell r="AQ439">
            <v>805.94101766594986</v>
          </cell>
          <cell r="AR439">
            <v>17071.857499786871</v>
          </cell>
          <cell r="AS439">
            <v>1989.9496465835603</v>
          </cell>
          <cell r="AT439">
            <v>1258.9909880372102</v>
          </cell>
          <cell r="AU439">
            <v>1721.3866709725799</v>
          </cell>
          <cell r="AV439">
            <v>1831.7363145026004</v>
          </cell>
          <cell r="AW439">
            <v>1356.56305373041</v>
          </cell>
          <cell r="AX439">
            <v>1070.1226171061701</v>
          </cell>
          <cell r="AY439">
            <v>1387.1590630750898</v>
          </cell>
          <cell r="AZ439">
            <v>1457.3656775632701</v>
          </cell>
          <cell r="BA439">
            <v>1001.8044040208599</v>
          </cell>
          <cell r="BB439">
            <v>1536.0995469259299</v>
          </cell>
          <cell r="BC439">
            <v>1584.4889938994902</v>
          </cell>
          <cell r="BD439">
            <v>876.19052336969992</v>
          </cell>
          <cell r="BE439">
            <v>1850.3721081761696</v>
          </cell>
          <cell r="BF439">
            <v>1850.2353625253199</v>
          </cell>
          <cell r="BG439">
            <v>1.124010386E-2</v>
          </cell>
          <cell r="BH439">
            <v>1.50484279E-2</v>
          </cell>
          <cell r="BI439">
            <v>1.577854452E-2</v>
          </cell>
          <cell r="BJ439">
            <v>1.178809642E-2</v>
          </cell>
          <cell r="BK439">
            <v>9.8139870700000003E-3</v>
          </cell>
          <cell r="BL439">
            <v>1.3074835529999999E-2</v>
          </cell>
          <cell r="BM439">
            <v>1.3421376020000002E-2</v>
          </cell>
          <cell r="BN439">
            <v>1.0232943629999998E-2</v>
          </cell>
          <cell r="BO439">
            <v>1.3429952229999998E-2</v>
          </cell>
          <cell r="BP439">
            <v>1.4826852080000003E-2</v>
          </cell>
          <cell r="BQ439">
            <v>8.0905315900000017E-3</v>
          </cell>
          <cell r="BR439">
            <v>0.15815184973000002</v>
          </cell>
          <cell r="BS439">
            <v>1.6467303460000002E-2</v>
          </cell>
          <cell r="BT439">
            <v>1.3327414450000002E-2</v>
          </cell>
          <cell r="BU439">
            <v>1.5567300039999997E-2</v>
          </cell>
          <cell r="BV439">
            <v>1.4947519739999998E-2</v>
          </cell>
          <cell r="BW439">
            <v>1.3458446890000003E-2</v>
          </cell>
          <cell r="BX439">
            <v>1.00428676E-2</v>
          </cell>
          <cell r="BY439">
            <v>1.330396266E-2</v>
          </cell>
          <cell r="BZ439">
            <v>1.261812359E-2</v>
          </cell>
          <cell r="CA439">
            <v>1.1082354189999999E-2</v>
          </cell>
          <cell r="CB439">
            <v>1.489358218E-2</v>
          </cell>
          <cell r="CC439">
            <v>1.2184452940000002E-2</v>
          </cell>
          <cell r="CD439">
            <v>1.0258521989999998E-2</v>
          </cell>
          <cell r="CE439">
            <v>0.15815988117000002</v>
          </cell>
          <cell r="CF439">
            <v>1.7627599930000001E-2</v>
          </cell>
          <cell r="CG439">
            <v>1.2650402960000005E-2</v>
          </cell>
          <cell r="CH439">
            <v>1.5092727279999999E-2</v>
          </cell>
          <cell r="CI439">
            <v>1.6164295119999995E-2</v>
          </cell>
          <cell r="CJ439">
            <v>1.3188164010000001E-2</v>
          </cell>
          <cell r="CK439">
            <v>1.0156369550000001E-2</v>
          </cell>
          <cell r="CL439">
            <v>1.3812066630000001E-2</v>
          </cell>
          <cell r="CM439">
            <v>1.2500030530000003E-2</v>
          </cell>
          <cell r="CN439">
            <v>1.0472435430000001E-2</v>
          </cell>
          <cell r="CO439">
            <v>1.4058866250000001E-2</v>
          </cell>
          <cell r="CP439">
            <v>1.2853942970000004E-2</v>
          </cell>
          <cell r="CQ439">
            <v>9.5829805099999985E-3</v>
          </cell>
          <cell r="CR439">
            <v>0.15834893212000001</v>
          </cell>
          <cell r="CS439">
            <v>1.8806243019999998E-2</v>
          </cell>
          <cell r="CT439">
            <v>1.1539762720000001E-2</v>
          </cell>
          <cell r="CU439">
            <v>1.5095214559999997E-2</v>
          </cell>
          <cell r="CV439">
            <v>1.6823125129999995E-2</v>
          </cell>
          <cell r="CW439">
            <v>1.2840674040000001E-2</v>
          </cell>
          <cell r="CX439">
            <v>1.0868480160000001E-2</v>
          </cell>
          <cell r="CY439">
            <v>1.2876535519999999E-2</v>
          </cell>
          <cell r="CZ439">
            <v>1.3520489460000005E-2</v>
          </cell>
          <cell r="DA439">
            <v>9.3938858499999986E-3</v>
          </cell>
          <cell r="DB439">
            <v>1.4028332550000001E-2</v>
          </cell>
          <cell r="DC439">
            <v>1.3811575140000002E-2</v>
          </cell>
          <cell r="DD439">
            <v>8.7446139699999988E-3</v>
          </cell>
          <cell r="DE439">
            <v>0.15764108228999998</v>
          </cell>
          <cell r="DF439">
            <v>1.8503840100000002E-2</v>
          </cell>
          <cell r="DG439">
            <v>1.1160972010000001E-2</v>
          </cell>
          <cell r="DH439">
            <v>1.5126317929999997E-2</v>
          </cell>
          <cell r="DI439">
            <v>1.7849397669999996E-2</v>
          </cell>
          <cell r="DJ439">
            <v>1.1916493030000001E-2</v>
          </cell>
          <cell r="DK439">
            <v>1.077586665E-2</v>
          </cell>
          <cell r="DL439">
            <v>1.2890115399999999E-2</v>
          </cell>
          <cell r="DM439">
            <v>1.35194922E-2</v>
          </cell>
          <cell r="DN439">
            <v>9.3482156899999981E-3</v>
          </cell>
          <cell r="DO439">
            <v>1.400102873E-2</v>
          </cell>
          <cell r="DP439">
            <v>1.5042720440000002E-2</v>
          </cell>
          <cell r="DQ439">
            <v>7.5066224400000027E-3</v>
          </cell>
          <cell r="DR439">
            <v>0.15843837600000002</v>
          </cell>
          <cell r="DS439">
            <v>1.8525165859999998E-2</v>
          </cell>
          <cell r="DT439">
            <v>1.1720405510000002E-2</v>
          </cell>
          <cell r="DU439">
            <v>1.5535253499999999E-2</v>
          </cell>
          <cell r="DV439">
            <v>1.7052300330000002E-2</v>
          </cell>
          <cell r="DW439">
            <v>1.2628739450000001E-2</v>
          </cell>
          <cell r="DX439">
            <v>9.9621611099999993E-3</v>
          </cell>
          <cell r="DY439">
            <v>1.291356884E-2</v>
          </cell>
          <cell r="DZ439">
            <v>1.3567147750000003E-2</v>
          </cell>
          <cell r="EA439">
            <v>9.326162009999998E-3</v>
          </cell>
          <cell r="EB439">
            <v>1.430011003E-2</v>
          </cell>
          <cell r="EC439">
            <v>1.4750585010000003E-2</v>
          </cell>
          <cell r="ED439">
            <v>8.1567766000000021E-3</v>
          </cell>
          <cell r="EE439">
            <v>0.15882784608</v>
          </cell>
          <cell r="EF439">
            <v>1.94351959E-2</v>
          </cell>
          <cell r="EG439">
            <v>1.2154362259999999E-2</v>
          </cell>
          <cell r="EH439">
            <v>1.5791011569999999E-2</v>
          </cell>
          <cell r="EI439">
            <v>1.718234318E-2</v>
          </cell>
          <cell r="EJ439">
            <v>1.1474893490000001E-2</v>
          </cell>
          <cell r="EK439">
            <v>1.0101862159999999E-2</v>
          </cell>
          <cell r="EL439">
            <v>1.4184466E-2</v>
          </cell>
          <cell r="EM439">
            <v>1.20003408E-2</v>
          </cell>
          <cell r="EN439">
            <v>1.1476979519999998E-2</v>
          </cell>
          <cell r="EO439">
            <v>1.2253446900000001E-2</v>
          </cell>
          <cell r="EP439">
            <v>1.4885068500000003E-2</v>
          </cell>
          <cell r="EQ439">
            <v>7.8878758000000011E-3</v>
          </cell>
          <cell r="ER439">
            <v>0.15891586465000004</v>
          </cell>
          <cell r="ES439">
            <v>1.7627599930000001E-2</v>
          </cell>
          <cell r="ET439">
            <v>1.2640024490000004E-2</v>
          </cell>
          <cell r="EU439">
            <v>1.5858760489999995E-2</v>
          </cell>
          <cell r="EV439">
            <v>1.6052443359999995E-2</v>
          </cell>
          <cell r="EW439">
            <v>1.3222561830000003E-2</v>
          </cell>
          <cell r="EX439">
            <v>9.4299800500000017E-3</v>
          </cell>
          <cell r="EY439">
            <v>1.3332622240000001E-2</v>
          </cell>
          <cell r="EZ439">
            <v>1.3139778180000002E-2</v>
          </cell>
          <cell r="FA439">
            <v>1.093966926E-2</v>
          </cell>
          <cell r="FB439">
            <v>1.423550134E-2</v>
          </cell>
          <cell r="FC439">
            <v>1.2524533050000003E-2</v>
          </cell>
          <cell r="FD439">
            <v>9.9123904299999975E-3</v>
          </cell>
          <cell r="FE439">
            <v>0.15892529016999998</v>
          </cell>
          <cell r="FF439">
            <v>1.7976427E-2</v>
          </cell>
          <cell r="FG439">
            <v>1.2297751880000003E-2</v>
          </cell>
          <cell r="FH439">
            <v>1.5848710759999995E-2</v>
          </cell>
          <cell r="FI439">
            <v>1.6164295119999995E-2</v>
          </cell>
          <cell r="FJ439">
            <v>1.3188164010000001E-2</v>
          </cell>
          <cell r="FK439">
            <v>1.0156369550000001E-2</v>
          </cell>
          <cell r="FL439">
            <v>1.3812066630000001E-2</v>
          </cell>
          <cell r="FM439">
            <v>1.2500030530000003E-2</v>
          </cell>
          <cell r="FN439">
            <v>1.0472435430000001E-2</v>
          </cell>
          <cell r="FO439">
            <v>1.4058866250000001E-2</v>
          </cell>
          <cell r="FP439">
            <v>1.2853942970000004E-2</v>
          </cell>
          <cell r="FQ439">
            <v>9.5962300399999988E-3</v>
          </cell>
          <cell r="FR439">
            <v>0.15903556877</v>
          </cell>
          <cell r="FS439">
            <v>1.8806243019999998E-2</v>
          </cell>
          <cell r="FT439">
            <v>1.1539762720000001E-2</v>
          </cell>
          <cell r="FU439">
            <v>1.5781851209999996E-2</v>
          </cell>
          <cell r="FV439">
            <v>1.6823125129999995E-2</v>
          </cell>
          <cell r="FW439">
            <v>1.2840674040000001E-2</v>
          </cell>
          <cell r="FX439">
            <v>1.0868480160000001E-2</v>
          </cell>
          <cell r="FY439">
            <v>1.2876535519999999E-2</v>
          </cell>
          <cell r="FZ439">
            <v>1.3520489460000005E-2</v>
          </cell>
          <cell r="GA439">
            <v>9.3938858499999986E-3</v>
          </cell>
          <cell r="GB439">
            <v>1.4028332550000001E-2</v>
          </cell>
          <cell r="GC439">
            <v>1.3811575140000002E-2</v>
          </cell>
          <cell r="GD439">
            <v>8.7446139699999988E-3</v>
          </cell>
          <cell r="GE439">
            <v>0.15832771894000003</v>
          </cell>
          <cell r="GF439">
            <v>1.8503840100000002E-2</v>
          </cell>
          <cell r="GG439">
            <v>1.185298624E-2</v>
          </cell>
          <cell r="GH439">
            <v>1.6025015309999998E-2</v>
          </cell>
          <cell r="GI439">
            <v>1.7052300330000002E-2</v>
          </cell>
          <cell r="GJ439">
            <v>1.2628739450000001E-2</v>
          </cell>
          <cell r="GK439">
            <v>9.9621611099999993E-3</v>
          </cell>
          <cell r="GL439">
            <v>1.291356884E-2</v>
          </cell>
          <cell r="GM439">
            <v>1.3567147750000003E-2</v>
          </cell>
          <cell r="GN439">
            <v>9.326162009999998E-3</v>
          </cell>
          <cell r="GO439">
            <v>1.430011003E-2</v>
          </cell>
          <cell r="GP439">
            <v>1.4750585010000003E-2</v>
          </cell>
          <cell r="GQ439">
            <v>7.4451027600000025E-3</v>
          </cell>
          <cell r="GR439">
            <v>0.15893953560000001</v>
          </cell>
          <cell r="GS439">
            <v>1.94351959E-2</v>
          </cell>
          <cell r="GT439">
            <v>1.124010386E-2</v>
          </cell>
          <cell r="GU439">
            <v>1.6602568229999996E-2</v>
          </cell>
          <cell r="GV439">
            <v>1.602076379E-2</v>
          </cell>
          <cell r="GW439">
            <v>1.27082441E-2</v>
          </cell>
          <cell r="GX439">
            <v>9.8139870700000003E-3</v>
          </cell>
          <cell r="GY439">
            <v>1.3074835529999999E-2</v>
          </cell>
          <cell r="GZ439">
            <v>1.3421376020000002E-2</v>
          </cell>
          <cell r="HA439">
            <v>1.0232943629999998E-2</v>
          </cell>
          <cell r="HB439">
            <v>1.3472133799999999E-2</v>
          </cell>
          <cell r="HC439">
            <v>1.4826852080000003E-2</v>
          </cell>
          <cell r="HD439">
            <v>8.0905315900000017E-3</v>
          </cell>
          <cell r="HE439">
            <v>0.15902614325</v>
          </cell>
          <cell r="HF439">
            <v>1.6467303460000002E-2</v>
          </cell>
          <cell r="HG439">
            <v>1.3327414450000002E-2</v>
          </cell>
          <cell r="HH439">
            <v>1.6441593559999999E-2</v>
          </cell>
          <cell r="HI439">
            <v>1.4947519739999998E-2</v>
          </cell>
          <cell r="HJ439">
            <v>1.3458446890000003E-2</v>
          </cell>
          <cell r="HK439">
            <v>1.00428676E-2</v>
          </cell>
          <cell r="HL439">
            <v>1.330396266E-2</v>
          </cell>
          <cell r="HM439">
            <v>1.261812359E-2</v>
          </cell>
          <cell r="HN439">
            <v>1.1082354189999999E-2</v>
          </cell>
          <cell r="HO439">
            <v>1.489358218E-2</v>
          </cell>
          <cell r="HP439">
            <v>1.2184452940000002E-2</v>
          </cell>
          <cell r="HQ439">
            <v>1.0258521989999998E-2</v>
          </cell>
          <cell r="HR439">
            <v>0.15891586465000004</v>
          </cell>
          <cell r="HS439">
            <v>1.7627599930000001E-2</v>
          </cell>
          <cell r="HT439">
            <v>1.2640024490000004E-2</v>
          </cell>
          <cell r="HU439">
            <v>1.5858760489999995E-2</v>
          </cell>
          <cell r="HV439">
            <v>1.6052443359999995E-2</v>
          </cell>
          <cell r="HW439">
            <v>1.3222561830000003E-2</v>
          </cell>
          <cell r="HX439">
            <v>9.4299800500000017E-3</v>
          </cell>
          <cell r="HY439">
            <v>1.3332622240000001E-2</v>
          </cell>
          <cell r="HZ439">
            <v>1.3139778180000002E-2</v>
          </cell>
          <cell r="IA439">
            <v>1.093966926E-2</v>
          </cell>
          <cell r="IB439">
            <v>1.423550134E-2</v>
          </cell>
          <cell r="IC439">
            <v>1.2524533050000003E-2</v>
          </cell>
          <cell r="ID439">
            <v>9.9123904299999975E-3</v>
          </cell>
          <cell r="IE439">
            <v>0.15892529016999998</v>
          </cell>
          <cell r="IF439">
            <v>1.7976427E-2</v>
          </cell>
          <cell r="IG439">
            <v>1.2369578740000003E-2</v>
          </cell>
          <cell r="IH439">
            <v>1.5781851209999996E-2</v>
          </cell>
          <cell r="II439">
            <v>1.6823125129999995E-2</v>
          </cell>
          <cell r="IJ439">
            <v>1.2840674040000001E-2</v>
          </cell>
          <cell r="IK439">
            <v>1.0868480160000001E-2</v>
          </cell>
          <cell r="IL439">
            <v>1.2876535519999999E-2</v>
          </cell>
          <cell r="IM439">
            <v>1.3520489460000005E-2</v>
          </cell>
          <cell r="IN439">
            <v>9.3938858499999986E-3</v>
          </cell>
          <cell r="IO439">
            <v>1.4028332550000001E-2</v>
          </cell>
          <cell r="IP439">
            <v>1.3811575140000002E-2</v>
          </cell>
          <cell r="IQ439">
            <v>8.6343353699999993E-3</v>
          </cell>
          <cell r="IR439">
            <v>0.15832771893999997</v>
          </cell>
          <cell r="IS439">
            <v>1.8503840100000002E-2</v>
          </cell>
          <cell r="IT439">
            <v>1.1160972010000001E-2</v>
          </cell>
          <cell r="IU439">
            <v>1.5812954579999997E-2</v>
          </cell>
          <cell r="IV439">
            <v>1.7849397669999996E-2</v>
          </cell>
          <cell r="IW439">
            <v>1.1916493030000001E-2</v>
          </cell>
          <cell r="IX439">
            <v>1.077586665E-2</v>
          </cell>
          <cell r="IY439">
            <v>1.2890115399999999E-2</v>
          </cell>
          <cell r="IZ439">
            <v>1.35194922E-2</v>
          </cell>
          <cell r="JA439">
            <v>9.3482156899999981E-3</v>
          </cell>
          <cell r="JB439">
            <v>1.400102873E-2</v>
          </cell>
          <cell r="JC439">
            <v>1.5042720440000002E-2</v>
          </cell>
          <cell r="JD439">
            <v>7.5066224400000027E-3</v>
          </cell>
          <cell r="JE439">
            <v>0</v>
          </cell>
          <cell r="JF439">
            <v>0</v>
          </cell>
          <cell r="JG439">
            <v>0</v>
          </cell>
          <cell r="JH439">
            <v>0</v>
          </cell>
          <cell r="JI439">
            <v>0</v>
          </cell>
          <cell r="JJ439">
            <v>0</v>
          </cell>
          <cell r="JK439">
            <v>0</v>
          </cell>
          <cell r="JL439">
            <v>0</v>
          </cell>
          <cell r="JM439">
            <v>0</v>
          </cell>
          <cell r="JN439">
            <v>0</v>
          </cell>
          <cell r="JO439">
            <v>0</v>
          </cell>
          <cell r="JP439">
            <v>0</v>
          </cell>
          <cell r="JQ439">
            <v>0</v>
          </cell>
        </row>
        <row r="440">
          <cell r="F440">
            <v>887.63654051978995</v>
          </cell>
          <cell r="G440">
            <v>636.48753501349995</v>
          </cell>
          <cell r="H440">
            <v>798.56675631226005</v>
          </cell>
          <cell r="I440">
            <v>808.31964369127013</v>
          </cell>
          <cell r="J440">
            <v>665.82115940419999</v>
          </cell>
          <cell r="K440">
            <v>474.84597362905998</v>
          </cell>
          <cell r="L440">
            <v>671.3632433309599</v>
          </cell>
          <cell r="M440">
            <v>661.65259533094002</v>
          </cell>
          <cell r="N440">
            <v>550.86626580400002</v>
          </cell>
          <cell r="O440">
            <v>716.827656209</v>
          </cell>
          <cell r="P440">
            <v>630.67197026769986</v>
          </cell>
          <cell r="Q440">
            <v>499.13771546952012</v>
          </cell>
          <cell r="R440">
            <v>8262.6721665380992</v>
          </cell>
          <cell r="S440">
            <v>935.46585530771006</v>
          </cell>
          <cell r="T440">
            <v>639.9562611143001</v>
          </cell>
          <cell r="U440">
            <v>818.91445539203994</v>
          </cell>
          <cell r="V440">
            <v>841.16527563706006</v>
          </cell>
          <cell r="W440">
            <v>686.2919483372599</v>
          </cell>
          <cell r="X440">
            <v>526.79263274325012</v>
          </cell>
          <cell r="Y440">
            <v>718.75888968374989</v>
          </cell>
          <cell r="Z440">
            <v>650.48253203108004</v>
          </cell>
          <cell r="AA440">
            <v>544.96957253830999</v>
          </cell>
          <cell r="AB440">
            <v>731.60196580470995</v>
          </cell>
          <cell r="AC440">
            <v>668.89959567365997</v>
          </cell>
          <cell r="AD440">
            <v>499.37318227497008</v>
          </cell>
          <cell r="AE440">
            <v>8541.6987365614004</v>
          </cell>
          <cell r="AF440">
            <v>1010.0712910025301</v>
          </cell>
          <cell r="AG440">
            <v>621.43035335973002</v>
          </cell>
          <cell r="AH440">
            <v>849.30368295188998</v>
          </cell>
          <cell r="AI440">
            <v>958.67973931439019</v>
          </cell>
          <cell r="AJ440">
            <v>640.02722227045001</v>
          </cell>
          <cell r="AK440">
            <v>578.76490873720002</v>
          </cell>
          <cell r="AL440">
            <v>692.31985756476001</v>
          </cell>
          <cell r="AM440">
            <v>726.12328428678006</v>
          </cell>
          <cell r="AN440">
            <v>502.0866871815</v>
          </cell>
          <cell r="AO440">
            <v>751.98630267259011</v>
          </cell>
          <cell r="AP440">
            <v>807.93489838661014</v>
          </cell>
          <cell r="AQ440">
            <v>402.97050883296993</v>
          </cell>
          <cell r="AR440">
            <v>8535.9287498935719</v>
          </cell>
          <cell r="AS440">
            <v>994.97482329181003</v>
          </cell>
          <cell r="AT440">
            <v>629.4954940186301</v>
          </cell>
          <cell r="AU440">
            <v>860.69333548627014</v>
          </cell>
          <cell r="AV440">
            <v>915.86815725132021</v>
          </cell>
          <cell r="AW440">
            <v>678.28152686523003</v>
          </cell>
          <cell r="AX440">
            <v>535.06130855308004</v>
          </cell>
          <cell r="AY440">
            <v>693.57953153755989</v>
          </cell>
          <cell r="AZ440">
            <v>728.68283878166005</v>
          </cell>
          <cell r="BA440">
            <v>500.90220201045997</v>
          </cell>
          <cell r="BB440">
            <v>768.04977346292992</v>
          </cell>
          <cell r="BC440">
            <v>792.24449694977022</v>
          </cell>
          <cell r="BD440">
            <v>438.09526168485002</v>
          </cell>
          <cell r="BE440">
            <v>1240.4654030064801</v>
          </cell>
          <cell r="BF440">
            <v>1076.5719199305502</v>
          </cell>
          <cell r="BG440">
            <v>163.83089566488002</v>
          </cell>
          <cell r="BH440">
            <v>7.4790707199999988E-3</v>
          </cell>
          <cell r="BI440">
            <v>7.7997787699999989E-3</v>
          </cell>
          <cell r="BJ440">
            <v>5.8940481899999991E-3</v>
          </cell>
          <cell r="BK440">
            <v>4.9069935300000006E-3</v>
          </cell>
          <cell r="BL440">
            <v>6.5374177400000007E-3</v>
          </cell>
          <cell r="BM440">
            <v>6.7106880100000002E-3</v>
          </cell>
          <cell r="BN440">
            <v>5.1164717999999994E-3</v>
          </cell>
          <cell r="BO440">
            <v>6.6842504399999983E-3</v>
          </cell>
          <cell r="BP440">
            <v>7.4134260500000023E-3</v>
          </cell>
          <cell r="BQ440">
            <v>4.0452658000000013E-3</v>
          </cell>
          <cell r="BR440">
            <v>7.9075924830000005E-2</v>
          </cell>
          <cell r="BS440">
            <v>8.2336517500000012E-3</v>
          </cell>
          <cell r="BT440">
            <v>6.6637072400000004E-3</v>
          </cell>
          <cell r="BU440">
            <v>7.7836500200000004E-3</v>
          </cell>
          <cell r="BV440">
            <v>7.473759889999999E-3</v>
          </cell>
          <cell r="BW440">
            <v>6.7292234200000012E-3</v>
          </cell>
          <cell r="BX440">
            <v>5.0214338000000008E-3</v>
          </cell>
          <cell r="BY440">
            <v>6.651981290000001E-3</v>
          </cell>
          <cell r="BZ440">
            <v>6.3090618099999997E-3</v>
          </cell>
          <cell r="CA440">
            <v>5.541177080000001E-3</v>
          </cell>
          <cell r="CB440">
            <v>7.4467910599999992E-3</v>
          </cell>
          <cell r="CC440">
            <v>6.0922264800000007E-3</v>
          </cell>
          <cell r="CD440">
            <v>5.1292609899999987E-3</v>
          </cell>
          <cell r="CE440">
            <v>7.9053821140000008E-2</v>
          </cell>
          <cell r="CF440">
            <v>8.8137999800000019E-3</v>
          </cell>
          <cell r="CG440">
            <v>6.3252015099999996E-3</v>
          </cell>
          <cell r="CH440">
            <v>7.5202442199999997E-3</v>
          </cell>
          <cell r="CI440">
            <v>8.082147579999999E-3</v>
          </cell>
          <cell r="CJ440">
            <v>6.5940819799999995E-3</v>
          </cell>
          <cell r="CK440">
            <v>5.0781847699999999E-3</v>
          </cell>
          <cell r="CL440">
            <v>6.9060332900000004E-3</v>
          </cell>
          <cell r="CM440">
            <v>6.25001527E-3</v>
          </cell>
          <cell r="CN440">
            <v>5.2362176900000003E-3</v>
          </cell>
          <cell r="CO440">
            <v>7.0294331100000003E-3</v>
          </cell>
          <cell r="CP440">
            <v>6.4269714900000016E-3</v>
          </cell>
          <cell r="CQ440">
            <v>4.7914902499999988E-3</v>
          </cell>
          <cell r="CR440">
            <v>7.9176681210000016E-2</v>
          </cell>
          <cell r="CS440">
            <v>9.4031215200000001E-3</v>
          </cell>
          <cell r="CT440">
            <v>5.7698813900000012E-3</v>
          </cell>
          <cell r="CU440">
            <v>7.5498224600000002E-3</v>
          </cell>
          <cell r="CV440">
            <v>8.4115625799999986E-3</v>
          </cell>
          <cell r="CW440">
            <v>6.4203369999999999E-3</v>
          </cell>
          <cell r="CX440">
            <v>5.4342400700000005E-3</v>
          </cell>
          <cell r="CY440">
            <v>6.4382677400000006E-3</v>
          </cell>
          <cell r="CZ440">
            <v>6.7602447300000009E-3</v>
          </cell>
          <cell r="DA440">
            <v>4.6969428999999998E-3</v>
          </cell>
          <cell r="DB440">
            <v>7.0141662600000003E-3</v>
          </cell>
          <cell r="DC440">
            <v>6.9057875800000021E-3</v>
          </cell>
          <cell r="DD440">
            <v>4.3723069799999981E-3</v>
          </cell>
          <cell r="DE440">
            <v>7.8820541109999989E-2</v>
          </cell>
          <cell r="DF440">
            <v>9.25192006E-3</v>
          </cell>
          <cell r="DG440">
            <v>5.5804860300000016E-3</v>
          </cell>
          <cell r="DH440">
            <v>7.56315896E-3</v>
          </cell>
          <cell r="DI440">
            <v>8.9246988499999992E-3</v>
          </cell>
          <cell r="DJ440">
            <v>5.9582464899999993E-3</v>
          </cell>
          <cell r="DK440">
            <v>5.3879333199999997E-3</v>
          </cell>
          <cell r="DL440">
            <v>6.4450576799999996E-3</v>
          </cell>
          <cell r="DM440">
            <v>6.7597461000000001E-3</v>
          </cell>
          <cell r="DN440">
            <v>4.6741078199999996E-3</v>
          </cell>
          <cell r="DO440">
            <v>7.0005143499999997E-3</v>
          </cell>
          <cell r="DP440">
            <v>7.5213602300000021E-3</v>
          </cell>
          <cell r="DQ440">
            <v>3.7533112200000009E-3</v>
          </cell>
          <cell r="DR440">
            <v>7.9218196550000008E-2</v>
          </cell>
          <cell r="DS440">
            <v>9.262582929999999E-3</v>
          </cell>
          <cell r="DT440">
            <v>5.8602027800000013E-3</v>
          </cell>
          <cell r="DU440">
            <v>7.7666353399999995E-3</v>
          </cell>
          <cell r="DV440">
            <v>8.5261501800000025E-3</v>
          </cell>
          <cell r="DW440">
            <v>6.3143697E-3</v>
          </cell>
          <cell r="DX440">
            <v>4.9810805500000001E-3</v>
          </cell>
          <cell r="DY440">
            <v>6.4567844000000003E-3</v>
          </cell>
          <cell r="DZ440">
            <v>6.7835738700000002E-3</v>
          </cell>
          <cell r="EA440">
            <v>4.6630809899999995E-3</v>
          </cell>
          <cell r="EB440">
            <v>7.1500549999999989E-3</v>
          </cell>
          <cell r="EC440">
            <v>7.3752925100000017E-3</v>
          </cell>
          <cell r="ED440">
            <v>4.078388300000001E-3</v>
          </cell>
          <cell r="EE440">
            <v>7.9410100130000008E-2</v>
          </cell>
          <cell r="EF440">
            <v>9.7175979500000002E-3</v>
          </cell>
          <cell r="EG440">
            <v>6.077181160000002E-3</v>
          </cell>
          <cell r="EH440">
            <v>7.8916829200000004E-3</v>
          </cell>
          <cell r="EI440">
            <v>8.5911715900000001E-3</v>
          </cell>
          <cell r="EJ440">
            <v>5.737446729999999E-3</v>
          </cell>
          <cell r="EK440">
            <v>5.0509310700000004E-3</v>
          </cell>
          <cell r="EL440">
            <v>7.09223297E-3</v>
          </cell>
          <cell r="EM440">
            <v>6.0001704100000001E-3</v>
          </cell>
          <cell r="EN440">
            <v>5.7384897399999999E-3</v>
          </cell>
          <cell r="EO440">
            <v>6.1267234299999989E-3</v>
          </cell>
          <cell r="EP440">
            <v>7.4425342600000022E-3</v>
          </cell>
          <cell r="EQ440">
            <v>3.9439379000000014E-3</v>
          </cell>
          <cell r="ER440">
            <v>7.9457932290000019E-2</v>
          </cell>
          <cell r="ES440">
            <v>8.8137999800000019E-3</v>
          </cell>
          <cell r="ET440">
            <v>6.3200122699999996E-3</v>
          </cell>
          <cell r="EU440">
            <v>7.9293802400000005E-3</v>
          </cell>
          <cell r="EV440">
            <v>8.026221699999999E-3</v>
          </cell>
          <cell r="EW440">
            <v>6.6112808900000005E-3</v>
          </cell>
          <cell r="EX440">
            <v>4.7149900200000004E-3</v>
          </cell>
          <cell r="EY440">
            <v>6.6663110900000017E-3</v>
          </cell>
          <cell r="EZ440">
            <v>6.5698891000000002E-3</v>
          </cell>
          <cell r="FA440">
            <v>5.46983461E-3</v>
          </cell>
          <cell r="FB440">
            <v>7.1177506500000008E-3</v>
          </cell>
          <cell r="FC440">
            <v>6.2622665300000012E-3</v>
          </cell>
          <cell r="FD440">
            <v>4.9561952099999992E-3</v>
          </cell>
          <cell r="FE440">
            <v>7.9462645050000003E-2</v>
          </cell>
          <cell r="FF440">
            <v>8.9882135100000007E-3</v>
          </cell>
          <cell r="FG440">
            <v>6.1488759700000003E-3</v>
          </cell>
          <cell r="FH440">
            <v>7.9243553700000004E-3</v>
          </cell>
          <cell r="FI440">
            <v>8.082147579999999E-3</v>
          </cell>
          <cell r="FJ440">
            <v>6.5940819799999995E-3</v>
          </cell>
          <cell r="FK440">
            <v>5.0781847699999999E-3</v>
          </cell>
          <cell r="FL440">
            <v>6.9060332900000004E-3</v>
          </cell>
          <cell r="FM440">
            <v>6.25001527E-3</v>
          </cell>
          <cell r="FN440">
            <v>5.2362176900000003E-3</v>
          </cell>
          <cell r="FO440">
            <v>7.0294331100000003E-3</v>
          </cell>
          <cell r="FP440">
            <v>6.4269714900000016E-3</v>
          </cell>
          <cell r="FQ440">
            <v>4.7981150199999986E-3</v>
          </cell>
          <cell r="FR440">
            <v>7.9517784350000009E-2</v>
          </cell>
          <cell r="FS440">
            <v>9.4031215200000001E-3</v>
          </cell>
          <cell r="FT440">
            <v>5.7698813900000012E-3</v>
          </cell>
          <cell r="FU440">
            <v>7.8909255999999994E-3</v>
          </cell>
          <cell r="FV440">
            <v>8.4115625799999986E-3</v>
          </cell>
          <cell r="FW440">
            <v>6.4203369999999999E-3</v>
          </cell>
          <cell r="FX440">
            <v>5.4342400700000005E-3</v>
          </cell>
          <cell r="FY440">
            <v>6.4382677400000006E-3</v>
          </cell>
          <cell r="FZ440">
            <v>6.7602447300000009E-3</v>
          </cell>
          <cell r="GA440">
            <v>4.6969428999999998E-3</v>
          </cell>
          <cell r="GB440">
            <v>7.0141662600000003E-3</v>
          </cell>
          <cell r="GC440">
            <v>6.9057875800000021E-3</v>
          </cell>
          <cell r="GD440">
            <v>4.3723069799999981E-3</v>
          </cell>
          <cell r="GE440">
            <v>7.9163859440000012E-2</v>
          </cell>
          <cell r="GF440">
            <v>9.25192006E-3</v>
          </cell>
          <cell r="GG440">
            <v>5.9264931400000017E-3</v>
          </cell>
          <cell r="GH440">
            <v>8.0125076600000011E-3</v>
          </cell>
          <cell r="GI440">
            <v>8.5261501800000025E-3</v>
          </cell>
          <cell r="GJ440">
            <v>6.3143697E-3</v>
          </cell>
          <cell r="GK440">
            <v>4.9810805500000001E-3</v>
          </cell>
          <cell r="GL440">
            <v>6.4567844000000003E-3</v>
          </cell>
          <cell r="GM440">
            <v>6.7835738700000002E-3</v>
          </cell>
          <cell r="GN440">
            <v>4.6630809899999995E-3</v>
          </cell>
          <cell r="GO440">
            <v>7.1500549999999989E-3</v>
          </cell>
          <cell r="GP440">
            <v>7.3752925100000017E-3</v>
          </cell>
          <cell r="GQ440">
            <v>3.7225513800000008E-3</v>
          </cell>
          <cell r="GR440">
            <v>7.9469767770000019E-2</v>
          </cell>
          <cell r="GS440">
            <v>9.7175979500000002E-3</v>
          </cell>
          <cell r="GT440">
            <v>5.6200519600000023E-3</v>
          </cell>
          <cell r="GU440">
            <v>8.3012841200000003E-3</v>
          </cell>
          <cell r="GV440">
            <v>8.0103819000000003E-3</v>
          </cell>
          <cell r="GW440">
            <v>6.3541220299999993E-3</v>
          </cell>
          <cell r="GX440">
            <v>4.9069935300000006E-3</v>
          </cell>
          <cell r="GY440">
            <v>6.5374177400000007E-3</v>
          </cell>
          <cell r="GZ440">
            <v>6.7106880100000002E-3</v>
          </cell>
          <cell r="HA440">
            <v>5.1164717999999994E-3</v>
          </cell>
          <cell r="HB440">
            <v>6.736066879999998E-3</v>
          </cell>
          <cell r="HC440">
            <v>7.4134260500000023E-3</v>
          </cell>
          <cell r="HD440">
            <v>4.0452658000000013E-3</v>
          </cell>
          <cell r="HE440">
            <v>7.9513071590000012E-2</v>
          </cell>
          <cell r="HF440">
            <v>8.2336517500000012E-3</v>
          </cell>
          <cell r="HG440">
            <v>6.6637072400000004E-3</v>
          </cell>
          <cell r="HH440">
            <v>8.2207967800000011E-3</v>
          </cell>
          <cell r="HI440">
            <v>7.473759889999999E-3</v>
          </cell>
          <cell r="HJ440">
            <v>6.7292234200000012E-3</v>
          </cell>
          <cell r="HK440">
            <v>5.0214338000000008E-3</v>
          </cell>
          <cell r="HL440">
            <v>6.651981290000001E-3</v>
          </cell>
          <cell r="HM440">
            <v>6.3090618099999997E-3</v>
          </cell>
          <cell r="HN440">
            <v>5.541177080000001E-3</v>
          </cell>
          <cell r="HO440">
            <v>7.4467910599999992E-3</v>
          </cell>
          <cell r="HP440">
            <v>6.0922264800000007E-3</v>
          </cell>
          <cell r="HQ440">
            <v>5.1292609899999987E-3</v>
          </cell>
          <cell r="HR440">
            <v>7.9457932290000019E-2</v>
          </cell>
          <cell r="HS440">
            <v>8.8137999800000019E-3</v>
          </cell>
          <cell r="HT440">
            <v>6.3200122699999996E-3</v>
          </cell>
          <cell r="HU440">
            <v>7.9293802400000005E-3</v>
          </cell>
          <cell r="HV440">
            <v>8.026221699999999E-3</v>
          </cell>
          <cell r="HW440">
            <v>6.6112808900000005E-3</v>
          </cell>
          <cell r="HX440">
            <v>4.7149900200000004E-3</v>
          </cell>
          <cell r="HY440">
            <v>6.6663110900000017E-3</v>
          </cell>
          <cell r="HZ440">
            <v>6.5698891000000002E-3</v>
          </cell>
          <cell r="IA440">
            <v>5.46983461E-3</v>
          </cell>
          <cell r="IB440">
            <v>7.1177506500000008E-3</v>
          </cell>
          <cell r="IC440">
            <v>6.2622665300000012E-3</v>
          </cell>
          <cell r="ID440">
            <v>4.9561952099999992E-3</v>
          </cell>
          <cell r="IE440">
            <v>7.9462645050000003E-2</v>
          </cell>
          <cell r="IF440">
            <v>8.9882135100000007E-3</v>
          </cell>
          <cell r="IG440">
            <v>6.1847894000000006E-3</v>
          </cell>
          <cell r="IH440">
            <v>7.8909255999999994E-3</v>
          </cell>
          <cell r="II440">
            <v>8.4115625799999986E-3</v>
          </cell>
          <cell r="IJ440">
            <v>6.4203369999999999E-3</v>
          </cell>
          <cell r="IK440">
            <v>5.4342400700000005E-3</v>
          </cell>
          <cell r="IL440">
            <v>6.4382677400000006E-3</v>
          </cell>
          <cell r="IM440">
            <v>6.7602447300000009E-3</v>
          </cell>
          <cell r="IN440">
            <v>4.6969428999999998E-3</v>
          </cell>
          <cell r="IO440">
            <v>7.0141662600000003E-3</v>
          </cell>
          <cell r="IP440">
            <v>6.9057875800000021E-3</v>
          </cell>
          <cell r="IQ440">
            <v>4.3171676799999984E-3</v>
          </cell>
          <cell r="IR440">
            <v>7.9163859439999984E-2</v>
          </cell>
          <cell r="IS440">
            <v>9.25192006E-3</v>
          </cell>
          <cell r="IT440">
            <v>5.5804860300000016E-3</v>
          </cell>
          <cell r="IU440">
            <v>7.9064772899999983E-3</v>
          </cell>
          <cell r="IV440">
            <v>8.9246988499999992E-3</v>
          </cell>
          <cell r="IW440">
            <v>5.9582464899999993E-3</v>
          </cell>
          <cell r="IX440">
            <v>5.3879333199999997E-3</v>
          </cell>
          <cell r="IY440">
            <v>6.4450576799999996E-3</v>
          </cell>
          <cell r="IZ440">
            <v>6.7597461000000001E-3</v>
          </cell>
          <cell r="JA440">
            <v>4.6741078199999996E-3</v>
          </cell>
          <cell r="JB440">
            <v>7.0005143499999997E-3</v>
          </cell>
          <cell r="JC440">
            <v>7.5213602300000021E-3</v>
          </cell>
          <cell r="JD440">
            <v>3.7533112200000009E-3</v>
          </cell>
          <cell r="JE440">
            <v>0</v>
          </cell>
          <cell r="JF440">
            <v>0</v>
          </cell>
          <cell r="JG440">
            <v>0</v>
          </cell>
          <cell r="JH440">
            <v>0</v>
          </cell>
          <cell r="JI440">
            <v>0</v>
          </cell>
          <cell r="JJ440">
            <v>0</v>
          </cell>
          <cell r="JK440">
            <v>0</v>
          </cell>
          <cell r="JL440">
            <v>0</v>
          </cell>
          <cell r="JM440">
            <v>0</v>
          </cell>
          <cell r="JN440">
            <v>0</v>
          </cell>
          <cell r="JO440">
            <v>0</v>
          </cell>
          <cell r="JP440">
            <v>0</v>
          </cell>
          <cell r="JQ440">
            <v>0</v>
          </cell>
        </row>
        <row r="441">
          <cell r="F441">
            <v>3028.6292926678302</v>
          </cell>
          <cell r="G441">
            <v>1967.8804428844703</v>
          </cell>
          <cell r="H441">
            <v>1888.4110943662299</v>
          </cell>
          <cell r="I441">
            <v>2042.8647272129301</v>
          </cell>
          <cell r="J441">
            <v>1750.0706386742299</v>
          </cell>
          <cell r="K441">
            <v>1824.5918134639101</v>
          </cell>
          <cell r="L441">
            <v>1422.5668527031403</v>
          </cell>
          <cell r="M441">
            <v>1391.7342288807301</v>
          </cell>
          <cell r="N441">
            <v>1268.6432651979901</v>
          </cell>
          <cell r="O441">
            <v>2912.776067601631</v>
          </cell>
          <cell r="P441">
            <v>1946.0681272629499</v>
          </cell>
          <cell r="Q441">
            <v>3509.8722232832797</v>
          </cell>
          <cell r="R441">
            <v>25439.244513400583</v>
          </cell>
          <cell r="S441">
            <v>3070.4703947277899</v>
          </cell>
          <cell r="T441">
            <v>1999.5817602699203</v>
          </cell>
          <cell r="U441">
            <v>1907.9330973009605</v>
          </cell>
          <cell r="V441">
            <v>2102.3865059268705</v>
          </cell>
          <cell r="W441">
            <v>1762.4377197919403</v>
          </cell>
          <cell r="X441">
            <v>1822.3842563336605</v>
          </cell>
          <cell r="Y441">
            <v>1385.2949198518502</v>
          </cell>
          <cell r="Z441">
            <v>1484.1154750969204</v>
          </cell>
          <cell r="AA441">
            <v>1339.1669384151501</v>
          </cell>
          <cell r="AB441">
            <v>2930.2352381372307</v>
          </cell>
          <cell r="AC441">
            <v>2022.28827864299</v>
          </cell>
          <cell r="AD441">
            <v>3612.949928905301</v>
          </cell>
          <cell r="AE441">
            <v>26296.499281231117</v>
          </cell>
          <cell r="AF441">
            <v>3206.2459628448805</v>
          </cell>
          <cell r="AG441">
            <v>2001.3593938404101</v>
          </cell>
          <cell r="AH441">
            <v>1986.0632821505503</v>
          </cell>
          <cell r="AI441">
            <v>2382.5536123697498</v>
          </cell>
          <cell r="AJ441">
            <v>1807.1012090133809</v>
          </cell>
          <cell r="AK441">
            <v>1709.9588190925801</v>
          </cell>
          <cell r="AL441">
            <v>1529.5941765315804</v>
          </cell>
          <cell r="AM441">
            <v>1516.1206732498201</v>
          </cell>
          <cell r="AN441">
            <v>1318.92165465774</v>
          </cell>
          <cell r="AO441">
            <v>3023.1087934279294</v>
          </cell>
          <cell r="AP441">
            <v>2188.7108943515009</v>
          </cell>
          <cell r="AQ441">
            <v>3626.7608097009988</v>
          </cell>
          <cell r="AR441">
            <v>26568.028354524995</v>
          </cell>
          <cell r="AS441">
            <v>3088.5175718611004</v>
          </cell>
          <cell r="AT441">
            <v>1964.7001214858396</v>
          </cell>
          <cell r="AU441">
            <v>1950.8735809033101</v>
          </cell>
          <cell r="AV441">
            <v>2375.6233776540307</v>
          </cell>
          <cell r="AW441">
            <v>1998.69334572768</v>
          </cell>
          <cell r="AX441">
            <v>1762.0381049415898</v>
          </cell>
          <cell r="AY441">
            <v>1511.3646027681002</v>
          </cell>
          <cell r="AZ441">
            <v>1534.1984204402099</v>
          </cell>
          <cell r="BA441">
            <v>1309.7649772198602</v>
          </cell>
          <cell r="BB441">
            <v>3010.38349970745</v>
          </cell>
          <cell r="BC441">
            <v>2195.9775063549505</v>
          </cell>
          <cell r="BD441">
            <v>3865.8932454608716</v>
          </cell>
          <cell r="BE441">
            <v>24477.777472646078</v>
          </cell>
          <cell r="BF441">
            <v>3174.19388712203</v>
          </cell>
          <cell r="BG441">
            <v>1928.2781278577997</v>
          </cell>
          <cell r="BH441">
            <v>1979.4713692738096</v>
          </cell>
          <cell r="BI441">
            <v>2466.15765003763</v>
          </cell>
          <cell r="BJ441">
            <v>2221.2219518122306</v>
          </cell>
          <cell r="BK441">
            <v>1631.5068329537798</v>
          </cell>
          <cell r="BL441">
            <v>1593.3810657892495</v>
          </cell>
          <cell r="BM441">
            <v>1582.0537352949705</v>
          </cell>
          <cell r="BN441">
            <v>1443.82469793475</v>
          </cell>
          <cell r="BO441">
            <v>3013.936624197881</v>
          </cell>
          <cell r="BP441">
            <v>2384.6574590402602</v>
          </cell>
          <cell r="BQ441">
            <v>1059.0940713316897</v>
          </cell>
          <cell r="BR441">
            <v>-639.96268077284003</v>
          </cell>
          <cell r="BS441">
            <v>-74.781559905370017</v>
          </cell>
          <cell r="BT441">
            <v>-54.388180915589999</v>
          </cell>
          <cell r="BU441">
            <v>-44.550845753330002</v>
          </cell>
          <cell r="BV441">
            <v>-50.693432490930007</v>
          </cell>
          <cell r="BW441">
            <v>-46.924481687739998</v>
          </cell>
          <cell r="BX441">
            <v>-45.99072825351999</v>
          </cell>
          <cell r="BY441">
            <v>-37.980365291000005</v>
          </cell>
          <cell r="BZ441">
            <v>-36.423282018430001</v>
          </cell>
          <cell r="CA441">
            <v>-29.197555928690001</v>
          </cell>
          <cell r="CB441">
            <v>-76.373003025220001</v>
          </cell>
          <cell r="CC441">
            <v>-50.807260193109997</v>
          </cell>
          <cell r="CD441">
            <v>-91.851985309909992</v>
          </cell>
          <cell r="CE441">
            <v>-640.35304006867011</v>
          </cell>
          <cell r="CF441">
            <v>-78.066071255680015</v>
          </cell>
          <cell r="CG441">
            <v>-51.231994305939999</v>
          </cell>
          <cell r="CH441">
            <v>-44.947262240369994</v>
          </cell>
          <cell r="CI441">
            <v>-53.943862530620009</v>
          </cell>
          <cell r="CJ441">
            <v>-46.356232871970001</v>
          </cell>
          <cell r="CK441">
            <v>-47.18598556101999</v>
          </cell>
          <cell r="CL441">
            <v>-34.733937736610002</v>
          </cell>
          <cell r="CM441">
            <v>-36.986153512320001</v>
          </cell>
          <cell r="CN441">
            <v>-33.373841048050004</v>
          </cell>
          <cell r="CO441">
            <v>-73.614750503579998</v>
          </cell>
          <cell r="CP441">
            <v>-50.398143523960002</v>
          </cell>
          <cell r="CQ441">
            <v>-89.514804978550004</v>
          </cell>
          <cell r="CR441">
            <v>-636.26998442482</v>
          </cell>
          <cell r="CS441">
            <v>-77.358168940720006</v>
          </cell>
          <cell r="CT441">
            <v>-47.003159007300006</v>
          </cell>
          <cell r="CU441">
            <v>-44.589133970649996</v>
          </cell>
          <cell r="CV441">
            <v>-54.700583665010008</v>
          </cell>
          <cell r="CW441">
            <v>-46.894572267879987</v>
          </cell>
          <cell r="CX441">
            <v>-46.502612163209996</v>
          </cell>
          <cell r="CY441">
            <v>-35.789117544050008</v>
          </cell>
          <cell r="CZ441">
            <v>-38.251424894869999</v>
          </cell>
          <cell r="DA441">
            <v>-31.533281828709999</v>
          </cell>
          <cell r="DB441">
            <v>-72.526748180399991</v>
          </cell>
          <cell r="DC441">
            <v>-51.243320620519995</v>
          </cell>
          <cell r="DD441">
            <v>-89.877861341499994</v>
          </cell>
          <cell r="DE441">
            <v>-635.54558608256002</v>
          </cell>
          <cell r="DF441">
            <v>-76.169555593160013</v>
          </cell>
          <cell r="DG441">
            <v>-45.802072260840006</v>
          </cell>
          <cell r="DH441">
            <v>-44.220437208909992</v>
          </cell>
          <cell r="DI441">
            <v>-57.314990420980003</v>
          </cell>
          <cell r="DJ441">
            <v>-45.193705653270001</v>
          </cell>
          <cell r="DK441">
            <v>-45.340843892699993</v>
          </cell>
          <cell r="DL441">
            <v>-36.905030396940006</v>
          </cell>
          <cell r="DM441">
            <v>-36.579950675919996</v>
          </cell>
          <cell r="DN441">
            <v>-31.82206398476</v>
          </cell>
          <cell r="DO441">
            <v>-72.939557188730006</v>
          </cell>
          <cell r="DP441">
            <v>-52.807759944080004</v>
          </cell>
          <cell r="DQ441">
            <v>-90.44961886227</v>
          </cell>
          <cell r="DR441">
            <v>-637.4094009715601</v>
          </cell>
          <cell r="DS441">
            <v>-74.517696118530026</v>
          </cell>
          <cell r="DT441">
            <v>-47.402976738970004</v>
          </cell>
          <cell r="DU441">
            <v>-43.632582337739997</v>
          </cell>
          <cell r="DV441">
            <v>-57.346577982160007</v>
          </cell>
          <cell r="DW441">
            <v>-48.024518713379997</v>
          </cell>
          <cell r="DX441">
            <v>-42.513282504709998</v>
          </cell>
          <cell r="DY441">
            <v>-36.465199103750003</v>
          </cell>
          <cell r="DZ441">
            <v>-37.016118257330007</v>
          </cell>
          <cell r="EA441">
            <v>-31.601137532230005</v>
          </cell>
          <cell r="EB441">
            <v>-72.632529235090004</v>
          </cell>
          <cell r="EC441">
            <v>-52.98308353254</v>
          </cell>
          <cell r="ED441">
            <v>-93.273698915130012</v>
          </cell>
          <cell r="EE441">
            <v>-635.79331237648012</v>
          </cell>
          <cell r="EF441">
            <v>-74.202780518860024</v>
          </cell>
          <cell r="EG441">
            <v>-46.610118814410008</v>
          </cell>
          <cell r="EH441">
            <v>-43.594563688309989</v>
          </cell>
          <cell r="EI441">
            <v>-56.732442951920007</v>
          </cell>
          <cell r="EJ441">
            <v>-52.118907777349996</v>
          </cell>
          <cell r="EK441">
            <v>-36.897255272519999</v>
          </cell>
          <cell r="EL441">
            <v>-37.858641155849995</v>
          </cell>
          <cell r="EM441">
            <v>-35.891301883050012</v>
          </cell>
          <cell r="EN441">
            <v>-37.206124326299999</v>
          </cell>
          <cell r="EO441">
            <v>-66.808730639429996</v>
          </cell>
          <cell r="EP441">
            <v>-59.961063861150009</v>
          </cell>
          <cell r="EQ441">
            <v>-87.911381487330004</v>
          </cell>
          <cell r="ER441">
            <v>-642.15278291067</v>
          </cell>
          <cell r="ES441">
            <v>-78.066071255680015</v>
          </cell>
          <cell r="ET441">
            <v>-50.724165961399997</v>
          </cell>
          <cell r="EU441">
            <v>-46.818955554799992</v>
          </cell>
          <cell r="EV441">
            <v>-53.035962529380008</v>
          </cell>
          <cell r="EW441">
            <v>-45.522363203850006</v>
          </cell>
          <cell r="EX441">
            <v>-47.030752448719987</v>
          </cell>
          <cell r="EY441">
            <v>-36.668140784979997</v>
          </cell>
          <cell r="EZ441">
            <v>-35.873397825150001</v>
          </cell>
          <cell r="FA441">
            <v>-32.700600162160001</v>
          </cell>
          <cell r="FB441">
            <v>-75.079833836259994</v>
          </cell>
          <cell r="FC441">
            <v>-50.161930830929997</v>
          </cell>
          <cell r="FD441">
            <v>-90.470608517360006</v>
          </cell>
          <cell r="FE441">
            <v>-639.78646304771007</v>
          </cell>
          <cell r="FF441">
            <v>-76.52025147642</v>
          </cell>
          <cell r="FG441">
            <v>-49.83226654984</v>
          </cell>
          <cell r="FH441">
            <v>-46.386977106009994</v>
          </cell>
          <cell r="FI441">
            <v>-53.96083216616001</v>
          </cell>
          <cell r="FJ441">
            <v>-46.356232871970001</v>
          </cell>
          <cell r="FK441">
            <v>-47.583505545609988</v>
          </cell>
          <cell r="FL441">
            <v>-34.733937736610002</v>
          </cell>
          <cell r="FM441">
            <v>-36.986153512320001</v>
          </cell>
          <cell r="FN441">
            <v>-33.373841048050004</v>
          </cell>
          <cell r="FO441">
            <v>-73.614750503579998</v>
          </cell>
          <cell r="FP441">
            <v>-50.398143523960002</v>
          </cell>
          <cell r="FQ441">
            <v>-90.039571007180001</v>
          </cell>
          <cell r="FR441">
            <v>-638.03991505383999</v>
          </cell>
          <cell r="FS441">
            <v>-77.358168940720006</v>
          </cell>
          <cell r="FT441">
            <v>-47.003159007300006</v>
          </cell>
          <cell r="FU441">
            <v>-46.160263157269988</v>
          </cell>
          <cell r="FV441">
            <v>-54.700583665010008</v>
          </cell>
          <cell r="FW441">
            <v>-46.894572267879987</v>
          </cell>
          <cell r="FX441">
            <v>-46.701413605609993</v>
          </cell>
          <cell r="FY441">
            <v>-35.789117544050008</v>
          </cell>
          <cell r="FZ441">
            <v>-38.251424894869999</v>
          </cell>
          <cell r="GA441">
            <v>-31.533281828709999</v>
          </cell>
          <cell r="GB441">
            <v>-72.526748180399991</v>
          </cell>
          <cell r="GC441">
            <v>-51.243320620519995</v>
          </cell>
          <cell r="GD441">
            <v>-89.877861341499994</v>
          </cell>
          <cell r="GE441">
            <v>-638.08620040326002</v>
          </cell>
          <cell r="GF441">
            <v>-76.169555593160013</v>
          </cell>
          <cell r="GG441">
            <v>-47.852715103240008</v>
          </cell>
          <cell r="GH441">
            <v>-45.513491093029998</v>
          </cell>
          <cell r="GI441">
            <v>-57.516255609660007</v>
          </cell>
          <cell r="GJ441">
            <v>-48.223142626089995</v>
          </cell>
          <cell r="GK441">
            <v>-42.513282504709998</v>
          </cell>
          <cell r="GL441">
            <v>-36.465199103750003</v>
          </cell>
          <cell r="GM441">
            <v>-37.016118257330007</v>
          </cell>
          <cell r="GN441">
            <v>-31.601137532230005</v>
          </cell>
          <cell r="GO441">
            <v>-72.632529235090004</v>
          </cell>
          <cell r="GP441">
            <v>-52.98308353254</v>
          </cell>
          <cell r="GQ441">
            <v>-89.599690212430005</v>
          </cell>
          <cell r="GR441">
            <v>-637.39114934988004</v>
          </cell>
          <cell r="GS441">
            <v>-74.202780518860024</v>
          </cell>
          <cell r="GT441">
            <v>-45.077145186750009</v>
          </cell>
          <cell r="GU441">
            <v>-44.542529084179996</v>
          </cell>
          <cell r="GV441">
            <v>-57.651095471190004</v>
          </cell>
          <cell r="GW441">
            <v>-51.925260659940001</v>
          </cell>
          <cell r="GX441">
            <v>-38.139555347209999</v>
          </cell>
          <cell r="GY441">
            <v>-37.248293491880005</v>
          </cell>
          <cell r="GZ441">
            <v>-36.983495735840009</v>
          </cell>
          <cell r="HA441">
            <v>-33.752130770320001</v>
          </cell>
          <cell r="HB441">
            <v>-70.45646415309001</v>
          </cell>
          <cell r="HC441">
            <v>-55.745874492320006</v>
          </cell>
          <cell r="HD441">
            <v>-91.666524438300002</v>
          </cell>
          <cell r="HE441">
            <v>-643.79846741371</v>
          </cell>
          <cell r="HF441">
            <v>-74.781559905370017</v>
          </cell>
          <cell r="HG441">
            <v>-54.469517941329997</v>
          </cell>
          <cell r="HH441">
            <v>-47.568265824609995</v>
          </cell>
          <cell r="HI441">
            <v>-50.759109290920009</v>
          </cell>
          <cell r="HJ441">
            <v>-46.96066977145</v>
          </cell>
          <cell r="HK441">
            <v>-46.625892913669986</v>
          </cell>
          <cell r="HL441">
            <v>-37.980365291000005</v>
          </cell>
          <cell r="HM441">
            <v>-36.423282018430001</v>
          </cell>
          <cell r="HN441">
            <v>-29.197555928690001</v>
          </cell>
          <cell r="HO441">
            <v>-76.373003025220001</v>
          </cell>
          <cell r="HP441">
            <v>-50.807260193109997</v>
          </cell>
          <cell r="HQ441">
            <v>-91.851985309909992</v>
          </cell>
          <cell r="HR441">
            <v>-644.05204640675004</v>
          </cell>
          <cell r="HS441">
            <v>-78.066071255680015</v>
          </cell>
          <cell r="HT441">
            <v>-50.724165961399997</v>
          </cell>
          <cell r="HU441">
            <v>-48.718219050879995</v>
          </cell>
          <cell r="HV441">
            <v>-53.035962529380008</v>
          </cell>
          <cell r="HW441">
            <v>-45.522363203850006</v>
          </cell>
          <cell r="HX441">
            <v>-47.030752448719987</v>
          </cell>
          <cell r="HY441">
            <v>-36.668140784979997</v>
          </cell>
          <cell r="HZ441">
            <v>-35.873397825150001</v>
          </cell>
          <cell r="IA441">
            <v>-32.700600162160001</v>
          </cell>
          <cell r="IB441">
            <v>-75.079833836259994</v>
          </cell>
          <cell r="IC441">
            <v>-50.161930830929997</v>
          </cell>
          <cell r="ID441">
            <v>-90.470608517360006</v>
          </cell>
          <cell r="IE441">
            <v>-641.83006634241997</v>
          </cell>
          <cell r="IF441">
            <v>-76.52025147642</v>
          </cell>
          <cell r="IG441">
            <v>-50.563220289660002</v>
          </cell>
          <cell r="IH441">
            <v>-47.927498043019988</v>
          </cell>
          <cell r="II441">
            <v>-54.700583665010008</v>
          </cell>
          <cell r="IJ441">
            <v>-46.894572267879987</v>
          </cell>
          <cell r="IK441">
            <v>-46.701413605609993</v>
          </cell>
          <cell r="IL441">
            <v>-35.789117544050008</v>
          </cell>
          <cell r="IM441">
            <v>-38.251424894869999</v>
          </cell>
          <cell r="IN441">
            <v>-31.533281828709999</v>
          </cell>
          <cell r="IO441">
            <v>-72.526748180399991</v>
          </cell>
          <cell r="IP441">
            <v>-51.243320620519995</v>
          </cell>
          <cell r="IQ441">
            <v>-89.178633926269995</v>
          </cell>
          <cell r="IR441">
            <v>-639.38917959280991</v>
          </cell>
          <cell r="IS441">
            <v>-76.169555593160013</v>
          </cell>
          <cell r="IT441">
            <v>-45.802072260840006</v>
          </cell>
          <cell r="IU441">
            <v>-47.801928038549988</v>
          </cell>
          <cell r="IV441">
            <v>-57.484668048480003</v>
          </cell>
          <cell r="IW441">
            <v>-45.193705653270001</v>
          </cell>
          <cell r="IX441">
            <v>-45.433268945809992</v>
          </cell>
          <cell r="IY441">
            <v>-36.905030396940006</v>
          </cell>
          <cell r="IZ441">
            <v>-36.579950675919996</v>
          </cell>
          <cell r="JA441">
            <v>-31.82206398476</v>
          </cell>
          <cell r="JB441">
            <v>-72.939557188730006</v>
          </cell>
          <cell r="JC441">
            <v>-52.807759944080004</v>
          </cell>
          <cell r="JD441">
            <v>-90.44961886227</v>
          </cell>
          <cell r="JE441">
            <v>0</v>
          </cell>
          <cell r="JF441">
            <v>0</v>
          </cell>
          <cell r="JG441">
            <v>0</v>
          </cell>
          <cell r="JH441">
            <v>0</v>
          </cell>
          <cell r="JI441">
            <v>0</v>
          </cell>
          <cell r="JJ441">
            <v>0</v>
          </cell>
          <cell r="JK441">
            <v>0</v>
          </cell>
          <cell r="JL441">
            <v>0</v>
          </cell>
          <cell r="JM441">
            <v>0</v>
          </cell>
          <cell r="JN441">
            <v>0</v>
          </cell>
          <cell r="JO441">
            <v>0</v>
          </cell>
          <cell r="JP441">
            <v>0</v>
          </cell>
          <cell r="JQ441">
            <v>0</v>
          </cell>
        </row>
        <row r="442">
          <cell r="F442">
            <v>3428.7694796582705</v>
          </cell>
          <cell r="G442">
            <v>2227.0338991728499</v>
          </cell>
          <cell r="H442">
            <v>2368.6105022321499</v>
          </cell>
          <cell r="I442">
            <v>2332.3212976247405</v>
          </cell>
          <cell r="J442">
            <v>1632.0944135493698</v>
          </cell>
          <cell r="K442">
            <v>1969.07005648783</v>
          </cell>
          <cell r="L442">
            <v>1325.6295110268104</v>
          </cell>
          <cell r="M442">
            <v>1101.1875928678601</v>
          </cell>
          <cell r="N442">
            <v>1065.6384757035898</v>
          </cell>
          <cell r="O442">
            <v>3345.0358896842199</v>
          </cell>
          <cell r="P442">
            <v>2158.2172955297301</v>
          </cell>
          <cell r="Q442">
            <v>3396.9899980289497</v>
          </cell>
          <cell r="R442">
            <v>26892.635314144758</v>
          </cell>
          <cell r="S442">
            <v>3625.2405427516901</v>
          </cell>
          <cell r="T442">
            <v>2161.9473766957599</v>
          </cell>
          <cell r="U442">
            <v>2441.9759700956602</v>
          </cell>
          <cell r="V442">
            <v>2388.6123176485999</v>
          </cell>
          <cell r="W442">
            <v>1563.0644649380101</v>
          </cell>
          <cell r="X442">
            <v>1992.8275506866605</v>
          </cell>
          <cell r="Y442">
            <v>1279.5155622852801</v>
          </cell>
          <cell r="Z442">
            <v>1178.3990235516701</v>
          </cell>
          <cell r="AA442">
            <v>1114.2445248150802</v>
          </cell>
          <cell r="AB442">
            <v>3465.2883119134694</v>
          </cell>
          <cell r="AC442">
            <v>2192.3263027826902</v>
          </cell>
          <cell r="AD442">
            <v>3489.1933659801903</v>
          </cell>
          <cell r="AE442">
            <v>27727.410842306424</v>
          </cell>
          <cell r="AF442">
            <v>3833.8651660766095</v>
          </cell>
          <cell r="AG442">
            <v>2112.6499666578497</v>
          </cell>
          <cell r="AH442">
            <v>2527.5810475360695</v>
          </cell>
          <cell r="AI442">
            <v>2683.0614419151598</v>
          </cell>
          <cell r="AJ442">
            <v>1586.1201670363901</v>
          </cell>
          <cell r="AK442">
            <v>1907.0853437772005</v>
          </cell>
          <cell r="AL442">
            <v>1364.4873593381305</v>
          </cell>
          <cell r="AM442">
            <v>1229.2323162325599</v>
          </cell>
          <cell r="AN442">
            <v>1111.7380494304202</v>
          </cell>
          <cell r="AO442">
            <v>3586.6040569809898</v>
          </cell>
          <cell r="AP442">
            <v>2382.4872647508291</v>
          </cell>
          <cell r="AQ442">
            <v>3402.4986625742185</v>
          </cell>
          <cell r="AR442">
            <v>27983.705102520551</v>
          </cell>
          <cell r="AS442">
            <v>3775.3769226680706</v>
          </cell>
          <cell r="AT442">
            <v>1909.9069144533494</v>
          </cell>
          <cell r="AU442">
            <v>2536.7847824255</v>
          </cell>
          <cell r="AV442">
            <v>2691.6197534097</v>
          </cell>
          <cell r="AW442">
            <v>1844.8570957284003</v>
          </cell>
          <cell r="AX442">
            <v>1987.6909415550497</v>
          </cell>
          <cell r="AY442">
            <v>1327.3223663548799</v>
          </cell>
          <cell r="AZ442">
            <v>1230.6953351850002</v>
          </cell>
          <cell r="BA442">
            <v>1179.0088802572602</v>
          </cell>
          <cell r="BB442">
            <v>3513.1447633132202</v>
          </cell>
          <cell r="BC442">
            <v>2445.4760767887997</v>
          </cell>
          <cell r="BD442">
            <v>3541.8212703813197</v>
          </cell>
          <cell r="BE442">
            <v>28664.608711715951</v>
          </cell>
          <cell r="BF442">
            <v>3886.7931243682106</v>
          </cell>
          <cell r="BG442">
            <v>1819.3879012338305</v>
          </cell>
          <cell r="BH442">
            <v>2601.9295584308902</v>
          </cell>
          <cell r="BI442">
            <v>2809.91992206236</v>
          </cell>
          <cell r="BJ442">
            <v>2056.1202442902204</v>
          </cell>
          <cell r="BK442">
            <v>1860.70047972825</v>
          </cell>
          <cell r="BL442">
            <v>1375.28433969301</v>
          </cell>
          <cell r="BM442">
            <v>1284.3555515975302</v>
          </cell>
          <cell r="BN442">
            <v>1323.1489728608399</v>
          </cell>
          <cell r="BO442">
            <v>3474.7088649547895</v>
          </cell>
          <cell r="BP442">
            <v>2670.6813201985401</v>
          </cell>
          <cell r="BQ442">
            <v>3501.57843229748</v>
          </cell>
          <cell r="BR442">
            <v>0.26691507642000006</v>
          </cell>
          <cell r="BS442">
            <v>3.2826958199999999E-2</v>
          </cell>
          <cell r="BT442">
            <v>2.4605815500000003E-2</v>
          </cell>
          <cell r="BU442">
            <v>2.2270772080000004E-2</v>
          </cell>
          <cell r="BV442">
            <v>2.2774878110000004E-2</v>
          </cell>
          <cell r="BW442">
            <v>1.7395294350000007E-2</v>
          </cell>
          <cell r="BX442">
            <v>2.0128393710000001E-2</v>
          </cell>
          <cell r="BY442">
            <v>1.4008834739999998E-2</v>
          </cell>
          <cell r="BZ442">
            <v>1.1216762879999998E-2</v>
          </cell>
          <cell r="CA442">
            <v>9.9387432400000024E-3</v>
          </cell>
          <cell r="CB442">
            <v>3.3683662639999994E-2</v>
          </cell>
          <cell r="CC442">
            <v>2.3253220099999996E-2</v>
          </cell>
          <cell r="CD442">
            <v>3.4811740870000003E-2</v>
          </cell>
          <cell r="CE442">
            <v>0.26698741952999999</v>
          </cell>
          <cell r="CF442">
            <v>3.4923934819999995E-2</v>
          </cell>
          <cell r="CG442">
            <v>2.2786887540000005E-2</v>
          </cell>
          <cell r="CH442">
            <v>2.2578810320000003E-2</v>
          </cell>
          <cell r="CI442">
            <v>2.4337368910000007E-2</v>
          </cell>
          <cell r="CJ442">
            <v>1.6583665290000001E-2</v>
          </cell>
          <cell r="CK442">
            <v>2.0610806279999998E-2</v>
          </cell>
          <cell r="CL442">
            <v>1.2638309360000001E-2</v>
          </cell>
          <cell r="CM442">
            <v>1.160466275E-2</v>
          </cell>
          <cell r="CN442">
            <v>1.0972880740000001E-2</v>
          </cell>
          <cell r="CO442">
            <v>3.4154129719999995E-2</v>
          </cell>
          <cell r="CP442">
            <v>2.1589637209999998E-2</v>
          </cell>
          <cell r="CQ442">
            <v>3.4206326589999995E-2</v>
          </cell>
          <cell r="CR442">
            <v>0.26582187516000005</v>
          </cell>
          <cell r="CS442">
            <v>3.6552312399999995E-2</v>
          </cell>
          <cell r="CT442">
            <v>1.9686700860000007E-2</v>
          </cell>
          <cell r="CU442">
            <v>2.2807946990000005E-2</v>
          </cell>
          <cell r="CV442">
            <v>2.4521392390000007E-2</v>
          </cell>
          <cell r="CW442">
            <v>1.6523642640000002E-2</v>
          </cell>
          <cell r="CX442">
            <v>2.0621165849999998E-2</v>
          </cell>
          <cell r="CY442">
            <v>1.2934947830000001E-2</v>
          </cell>
          <cell r="CZ442">
            <v>1.205890842E-2</v>
          </cell>
          <cell r="DA442">
            <v>1.0460965520000001E-2</v>
          </cell>
          <cell r="DB442">
            <v>3.3771057820000006E-2</v>
          </cell>
          <cell r="DC442">
            <v>2.2149907229999998E-2</v>
          </cell>
          <cell r="DD442">
            <v>3.3732927209999999E-2</v>
          </cell>
          <cell r="DE442">
            <v>0.26530195370000004</v>
          </cell>
          <cell r="DF442">
            <v>3.712946759E-2</v>
          </cell>
          <cell r="DG442">
            <v>1.8208635720000005E-2</v>
          </cell>
          <cell r="DH442">
            <v>2.2766739240000004E-2</v>
          </cell>
          <cell r="DI442">
            <v>2.5580477070000007E-2</v>
          </cell>
          <cell r="DJ442">
            <v>1.5920858550000003E-2</v>
          </cell>
          <cell r="DK442">
            <v>2.0275821089999996E-2</v>
          </cell>
          <cell r="DL442">
            <v>1.300910856E-2</v>
          </cell>
          <cell r="DM442">
            <v>1.1719578459999999E-2</v>
          </cell>
          <cell r="DN442">
            <v>1.059938071E-2</v>
          </cell>
          <cell r="DO442">
            <v>3.4217834780000005E-2</v>
          </cell>
          <cell r="DP442">
            <v>2.27147839E-2</v>
          </cell>
          <cell r="DQ442">
            <v>3.3159268030000001E-2</v>
          </cell>
          <cell r="DR442">
            <v>0.26583143214000005</v>
          </cell>
          <cell r="DS442">
            <v>3.599468153000001E-2</v>
          </cell>
          <cell r="DT442">
            <v>1.8209172880000006E-2</v>
          </cell>
          <cell r="DU442">
            <v>2.3218890000000002E-2</v>
          </cell>
          <cell r="DV442">
            <v>2.5662072370000007E-2</v>
          </cell>
          <cell r="DW442">
            <v>1.7588983860000004E-2</v>
          </cell>
          <cell r="DX442">
            <v>1.8950770700000001E-2</v>
          </cell>
          <cell r="DY442">
            <v>1.265477508E-2</v>
          </cell>
          <cell r="DZ442">
            <v>1.173352689E-2</v>
          </cell>
          <cell r="EA442">
            <v>1.1240744969999999E-2</v>
          </cell>
          <cell r="EB442">
            <v>3.3494543590000002E-2</v>
          </cell>
          <cell r="EC442">
            <v>2.3315323039999999E-2</v>
          </cell>
          <cell r="ED442">
            <v>3.3767947229999998E-2</v>
          </cell>
          <cell r="EE442">
            <v>0.26517980856000006</v>
          </cell>
          <cell r="EF442">
            <v>3.5904330270000007E-2</v>
          </cell>
          <cell r="EG442">
            <v>1.7601954609999998E-2</v>
          </cell>
          <cell r="EH442">
            <v>2.3817409050000002E-2</v>
          </cell>
          <cell r="EI442">
            <v>2.5360944850000008E-2</v>
          </cell>
          <cell r="EJ442">
            <v>1.9075463070000003E-2</v>
          </cell>
          <cell r="EK442">
            <v>1.7064093950000005E-2</v>
          </cell>
          <cell r="EL442">
            <v>1.2926754990000001E-2</v>
          </cell>
          <cell r="EM442">
            <v>1.1420578590000001E-2</v>
          </cell>
          <cell r="EN442">
            <v>1.3650409389999998E-2</v>
          </cell>
          <cell r="EO442">
            <v>3.0650914139999999E-2</v>
          </cell>
          <cell r="EP442">
            <v>2.6442809509999998E-2</v>
          </cell>
          <cell r="EQ442">
            <v>3.1264146139999997E-2</v>
          </cell>
          <cell r="ER442">
            <v>0.26901413983</v>
          </cell>
          <cell r="ES442">
            <v>3.4923934819999995E-2</v>
          </cell>
          <cell r="ET442">
            <v>2.2683585810000004E-2</v>
          </cell>
          <cell r="EU442">
            <v>2.4526592240000006E-2</v>
          </cell>
          <cell r="EV442">
            <v>2.3888721250000005E-2</v>
          </cell>
          <cell r="EW442">
            <v>1.6708657960000001E-2</v>
          </cell>
          <cell r="EX442">
            <v>2.0056079799999998E-2</v>
          </cell>
          <cell r="EY442">
            <v>1.3502277959999998E-2</v>
          </cell>
          <cell r="EZ442">
            <v>1.12162115E-2</v>
          </cell>
          <cell r="FA442">
            <v>1.0854123880000002E-2</v>
          </cell>
          <cell r="FB442">
            <v>3.4071061369999996E-2</v>
          </cell>
          <cell r="FC442">
            <v>2.1982650209999999E-2</v>
          </cell>
          <cell r="FD442">
            <v>3.4600243029999998E-2</v>
          </cell>
          <cell r="FE442">
            <v>0.26844913418999999</v>
          </cell>
          <cell r="FF442">
            <v>3.5700720289999995E-2</v>
          </cell>
          <cell r="FG442">
            <v>2.1290470980000007E-2</v>
          </cell>
          <cell r="FH442">
            <v>2.4605530620000003E-2</v>
          </cell>
          <cell r="FI442">
            <v>2.4337368910000007E-2</v>
          </cell>
          <cell r="FJ442">
            <v>1.6583665290000001E-2</v>
          </cell>
          <cell r="FK442">
            <v>2.0610806279999998E-2</v>
          </cell>
          <cell r="FL442">
            <v>1.2638309360000001E-2</v>
          </cell>
          <cell r="FM442">
            <v>1.160466275E-2</v>
          </cell>
          <cell r="FN442">
            <v>1.0972880740000001E-2</v>
          </cell>
          <cell r="FO442">
            <v>3.4154129719999995E-2</v>
          </cell>
          <cell r="FP442">
            <v>2.1589637209999998E-2</v>
          </cell>
          <cell r="FQ442">
            <v>3.4360952039999997E-2</v>
          </cell>
          <cell r="FR442">
            <v>0.26771188540000002</v>
          </cell>
          <cell r="FS442">
            <v>3.6552312399999995E-2</v>
          </cell>
          <cell r="FT442">
            <v>1.9686700860000007E-2</v>
          </cell>
          <cell r="FU442">
            <v>2.4697957230000005E-2</v>
          </cell>
          <cell r="FV442">
            <v>2.4521392390000007E-2</v>
          </cell>
          <cell r="FW442">
            <v>1.6523642640000002E-2</v>
          </cell>
          <cell r="FX442">
            <v>2.0621165849999998E-2</v>
          </cell>
          <cell r="FY442">
            <v>1.2934947830000001E-2</v>
          </cell>
          <cell r="FZ442">
            <v>1.205890842E-2</v>
          </cell>
          <cell r="GA442">
            <v>1.0460965520000001E-2</v>
          </cell>
          <cell r="GB442">
            <v>3.3771057820000006E-2</v>
          </cell>
          <cell r="GC442">
            <v>2.2149907229999998E-2</v>
          </cell>
          <cell r="GD442">
            <v>3.3732927209999999E-2</v>
          </cell>
          <cell r="GE442">
            <v>0.26707516933000003</v>
          </cell>
          <cell r="GF442">
            <v>3.712946759E-2</v>
          </cell>
          <cell r="GG442">
            <v>1.8611415870000005E-2</v>
          </cell>
          <cell r="GH442">
            <v>2.4281945300000003E-2</v>
          </cell>
          <cell r="GI442">
            <v>2.5662072370000007E-2</v>
          </cell>
          <cell r="GJ442">
            <v>1.7588983860000004E-2</v>
          </cell>
          <cell r="GK442">
            <v>1.8950770700000001E-2</v>
          </cell>
          <cell r="GL442">
            <v>1.265477508E-2</v>
          </cell>
          <cell r="GM442">
            <v>1.173352689E-2</v>
          </cell>
          <cell r="GN442">
            <v>1.1240744969999999E-2</v>
          </cell>
          <cell r="GO442">
            <v>3.3494543590000002E-2</v>
          </cell>
          <cell r="GP442">
            <v>2.3315323039999999E-2</v>
          </cell>
          <cell r="GQ442">
            <v>3.2411600069999998E-2</v>
          </cell>
          <cell r="GR442">
            <v>0.26632691882000004</v>
          </cell>
          <cell r="GS442">
            <v>3.5904330270000007E-2</v>
          </cell>
          <cell r="GT442">
            <v>1.68066326E-2</v>
          </cell>
          <cell r="GU442">
            <v>2.4035377030000003E-2</v>
          </cell>
          <cell r="GV442">
            <v>2.5956692230000005E-2</v>
          </cell>
          <cell r="GW442">
            <v>1.8993452470000005E-2</v>
          </cell>
          <cell r="GX442">
            <v>1.7188258380000002E-2</v>
          </cell>
          <cell r="GY442">
            <v>1.2704216950000001E-2</v>
          </cell>
          <cell r="GZ442">
            <v>1.186426044E-2</v>
          </cell>
          <cell r="HA442">
            <v>1.2222615449999998E-2</v>
          </cell>
          <cell r="HB442">
            <v>3.2097693570000002E-2</v>
          </cell>
          <cell r="HC442">
            <v>2.4670472819999997E-2</v>
          </cell>
          <cell r="HD442">
            <v>3.3882916609999994E-2</v>
          </cell>
          <cell r="HE442">
            <v>0.26894179672000001</v>
          </cell>
          <cell r="HF442">
            <v>3.2826958199999999E-2</v>
          </cell>
          <cell r="HG442">
            <v>2.4605815500000003E-2</v>
          </cell>
          <cell r="HH442">
            <v>2.4297492380000004E-2</v>
          </cell>
          <cell r="HI442">
            <v>2.2774878110000004E-2</v>
          </cell>
          <cell r="HJ442">
            <v>1.7395294350000007E-2</v>
          </cell>
          <cell r="HK442">
            <v>2.0128393710000001E-2</v>
          </cell>
          <cell r="HL442">
            <v>1.4008834739999998E-2</v>
          </cell>
          <cell r="HM442">
            <v>1.1216762879999998E-2</v>
          </cell>
          <cell r="HN442">
            <v>9.9387432400000024E-3</v>
          </cell>
          <cell r="HO442">
            <v>3.3683662639999994E-2</v>
          </cell>
          <cell r="HP442">
            <v>2.3253220099999996E-2</v>
          </cell>
          <cell r="HQ442">
            <v>3.4811740870000003E-2</v>
          </cell>
          <cell r="HR442">
            <v>0.26901413983</v>
          </cell>
          <cell r="HS442">
            <v>3.4923934819999995E-2</v>
          </cell>
          <cell r="HT442">
            <v>2.2683585810000004E-2</v>
          </cell>
          <cell r="HU442">
            <v>2.4526592240000006E-2</v>
          </cell>
          <cell r="HV442">
            <v>2.3888721250000005E-2</v>
          </cell>
          <cell r="HW442">
            <v>1.6708657960000001E-2</v>
          </cell>
          <cell r="HX442">
            <v>2.0056079799999998E-2</v>
          </cell>
          <cell r="HY442">
            <v>1.3502277959999998E-2</v>
          </cell>
          <cell r="HZ442">
            <v>1.12162115E-2</v>
          </cell>
          <cell r="IA442">
            <v>1.0854123880000002E-2</v>
          </cell>
          <cell r="IB442">
            <v>3.4071061369999996E-2</v>
          </cell>
          <cell r="IC442">
            <v>2.1982650209999999E-2</v>
          </cell>
          <cell r="ID442">
            <v>3.4600243029999998E-2</v>
          </cell>
          <cell r="IE442">
            <v>0.26844913418999999</v>
          </cell>
          <cell r="IF442">
            <v>3.5700720289999995E-2</v>
          </cell>
          <cell r="IG442">
            <v>2.1312439090000006E-2</v>
          </cell>
          <cell r="IH442">
            <v>2.4697957230000005E-2</v>
          </cell>
          <cell r="II442">
            <v>2.4521392390000007E-2</v>
          </cell>
          <cell r="IJ442">
            <v>1.6523642640000002E-2</v>
          </cell>
          <cell r="IK442">
            <v>2.0621165849999998E-2</v>
          </cell>
          <cell r="IL442">
            <v>1.2934947830000001E-2</v>
          </cell>
          <cell r="IM442">
            <v>1.205890842E-2</v>
          </cell>
          <cell r="IN442">
            <v>1.0460965520000001E-2</v>
          </cell>
          <cell r="IO442">
            <v>3.3771057820000006E-2</v>
          </cell>
          <cell r="IP442">
            <v>2.2149907229999998E-2</v>
          </cell>
          <cell r="IQ442">
            <v>3.3696029879999999E-2</v>
          </cell>
          <cell r="IR442">
            <v>0.26707516933000003</v>
          </cell>
          <cell r="IS442">
            <v>3.712946759E-2</v>
          </cell>
          <cell r="IT442">
            <v>1.8208635720000005E-2</v>
          </cell>
          <cell r="IU442">
            <v>2.4539954870000005E-2</v>
          </cell>
          <cell r="IV442">
            <v>2.5580477070000007E-2</v>
          </cell>
          <cell r="IW442">
            <v>1.5920858550000003E-2</v>
          </cell>
          <cell r="IX442">
            <v>2.0275821089999996E-2</v>
          </cell>
          <cell r="IY442">
            <v>1.300910856E-2</v>
          </cell>
          <cell r="IZ442">
            <v>1.1719578459999999E-2</v>
          </cell>
          <cell r="JA442">
            <v>1.059938071E-2</v>
          </cell>
          <cell r="JB442">
            <v>3.4217834780000005E-2</v>
          </cell>
          <cell r="JC442">
            <v>2.27147839E-2</v>
          </cell>
          <cell r="JD442">
            <v>3.3159268030000001E-2</v>
          </cell>
          <cell r="JE442">
            <v>0</v>
          </cell>
          <cell r="JF442">
            <v>0</v>
          </cell>
          <cell r="JG442">
            <v>0</v>
          </cell>
          <cell r="JH442">
            <v>0</v>
          </cell>
          <cell r="JI442">
            <v>0</v>
          </cell>
          <cell r="JJ442">
            <v>0</v>
          </cell>
          <cell r="JK442">
            <v>0</v>
          </cell>
          <cell r="JL442">
            <v>0</v>
          </cell>
          <cell r="JM442">
            <v>0</v>
          </cell>
          <cell r="JN442">
            <v>0</v>
          </cell>
          <cell r="JO442">
            <v>0</v>
          </cell>
          <cell r="JP442">
            <v>0</v>
          </cell>
          <cell r="JQ442">
            <v>0</v>
          </cell>
        </row>
        <row r="443">
          <cell r="F443">
            <v>3365.8511352529895</v>
          </cell>
          <cell r="G443">
            <v>2731.7600502524001</v>
          </cell>
          <cell r="H443">
            <v>2968.3372374425899</v>
          </cell>
          <cell r="I443">
            <v>3072.0441131161601</v>
          </cell>
          <cell r="J443">
            <v>1790.0454478752304</v>
          </cell>
          <cell r="K443">
            <v>2390.91102714506</v>
          </cell>
          <cell r="L443">
            <v>1689.8854772350594</v>
          </cell>
          <cell r="M443">
            <v>1395.3306512409401</v>
          </cell>
          <cell r="N443">
            <v>1406.21289351768</v>
          </cell>
          <cell r="O443">
            <v>3503.2110220046702</v>
          </cell>
          <cell r="P443">
            <v>2472.4134495202106</v>
          </cell>
          <cell r="Q443">
            <v>2554.4213919590802</v>
          </cell>
          <cell r="R443">
            <v>30184.097534046301</v>
          </cell>
          <cell r="S443">
            <v>3612.7592958993705</v>
          </cell>
          <cell r="T443">
            <v>2632.5208026062596</v>
          </cell>
          <cell r="U443">
            <v>3069.0884356940396</v>
          </cell>
          <cell r="V443">
            <v>3206.68191047456</v>
          </cell>
          <cell r="W443">
            <v>1827.9362876768</v>
          </cell>
          <cell r="X443">
            <v>2520.1567062518002</v>
          </cell>
          <cell r="Y443">
            <v>1659.2682078845803</v>
          </cell>
          <cell r="Z443">
            <v>1517.9803328236203</v>
          </cell>
          <cell r="AA443">
            <v>1419.5502521823</v>
          </cell>
          <cell r="AB443">
            <v>3692.5548918641198</v>
          </cell>
          <cell r="AC443">
            <v>2418.8071257953106</v>
          </cell>
          <cell r="AD443">
            <v>2606.7932848935407</v>
          </cell>
          <cell r="AE443">
            <v>30303.404278858292</v>
          </cell>
          <cell r="AF443">
            <v>3685.0149389449507</v>
          </cell>
          <cell r="AG443">
            <v>2536.2107031908595</v>
          </cell>
          <cell r="AH443">
            <v>3133.4888226532498</v>
          </cell>
          <cell r="AI443">
            <v>3400.9707503739101</v>
          </cell>
          <cell r="AJ443">
            <v>1729.6599193292602</v>
          </cell>
          <cell r="AK443">
            <v>2524.1973350989697</v>
          </cell>
          <cell r="AL443">
            <v>1705.1803093645703</v>
          </cell>
          <cell r="AM443">
            <v>1534.5897387281302</v>
          </cell>
          <cell r="AN443">
            <v>1350.2407402839203</v>
          </cell>
          <cell r="AO443">
            <v>3849.3580187525995</v>
          </cell>
          <cell r="AP443">
            <v>2452.1149005300203</v>
          </cell>
          <cell r="AQ443">
            <v>2402.3781016078497</v>
          </cell>
          <cell r="AR443">
            <v>31074.939451935792</v>
          </cell>
          <cell r="AS443">
            <v>3772.9842610723108</v>
          </cell>
          <cell r="AT443">
            <v>2450.9945401842501</v>
          </cell>
          <cell r="AU443">
            <v>3161.5678382922006</v>
          </cell>
          <cell r="AV443">
            <v>3550.4018367931099</v>
          </cell>
          <cell r="AW443">
            <v>1894.06070360889</v>
          </cell>
          <cell r="AX443">
            <v>2467.33796618306</v>
          </cell>
          <cell r="AY443">
            <v>1702.1864103580303</v>
          </cell>
          <cell r="AZ443">
            <v>1624.7932988071602</v>
          </cell>
          <cell r="BA443">
            <v>1410.4510486513004</v>
          </cell>
          <cell r="BB443">
            <v>3896.2607922963502</v>
          </cell>
          <cell r="BC443">
            <v>2556.2563822911306</v>
          </cell>
          <cell r="BD443">
            <v>2587.644373398</v>
          </cell>
          <cell r="BE443">
            <v>31094.891005066031</v>
          </cell>
          <cell r="BF443">
            <v>3835.9266894373905</v>
          </cell>
          <cell r="BG443">
            <v>2412.9063084914201</v>
          </cell>
          <cell r="BH443">
            <v>3130.7509337335691</v>
          </cell>
          <cell r="BI443">
            <v>3513.2375811651505</v>
          </cell>
          <cell r="BJ443">
            <v>2000.9249666497703</v>
          </cell>
          <cell r="BK443">
            <v>2314.4442625243992</v>
          </cell>
          <cell r="BL443">
            <v>1678.12512523637</v>
          </cell>
          <cell r="BM443">
            <v>1658.2072534566998</v>
          </cell>
          <cell r="BN443">
            <v>1476.2976305620903</v>
          </cell>
          <cell r="BO443">
            <v>3781.741772633829</v>
          </cell>
          <cell r="BP443">
            <v>2746.2786827382397</v>
          </cell>
          <cell r="BQ443">
            <v>2546.0497984371004</v>
          </cell>
          <cell r="BR443">
            <v>32217.218060807329</v>
          </cell>
          <cell r="BS443">
            <v>3490.3125124599901</v>
          </cell>
          <cell r="BT443">
            <v>3181.5269355853907</v>
          </cell>
          <cell r="BU443">
            <v>3212.0091516316193</v>
          </cell>
          <cell r="BV443">
            <v>3260.3248467528397</v>
          </cell>
          <cell r="BW443">
            <v>2083.4961771158496</v>
          </cell>
          <cell r="BX443">
            <v>2613.7193362882599</v>
          </cell>
          <cell r="BY443">
            <v>1876.1583232161101</v>
          </cell>
          <cell r="BZ443">
            <v>1526.0850911932798</v>
          </cell>
          <cell r="CA443">
            <v>1471.71779388548</v>
          </cell>
          <cell r="CB443">
            <v>3791.8354708923007</v>
          </cell>
          <cell r="CC443">
            <v>2891.3312709376096</v>
          </cell>
          <cell r="CD443">
            <v>2818.7011508486003</v>
          </cell>
          <cell r="CE443">
            <v>33115.221681647126</v>
          </cell>
          <cell r="CF443">
            <v>3798.8853495871695</v>
          </cell>
          <cell r="CG443">
            <v>3091.56191062876</v>
          </cell>
          <cell r="CH443">
            <v>3368.4770829095396</v>
          </cell>
          <cell r="CI443">
            <v>3513.2629109553013</v>
          </cell>
          <cell r="CJ443">
            <v>2002.6996572709404</v>
          </cell>
          <cell r="CK443">
            <v>2761.10114225815</v>
          </cell>
          <cell r="CL443">
            <v>1817.9057408364697</v>
          </cell>
          <cell r="CM443">
            <v>1663.1097663439994</v>
          </cell>
          <cell r="CN443">
            <v>1555.2690882555601</v>
          </cell>
          <cell r="CO443">
            <v>4045.588714576621</v>
          </cell>
          <cell r="CP443">
            <v>2650.0618399513905</v>
          </cell>
          <cell r="CQ443">
            <v>2847.2984780732195</v>
          </cell>
          <cell r="CR443">
            <v>32959.349807703016</v>
          </cell>
          <cell r="CS443">
            <v>4007.9885184395998</v>
          </cell>
          <cell r="CT443">
            <v>2729.8276038198005</v>
          </cell>
          <cell r="CU443">
            <v>3375.3107194641607</v>
          </cell>
          <cell r="CV443">
            <v>3540.4773314468098</v>
          </cell>
          <cell r="CW443">
            <v>1980.3823003041598</v>
          </cell>
          <cell r="CX443">
            <v>2792.8461390926805</v>
          </cell>
          <cell r="CY443">
            <v>1879.4261921103005</v>
          </cell>
          <cell r="CZ443">
            <v>1675.8385626665602</v>
          </cell>
          <cell r="DA443">
            <v>1471.1189858897899</v>
          </cell>
          <cell r="DB443">
            <v>4075.1204191113397</v>
          </cell>
          <cell r="DC443">
            <v>2623.2157003141001</v>
          </cell>
          <cell r="DD443">
            <v>2807.797335043721</v>
          </cell>
          <cell r="DE443">
            <v>33760.062985086668</v>
          </cell>
          <cell r="DF443">
            <v>4199.08277199844</v>
          </cell>
          <cell r="DG443">
            <v>2618.7298934221099</v>
          </cell>
          <cell r="DH443">
            <v>3499.2087954745102</v>
          </cell>
          <cell r="DI443">
            <v>3797.90943462923</v>
          </cell>
          <cell r="DJ443">
            <v>1931.5343201932699</v>
          </cell>
          <cell r="DK443">
            <v>2818.8048582259507</v>
          </cell>
          <cell r="DL443">
            <v>1904.1976129808797</v>
          </cell>
          <cell r="DM443">
            <v>1713.6968456315301</v>
          </cell>
          <cell r="DN443">
            <v>1507.8318582955701</v>
          </cell>
          <cell r="DO443">
            <v>4298.6294825025698</v>
          </cell>
          <cell r="DP443">
            <v>2738.3094413540703</v>
          </cell>
          <cell r="DQ443">
            <v>2732.1276703785402</v>
          </cell>
          <cell r="DR443">
            <v>0.26174843538000003</v>
          </cell>
          <cell r="DS443">
            <v>3.1885241509999988E-2</v>
          </cell>
          <cell r="DT443">
            <v>2.0713193450000004E-2</v>
          </cell>
          <cell r="DU443">
            <v>2.585437019E-2</v>
          </cell>
          <cell r="DV443">
            <v>3.0004212110000004E-2</v>
          </cell>
          <cell r="DW443">
            <v>1.6006582290000002E-2</v>
          </cell>
          <cell r="DX443">
            <v>2.0851310659999997E-2</v>
          </cell>
          <cell r="DY443">
            <v>1.4385065229999999E-2</v>
          </cell>
          <cell r="DZ443">
            <v>1.3731021159999997E-2</v>
          </cell>
          <cell r="EA443">
            <v>1.1919628900000003E-2</v>
          </cell>
          <cell r="EB443">
            <v>3.2927043350000011E-2</v>
          </cell>
          <cell r="EC443">
            <v>2.1602754330000001E-2</v>
          </cell>
          <cell r="ED443">
            <v>2.1868012199999998E-2</v>
          </cell>
          <cell r="EE443">
            <v>-658.67470869382987</v>
          </cell>
          <cell r="EF443">
            <v>-82.036349087329995</v>
          </cell>
          <cell r="EG443">
            <v>-55.678480769419991</v>
          </cell>
          <cell r="EH443">
            <v>-61.01980851127</v>
          </cell>
          <cell r="EI443">
            <v>-72.637890199609984</v>
          </cell>
          <cell r="EJ443">
            <v>-43.58483313787</v>
          </cell>
          <cell r="EK443">
            <v>-48.777419065980006</v>
          </cell>
          <cell r="EL443">
            <v>-35.941636463599998</v>
          </cell>
          <cell r="EM443">
            <v>-34.816551447800002</v>
          </cell>
          <cell r="EN443">
            <v>-34.426693452560002</v>
          </cell>
          <cell r="EO443">
            <v>-77.807777952959981</v>
          </cell>
          <cell r="EP443">
            <v>-61.043092550439994</v>
          </cell>
          <cell r="EQ443">
            <v>-50.904176054989996</v>
          </cell>
          <cell r="ER443">
            <v>-666.44679750161004</v>
          </cell>
          <cell r="ES443">
            <v>-76.885086460129997</v>
          </cell>
          <cell r="ET443">
            <v>-62.400741807060001</v>
          </cell>
          <cell r="EU443">
            <v>-64.110007559990009</v>
          </cell>
          <cell r="EV443">
            <v>-70.101193746939984</v>
          </cell>
          <cell r="EW443">
            <v>-40.889449205249996</v>
          </cell>
          <cell r="EX443">
            <v>-54.614834005919995</v>
          </cell>
          <cell r="EY443">
            <v>-38.601526271959997</v>
          </cell>
          <cell r="EZ443">
            <v>-31.873102359600004</v>
          </cell>
          <cell r="FA443">
            <v>-32.121682021859996</v>
          </cell>
          <cell r="FB443">
            <v>-80.022755461119985</v>
          </cell>
          <cell r="FC443">
            <v>-56.476568390269989</v>
          </cell>
          <cell r="FD443">
            <v>-58.349850211509995</v>
          </cell>
          <cell r="FE443">
            <v>-666.60618332796003</v>
          </cell>
          <cell r="FF443">
            <v>-80.108705997249984</v>
          </cell>
          <cell r="FG443">
            <v>-58.373065497869995</v>
          </cell>
          <cell r="FH443">
            <v>-65.398500650030002</v>
          </cell>
          <cell r="FI443">
            <v>-71.068529551009988</v>
          </cell>
          <cell r="FJ443">
            <v>-40.532346236659997</v>
          </cell>
          <cell r="FK443">
            <v>-55.881523265950008</v>
          </cell>
          <cell r="FL443">
            <v>-36.792329117229997</v>
          </cell>
          <cell r="FM443">
            <v>-33.659435969000008</v>
          </cell>
          <cell r="FN443">
            <v>-31.476864215540001</v>
          </cell>
          <cell r="FO443">
            <v>-81.878079878379992</v>
          </cell>
          <cell r="FP443">
            <v>-53.634215023509995</v>
          </cell>
          <cell r="FQ443">
            <v>-57.802587925529998</v>
          </cell>
          <cell r="FR443">
            <v>-664.66299276485995</v>
          </cell>
          <cell r="FS443">
            <v>-81.117095995799986</v>
          </cell>
          <cell r="FT443">
            <v>-55.248583365999998</v>
          </cell>
          <cell r="FU443">
            <v>-65.915933579609998</v>
          </cell>
          <cell r="FV443">
            <v>-71.655205159539989</v>
          </cell>
          <cell r="FW443">
            <v>-40.080668999669996</v>
          </cell>
          <cell r="FX443">
            <v>-56.524006324860004</v>
          </cell>
          <cell r="FY443">
            <v>-38.037433026839992</v>
          </cell>
          <cell r="FZ443">
            <v>-33.917052640210002</v>
          </cell>
          <cell r="GA443">
            <v>-29.773762936380002</v>
          </cell>
          <cell r="GB443">
            <v>-82.475768757979978</v>
          </cell>
          <cell r="GC443">
            <v>-53.090880575419988</v>
          </cell>
          <cell r="GD443">
            <v>-56.826601402550004</v>
          </cell>
          <cell r="GE443">
            <v>-662.70816302807998</v>
          </cell>
          <cell r="GF443">
            <v>-82.772461348099981</v>
          </cell>
          <cell r="GG443">
            <v>-53.789432328409987</v>
          </cell>
          <cell r="GH443">
            <v>-64.854645714130001</v>
          </cell>
          <cell r="GI443">
            <v>-75.918341055639999</v>
          </cell>
          <cell r="GJ443">
            <v>-40.506986507710003</v>
          </cell>
          <cell r="GK443">
            <v>-52.767276949340008</v>
          </cell>
          <cell r="GL443">
            <v>-36.403501654770011</v>
          </cell>
          <cell r="GM443">
            <v>-34.748347878840008</v>
          </cell>
          <cell r="GN443">
            <v>-30.164356131100003</v>
          </cell>
          <cell r="GO443">
            <v>-83.32667640664998</v>
          </cell>
          <cell r="GP443">
            <v>-54.668914565669986</v>
          </cell>
          <cell r="GQ443">
            <v>-52.787222487720008</v>
          </cell>
          <cell r="GR443">
            <v>-662.17421696135</v>
          </cell>
          <cell r="GS443">
            <v>-82.036349087329995</v>
          </cell>
          <cell r="GT443">
            <v>-51.603182298419995</v>
          </cell>
          <cell r="GU443">
            <v>-64.12421690894999</v>
          </cell>
          <cell r="GV443">
            <v>-75.135217111639989</v>
          </cell>
          <cell r="GW443">
            <v>-42.792418195460002</v>
          </cell>
          <cell r="GX443">
            <v>-49.497441644670012</v>
          </cell>
          <cell r="GY443">
            <v>-35.888918045609998</v>
          </cell>
          <cell r="GZ443">
            <v>-35.462948100220004</v>
          </cell>
          <cell r="HA443">
            <v>-31.572571006420002</v>
          </cell>
          <cell r="HB443">
            <v>-80.877533210489972</v>
          </cell>
          <cell r="HC443">
            <v>-58.732790000549997</v>
          </cell>
          <cell r="HD443">
            <v>-54.450631351590005</v>
          </cell>
          <cell r="HE443">
            <v>-667.73625622033001</v>
          </cell>
          <cell r="HF443">
            <v>-72.594778701359999</v>
          </cell>
          <cell r="HG443">
            <v>-66.172367946030008</v>
          </cell>
          <cell r="HH443">
            <v>-64.500143608400009</v>
          </cell>
          <cell r="HI443">
            <v>-67.769974685479994</v>
          </cell>
          <cell r="HJ443">
            <v>-43.334498948960004</v>
          </cell>
          <cell r="HK443">
            <v>-54.36257530748</v>
          </cell>
          <cell r="HL443">
            <v>-39.022092662590005</v>
          </cell>
          <cell r="HM443">
            <v>-31.740942703290003</v>
          </cell>
          <cell r="HN443">
            <v>-30.610160888639992</v>
          </cell>
          <cell r="HO443">
            <v>-78.866134736839996</v>
          </cell>
          <cell r="HP443">
            <v>-60.136607543519986</v>
          </cell>
          <cell r="HQ443">
            <v>-58.625978487739999</v>
          </cell>
          <cell r="HR443">
            <v>-669.05148365399998</v>
          </cell>
          <cell r="HS443">
            <v>-76.885086460129997</v>
          </cell>
          <cell r="HT443">
            <v>-62.400741807060001</v>
          </cell>
          <cell r="HU443">
            <v>-66.642143061530007</v>
          </cell>
          <cell r="HV443">
            <v>-70.173744397789989</v>
          </cell>
          <cell r="HW443">
            <v>-40.889449205249996</v>
          </cell>
          <cell r="HX443">
            <v>-54.614834005919995</v>
          </cell>
          <cell r="HY443">
            <v>-38.601526271959997</v>
          </cell>
          <cell r="HZ443">
            <v>-31.873102359600004</v>
          </cell>
          <cell r="IA443">
            <v>-32.121682021859996</v>
          </cell>
          <cell r="IB443">
            <v>-80.022755461119985</v>
          </cell>
          <cell r="IC443">
            <v>-56.476568390269989</v>
          </cell>
          <cell r="ID443">
            <v>-58.349850211509995</v>
          </cell>
          <cell r="IE443">
            <v>-668.08959286100003</v>
          </cell>
          <cell r="IF443">
            <v>-80.108705997249984</v>
          </cell>
          <cell r="IG443">
            <v>-58.652816212669997</v>
          </cell>
          <cell r="IH443">
            <v>-66.984329964300002</v>
          </cell>
          <cell r="II443">
            <v>-71.655205159539989</v>
          </cell>
          <cell r="IJ443">
            <v>-40.080668999669996</v>
          </cell>
          <cell r="IK443">
            <v>-56.524006324860004</v>
          </cell>
          <cell r="IL443">
            <v>-38.037433026839992</v>
          </cell>
          <cell r="IM443">
            <v>-33.917052640210002</v>
          </cell>
          <cell r="IN443">
            <v>-29.773762936380002</v>
          </cell>
          <cell r="IO443">
            <v>-82.475768757979978</v>
          </cell>
          <cell r="IP443">
            <v>-53.090880575419988</v>
          </cell>
          <cell r="IQ443">
            <v>-56.788962265880002</v>
          </cell>
          <cell r="IR443">
            <v>-664.93371024139992</v>
          </cell>
          <cell r="IS443">
            <v>-82.772461348099981</v>
          </cell>
          <cell r="IT443">
            <v>-51.620492058359986</v>
          </cell>
          <cell r="IU443">
            <v>-68.430730954330002</v>
          </cell>
          <cell r="IV443">
            <v>-74.864518979649986</v>
          </cell>
          <cell r="IW443">
            <v>-38.074469721520003</v>
          </cell>
          <cell r="IX443">
            <v>-55.564376518419998</v>
          </cell>
          <cell r="IY443">
            <v>-37.535607626200004</v>
          </cell>
          <cell r="IZ443">
            <v>-33.780450069550007</v>
          </cell>
          <cell r="JA443">
            <v>-29.722432489920003</v>
          </cell>
          <cell r="JB443">
            <v>-84.734729465909965</v>
          </cell>
          <cell r="JC443">
            <v>-53.977648143809986</v>
          </cell>
          <cell r="JD443">
            <v>-53.855792865630008</v>
          </cell>
          <cell r="JE443">
            <v>0</v>
          </cell>
          <cell r="JF443">
            <v>0</v>
          </cell>
          <cell r="JG443">
            <v>0</v>
          </cell>
          <cell r="JH443">
            <v>0</v>
          </cell>
          <cell r="JI443">
            <v>0</v>
          </cell>
          <cell r="JJ443">
            <v>0</v>
          </cell>
          <cell r="JK443">
            <v>0</v>
          </cell>
          <cell r="JL443">
            <v>0</v>
          </cell>
          <cell r="JM443">
            <v>0</v>
          </cell>
          <cell r="JN443">
            <v>0</v>
          </cell>
          <cell r="JO443">
            <v>0</v>
          </cell>
          <cell r="JP443">
            <v>0</v>
          </cell>
          <cell r="JQ443">
            <v>0</v>
          </cell>
        </row>
        <row r="444">
          <cell r="F444">
            <v>7085.9384287224293</v>
          </cell>
          <cell r="G444">
            <v>5751.0218783567107</v>
          </cell>
          <cell r="H444">
            <v>6249.0746188693101</v>
          </cell>
          <cell r="I444">
            <v>6466.8849193697797</v>
          </cell>
          <cell r="J444">
            <v>3768.4827161273802</v>
          </cell>
          <cell r="K444">
            <v>5033.4514647599681</v>
          </cell>
          <cell r="L444">
            <v>3557.621523383199</v>
          </cell>
          <cell r="M444">
            <v>2937.5116976642507</v>
          </cell>
          <cell r="N444">
            <v>2960.4214746095204</v>
          </cell>
          <cell r="O444">
            <v>7375.1145274226892</v>
          </cell>
          <cell r="P444">
            <v>5205.0339630747385</v>
          </cell>
          <cell r="Q444">
            <v>5377.6807045486703</v>
          </cell>
          <cell r="R444">
            <v>63511.98834491858</v>
          </cell>
          <cell r="S444">
            <v>7605.7424009612514</v>
          </cell>
          <cell r="T444">
            <v>5542.1004971244502</v>
          </cell>
          <cell r="U444">
            <v>6446.4739347101804</v>
          </cell>
          <cell r="V444">
            <v>6738.3567519744911</v>
          </cell>
          <cell r="W444">
            <v>3848.2532022599403</v>
          </cell>
          <cell r="X444">
            <v>5305.54657753212</v>
          </cell>
          <cell r="Y444">
            <v>3493.1656193090207</v>
          </cell>
          <cell r="Z444">
            <v>3195.7200675634199</v>
          </cell>
          <cell r="AA444">
            <v>2988.5006608586</v>
          </cell>
          <cell r="AB444">
            <v>7768.0099468189719</v>
          </cell>
          <cell r="AC444">
            <v>5092.1809092816402</v>
          </cell>
          <cell r="AD444">
            <v>5487.937776524489</v>
          </cell>
          <cell r="AE444">
            <v>64734.86039525074</v>
          </cell>
          <cell r="AF444">
            <v>7928.699020927842</v>
          </cell>
          <cell r="AG444">
            <v>5456.9253184665904</v>
          </cell>
          <cell r="AH444">
            <v>6742.0323043174112</v>
          </cell>
          <cell r="AI444">
            <v>7317.5479354812005</v>
          </cell>
          <cell r="AJ444">
            <v>3721.5460822122104</v>
          </cell>
          <cell r="AK444">
            <v>5431.0772876155788</v>
          </cell>
          <cell r="AL444">
            <v>3668.8756147173899</v>
          </cell>
          <cell r="AM444">
            <v>3301.8319764161602</v>
          </cell>
          <cell r="AN444">
            <v>2842.5873584922501</v>
          </cell>
          <cell r="AO444">
            <v>8103.8411269652697</v>
          </cell>
          <cell r="AP444">
            <v>5162.30225459748</v>
          </cell>
          <cell r="AQ444">
            <v>5057.5941150413501</v>
          </cell>
          <cell r="AR444">
            <v>65420.372294040004</v>
          </cell>
          <cell r="AS444">
            <v>7943.0576333280014</v>
          </cell>
          <cell r="AT444">
            <v>5159.9448989279999</v>
          </cell>
          <cell r="AU444">
            <v>6655.8760422960013</v>
          </cell>
          <cell r="AV444">
            <v>7474.46701596</v>
          </cell>
          <cell r="AW444">
            <v>3987.4625200560013</v>
          </cell>
          <cell r="AX444">
            <v>5194.3518207839998</v>
          </cell>
          <cell r="AY444">
            <v>3583.5200532479998</v>
          </cell>
          <cell r="AZ444">
            <v>3420.5885637600013</v>
          </cell>
          <cell r="BA444">
            <v>2969.3455347839999</v>
          </cell>
          <cell r="BB444">
            <v>8202.5849794799997</v>
          </cell>
          <cell r="BC444">
            <v>5381.5469042880013</v>
          </cell>
          <cell r="BD444">
            <v>5447.6263271280004</v>
          </cell>
          <cell r="BE444">
            <v>65462.375208840502</v>
          </cell>
          <cell r="BF444">
            <v>8075.5668889993512</v>
          </cell>
          <cell r="BG444">
            <v>5079.7598256418096</v>
          </cell>
          <cell r="BH444">
            <v>6590.9988967674517</v>
          </cell>
          <cell r="BI444">
            <v>7396.2271390037695</v>
          </cell>
          <cell r="BJ444">
            <v>4212.4380146636595</v>
          </cell>
          <cell r="BK444">
            <v>4872.47305959798</v>
          </cell>
          <cell r="BL444">
            <v>3532.86514423571</v>
          </cell>
          <cell r="BM444">
            <v>3490.9331369618903</v>
          </cell>
          <cell r="BN444">
            <v>3107.9687462493603</v>
          </cell>
          <cell r="BO444">
            <v>7961.4943439669514</v>
          </cell>
          <cell r="BP444">
            <v>5781.5904718290403</v>
          </cell>
          <cell r="BQ444">
            <v>5360.0595409235293</v>
          </cell>
          <cell r="BR444">
            <v>67825.164785518951</v>
          </cell>
          <cell r="BS444">
            <v>7347.9659498765104</v>
          </cell>
          <cell r="BT444">
            <v>6697.8963940451422</v>
          </cell>
          <cell r="BU444">
            <v>6762.0689530308309</v>
          </cell>
          <cell r="BV444">
            <v>6863.7853699212892</v>
          </cell>
          <cell r="BW444">
            <v>4386.2716909995697</v>
          </cell>
          <cell r="BX444">
            <v>5502.5217991278796</v>
          </cell>
          <cell r="BY444">
            <v>3949.7745334708711</v>
          </cell>
          <cell r="BZ444">
            <v>3212.7843127717406</v>
          </cell>
          <cell r="CA444">
            <v>3098.3277854612111</v>
          </cell>
          <cell r="CB444">
            <v>7982.7459083350614</v>
          </cell>
          <cell r="CC444">
            <v>6086.9631738760108</v>
          </cell>
          <cell r="CD444">
            <v>5934.0589146028396</v>
          </cell>
          <cell r="CE444">
            <v>69715.698615683999</v>
          </cell>
          <cell r="CF444">
            <v>7997.5894062679972</v>
          </cell>
          <cell r="CG444">
            <v>6508.4993386159995</v>
          </cell>
          <cell r="CH444">
            <v>7091.4739862999995</v>
          </cell>
          <cell r="CI444">
            <v>7396.2838181320003</v>
          </cell>
          <cell r="CJ444">
            <v>4216.1760856159999</v>
          </cell>
          <cell r="CK444">
            <v>5812.7980217560007</v>
          </cell>
          <cell r="CL444">
            <v>3827.1393728920002</v>
          </cell>
          <cell r="CM444">
            <v>3501.2557170799992</v>
          </cell>
          <cell r="CN444">
            <v>3274.2245262759993</v>
          </cell>
          <cell r="CO444">
            <v>8516.9607578000014</v>
          </cell>
          <cell r="CP444">
            <v>5579.0329390839997</v>
          </cell>
          <cell r="CQ444">
            <v>5994.2646458639992</v>
          </cell>
          <cell r="CR444">
            <v>69387.549926502717</v>
          </cell>
          <cell r="CS444">
            <v>8437.8030832113309</v>
          </cell>
          <cell r="CT444">
            <v>5746.9595200122403</v>
          </cell>
          <cell r="CU444">
            <v>7105.8604745152097</v>
          </cell>
          <cell r="CV444">
            <v>7453.5768767502304</v>
          </cell>
          <cell r="CW444">
            <v>4169.1925519659608</v>
          </cell>
          <cell r="CX444">
            <v>5879.6290595527207</v>
          </cell>
          <cell r="CY444">
            <v>3956.6550766044702</v>
          </cell>
          <cell r="CZ444">
            <v>3528.0529687090102</v>
          </cell>
          <cell r="DA444">
            <v>3097.0678328550907</v>
          </cell>
          <cell r="DB444">
            <v>8579.1322701248191</v>
          </cell>
          <cell r="DC444">
            <v>5522.515202377871</v>
          </cell>
          <cell r="DD444">
            <v>5911.1050098237602</v>
          </cell>
          <cell r="DE444">
            <v>71073.263193286679</v>
          </cell>
          <cell r="DF444">
            <v>8840.1053978031705</v>
          </cell>
          <cell r="DG444">
            <v>5513.072621622</v>
          </cell>
          <cell r="DH444">
            <v>7366.6979768043184</v>
          </cell>
          <cell r="DI444">
            <v>7995.5365293871801</v>
          </cell>
          <cell r="DJ444">
            <v>4066.35636807328</v>
          </cell>
          <cell r="DK444">
            <v>5934.2797928934588</v>
          </cell>
          <cell r="DL444">
            <v>4008.8058538042601</v>
          </cell>
          <cell r="DM444">
            <v>3607.7547306969595</v>
          </cell>
          <cell r="DN444">
            <v>3174.3581332535805</v>
          </cell>
          <cell r="DO444">
            <v>9049.6757874915511</v>
          </cell>
          <cell r="DP444">
            <v>5764.8170773849715</v>
          </cell>
          <cell r="DQ444">
            <v>5751.8029240719516</v>
          </cell>
          <cell r="DR444">
            <v>47872.008371042029</v>
          </cell>
          <cell r="DS444">
            <v>8843.7468230739287</v>
          </cell>
          <cell r="DT444">
            <v>5745.0478661592606</v>
          </cell>
          <cell r="DU444">
            <v>7410.6075167890795</v>
          </cell>
          <cell r="DV444">
            <v>8322.0211885673198</v>
          </cell>
          <cell r="DW444">
            <v>4439.6138894810711</v>
          </cell>
          <cell r="DX444">
            <v>5783.3563010092112</v>
          </cell>
          <cell r="DY444">
            <v>3989.8670700008197</v>
          </cell>
          <cell r="DZ444">
            <v>3808.4602479613291</v>
          </cell>
          <cell r="EA444">
            <v>-63.529001599999994</v>
          </cell>
          <cell r="EB444">
            <v>-175.49390200000005</v>
          </cell>
          <cell r="EC444">
            <v>-115.1379312</v>
          </cell>
          <cell r="ED444">
            <v>-116.55169719999999</v>
          </cell>
          <cell r="EE444">
            <v>-1379.6871477966604</v>
          </cell>
          <cell r="EF444">
            <v>-172.77635000000001</v>
          </cell>
          <cell r="EG444">
            <v>-117.26417360000001</v>
          </cell>
          <cell r="EH444">
            <v>-126.17325512665001</v>
          </cell>
          <cell r="EI444">
            <v>-152.13205948151</v>
          </cell>
          <cell r="EJ444">
            <v>-87.439901188500016</v>
          </cell>
          <cell r="EK444">
            <v>-102.72988159999998</v>
          </cell>
          <cell r="EL444">
            <v>-75.696503199999995</v>
          </cell>
          <cell r="EM444">
            <v>-73.326967199999999</v>
          </cell>
          <cell r="EN444">
            <v>-72.505889200000013</v>
          </cell>
          <cell r="EO444">
            <v>-163.87057720000001</v>
          </cell>
          <cell r="EP444">
            <v>-128.562556</v>
          </cell>
          <cell r="EQ444">
            <v>-107.20903399999997</v>
          </cell>
          <cell r="ER444">
            <v>-1398.84750411304</v>
          </cell>
          <cell r="ES444">
            <v>-161.92730119999999</v>
          </cell>
          <cell r="ET444">
            <v>-131.42189440000001</v>
          </cell>
          <cell r="EU444">
            <v>-132.7311468</v>
          </cell>
          <cell r="EV444">
            <v>-146.92629600000001</v>
          </cell>
          <cell r="EW444">
            <v>-86.117067200000022</v>
          </cell>
          <cell r="EX444">
            <v>-113.27533091303998</v>
          </cell>
          <cell r="EY444">
            <v>-81.298483999999988</v>
          </cell>
          <cell r="EZ444">
            <v>-67.127783599999987</v>
          </cell>
          <cell r="FA444">
            <v>-67.651315999999994</v>
          </cell>
          <cell r="FB444">
            <v>-168.5355304</v>
          </cell>
          <cell r="FC444">
            <v>-118.94502199999998</v>
          </cell>
          <cell r="FD444">
            <v>-122.89033160000001</v>
          </cell>
          <cell r="FE444">
            <v>-1396.00566013045</v>
          </cell>
          <cell r="FF444">
            <v>-168.71655040000002</v>
          </cell>
          <cell r="FG444">
            <v>-122.93922520000001</v>
          </cell>
          <cell r="FH444">
            <v>-133.43925932623</v>
          </cell>
          <cell r="FI444">
            <v>-148.20021940357</v>
          </cell>
          <cell r="FJ444">
            <v>-85.364974400000008</v>
          </cell>
          <cell r="FK444">
            <v>-115.53452740064998</v>
          </cell>
          <cell r="FL444">
            <v>-77.488142799999991</v>
          </cell>
          <cell r="FM444">
            <v>-70.889972</v>
          </cell>
          <cell r="FN444">
            <v>-66.293268399999988</v>
          </cell>
          <cell r="FO444">
            <v>-172.44301999999999</v>
          </cell>
          <cell r="FP444">
            <v>-112.95875559999999</v>
          </cell>
          <cell r="FQ444">
            <v>-121.73774520000002</v>
          </cell>
          <cell r="FR444">
            <v>-1394.2962253877499</v>
          </cell>
          <cell r="FS444">
            <v>-170.84031559999997</v>
          </cell>
          <cell r="FT444">
            <v>-116.35876880000001</v>
          </cell>
          <cell r="FU444">
            <v>-134.36251966216</v>
          </cell>
          <cell r="FV444">
            <v>-149.82815292558999</v>
          </cell>
          <cell r="FW444">
            <v>-84.413699200000011</v>
          </cell>
          <cell r="FX444">
            <v>-119.04493079999997</v>
          </cell>
          <cell r="FY444">
            <v>-80.110450000000014</v>
          </cell>
          <cell r="FZ444">
            <v>-71.432537199999999</v>
          </cell>
          <cell r="GA444">
            <v>-62.706375200000004</v>
          </cell>
          <cell r="GB444">
            <v>-173.70180959999999</v>
          </cell>
          <cell r="GC444">
            <v>-111.81444159999999</v>
          </cell>
          <cell r="GD444">
            <v>-119.68222480000001</v>
          </cell>
          <cell r="GE444">
            <v>-1390.17723062046</v>
          </cell>
          <cell r="GF444">
            <v>-174.32667240000001</v>
          </cell>
          <cell r="GG444">
            <v>-113.28565800000003</v>
          </cell>
          <cell r="GH444">
            <v>-133.40537192874999</v>
          </cell>
          <cell r="GI444">
            <v>-157.52675949171001</v>
          </cell>
          <cell r="GJ444">
            <v>-85.311564400000009</v>
          </cell>
          <cell r="GK444">
            <v>-111.13290159999998</v>
          </cell>
          <cell r="GL444">
            <v>-76.669235200000017</v>
          </cell>
          <cell r="GM444">
            <v>-73.183323999999999</v>
          </cell>
          <cell r="GN444">
            <v>-63.529001599999994</v>
          </cell>
          <cell r="GO444">
            <v>-175.49390200000005</v>
          </cell>
          <cell r="GP444">
            <v>-115.1379312</v>
          </cell>
          <cell r="GQ444">
            <v>-111.1749088</v>
          </cell>
          <cell r="GR444">
            <v>-1389.6475581160103</v>
          </cell>
          <cell r="GS444">
            <v>-172.77635000000001</v>
          </cell>
          <cell r="GT444">
            <v>-108.68120760000001</v>
          </cell>
          <cell r="GU444">
            <v>-130.52981732563003</v>
          </cell>
          <cell r="GV444">
            <v>-157.80949679038002</v>
          </cell>
          <cell r="GW444">
            <v>-90.124900799999992</v>
          </cell>
          <cell r="GX444">
            <v>-104.24631759999998</v>
          </cell>
          <cell r="GY444">
            <v>-75.58547320000001</v>
          </cell>
          <cell r="GZ444">
            <v>-74.688339999999997</v>
          </cell>
          <cell r="HA444">
            <v>-66.494835999999992</v>
          </cell>
          <cell r="HB444">
            <v>-170.33577360000004</v>
          </cell>
          <cell r="HC444">
            <v>-123.6968392</v>
          </cell>
          <cell r="HD444">
            <v>-114.678206</v>
          </cell>
          <cell r="HE444">
            <v>-1402.2112510670302</v>
          </cell>
          <cell r="HF444">
            <v>-152.89150519999998</v>
          </cell>
          <cell r="HG444">
            <v>-139.36529759999996</v>
          </cell>
          <cell r="HH444">
            <v>-132.31416281086001</v>
          </cell>
          <cell r="HI444">
            <v>-142.15449745617002</v>
          </cell>
          <cell r="HJ444">
            <v>-91.266574400000025</v>
          </cell>
          <cell r="HK444">
            <v>-114.49275159999999</v>
          </cell>
          <cell r="HL444">
            <v>-82.184236799999979</v>
          </cell>
          <cell r="HM444">
            <v>-66.849442799999991</v>
          </cell>
          <cell r="HN444">
            <v>-64.467908799999989</v>
          </cell>
          <cell r="HO444">
            <v>-166.0995772</v>
          </cell>
          <cell r="HP444">
            <v>-126.65341239999998</v>
          </cell>
          <cell r="HQ444">
            <v>-123.471884</v>
          </cell>
          <cell r="HR444">
            <v>-1405.2552182709901</v>
          </cell>
          <cell r="HS444">
            <v>-161.92730119999999</v>
          </cell>
          <cell r="HT444">
            <v>-131.42189440000001</v>
          </cell>
          <cell r="HU444">
            <v>-136.52387867099</v>
          </cell>
          <cell r="HV444">
            <v>-147.79257680000001</v>
          </cell>
          <cell r="HW444">
            <v>-86.117067200000022</v>
          </cell>
          <cell r="HX444">
            <v>-115.02403239999998</v>
          </cell>
          <cell r="HY444">
            <v>-81.298483999999988</v>
          </cell>
          <cell r="HZ444">
            <v>-67.127783599999987</v>
          </cell>
          <cell r="IA444">
            <v>-67.651315999999994</v>
          </cell>
          <cell r="IB444">
            <v>-168.5355304</v>
          </cell>
          <cell r="IC444">
            <v>-118.94502199999998</v>
          </cell>
          <cell r="ID444">
            <v>-122.89033160000001</v>
          </cell>
          <cell r="IE444">
            <v>-1403.76198642999</v>
          </cell>
          <cell r="IF444">
            <v>-168.71655040000002</v>
          </cell>
          <cell r="IG444">
            <v>-123.52840680000001</v>
          </cell>
          <cell r="IH444">
            <v>-137.77715842998998</v>
          </cell>
          <cell r="II444">
            <v>-150.91267400000001</v>
          </cell>
          <cell r="IJ444">
            <v>-84.413699200000011</v>
          </cell>
          <cell r="IK444">
            <v>-119.04493079999997</v>
          </cell>
          <cell r="IL444">
            <v>-80.110450000000014</v>
          </cell>
          <cell r="IM444">
            <v>-71.432537199999999</v>
          </cell>
          <cell r="IN444">
            <v>-62.706375200000004</v>
          </cell>
          <cell r="IO444">
            <v>-173.70180959999999</v>
          </cell>
          <cell r="IP444">
            <v>-111.81444159999999</v>
          </cell>
          <cell r="IQ444">
            <v>-119.60295320000002</v>
          </cell>
          <cell r="IR444">
            <v>-1396.0314404835999</v>
          </cell>
          <cell r="IS444">
            <v>-174.32667240000001</v>
          </cell>
          <cell r="IT444">
            <v>-108.71766360000002</v>
          </cell>
          <cell r="IU444">
            <v>-139.90739300965998</v>
          </cell>
          <cell r="IV444">
            <v>-157.50386027394001</v>
          </cell>
          <cell r="IW444">
            <v>-80.188452799999993</v>
          </cell>
          <cell r="IX444">
            <v>-117.02385919999998</v>
          </cell>
          <cell r="IY444">
            <v>-79.05355800000001</v>
          </cell>
          <cell r="IZ444">
            <v>-71.144839200000007</v>
          </cell>
          <cell r="JA444">
            <v>-62.598268400000002</v>
          </cell>
          <cell r="JB444">
            <v>-178.45939560000002</v>
          </cell>
          <cell r="JC444">
            <v>-113.68205839999999</v>
          </cell>
          <cell r="JD444">
            <v>-113.4254196</v>
          </cell>
          <cell r="JE444">
            <v>0</v>
          </cell>
          <cell r="JF444">
            <v>0</v>
          </cell>
          <cell r="JG444">
            <v>0</v>
          </cell>
          <cell r="JH444">
            <v>0</v>
          </cell>
          <cell r="JI444">
            <v>0</v>
          </cell>
          <cell r="JJ444">
            <v>0</v>
          </cell>
          <cell r="JK444">
            <v>0</v>
          </cell>
          <cell r="JL444">
            <v>0</v>
          </cell>
          <cell r="JM444">
            <v>0</v>
          </cell>
          <cell r="JN444">
            <v>0</v>
          </cell>
          <cell r="JO444">
            <v>0</v>
          </cell>
          <cell r="JP444">
            <v>0</v>
          </cell>
          <cell r="JQ444">
            <v>0</v>
          </cell>
        </row>
        <row r="445">
          <cell r="F445">
            <v>1190.9932161598599</v>
          </cell>
          <cell r="G445">
            <v>823.23417021936007</v>
          </cell>
          <cell r="H445">
            <v>1017.7857591108999</v>
          </cell>
          <cell r="I445">
            <v>910.54225290664999</v>
          </cell>
          <cell r="J445">
            <v>599.00445543073022</v>
          </cell>
          <cell r="K445">
            <v>639.59508873024993</v>
          </cell>
          <cell r="L445">
            <v>432.94107076117996</v>
          </cell>
          <cell r="M445">
            <v>401.52030972914008</v>
          </cell>
          <cell r="N445">
            <v>438.49673932397008</v>
          </cell>
          <cell r="O445">
            <v>1116.1454503628302</v>
          </cell>
          <cell r="P445">
            <v>882.41078559903008</v>
          </cell>
          <cell r="Q445">
            <v>1080.1338389799098</v>
          </cell>
          <cell r="R445">
            <v>9738.9012741122624</v>
          </cell>
          <cell r="S445">
            <v>1265.51168170348</v>
          </cell>
          <cell r="T445">
            <v>795.89849259025016</v>
          </cell>
          <cell r="U445">
            <v>1061.9837113834901</v>
          </cell>
          <cell r="V445">
            <v>946.00468247213996</v>
          </cell>
          <cell r="W445">
            <v>611.77919964981004</v>
          </cell>
          <cell r="X445">
            <v>671.04740716446997</v>
          </cell>
          <cell r="Y445">
            <v>423.9921498450401</v>
          </cell>
          <cell r="Z445">
            <v>438.22579151413009</v>
          </cell>
          <cell r="AA445">
            <v>440.90481411063001</v>
          </cell>
          <cell r="AB445">
            <v>1149.0552951354198</v>
          </cell>
          <cell r="AC445">
            <v>848.55083923460006</v>
          </cell>
          <cell r="AD445">
            <v>1085.9472093088</v>
          </cell>
          <cell r="AE445">
            <v>9845.6478496500695</v>
          </cell>
          <cell r="AF445">
            <v>1284.4203669230301</v>
          </cell>
          <cell r="AG445">
            <v>766.9400525192799</v>
          </cell>
          <cell r="AH445">
            <v>1089.3784365826698</v>
          </cell>
          <cell r="AI445">
            <v>984.8626483195801</v>
          </cell>
          <cell r="AJ445">
            <v>589.46000432152994</v>
          </cell>
          <cell r="AK445">
            <v>662.51337080354995</v>
          </cell>
          <cell r="AL445">
            <v>434.60198895034995</v>
          </cell>
          <cell r="AM445">
            <v>455.9765982304699</v>
          </cell>
          <cell r="AN445">
            <v>424.22370885880991</v>
          </cell>
          <cell r="AO445">
            <v>1243.1033558879999</v>
          </cell>
          <cell r="AP445">
            <v>872.31629737860999</v>
          </cell>
          <cell r="AQ445">
            <v>1037.8510208741902</v>
          </cell>
          <cell r="AR445">
            <v>10100.123310914019</v>
          </cell>
          <cell r="AS445">
            <v>1298.5176153048603</v>
          </cell>
          <cell r="AT445">
            <v>745.44618435763005</v>
          </cell>
          <cell r="AU445">
            <v>1099.8933298781001</v>
          </cell>
          <cell r="AV445">
            <v>1029.9760673369301</v>
          </cell>
          <cell r="AW445">
            <v>633.56133110808003</v>
          </cell>
          <cell r="AX445">
            <v>649.22715973094989</v>
          </cell>
          <cell r="AY445">
            <v>431.98477510087992</v>
          </cell>
          <cell r="AZ445">
            <v>478.69195170216005</v>
          </cell>
          <cell r="BA445">
            <v>451.86199043494997</v>
          </cell>
          <cell r="BB445">
            <v>1255.2791929857899</v>
          </cell>
          <cell r="BC445">
            <v>913.9447684810599</v>
          </cell>
          <cell r="BD445">
            <v>1111.7389444926298</v>
          </cell>
          <cell r="BE445">
            <v>10094.83225173105</v>
          </cell>
          <cell r="BF445">
            <v>1298.7992728251497</v>
          </cell>
          <cell r="BG445">
            <v>741.60850906187989</v>
          </cell>
          <cell r="BH445">
            <v>1085.3035017848001</v>
          </cell>
          <cell r="BI445">
            <v>1024.86642078868</v>
          </cell>
          <cell r="BJ445">
            <v>656.48765164045983</v>
          </cell>
          <cell r="BK445">
            <v>608.4999547583501</v>
          </cell>
          <cell r="BL445">
            <v>426.14631912843993</v>
          </cell>
          <cell r="BM445">
            <v>486.16887123148001</v>
          </cell>
          <cell r="BN445">
            <v>483.32191600681011</v>
          </cell>
          <cell r="BO445">
            <v>1213.3639506888901</v>
          </cell>
          <cell r="BP445">
            <v>963.74794894175989</v>
          </cell>
          <cell r="BQ445">
            <v>1106.51793487435</v>
          </cell>
          <cell r="BR445">
            <v>10462.10729454087</v>
          </cell>
          <cell r="BS445">
            <v>1252.7663460945698</v>
          </cell>
          <cell r="BT445">
            <v>955.11570270979962</v>
          </cell>
          <cell r="BU445">
            <v>1087.6385811039199</v>
          </cell>
          <cell r="BV445">
            <v>984.85168642335998</v>
          </cell>
          <cell r="BW445">
            <v>680.9586271408599</v>
          </cell>
          <cell r="BX445">
            <v>713.06768183707027</v>
          </cell>
          <cell r="BY445">
            <v>478.70543870102017</v>
          </cell>
          <cell r="BZ445">
            <v>435.00336573055</v>
          </cell>
          <cell r="CA445">
            <v>460.53662397753999</v>
          </cell>
          <cell r="CB445">
            <v>1210.3234218668201</v>
          </cell>
          <cell r="CC445">
            <v>1014.8798292864399</v>
          </cell>
          <cell r="CD445">
            <v>1188.2599896689198</v>
          </cell>
          <cell r="CE445">
            <v>10759.247727727632</v>
          </cell>
          <cell r="CF445">
            <v>1344.2206736179601</v>
          </cell>
          <cell r="CG445">
            <v>931.20957200401995</v>
          </cell>
          <cell r="CH445">
            <v>1163.5167096103401</v>
          </cell>
          <cell r="CI445">
            <v>1036.4492822512798</v>
          </cell>
          <cell r="CJ445">
            <v>670.26952838783984</v>
          </cell>
          <cell r="CK445">
            <v>735.20418703918028</v>
          </cell>
          <cell r="CL445">
            <v>464.52873598753001</v>
          </cell>
          <cell r="CM445">
            <v>480.12321238396004</v>
          </cell>
          <cell r="CN445">
            <v>488.26732550009007</v>
          </cell>
          <cell r="CO445">
            <v>1287.4724136693601</v>
          </cell>
          <cell r="CP445">
            <v>950.76868949268999</v>
          </cell>
          <cell r="CQ445">
            <v>1207.2173977833802</v>
          </cell>
          <cell r="CR445">
            <v>10708.570844843161</v>
          </cell>
          <cell r="CS445">
            <v>1396.99354514731</v>
          </cell>
          <cell r="CT445">
            <v>825.81268143665989</v>
          </cell>
          <cell r="CU445">
            <v>1165.0407568573305</v>
          </cell>
          <cell r="CV445">
            <v>1041.0618038019102</v>
          </cell>
          <cell r="CW445">
            <v>666.43731693468021</v>
          </cell>
          <cell r="CX445">
            <v>735.95479094202994</v>
          </cell>
          <cell r="CY445">
            <v>479.1058063081399</v>
          </cell>
          <cell r="CZ445">
            <v>492.30135401356</v>
          </cell>
          <cell r="DA445">
            <v>466.25021268731007</v>
          </cell>
          <cell r="DB445">
            <v>1308.1434779978204</v>
          </cell>
          <cell r="DC445">
            <v>945.11400606296991</v>
          </cell>
          <cell r="DD445">
            <v>1186.3550926534399</v>
          </cell>
          <cell r="DE445">
            <v>7115.0003697907496</v>
          </cell>
          <cell r="DF445">
            <v>1439.4192851161401</v>
          </cell>
          <cell r="DG445">
            <v>796.32533370100975</v>
          </cell>
          <cell r="DH445">
            <v>1216.5234416450396</v>
          </cell>
          <cell r="DI445">
            <v>1099.8092657679399</v>
          </cell>
          <cell r="DJ445">
            <v>658.25785520304998</v>
          </cell>
          <cell r="DK445">
            <v>739.83752470266984</v>
          </cell>
          <cell r="DL445">
            <v>485.32584232363001</v>
          </cell>
          <cell r="DM445">
            <v>509.19515382460997</v>
          </cell>
          <cell r="DN445">
            <v>240.06138580513996</v>
          </cell>
          <cell r="DO445">
            <v>-27.364050328980003</v>
          </cell>
          <cell r="DP445">
            <v>-19.202029301229995</v>
          </cell>
          <cell r="DQ445">
            <v>-23.188638668269995</v>
          </cell>
          <cell r="DR445">
            <v>-214.57209663453</v>
          </cell>
          <cell r="DS445">
            <v>-27.770512013139999</v>
          </cell>
          <cell r="DT445">
            <v>-15.94234993337</v>
          </cell>
          <cell r="DU445">
            <v>-22.235022895360004</v>
          </cell>
          <cell r="DV445">
            <v>-22.027396790070007</v>
          </cell>
          <cell r="DW445">
            <v>-13.404828604980002</v>
          </cell>
          <cell r="DX445">
            <v>-13.88457917405</v>
          </cell>
          <cell r="DY445">
            <v>-9.2385642251199993</v>
          </cell>
          <cell r="DZ445">
            <v>-10.237458805839999</v>
          </cell>
          <cell r="EA445">
            <v>-9.6636646940599995</v>
          </cell>
          <cell r="EB445">
            <v>-26.845801318230002</v>
          </cell>
          <cell r="EC445">
            <v>-19.54591441294</v>
          </cell>
          <cell r="ED445">
            <v>-23.776003767369993</v>
          </cell>
          <cell r="EE445">
            <v>-214.48368728692003</v>
          </cell>
          <cell r="EF445">
            <v>-27.776534633259999</v>
          </cell>
          <cell r="EG445">
            <v>-17.047851987510001</v>
          </cell>
          <cell r="EH445">
            <v>-21.570733115000003</v>
          </cell>
          <cell r="EI445">
            <v>-21.369024849750005</v>
          </cell>
          <cell r="EJ445">
            <v>-14.073446491970001</v>
          </cell>
          <cell r="EK445">
            <v>-12.977550391990002</v>
          </cell>
          <cell r="EL445">
            <v>-9.2633943133500001</v>
          </cell>
          <cell r="EM445">
            <v>-10.104796478179997</v>
          </cell>
          <cell r="EN445">
            <v>-11.333674529509999</v>
          </cell>
          <cell r="EO445">
            <v>-24.906746647479995</v>
          </cell>
          <cell r="EP445">
            <v>-21.624703516769998</v>
          </cell>
          <cell r="EQ445">
            <v>-22.435230332149999</v>
          </cell>
          <cell r="ER445">
            <v>-216.77512109141003</v>
          </cell>
          <cell r="ES445">
            <v>-27.205486136539999</v>
          </cell>
          <cell r="ET445">
            <v>-18.804881086770006</v>
          </cell>
          <cell r="EU445">
            <v>-22.299694240070004</v>
          </cell>
          <cell r="EV445">
            <v>-20.768776141690008</v>
          </cell>
          <cell r="EW445">
            <v>-13.682871729950001</v>
          </cell>
          <cell r="EX445">
            <v>-14.610070891580003</v>
          </cell>
          <cell r="EY445">
            <v>-9.8895376890000009</v>
          </cell>
          <cell r="EZ445">
            <v>-9.1718030561999999</v>
          </cell>
          <cell r="FA445">
            <v>-10.016444091129999</v>
          </cell>
          <cell r="FB445">
            <v>-25.495761994490003</v>
          </cell>
          <cell r="FC445">
            <v>-20.15663403336</v>
          </cell>
          <cell r="FD445">
            <v>-24.673160000629998</v>
          </cell>
          <cell r="FE445">
            <v>-216.46071952910003</v>
          </cell>
          <cell r="FF445">
            <v>-28.061239330459998</v>
          </cell>
          <cell r="FG445">
            <v>-17.648116889180002</v>
          </cell>
          <cell r="FH445">
            <v>-22.453663698110006</v>
          </cell>
          <cell r="FI445">
            <v>-20.926569588640007</v>
          </cell>
          <cell r="FJ445">
            <v>-13.565487215160003</v>
          </cell>
          <cell r="FK445">
            <v>-14.879690299830003</v>
          </cell>
          <cell r="FL445">
            <v>-9.4015293284700014</v>
          </cell>
          <cell r="FM445">
            <v>-9.7171436615399998</v>
          </cell>
          <cell r="FN445">
            <v>-9.8819711789200007</v>
          </cell>
          <cell r="FO445">
            <v>-26.056966381160002</v>
          </cell>
          <cell r="FP445">
            <v>-19.242468821309998</v>
          </cell>
          <cell r="FQ445">
            <v>-24.625873136319999</v>
          </cell>
          <cell r="FR445">
            <v>-215.85871233290001</v>
          </cell>
          <cell r="FS445">
            <v>-28.27354893503</v>
          </cell>
          <cell r="FT445">
            <v>-16.713502607700001</v>
          </cell>
          <cell r="FU445">
            <v>-22.708596576820007</v>
          </cell>
          <cell r="FV445">
            <v>-21.069898251450006</v>
          </cell>
          <cell r="FW445">
            <v>-13.487927813230002</v>
          </cell>
          <cell r="FX445">
            <v>-14.894881846800002</v>
          </cell>
          <cell r="FY445">
            <v>-9.6965526482100017</v>
          </cell>
          <cell r="FZ445">
            <v>-9.9636154167199997</v>
          </cell>
          <cell r="GA445">
            <v>-9.4363701608799992</v>
          </cell>
          <cell r="GB445">
            <v>-26.475325364060001</v>
          </cell>
          <cell r="GC445">
            <v>-19.128024744579999</v>
          </cell>
          <cell r="GD445">
            <v>-24.010467967419999</v>
          </cell>
          <cell r="GE445">
            <v>-215.22435373657001</v>
          </cell>
          <cell r="GF445">
            <v>-28.373881537999999</v>
          </cell>
          <cell r="GG445">
            <v>-16.406471432930001</v>
          </cell>
          <cell r="GH445">
            <v>-22.809939163690004</v>
          </cell>
          <cell r="GI445">
            <v>-21.977420538490009</v>
          </cell>
          <cell r="GJ445">
            <v>-13.549544764920004</v>
          </cell>
          <cell r="GK445">
            <v>-13.88457917405</v>
          </cell>
          <cell r="GL445">
            <v>-9.2385642251199993</v>
          </cell>
          <cell r="GM445">
            <v>-10.237458805839999</v>
          </cell>
          <cell r="GN445">
            <v>-9.6636646940599995</v>
          </cell>
          <cell r="GO445">
            <v>-26.845801318230002</v>
          </cell>
          <cell r="GP445">
            <v>-19.54591441294</v>
          </cell>
          <cell r="GQ445">
            <v>-22.691113668299995</v>
          </cell>
          <cell r="GR445">
            <v>-215.34018736420006</v>
          </cell>
          <cell r="GS445">
            <v>-27.776534633259999</v>
          </cell>
          <cell r="GT445">
            <v>-15.860275615540001</v>
          </cell>
          <cell r="GU445">
            <v>-22.659537945640007</v>
          </cell>
          <cell r="GV445">
            <v>-21.918119471670007</v>
          </cell>
          <cell r="GW445">
            <v>-14.039853866300001</v>
          </cell>
          <cell r="GX445">
            <v>-13.013573707160001</v>
          </cell>
          <cell r="GY445">
            <v>-9.1137008156500006</v>
          </cell>
          <cell r="GZ445">
            <v>-10.39736221904</v>
          </cell>
          <cell r="HA445">
            <v>-10.336476328450001</v>
          </cell>
          <cell r="HB445">
            <v>-25.949387641549997</v>
          </cell>
          <cell r="HC445">
            <v>-20.611020379829998</v>
          </cell>
          <cell r="HD445">
            <v>-23.664344740109996</v>
          </cell>
          <cell r="HE445">
            <v>-217.12448968628004</v>
          </cell>
          <cell r="HF445">
            <v>-26.056204232280002</v>
          </cell>
          <cell r="HG445">
            <v>-19.865388220920003</v>
          </cell>
          <cell r="HH445">
            <v>-22.145536006640004</v>
          </cell>
          <cell r="HI445">
            <v>-20.483864976070006</v>
          </cell>
          <cell r="HJ445">
            <v>-14.163213370020001</v>
          </cell>
          <cell r="HK445">
            <v>-14.831047471340002</v>
          </cell>
          <cell r="HL445">
            <v>-9.9565627036600013</v>
          </cell>
          <cell r="HM445">
            <v>-9.0476061833499983</v>
          </cell>
          <cell r="HN445">
            <v>-9.5786707299399989</v>
          </cell>
          <cell r="HO445">
            <v>-25.173436663299999</v>
          </cell>
          <cell r="HP445">
            <v>-21.108418330009997</v>
          </cell>
          <cell r="HQ445">
            <v>-24.714540798749997</v>
          </cell>
          <cell r="HR445">
            <v>-217.32971264118004</v>
          </cell>
          <cell r="HS445">
            <v>-27.205486136539999</v>
          </cell>
          <cell r="HT445">
            <v>-18.804881086770006</v>
          </cell>
          <cell r="HU445">
            <v>-22.823829574800005</v>
          </cell>
          <cell r="HV445">
            <v>-20.799232356730005</v>
          </cell>
          <cell r="HW445">
            <v>-13.682871729950001</v>
          </cell>
          <cell r="HX445">
            <v>-14.610070891580003</v>
          </cell>
          <cell r="HY445">
            <v>-9.8895376890000009</v>
          </cell>
          <cell r="HZ445">
            <v>-9.1718030561999999</v>
          </cell>
          <cell r="IA445">
            <v>-10.016444091129999</v>
          </cell>
          <cell r="IB445">
            <v>-25.495761994490003</v>
          </cell>
          <cell r="IC445">
            <v>-20.15663403336</v>
          </cell>
          <cell r="ID445">
            <v>-24.673160000629998</v>
          </cell>
          <cell r="IE445">
            <v>-217.11255598427999</v>
          </cell>
          <cell r="IF445">
            <v>-28.061239330459998</v>
          </cell>
          <cell r="IG445">
            <v>-17.852025213560001</v>
          </cell>
          <cell r="IH445">
            <v>-23.086369163020002</v>
          </cell>
          <cell r="II445">
            <v>-21.069898251450006</v>
          </cell>
          <cell r="IJ445">
            <v>-13.487927813230002</v>
          </cell>
          <cell r="IK445">
            <v>-14.894881846800002</v>
          </cell>
          <cell r="IL445">
            <v>-9.6965526482100017</v>
          </cell>
          <cell r="IM445">
            <v>-9.9636154167199997</v>
          </cell>
          <cell r="IN445">
            <v>-9.4363701608799992</v>
          </cell>
          <cell r="IO445">
            <v>-26.475325364060001</v>
          </cell>
          <cell r="IP445">
            <v>-19.128024744579999</v>
          </cell>
          <cell r="IQ445">
            <v>-23.96032603131</v>
          </cell>
          <cell r="IR445">
            <v>-215.60645449712999</v>
          </cell>
          <cell r="IS445">
            <v>-28.373881537999999</v>
          </cell>
          <cell r="IT445">
            <v>-15.697191859070001</v>
          </cell>
          <cell r="IU445">
            <v>-23.599545146080008</v>
          </cell>
          <cell r="IV445">
            <v>-21.679477372550011</v>
          </cell>
          <cell r="IW445">
            <v>-12.975601062260003</v>
          </cell>
          <cell r="IX445">
            <v>-14.58370226131</v>
          </cell>
          <cell r="IY445">
            <v>-9.566759386810002</v>
          </cell>
          <cell r="IZ445">
            <v>-10.037272060849999</v>
          </cell>
          <cell r="JA445">
            <v>-9.3383055117199998</v>
          </cell>
          <cell r="JB445">
            <v>-27.364050328980003</v>
          </cell>
          <cell r="JC445">
            <v>-19.202029301229995</v>
          </cell>
          <cell r="JD445">
            <v>-23.188638668269995</v>
          </cell>
          <cell r="JE445">
            <v>0</v>
          </cell>
          <cell r="JF445">
            <v>0</v>
          </cell>
          <cell r="JG445">
            <v>0</v>
          </cell>
          <cell r="JH445">
            <v>0</v>
          </cell>
          <cell r="JI445">
            <v>0</v>
          </cell>
          <cell r="JJ445">
            <v>0</v>
          </cell>
          <cell r="JK445">
            <v>0</v>
          </cell>
          <cell r="JL445">
            <v>0</v>
          </cell>
          <cell r="JM445">
            <v>0</v>
          </cell>
          <cell r="JN445">
            <v>0</v>
          </cell>
          <cell r="JO445">
            <v>0</v>
          </cell>
          <cell r="JP445">
            <v>0</v>
          </cell>
          <cell r="JQ445">
            <v>0</v>
          </cell>
        </row>
        <row r="446">
          <cell r="F446">
            <v>4200.1739822875697</v>
          </cell>
          <cell r="G446">
            <v>2728.0719501476601</v>
          </cell>
          <cell r="H446">
            <v>2871.871111460981</v>
          </cell>
          <cell r="I446">
            <v>2849.3596343894997</v>
          </cell>
          <cell r="J446">
            <v>1987.9625736135097</v>
          </cell>
          <cell r="K446">
            <v>2412.0714062661104</v>
          </cell>
          <cell r="L446">
            <v>1623.8696171905199</v>
          </cell>
          <cell r="M446">
            <v>1348.9327598781902</v>
          </cell>
          <cell r="N446">
            <v>1305.38580290351</v>
          </cell>
          <cell r="O446">
            <v>4097.6020105819398</v>
          </cell>
          <cell r="P446">
            <v>2643.7729881188902</v>
          </cell>
          <cell r="Q446">
            <v>4161.2447533901104</v>
          </cell>
          <cell r="R446">
            <v>32854.524903038844</v>
          </cell>
          <cell r="S446">
            <v>4440.8471020096704</v>
          </cell>
          <cell r="T446">
            <v>2648.3422628859098</v>
          </cell>
          <cell r="U446">
            <v>2962.7721028421602</v>
          </cell>
          <cell r="V446">
            <v>2908.2609025706606</v>
          </cell>
          <cell r="W446">
            <v>1902.9022085777597</v>
          </cell>
          <cell r="X446">
            <v>2440.8486058178701</v>
          </cell>
          <cell r="Y446">
            <v>1572.0915179319206</v>
          </cell>
          <cell r="Z446">
            <v>1443.5152170008703</v>
          </cell>
          <cell r="AA446">
            <v>1364.9272401657804</v>
          </cell>
          <cell r="AB446">
            <v>4210.2698703721489</v>
          </cell>
          <cell r="AC446">
            <v>2685.5558392774501</v>
          </cell>
          <cell r="AD446">
            <v>4274.1920335866398</v>
          </cell>
          <cell r="AE446">
            <v>33943.604655130221</v>
          </cell>
          <cell r="AF446">
            <v>4696.4080897495405</v>
          </cell>
          <cell r="AG446">
            <v>2587.953922327079</v>
          </cell>
          <cell r="AH446">
            <v>3080.8144388849805</v>
          </cell>
          <cell r="AI446">
            <v>3286.6965621538998</v>
          </cell>
          <cell r="AJ446">
            <v>1939.0927868555304</v>
          </cell>
          <cell r="AK446">
            <v>2343.1581241645104</v>
          </cell>
          <cell r="AL446">
            <v>1671.4697035927402</v>
          </cell>
          <cell r="AM446">
            <v>1505.78498305515</v>
          </cell>
          <cell r="AN446">
            <v>1361.8568579892599</v>
          </cell>
          <cell r="AO446">
            <v>4383.8772177367709</v>
          </cell>
          <cell r="AP446">
            <v>2918.4992114241395</v>
          </cell>
          <cell r="AQ446">
            <v>4167.99275719662</v>
          </cell>
          <cell r="AR446">
            <v>34270.62705239682</v>
          </cell>
          <cell r="AS446">
            <v>4624.7611622755194</v>
          </cell>
          <cell r="AT446">
            <v>2339.5977414841209</v>
          </cell>
          <cell r="AU446">
            <v>3098.6590061634997</v>
          </cell>
          <cell r="AV446">
            <v>3297.1803224313899</v>
          </cell>
          <cell r="AW446">
            <v>2259.9130155840703</v>
          </cell>
          <cell r="AX446">
            <v>2434.88161775759</v>
          </cell>
          <cell r="AY446">
            <v>1625.9433310832001</v>
          </cell>
          <cell r="AZ446">
            <v>1507.5771519880204</v>
          </cell>
          <cell r="BA446">
            <v>1444.2622792582902</v>
          </cell>
          <cell r="BB446">
            <v>4303.5320159080993</v>
          </cell>
          <cell r="BC446">
            <v>2995.6592453858102</v>
          </cell>
          <cell r="BD446">
            <v>4338.6601630772102</v>
          </cell>
          <cell r="BE446">
            <v>35317.394199263501</v>
          </cell>
          <cell r="BF446">
            <v>4761.2437792500605</v>
          </cell>
          <cell r="BG446">
            <v>2228.7137621199304</v>
          </cell>
          <cell r="BH446">
            <v>3187.3116288225101</v>
          </cell>
          <cell r="BI446">
            <v>3442.0956611332099</v>
          </cell>
          <cell r="BJ446">
            <v>2518.7061439264003</v>
          </cell>
          <cell r="BK446">
            <v>2279.3208438624606</v>
          </cell>
          <cell r="BL446">
            <v>1684.6957884149699</v>
          </cell>
          <cell r="BM446">
            <v>1573.3098430298201</v>
          </cell>
          <cell r="BN446">
            <v>1620.8310075876998</v>
          </cell>
          <cell r="BO446">
            <v>4256.4488097524709</v>
          </cell>
          <cell r="BP446">
            <v>3271.5311608517404</v>
          </cell>
          <cell r="BQ446">
            <v>4493.1857705122302</v>
          </cell>
          <cell r="BR446">
            <v>-824.80529932546006</v>
          </cell>
          <cell r="BS446">
            <v>-101.76324770925</v>
          </cell>
          <cell r="BT446">
            <v>-76.257820575839972</v>
          </cell>
          <cell r="BU446">
            <v>-67.862121593319998</v>
          </cell>
          <cell r="BV446">
            <v>-70.282773596210006</v>
          </cell>
          <cell r="BW446">
            <v>-53.621716394549985</v>
          </cell>
          <cell r="BX446">
            <v>-61.588677161490011</v>
          </cell>
          <cell r="BY446">
            <v>-43.427250045830021</v>
          </cell>
          <cell r="BZ446">
            <v>-34.771854679980002</v>
          </cell>
          <cell r="CA446">
            <v>-30.810006330460006</v>
          </cell>
          <cell r="CB446">
            <v>-104.41902306747001</v>
          </cell>
          <cell r="CC446">
            <v>-72.084753738809994</v>
          </cell>
          <cell r="CD446">
            <v>-107.91605443224998</v>
          </cell>
          <cell r="CE446">
            <v>-826.56261859556002</v>
          </cell>
          <cell r="CF446">
            <v>-108.26385460287</v>
          </cell>
          <cell r="CG446">
            <v>-70.639127370850005</v>
          </cell>
          <cell r="CH446">
            <v>-69.594490728109989</v>
          </cell>
          <cell r="CI446">
            <v>-75.176284199700007</v>
          </cell>
          <cell r="CJ446">
            <v>-51.409199283999996</v>
          </cell>
          <cell r="CK446">
            <v>-63.466459075020012</v>
          </cell>
          <cell r="CL446">
            <v>-39.17863481200002</v>
          </cell>
          <cell r="CM446">
            <v>-35.974340480389998</v>
          </cell>
          <cell r="CN446">
            <v>-34.015822410719998</v>
          </cell>
          <cell r="CO446">
            <v>-105.87746638272</v>
          </cell>
          <cell r="CP446">
            <v>-66.927663112560012</v>
          </cell>
          <cell r="CQ446">
            <v>-106.03927613662</v>
          </cell>
          <cell r="CR446">
            <v>-822.74168454157007</v>
          </cell>
          <cell r="CS446">
            <v>-113.31180908493999</v>
          </cell>
          <cell r="CT446">
            <v>-61.028579151470019</v>
          </cell>
          <cell r="CU446">
            <v>-69.974732512539987</v>
          </cell>
          <cell r="CV446">
            <v>-75.746755200609996</v>
          </cell>
          <cell r="CW446">
            <v>-51.223129644549992</v>
          </cell>
          <cell r="CX446">
            <v>-63.620895295980013</v>
          </cell>
          <cell r="CY446">
            <v>-40.098211169810014</v>
          </cell>
          <cell r="CZ446">
            <v>-37.382497572539997</v>
          </cell>
          <cell r="DA446">
            <v>-32.428890284610006</v>
          </cell>
          <cell r="DB446">
            <v>-104.68994724813</v>
          </cell>
          <cell r="DC446">
            <v>-68.664494671000014</v>
          </cell>
          <cell r="DD446">
            <v>-104.57174270538999</v>
          </cell>
          <cell r="DE446">
            <v>-820.42105424388001</v>
          </cell>
          <cell r="DF446">
            <v>-115.10098451537999</v>
          </cell>
          <cell r="DG446">
            <v>-56.446591759680011</v>
          </cell>
          <cell r="DH446">
            <v>-69.484926732269983</v>
          </cell>
          <cell r="DI446">
            <v>-78.774320523749992</v>
          </cell>
          <cell r="DJ446">
            <v>-49.354504863009993</v>
          </cell>
          <cell r="DK446">
            <v>-62.459100011580013</v>
          </cell>
          <cell r="DL446">
            <v>-40.328108700400009</v>
          </cell>
          <cell r="DM446">
            <v>-36.33057802095</v>
          </cell>
          <cell r="DN446">
            <v>-32.857975998779999</v>
          </cell>
          <cell r="DO446">
            <v>-106.07495143130001</v>
          </cell>
          <cell r="DP446">
            <v>-70.415606808380019</v>
          </cell>
          <cell r="DQ446">
            <v>-102.7934048784</v>
          </cell>
          <cell r="DR446">
            <v>-820.36668410465995</v>
          </cell>
          <cell r="DS446">
            <v>-111.58315887559</v>
          </cell>
          <cell r="DT446">
            <v>-56.448256965660008</v>
          </cell>
          <cell r="DU446">
            <v>-68.861046701389981</v>
          </cell>
          <cell r="DV446">
            <v>-79.266910711829993</v>
          </cell>
          <cell r="DW446">
            <v>-54.220080137329994</v>
          </cell>
          <cell r="DX446">
            <v>-58.747202907190015</v>
          </cell>
          <cell r="DY446">
            <v>-39.229678391820009</v>
          </cell>
          <cell r="DZ446">
            <v>-36.373818012400008</v>
          </cell>
          <cell r="EA446">
            <v>-34.846198908400005</v>
          </cell>
          <cell r="EB446">
            <v>-103.83275585653</v>
          </cell>
          <cell r="EC446">
            <v>-72.277272227960012</v>
          </cell>
          <cell r="ED446">
            <v>-104.68030440855999</v>
          </cell>
          <cell r="EE446">
            <v>-817.38898672047992</v>
          </cell>
          <cell r="EF446">
            <v>-111.30307086208001</v>
          </cell>
          <cell r="EG446">
            <v>-54.565886281890009</v>
          </cell>
          <cell r="EH446">
            <v>-69.167921004799979</v>
          </cell>
          <cell r="EI446">
            <v>-78.618679740169995</v>
          </cell>
          <cell r="EJ446">
            <v>-59.133747869599993</v>
          </cell>
          <cell r="EK446">
            <v>-52.89852354444001</v>
          </cell>
          <cell r="EL446">
            <v>-40.072813413900008</v>
          </cell>
          <cell r="EM446">
            <v>-35.403681363790007</v>
          </cell>
          <cell r="EN446">
            <v>-42.316134929710003</v>
          </cell>
          <cell r="EO446">
            <v>-95.017532527690008</v>
          </cell>
          <cell r="EP446">
            <v>-81.972449555620003</v>
          </cell>
          <cell r="EQ446">
            <v>-96.918545626789992</v>
          </cell>
          <cell r="ER446">
            <v>-828.63903997966008</v>
          </cell>
          <cell r="ES446">
            <v>-108.26385460287</v>
          </cell>
          <cell r="ET446">
            <v>-70.318893027400009</v>
          </cell>
          <cell r="EU446">
            <v>-71.016409395570008</v>
          </cell>
          <cell r="EV446">
            <v>-73.768437574870006</v>
          </cell>
          <cell r="EW446">
            <v>-51.796675342479993</v>
          </cell>
          <cell r="EX446">
            <v>-62.173650215670008</v>
          </cell>
          <cell r="EY446">
            <v>-41.856928991750024</v>
          </cell>
          <cell r="EZ446">
            <v>-34.770145427400003</v>
          </cell>
          <cell r="FA446">
            <v>-33.647677301500003</v>
          </cell>
          <cell r="FB446">
            <v>-105.61995530778999</v>
          </cell>
          <cell r="FC446">
            <v>-68.145999569490016</v>
          </cell>
          <cell r="FD446">
            <v>-107.26041322287</v>
          </cell>
          <cell r="FE446">
            <v>-827.20947185556008</v>
          </cell>
          <cell r="FF446">
            <v>-110.67188193622</v>
          </cell>
          <cell r="FG446">
            <v>-66.000250743180018</v>
          </cell>
          <cell r="FH446">
            <v>-71.296697961189992</v>
          </cell>
          <cell r="FI446">
            <v>-75.445604350210004</v>
          </cell>
          <cell r="FJ446">
            <v>-51.409199283999996</v>
          </cell>
          <cell r="FK446">
            <v>-63.893296872830007</v>
          </cell>
          <cell r="FL446">
            <v>-39.17863481200002</v>
          </cell>
          <cell r="FM446">
            <v>-35.974340480389998</v>
          </cell>
          <cell r="FN446">
            <v>-34.015822410719998</v>
          </cell>
          <cell r="FO446">
            <v>-105.87746638272</v>
          </cell>
          <cell r="FP446">
            <v>-66.927663112560012</v>
          </cell>
          <cell r="FQ446">
            <v>-106.51861350954</v>
          </cell>
          <cell r="FR446">
            <v>-825.40652968968004</v>
          </cell>
          <cell r="FS446">
            <v>-113.31180908493999</v>
          </cell>
          <cell r="FT446">
            <v>-61.028579151470019</v>
          </cell>
          <cell r="FU446">
            <v>-72.065741377549983</v>
          </cell>
          <cell r="FV446">
            <v>-76.016075351119994</v>
          </cell>
          <cell r="FW446">
            <v>-51.223129644549992</v>
          </cell>
          <cell r="FX446">
            <v>-63.925411428570008</v>
          </cell>
          <cell r="FY446">
            <v>-40.098211169810014</v>
          </cell>
          <cell r="FZ446">
            <v>-37.382497572539997</v>
          </cell>
          <cell r="GA446">
            <v>-32.428890284610006</v>
          </cell>
          <cell r="GB446">
            <v>-104.68994724813</v>
          </cell>
          <cell r="GC446">
            <v>-68.664494671000014</v>
          </cell>
          <cell r="GD446">
            <v>-104.57174270538999</v>
          </cell>
          <cell r="GE446">
            <v>-824.29144256524989</v>
          </cell>
          <cell r="GF446">
            <v>-115.10098451537999</v>
          </cell>
          <cell r="GG446">
            <v>-57.695206274050008</v>
          </cell>
          <cell r="GH446">
            <v>-71.63483490296997</v>
          </cell>
          <cell r="GI446">
            <v>-79.552172068979999</v>
          </cell>
          <cell r="GJ446">
            <v>-54.525676940889994</v>
          </cell>
          <cell r="GK446">
            <v>-58.747202907190015</v>
          </cell>
          <cell r="GL446">
            <v>-39.229678391820009</v>
          </cell>
          <cell r="GM446">
            <v>-36.373818012400008</v>
          </cell>
          <cell r="GN446">
            <v>-34.846198908400005</v>
          </cell>
          <cell r="GO446">
            <v>-103.83275585653</v>
          </cell>
          <cell r="GP446">
            <v>-72.277272227960012</v>
          </cell>
          <cell r="GQ446">
            <v>-100.47564155868</v>
          </cell>
          <cell r="GR446">
            <v>-823.10156143202005</v>
          </cell>
          <cell r="GS446">
            <v>-111.30307086208001</v>
          </cell>
          <cell r="GT446">
            <v>-52.100395883430011</v>
          </cell>
          <cell r="GU446">
            <v>-72.000163783029976</v>
          </cell>
          <cell r="GV446">
            <v>-80.465490751549993</v>
          </cell>
          <cell r="GW446">
            <v>-58.87951581894999</v>
          </cell>
          <cell r="GX446">
            <v>-53.283432053500015</v>
          </cell>
          <cell r="GY446">
            <v>-39.38294769453001</v>
          </cell>
          <cell r="GZ446">
            <v>-36.779090730410012</v>
          </cell>
          <cell r="HA446">
            <v>-37.889987754710006</v>
          </cell>
          <cell r="HB446">
            <v>-99.502534517850009</v>
          </cell>
          <cell r="HC446">
            <v>-76.478223234600009</v>
          </cell>
          <cell r="HD446">
            <v>-105.03670834737997</v>
          </cell>
          <cell r="HE446">
            <v>-831.05444267058999</v>
          </cell>
          <cell r="HF446">
            <v>-101.76324770925</v>
          </cell>
          <cell r="HG446">
            <v>-76.277786146519972</v>
          </cell>
          <cell r="HH446">
            <v>-72.659504294619978</v>
          </cell>
          <cell r="HI446">
            <v>-70.601898210179996</v>
          </cell>
          <cell r="HJ446">
            <v>-53.925241408639984</v>
          </cell>
          <cell r="HK446">
            <v>-62.397822606580014</v>
          </cell>
          <cell r="HL446">
            <v>-43.427250045830021</v>
          </cell>
          <cell r="HM446">
            <v>-34.771854679980002</v>
          </cell>
          <cell r="HN446">
            <v>-30.810006330460006</v>
          </cell>
          <cell r="HO446">
            <v>-104.41902306747001</v>
          </cell>
          <cell r="HP446">
            <v>-72.084753738809994</v>
          </cell>
          <cell r="HQ446">
            <v>-107.91605443224998</v>
          </cell>
          <cell r="HR446">
            <v>-831.88591543906023</v>
          </cell>
          <cell r="HS446">
            <v>-108.26385460287</v>
          </cell>
          <cell r="HT446">
            <v>-70.318893027400009</v>
          </cell>
          <cell r="HU446">
            <v>-73.976921425219999</v>
          </cell>
          <cell r="HV446">
            <v>-74.054801004620003</v>
          </cell>
          <cell r="HW446">
            <v>-51.796675342479993</v>
          </cell>
          <cell r="HX446">
            <v>-62.173650215670008</v>
          </cell>
          <cell r="HY446">
            <v>-41.856928991750024</v>
          </cell>
          <cell r="HZ446">
            <v>-34.770145427400003</v>
          </cell>
          <cell r="IA446">
            <v>-33.647677301500003</v>
          </cell>
          <cell r="IB446">
            <v>-105.61995530778999</v>
          </cell>
          <cell r="IC446">
            <v>-68.145999569490016</v>
          </cell>
          <cell r="ID446">
            <v>-107.26041322287</v>
          </cell>
          <cell r="IE446">
            <v>-830.94044133244017</v>
          </cell>
          <cell r="IF446">
            <v>-110.67188193622</v>
          </cell>
          <cell r="IG446">
            <v>-66.068351672680024</v>
          </cell>
          <cell r="IH446">
            <v>-75.314189007329986</v>
          </cell>
          <cell r="II446">
            <v>-76.016075351119994</v>
          </cell>
          <cell r="IJ446">
            <v>-51.223129644549992</v>
          </cell>
          <cell r="IK446">
            <v>-63.925411428570008</v>
          </cell>
          <cell r="IL446">
            <v>-40.098211169810014</v>
          </cell>
          <cell r="IM446">
            <v>-37.382497572539997</v>
          </cell>
          <cell r="IN446">
            <v>-32.428890284610006</v>
          </cell>
          <cell r="IO446">
            <v>-104.68994724813</v>
          </cell>
          <cell r="IP446">
            <v>-68.664494671000014</v>
          </cell>
          <cell r="IQ446">
            <v>-104.45736134587999</v>
          </cell>
          <cell r="IR446">
            <v>-826.61488102886005</v>
          </cell>
          <cell r="IS446">
            <v>-115.10098451537999</v>
          </cell>
          <cell r="IT446">
            <v>-56.446591759680011</v>
          </cell>
          <cell r="IU446">
            <v>-74.758100492019977</v>
          </cell>
          <cell r="IV446">
            <v>-79.299227463579996</v>
          </cell>
          <cell r="IW446">
            <v>-49.354504863009993</v>
          </cell>
          <cell r="IX446">
            <v>-62.854846096980012</v>
          </cell>
          <cell r="IY446">
            <v>-40.328108700400009</v>
          </cell>
          <cell r="IZ446">
            <v>-36.33057802095</v>
          </cell>
          <cell r="JA446">
            <v>-32.857975998779999</v>
          </cell>
          <cell r="JB446">
            <v>-106.07495143130001</v>
          </cell>
          <cell r="JC446">
            <v>-70.415606808380019</v>
          </cell>
          <cell r="JD446">
            <v>-102.7934048784</v>
          </cell>
          <cell r="JE446">
            <v>0</v>
          </cell>
          <cell r="JF446">
            <v>0</v>
          </cell>
          <cell r="JG446">
            <v>0</v>
          </cell>
          <cell r="JH446">
            <v>0</v>
          </cell>
          <cell r="JI446">
            <v>0</v>
          </cell>
          <cell r="JJ446">
            <v>0</v>
          </cell>
          <cell r="JK446">
            <v>0</v>
          </cell>
          <cell r="JL446">
            <v>0</v>
          </cell>
          <cell r="JM446">
            <v>0</v>
          </cell>
          <cell r="JN446">
            <v>0</v>
          </cell>
          <cell r="JO446">
            <v>0</v>
          </cell>
          <cell r="JP446">
            <v>0</v>
          </cell>
          <cell r="JQ446">
            <v>0</v>
          </cell>
        </row>
        <row r="447">
          <cell r="F447">
            <v>2662.8554005352694</v>
          </cell>
          <cell r="G447">
            <v>1729.5619553223503</v>
          </cell>
          <cell r="H447">
            <v>1828.0635476724799</v>
          </cell>
          <cell r="I447">
            <v>1804.51493781096</v>
          </cell>
          <cell r="J447">
            <v>1262.7039042729398</v>
          </cell>
          <cell r="K447">
            <v>1529.2217412275304</v>
          </cell>
          <cell r="L447">
            <v>1029.5121102449698</v>
          </cell>
          <cell r="M447">
            <v>855.20573665476002</v>
          </cell>
          <cell r="N447">
            <v>827.59753517413014</v>
          </cell>
          <cell r="O447">
            <v>2597.8261112839705</v>
          </cell>
          <cell r="P447">
            <v>1676.1175153433201</v>
          </cell>
          <cell r="Q447">
            <v>2638.1747782930797</v>
          </cell>
          <cell r="R447">
            <v>20819.521820790789</v>
          </cell>
          <cell r="S447">
            <v>2815.43901238525</v>
          </cell>
          <cell r="T447">
            <v>1679.0143758165598</v>
          </cell>
          <cell r="U447">
            <v>1880.2742937704102</v>
          </cell>
          <cell r="V447">
            <v>1848.0633747206002</v>
          </cell>
          <cell r="W447">
            <v>1226.82031294184</v>
          </cell>
          <cell r="X447">
            <v>1532.3132400873201</v>
          </cell>
          <cell r="Y447">
            <v>982.18041332316011</v>
          </cell>
          <cell r="Z447">
            <v>915.1697780986101</v>
          </cell>
          <cell r="AA447">
            <v>865.34602807897022</v>
          </cell>
          <cell r="AB447">
            <v>2662.5118172686402</v>
          </cell>
          <cell r="AC447">
            <v>1702.60729679682</v>
          </cell>
          <cell r="AD447">
            <v>2709.7818775026099</v>
          </cell>
          <cell r="AE447">
            <v>21536.506484792804</v>
          </cell>
          <cell r="AF447">
            <v>2977.4613379458001</v>
          </cell>
          <cell r="AG447">
            <v>1640.7289572923103</v>
          </cell>
          <cell r="AH447">
            <v>1959.5761655610804</v>
          </cell>
          <cell r="AI447">
            <v>2083.7226570518001</v>
          </cell>
          <cell r="AJ447">
            <v>1241.0739234253997</v>
          </cell>
          <cell r="AK447">
            <v>1486.9610211898796</v>
          </cell>
          <cell r="AL447">
            <v>1059.6899428006102</v>
          </cell>
          <cell r="AM447">
            <v>954.64799579312012</v>
          </cell>
          <cell r="AN447">
            <v>863.39944591475012</v>
          </cell>
          <cell r="AO447">
            <v>2776.5017635943805</v>
          </cell>
          <cell r="AP447">
            <v>1850.2903497264504</v>
          </cell>
          <cell r="AQ447">
            <v>2642.4529244972209</v>
          </cell>
          <cell r="AR447">
            <v>21731.593244044081</v>
          </cell>
          <cell r="AS447">
            <v>2932.0381224884095</v>
          </cell>
          <cell r="AT447">
            <v>1483.2743851238902</v>
          </cell>
          <cell r="AU447">
            <v>1976.93905493237</v>
          </cell>
          <cell r="AV447">
            <v>2082.4031485315099</v>
          </cell>
          <cell r="AW447">
            <v>1432.7553105336603</v>
          </cell>
          <cell r="AX447">
            <v>1543.6831171404201</v>
          </cell>
          <cell r="AY447">
            <v>1030.8268177456</v>
          </cell>
          <cell r="AZ447">
            <v>955.78420746951008</v>
          </cell>
          <cell r="BA447">
            <v>915.64340580425016</v>
          </cell>
          <cell r="BB447">
            <v>2728.3830427652797</v>
          </cell>
          <cell r="BC447">
            <v>1899.2088026301797</v>
          </cell>
          <cell r="BD447">
            <v>2750.6538288790002</v>
          </cell>
          <cell r="BE447">
            <v>22390.766257049389</v>
          </cell>
          <cell r="BF447">
            <v>3018.5663175637701</v>
          </cell>
          <cell r="BG447">
            <v>1412.97539167081</v>
          </cell>
          <cell r="BH447">
            <v>2020.7139084691598</v>
          </cell>
          <cell r="BI447">
            <v>2182.2436544439302</v>
          </cell>
          <cell r="BJ447">
            <v>1596.8267709860106</v>
          </cell>
          <cell r="BK447">
            <v>1445.0596199650902</v>
          </cell>
          <cell r="BL447">
            <v>1068.0751076879201</v>
          </cell>
          <cell r="BM447">
            <v>997.45787433915996</v>
          </cell>
          <cell r="BN447">
            <v>1027.5856714771801</v>
          </cell>
          <cell r="BO447">
            <v>2698.53290552933</v>
          </cell>
          <cell r="BP447">
            <v>2074.1079908667798</v>
          </cell>
          <cell r="BQ447">
            <v>2848.6210440502505</v>
          </cell>
          <cell r="BR447">
            <v>-522.17738290768</v>
          </cell>
          <cell r="BS447">
            <v>-64.516568809129993</v>
          </cell>
          <cell r="BT447">
            <v>-48.359119321659989</v>
          </cell>
          <cell r="BU447">
            <v>-42.928839493779989</v>
          </cell>
          <cell r="BV447">
            <v>-44.141902306710001</v>
          </cell>
          <cell r="BW447">
            <v>-33.848225269790007</v>
          </cell>
          <cell r="BX447">
            <v>-38.953921153689997</v>
          </cell>
          <cell r="BY447">
            <v>-27.532308852599993</v>
          </cell>
          <cell r="BZ447">
            <v>-22.044901333080002</v>
          </cell>
          <cell r="CA447">
            <v>-19.533141268329999</v>
          </cell>
          <cell r="CB447">
            <v>-66.20029567024001</v>
          </cell>
          <cell r="CC447">
            <v>-45.700791586020003</v>
          </cell>
          <cell r="CD447">
            <v>-68.417367842650009</v>
          </cell>
          <cell r="CE447">
            <v>-523.7067889342801</v>
          </cell>
          <cell r="CF447">
            <v>-68.637868604429997</v>
          </cell>
          <cell r="CG447">
            <v>-44.784283365849994</v>
          </cell>
          <cell r="CH447">
            <v>-44.039192878849995</v>
          </cell>
          <cell r="CI447">
            <v>-47.660781486109997</v>
          </cell>
          <cell r="CJ447">
            <v>-32.59276033039</v>
          </cell>
          <cell r="CK447">
            <v>-39.996603422260002</v>
          </cell>
          <cell r="CL447">
            <v>-24.83874233181</v>
          </cell>
          <cell r="CM447">
            <v>-22.807261611770002</v>
          </cell>
          <cell r="CN447">
            <v>-21.565586757129999</v>
          </cell>
          <cell r="CO447">
            <v>-67.124929667480018</v>
          </cell>
          <cell r="CP447">
            <v>-42.431263541919996</v>
          </cell>
          <cell r="CQ447">
            <v>-67.227514936280002</v>
          </cell>
          <cell r="CR447">
            <v>-521.60666260730011</v>
          </cell>
          <cell r="CS447">
            <v>-71.838205759730002</v>
          </cell>
          <cell r="CT447">
            <v>-38.691321422850002</v>
          </cell>
          <cell r="CU447">
            <v>-44.348295796489985</v>
          </cell>
          <cell r="CV447">
            <v>-48.193198098439993</v>
          </cell>
          <cell r="CW447">
            <v>-32.474794611260002</v>
          </cell>
          <cell r="CX447">
            <v>-40.178029832289994</v>
          </cell>
          <cell r="CY447">
            <v>-25.421741722050001</v>
          </cell>
          <cell r="CZ447">
            <v>-23.700014800910001</v>
          </cell>
          <cell r="DA447">
            <v>-20.559492533390003</v>
          </cell>
          <cell r="DB447">
            <v>-66.372058059280022</v>
          </cell>
          <cell r="DC447">
            <v>-43.532392046289992</v>
          </cell>
          <cell r="DD447">
            <v>-66.297117924320005</v>
          </cell>
          <cell r="DE447">
            <v>-520.14267055751998</v>
          </cell>
          <cell r="DF447">
            <v>-72.972519594720012</v>
          </cell>
          <cell r="DG447">
            <v>-35.786401311710001</v>
          </cell>
          <cell r="DH447">
            <v>-44.052535248559991</v>
          </cell>
          <cell r="DI447">
            <v>-49.891068226419989</v>
          </cell>
          <cell r="DJ447">
            <v>-31.29011092623</v>
          </cell>
          <cell r="DK447">
            <v>-39.655520829569987</v>
          </cell>
          <cell r="DL447">
            <v>-25.567493751250005</v>
          </cell>
          <cell r="DM447">
            <v>-23.03311155578</v>
          </cell>
          <cell r="DN447">
            <v>-20.831527267210003</v>
          </cell>
          <cell r="DO447">
            <v>-67.250132606780014</v>
          </cell>
          <cell r="DP447">
            <v>-44.642574251029991</v>
          </cell>
          <cell r="DQ447">
            <v>-65.169674988259999</v>
          </cell>
          <cell r="DR447">
            <v>-519.97119363439992</v>
          </cell>
          <cell r="DS447">
            <v>-70.742264123750005</v>
          </cell>
          <cell r="DT447">
            <v>-35.787457030540011</v>
          </cell>
          <cell r="DU447">
            <v>-43.54545530627999</v>
          </cell>
          <cell r="DV447">
            <v>-50.429013604759994</v>
          </cell>
          <cell r="DW447">
            <v>-34.180981483129997</v>
          </cell>
          <cell r="DX447">
            <v>-37.244958705869998</v>
          </cell>
          <cell r="DY447">
            <v>-24.871103294180003</v>
          </cell>
          <cell r="DZ447">
            <v>-23.060525145130001</v>
          </cell>
          <cell r="EA447">
            <v>-22.092034602060004</v>
          </cell>
          <cell r="EB447">
            <v>-65.828609922120009</v>
          </cell>
          <cell r="EC447">
            <v>-45.822845791550002</v>
          </cell>
          <cell r="ED447">
            <v>-66.365944625029996</v>
          </cell>
          <cell r="EE447">
            <v>-518.16164617670006</v>
          </cell>
          <cell r="EF447">
            <v>-70.564691984459998</v>
          </cell>
          <cell r="EG447">
            <v>-34.594058623180011</v>
          </cell>
          <cell r="EH447">
            <v>-43.799271180429997</v>
          </cell>
          <cell r="EI447">
            <v>-49.843215260119997</v>
          </cell>
          <cell r="EJ447">
            <v>-37.490023159169994</v>
          </cell>
          <cell r="EK447">
            <v>-33.536972443210004</v>
          </cell>
          <cell r="EL447">
            <v>-25.405639876789998</v>
          </cell>
          <cell r="EM447">
            <v>-22.445471191460001</v>
          </cell>
          <cell r="EN447">
            <v>-26.82787639335</v>
          </cell>
          <cell r="EO447">
            <v>-60.239873563300009</v>
          </cell>
          <cell r="EP447">
            <v>-51.969461482949995</v>
          </cell>
          <cell r="EQ447">
            <v>-61.445091018279996</v>
          </cell>
          <cell r="ER447">
            <v>-525.51463974334001</v>
          </cell>
          <cell r="ES447">
            <v>-68.637868604429997</v>
          </cell>
          <cell r="ET447">
            <v>-44.581258978169991</v>
          </cell>
          <cell r="EU447">
            <v>-45.023475237729997</v>
          </cell>
          <cell r="EV447">
            <v>-46.936545408229996</v>
          </cell>
          <cell r="EW447">
            <v>-32.83841508642</v>
          </cell>
          <cell r="EX447">
            <v>-39.417281509279995</v>
          </cell>
          <cell r="EY447">
            <v>-26.536745831389993</v>
          </cell>
          <cell r="EZ447">
            <v>-22.043817689290005</v>
          </cell>
          <cell r="FA447">
            <v>-21.332187570229998</v>
          </cell>
          <cell r="FB447">
            <v>-66.961671012140016</v>
          </cell>
          <cell r="FC447">
            <v>-43.203672929649997</v>
          </cell>
          <cell r="FD447">
            <v>-68.00169988638001</v>
          </cell>
          <cell r="FE447">
            <v>-524.33799221293998</v>
          </cell>
          <cell r="FF447">
            <v>-70.164526456289991</v>
          </cell>
          <cell r="FG447">
            <v>-41.843296222820001</v>
          </cell>
          <cell r="FH447">
            <v>-45.09917477658999</v>
          </cell>
          <cell r="FI447">
            <v>-47.831526940999993</v>
          </cell>
          <cell r="FJ447">
            <v>-32.59276033039</v>
          </cell>
          <cell r="FK447">
            <v>-40.507515010879999</v>
          </cell>
          <cell r="FL447">
            <v>-24.83874233181</v>
          </cell>
          <cell r="FM447">
            <v>-22.807261611770002</v>
          </cell>
          <cell r="FN447">
            <v>-21.565586757129999</v>
          </cell>
          <cell r="FO447">
            <v>-67.124929667480018</v>
          </cell>
          <cell r="FP447">
            <v>-42.431263541919996</v>
          </cell>
          <cell r="FQ447">
            <v>-67.531408564860001</v>
          </cell>
          <cell r="FR447">
            <v>-523.61627439412018</v>
          </cell>
          <cell r="FS447">
            <v>-71.838205759730002</v>
          </cell>
          <cell r="FT447">
            <v>-38.691321422850002</v>
          </cell>
          <cell r="FU447">
            <v>-46.008062196179992</v>
          </cell>
          <cell r="FV447">
            <v>-48.193198098439993</v>
          </cell>
          <cell r="FW447">
            <v>-32.474794611260002</v>
          </cell>
          <cell r="FX447">
            <v>-40.527875219419997</v>
          </cell>
          <cell r="FY447">
            <v>-25.421741722050001</v>
          </cell>
          <cell r="FZ447">
            <v>-23.700014800910001</v>
          </cell>
          <cell r="GA447">
            <v>-20.559492533390003</v>
          </cell>
          <cell r="GB447">
            <v>-66.372058059280022</v>
          </cell>
          <cell r="GC447">
            <v>-43.532392046289992</v>
          </cell>
          <cell r="GD447">
            <v>-66.297117924320005</v>
          </cell>
          <cell r="GE447">
            <v>-522.53895232750995</v>
          </cell>
          <cell r="GF447">
            <v>-72.972519594720012</v>
          </cell>
          <cell r="GG447">
            <v>-36.578006592070004</v>
          </cell>
          <cell r="GH447">
            <v>-45.364501718029992</v>
          </cell>
          <cell r="GI447">
            <v>-50.435037194079996</v>
          </cell>
          <cell r="GJ447">
            <v>-34.568566426579999</v>
          </cell>
          <cell r="GK447">
            <v>-37.244958705869998</v>
          </cell>
          <cell r="GL447">
            <v>-24.871103294180003</v>
          </cell>
          <cell r="GM447">
            <v>-23.060525145130001</v>
          </cell>
          <cell r="GN447">
            <v>-22.092034602060004</v>
          </cell>
          <cell r="GO447">
            <v>-65.828609922120009</v>
          </cell>
          <cell r="GP447">
            <v>-45.822845791550002</v>
          </cell>
          <cell r="GQ447">
            <v>-63.70024334112</v>
          </cell>
          <cell r="GR447">
            <v>-521.43068864962004</v>
          </cell>
          <cell r="GS447">
            <v>-70.564691984459998</v>
          </cell>
          <cell r="GT447">
            <v>-33.030969939190008</v>
          </cell>
          <cell r="GU447">
            <v>-45.242220859029999</v>
          </cell>
          <cell r="GV447">
            <v>-51.014069300019997</v>
          </cell>
          <cell r="GW447">
            <v>-37.328843362349993</v>
          </cell>
          <cell r="GX447">
            <v>-33.780999406470002</v>
          </cell>
          <cell r="GY447">
            <v>-24.968274028570001</v>
          </cell>
          <cell r="GZ447">
            <v>-23.317462750680001</v>
          </cell>
          <cell r="HA447">
            <v>-24.021756942530004</v>
          </cell>
          <cell r="HB447">
            <v>-63.083306197590012</v>
          </cell>
          <cell r="HC447">
            <v>-48.486193815369994</v>
          </cell>
          <cell r="HD447">
            <v>-66.591900063359986</v>
          </cell>
          <cell r="HE447">
            <v>-526.78574567781004</v>
          </cell>
          <cell r="HF447">
            <v>-64.516568809129993</v>
          </cell>
          <cell r="HG447">
            <v>-48.359119321659989</v>
          </cell>
          <cell r="HH447">
            <v>-45.973268406729993</v>
          </cell>
          <cell r="HI447">
            <v>-44.76068056463</v>
          </cell>
          <cell r="HJ447">
            <v>-34.187898147980007</v>
          </cell>
          <cell r="HK447">
            <v>-39.559403874760001</v>
          </cell>
          <cell r="HL447">
            <v>-27.532308852599993</v>
          </cell>
          <cell r="HM447">
            <v>-22.044901333080002</v>
          </cell>
          <cell r="HN447">
            <v>-19.533141268329999</v>
          </cell>
          <cell r="HO447">
            <v>-66.20029567024001</v>
          </cell>
          <cell r="HP447">
            <v>-45.700791586020003</v>
          </cell>
          <cell r="HQ447">
            <v>-68.417367842650009</v>
          </cell>
          <cell r="HR447">
            <v>-527.61115617144003</v>
          </cell>
          <cell r="HS447">
            <v>-68.637868604429997</v>
          </cell>
          <cell r="HT447">
            <v>-44.581258978169991</v>
          </cell>
          <cell r="HU447">
            <v>-47.106761273729994</v>
          </cell>
          <cell r="HV447">
            <v>-46.949775800329995</v>
          </cell>
          <cell r="HW447">
            <v>-32.83841508642</v>
          </cell>
          <cell r="HX447">
            <v>-39.417281509279995</v>
          </cell>
          <cell r="HY447">
            <v>-26.536745831389993</v>
          </cell>
          <cell r="HZ447">
            <v>-22.043817689290005</v>
          </cell>
          <cell r="IA447">
            <v>-21.332187570229998</v>
          </cell>
          <cell r="IB447">
            <v>-66.961671012140016</v>
          </cell>
          <cell r="IC447">
            <v>-43.203672929649997</v>
          </cell>
          <cell r="ID447">
            <v>-68.00169988638001</v>
          </cell>
          <cell r="IE447">
            <v>-527.01560679124009</v>
          </cell>
          <cell r="IF447">
            <v>-70.164526456289991</v>
          </cell>
          <cell r="IG447">
            <v>-41.886471321919998</v>
          </cell>
          <cell r="IH447">
            <v>-47.958440284419993</v>
          </cell>
          <cell r="II447">
            <v>-48.193198098439993</v>
          </cell>
          <cell r="IJ447">
            <v>-32.474794611260002</v>
          </cell>
          <cell r="IK447">
            <v>-40.527875219419997</v>
          </cell>
          <cell r="IL447">
            <v>-25.421741722050001</v>
          </cell>
          <cell r="IM447">
            <v>-23.700014800910001</v>
          </cell>
          <cell r="IN447">
            <v>-20.559492533390003</v>
          </cell>
          <cell r="IO447">
            <v>-66.372058059280022</v>
          </cell>
          <cell r="IP447">
            <v>-43.532392046289992</v>
          </cell>
          <cell r="IQ447">
            <v>-66.224601637570004</v>
          </cell>
          <cell r="IR447">
            <v>-524.12135711962003</v>
          </cell>
          <cell r="IS447">
            <v>-72.972519594720012</v>
          </cell>
          <cell r="IT447">
            <v>-35.786401311710001</v>
          </cell>
          <cell r="IU447">
            <v>-47.453986452419997</v>
          </cell>
          <cell r="IV447">
            <v>-50.274673620719987</v>
          </cell>
          <cell r="IW447">
            <v>-31.29011092623</v>
          </cell>
          <cell r="IX447">
            <v>-39.849150793509992</v>
          </cell>
          <cell r="IY447">
            <v>-25.567493751250005</v>
          </cell>
          <cell r="IZ447">
            <v>-23.03311155578</v>
          </cell>
          <cell r="JA447">
            <v>-20.831527267210003</v>
          </cell>
          <cell r="JB447">
            <v>-67.250132606780014</v>
          </cell>
          <cell r="JC447">
            <v>-44.642574251029991</v>
          </cell>
          <cell r="JD447">
            <v>-65.169674988259999</v>
          </cell>
          <cell r="JE447">
            <v>0</v>
          </cell>
          <cell r="JF447">
            <v>0</v>
          </cell>
          <cell r="JG447">
            <v>0</v>
          </cell>
          <cell r="JH447">
            <v>0</v>
          </cell>
          <cell r="JI447">
            <v>0</v>
          </cell>
          <cell r="JJ447">
            <v>0</v>
          </cell>
          <cell r="JK447">
            <v>0</v>
          </cell>
          <cell r="JL447">
            <v>0</v>
          </cell>
          <cell r="JM447">
            <v>0</v>
          </cell>
          <cell r="JN447">
            <v>0</v>
          </cell>
          <cell r="JO447">
            <v>0</v>
          </cell>
          <cell r="JP447">
            <v>0</v>
          </cell>
          <cell r="JQ447">
            <v>0</v>
          </cell>
        </row>
        <row r="448">
          <cell r="F448">
            <v>2360.7867525197903</v>
          </cell>
          <cell r="G448">
            <v>1572.2273109911403</v>
          </cell>
          <cell r="H448">
            <v>1730.8408578211902</v>
          </cell>
          <cell r="I448">
            <v>1467.5500974439494</v>
          </cell>
          <cell r="J448">
            <v>1208.0567262915004</v>
          </cell>
          <cell r="K448">
            <v>1338.48795680542</v>
          </cell>
          <cell r="L448">
            <v>892.61748230610988</v>
          </cell>
          <cell r="M448">
            <v>774.32341814165011</v>
          </cell>
          <cell r="N448">
            <v>747.72310784897024</v>
          </cell>
          <cell r="O448">
            <v>1926.2668518703001</v>
          </cell>
          <cell r="P448">
            <v>1558.2942427162002</v>
          </cell>
          <cell r="Q448">
            <v>1955.99416135499</v>
          </cell>
          <cell r="R448">
            <v>17936.110034193851</v>
          </cell>
          <cell r="S448">
            <v>2482.2420034203797</v>
          </cell>
          <cell r="T448">
            <v>1535.6460194768204</v>
          </cell>
          <cell r="U448">
            <v>1784.13672862151</v>
          </cell>
          <cell r="V448">
            <v>1521.3008241003699</v>
          </cell>
          <cell r="W448">
            <v>1202.8758791364596</v>
          </cell>
          <cell r="X448">
            <v>1365.1366455770903</v>
          </cell>
          <cell r="Y448">
            <v>857.66919174540999</v>
          </cell>
          <cell r="Z448">
            <v>830.47078362492994</v>
          </cell>
          <cell r="AA448">
            <v>781.97086798703003</v>
          </cell>
          <cell r="AB448">
            <v>1985.79005967797</v>
          </cell>
          <cell r="AC448">
            <v>1596.10871841414</v>
          </cell>
          <cell r="AD448">
            <v>1992.7623124117404</v>
          </cell>
          <cell r="AE448">
            <v>18528.011688041552</v>
          </cell>
          <cell r="AF448">
            <v>2607.9294392869206</v>
          </cell>
          <cell r="AG448">
            <v>1511.7782556465502</v>
          </cell>
          <cell r="AH448">
            <v>1877.4684611449898</v>
          </cell>
          <cell r="AI448">
            <v>1686.1357257236104</v>
          </cell>
          <cell r="AJ448">
            <v>1239.5269433645603</v>
          </cell>
          <cell r="AK448">
            <v>1355.0609963721395</v>
          </cell>
          <cell r="AL448">
            <v>898.18061944011015</v>
          </cell>
          <cell r="AM448">
            <v>859.38373531770003</v>
          </cell>
          <cell r="AN448">
            <v>795.18003292652986</v>
          </cell>
          <cell r="AO448">
            <v>2066.4770636417902</v>
          </cell>
          <cell r="AP448">
            <v>1725.7418146905206</v>
          </cell>
          <cell r="AQ448">
            <v>1905.1486004861299</v>
          </cell>
          <cell r="AR448">
            <v>18644.913608742947</v>
          </cell>
          <cell r="AS448">
            <v>2553.7179255290798</v>
          </cell>
          <cell r="AT448">
            <v>1413.2986743263202</v>
          </cell>
          <cell r="AU448">
            <v>1862.2138055114995</v>
          </cell>
          <cell r="AV448">
            <v>1684.5368384201506</v>
          </cell>
          <cell r="AW448">
            <v>1354.1157978137796</v>
          </cell>
          <cell r="AX448">
            <v>1396.0869077126997</v>
          </cell>
          <cell r="AY448">
            <v>864.22247494905992</v>
          </cell>
          <cell r="AZ448">
            <v>864.98734761935975</v>
          </cell>
          <cell r="BA448">
            <v>831.37014960771</v>
          </cell>
          <cell r="BB448">
            <v>2037.7015067816103</v>
          </cell>
          <cell r="BC448">
            <v>1773.9540850917399</v>
          </cell>
          <cell r="BD448">
            <v>2008.7080953799402</v>
          </cell>
          <cell r="BE448">
            <v>17131.064150867121</v>
          </cell>
          <cell r="BF448">
            <v>2635.5931239444694</v>
          </cell>
          <cell r="BG448">
            <v>1408.5456450591396</v>
          </cell>
          <cell r="BH448">
            <v>1901.2490765765897</v>
          </cell>
          <cell r="BI448">
            <v>1782.15098223328</v>
          </cell>
          <cell r="BJ448">
            <v>1447.8469969971402</v>
          </cell>
          <cell r="BK448">
            <v>1358.50426382153</v>
          </cell>
          <cell r="BL448">
            <v>884.62046520290994</v>
          </cell>
          <cell r="BM448">
            <v>908.32648744352002</v>
          </cell>
          <cell r="BN448">
            <v>910.69153495134992</v>
          </cell>
          <cell r="BO448">
            <v>2018.5679625227799</v>
          </cell>
          <cell r="BP448">
            <v>1923.3522762728703</v>
          </cell>
          <cell r="BQ448">
            <v>-48.384664158460005</v>
          </cell>
          <cell r="BR448">
            <v>-449.23234947389005</v>
          </cell>
          <cell r="BS448">
            <v>-58.28217975694001</v>
          </cell>
          <cell r="BT448">
            <v>-42.652888995310008</v>
          </cell>
          <cell r="BU448">
            <v>-41.87827203474</v>
          </cell>
          <cell r="BV448">
            <v>-36.688885610689994</v>
          </cell>
          <cell r="BW448">
            <v>-31.973808617969993</v>
          </cell>
          <cell r="BX448">
            <v>-34.170631248069988</v>
          </cell>
          <cell r="BY448">
            <v>-23.82960281639</v>
          </cell>
          <cell r="BZ448">
            <v>-19.912940863270002</v>
          </cell>
          <cell r="CA448">
            <v>-17.80110293385</v>
          </cell>
          <cell r="CB448">
            <v>-49.198502701189994</v>
          </cell>
          <cell r="CC448">
            <v>-41.870802220629997</v>
          </cell>
          <cell r="CD448">
            <v>-50.972731674840013</v>
          </cell>
          <cell r="CE448">
            <v>-450.46434967936</v>
          </cell>
          <cell r="CF448">
            <v>-60.851734904589996</v>
          </cell>
          <cell r="CG448">
            <v>-40.789759176400004</v>
          </cell>
          <cell r="CH448">
            <v>-42.926760297359998</v>
          </cell>
          <cell r="CI448">
            <v>-39.026117384099997</v>
          </cell>
          <cell r="CJ448">
            <v>-31.534088097139996</v>
          </cell>
          <cell r="CK448">
            <v>-34.717723094399993</v>
          </cell>
          <cell r="CL448">
            <v>-21.486564770139996</v>
          </cell>
          <cell r="CM448">
            <v>-20.696448764350002</v>
          </cell>
          <cell r="CN448">
            <v>-19.48776564281</v>
          </cell>
          <cell r="CO448">
            <v>-49.789432547659992</v>
          </cell>
          <cell r="CP448">
            <v>-39.77717574687999</v>
          </cell>
          <cell r="CQ448">
            <v>-49.380779253530001</v>
          </cell>
          <cell r="CR448">
            <v>-448.04427686936998</v>
          </cell>
          <cell r="CS448">
            <v>-62.922386020200015</v>
          </cell>
          <cell r="CT448">
            <v>-35.715186861539991</v>
          </cell>
          <cell r="CU448">
            <v>-43.172856236869997</v>
          </cell>
          <cell r="CV448">
            <v>-39.261492271879995</v>
          </cell>
          <cell r="CW448">
            <v>-31.52287975019</v>
          </cell>
          <cell r="CX448">
            <v>-35.079405523469994</v>
          </cell>
          <cell r="CY448">
            <v>-21.85519640111</v>
          </cell>
          <cell r="CZ448">
            <v>-21.246093378930002</v>
          </cell>
          <cell r="DA448">
            <v>-18.900427003250002</v>
          </cell>
          <cell r="DB448">
            <v>-49.141187522629998</v>
          </cell>
          <cell r="DC448">
            <v>-41.032078209529999</v>
          </cell>
          <cell r="DD448">
            <v>-48.195087689769991</v>
          </cell>
          <cell r="DE448">
            <v>-446.6680930513499</v>
          </cell>
          <cell r="DF448">
            <v>-63.033640425350008</v>
          </cell>
          <cell r="DG448">
            <v>-33.856464664929995</v>
          </cell>
          <cell r="DH448">
            <v>-43.155389892989994</v>
          </cell>
          <cell r="DI448">
            <v>-40.57117288808</v>
          </cell>
          <cell r="DJ448">
            <v>-30.69837454844</v>
          </cell>
          <cell r="DK448">
            <v>-34.474311808839992</v>
          </cell>
          <cell r="DL448">
            <v>-21.670704276299997</v>
          </cell>
          <cell r="DM448">
            <v>-20.734638874290003</v>
          </cell>
          <cell r="DN448">
            <v>-19.185574668419999</v>
          </cell>
          <cell r="DO448">
            <v>-50.173792102639993</v>
          </cell>
          <cell r="DP448">
            <v>-41.637550080639997</v>
          </cell>
          <cell r="DQ448">
            <v>-47.476478820429996</v>
          </cell>
          <cell r="DR448">
            <v>-447.59470454517003</v>
          </cell>
          <cell r="DS448">
            <v>-61.614406238370016</v>
          </cell>
          <cell r="DT448">
            <v>-34.09912965937999</v>
          </cell>
          <cell r="DU448">
            <v>-42.511805581250002</v>
          </cell>
          <cell r="DV448">
            <v>-40.915390947230001</v>
          </cell>
          <cell r="DW448">
            <v>-32.671204609629996</v>
          </cell>
          <cell r="DX448">
            <v>-33.572937625329992</v>
          </cell>
          <cell r="DY448">
            <v>-20.851384610449998</v>
          </cell>
          <cell r="DZ448">
            <v>-20.869838949160002</v>
          </cell>
          <cell r="EA448">
            <v>-20.058745572620001</v>
          </cell>
          <cell r="EB448">
            <v>-49.164305570389999</v>
          </cell>
          <cell r="EC448">
            <v>-42.800783341939997</v>
          </cell>
          <cell r="ED448">
            <v>-48.464771839420003</v>
          </cell>
          <cell r="EE448">
            <v>-446.89143455154004</v>
          </cell>
          <cell r="EF448">
            <v>-61.611969863120009</v>
          </cell>
          <cell r="EG448">
            <v>-34.845840172169993</v>
          </cell>
          <cell r="EH448">
            <v>-41.925330477410007</v>
          </cell>
          <cell r="EI448">
            <v>-40.744001412850004</v>
          </cell>
          <cell r="EJ448">
            <v>-33.941398605739998</v>
          </cell>
          <cell r="EK448">
            <v>-31.297075320179992</v>
          </cell>
          <cell r="EL448">
            <v>-21.074790057429997</v>
          </cell>
          <cell r="EM448">
            <v>-20.511580387210003</v>
          </cell>
          <cell r="EN448">
            <v>-23.270948673010004</v>
          </cell>
          <cell r="EO448">
            <v>-45.237303945979995</v>
          </cell>
          <cell r="EP448">
            <v>-47.219831686099987</v>
          </cell>
          <cell r="EQ448">
            <v>-45.211363950340001</v>
          </cell>
          <cell r="ER448">
            <v>-451.89208602573001</v>
          </cell>
          <cell r="ES448">
            <v>-60.851734904589996</v>
          </cell>
          <cell r="ET448">
            <v>-40.525794816520005</v>
          </cell>
          <cell r="EU448">
            <v>-43.600043022600005</v>
          </cell>
          <cell r="EV448">
            <v>-38.382205008069995</v>
          </cell>
          <cell r="EW448">
            <v>-31.554938755869994</v>
          </cell>
          <cell r="EX448">
            <v>-34.500919760560002</v>
          </cell>
          <cell r="EY448">
            <v>-23.008144359699997</v>
          </cell>
          <cell r="EZ448">
            <v>-19.958991772970002</v>
          </cell>
          <cell r="FA448">
            <v>-19.273341097980001</v>
          </cell>
          <cell r="FB448">
            <v>-49.651532354759993</v>
          </cell>
          <cell r="FC448">
            <v>-40.166655484589995</v>
          </cell>
          <cell r="FD448">
            <v>-50.417784687520012</v>
          </cell>
          <cell r="FE448">
            <v>-450.56211363776004</v>
          </cell>
          <cell r="FF448">
            <v>-61.860808901860004</v>
          </cell>
          <cell r="FG448">
            <v>-38.270363977750002</v>
          </cell>
          <cell r="FH448">
            <v>-43.695020616960008</v>
          </cell>
          <cell r="FI448">
            <v>-39.029623964529996</v>
          </cell>
          <cell r="FJ448">
            <v>-31.534088097139996</v>
          </cell>
          <cell r="FK448">
            <v>-35.272503869399998</v>
          </cell>
          <cell r="FL448">
            <v>-21.486564770139996</v>
          </cell>
          <cell r="FM448">
            <v>-20.696448764350002</v>
          </cell>
          <cell r="FN448">
            <v>-19.48776564281</v>
          </cell>
          <cell r="FO448">
            <v>-49.789432547659992</v>
          </cell>
          <cell r="FP448">
            <v>-39.77717574687999</v>
          </cell>
          <cell r="FQ448">
            <v>-49.662316738279998</v>
          </cell>
          <cell r="FR448">
            <v>-449.53477578292001</v>
          </cell>
          <cell r="FS448">
            <v>-62.922386020200015</v>
          </cell>
          <cell r="FT448">
            <v>-35.715186861539991</v>
          </cell>
          <cell r="FU448">
            <v>-44.377836775360002</v>
          </cell>
          <cell r="FV448">
            <v>-39.280675912819994</v>
          </cell>
          <cell r="FW448">
            <v>-31.52287975019</v>
          </cell>
          <cell r="FX448">
            <v>-35.345740257589995</v>
          </cell>
          <cell r="FY448">
            <v>-21.85519640111</v>
          </cell>
          <cell r="FZ448">
            <v>-21.246093378930002</v>
          </cell>
          <cell r="GA448">
            <v>-18.900427003250002</v>
          </cell>
          <cell r="GB448">
            <v>-49.141187522629998</v>
          </cell>
          <cell r="GC448">
            <v>-41.032078209529999</v>
          </cell>
          <cell r="GD448">
            <v>-48.195087689769991</v>
          </cell>
          <cell r="GE448">
            <v>-448.69049210907008</v>
          </cell>
          <cell r="GF448">
            <v>-63.033640425350008</v>
          </cell>
          <cell r="GG448">
            <v>-34.926351400669994</v>
          </cell>
          <cell r="GH448">
            <v>-43.757679874450005</v>
          </cell>
          <cell r="GI448">
            <v>-40.915390947230001</v>
          </cell>
          <cell r="GJ448">
            <v>-32.671204609629996</v>
          </cell>
          <cell r="GK448">
            <v>-33.683855611419993</v>
          </cell>
          <cell r="GL448">
            <v>-20.851384610449998</v>
          </cell>
          <cell r="GM448">
            <v>-20.869838949160002</v>
          </cell>
          <cell r="GN448">
            <v>-20.058745572620001</v>
          </cell>
          <cell r="GO448">
            <v>-49.164305570389999</v>
          </cell>
          <cell r="GP448">
            <v>-42.800783341939997</v>
          </cell>
          <cell r="GQ448">
            <v>-45.957311195759999</v>
          </cell>
          <cell r="GR448">
            <v>-448.80058261887996</v>
          </cell>
          <cell r="GS448">
            <v>-61.611969863120009</v>
          </cell>
          <cell r="GT448">
            <v>-32.927416241059994</v>
          </cell>
          <cell r="GU448">
            <v>-43.259127719130007</v>
          </cell>
          <cell r="GV448">
            <v>-41.661147015180006</v>
          </cell>
          <cell r="GW448">
            <v>-33.846159612009998</v>
          </cell>
          <cell r="GX448">
            <v>-31.757604389309993</v>
          </cell>
          <cell r="GY448">
            <v>-20.679675078519999</v>
          </cell>
          <cell r="GZ448">
            <v>-21.233848146710002</v>
          </cell>
          <cell r="HA448">
            <v>-21.289135601510004</v>
          </cell>
          <cell r="HB448">
            <v>-47.187840696509994</v>
          </cell>
          <cell r="HC448">
            <v>-44.961994097359991</v>
          </cell>
          <cell r="HD448">
            <v>-48.384664158460005</v>
          </cell>
          <cell r="HE448">
            <v>-452.81131984457011</v>
          </cell>
          <cell r="HF448">
            <v>-58.28217975694001</v>
          </cell>
          <cell r="HG448">
            <v>-42.652888995310008</v>
          </cell>
          <cell r="HH448">
            <v>-44.14611143103</v>
          </cell>
          <cell r="HI448">
            <v>-37.197283701939995</v>
          </cell>
          <cell r="HJ448">
            <v>-32.221760726109991</v>
          </cell>
          <cell r="HK448">
            <v>-34.725412023069993</v>
          </cell>
          <cell r="HL448">
            <v>-23.82960281639</v>
          </cell>
          <cell r="HM448">
            <v>-19.912940863270002</v>
          </cell>
          <cell r="HN448">
            <v>-17.80110293385</v>
          </cell>
          <cell r="HO448">
            <v>-49.198502701189994</v>
          </cell>
          <cell r="HP448">
            <v>-41.870802220629997</v>
          </cell>
          <cell r="HQ448">
            <v>-50.972731674840013</v>
          </cell>
          <cell r="HR448">
            <v>-453.09769257973005</v>
          </cell>
          <cell r="HS448">
            <v>-60.851734904589996</v>
          </cell>
          <cell r="HT448">
            <v>-40.525794816520005</v>
          </cell>
          <cell r="HU448">
            <v>-44.805649576600004</v>
          </cell>
          <cell r="HV448">
            <v>-38.382205008069995</v>
          </cell>
          <cell r="HW448">
            <v>-31.554938755869994</v>
          </cell>
          <cell r="HX448">
            <v>-34.500919760560002</v>
          </cell>
          <cell r="HY448">
            <v>-23.008144359699997</v>
          </cell>
          <cell r="HZ448">
            <v>-19.958991772970002</v>
          </cell>
          <cell r="IA448">
            <v>-19.273341097980001</v>
          </cell>
          <cell r="IB448">
            <v>-49.651532354759993</v>
          </cell>
          <cell r="IC448">
            <v>-40.166655484589995</v>
          </cell>
          <cell r="ID448">
            <v>-50.417784687520012</v>
          </cell>
          <cell r="IE448">
            <v>-451.89973392740995</v>
          </cell>
          <cell r="IF448">
            <v>-61.860808901860004</v>
          </cell>
          <cell r="IG448">
            <v>-38.322896169330001</v>
          </cell>
          <cell r="IH448">
            <v>-45.279742704839997</v>
          </cell>
          <cell r="II448">
            <v>-39.280675912819994</v>
          </cell>
          <cell r="IJ448">
            <v>-31.52287975019</v>
          </cell>
          <cell r="IK448">
            <v>-35.345740257589995</v>
          </cell>
          <cell r="IL448">
            <v>-21.85519640111</v>
          </cell>
          <cell r="IM448">
            <v>-21.246093378930002</v>
          </cell>
          <cell r="IN448">
            <v>-18.900427003250002</v>
          </cell>
          <cell r="IO448">
            <v>-49.141187522629998</v>
          </cell>
          <cell r="IP448">
            <v>-41.032078209529999</v>
          </cell>
          <cell r="IQ448">
            <v>-48.112007715329995</v>
          </cell>
          <cell r="IR448">
            <v>-449.47539450709991</v>
          </cell>
          <cell r="IS448">
            <v>-63.033640425350008</v>
          </cell>
          <cell r="IT448">
            <v>-33.856464664929995</v>
          </cell>
          <cell r="IU448">
            <v>-45.297122739219994</v>
          </cell>
          <cell r="IV448">
            <v>-40.681960722599996</v>
          </cell>
          <cell r="IW448">
            <v>-30.69837454844</v>
          </cell>
          <cell r="IX448">
            <v>-35.029092583839997</v>
          </cell>
          <cell r="IY448">
            <v>-21.670704276299997</v>
          </cell>
          <cell r="IZ448">
            <v>-20.734638874290003</v>
          </cell>
          <cell r="JA448">
            <v>-19.185574668419999</v>
          </cell>
          <cell r="JB448">
            <v>-50.173792102639993</v>
          </cell>
          <cell r="JC448">
            <v>-41.637550080639997</v>
          </cell>
          <cell r="JD448">
            <v>-47.476478820429996</v>
          </cell>
          <cell r="JE448">
            <v>0</v>
          </cell>
          <cell r="JF448">
            <v>0</v>
          </cell>
          <cell r="JG448">
            <v>0</v>
          </cell>
          <cell r="JH448">
            <v>0</v>
          </cell>
          <cell r="JI448">
            <v>0</v>
          </cell>
          <cell r="JJ448">
            <v>0</v>
          </cell>
          <cell r="JK448">
            <v>0</v>
          </cell>
          <cell r="JL448">
            <v>0</v>
          </cell>
          <cell r="JM448">
            <v>0</v>
          </cell>
          <cell r="JN448">
            <v>0</v>
          </cell>
          <cell r="JO448">
            <v>0</v>
          </cell>
          <cell r="JP448">
            <v>0</v>
          </cell>
          <cell r="JQ448">
            <v>0</v>
          </cell>
        </row>
        <row r="449">
          <cell r="F449">
            <v>911.91430419797996</v>
          </cell>
          <cell r="G449">
            <v>630.33021963645979</v>
          </cell>
          <cell r="H449">
            <v>774.26766209586026</v>
          </cell>
          <cell r="I449">
            <v>697.17987788331027</v>
          </cell>
          <cell r="J449">
            <v>458.64302480819998</v>
          </cell>
          <cell r="K449">
            <v>489.72227750251</v>
          </cell>
          <cell r="L449">
            <v>331.49236279857001</v>
          </cell>
          <cell r="M449">
            <v>307.43425646757004</v>
          </cell>
          <cell r="N449">
            <v>335.74620200020001</v>
          </cell>
          <cell r="O449">
            <v>854.60520508517993</v>
          </cell>
          <cell r="P449">
            <v>675.64030310840008</v>
          </cell>
          <cell r="Q449">
            <v>827.03199720141004</v>
          </cell>
          <cell r="R449">
            <v>7489.8840224890782</v>
          </cell>
          <cell r="S449">
            <v>972.85724159545009</v>
          </cell>
          <cell r="T449">
            <v>611.84390731901021</v>
          </cell>
          <cell r="U449">
            <v>805.99928208443009</v>
          </cell>
          <cell r="V449">
            <v>713.37544632381992</v>
          </cell>
          <cell r="W449">
            <v>458.55450880013012</v>
          </cell>
          <cell r="X449">
            <v>497.58226136228001</v>
          </cell>
          <cell r="Y449">
            <v>325.94233567341001</v>
          </cell>
          <cell r="Z449">
            <v>336.88439300260995</v>
          </cell>
          <cell r="AA449">
            <v>342.59881074556995</v>
          </cell>
          <cell r="AB449">
            <v>903.37095020467996</v>
          </cell>
          <cell r="AC449">
            <v>667.1186157720897</v>
          </cell>
          <cell r="AD449">
            <v>853.75626960559998</v>
          </cell>
          <cell r="AE449">
            <v>7715.85153373506</v>
          </cell>
          <cell r="AF449">
            <v>1012.4759635778399</v>
          </cell>
          <cell r="AG449">
            <v>604.55937065303021</v>
          </cell>
          <cell r="AH449">
            <v>842.30440975242982</v>
          </cell>
          <cell r="AI449">
            <v>776.34221982791007</v>
          </cell>
          <cell r="AJ449">
            <v>455.26823558131002</v>
          </cell>
          <cell r="AK449">
            <v>502.83285713772</v>
          </cell>
          <cell r="AL449">
            <v>342.58571326573002</v>
          </cell>
          <cell r="AM449">
            <v>359.43477505604005</v>
          </cell>
          <cell r="AN449">
            <v>334.40477857597006</v>
          </cell>
          <cell r="AO449">
            <v>979.90681282534001</v>
          </cell>
          <cell r="AP449">
            <v>687.62478895351012</v>
          </cell>
          <cell r="AQ449">
            <v>818.11160852823002</v>
          </cell>
          <cell r="AR449">
            <v>7730.8579809770499</v>
          </cell>
          <cell r="AS449">
            <v>994.46221559471019</v>
          </cell>
          <cell r="AT449">
            <v>570.89565467991019</v>
          </cell>
          <cell r="AU449">
            <v>842.34695383134999</v>
          </cell>
          <cell r="AV449">
            <v>784.53810259773968</v>
          </cell>
          <cell r="AW449">
            <v>485.2092860526501</v>
          </cell>
          <cell r="AX449">
            <v>497.20687041951004</v>
          </cell>
          <cell r="AY449">
            <v>330.83304491726</v>
          </cell>
          <cell r="AZ449">
            <v>366.60346634214994</v>
          </cell>
          <cell r="BA449">
            <v>346.05589547236002</v>
          </cell>
          <cell r="BB449">
            <v>961.34831960173017</v>
          </cell>
          <cell r="BC449">
            <v>699.93932210268008</v>
          </cell>
          <cell r="BD449">
            <v>851.41884936500014</v>
          </cell>
          <cell r="BE449">
            <v>7979.2513634631396</v>
          </cell>
          <cell r="BF449">
            <v>1026.60902233197</v>
          </cell>
          <cell r="BG449">
            <v>586.18910740923002</v>
          </cell>
          <cell r="BH449">
            <v>857.85570581448997</v>
          </cell>
          <cell r="BI449">
            <v>810.08446515229014</v>
          </cell>
          <cell r="BJ449">
            <v>518.90708620250996</v>
          </cell>
          <cell r="BK449">
            <v>480.97620372442003</v>
          </cell>
          <cell r="BL449">
            <v>336.83854403400005</v>
          </cell>
          <cell r="BM449">
            <v>384.28212890628998</v>
          </cell>
          <cell r="BN449">
            <v>382.03181203213006</v>
          </cell>
          <cell r="BO449">
            <v>959.07843899545992</v>
          </cell>
          <cell r="BP449">
            <v>761.77463318514992</v>
          </cell>
          <cell r="BQ449">
            <v>874.62421567519982</v>
          </cell>
          <cell r="BR449">
            <v>2255.6720389247998</v>
          </cell>
          <cell r="BS449">
            <v>992.75469549783986</v>
          </cell>
          <cell r="BT449">
            <v>756.88144207004996</v>
          </cell>
          <cell r="BU449">
            <v>634.3521995509002</v>
          </cell>
          <cell r="BV449">
            <v>-17.315356615599999</v>
          </cell>
          <cell r="BW449">
            <v>-12.193836783989997</v>
          </cell>
          <cell r="BX449">
            <v>-12.770645400990004</v>
          </cell>
          <cell r="BY449">
            <v>-8.6024701759499997</v>
          </cell>
          <cell r="BZ449">
            <v>-7.8171317423900017</v>
          </cell>
          <cell r="CA449">
            <v>-8.275971510699998</v>
          </cell>
          <cell r="CB449">
            <v>-21.749849277090004</v>
          </cell>
          <cell r="CC449">
            <v>-18.237673437130002</v>
          </cell>
          <cell r="CD449">
            <v>-21.35336325015</v>
          </cell>
          <cell r="CE449">
            <v>-186.75096811044006</v>
          </cell>
          <cell r="CF449">
            <v>-23.505540021990004</v>
          </cell>
          <cell r="CG449">
            <v>-16.232173217620005</v>
          </cell>
          <cell r="CH449">
            <v>-19.103610186539999</v>
          </cell>
          <cell r="CI449">
            <v>-18.028812425239998</v>
          </cell>
          <cell r="CJ449">
            <v>-11.72058095391</v>
          </cell>
          <cell r="CK449">
            <v>-12.855132674780004</v>
          </cell>
          <cell r="CL449">
            <v>-8.1229213397900004</v>
          </cell>
          <cell r="CM449">
            <v>-8.3956121235500021</v>
          </cell>
          <cell r="CN449">
            <v>-8.5380230986200001</v>
          </cell>
          <cell r="CO449">
            <v>-22.513218953310002</v>
          </cell>
          <cell r="CP449">
            <v>-16.625493061619999</v>
          </cell>
          <cell r="CQ449">
            <v>-21.109850053469998</v>
          </cell>
          <cell r="CR449">
            <v>-185.96878257885001</v>
          </cell>
          <cell r="CS449">
            <v>-24.42834627988</v>
          </cell>
          <cell r="CT449">
            <v>-14.440466253080004</v>
          </cell>
          <cell r="CU449">
            <v>-19.259809300309996</v>
          </cell>
          <cell r="CV449">
            <v>-18.204392089269998</v>
          </cell>
          <cell r="CW449">
            <v>-11.65356963064</v>
          </cell>
          <cell r="CX449">
            <v>-12.69645118082</v>
          </cell>
          <cell r="CY449">
            <v>-8.3778214880400022</v>
          </cell>
          <cell r="CZ449">
            <v>-8.6085637200400011</v>
          </cell>
          <cell r="DA449">
            <v>-8.1530238190200013</v>
          </cell>
          <cell r="DB449">
            <v>-22.874681114540003</v>
          </cell>
          <cell r="DC449">
            <v>-16.526613379330001</v>
          </cell>
          <cell r="DD449">
            <v>-20.745044323879998</v>
          </cell>
          <cell r="DE449">
            <v>-185.16603867613</v>
          </cell>
          <cell r="DF449">
            <v>-24.515033648839996</v>
          </cell>
          <cell r="DG449">
            <v>-13.562373766270003</v>
          </cell>
          <cell r="DH449">
            <v>-19.61658276244</v>
          </cell>
          <cell r="DI449">
            <v>-18.731068449899997</v>
          </cell>
          <cell r="DJ449">
            <v>-11.210919317810001</v>
          </cell>
          <cell r="DK449">
            <v>-12.25580498804</v>
          </cell>
          <cell r="DL449">
            <v>-8.2656801101900008</v>
          </cell>
          <cell r="DM449">
            <v>-8.672203060570002</v>
          </cell>
          <cell r="DN449">
            <v>-8.0682959621500014</v>
          </cell>
          <cell r="DO449">
            <v>-23.642539484229999</v>
          </cell>
          <cell r="DP449">
            <v>-16.59055331627</v>
          </cell>
          <cell r="DQ449">
            <v>-20.034983809420002</v>
          </cell>
          <cell r="DR449">
            <v>-185.37645429780002</v>
          </cell>
          <cell r="DS449">
            <v>-23.993722379359998</v>
          </cell>
          <cell r="DT449">
            <v>-13.774190342460003</v>
          </cell>
          <cell r="DU449">
            <v>-19.192647445350001</v>
          </cell>
          <cell r="DV449">
            <v>-19.031670826639999</v>
          </cell>
          <cell r="DW449">
            <v>-11.58634705645</v>
          </cell>
          <cell r="DX449">
            <v>-11.996276406339998</v>
          </cell>
          <cell r="DY449">
            <v>-7.9821194904900015</v>
          </cell>
          <cell r="DZ449">
            <v>-8.8451644082500014</v>
          </cell>
          <cell r="EA449">
            <v>-8.3494062956900006</v>
          </cell>
          <cell r="EB449">
            <v>-23.194772338940002</v>
          </cell>
          <cell r="EC449">
            <v>-16.887670052779999</v>
          </cell>
          <cell r="ED449">
            <v>-20.542467255049999</v>
          </cell>
          <cell r="EE449">
            <v>-185.31561964177999</v>
          </cell>
          <cell r="EF449">
            <v>-23.998925923150001</v>
          </cell>
          <cell r="EG449">
            <v>-14.729344117230001</v>
          </cell>
          <cell r="EH449">
            <v>-18.638827237170002</v>
          </cell>
          <cell r="EI449">
            <v>-18.462837470199997</v>
          </cell>
          <cell r="EJ449">
            <v>-12.159457769060003</v>
          </cell>
          <cell r="EK449">
            <v>-11.212603538649997</v>
          </cell>
          <cell r="EL449">
            <v>-8.003572686730001</v>
          </cell>
          <cell r="EM449">
            <v>-8.7305441571400006</v>
          </cell>
          <cell r="EN449">
            <v>-9.79229479352</v>
          </cell>
          <cell r="EO449">
            <v>-21.519429103410001</v>
          </cell>
          <cell r="EP449">
            <v>-18.683743838489999</v>
          </cell>
          <cell r="EQ449">
            <v>-19.384039007030001</v>
          </cell>
          <cell r="ER449">
            <v>-187.29370462305005</v>
          </cell>
          <cell r="ES449">
            <v>-23.505540021990004</v>
          </cell>
          <cell r="ET449">
            <v>-16.247417258990005</v>
          </cell>
          <cell r="EU449">
            <v>-19.266935823440004</v>
          </cell>
          <cell r="EV449">
            <v>-17.944222586429998</v>
          </cell>
          <cell r="EW449">
            <v>-11.822001174689998</v>
          </cell>
          <cell r="EX449">
            <v>-12.623101250290004</v>
          </cell>
          <cell r="EY449">
            <v>-8.5445605632900001</v>
          </cell>
          <cell r="EZ449">
            <v>-7.9244378405300013</v>
          </cell>
          <cell r="FA449">
            <v>-8.6542076947699993</v>
          </cell>
          <cell r="FB449">
            <v>-22.028338363230006</v>
          </cell>
          <cell r="FC449">
            <v>-17.415331804829997</v>
          </cell>
          <cell r="FD449">
            <v>-21.317610240569998</v>
          </cell>
          <cell r="FE449">
            <v>-187.02206167321003</v>
          </cell>
          <cell r="FF449">
            <v>-24.244910781530002</v>
          </cell>
          <cell r="FG449">
            <v>-15.247972992280003</v>
          </cell>
          <cell r="FH449">
            <v>-19.399965435170003</v>
          </cell>
          <cell r="FI449">
            <v>-18.080556124599998</v>
          </cell>
          <cell r="FJ449">
            <v>-11.72058095391</v>
          </cell>
          <cell r="FK449">
            <v>-12.856052419020003</v>
          </cell>
          <cell r="FL449">
            <v>-8.1229213397900004</v>
          </cell>
          <cell r="FM449">
            <v>-8.3956121235500021</v>
          </cell>
          <cell r="FN449">
            <v>-8.5380230986200001</v>
          </cell>
          <cell r="FO449">
            <v>-22.513218953310002</v>
          </cell>
          <cell r="FP449">
            <v>-16.625493061619999</v>
          </cell>
          <cell r="FQ449">
            <v>-21.276754389809998</v>
          </cell>
          <cell r="FR449">
            <v>-186.50868941378999</v>
          </cell>
          <cell r="FS449">
            <v>-24.42834627988</v>
          </cell>
          <cell r="FT449">
            <v>-14.440466253080004</v>
          </cell>
          <cell r="FU449">
            <v>-19.626989400469999</v>
          </cell>
          <cell r="FV449">
            <v>-18.204392089269998</v>
          </cell>
          <cell r="FW449">
            <v>-11.65356963064</v>
          </cell>
          <cell r="FX449">
            <v>-12.869177915600003</v>
          </cell>
          <cell r="FY449">
            <v>-8.3778214880400022</v>
          </cell>
          <cell r="FZ449">
            <v>-8.6085637200400011</v>
          </cell>
          <cell r="GA449">
            <v>-8.1530238190200013</v>
          </cell>
          <cell r="GB449">
            <v>-22.874681114540003</v>
          </cell>
          <cell r="GC449">
            <v>-16.526613379330001</v>
          </cell>
          <cell r="GD449">
            <v>-20.745044323879998</v>
          </cell>
          <cell r="GE449">
            <v>-185.95384162846003</v>
          </cell>
          <cell r="GF449">
            <v>-24.515033648839996</v>
          </cell>
          <cell r="GG449">
            <v>-14.175191318080003</v>
          </cell>
          <cell r="GH449">
            <v>-19.707787437429999</v>
          </cell>
          <cell r="GI449">
            <v>-18.988491345269999</v>
          </cell>
          <cell r="GJ449">
            <v>-11.706806676900001</v>
          </cell>
          <cell r="GK449">
            <v>-11.996276406339998</v>
          </cell>
          <cell r="GL449">
            <v>-7.9821194904900015</v>
          </cell>
          <cell r="GM449">
            <v>-8.8451644082500014</v>
          </cell>
          <cell r="GN449">
            <v>-8.3494062956900006</v>
          </cell>
          <cell r="GO449">
            <v>-23.194772338940002</v>
          </cell>
          <cell r="GP449">
            <v>-16.887670052779999</v>
          </cell>
          <cell r="GQ449">
            <v>-19.605122209449998</v>
          </cell>
          <cell r="GR449">
            <v>-186.05392188275002</v>
          </cell>
          <cell r="GS449">
            <v>-23.998925923150001</v>
          </cell>
          <cell r="GT449">
            <v>-13.70327813185</v>
          </cell>
          <cell r="GU449">
            <v>-19.57784078505</v>
          </cell>
          <cell r="GV449">
            <v>-18.937255223539996</v>
          </cell>
          <cell r="GW449">
            <v>-12.130433740480001</v>
          </cell>
          <cell r="GX449">
            <v>-11.243727682949997</v>
          </cell>
          <cell r="GY449">
            <v>-7.8742375047200017</v>
          </cell>
          <cell r="GZ449">
            <v>-8.983320957250001</v>
          </cell>
          <cell r="HA449">
            <v>-8.9307155478000002</v>
          </cell>
          <cell r="HB449">
            <v>-22.42027092228</v>
          </cell>
          <cell r="HC449">
            <v>-17.807921608179999</v>
          </cell>
          <cell r="HD449">
            <v>-20.445993855500003</v>
          </cell>
          <cell r="HE449">
            <v>-187.59555908902004</v>
          </cell>
          <cell r="HF449">
            <v>-22.512560456710002</v>
          </cell>
          <cell r="HG449">
            <v>-17.163695422899998</v>
          </cell>
          <cell r="HH449">
            <v>-19.133743109740003</v>
          </cell>
          <cell r="HI449">
            <v>-17.698059339340002</v>
          </cell>
          <cell r="HJ449">
            <v>-12.237016351719998</v>
          </cell>
          <cell r="HK449">
            <v>-12.814025015200004</v>
          </cell>
          <cell r="HL449">
            <v>-8.6024701759499997</v>
          </cell>
          <cell r="HM449">
            <v>-7.8171317423900017</v>
          </cell>
          <cell r="HN449">
            <v>-8.275971510699998</v>
          </cell>
          <cell r="HO449">
            <v>-21.749849277090004</v>
          </cell>
          <cell r="HP449">
            <v>-18.237673437130002</v>
          </cell>
          <cell r="HQ449">
            <v>-21.35336325015</v>
          </cell>
          <cell r="HR449">
            <v>-187.77287172205001</v>
          </cell>
          <cell r="HS449">
            <v>-23.505540021990004</v>
          </cell>
          <cell r="HT449">
            <v>-16.247417258990005</v>
          </cell>
          <cell r="HU449">
            <v>-19.719788752640003</v>
          </cell>
          <cell r="HV449">
            <v>-17.970536756229997</v>
          </cell>
          <cell r="HW449">
            <v>-11.822001174689998</v>
          </cell>
          <cell r="HX449">
            <v>-12.623101250290004</v>
          </cell>
          <cell r="HY449">
            <v>-8.5445605632900001</v>
          </cell>
          <cell r="HZ449">
            <v>-7.9244378405300013</v>
          </cell>
          <cell r="IA449">
            <v>-8.6542076947699993</v>
          </cell>
          <cell r="IB449">
            <v>-22.028338363230006</v>
          </cell>
          <cell r="IC449">
            <v>-17.415331804829997</v>
          </cell>
          <cell r="ID449">
            <v>-21.317610240569998</v>
          </cell>
          <cell r="IE449">
            <v>-187.55727884129001</v>
          </cell>
          <cell r="IF449">
            <v>-24.244910781530002</v>
          </cell>
          <cell r="IG449">
            <v>-15.424149784550004</v>
          </cell>
          <cell r="IH449">
            <v>-19.918653427650003</v>
          </cell>
          <cell r="II449">
            <v>-18.204392089269998</v>
          </cell>
          <cell r="IJ449">
            <v>-11.65356963064</v>
          </cell>
          <cell r="IK449">
            <v>-12.869177915600003</v>
          </cell>
          <cell r="IL449">
            <v>-8.3778214880400022</v>
          </cell>
          <cell r="IM449">
            <v>-8.6085637200400011</v>
          </cell>
          <cell r="IN449">
            <v>-8.1530238190200013</v>
          </cell>
          <cell r="IO449">
            <v>-22.874681114540003</v>
          </cell>
          <cell r="IP449">
            <v>-16.526613379330001</v>
          </cell>
          <cell r="IQ449">
            <v>-20.701721691079999</v>
          </cell>
          <cell r="IR449">
            <v>-186.28397668559998</v>
          </cell>
          <cell r="IS449">
            <v>-24.515033648839996</v>
          </cell>
          <cell r="IT449">
            <v>-13.562373766270003</v>
          </cell>
          <cell r="IU449">
            <v>-20.390007006219999</v>
          </cell>
          <cell r="IV449">
            <v>-18.731068449899997</v>
          </cell>
          <cell r="IW449">
            <v>-11.210919317810001</v>
          </cell>
          <cell r="IX449">
            <v>-12.600318753730001</v>
          </cell>
          <cell r="IY449">
            <v>-8.2656801101900008</v>
          </cell>
          <cell r="IZ449">
            <v>-8.672203060570002</v>
          </cell>
          <cell r="JA449">
            <v>-8.0682959621500014</v>
          </cell>
          <cell r="JB449">
            <v>-23.642539484229999</v>
          </cell>
          <cell r="JC449">
            <v>-16.59055331627</v>
          </cell>
          <cell r="JD449">
            <v>-20.034983809420002</v>
          </cell>
          <cell r="JE449">
            <v>0</v>
          </cell>
          <cell r="JF449">
            <v>0</v>
          </cell>
          <cell r="JG449">
            <v>0</v>
          </cell>
          <cell r="JH449">
            <v>0</v>
          </cell>
          <cell r="JI449">
            <v>0</v>
          </cell>
          <cell r="JJ449">
            <v>0</v>
          </cell>
          <cell r="JK449">
            <v>0</v>
          </cell>
          <cell r="JL449">
            <v>0</v>
          </cell>
          <cell r="JM449">
            <v>0</v>
          </cell>
          <cell r="JN449">
            <v>0</v>
          </cell>
          <cell r="JO449">
            <v>0</v>
          </cell>
          <cell r="JP449">
            <v>0</v>
          </cell>
          <cell r="JQ449">
            <v>0</v>
          </cell>
        </row>
        <row r="450">
          <cell r="F450">
            <v>535.92294053900991</v>
          </cell>
          <cell r="G450">
            <v>370.43878274863999</v>
          </cell>
          <cell r="H450">
            <v>457.98307619260993</v>
          </cell>
          <cell r="I450">
            <v>409.72566009748999</v>
          </cell>
          <cell r="J450">
            <v>269.53993087000003</v>
          </cell>
          <cell r="K450">
            <v>287.80489767339003</v>
          </cell>
          <cell r="L450">
            <v>194.81475509200996</v>
          </cell>
          <cell r="M450">
            <v>180.67604597277995</v>
          </cell>
          <cell r="N450">
            <v>197.31469396021004</v>
          </cell>
          <cell r="O450">
            <v>502.24295462937994</v>
          </cell>
          <cell r="P450">
            <v>392.87216145902005</v>
          </cell>
          <cell r="Q450">
            <v>473.82041506333007</v>
          </cell>
          <cell r="R450">
            <v>4290.0866555930997</v>
          </cell>
          <cell r="S450">
            <v>557.36612799742011</v>
          </cell>
          <cell r="T450">
            <v>349.54283961016006</v>
          </cell>
          <cell r="U450">
            <v>461.77042202753995</v>
          </cell>
          <cell r="V450">
            <v>408.70468278971998</v>
          </cell>
          <cell r="W450">
            <v>262.71352066675996</v>
          </cell>
          <cell r="X450">
            <v>285.07317057215994</v>
          </cell>
          <cell r="Y450">
            <v>186.73779647957997</v>
          </cell>
          <cell r="Z450">
            <v>193.00668349109</v>
          </cell>
          <cell r="AA450">
            <v>196.28056865631999</v>
          </cell>
          <cell r="AB450">
            <v>517.55627355476008</v>
          </cell>
          <cell r="AC450">
            <v>382.2033736194</v>
          </cell>
          <cell r="AD450">
            <v>489.13119612819003</v>
          </cell>
          <cell r="AE450">
            <v>4420.9688344174701</v>
          </cell>
          <cell r="AF450">
            <v>580.06435413311988</v>
          </cell>
          <cell r="AG450">
            <v>346.36213943663012</v>
          </cell>
          <cell r="AH450">
            <v>482.57796959901009</v>
          </cell>
          <cell r="AI450">
            <v>444.77939677641996</v>
          </cell>
          <cell r="AJ450">
            <v>261.08250114995002</v>
          </cell>
          <cell r="AK450">
            <v>288.25074159043993</v>
          </cell>
          <cell r="AL450">
            <v>196.27306489180998</v>
          </cell>
          <cell r="AM450">
            <v>205.92617320917</v>
          </cell>
          <cell r="AN450">
            <v>191.58607105914001</v>
          </cell>
          <cell r="AO450">
            <v>561.40494484786007</v>
          </cell>
          <cell r="AP450">
            <v>393.95170200460001</v>
          </cell>
          <cell r="AQ450">
            <v>468.70977571931996</v>
          </cell>
          <cell r="AR450">
            <v>4428.50445005039</v>
          </cell>
          <cell r="AS450">
            <v>569.74397768446011</v>
          </cell>
          <cell r="AT450">
            <v>327.07563549369996</v>
          </cell>
          <cell r="AU450">
            <v>482.02667493227005</v>
          </cell>
          <cell r="AV450">
            <v>449.40995376255</v>
          </cell>
          <cell r="AW450">
            <v>277.984486801</v>
          </cell>
          <cell r="AX450">
            <v>284.85810284450002</v>
          </cell>
          <cell r="AY450">
            <v>189.53976531719999</v>
          </cell>
          <cell r="AZ450">
            <v>210.03323592522</v>
          </cell>
          <cell r="BA450">
            <v>198.26119011439002</v>
          </cell>
          <cell r="BB450">
            <v>550.77247477183005</v>
          </cell>
          <cell r="BC450">
            <v>401.00690328794002</v>
          </cell>
          <cell r="BD450">
            <v>487.79204911532997</v>
          </cell>
          <cell r="BE450">
            <v>4571.4460936508704</v>
          </cell>
          <cell r="BF450">
            <v>588.16141904435995</v>
          </cell>
          <cell r="BG450">
            <v>335.83750945320998</v>
          </cell>
          <cell r="BH450">
            <v>491.47983145622993</v>
          </cell>
          <cell r="BI450">
            <v>464.11089149353018</v>
          </cell>
          <cell r="BJ450">
            <v>297.29051813685999</v>
          </cell>
          <cell r="BK450">
            <v>275.55928338383001</v>
          </cell>
          <cell r="BL450">
            <v>192.98041585278008</v>
          </cell>
          <cell r="BM450">
            <v>220.16163635258999</v>
          </cell>
          <cell r="BN450">
            <v>218.87239231006998</v>
          </cell>
          <cell r="BO450">
            <v>549.47202234116992</v>
          </cell>
          <cell r="BP450">
            <v>436.43338359567014</v>
          </cell>
          <cell r="BQ450">
            <v>501.08679023056993</v>
          </cell>
          <cell r="BR450">
            <v>4749.8784686335903</v>
          </cell>
          <cell r="BS450">
            <v>568.76571096230009</v>
          </cell>
          <cell r="BT450">
            <v>433.62999285265994</v>
          </cell>
          <cell r="BU450">
            <v>493.79641525340008</v>
          </cell>
          <cell r="BV450">
            <v>447.13036183262994</v>
          </cell>
          <cell r="BW450">
            <v>309.16053812355</v>
          </cell>
          <cell r="BX450">
            <v>323.73829987421004</v>
          </cell>
          <cell r="BY450">
            <v>217.33601004935002</v>
          </cell>
          <cell r="BZ450">
            <v>197.49492740768</v>
          </cell>
          <cell r="CA450">
            <v>209.08722618333999</v>
          </cell>
          <cell r="CB450">
            <v>549.49629168953004</v>
          </cell>
          <cell r="CC450">
            <v>460.7633733496001</v>
          </cell>
          <cell r="CD450">
            <v>539.47932105534005</v>
          </cell>
          <cell r="CE450">
            <v>4753.24392877836</v>
          </cell>
          <cell r="CF450">
            <v>593.85274114905008</v>
          </cell>
          <cell r="CG450">
            <v>411.39179583545007</v>
          </cell>
          <cell r="CH450">
            <v>514.02094978583011</v>
          </cell>
          <cell r="CI450">
            <v>457.88482457295999</v>
          </cell>
          <cell r="CJ450">
            <v>296.11313421515001</v>
          </cell>
          <cell r="CK450">
            <v>324.80010934691001</v>
          </cell>
          <cell r="CL450">
            <v>205.22051819527005</v>
          </cell>
          <cell r="CM450">
            <v>212.10987999176001</v>
          </cell>
          <cell r="CN450">
            <v>215.70780404776002</v>
          </cell>
          <cell r="CO450">
            <v>568.78237109205998</v>
          </cell>
          <cell r="CP450">
            <v>420.03266542111999</v>
          </cell>
          <cell r="CQ450">
            <v>533.32713512503994</v>
          </cell>
          <cell r="CR450">
            <v>4150.1765275914204</v>
          </cell>
          <cell r="CS450">
            <v>635.78808162688995</v>
          </cell>
          <cell r="CT450">
            <v>375.83699820060008</v>
          </cell>
          <cell r="CU450">
            <v>530.2236580780899</v>
          </cell>
          <cell r="CV450">
            <v>473.7993882602201</v>
          </cell>
          <cell r="CW450">
            <v>303.30340804387004</v>
          </cell>
          <cell r="CX450">
            <v>334.94162254548002</v>
          </cell>
          <cell r="CY450">
            <v>218.04664921113996</v>
          </cell>
          <cell r="CZ450">
            <v>224.05209711805</v>
          </cell>
          <cell r="DA450">
            <v>212.19591837938</v>
          </cell>
          <cell r="DB450">
            <v>595.35137814920006</v>
          </cell>
          <cell r="DC450">
            <v>258.52250962238998</v>
          </cell>
          <cell r="DD450">
            <v>-11.885181643889998</v>
          </cell>
          <cell r="DE450">
            <v>-106.06778607885001</v>
          </cell>
          <cell r="DF450">
            <v>-14.045071361330002</v>
          </cell>
          <cell r="DG450">
            <v>-7.7701099702200018</v>
          </cell>
          <cell r="DH450">
            <v>-11.232789662550001</v>
          </cell>
          <cell r="DI450">
            <v>-10.706601075649999</v>
          </cell>
          <cell r="DJ450">
            <v>-6.4229225258400025</v>
          </cell>
          <cell r="DK450">
            <v>-7.0352491305599996</v>
          </cell>
          <cell r="DL450">
            <v>-4.7355458964800015</v>
          </cell>
          <cell r="DM450">
            <v>-4.9684496701299992</v>
          </cell>
          <cell r="DN450">
            <v>-4.6224612283100015</v>
          </cell>
          <cell r="DO450">
            <v>-13.545204912839999</v>
          </cell>
          <cell r="DP450">
            <v>-9.5050045041300013</v>
          </cell>
          <cell r="DQ450">
            <v>-11.478376140809997</v>
          </cell>
          <cell r="DR450">
            <v>-106.17556237806001</v>
          </cell>
          <cell r="DS450">
            <v>-13.746403446520006</v>
          </cell>
          <cell r="DT450">
            <v>-7.891463217000001</v>
          </cell>
          <cell r="DU450">
            <v>-10.976804833250004</v>
          </cell>
          <cell r="DV450">
            <v>-10.90356141108</v>
          </cell>
          <cell r="DW450">
            <v>-6.6272962033300011</v>
          </cell>
          <cell r="DX450">
            <v>-6.8728666911600005</v>
          </cell>
          <cell r="DY450">
            <v>-4.5730892914400005</v>
          </cell>
          <cell r="DZ450">
            <v>-5.0675421088999997</v>
          </cell>
          <cell r="EA450">
            <v>-4.7835140235700013</v>
          </cell>
          <cell r="EB450">
            <v>-13.28867165252</v>
          </cell>
          <cell r="EC450">
            <v>-9.6752276344200006</v>
          </cell>
          <cell r="ED450">
            <v>-11.769121864869998</v>
          </cell>
          <cell r="EE450">
            <v>-106.17040708647001</v>
          </cell>
          <cell r="EF450">
            <v>-13.749384643480004</v>
          </cell>
          <cell r="EG450">
            <v>-8.4386867337900018</v>
          </cell>
          <cell r="EH450">
            <v>-10.678494771310003</v>
          </cell>
          <cell r="EI450">
            <v>-10.57766730062</v>
          </cell>
          <cell r="EJ450">
            <v>-6.9663560135400004</v>
          </cell>
          <cell r="EK450">
            <v>-6.4238874440400018</v>
          </cell>
          <cell r="EL450">
            <v>-4.5853801851100018</v>
          </cell>
          <cell r="EM450">
            <v>-5.0018742567000007</v>
          </cell>
          <cell r="EN450">
            <v>-5.6101688921300017</v>
          </cell>
          <cell r="EO450">
            <v>-12.328839590500001</v>
          </cell>
          <cell r="EP450">
            <v>-10.70422824081</v>
          </cell>
          <cell r="EQ450">
            <v>-11.105439014439996</v>
          </cell>
          <cell r="ER450">
            <v>-107.30368494033</v>
          </cell>
          <cell r="ES450">
            <v>-13.466715637610005</v>
          </cell>
          <cell r="ET450">
            <v>-9.308416137930001</v>
          </cell>
          <cell r="EU450">
            <v>-11.03834864885</v>
          </cell>
          <cell r="EV450">
            <v>-10.28054419013</v>
          </cell>
          <cell r="EW450">
            <v>-6.7730215063400028</v>
          </cell>
          <cell r="EX450">
            <v>-7.2319850913399994</v>
          </cell>
          <cell r="EY450">
            <v>-4.8953211560600014</v>
          </cell>
          <cell r="EZ450">
            <v>-4.5400425128200013</v>
          </cell>
          <cell r="FA450">
            <v>-4.95813982513</v>
          </cell>
          <cell r="FB450">
            <v>-12.620402187259998</v>
          </cell>
          <cell r="FC450">
            <v>-9.9775338465299992</v>
          </cell>
          <cell r="FD450">
            <v>-12.213214200329999</v>
          </cell>
          <cell r="FE450">
            <v>-107.14805616698999</v>
          </cell>
          <cell r="FF450">
            <v>-13.8903134686</v>
          </cell>
          <cell r="FG450">
            <v>-8.7358178601200027</v>
          </cell>
          <cell r="FH450">
            <v>-11.114563530570001</v>
          </cell>
          <cell r="FI450">
            <v>-10.358651946379998</v>
          </cell>
          <cell r="FJ450">
            <v>-6.7149161715200023</v>
          </cell>
          <cell r="FK450">
            <v>-7.3654466984199987</v>
          </cell>
          <cell r="FL450">
            <v>-4.6537570176000012</v>
          </cell>
          <cell r="FM450">
            <v>-4.8099861124699999</v>
          </cell>
          <cell r="FN450">
            <v>-4.8915757335800008</v>
          </cell>
          <cell r="FO450">
            <v>-12.898198358659998</v>
          </cell>
          <cell r="FP450">
            <v>-9.5250220665699992</v>
          </cell>
          <cell r="FQ450">
            <v>-12.189807202499999</v>
          </cell>
          <cell r="FR450">
            <v>-106.83512623064999</v>
          </cell>
          <cell r="FS450">
            <v>-13.995406722860004</v>
          </cell>
          <cell r="FT450">
            <v>-8.2731837907900001</v>
          </cell>
          <cell r="FU450">
            <v>-11.225818931320001</v>
          </cell>
          <cell r="FV450">
            <v>-10.429599634459999</v>
          </cell>
          <cell r="FW450">
            <v>-6.6765242675700032</v>
          </cell>
          <cell r="FX450">
            <v>-7.372966514169998</v>
          </cell>
          <cell r="FY450">
            <v>-4.7997935608700004</v>
          </cell>
          <cell r="FZ450">
            <v>-4.9319896312899996</v>
          </cell>
          <cell r="GA450">
            <v>-4.671003229640001</v>
          </cell>
          <cell r="GB450">
            <v>-13.105286055199999</v>
          </cell>
          <cell r="GC450">
            <v>-9.4683722485899988</v>
          </cell>
          <cell r="GD450">
            <v>-11.885181643889998</v>
          </cell>
          <cell r="GE450">
            <v>-106.49235703625</v>
          </cell>
          <cell r="GF450">
            <v>-14.045071361330002</v>
          </cell>
          <cell r="GG450">
            <v>-8.1212033592800026</v>
          </cell>
          <cell r="GH450">
            <v>-11.247221822600004</v>
          </cell>
          <cell r="GI450">
            <v>-10.878823166549999</v>
          </cell>
          <cell r="GJ450">
            <v>-6.7070246586500017</v>
          </cell>
          <cell r="GK450">
            <v>-6.8728666911600005</v>
          </cell>
          <cell r="GL450">
            <v>-4.5730892914400005</v>
          </cell>
          <cell r="GM450">
            <v>-5.0675421088999997</v>
          </cell>
          <cell r="GN450">
            <v>-4.7835140235700013</v>
          </cell>
          <cell r="GO450">
            <v>-13.28867165252</v>
          </cell>
          <cell r="GP450">
            <v>-9.6752276344200006</v>
          </cell>
          <cell r="GQ450">
            <v>-11.232101265829998</v>
          </cell>
          <cell r="GR450">
            <v>-106.59339274537001</v>
          </cell>
          <cell r="GS450">
            <v>-13.749384643480004</v>
          </cell>
          <cell r="GT450">
            <v>-7.8508364296700011</v>
          </cell>
          <cell r="GU450">
            <v>-11.216471283120002</v>
          </cell>
          <cell r="GV450">
            <v>-10.849469138470001</v>
          </cell>
          <cell r="GW450">
            <v>-6.949727663830001</v>
          </cell>
          <cell r="GX450">
            <v>-6.4417189850500014</v>
          </cell>
          <cell r="GY450">
            <v>-4.5112819037500014</v>
          </cell>
          <cell r="GZ450">
            <v>-5.146694298429999</v>
          </cell>
          <cell r="HA450">
            <v>-5.1165557826000017</v>
          </cell>
          <cell r="HB450">
            <v>-12.84494688256</v>
          </cell>
          <cell r="HC450">
            <v>-10.20245508803</v>
          </cell>
          <cell r="HD450">
            <v>-11.713850646379996</v>
          </cell>
          <cell r="HE450">
            <v>-107.47662239479</v>
          </cell>
          <cell r="HF450">
            <v>-12.897821095000005</v>
          </cell>
          <cell r="HG450">
            <v>-9.8333671693300015</v>
          </cell>
          <cell r="HH450">
            <v>-10.962040323300002</v>
          </cell>
          <cell r="HI450">
            <v>-10.139513163149998</v>
          </cell>
          <cell r="HJ450">
            <v>-7.0107906181800015</v>
          </cell>
          <cell r="HK450">
            <v>-7.3413684983199978</v>
          </cell>
          <cell r="HL450">
            <v>-4.9284985383100004</v>
          </cell>
          <cell r="HM450">
            <v>-4.4785650607600003</v>
          </cell>
          <cell r="HN450">
            <v>-4.7414420113399993</v>
          </cell>
          <cell r="HO450">
            <v>-12.460851148329999</v>
          </cell>
          <cell r="HP450">
            <v>-10.448667073369998</v>
          </cell>
          <cell r="HQ450">
            <v>-12.2336976954</v>
          </cell>
          <cell r="HR450">
            <v>-107.57820775747</v>
          </cell>
          <cell r="HS450">
            <v>-13.466715637610005</v>
          </cell>
          <cell r="HT450">
            <v>-9.308416137930001</v>
          </cell>
          <cell r="HU450">
            <v>-11.297795639540002</v>
          </cell>
          <cell r="HV450">
            <v>-10.295620016579999</v>
          </cell>
          <cell r="HW450">
            <v>-6.7730215063400028</v>
          </cell>
          <cell r="HX450">
            <v>-7.2319850913399994</v>
          </cell>
          <cell r="HY450">
            <v>-4.8953211560600014</v>
          </cell>
          <cell r="HZ450">
            <v>-4.5400425128200013</v>
          </cell>
          <cell r="IA450">
            <v>-4.95813982513</v>
          </cell>
          <cell r="IB450">
            <v>-12.620402187259998</v>
          </cell>
          <cell r="IC450">
            <v>-9.9775338465299992</v>
          </cell>
          <cell r="ID450">
            <v>-12.213214200329999</v>
          </cell>
          <cell r="IE450">
            <v>-107.45469100286999</v>
          </cell>
          <cell r="IF450">
            <v>-13.8903134686</v>
          </cell>
          <cell r="IG450">
            <v>-8.8367524806900022</v>
          </cell>
          <cell r="IH450">
            <v>-11.411728526270002</v>
          </cell>
          <cell r="II450">
            <v>-10.429599634459999</v>
          </cell>
          <cell r="IJ450">
            <v>-6.6765242675700032</v>
          </cell>
          <cell r="IK450">
            <v>-7.372966514169998</v>
          </cell>
          <cell r="IL450">
            <v>-4.7997935608700004</v>
          </cell>
          <cell r="IM450">
            <v>-4.9319896312899996</v>
          </cell>
          <cell r="IN450">
            <v>-4.671003229640001</v>
          </cell>
          <cell r="IO450">
            <v>-13.105286055199999</v>
          </cell>
          <cell r="IP450">
            <v>-9.4683722485899988</v>
          </cell>
          <cell r="IQ450">
            <v>-11.860361385519999</v>
          </cell>
          <cell r="IR450">
            <v>-106.72519497616001</v>
          </cell>
          <cell r="IS450">
            <v>-14.045071361330002</v>
          </cell>
          <cell r="IT450">
            <v>-7.7701099702200018</v>
          </cell>
          <cell r="IU450">
            <v>-11.681774847320003</v>
          </cell>
          <cell r="IV450">
            <v>-10.7313412994</v>
          </cell>
          <cell r="IW450">
            <v>-6.4229225258400025</v>
          </cell>
          <cell r="IX450">
            <v>-7.2189326193499994</v>
          </cell>
          <cell r="IY450">
            <v>-4.7355458964800015</v>
          </cell>
          <cell r="IZ450">
            <v>-4.9684496701299992</v>
          </cell>
          <cell r="JA450">
            <v>-4.6224612283100015</v>
          </cell>
          <cell r="JB450">
            <v>-13.545204912839999</v>
          </cell>
          <cell r="JC450">
            <v>-9.5050045041300013</v>
          </cell>
          <cell r="JD450">
            <v>-11.478376140809997</v>
          </cell>
          <cell r="JE450">
            <v>0</v>
          </cell>
          <cell r="JF450">
            <v>0</v>
          </cell>
          <cell r="JG450">
            <v>0</v>
          </cell>
          <cell r="JH450">
            <v>0</v>
          </cell>
          <cell r="JI450">
            <v>0</v>
          </cell>
          <cell r="JJ450">
            <v>0</v>
          </cell>
          <cell r="JK450">
            <v>0</v>
          </cell>
          <cell r="JL450">
            <v>0</v>
          </cell>
          <cell r="JM450">
            <v>0</v>
          </cell>
          <cell r="JN450">
            <v>0</v>
          </cell>
          <cell r="JO450">
            <v>0</v>
          </cell>
          <cell r="JP450">
            <v>0</v>
          </cell>
          <cell r="JQ450">
            <v>0</v>
          </cell>
        </row>
        <row r="451">
          <cell r="F451">
            <v>363.77799600222005</v>
          </cell>
          <cell r="G451">
            <v>251.44935556272006</v>
          </cell>
          <cell r="H451">
            <v>310.87336080954998</v>
          </cell>
          <cell r="I451">
            <v>278.11681170254991</v>
          </cell>
          <cell r="J451">
            <v>182.96043792389</v>
          </cell>
          <cell r="K451">
            <v>195.35847599647002</v>
          </cell>
          <cell r="L451">
            <v>132.23789436550999</v>
          </cell>
          <cell r="M451">
            <v>122.64070999364</v>
          </cell>
          <cell r="N451">
            <v>133.93482256688003</v>
          </cell>
          <cell r="O451">
            <v>340.91642980902998</v>
          </cell>
          <cell r="P451">
            <v>266.67686111156002</v>
          </cell>
          <cell r="Q451">
            <v>321.62355446721995</v>
          </cell>
          <cell r="R451">
            <v>2912.2955887457001</v>
          </cell>
          <cell r="S451">
            <v>378.33337173159009</v>
          </cell>
          <cell r="T451">
            <v>237.50221062400999</v>
          </cell>
          <cell r="U451">
            <v>313.44416525503999</v>
          </cell>
          <cell r="V451">
            <v>277.42378468150002</v>
          </cell>
          <cell r="W451">
            <v>178.32675342226003</v>
          </cell>
          <cell r="X451">
            <v>193.50421275199997</v>
          </cell>
          <cell r="Y451">
            <v>126.75535276186999</v>
          </cell>
          <cell r="Z451">
            <v>131.01059727881002</v>
          </cell>
          <cell r="AA451">
            <v>133.23287084547999</v>
          </cell>
          <cell r="AB451">
            <v>351.31092507961012</v>
          </cell>
          <cell r="AC451">
            <v>259.43501724467995</v>
          </cell>
          <cell r="AD451">
            <v>332.0163270688501</v>
          </cell>
          <cell r="AE451">
            <v>2999.67923048905</v>
          </cell>
          <cell r="AF451">
            <v>393.7406525025101</v>
          </cell>
          <cell r="AG451">
            <v>235.10642192063005</v>
          </cell>
          <cell r="AH451">
            <v>327.04328015738008</v>
          </cell>
          <cell r="AI451">
            <v>301.91086326639999</v>
          </cell>
          <cell r="AJ451">
            <v>177.21963714419002</v>
          </cell>
          <cell r="AK451">
            <v>194.9650788072</v>
          </cell>
          <cell r="AL451">
            <v>133.22777738110003</v>
          </cell>
          <cell r="AM451">
            <v>139.78019029954999</v>
          </cell>
          <cell r="AN451">
            <v>130.04630277955999</v>
          </cell>
          <cell r="AO451">
            <v>381.07487165430996</v>
          </cell>
          <cell r="AP451">
            <v>267.40964014857002</v>
          </cell>
          <cell r="AQ451">
            <v>318.15451442764999</v>
          </cell>
          <cell r="AR451">
            <v>3006.0145582817499</v>
          </cell>
          <cell r="AS451">
            <v>386.73530606461003</v>
          </cell>
          <cell r="AT451">
            <v>222.01497681997</v>
          </cell>
          <cell r="AU451">
            <v>326.88334029328996</v>
          </cell>
          <cell r="AV451">
            <v>305.36396955313006</v>
          </cell>
          <cell r="AW451">
            <v>188.69250013160996</v>
          </cell>
          <cell r="AX451">
            <v>193.35822738533994</v>
          </cell>
          <cell r="AY451">
            <v>128.65729524561002</v>
          </cell>
          <cell r="AZ451">
            <v>142.56801468862</v>
          </cell>
          <cell r="BA451">
            <v>134.57729268368001</v>
          </cell>
          <cell r="BB451">
            <v>373.85767984513001</v>
          </cell>
          <cell r="BC451">
            <v>272.19862526216002</v>
          </cell>
          <cell r="BD451">
            <v>331.1073303085999</v>
          </cell>
          <cell r="BE451">
            <v>3103.04219690225</v>
          </cell>
          <cell r="BF451">
            <v>399.23684201798994</v>
          </cell>
          <cell r="BG451">
            <v>227.96243065913998</v>
          </cell>
          <cell r="BH451">
            <v>333.61055226117998</v>
          </cell>
          <cell r="BI451">
            <v>315.03284755920998</v>
          </cell>
          <cell r="BJ451">
            <v>201.79720018984005</v>
          </cell>
          <cell r="BK451">
            <v>187.04630144839004</v>
          </cell>
          <cell r="BL451">
            <v>130.99276712431003</v>
          </cell>
          <cell r="BM451">
            <v>149.44305013021</v>
          </cell>
          <cell r="BN451">
            <v>148.56792690140003</v>
          </cell>
          <cell r="BO451">
            <v>372.97494849821999</v>
          </cell>
          <cell r="BP451">
            <v>296.24569068312996</v>
          </cell>
          <cell r="BQ451">
            <v>340.13163942923006</v>
          </cell>
          <cell r="BR451">
            <v>3224.1599302240302</v>
          </cell>
          <cell r="BS451">
            <v>386.07127047138994</v>
          </cell>
          <cell r="BT451">
            <v>294.34278302724999</v>
          </cell>
          <cell r="BU451">
            <v>335.18302126293003</v>
          </cell>
          <cell r="BV451">
            <v>303.50666985000998</v>
          </cell>
          <cell r="BW451">
            <v>209.85442587780997</v>
          </cell>
          <cell r="BX451">
            <v>219.74963385403001</v>
          </cell>
          <cell r="BY451">
            <v>147.5250492456</v>
          </cell>
          <cell r="BZ451">
            <v>134.05716284641002</v>
          </cell>
          <cell r="CA451">
            <v>141.92587474265005</v>
          </cell>
          <cell r="CB451">
            <v>372.99142223775993</v>
          </cell>
          <cell r="CC451">
            <v>312.76059281912001</v>
          </cell>
          <cell r="CD451">
            <v>366.19202398907004</v>
          </cell>
          <cell r="CE451">
            <v>3226.44436377682</v>
          </cell>
          <cell r="CF451">
            <v>403.10004247693996</v>
          </cell>
          <cell r="CG451">
            <v>279.24776444589997</v>
          </cell>
          <cell r="CH451">
            <v>348.91119015764997</v>
          </cell>
          <cell r="CI451">
            <v>310.80666880102007</v>
          </cell>
          <cell r="CJ451">
            <v>200.99800625515005</v>
          </cell>
          <cell r="CK451">
            <v>220.47037725364999</v>
          </cell>
          <cell r="CL451">
            <v>139.30120022953</v>
          </cell>
          <cell r="CM451">
            <v>143.97761550954004</v>
          </cell>
          <cell r="CN451">
            <v>146.41984274758997</v>
          </cell>
          <cell r="CO451">
            <v>386.08257916551997</v>
          </cell>
          <cell r="CP451">
            <v>285.11308198281</v>
          </cell>
          <cell r="CQ451">
            <v>362.01599475152011</v>
          </cell>
          <cell r="CR451">
            <v>2817.0895217590396</v>
          </cell>
          <cell r="CS451">
            <v>431.56524328618002</v>
          </cell>
          <cell r="CT451">
            <v>255.11359877859996</v>
          </cell>
          <cell r="CU451">
            <v>359.90939214993995</v>
          </cell>
          <cell r="CV451">
            <v>321.60928172811998</v>
          </cell>
          <cell r="CW451">
            <v>205.87867697523001</v>
          </cell>
          <cell r="CX451">
            <v>227.35431348538998</v>
          </cell>
          <cell r="CY451">
            <v>148.00742249483997</v>
          </cell>
          <cell r="CZ451">
            <v>152.08384774075003</v>
          </cell>
          <cell r="DA451">
            <v>144.03601732416999</v>
          </cell>
          <cell r="DB451">
            <v>404.11729910733999</v>
          </cell>
          <cell r="DC451">
            <v>175.48194592551999</v>
          </cell>
          <cell r="DD451">
            <v>-8.0675172370400006</v>
          </cell>
          <cell r="DE451">
            <v>-71.988494058059999</v>
          </cell>
          <cell r="DF451">
            <v>-9.5336241967599999</v>
          </cell>
          <cell r="DG451">
            <v>-5.2742564646600005</v>
          </cell>
          <cell r="DH451">
            <v>-7.6246814679099995</v>
          </cell>
          <cell r="DI451">
            <v>-7.2826022016000014</v>
          </cell>
          <cell r="DJ451">
            <v>-4.3598019569200019</v>
          </cell>
          <cell r="DK451">
            <v>-4.7513172035399993</v>
          </cell>
          <cell r="DL451">
            <v>-3.2144311539799997</v>
          </cell>
          <cell r="DM451">
            <v>-3.3725234124500005</v>
          </cell>
          <cell r="DN451">
            <v>-3.1376706519400011</v>
          </cell>
          <cell r="DO451">
            <v>-9.194320910550001</v>
          </cell>
          <cell r="DP451">
            <v>-6.45188184522</v>
          </cell>
          <cell r="DQ451">
            <v>-7.7913825925300007</v>
          </cell>
          <cell r="DR451">
            <v>-72.081221662540003</v>
          </cell>
          <cell r="DS451">
            <v>-9.3308920363999999</v>
          </cell>
          <cell r="DT451">
            <v>-5.3566295776299988</v>
          </cell>
          <cell r="DU451">
            <v>-7.4541743288399989</v>
          </cell>
          <cell r="DV451">
            <v>-7.4012053214500018</v>
          </cell>
          <cell r="DW451">
            <v>-4.5058129685800008</v>
          </cell>
          <cell r="DX451">
            <v>-4.6652186024900004</v>
          </cell>
          <cell r="DY451">
            <v>-3.1041575796599998</v>
          </cell>
          <cell r="DZ451">
            <v>-3.43978615876</v>
          </cell>
          <cell r="EA451">
            <v>-3.2469913372100008</v>
          </cell>
          <cell r="EB451">
            <v>-9.0201892429400008</v>
          </cell>
          <cell r="EC451">
            <v>-6.5674272427500009</v>
          </cell>
          <cell r="ED451">
            <v>-7.9887372658300002</v>
          </cell>
          <cell r="EE451">
            <v>-72.054417136119994</v>
          </cell>
          <cell r="EF451">
            <v>-9.3329156367599992</v>
          </cell>
          <cell r="EG451">
            <v>-5.7280782678199991</v>
          </cell>
          <cell r="EH451">
            <v>-7.2356645343199979</v>
          </cell>
          <cell r="EI451">
            <v>-7.1799923495100018</v>
          </cell>
          <cell r="EJ451">
            <v>-4.7286780212900004</v>
          </cell>
          <cell r="EK451">
            <v>-4.3604569317200008</v>
          </cell>
          <cell r="EL451">
            <v>-3.1125004893099995</v>
          </cell>
          <cell r="EM451">
            <v>-3.3952116166600002</v>
          </cell>
          <cell r="EN451">
            <v>-3.8081146419200009</v>
          </cell>
          <cell r="EO451">
            <v>-8.3686668735699996</v>
          </cell>
          <cell r="EP451">
            <v>-7.2659003816300007</v>
          </cell>
          <cell r="EQ451">
            <v>-7.5382373916100018</v>
          </cell>
          <cell r="ER451">
            <v>-72.83644068676</v>
          </cell>
          <cell r="ES451">
            <v>-9.1410433418799997</v>
          </cell>
          <cell r="ET451">
            <v>-6.3184400451600009</v>
          </cell>
          <cell r="EU451">
            <v>-7.4926972646799994</v>
          </cell>
          <cell r="EV451">
            <v>-6.9783087835900011</v>
          </cell>
          <cell r="EW451">
            <v>-4.5974449012600012</v>
          </cell>
          <cell r="EX451">
            <v>-4.9089838195799986</v>
          </cell>
          <cell r="EY451">
            <v>-3.3228846635199991</v>
          </cell>
          <cell r="EZ451">
            <v>-3.0817258268900005</v>
          </cell>
          <cell r="FA451">
            <v>-3.3655252146199999</v>
          </cell>
          <cell r="FB451">
            <v>-8.5665760301600002</v>
          </cell>
          <cell r="FC451">
            <v>-6.7726290352199996</v>
          </cell>
          <cell r="FD451">
            <v>-8.2901817602000012</v>
          </cell>
          <cell r="FE451">
            <v>-72.730801761820004</v>
          </cell>
          <cell r="FF451">
            <v>-9.4285764150400002</v>
          </cell>
          <cell r="FG451">
            <v>-5.9297672747700005</v>
          </cell>
          <cell r="FH451">
            <v>-7.5444310025699997</v>
          </cell>
          <cell r="FI451">
            <v>-7.0313273817700015</v>
          </cell>
          <cell r="FJ451">
            <v>-4.5580037042900017</v>
          </cell>
          <cell r="FK451">
            <v>-4.9995759407499989</v>
          </cell>
          <cell r="FL451">
            <v>-3.1589138543799993</v>
          </cell>
          <cell r="FM451">
            <v>-3.2649602702900005</v>
          </cell>
          <cell r="FN451">
            <v>-3.3203423161100001</v>
          </cell>
          <cell r="FO451">
            <v>-8.7551407040900013</v>
          </cell>
          <cell r="FP451">
            <v>-6.4654695239699995</v>
          </cell>
          <cell r="FQ451">
            <v>-8.27429337379</v>
          </cell>
          <cell r="FR451">
            <v>-72.518388714119993</v>
          </cell>
          <cell r="FS451">
            <v>-9.4999124421699985</v>
          </cell>
          <cell r="FT451">
            <v>-5.6157368761899997</v>
          </cell>
          <cell r="FU451">
            <v>-7.6199498200499995</v>
          </cell>
          <cell r="FV451">
            <v>-7.0794858124700015</v>
          </cell>
          <cell r="FW451">
            <v>-4.5319437452500022</v>
          </cell>
          <cell r="FX451">
            <v>-5.0046803005299987</v>
          </cell>
          <cell r="FY451">
            <v>-3.2580416898099993</v>
          </cell>
          <cell r="FZ451">
            <v>-3.3477747800300004</v>
          </cell>
          <cell r="GA451">
            <v>-3.1706203740500003</v>
          </cell>
          <cell r="GB451">
            <v>-8.8957093223400001</v>
          </cell>
          <cell r="GC451">
            <v>-6.4270163141899994</v>
          </cell>
          <cell r="GD451">
            <v>-8.0675172370400006</v>
          </cell>
          <cell r="GE451">
            <v>-72.328048897659997</v>
          </cell>
          <cell r="GF451">
            <v>-9.5336241967599999</v>
          </cell>
          <cell r="GG451">
            <v>-5.5125744014800002</v>
          </cell>
          <cell r="GH451">
            <v>-7.676805601139999</v>
          </cell>
          <cell r="GI451">
            <v>-7.3844133009200021</v>
          </cell>
          <cell r="GJ451">
            <v>-4.5526470410100011</v>
          </cell>
          <cell r="GK451">
            <v>-4.6652186024900004</v>
          </cell>
          <cell r="GL451">
            <v>-3.1041575796599998</v>
          </cell>
          <cell r="GM451">
            <v>-3.43978615876</v>
          </cell>
          <cell r="GN451">
            <v>-3.2469913372100008</v>
          </cell>
          <cell r="GO451">
            <v>-9.0201892429400008</v>
          </cell>
          <cell r="GP451">
            <v>-6.5674272427500009</v>
          </cell>
          <cell r="GQ451">
            <v>-7.6242141925400002</v>
          </cell>
          <cell r="GR451">
            <v>-72.354302954409988</v>
          </cell>
          <cell r="GS451">
            <v>-9.3329156367599992</v>
          </cell>
          <cell r="GT451">
            <v>-5.3290526068399995</v>
          </cell>
          <cell r="GU451">
            <v>-7.6136047497399986</v>
          </cell>
          <cell r="GV451">
            <v>-7.3644881424700017</v>
          </cell>
          <cell r="GW451">
            <v>-4.7173908990699998</v>
          </cell>
          <cell r="GX451">
            <v>-4.3725607656200012</v>
          </cell>
          <cell r="GY451">
            <v>-3.0622034740799995</v>
          </cell>
          <cell r="GZ451">
            <v>-3.4935137055899999</v>
          </cell>
          <cell r="HA451">
            <v>-3.4730560463600004</v>
          </cell>
          <cell r="HB451">
            <v>-8.7189942475799995</v>
          </cell>
          <cell r="HC451">
            <v>-6.9253028476200011</v>
          </cell>
          <cell r="HD451">
            <v>-7.9512198326800014</v>
          </cell>
          <cell r="HE451">
            <v>-72.953828534629992</v>
          </cell>
          <cell r="HF451">
            <v>-8.7548846220499996</v>
          </cell>
          <cell r="HG451">
            <v>-6.6747704422300007</v>
          </cell>
          <cell r="HH451">
            <v>-7.4409000982399993</v>
          </cell>
          <cell r="HI451">
            <v>-6.8825786319400013</v>
          </cell>
          <cell r="HJ451">
            <v>-4.7588396923300023</v>
          </cell>
          <cell r="HK451">
            <v>-4.9832319503799987</v>
          </cell>
          <cell r="HL451">
            <v>-3.3454050684399994</v>
          </cell>
          <cell r="HM451">
            <v>-3.0399956776100003</v>
          </cell>
          <cell r="HN451">
            <v>-3.2184333652600001</v>
          </cell>
          <cell r="HO451">
            <v>-8.4582747188800003</v>
          </cell>
          <cell r="HP451">
            <v>-7.0924285588999991</v>
          </cell>
          <cell r="HQ451">
            <v>-8.3040857083699997</v>
          </cell>
          <cell r="HR451">
            <v>-73.022783447480009</v>
          </cell>
          <cell r="HS451">
            <v>-9.1410433418799997</v>
          </cell>
          <cell r="HT451">
            <v>-6.3184400451600009</v>
          </cell>
          <cell r="HU451">
            <v>-7.6688067371499988</v>
          </cell>
          <cell r="HV451">
            <v>-6.9885420718400013</v>
          </cell>
          <cell r="HW451">
            <v>-4.5974449012600012</v>
          </cell>
          <cell r="HX451">
            <v>-4.9089838195799986</v>
          </cell>
          <cell r="HY451">
            <v>-3.3228846635199991</v>
          </cell>
          <cell r="HZ451">
            <v>-3.0817258268900005</v>
          </cell>
          <cell r="IA451">
            <v>-3.3655252146199999</v>
          </cell>
          <cell r="IB451">
            <v>-8.5665760301600002</v>
          </cell>
          <cell r="IC451">
            <v>-6.7726290352199996</v>
          </cell>
          <cell r="ID451">
            <v>-8.2901817602000012</v>
          </cell>
          <cell r="IE451">
            <v>-72.938941771629999</v>
          </cell>
          <cell r="IF451">
            <v>-9.4285764150400002</v>
          </cell>
          <cell r="IG451">
            <v>-5.9982804717600002</v>
          </cell>
          <cell r="IH451">
            <v>-7.7461429996499991</v>
          </cell>
          <cell r="II451">
            <v>-7.0794858124700015</v>
          </cell>
          <cell r="IJ451">
            <v>-4.5319437452500022</v>
          </cell>
          <cell r="IK451">
            <v>-5.0046803005299987</v>
          </cell>
          <cell r="IL451">
            <v>-3.2580416898099993</v>
          </cell>
          <cell r="IM451">
            <v>-3.3477747800300004</v>
          </cell>
          <cell r="IN451">
            <v>-3.1706203740500003</v>
          </cell>
          <cell r="IO451">
            <v>-8.8957093223400001</v>
          </cell>
          <cell r="IP451">
            <v>-6.4270163141899994</v>
          </cell>
          <cell r="IQ451">
            <v>-8.0506695465100009</v>
          </cell>
          <cell r="IR451">
            <v>-72.442947322790005</v>
          </cell>
          <cell r="IS451">
            <v>-9.5336241967599999</v>
          </cell>
          <cell r="IT451">
            <v>-5.2742564646600005</v>
          </cell>
          <cell r="IU451">
            <v>-7.9286257808099991</v>
          </cell>
          <cell r="IV451">
            <v>-7.2843043971600014</v>
          </cell>
          <cell r="IW451">
            <v>-4.3598019569200019</v>
          </cell>
          <cell r="IX451">
            <v>-4.9001239598099993</v>
          </cell>
          <cell r="IY451">
            <v>-3.2144311539799997</v>
          </cell>
          <cell r="IZ451">
            <v>-3.3725234124500005</v>
          </cell>
          <cell r="JA451">
            <v>-3.1376706519400011</v>
          </cell>
          <cell r="JB451">
            <v>-9.194320910550001</v>
          </cell>
          <cell r="JC451">
            <v>-6.45188184522</v>
          </cell>
          <cell r="JD451">
            <v>-7.7913825925300007</v>
          </cell>
          <cell r="JE451">
            <v>0</v>
          </cell>
          <cell r="JF451">
            <v>0</v>
          </cell>
          <cell r="JG451">
            <v>0</v>
          </cell>
          <cell r="JH451">
            <v>0</v>
          </cell>
          <cell r="JI451">
            <v>0</v>
          </cell>
          <cell r="JJ451">
            <v>0</v>
          </cell>
          <cell r="JK451">
            <v>0</v>
          </cell>
          <cell r="JL451">
            <v>0</v>
          </cell>
          <cell r="JM451">
            <v>0</v>
          </cell>
          <cell r="JN451">
            <v>0</v>
          </cell>
          <cell r="JO451">
            <v>0</v>
          </cell>
          <cell r="JP451">
            <v>0</v>
          </cell>
          <cell r="JQ451">
            <v>0</v>
          </cell>
        </row>
        <row r="452">
          <cell r="F452">
            <v>1066.2173631753501</v>
          </cell>
          <cell r="G452">
            <v>660.98846093571001</v>
          </cell>
          <cell r="H452">
            <v>740.75755877234997</v>
          </cell>
          <cell r="I452">
            <v>872.91301817794988</v>
          </cell>
          <cell r="J452">
            <v>740.89617745944008</v>
          </cell>
          <cell r="K452">
            <v>854.87774298147997</v>
          </cell>
          <cell r="L452">
            <v>612.36039128539994</v>
          </cell>
          <cell r="M452">
            <v>666.35077699445026</v>
          </cell>
          <cell r="N452">
            <v>619.30814469869017</v>
          </cell>
          <cell r="O452">
            <v>1246.5878887180102</v>
          </cell>
          <cell r="P452">
            <v>825.86024733190004</v>
          </cell>
          <cell r="Q452">
            <v>1453.2727682838999</v>
          </cell>
          <cell r="R452">
            <v>10572.999331165431</v>
          </cell>
          <cell r="S452">
            <v>1083.18202852581</v>
          </cell>
          <cell r="T452">
            <v>672.46992886422004</v>
          </cell>
          <cell r="U452">
            <v>749.47910400051012</v>
          </cell>
          <cell r="V452">
            <v>907.97035351261979</v>
          </cell>
          <cell r="W452">
            <v>755.10712870120983</v>
          </cell>
          <cell r="X452">
            <v>845.35514689206002</v>
          </cell>
          <cell r="Y452">
            <v>589.57508297831009</v>
          </cell>
          <cell r="Z452">
            <v>711.7795901781999</v>
          </cell>
          <cell r="AA452">
            <v>649.22147680378009</v>
          </cell>
          <cell r="AB452">
            <v>1252.3373249920598</v>
          </cell>
          <cell r="AC452">
            <v>855.84182680062997</v>
          </cell>
          <cell r="AD452">
            <v>1500.68033891602</v>
          </cell>
          <cell r="AE452">
            <v>10951.949137945121</v>
          </cell>
          <cell r="AF452">
            <v>1142.7029194434601</v>
          </cell>
          <cell r="AG452">
            <v>681.14021707227005</v>
          </cell>
          <cell r="AH452">
            <v>764.59472683185015</v>
          </cell>
          <cell r="AI452">
            <v>1043.6684478639399</v>
          </cell>
          <cell r="AJ452">
            <v>781.09541245329012</v>
          </cell>
          <cell r="AK452">
            <v>817.57622847472987</v>
          </cell>
          <cell r="AL452">
            <v>616.99801520230005</v>
          </cell>
          <cell r="AM452">
            <v>752.91672346126995</v>
          </cell>
          <cell r="AN452">
            <v>642.11453848229996</v>
          </cell>
          <cell r="AO452">
            <v>1277.2146199452004</v>
          </cell>
          <cell r="AP452">
            <v>937.51055999229004</v>
          </cell>
          <cell r="AQ452">
            <v>1494.4167287222203</v>
          </cell>
          <cell r="AR452">
            <v>11087.634913281292</v>
          </cell>
          <cell r="AS452">
            <v>1108.46504092025</v>
          </cell>
          <cell r="AT452">
            <v>663.03022731206011</v>
          </cell>
          <cell r="AU452">
            <v>773.26288927662983</v>
          </cell>
          <cell r="AV452">
            <v>1035.3357576840003</v>
          </cell>
          <cell r="AW452">
            <v>878.22316037944995</v>
          </cell>
          <cell r="AX452">
            <v>840.56393258543983</v>
          </cell>
          <cell r="AY452">
            <v>609.13735556683014</v>
          </cell>
          <cell r="AZ452">
            <v>757.00592667324008</v>
          </cell>
          <cell r="BA452">
            <v>641.0107304664499</v>
          </cell>
          <cell r="BB452">
            <v>1279.4787831946001</v>
          </cell>
          <cell r="BC452">
            <v>937.29740627117008</v>
          </cell>
          <cell r="BD452">
            <v>1564.8237029511704</v>
          </cell>
          <cell r="BE452">
            <v>-253.82179026915998</v>
          </cell>
          <cell r="BF452">
            <v>-26.530807241050002</v>
          </cell>
          <cell r="BG452">
            <v>-14.461861035510001</v>
          </cell>
          <cell r="BH452">
            <v>-15.668720804550002</v>
          </cell>
          <cell r="BI452">
            <v>-20.684640858909997</v>
          </cell>
          <cell r="BJ452">
            <v>-19.137162674669998</v>
          </cell>
          <cell r="BK452">
            <v>-18.397074912899999</v>
          </cell>
          <cell r="BL452">
            <v>-15.037556288119999</v>
          </cell>
          <cell r="BM452">
            <v>-18.409105094089998</v>
          </cell>
          <cell r="BN452">
            <v>-16.414470966880003</v>
          </cell>
          <cell r="BO452">
            <v>-28.487275452669998</v>
          </cell>
          <cell r="BP452">
            <v>-23.484369715329997</v>
          </cell>
          <cell r="BQ452">
            <v>-37.108745224480003</v>
          </cell>
          <cell r="BR452">
            <v>-265.69315168077998</v>
          </cell>
          <cell r="BS452">
            <v>-26.55966384217</v>
          </cell>
          <cell r="BT452">
            <v>-18.208889093630003</v>
          </cell>
          <cell r="BU452">
            <v>-17.249078852489998</v>
          </cell>
          <cell r="BV452">
            <v>-21.605205891460006</v>
          </cell>
          <cell r="BW452">
            <v>-19.994510942449999</v>
          </cell>
          <cell r="BX452">
            <v>-21.279510330609995</v>
          </cell>
          <cell r="BY452">
            <v>-16.554136160349994</v>
          </cell>
          <cell r="BZ452">
            <v>-17.41715482827</v>
          </cell>
          <cell r="CA452">
            <v>-14.213795407220001</v>
          </cell>
          <cell r="CB452">
            <v>-32.940167250430001</v>
          </cell>
          <cell r="CC452">
            <v>-21.426720753850002</v>
          </cell>
          <cell r="CD452">
            <v>-38.244318327850003</v>
          </cell>
          <cell r="CE452">
            <v>-266.34881100385996</v>
          </cell>
          <cell r="CF452">
            <v>-27.48286191683</v>
          </cell>
          <cell r="CG452">
            <v>-17.174952886820002</v>
          </cell>
          <cell r="CH452">
            <v>-17.699544164559995</v>
          </cell>
          <cell r="CI452">
            <v>-23.393325438580003</v>
          </cell>
          <cell r="CJ452">
            <v>-20.249634841509994</v>
          </cell>
          <cell r="CK452">
            <v>-21.767969092559991</v>
          </cell>
          <cell r="CL452">
            <v>-14.69300394207</v>
          </cell>
          <cell r="CM452">
            <v>-17.738504604959996</v>
          </cell>
          <cell r="CN452">
            <v>-16.179472290029999</v>
          </cell>
          <cell r="CO452">
            <v>-31.490705131210003</v>
          </cell>
          <cell r="CP452">
            <v>-21.328729279769998</v>
          </cell>
          <cell r="CQ452">
            <v>-37.150107414960004</v>
          </cell>
          <cell r="CR452">
            <v>-265.59978339900994</v>
          </cell>
          <cell r="CS452">
            <v>-27.570375609269998</v>
          </cell>
          <cell r="CT452">
            <v>-15.860157347280001</v>
          </cell>
          <cell r="CU452">
            <v>-17.442375507139992</v>
          </cell>
          <cell r="CV452">
            <v>-23.926722936810002</v>
          </cell>
          <cell r="CW452">
            <v>-20.327928842159995</v>
          </cell>
          <cell r="CX452">
            <v>-21.682111114859993</v>
          </cell>
          <cell r="CY452">
            <v>-14.91835403062</v>
          </cell>
          <cell r="CZ452">
            <v>-18.643178189679997</v>
          </cell>
          <cell r="DA452">
            <v>-15.25301513622</v>
          </cell>
          <cell r="DB452">
            <v>-30.93140516899</v>
          </cell>
          <cell r="DC452">
            <v>-22.06997320172</v>
          </cell>
          <cell r="DD452">
            <v>-36.974186314259995</v>
          </cell>
          <cell r="DE452">
            <v>-265.24329030961002</v>
          </cell>
          <cell r="DF452">
            <v>-27.246874719619999</v>
          </cell>
          <cell r="DG452">
            <v>-15.638315521420001</v>
          </cell>
          <cell r="DH452">
            <v>-17.158827733889996</v>
          </cell>
          <cell r="DI452">
            <v>-25.145709980660001</v>
          </cell>
          <cell r="DJ452">
            <v>-19.640748642599995</v>
          </cell>
          <cell r="DK452">
            <v>-21.334406613479999</v>
          </cell>
          <cell r="DL452">
            <v>-14.886517519010001</v>
          </cell>
          <cell r="DM452">
            <v>-18.165873662469998</v>
          </cell>
          <cell r="DN452">
            <v>-15.49251227847</v>
          </cell>
          <cell r="DO452">
            <v>-30.952973399170006</v>
          </cell>
          <cell r="DP452">
            <v>-22.619630909129995</v>
          </cell>
          <cell r="DQ452">
            <v>-36.960899329690001</v>
          </cell>
          <cell r="DR452">
            <v>-265.92621903200995</v>
          </cell>
          <cell r="DS452">
            <v>-26.744306663450001</v>
          </cell>
          <cell r="DT452">
            <v>-15.997151982010001</v>
          </cell>
          <cell r="DU452">
            <v>-17.042377647729996</v>
          </cell>
          <cell r="DV452">
            <v>-25.12429702012</v>
          </cell>
          <cell r="DW452">
            <v>-21.070317700719997</v>
          </cell>
          <cell r="DX452">
            <v>-20.280567048520002</v>
          </cell>
          <cell r="DY452">
            <v>-14.696860646079999</v>
          </cell>
          <cell r="DZ452">
            <v>-18.2645351018</v>
          </cell>
          <cell r="EA452">
            <v>-15.465880219290002</v>
          </cell>
          <cell r="EB452">
            <v>-30.87041240265</v>
          </cell>
          <cell r="EC452">
            <v>-22.614487911419996</v>
          </cell>
          <cell r="ED452">
            <v>-37.755024688220004</v>
          </cell>
          <cell r="EE452">
            <v>-264.69863311903003</v>
          </cell>
          <cell r="EF452">
            <v>-26.530807241050002</v>
          </cell>
          <cell r="EG452">
            <v>-15.125465824100001</v>
          </cell>
          <cell r="EH452">
            <v>-17.393483975920006</v>
          </cell>
          <cell r="EI452">
            <v>-25.146301469930005</v>
          </cell>
          <cell r="EJ452">
            <v>-22.815576153199999</v>
          </cell>
          <cell r="EK452">
            <v>-17.883609678810007</v>
          </cell>
          <cell r="EL452">
            <v>-15.239473822179997</v>
          </cell>
          <cell r="EM452">
            <v>-18.03206586544</v>
          </cell>
          <cell r="EN452">
            <v>-18.097847745300005</v>
          </cell>
          <cell r="EO452">
            <v>-27.896424346130001</v>
          </cell>
          <cell r="EP452">
            <v>-25.358241565459995</v>
          </cell>
          <cell r="EQ452">
            <v>-35.179335431510005</v>
          </cell>
          <cell r="ER452">
            <v>-267.27452940191995</v>
          </cell>
          <cell r="ES452">
            <v>-27.48286191683</v>
          </cell>
          <cell r="ET452">
            <v>-17.037665327830002</v>
          </cell>
          <cell r="EU452">
            <v>-18.343801690100001</v>
          </cell>
          <cell r="EV452">
            <v>-22.960434022750004</v>
          </cell>
          <cell r="EW452">
            <v>-19.611855722809995</v>
          </cell>
          <cell r="EX452">
            <v>-22.035363311119998</v>
          </cell>
          <cell r="EY452">
            <v>-15.784226235939999</v>
          </cell>
          <cell r="EZ452">
            <v>-17.175884603669999</v>
          </cell>
          <cell r="FA452">
            <v>-15.963311809159999</v>
          </cell>
          <cell r="FB452">
            <v>-32.13209988517</v>
          </cell>
          <cell r="FC452">
            <v>-21.28740716846</v>
          </cell>
          <cell r="FD452">
            <v>-37.459617708080003</v>
          </cell>
          <cell r="FE452">
            <v>-266.54707845159999</v>
          </cell>
          <cell r="FF452">
            <v>-26.994352839169999</v>
          </cell>
          <cell r="FG452">
            <v>-16.758854980439999</v>
          </cell>
          <cell r="FH452">
            <v>-18.139517506239997</v>
          </cell>
          <cell r="FI452">
            <v>-23.420487488820005</v>
          </cell>
          <cell r="FJ452">
            <v>-20.249634841509994</v>
          </cell>
          <cell r="FK452">
            <v>-22.154843351849994</v>
          </cell>
          <cell r="FL452">
            <v>-14.69300394207</v>
          </cell>
          <cell r="FM452">
            <v>-17.738504604959996</v>
          </cell>
          <cell r="FN452">
            <v>-16.179472290029999</v>
          </cell>
          <cell r="FO452">
            <v>-31.490705131210003</v>
          </cell>
          <cell r="FP452">
            <v>-21.328729279769998</v>
          </cell>
          <cell r="FQ452">
            <v>-37.398972195530007</v>
          </cell>
          <cell r="FR452">
            <v>-266.22613866991998</v>
          </cell>
          <cell r="FS452">
            <v>-27.570375609269998</v>
          </cell>
          <cell r="FT452">
            <v>-15.860157347280001</v>
          </cell>
          <cell r="FU452">
            <v>-17.871285682679993</v>
          </cell>
          <cell r="FV452">
            <v>-23.926722936810002</v>
          </cell>
          <cell r="FW452">
            <v>-20.327928842159995</v>
          </cell>
          <cell r="FX452">
            <v>-21.879556210229993</v>
          </cell>
          <cell r="FY452">
            <v>-14.91835403062</v>
          </cell>
          <cell r="FZ452">
            <v>-18.643178189679997</v>
          </cell>
          <cell r="GA452">
            <v>-15.25301513622</v>
          </cell>
          <cell r="GB452">
            <v>-30.93140516899</v>
          </cell>
          <cell r="GC452">
            <v>-22.06997320172</v>
          </cell>
          <cell r="GD452">
            <v>-36.974186314259995</v>
          </cell>
          <cell r="GE452">
            <v>-266.31333309357996</v>
          </cell>
          <cell r="GF452">
            <v>-27.246874719619999</v>
          </cell>
          <cell r="GG452">
            <v>-16.119196792260002</v>
          </cell>
          <cell r="GH452">
            <v>-17.770068161469993</v>
          </cell>
          <cell r="GI452">
            <v>-25.159524822640002</v>
          </cell>
          <cell r="GJ452">
            <v>-21.189183829019996</v>
          </cell>
          <cell r="GK452">
            <v>-20.280567048520002</v>
          </cell>
          <cell r="GL452">
            <v>-14.696860646079999</v>
          </cell>
          <cell r="GM452">
            <v>-18.2645351018</v>
          </cell>
          <cell r="GN452">
            <v>-15.465880219290002</v>
          </cell>
          <cell r="GO452">
            <v>-30.87041240265</v>
          </cell>
          <cell r="GP452">
            <v>-22.614487911419996</v>
          </cell>
          <cell r="GQ452">
            <v>-36.635741438810001</v>
          </cell>
          <cell r="GR452">
            <v>-265.39836146111998</v>
          </cell>
          <cell r="GS452">
            <v>-26.530807241050002</v>
          </cell>
          <cell r="GT452">
            <v>-14.599268281260001</v>
          </cell>
          <cell r="GU452">
            <v>-17.663549742799994</v>
          </cell>
          <cell r="GV452">
            <v>-25.259138265780003</v>
          </cell>
          <cell r="GW452">
            <v>-22.789043549719995</v>
          </cell>
          <cell r="GX452">
            <v>-18.397074912899999</v>
          </cell>
          <cell r="GY452">
            <v>-15.037556288119999</v>
          </cell>
          <cell r="GZ452">
            <v>-18.409105094089998</v>
          </cell>
          <cell r="HA452">
            <v>-16.414470966880003</v>
          </cell>
          <cell r="HB452">
            <v>-29.705232178709998</v>
          </cell>
          <cell r="HC452">
            <v>-23.484369715329997</v>
          </cell>
          <cell r="HD452">
            <v>-37.108745224480003</v>
          </cell>
          <cell r="HE452">
            <v>-268.00905934422002</v>
          </cell>
          <cell r="HF452">
            <v>-26.55966384217</v>
          </cell>
          <cell r="HG452">
            <v>-18.211373308980004</v>
          </cell>
          <cell r="HH452">
            <v>-18.533505789649997</v>
          </cell>
          <cell r="HI452">
            <v>-21.882747798020002</v>
          </cell>
          <cell r="HJ452">
            <v>-20.281508958259998</v>
          </cell>
          <cell r="HK452">
            <v>-21.743966919169992</v>
          </cell>
          <cell r="HL452">
            <v>-16.554136160349994</v>
          </cell>
          <cell r="HM452">
            <v>-17.41715482827</v>
          </cell>
          <cell r="HN452">
            <v>-14.213795407220001</v>
          </cell>
          <cell r="HO452">
            <v>-32.940167250430001</v>
          </cell>
          <cell r="HP452">
            <v>-21.426720753850002</v>
          </cell>
          <cell r="HQ452">
            <v>-38.244318327850003</v>
          </cell>
          <cell r="HR452">
            <v>-267.97344695739997</v>
          </cell>
          <cell r="HS452">
            <v>-27.48286191683</v>
          </cell>
          <cell r="HT452">
            <v>-17.037665327830002</v>
          </cell>
          <cell r="HU452">
            <v>-19.042719245579995</v>
          </cell>
          <cell r="HV452">
            <v>-22.960434022750004</v>
          </cell>
          <cell r="HW452">
            <v>-19.611855722809995</v>
          </cell>
          <cell r="HX452">
            <v>-22.035363311119998</v>
          </cell>
          <cell r="HY452">
            <v>-15.784226235939999</v>
          </cell>
          <cell r="HZ452">
            <v>-17.175884603669999</v>
          </cell>
          <cell r="IA452">
            <v>-15.963311809159999</v>
          </cell>
          <cell r="IB452">
            <v>-32.13209988517</v>
          </cell>
          <cell r="IC452">
            <v>-21.28740716846</v>
          </cell>
          <cell r="ID452">
            <v>-37.459617708080003</v>
          </cell>
          <cell r="IE452">
            <v>-267.31770475392995</v>
          </cell>
          <cell r="IF452">
            <v>-26.994352839169999</v>
          </cell>
          <cell r="IG452">
            <v>-17.064651469099999</v>
          </cell>
          <cell r="IH452">
            <v>-18.650838455649993</v>
          </cell>
          <cell r="II452">
            <v>-23.926722936810002</v>
          </cell>
          <cell r="IJ452">
            <v>-20.327928842159995</v>
          </cell>
          <cell r="IK452">
            <v>-21.879556210229993</v>
          </cell>
          <cell r="IL452">
            <v>-14.91835403062</v>
          </cell>
          <cell r="IM452">
            <v>-18.643178189679997</v>
          </cell>
          <cell r="IN452">
            <v>-15.25301513622</v>
          </cell>
          <cell r="IO452">
            <v>-30.93140516899</v>
          </cell>
          <cell r="IP452">
            <v>-22.06997320172</v>
          </cell>
          <cell r="IQ452">
            <v>-36.657728273579998</v>
          </cell>
          <cell r="IR452">
            <v>-266.86827596691001</v>
          </cell>
          <cell r="IS452">
            <v>-27.246874719619999</v>
          </cell>
          <cell r="IT452">
            <v>-15.638315521420001</v>
          </cell>
          <cell r="IU452">
            <v>-18.445177864149993</v>
          </cell>
          <cell r="IV452">
            <v>-25.180937783180003</v>
          </cell>
          <cell r="IW452">
            <v>-19.640748642599995</v>
          </cell>
          <cell r="IX452">
            <v>-21.637814337999995</v>
          </cell>
          <cell r="IY452">
            <v>-14.886517519010001</v>
          </cell>
          <cell r="IZ452">
            <v>-18.165873662469998</v>
          </cell>
          <cell r="JA452">
            <v>-15.49251227847</v>
          </cell>
          <cell r="JB452">
            <v>-30.952973399170006</v>
          </cell>
          <cell r="JC452">
            <v>-22.619630909129995</v>
          </cell>
          <cell r="JD452">
            <v>-36.960899329690001</v>
          </cell>
          <cell r="JE452">
            <v>0</v>
          </cell>
          <cell r="JF452">
            <v>0</v>
          </cell>
          <cell r="JG452">
            <v>0</v>
          </cell>
          <cell r="JH452">
            <v>0</v>
          </cell>
          <cell r="JI452">
            <v>0</v>
          </cell>
          <cell r="JJ452">
            <v>0</v>
          </cell>
          <cell r="JK452">
            <v>0</v>
          </cell>
          <cell r="JL452">
            <v>0</v>
          </cell>
          <cell r="JM452">
            <v>0</v>
          </cell>
          <cell r="JN452">
            <v>0</v>
          </cell>
          <cell r="JO452">
            <v>0</v>
          </cell>
          <cell r="JP452">
            <v>0</v>
          </cell>
          <cell r="JQ452">
            <v>0</v>
          </cell>
        </row>
        <row r="453">
          <cell r="F453">
            <v>420.02502185694999</v>
          </cell>
          <cell r="G453">
            <v>260.38939370193003</v>
          </cell>
          <cell r="H453">
            <v>285.22690040225996</v>
          </cell>
          <cell r="I453">
            <v>342.48654280133002</v>
          </cell>
          <cell r="J453">
            <v>292.51541426203011</v>
          </cell>
          <cell r="K453">
            <v>336.77001996242006</v>
          </cell>
          <cell r="L453">
            <v>241.23288141545001</v>
          </cell>
          <cell r="M453">
            <v>262.50182124021006</v>
          </cell>
          <cell r="N453">
            <v>243.96987518433002</v>
          </cell>
          <cell r="O453">
            <v>491.0800773737601</v>
          </cell>
          <cell r="P453">
            <v>325.33888531255997</v>
          </cell>
          <cell r="Q453">
            <v>572.50139356637999</v>
          </cell>
          <cell r="R453">
            <v>4156.3550066325897</v>
          </cell>
          <cell r="S453">
            <v>426.70807184351003</v>
          </cell>
          <cell r="T453">
            <v>264.91239621923</v>
          </cell>
          <cell r="U453">
            <v>294.29681153592003</v>
          </cell>
          <cell r="V453">
            <v>357.74287787336004</v>
          </cell>
          <cell r="W453">
            <v>295.45633103473</v>
          </cell>
          <cell r="X453">
            <v>333.01869423019002</v>
          </cell>
          <cell r="Y453">
            <v>229.46318909106003</v>
          </cell>
          <cell r="Z453">
            <v>280.39802037322994</v>
          </cell>
          <cell r="AA453">
            <v>255.75391510452999</v>
          </cell>
          <cell r="AB453">
            <v>490.27778555969019</v>
          </cell>
          <cell r="AC453">
            <v>337.14981055778998</v>
          </cell>
          <cell r="AD453">
            <v>591.17710320934998</v>
          </cell>
          <cell r="AE453">
            <v>4304.9432262137107</v>
          </cell>
          <cell r="AF453">
            <v>450.15569553833006</v>
          </cell>
          <cell r="AG453">
            <v>268.32796430119993</v>
          </cell>
          <cell r="AH453">
            <v>301.13889123841994</v>
          </cell>
          <cell r="AI453">
            <v>411.14211582518016</v>
          </cell>
          <cell r="AJ453">
            <v>306.01071123119999</v>
          </cell>
          <cell r="AK453">
            <v>319.92717606474997</v>
          </cell>
          <cell r="AL453">
            <v>243.05982417064004</v>
          </cell>
          <cell r="AM453">
            <v>296.60355772716002</v>
          </cell>
          <cell r="AN453">
            <v>252.95421212939007</v>
          </cell>
          <cell r="AO453">
            <v>497.59111576658</v>
          </cell>
          <cell r="AP453">
            <v>369.32234181515997</v>
          </cell>
          <cell r="AQ453">
            <v>588.70962040570021</v>
          </cell>
          <cell r="AR453">
            <v>4366.2117526862594</v>
          </cell>
          <cell r="AS453">
            <v>436.66804642311013</v>
          </cell>
          <cell r="AT453">
            <v>261.19372591082004</v>
          </cell>
          <cell r="AU453">
            <v>303.57370919083996</v>
          </cell>
          <cell r="AV453">
            <v>407.26012039943004</v>
          </cell>
          <cell r="AW453">
            <v>345.96669954343008</v>
          </cell>
          <cell r="AX453">
            <v>331.13124617003001</v>
          </cell>
          <cell r="AY453">
            <v>239.96320067784998</v>
          </cell>
          <cell r="AZ453">
            <v>298.21445596216995</v>
          </cell>
          <cell r="BA453">
            <v>252.51937866860001</v>
          </cell>
          <cell r="BB453">
            <v>504.03709640995993</v>
          </cell>
          <cell r="BC453">
            <v>369.23837216745</v>
          </cell>
          <cell r="BD453">
            <v>616.44570116256989</v>
          </cell>
          <cell r="BE453">
            <v>4488.6497218193099</v>
          </cell>
          <cell r="BF453">
            <v>447.08813878262998</v>
          </cell>
          <cell r="BG453">
            <v>246.02190292081002</v>
          </cell>
          <cell r="BH453">
            <v>313.90694537350998</v>
          </cell>
          <cell r="BI453">
            <v>425.65840578832996</v>
          </cell>
          <cell r="BJ453">
            <v>384.03320987259002</v>
          </cell>
          <cell r="BK453">
            <v>310.02124839677998</v>
          </cell>
          <cell r="BL453">
            <v>253.40778332176001</v>
          </cell>
          <cell r="BM453">
            <v>310.22397691813995</v>
          </cell>
          <cell r="BN453">
            <v>276.61108111088998</v>
          </cell>
          <cell r="BO453">
            <v>500.58246800493998</v>
          </cell>
          <cell r="BP453">
            <v>395.75060989046</v>
          </cell>
          <cell r="BQ453">
            <v>625.34395143846984</v>
          </cell>
          <cell r="BR453">
            <v>-104.22309493239999</v>
          </cell>
          <cell r="BS453">
            <v>-10.46289787722</v>
          </cell>
          <cell r="BT453">
            <v>-7.1731987338499996</v>
          </cell>
          <cell r="BU453">
            <v>-6.6994087196399992</v>
          </cell>
          <cell r="BV453">
            <v>-8.3046408376399992</v>
          </cell>
          <cell r="BW453">
            <v>-7.8173480193300016</v>
          </cell>
          <cell r="BX453">
            <v>-8.3003945185900001</v>
          </cell>
          <cell r="BY453">
            <v>-6.5213263661600003</v>
          </cell>
          <cell r="BZ453">
            <v>-6.8613034171999985</v>
          </cell>
          <cell r="CA453">
            <v>-5.5993739483000002</v>
          </cell>
          <cell r="CB453">
            <v>-12.97642952288</v>
          </cell>
          <cell r="CC453">
            <v>-8.4408293878500018</v>
          </cell>
          <cell r="CD453">
            <v>-15.065943583739998</v>
          </cell>
          <cell r="CE453">
            <v>-104.85922931117999</v>
          </cell>
          <cell r="CF453">
            <v>-10.826581967239999</v>
          </cell>
          <cell r="CG453">
            <v>-6.7658905311700002</v>
          </cell>
          <cell r="CH453">
            <v>-6.9446690136599996</v>
          </cell>
          <cell r="CI453">
            <v>-9.2046400944599984</v>
          </cell>
          <cell r="CJ453">
            <v>-7.9771288769600011</v>
          </cell>
          <cell r="CK453">
            <v>-8.5479917180600005</v>
          </cell>
          <cell r="CL453">
            <v>-5.7881530680600006</v>
          </cell>
          <cell r="CM453">
            <v>-6.9878957534700001</v>
          </cell>
          <cell r="CN453">
            <v>-6.3737315081900006</v>
          </cell>
          <cell r="CO453">
            <v>-12.405429294100003</v>
          </cell>
          <cell r="CP453">
            <v>-8.4022266859399988</v>
          </cell>
          <cell r="CQ453">
            <v>-14.634890799869998</v>
          </cell>
          <cell r="CR453">
            <v>-104.47520816952</v>
          </cell>
          <cell r="CS453">
            <v>-10.8610570582</v>
          </cell>
          <cell r="CT453">
            <v>-6.2479407731700007</v>
          </cell>
          <cell r="CU453">
            <v>-6.805984822640001</v>
          </cell>
          <cell r="CV453">
            <v>-9.4118011135199993</v>
          </cell>
          <cell r="CW453">
            <v>-8.0079719681200014</v>
          </cell>
          <cell r="CX453">
            <v>-8.4655598115099995</v>
          </cell>
          <cell r="CY453">
            <v>-5.8769273453599995</v>
          </cell>
          <cell r="CZ453">
            <v>-7.3442823171500002</v>
          </cell>
          <cell r="DA453">
            <v>-6.0087635385100011</v>
          </cell>
          <cell r="DB453">
            <v>-12.185099005950004</v>
          </cell>
          <cell r="DC453">
            <v>-8.6942318673199992</v>
          </cell>
          <cell r="DD453">
            <v>-14.56558854807</v>
          </cell>
          <cell r="DE453">
            <v>-104.30420189617001</v>
          </cell>
          <cell r="DF453">
            <v>-10.733617313790001</v>
          </cell>
          <cell r="DG453">
            <v>-6.1605485387400014</v>
          </cell>
          <cell r="DH453">
            <v>-6.7610023697399999</v>
          </cell>
          <cell r="DI453">
            <v>-9.8576366608900017</v>
          </cell>
          <cell r="DJ453">
            <v>-7.7372646167800001</v>
          </cell>
          <cell r="DK453">
            <v>-8.2656689940499994</v>
          </cell>
          <cell r="DL453">
            <v>-5.8643856892700006</v>
          </cell>
          <cell r="DM453">
            <v>-7.1562532609799998</v>
          </cell>
          <cell r="DN453">
            <v>-6.1031108975800006</v>
          </cell>
          <cell r="DO453">
            <v>-12.193595581470005</v>
          </cell>
          <cell r="DP453">
            <v>-8.9107636914599997</v>
          </cell>
          <cell r="DQ453">
            <v>-14.560354281419999</v>
          </cell>
          <cell r="DR453">
            <v>-104.71832861721001</v>
          </cell>
          <cell r="DS453">
            <v>-10.535635958320002</v>
          </cell>
          <cell r="DT453">
            <v>-6.301908356550002</v>
          </cell>
          <cell r="DU453">
            <v>-6.7526485168200008</v>
          </cell>
          <cell r="DV453">
            <v>-9.8821781651599991</v>
          </cell>
          <cell r="DW453">
            <v>-8.27302320051</v>
          </cell>
          <cell r="DX453">
            <v>-7.9525219167700003</v>
          </cell>
          <cell r="DY453">
            <v>-5.7896723756899995</v>
          </cell>
          <cell r="DZ453">
            <v>-7.1951198885899998</v>
          </cell>
          <cell r="EA453">
            <v>-6.0926194803300007</v>
          </cell>
          <cell r="EB453">
            <v>-12.161071552540003</v>
          </cell>
          <cell r="EC453">
            <v>-8.9087376620600001</v>
          </cell>
          <cell r="ED453">
            <v>-14.87319154387</v>
          </cell>
          <cell r="EE453">
            <v>-104.26627214287001</v>
          </cell>
          <cell r="EF453">
            <v>-10.451530125250001</v>
          </cell>
          <cell r="EG453">
            <v>-5.9585168398000006</v>
          </cell>
          <cell r="EH453">
            <v>-6.8430315714099992</v>
          </cell>
          <cell r="EI453">
            <v>-9.9061187608800001</v>
          </cell>
          <cell r="EJ453">
            <v>-8.9879542421699998</v>
          </cell>
          <cell r="EK453">
            <v>-7.0450583583000004</v>
          </cell>
          <cell r="EL453">
            <v>-6.0034290814399993</v>
          </cell>
          <cell r="EM453">
            <v>-7.1035410985</v>
          </cell>
          <cell r="EN453">
            <v>-7.1294551723900002</v>
          </cell>
          <cell r="EO453">
            <v>-10.989500499970003</v>
          </cell>
          <cell r="EP453">
            <v>-9.989610313670001</v>
          </cell>
          <cell r="EQ453">
            <v>-13.85852607909</v>
          </cell>
          <cell r="ER453">
            <v>-105.28343321842999</v>
          </cell>
          <cell r="ES453">
            <v>-10.826581967239999</v>
          </cell>
          <cell r="ET453">
            <v>-6.7118075533899999</v>
          </cell>
          <cell r="EU453">
            <v>-7.2198132107800008</v>
          </cell>
          <cell r="EV453">
            <v>-9.0450194635199974</v>
          </cell>
          <cell r="EW453">
            <v>-7.7258825574700012</v>
          </cell>
          <cell r="EX453">
            <v>-8.6805976680000008</v>
          </cell>
          <cell r="EY453">
            <v>-6.2180285171600005</v>
          </cell>
          <cell r="EZ453">
            <v>-6.7662575711399988</v>
          </cell>
          <cell r="FA453">
            <v>-6.2885773793699995</v>
          </cell>
          <cell r="FB453">
            <v>-12.658099954750002</v>
          </cell>
          <cell r="FC453">
            <v>-8.3859482784499999</v>
          </cell>
          <cell r="FD453">
            <v>-14.756819097159999</v>
          </cell>
          <cell r="FE453">
            <v>-104.93578270070999</v>
          </cell>
          <cell r="FF453">
            <v>-10.63413899725</v>
          </cell>
          <cell r="FG453">
            <v>-6.6019731741100003</v>
          </cell>
          <cell r="FH453">
            <v>-7.0782586919800003</v>
          </cell>
          <cell r="FI453">
            <v>-9.226252647119999</v>
          </cell>
          <cell r="FJ453">
            <v>-7.9771288769600011</v>
          </cell>
          <cell r="FK453">
            <v>-8.7276655628300013</v>
          </cell>
          <cell r="FL453">
            <v>-5.7881530680600006</v>
          </cell>
          <cell r="FM453">
            <v>-6.9878957534700001</v>
          </cell>
          <cell r="FN453">
            <v>-6.3737315081900006</v>
          </cell>
          <cell r="FO453">
            <v>-12.405429294100003</v>
          </cell>
          <cell r="FP453">
            <v>-8.4022266859399988</v>
          </cell>
          <cell r="FQ453">
            <v>-14.732928440699999</v>
          </cell>
          <cell r="FR453">
            <v>-104.86316582272001</v>
          </cell>
          <cell r="FS453">
            <v>-10.8610570582</v>
          </cell>
          <cell r="FT453">
            <v>-6.2479407731700007</v>
          </cell>
          <cell r="FU453">
            <v>-7.0264055550700011</v>
          </cell>
          <cell r="FV453">
            <v>-9.4256787326899989</v>
          </cell>
          <cell r="FW453">
            <v>-8.0079719681200014</v>
          </cell>
          <cell r="FX453">
            <v>-8.6192191131099989</v>
          </cell>
          <cell r="FY453">
            <v>-5.8769273453599995</v>
          </cell>
          <cell r="FZ453">
            <v>-7.3442823171500002</v>
          </cell>
          <cell r="GA453">
            <v>-6.0087635385100011</v>
          </cell>
          <cell r="GB453">
            <v>-12.185099005950004</v>
          </cell>
          <cell r="GC453">
            <v>-8.6942318673199992</v>
          </cell>
          <cell r="GD453">
            <v>-14.56558854807</v>
          </cell>
          <cell r="GE453">
            <v>-104.91959107294002</v>
          </cell>
          <cell r="GF453">
            <v>-10.733617313790001</v>
          </cell>
          <cell r="GG453">
            <v>-6.3499866151300015</v>
          </cell>
          <cell r="GH453">
            <v>-7.00860791792</v>
          </cell>
          <cell r="GI453">
            <v>-9.9113279604400013</v>
          </cell>
          <cell r="GJ453">
            <v>-8.3472542356700004</v>
          </cell>
          <cell r="GK453">
            <v>-7.9893142918300004</v>
          </cell>
          <cell r="GL453">
            <v>-5.7896723756899995</v>
          </cell>
          <cell r="GM453">
            <v>-7.1951198885899998</v>
          </cell>
          <cell r="GN453">
            <v>-6.0926194803300007</v>
          </cell>
          <cell r="GO453">
            <v>-12.161071552540003</v>
          </cell>
          <cell r="GP453">
            <v>-8.9087376620600001</v>
          </cell>
          <cell r="GQ453">
            <v>-14.43226177895</v>
          </cell>
          <cell r="GR453">
            <v>-104.51806837907002</v>
          </cell>
          <cell r="GS453">
            <v>-10.451530125250001</v>
          </cell>
          <cell r="GT453">
            <v>-5.7512268986800006</v>
          </cell>
          <cell r="GU453">
            <v>-6.9255667931200007</v>
          </cell>
          <cell r="GV453">
            <v>-9.9505696198599995</v>
          </cell>
          <cell r="GW453">
            <v>-8.9775020044300007</v>
          </cell>
          <cell r="GX453">
            <v>-7.2473325414300005</v>
          </cell>
          <cell r="GY453">
            <v>-5.923885810439999</v>
          </cell>
          <cell r="GZ453">
            <v>-7.2520717037300013</v>
          </cell>
          <cell r="HA453">
            <v>-6.4663067445300015</v>
          </cell>
          <cell r="HB453">
            <v>-11.702061161290002</v>
          </cell>
          <cell r="HC453">
            <v>-9.2514183726999999</v>
          </cell>
          <cell r="HD453">
            <v>-14.618596603609998</v>
          </cell>
          <cell r="HE453">
            <v>-105.55100058262001</v>
          </cell>
          <cell r="HF453">
            <v>-10.46289787722</v>
          </cell>
          <cell r="HG453">
            <v>-7.1741773641399993</v>
          </cell>
          <cell r="HH453">
            <v>-7.2727522126799995</v>
          </cell>
          <cell r="HI453">
            <v>-8.6204764052899989</v>
          </cell>
          <cell r="HJ453">
            <v>-7.9896853471900027</v>
          </cell>
          <cell r="HK453">
            <v>-8.5658051499700036</v>
          </cell>
          <cell r="HL453">
            <v>-6.5213263661600003</v>
          </cell>
          <cell r="HM453">
            <v>-6.8613034171999985</v>
          </cell>
          <cell r="HN453">
            <v>-5.5993739483000002</v>
          </cell>
          <cell r="HO453">
            <v>-12.97642952288</v>
          </cell>
          <cell r="HP453">
            <v>-8.4408293878500018</v>
          </cell>
          <cell r="HQ453">
            <v>-15.065943583739998</v>
          </cell>
          <cell r="HR453">
            <v>-105.56529728619</v>
          </cell>
          <cell r="HS453">
            <v>-10.826581967239999</v>
          </cell>
          <cell r="HT453">
            <v>-6.7118075533899999</v>
          </cell>
          <cell r="HU453">
            <v>-7.501677278539999</v>
          </cell>
          <cell r="HV453">
            <v>-9.0450194635199974</v>
          </cell>
          <cell r="HW453">
            <v>-7.7258825574700012</v>
          </cell>
          <cell r="HX453">
            <v>-8.6805976680000008</v>
          </cell>
          <cell r="HY453">
            <v>-6.2180285171600005</v>
          </cell>
          <cell r="HZ453">
            <v>-6.7662575711399988</v>
          </cell>
          <cell r="IA453">
            <v>-6.2885773793699995</v>
          </cell>
          <cell r="IB453">
            <v>-12.658099954750002</v>
          </cell>
          <cell r="IC453">
            <v>-8.3859482784499999</v>
          </cell>
          <cell r="ID453">
            <v>-14.756819097159999</v>
          </cell>
          <cell r="IE453">
            <v>-105.30697459997</v>
          </cell>
          <cell r="IF453">
            <v>-10.63413899725</v>
          </cell>
          <cell r="IG453">
            <v>-6.72243845752</v>
          </cell>
          <cell r="IH453">
            <v>-7.3472999976700004</v>
          </cell>
          <cell r="II453">
            <v>-9.4256787326899989</v>
          </cell>
          <cell r="IJ453">
            <v>-8.0079719681200014</v>
          </cell>
          <cell r="IK453">
            <v>-8.6192191131099989</v>
          </cell>
          <cell r="IL453">
            <v>-5.8769273453599995</v>
          </cell>
          <cell r="IM453">
            <v>-7.3442823171500002</v>
          </cell>
          <cell r="IN453">
            <v>-6.0087635385100011</v>
          </cell>
          <cell r="IO453">
            <v>-12.185099005950004</v>
          </cell>
          <cell r="IP453">
            <v>-8.6942318673199992</v>
          </cell>
          <cell r="IQ453">
            <v>-14.44092325932</v>
          </cell>
          <cell r="IR453">
            <v>-105.11665250890002</v>
          </cell>
          <cell r="IS453">
            <v>-10.733617313790001</v>
          </cell>
          <cell r="IT453">
            <v>-6.1605485387400014</v>
          </cell>
          <cell r="IU453">
            <v>-7.2530078017999999</v>
          </cell>
          <cell r="IV453">
            <v>-9.91976336914</v>
          </cell>
          <cell r="IW453">
            <v>-7.7372646167800001</v>
          </cell>
          <cell r="IX453">
            <v>-8.5239874664699986</v>
          </cell>
          <cell r="IY453">
            <v>-5.8643856892700006</v>
          </cell>
          <cell r="IZ453">
            <v>-7.1562532609799998</v>
          </cell>
          <cell r="JA453">
            <v>-6.1031108975800006</v>
          </cell>
          <cell r="JB453">
            <v>-12.193595581470005</v>
          </cell>
          <cell r="JC453">
            <v>-8.9107636914599997</v>
          </cell>
          <cell r="JD453">
            <v>-14.560354281419999</v>
          </cell>
          <cell r="JE453">
            <v>0</v>
          </cell>
          <cell r="JF453">
            <v>0</v>
          </cell>
          <cell r="JG453">
            <v>0</v>
          </cell>
          <cell r="JH453">
            <v>0</v>
          </cell>
          <cell r="JI453">
            <v>0</v>
          </cell>
          <cell r="JJ453">
            <v>0</v>
          </cell>
          <cell r="JK453">
            <v>0</v>
          </cell>
          <cell r="JL453">
            <v>0</v>
          </cell>
          <cell r="JM453">
            <v>0</v>
          </cell>
          <cell r="JN453">
            <v>0</v>
          </cell>
          <cell r="JO453">
            <v>0</v>
          </cell>
          <cell r="JP453">
            <v>0</v>
          </cell>
          <cell r="JQ453">
            <v>0</v>
          </cell>
        </row>
        <row r="454">
          <cell r="F454">
            <v>1547.6263279717302</v>
          </cell>
          <cell r="G454">
            <v>1154.4833823001397</v>
          </cell>
          <cell r="H454">
            <v>1443.5682221614902</v>
          </cell>
          <cell r="I454">
            <v>1335.0393829274801</v>
          </cell>
          <cell r="J454">
            <v>1193.5375340534699</v>
          </cell>
          <cell r="K454">
            <v>1155.4742336157801</v>
          </cell>
          <cell r="L454">
            <v>875.77193099168005</v>
          </cell>
          <cell r="M454">
            <v>797.15181970905007</v>
          </cell>
          <cell r="N454">
            <v>790.67098545569002</v>
          </cell>
          <cell r="O454">
            <v>1475.0556948385897</v>
          </cell>
          <cell r="P454">
            <v>1068.41599545708</v>
          </cell>
          <cell r="Q454">
            <v>1396.6875272482896</v>
          </cell>
          <cell r="R454">
            <v>14589.526581169641</v>
          </cell>
          <cell r="S454">
            <v>1665.0963036268104</v>
          </cell>
          <cell r="T454">
            <v>1108.2328734216401</v>
          </cell>
          <cell r="U454">
            <v>1492.4791153757906</v>
          </cell>
          <cell r="V454">
            <v>1366.5431935449001</v>
          </cell>
          <cell r="W454">
            <v>1206.3770244420798</v>
          </cell>
          <cell r="X454">
            <v>1179.7838984548998</v>
          </cell>
          <cell r="Y454">
            <v>865.64350157353999</v>
          </cell>
          <cell r="Z454">
            <v>863.25140987337011</v>
          </cell>
          <cell r="AA454">
            <v>815.08662020071006</v>
          </cell>
          <cell r="AB454">
            <v>1545.5512190203701</v>
          </cell>
          <cell r="AC454">
            <v>1043.38507066837</v>
          </cell>
          <cell r="AD454">
            <v>1438.0963509671599</v>
          </cell>
          <cell r="AE454">
            <v>15043.28780733571</v>
          </cell>
          <cell r="AF454">
            <v>1734.5100327863101</v>
          </cell>
          <cell r="AG454">
            <v>1099.2429707420399</v>
          </cell>
          <cell r="AH454">
            <v>1548.2041230907396</v>
          </cell>
          <cell r="AI454">
            <v>1513.6172099758401</v>
          </cell>
          <cell r="AJ454">
            <v>1209.6698953539203</v>
          </cell>
          <cell r="AK454">
            <v>1209.6019285626701</v>
          </cell>
          <cell r="AL454">
            <v>912.19045334434986</v>
          </cell>
          <cell r="AM454">
            <v>902.08667252337011</v>
          </cell>
          <cell r="AN454">
            <v>797.07423692482007</v>
          </cell>
          <cell r="AO454">
            <v>1650.1817740109204</v>
          </cell>
          <cell r="AP454">
            <v>1083.7842234105701</v>
          </cell>
          <cell r="AQ454">
            <v>1383.12428661016</v>
          </cell>
          <cell r="AR454">
            <v>15093.506651595722</v>
          </cell>
          <cell r="AS454">
            <v>1725.9653970429904</v>
          </cell>
          <cell r="AT454">
            <v>1019.7628747612398</v>
          </cell>
          <cell r="AU454">
            <v>1560.04232593078</v>
          </cell>
          <cell r="AV454">
            <v>1547.6435859942503</v>
          </cell>
          <cell r="AW454">
            <v>1274.3601185501502</v>
          </cell>
          <cell r="AX454">
            <v>1198.02288477709</v>
          </cell>
          <cell r="AY454">
            <v>885.24847853842994</v>
          </cell>
          <cell r="AZ454">
            <v>923.80730406087991</v>
          </cell>
          <cell r="BA454">
            <v>790.38825896404001</v>
          </cell>
          <cell r="BB454">
            <v>1626.0133947704703</v>
          </cell>
          <cell r="BC454">
            <v>1103.5504723464201</v>
          </cell>
          <cell r="BD454">
            <v>1438.7015558589801</v>
          </cell>
          <cell r="BE454">
            <v>15584.057534560241</v>
          </cell>
          <cell r="BF454">
            <v>1802.95938430619</v>
          </cell>
          <cell r="BG454">
            <v>1031.0919534314601</v>
          </cell>
          <cell r="BH454">
            <v>1593.3050214429295</v>
          </cell>
          <cell r="BI454">
            <v>1611.4975165161502</v>
          </cell>
          <cell r="BJ454">
            <v>1351.06198408671</v>
          </cell>
          <cell r="BK454">
            <v>1162.82763589209</v>
          </cell>
          <cell r="BL454">
            <v>901.89680982676975</v>
          </cell>
          <cell r="BM454">
            <v>971.10046851094012</v>
          </cell>
          <cell r="BN454">
            <v>832.22763862406987</v>
          </cell>
          <cell r="BO454">
            <v>1632.3660577041899</v>
          </cell>
          <cell r="BP454">
            <v>1228.8872298418298</v>
          </cell>
          <cell r="BQ454">
            <v>1464.8358343769098</v>
          </cell>
          <cell r="BR454">
            <v>-362.96018834697003</v>
          </cell>
          <cell r="BS454">
            <v>-37.640013127700001</v>
          </cell>
          <cell r="BT454">
            <v>-31.8917311943</v>
          </cell>
          <cell r="BU454">
            <v>-33.655131297029996</v>
          </cell>
          <cell r="BV454">
            <v>-32.604401246409999</v>
          </cell>
          <cell r="BW454">
            <v>-31.117183566529999</v>
          </cell>
          <cell r="BX454">
            <v>-30.29013448061</v>
          </cell>
          <cell r="BY454">
            <v>-22.66747197047</v>
          </cell>
          <cell r="BZ454">
            <v>-20.369198900070003</v>
          </cell>
          <cell r="CA454">
            <v>-19.55298735002</v>
          </cell>
          <cell r="CB454">
            <v>-37.751718602610005</v>
          </cell>
          <cell r="CC454">
            <v>-29.32651427639</v>
          </cell>
          <cell r="CD454">
            <v>-36.093702334830006</v>
          </cell>
          <cell r="CE454">
            <v>-364.41653681343001</v>
          </cell>
          <cell r="CF454">
            <v>-39.89167888227</v>
          </cell>
          <cell r="CG454">
            <v>-29.76522177843</v>
          </cell>
          <cell r="CH454">
            <v>-35.347673690889998</v>
          </cell>
          <cell r="CI454">
            <v>-34.566452103060001</v>
          </cell>
          <cell r="CJ454">
            <v>-30.735555026370005</v>
          </cell>
          <cell r="CK454">
            <v>-30.477043307599999</v>
          </cell>
          <cell r="CL454">
            <v>-21.573000196660001</v>
          </cell>
          <cell r="CM454">
            <v>-21.513386054550001</v>
          </cell>
          <cell r="CN454">
            <v>-20.313054722770001</v>
          </cell>
          <cell r="CO454">
            <v>-38.517214871100009</v>
          </cell>
          <cell r="CP454">
            <v>-26.0025591295</v>
          </cell>
          <cell r="CQ454">
            <v>-35.71369705023001</v>
          </cell>
          <cell r="CR454">
            <v>-362.65474547804001</v>
          </cell>
          <cell r="CS454">
            <v>-41.849103811890004</v>
          </cell>
          <cell r="CT454">
            <v>-26.226830346360003</v>
          </cell>
          <cell r="CU454">
            <v>-35.381848297379996</v>
          </cell>
          <cell r="CV454">
            <v>-35.057300814210002</v>
          </cell>
          <cell r="CW454">
            <v>-30.599933968850003</v>
          </cell>
          <cell r="CX454">
            <v>-30.34098556787</v>
          </cell>
          <cell r="CY454">
            <v>-22.320231549639999</v>
          </cell>
          <cell r="CZ454">
            <v>-21.714659847990003</v>
          </cell>
          <cell r="DA454">
            <v>-19.444656144750002</v>
          </cell>
          <cell r="DB454">
            <v>-38.709621570430009</v>
          </cell>
          <cell r="DC454">
            <v>-25.73771038309</v>
          </cell>
          <cell r="DD454">
            <v>-35.271863175580002</v>
          </cell>
          <cell r="DE454">
            <v>-361.54012884923998</v>
          </cell>
          <cell r="DF454">
            <v>-42.693661423810006</v>
          </cell>
          <cell r="DG454">
            <v>-24.362411933640001</v>
          </cell>
          <cell r="DH454">
            <v>-35.773412528309997</v>
          </cell>
          <cell r="DI454">
            <v>-36.421154139260004</v>
          </cell>
          <cell r="DJ454">
            <v>-29.637465044310005</v>
          </cell>
          <cell r="DK454">
            <v>-29.716157069389997</v>
          </cell>
          <cell r="DL454">
            <v>-22.00872422566</v>
          </cell>
          <cell r="DM454">
            <v>-21.764946925740002</v>
          </cell>
          <cell r="DN454">
            <v>-19.231276761920004</v>
          </cell>
          <cell r="DO454">
            <v>-39.814487701850005</v>
          </cell>
          <cell r="DP454">
            <v>-26.148824519840002</v>
          </cell>
          <cell r="DQ454">
            <v>-33.967606575510004</v>
          </cell>
          <cell r="DR454">
            <v>-361.58901896911016</v>
          </cell>
          <cell r="DS454">
            <v>-41.642944220110003</v>
          </cell>
          <cell r="DT454">
            <v>-24.604159842480001</v>
          </cell>
          <cell r="DU454">
            <v>-35.177710307830004</v>
          </cell>
          <cell r="DV454">
            <v>-37.448219590090005</v>
          </cell>
          <cell r="DW454">
            <v>-30.524097231890007</v>
          </cell>
          <cell r="DX454">
            <v>-28.905098706299999</v>
          </cell>
          <cell r="DY454">
            <v>-21.358686029210006</v>
          </cell>
          <cell r="DZ454">
            <v>-22.289007704930004</v>
          </cell>
          <cell r="EA454">
            <v>-19.069961794510004</v>
          </cell>
          <cell r="EB454">
            <v>-39.231368841820007</v>
          </cell>
          <cell r="EC454">
            <v>-26.625731224250003</v>
          </cell>
          <cell r="ED454">
            <v>-34.712033475689999</v>
          </cell>
          <cell r="EE454">
            <v>-361.51700584069005</v>
          </cell>
          <cell r="EF454">
            <v>-42.147582736130005</v>
          </cell>
          <cell r="EG454">
            <v>-26.292001241680005</v>
          </cell>
          <cell r="EH454">
            <v>-34.22363464048</v>
          </cell>
          <cell r="EI454">
            <v>-36.745111832390002</v>
          </cell>
          <cell r="EJ454">
            <v>-31.723116772339999</v>
          </cell>
          <cell r="EK454">
            <v>-26.986268723649999</v>
          </cell>
          <cell r="EL454">
            <v>-21.35743526245</v>
          </cell>
          <cell r="EM454">
            <v>-22.103799619030003</v>
          </cell>
          <cell r="EN454">
            <v>-20.771834661100009</v>
          </cell>
          <cell r="EO454">
            <v>-36.671132031970011</v>
          </cell>
          <cell r="EP454">
            <v>-30.203513347870004</v>
          </cell>
          <cell r="EQ454">
            <v>-32.291574971600006</v>
          </cell>
          <cell r="ER454">
            <v>-365.31308530777994</v>
          </cell>
          <cell r="ES454">
            <v>-39.89167888227</v>
          </cell>
          <cell r="ET454">
            <v>-29.758010399060002</v>
          </cell>
          <cell r="EU454">
            <v>-35.682939806139998</v>
          </cell>
          <cell r="EV454">
            <v>-34.368812648510001</v>
          </cell>
          <cell r="EW454">
            <v>-30.764671795700004</v>
          </cell>
          <cell r="EX454">
            <v>-29.78355062268</v>
          </cell>
          <cell r="EY454">
            <v>-22.57393274707</v>
          </cell>
          <cell r="EZ454">
            <v>-20.547417575870004</v>
          </cell>
          <cell r="FA454">
            <v>-20.380367329789998</v>
          </cell>
          <cell r="FB454">
            <v>-38.021095304759996</v>
          </cell>
          <cell r="FC454">
            <v>-27.539533951549998</v>
          </cell>
          <cell r="FD454">
            <v>-36.001074244380007</v>
          </cell>
          <cell r="FE454">
            <v>-364.53076786428005</v>
          </cell>
          <cell r="FF454">
            <v>-41.496439146480007</v>
          </cell>
          <cell r="FG454">
            <v>-27.618653582930005</v>
          </cell>
          <cell r="FH454">
            <v>-35.697819467359999</v>
          </cell>
          <cell r="FI454">
            <v>-34.733419419910007</v>
          </cell>
          <cell r="FJ454">
            <v>-30.735555026370005</v>
          </cell>
          <cell r="FK454">
            <v>-30.490371195230001</v>
          </cell>
          <cell r="FL454">
            <v>-21.573000196660001</v>
          </cell>
          <cell r="FM454">
            <v>-21.513386054550001</v>
          </cell>
          <cell r="FN454">
            <v>-20.313054722770001</v>
          </cell>
          <cell r="FO454">
            <v>-38.517214871100009</v>
          </cell>
          <cell r="FP454">
            <v>-26.0025591295</v>
          </cell>
          <cell r="FQ454">
            <v>-35.839295051420009</v>
          </cell>
          <cell r="FR454">
            <v>-363.68841143956001</v>
          </cell>
          <cell r="FS454">
            <v>-41.849103811890004</v>
          </cell>
          <cell r="FT454">
            <v>-26.226830346360003</v>
          </cell>
          <cell r="FU454">
            <v>-36.019670678899999</v>
          </cell>
          <cell r="FV454">
            <v>-35.057300814210002</v>
          </cell>
          <cell r="FW454">
            <v>-30.599933968850003</v>
          </cell>
          <cell r="FX454">
            <v>-30.736829147869997</v>
          </cell>
          <cell r="FY454">
            <v>-22.320231549639999</v>
          </cell>
          <cell r="FZ454">
            <v>-21.714659847990003</v>
          </cell>
          <cell r="GA454">
            <v>-19.444656144750002</v>
          </cell>
          <cell r="GB454">
            <v>-38.709621570430009</v>
          </cell>
          <cell r="GC454">
            <v>-25.73771038309</v>
          </cell>
          <cell r="GD454">
            <v>-35.271863175580002</v>
          </cell>
          <cell r="GE454">
            <v>-363.17435237563006</v>
          </cell>
          <cell r="GF454">
            <v>-42.693661423810006</v>
          </cell>
          <cell r="GG454">
            <v>-25.282904318469999</v>
          </cell>
          <cell r="GH454">
            <v>-36.131646052880001</v>
          </cell>
          <cell r="GI454">
            <v>-37.442173477030003</v>
          </cell>
          <cell r="GJ454">
            <v>-30.746912669330005</v>
          </cell>
          <cell r="GK454">
            <v>-28.905098706299999</v>
          </cell>
          <cell r="GL454">
            <v>-21.358686029210006</v>
          </cell>
          <cell r="GM454">
            <v>-22.289007704930004</v>
          </cell>
          <cell r="GN454">
            <v>-19.069961794510004</v>
          </cell>
          <cell r="GO454">
            <v>-39.231368841820007</v>
          </cell>
          <cell r="GP454">
            <v>-26.625731224250003</v>
          </cell>
          <cell r="GQ454">
            <v>-33.397200133090003</v>
          </cell>
          <cell r="GR454">
            <v>-363.23694663451005</v>
          </cell>
          <cell r="GS454">
            <v>-42.147582736130005</v>
          </cell>
          <cell r="GT454">
            <v>-24.103722909180004</v>
          </cell>
          <cell r="GU454">
            <v>-36.176667728460004</v>
          </cell>
          <cell r="GV454">
            <v>-37.671799763020005</v>
          </cell>
          <cell r="GW454">
            <v>-31.583627036550002</v>
          </cell>
          <cell r="GX454">
            <v>-27.183293433139998</v>
          </cell>
          <cell r="GY454">
            <v>-21.083542281930001</v>
          </cell>
          <cell r="GZ454">
            <v>-22.701308580730004</v>
          </cell>
          <cell r="HA454">
            <v>-19.454893748310006</v>
          </cell>
          <cell r="HB454">
            <v>-38.159641349460017</v>
          </cell>
          <cell r="HC454">
            <v>-28.727561277310002</v>
          </cell>
          <cell r="HD454">
            <v>-34.243305790290002</v>
          </cell>
          <cell r="HE454">
            <v>-366.07304867263002</v>
          </cell>
          <cell r="HF454">
            <v>-37.640013127700001</v>
          </cell>
          <cell r="HG454">
            <v>-31.8917311943</v>
          </cell>
          <cell r="HH454">
            <v>-35.633278359169992</v>
          </cell>
          <cell r="HI454">
            <v>-33.60691736906</v>
          </cell>
          <cell r="HJ454">
            <v>-31.212150696689999</v>
          </cell>
          <cell r="HK454">
            <v>-30.327364491319997</v>
          </cell>
          <cell r="HL454">
            <v>-22.66747197047</v>
          </cell>
          <cell r="HM454">
            <v>-20.369198900070003</v>
          </cell>
          <cell r="HN454">
            <v>-19.55298735002</v>
          </cell>
          <cell r="HO454">
            <v>-37.751718602610005</v>
          </cell>
          <cell r="HP454">
            <v>-29.32651427639</v>
          </cell>
          <cell r="HQ454">
            <v>-36.093702334830006</v>
          </cell>
          <cell r="HR454">
            <v>-366.30875303961989</v>
          </cell>
          <cell r="HS454">
            <v>-39.89167888227</v>
          </cell>
          <cell r="HT454">
            <v>-29.758010399060002</v>
          </cell>
          <cell r="HU454">
            <v>-36.631376471629991</v>
          </cell>
          <cell r="HV454">
            <v>-34.416043714860002</v>
          </cell>
          <cell r="HW454">
            <v>-30.764671795700004</v>
          </cell>
          <cell r="HX454">
            <v>-29.78355062268</v>
          </cell>
          <cell r="HY454">
            <v>-22.57393274707</v>
          </cell>
          <cell r="HZ454">
            <v>-20.547417575870004</v>
          </cell>
          <cell r="IA454">
            <v>-20.380367329789998</v>
          </cell>
          <cell r="IB454">
            <v>-38.021095304759996</v>
          </cell>
          <cell r="IC454">
            <v>-27.539533951549998</v>
          </cell>
          <cell r="ID454">
            <v>-36.001074244380007</v>
          </cell>
          <cell r="IE454">
            <v>-365.64047229283</v>
          </cell>
          <cell r="IF454">
            <v>-41.496439146480007</v>
          </cell>
          <cell r="IG454">
            <v>-27.915269469360005</v>
          </cell>
          <cell r="IH454">
            <v>-36.666362809569996</v>
          </cell>
          <cell r="II454">
            <v>-35.057300814210002</v>
          </cell>
          <cell r="IJ454">
            <v>-30.599933968850003</v>
          </cell>
          <cell r="IK454">
            <v>-30.736829147869997</v>
          </cell>
          <cell r="IL454">
            <v>-22.320231549639999</v>
          </cell>
          <cell r="IM454">
            <v>-21.714659847990003</v>
          </cell>
          <cell r="IN454">
            <v>-19.444656144750002</v>
          </cell>
          <cell r="IO454">
            <v>-38.709621570430009</v>
          </cell>
          <cell r="IP454">
            <v>-25.73771038309</v>
          </cell>
          <cell r="IQ454">
            <v>-35.241457440590004</v>
          </cell>
          <cell r="IR454">
            <v>-363.80215204526996</v>
          </cell>
          <cell r="IS454">
            <v>-42.693661423810006</v>
          </cell>
          <cell r="IT454">
            <v>-24.362411933640001</v>
          </cell>
          <cell r="IU454">
            <v>-37.340562209579993</v>
          </cell>
          <cell r="IV454">
            <v>-36.519548780020003</v>
          </cell>
          <cell r="IW454">
            <v>-29.637465044310005</v>
          </cell>
          <cell r="IX454">
            <v>-30.312635943389999</v>
          </cell>
          <cell r="IY454">
            <v>-22.00872422566</v>
          </cell>
          <cell r="IZ454">
            <v>-21.764946925740002</v>
          </cell>
          <cell r="JA454">
            <v>-19.231276761920004</v>
          </cell>
          <cell r="JB454">
            <v>-39.814487701850005</v>
          </cell>
          <cell r="JC454">
            <v>-26.148824519840002</v>
          </cell>
          <cell r="JD454">
            <v>-33.967606575510004</v>
          </cell>
          <cell r="JE454">
            <v>0</v>
          </cell>
          <cell r="JF454">
            <v>0</v>
          </cell>
          <cell r="JG454">
            <v>0</v>
          </cell>
          <cell r="JH454">
            <v>0</v>
          </cell>
          <cell r="JI454">
            <v>0</v>
          </cell>
          <cell r="JJ454">
            <v>0</v>
          </cell>
          <cell r="JK454">
            <v>0</v>
          </cell>
          <cell r="JL454">
            <v>0</v>
          </cell>
          <cell r="JM454">
            <v>0</v>
          </cell>
          <cell r="JN454">
            <v>0</v>
          </cell>
          <cell r="JO454">
            <v>0</v>
          </cell>
          <cell r="JP454">
            <v>0</v>
          </cell>
          <cell r="JQ454">
            <v>0</v>
          </cell>
        </row>
        <row r="455">
          <cell r="F455">
            <v>445.52879138577993</v>
          </cell>
          <cell r="G455">
            <v>332.35127672277002</v>
          </cell>
          <cell r="H455">
            <v>405.62467044873006</v>
          </cell>
          <cell r="I455">
            <v>377.30052291765003</v>
          </cell>
          <cell r="J455">
            <v>335.87565556558008</v>
          </cell>
          <cell r="K455">
            <v>332.63652179848998</v>
          </cell>
          <cell r="L455">
            <v>252.11616195216999</v>
          </cell>
          <cell r="M455">
            <v>229.48309961321993</v>
          </cell>
          <cell r="N455">
            <v>227.61740490391003</v>
          </cell>
          <cell r="O455">
            <v>424.63724548386006</v>
          </cell>
          <cell r="P455">
            <v>307.57430172246001</v>
          </cell>
          <cell r="Q455">
            <v>402.07671238964997</v>
          </cell>
          <cell r="R455">
            <v>4165.8197744031104</v>
          </cell>
          <cell r="S455">
            <v>479.34590558952999</v>
          </cell>
          <cell r="T455">
            <v>319.03673628803006</v>
          </cell>
          <cell r="U455">
            <v>421.80770808062005</v>
          </cell>
          <cell r="V455">
            <v>387.75366290858994</v>
          </cell>
          <cell r="W455">
            <v>336.38894798015008</v>
          </cell>
          <cell r="X455">
            <v>338.49161237123991</v>
          </cell>
          <cell r="Y455">
            <v>245.82046594974997</v>
          </cell>
          <cell r="Z455">
            <v>248.51176950901007</v>
          </cell>
          <cell r="AA455">
            <v>234.64614823959997</v>
          </cell>
          <cell r="AB455">
            <v>439.65095368246017</v>
          </cell>
          <cell r="AC455">
            <v>300.36842943481003</v>
          </cell>
          <cell r="AD455">
            <v>413.99743436931988</v>
          </cell>
          <cell r="AE455">
            <v>4309.1914533501804</v>
          </cell>
          <cell r="AF455">
            <v>499.32864580209002</v>
          </cell>
          <cell r="AG455">
            <v>316.44873400148992</v>
          </cell>
          <cell r="AH455">
            <v>447.73431853712992</v>
          </cell>
          <cell r="AI455">
            <v>435.73828772032005</v>
          </cell>
          <cell r="AJ455">
            <v>342.30007503257008</v>
          </cell>
          <cell r="AK455">
            <v>335.72801742003003</v>
          </cell>
          <cell r="AL455">
            <v>262.60028202335002</v>
          </cell>
          <cell r="AM455">
            <v>259.69161784765004</v>
          </cell>
          <cell r="AN455">
            <v>229.46076517534001</v>
          </cell>
          <cell r="AO455">
            <v>469.99007811755001</v>
          </cell>
          <cell r="AP455">
            <v>311.99848855761007</v>
          </cell>
          <cell r="AQ455">
            <v>398.17214311505001</v>
          </cell>
          <cell r="AR455">
            <v>4339.7974592178098</v>
          </cell>
          <cell r="AS455">
            <v>496.86882642147998</v>
          </cell>
          <cell r="AT455">
            <v>293.56810031003999</v>
          </cell>
          <cell r="AU455">
            <v>444.38222735052994</v>
          </cell>
          <cell r="AV455">
            <v>444.95168559847002</v>
          </cell>
          <cell r="AW455">
            <v>366.86124624928004</v>
          </cell>
          <cell r="AX455">
            <v>344.88537592067996</v>
          </cell>
          <cell r="AY455">
            <v>254.84425897317001</v>
          </cell>
          <cell r="AZ455">
            <v>265.94452692661002</v>
          </cell>
          <cell r="BA455">
            <v>227.53601394420002</v>
          </cell>
          <cell r="BB455">
            <v>468.09476516120003</v>
          </cell>
          <cell r="BC455">
            <v>317.68877234214995</v>
          </cell>
          <cell r="BD455">
            <v>414.17166002000005</v>
          </cell>
          <cell r="BE455">
            <v>4486.3195932824401</v>
          </cell>
          <cell r="BF455">
            <v>519.03376214875993</v>
          </cell>
          <cell r="BG455">
            <v>296.82950174540997</v>
          </cell>
          <cell r="BH455">
            <v>458.67871829420011</v>
          </cell>
          <cell r="BI455">
            <v>463.91595172433</v>
          </cell>
          <cell r="BJ455">
            <v>388.94208632796995</v>
          </cell>
          <cell r="BK455">
            <v>334.75341033255006</v>
          </cell>
          <cell r="BL455">
            <v>259.63696040468</v>
          </cell>
          <cell r="BM455">
            <v>279.55922578346997</v>
          </cell>
          <cell r="BN455">
            <v>239.58068384630005</v>
          </cell>
          <cell r="BO455">
            <v>469.92356206632996</v>
          </cell>
          <cell r="BP455">
            <v>353.77056616658001</v>
          </cell>
          <cell r="BQ455">
            <v>421.69516444186013</v>
          </cell>
          <cell r="BR455">
            <v>-104.11042922032999</v>
          </cell>
          <cell r="BS455">
            <v>-10.835761354949998</v>
          </cell>
          <cell r="BT455">
            <v>-9.1240134100699972</v>
          </cell>
          <cell r="BU455">
            <v>-9.6288755978800005</v>
          </cell>
          <cell r="BV455">
            <v>-9.4432332169199977</v>
          </cell>
          <cell r="BW455">
            <v>-8.8281153139899988</v>
          </cell>
          <cell r="BX455">
            <v>-8.5311837318200006</v>
          </cell>
          <cell r="BY455">
            <v>-6.5254843551199988</v>
          </cell>
          <cell r="BZ455">
            <v>-5.8638602893999998</v>
          </cell>
          <cell r="CA455">
            <v>-5.6288902977099999</v>
          </cell>
          <cell r="CB455">
            <v>-10.867918991660003</v>
          </cell>
          <cell r="CC455">
            <v>-8.4424813826200005</v>
          </cell>
          <cell r="CD455">
            <v>-10.390611278189999</v>
          </cell>
          <cell r="CE455">
            <v>-104.77969084137</v>
          </cell>
          <cell r="CF455">
            <v>-11.483968163089999</v>
          </cell>
          <cell r="CG455">
            <v>-8.5845218654399993</v>
          </cell>
          <cell r="CH455">
            <v>-10.115306953380001</v>
          </cell>
          <cell r="CI455">
            <v>-10.006247773799997</v>
          </cell>
          <cell r="CJ455">
            <v>-8.8481143257699983</v>
          </cell>
          <cell r="CK455">
            <v>-8.6350873891499997</v>
          </cell>
          <cell r="CL455">
            <v>-6.2104091475099983</v>
          </cell>
          <cell r="CM455">
            <v>-6.1932475005399992</v>
          </cell>
          <cell r="CN455">
            <v>-5.8476975716899986</v>
          </cell>
          <cell r="CO455">
            <v>-11.088289129560003</v>
          </cell>
          <cell r="CP455">
            <v>-7.4855852039700022</v>
          </cell>
          <cell r="CQ455">
            <v>-10.281215817469999</v>
          </cell>
          <cell r="CR455">
            <v>-104.28888835245999</v>
          </cell>
          <cell r="CS455">
            <v>-12.0474692792</v>
          </cell>
          <cell r="CT455">
            <v>-7.5501481300099993</v>
          </cell>
          <cell r="CU455">
            <v>-10.073963406540001</v>
          </cell>
          <cell r="CV455">
            <v>-10.092253264709997</v>
          </cell>
          <cell r="CW455">
            <v>-8.8090719001199975</v>
          </cell>
          <cell r="CX455">
            <v>-8.7345261483200005</v>
          </cell>
          <cell r="CY455">
            <v>-6.425521203669998</v>
          </cell>
          <cell r="CZ455">
            <v>-6.2511899562200002</v>
          </cell>
          <cell r="DA455">
            <v>-5.5977040416599984</v>
          </cell>
          <cell r="DB455">
            <v>-11.143678936940004</v>
          </cell>
          <cell r="DC455">
            <v>-7.4093408678800019</v>
          </cell>
          <cell r="DD455">
            <v>-10.15402121719</v>
          </cell>
          <cell r="DE455">
            <v>-104.02516739074001</v>
          </cell>
          <cell r="DF455">
            <v>-12.29059950081</v>
          </cell>
          <cell r="DG455">
            <v>-7.0134216172599988</v>
          </cell>
          <cell r="DH455">
            <v>-10.271540755640002</v>
          </cell>
          <cell r="DI455">
            <v>-10.42790701343</v>
          </cell>
          <cell r="DJ455">
            <v>-8.5319975127499976</v>
          </cell>
          <cell r="DK455">
            <v>-8.58392118029</v>
          </cell>
          <cell r="DL455">
            <v>-6.3358448528299975</v>
          </cell>
          <cell r="DM455">
            <v>-6.2656665392100006</v>
          </cell>
          <cell r="DN455">
            <v>-5.5362766435699982</v>
          </cell>
          <cell r="DO455">
            <v>-11.461746459620004</v>
          </cell>
          <cell r="DP455">
            <v>-7.5276919072500021</v>
          </cell>
          <cell r="DQ455">
            <v>-9.7785534080799987</v>
          </cell>
          <cell r="DR455">
            <v>-104.12194513991</v>
          </cell>
          <cell r="DS455">
            <v>-11.988120305810002</v>
          </cell>
          <cell r="DT455">
            <v>-7.0830157122299999</v>
          </cell>
          <cell r="DU455">
            <v>-10.14788689954</v>
          </cell>
          <cell r="DV455">
            <v>-10.780548063829999</v>
          </cell>
          <cell r="DW455">
            <v>-8.8228952077499994</v>
          </cell>
          <cell r="DX455">
            <v>-8.2926760365900005</v>
          </cell>
          <cell r="DY455">
            <v>-6.1487126447599971</v>
          </cell>
          <cell r="DZ455">
            <v>-6.4165325210999997</v>
          </cell>
          <cell r="EA455">
            <v>-5.4898374862799981</v>
          </cell>
          <cell r="EB455">
            <v>-11.293878909010004</v>
          </cell>
          <cell r="EC455">
            <v>-7.6649832312400026</v>
          </cell>
          <cell r="ED455">
            <v>-9.9928581217700003</v>
          </cell>
          <cell r="EE455">
            <v>-103.99625820004002</v>
          </cell>
          <cell r="EF455">
            <v>-12.133395030120001</v>
          </cell>
          <cell r="EG455">
            <v>-7.5689094483600003</v>
          </cell>
          <cell r="EH455">
            <v>-9.7754392181800007</v>
          </cell>
          <cell r="EI455">
            <v>-10.578138254799999</v>
          </cell>
          <cell r="EJ455">
            <v>-9.1324124041399983</v>
          </cell>
          <cell r="EK455">
            <v>-7.7687743295400011</v>
          </cell>
          <cell r="EL455">
            <v>-6.1483525755399988</v>
          </cell>
          <cell r="EM455">
            <v>-6.3632150418300002</v>
          </cell>
          <cell r="EN455">
            <v>-5.979770584229998</v>
          </cell>
          <cell r="EO455">
            <v>-10.556841039520004</v>
          </cell>
          <cell r="EP455">
            <v>-8.6949508122800037</v>
          </cell>
          <cell r="EQ455">
            <v>-9.2960594615000005</v>
          </cell>
          <cell r="ER455">
            <v>-105.16759566741</v>
          </cell>
          <cell r="ES455">
            <v>-11.483968163089999</v>
          </cell>
          <cell r="ET455">
            <v>-8.5666999633699987</v>
          </cell>
          <cell r="EU455">
            <v>-10.260472109980002</v>
          </cell>
          <cell r="EV455">
            <v>-9.9076489482299994</v>
          </cell>
          <cell r="EW455">
            <v>-8.8564964260299988</v>
          </cell>
          <cell r="EX455">
            <v>-8.5740524519799983</v>
          </cell>
          <cell r="EY455">
            <v>-6.4985563968699989</v>
          </cell>
          <cell r="EZ455">
            <v>-5.9151656657700009</v>
          </cell>
          <cell r="FA455">
            <v>-5.8670754433999992</v>
          </cell>
          <cell r="FB455">
            <v>-10.945466830160004</v>
          </cell>
          <cell r="FC455">
            <v>-7.9280476527400019</v>
          </cell>
          <cell r="FD455">
            <v>-10.363945615789998</v>
          </cell>
          <cell r="FE455">
            <v>-104.98940844017997</v>
          </cell>
          <cell r="FF455">
            <v>-11.94594460279</v>
          </cell>
          <cell r="FG455">
            <v>-7.9508245162999982</v>
          </cell>
          <cell r="FH455">
            <v>-10.297996883340002</v>
          </cell>
          <cell r="FI455">
            <v>-10.02639563925</v>
          </cell>
          <cell r="FJ455">
            <v>-8.8481143257699983</v>
          </cell>
          <cell r="FK455">
            <v>-8.7775311016500002</v>
          </cell>
          <cell r="FL455">
            <v>-6.2104091475099983</v>
          </cell>
          <cell r="FM455">
            <v>-6.1932475005399992</v>
          </cell>
          <cell r="FN455">
            <v>-5.8476975716899986</v>
          </cell>
          <cell r="FO455">
            <v>-11.088289129560003</v>
          </cell>
          <cell r="FP455">
            <v>-7.4855852039700022</v>
          </cell>
          <cell r="FQ455">
            <v>-10.317372817809998</v>
          </cell>
          <cell r="FR455">
            <v>-104.74681186718001</v>
          </cell>
          <cell r="FS455">
            <v>-12.0474692792</v>
          </cell>
          <cell r="FT455">
            <v>-7.5501481300099993</v>
          </cell>
          <cell r="FU455">
            <v>-10.417931951260002</v>
          </cell>
          <cell r="FV455">
            <v>-10.092253264709997</v>
          </cell>
          <cell r="FW455">
            <v>-8.8090719001199975</v>
          </cell>
          <cell r="FX455">
            <v>-8.8484811183200005</v>
          </cell>
          <cell r="FY455">
            <v>-6.425521203669998</v>
          </cell>
          <cell r="FZ455">
            <v>-6.2511899562200002</v>
          </cell>
          <cell r="GA455">
            <v>-5.5977040416599984</v>
          </cell>
          <cell r="GB455">
            <v>-11.143678936940004</v>
          </cell>
          <cell r="GC455">
            <v>-7.4093408678800019</v>
          </cell>
          <cell r="GD455">
            <v>-10.15402121719</v>
          </cell>
          <cell r="GE455">
            <v>-104.60170708072999</v>
          </cell>
          <cell r="GF455">
            <v>-12.29059950081</v>
          </cell>
          <cell r="GG455">
            <v>-7.2784118492599985</v>
          </cell>
          <cell r="GH455">
            <v>-10.451308652260002</v>
          </cell>
          <cell r="GI455">
            <v>-10.780548063829999</v>
          </cell>
          <cell r="GJ455">
            <v>-8.8513839502499998</v>
          </cell>
          <cell r="GK455">
            <v>-8.321164779090001</v>
          </cell>
          <cell r="GL455">
            <v>-6.1487126447599971</v>
          </cell>
          <cell r="GM455">
            <v>-6.4165325210999997</v>
          </cell>
          <cell r="GN455">
            <v>-5.4898374862799981</v>
          </cell>
          <cell r="GO455">
            <v>-11.293878909010004</v>
          </cell>
          <cell r="GP455">
            <v>-7.6649832312400026</v>
          </cell>
          <cell r="GQ455">
            <v>-9.6143454928400001</v>
          </cell>
          <cell r="GR455">
            <v>-104.54846589431001</v>
          </cell>
          <cell r="GS455">
            <v>-12.133395030120001</v>
          </cell>
          <cell r="GT455">
            <v>-6.93895053446</v>
          </cell>
          <cell r="GU455">
            <v>-10.394749239559999</v>
          </cell>
          <cell r="GV455">
            <v>-10.844912053009999</v>
          </cell>
          <cell r="GW455">
            <v>-9.0922562680799999</v>
          </cell>
          <cell r="GX455">
            <v>-7.8254935640900003</v>
          </cell>
          <cell r="GY455">
            <v>-6.0695045962999972</v>
          </cell>
          <cell r="GZ455">
            <v>-6.53522519747</v>
          </cell>
          <cell r="HA455">
            <v>-5.6006512305499978</v>
          </cell>
          <cell r="HB455">
            <v>-10.985351297580005</v>
          </cell>
          <cell r="HC455">
            <v>-8.2700555192400032</v>
          </cell>
          <cell r="HD455">
            <v>-9.8579213638500018</v>
          </cell>
          <cell r="HE455">
            <v>-105.38801660073</v>
          </cell>
          <cell r="HF455">
            <v>-10.835761354949998</v>
          </cell>
          <cell r="HG455">
            <v>-9.1809529195799975</v>
          </cell>
          <cell r="HH455">
            <v>-10.261416055970001</v>
          </cell>
          <cell r="HI455">
            <v>-9.6747186365599998</v>
          </cell>
          <cell r="HJ455">
            <v>-8.9853161096499985</v>
          </cell>
          <cell r="HK455">
            <v>-8.7306049293199983</v>
          </cell>
          <cell r="HL455">
            <v>-6.5254843551199988</v>
          </cell>
          <cell r="HM455">
            <v>-5.8638602893999998</v>
          </cell>
          <cell r="HN455">
            <v>-5.6288902977099999</v>
          </cell>
          <cell r="HO455">
            <v>-10.867918991660003</v>
          </cell>
          <cell r="HP455">
            <v>-8.4424813826200005</v>
          </cell>
          <cell r="HQ455">
            <v>-10.390611278189999</v>
          </cell>
          <cell r="HR455">
            <v>-105.5094972994</v>
          </cell>
          <cell r="HS455">
            <v>-11.483968163089999</v>
          </cell>
          <cell r="HT455">
            <v>-8.5666999633699987</v>
          </cell>
          <cell r="HU455">
            <v>-10.60237374197</v>
          </cell>
          <cell r="HV455">
            <v>-9.9076489482299994</v>
          </cell>
          <cell r="HW455">
            <v>-8.8564964260299988</v>
          </cell>
          <cell r="HX455">
            <v>-8.5740524519799983</v>
          </cell>
          <cell r="HY455">
            <v>-6.4985563968699989</v>
          </cell>
          <cell r="HZ455">
            <v>-5.9151656657700009</v>
          </cell>
          <cell r="IA455">
            <v>-5.8670754433999992</v>
          </cell>
          <cell r="IB455">
            <v>-10.945466830160004</v>
          </cell>
          <cell r="IC455">
            <v>-7.9280476527400019</v>
          </cell>
          <cell r="ID455">
            <v>-10.363945615789998</v>
          </cell>
          <cell r="IE455">
            <v>-105.3739333903</v>
          </cell>
          <cell r="IF455">
            <v>-11.94594460279</v>
          </cell>
          <cell r="IG455">
            <v>-8.0362139381499986</v>
          </cell>
          <cell r="IH455">
            <v>-10.669265508779999</v>
          </cell>
          <cell r="II455">
            <v>-10.092253264709997</v>
          </cell>
          <cell r="IJ455">
            <v>-8.8090719001199975</v>
          </cell>
          <cell r="IK455">
            <v>-8.8484811183200005</v>
          </cell>
          <cell r="IL455">
            <v>-6.425521203669998</v>
          </cell>
          <cell r="IM455">
            <v>-6.2511899562200002</v>
          </cell>
          <cell r="IN455">
            <v>-5.5977040416599984</v>
          </cell>
          <cell r="IO455">
            <v>-11.143678936940004</v>
          </cell>
          <cell r="IP455">
            <v>-7.4093408678800019</v>
          </cell>
          <cell r="IQ455">
            <v>-10.145268051059999</v>
          </cell>
          <cell r="IR455">
            <v>-104.83618121920999</v>
          </cell>
          <cell r="IS455">
            <v>-12.29059950081</v>
          </cell>
          <cell r="IT455">
            <v>-7.0134216172599988</v>
          </cell>
          <cell r="IU455">
            <v>-10.854814448350002</v>
          </cell>
          <cell r="IV455">
            <v>-10.513203436689999</v>
          </cell>
          <cell r="IW455">
            <v>-8.5319975127499976</v>
          </cell>
          <cell r="IX455">
            <v>-8.7263648927900004</v>
          </cell>
          <cell r="IY455">
            <v>-6.3358448528299975</v>
          </cell>
          <cell r="IZ455">
            <v>-6.2656665392100006</v>
          </cell>
          <cell r="JA455">
            <v>-5.5362766435699982</v>
          </cell>
          <cell r="JB455">
            <v>-11.461746459620004</v>
          </cell>
          <cell r="JC455">
            <v>-7.5276919072500021</v>
          </cell>
          <cell r="JD455">
            <v>-9.7785534080799987</v>
          </cell>
          <cell r="JE455">
            <v>0</v>
          </cell>
          <cell r="JF455">
            <v>0</v>
          </cell>
          <cell r="JG455">
            <v>0</v>
          </cell>
          <cell r="JH455">
            <v>0</v>
          </cell>
          <cell r="JI455">
            <v>0</v>
          </cell>
          <cell r="JJ455">
            <v>0</v>
          </cell>
          <cell r="JK455">
            <v>0</v>
          </cell>
          <cell r="JL455">
            <v>0</v>
          </cell>
          <cell r="JM455">
            <v>0</v>
          </cell>
          <cell r="JN455">
            <v>0</v>
          </cell>
          <cell r="JO455">
            <v>0</v>
          </cell>
          <cell r="JP455">
            <v>0</v>
          </cell>
          <cell r="JQ455">
            <v>0</v>
          </cell>
        </row>
        <row r="456">
          <cell r="F456">
            <v>1066.2065031551901</v>
          </cell>
          <cell r="G456">
            <v>659.65462459902028</v>
          </cell>
          <cell r="H456">
            <v>701.34633391545015</v>
          </cell>
          <cell r="I456">
            <v>838.64522523139988</v>
          </cell>
          <cell r="J456">
            <v>728.18941683053004</v>
          </cell>
          <cell r="K456">
            <v>832.45457574143029</v>
          </cell>
          <cell r="L456">
            <v>612.35415405236017</v>
          </cell>
          <cell r="M456">
            <v>666.34398983908</v>
          </cell>
          <cell r="N456">
            <v>619.30183669886992</v>
          </cell>
          <cell r="O456">
            <v>1240.1576580680899</v>
          </cell>
          <cell r="P456">
            <v>825.85183548335999</v>
          </cell>
          <cell r="Q456">
            <v>1453.2579658879602</v>
          </cell>
          <cell r="R456">
            <v>10494.411782116231</v>
          </cell>
          <cell r="S456">
            <v>1083.1713615429696</v>
          </cell>
          <cell r="T456">
            <v>668.8533187251802</v>
          </cell>
          <cell r="U456">
            <v>728.48015622181981</v>
          </cell>
          <cell r="V456">
            <v>906.6097654596</v>
          </cell>
          <cell r="W456">
            <v>740.87795273959978</v>
          </cell>
          <cell r="X456">
            <v>845.34682198581015</v>
          </cell>
          <cell r="Y456">
            <v>564.77724325505005</v>
          </cell>
          <cell r="Z456">
            <v>711.77258070014989</v>
          </cell>
          <cell r="AA456">
            <v>649.21508338682997</v>
          </cell>
          <cell r="AB456">
            <v>1238.8085389912803</v>
          </cell>
          <cell r="AC456">
            <v>855.83339862343007</v>
          </cell>
          <cell r="AD456">
            <v>1500.6655604845103</v>
          </cell>
          <cell r="AE456">
            <v>10836.75292321746</v>
          </cell>
          <cell r="AF456">
            <v>1142.69202484173</v>
          </cell>
          <cell r="AG456">
            <v>678.33455567033991</v>
          </cell>
          <cell r="AH456">
            <v>729.98073110853011</v>
          </cell>
          <cell r="AI456">
            <v>1034.3875096120501</v>
          </cell>
          <cell r="AJ456">
            <v>743.87042310833999</v>
          </cell>
          <cell r="AK456">
            <v>808.07711356152004</v>
          </cell>
          <cell r="AL456">
            <v>616.99213270430994</v>
          </cell>
          <cell r="AM456">
            <v>752.90954510573999</v>
          </cell>
          <cell r="AN456">
            <v>642.10841652176998</v>
          </cell>
          <cell r="AO456">
            <v>1255.4963684168401</v>
          </cell>
          <cell r="AP456">
            <v>937.5016217074201</v>
          </cell>
          <cell r="AQ456">
            <v>1494.4024808588701</v>
          </cell>
          <cell r="AR456">
            <v>10975.940748142071</v>
          </cell>
          <cell r="AS456">
            <v>1108.4544727447201</v>
          </cell>
          <cell r="AT456">
            <v>663.02390594009023</v>
          </cell>
          <cell r="AU456">
            <v>726.69456678053007</v>
          </cell>
          <cell r="AV456">
            <v>1007.0158822403599</v>
          </cell>
          <cell r="AW456">
            <v>863.33959553006991</v>
          </cell>
          <cell r="AX456">
            <v>835.29783626039011</v>
          </cell>
          <cell r="AY456">
            <v>609.13154801286998</v>
          </cell>
          <cell r="AZ456">
            <v>743.20036522732005</v>
          </cell>
          <cell r="BA456">
            <v>638.2187370004599</v>
          </cell>
          <cell r="BB456">
            <v>1279.4665845632803</v>
          </cell>
          <cell r="BC456">
            <v>937.28847001864006</v>
          </cell>
          <cell r="BD456">
            <v>1564.8087838233398</v>
          </cell>
          <cell r="BE456">
            <v>-253.64230650000002</v>
          </cell>
          <cell r="BF456">
            <v>-26.541291050999998</v>
          </cell>
          <cell r="BG456">
            <v>-14.385608325000002</v>
          </cell>
          <cell r="BH456">
            <v>-15.634464812999997</v>
          </cell>
          <cell r="BI456">
            <v>-20.581904277</v>
          </cell>
          <cell r="BJ456">
            <v>-19.144724841000002</v>
          </cell>
          <cell r="BK456">
            <v>-18.404344629000004</v>
          </cell>
          <cell r="BL456">
            <v>-15.043498470000001</v>
          </cell>
          <cell r="BM456">
            <v>-18.416379564</v>
          </cell>
          <cell r="BN456">
            <v>-16.420957245</v>
          </cell>
          <cell r="BO456">
            <v>-28.452074606999993</v>
          </cell>
          <cell r="BP456">
            <v>-23.493649707000003</v>
          </cell>
          <cell r="BQ456">
            <v>-37.123408970999996</v>
          </cell>
          <cell r="BR456">
            <v>-259.1985518875</v>
          </cell>
          <cell r="BS456">
            <v>-26.570159055000001</v>
          </cell>
          <cell r="BT456">
            <v>-18.216084447</v>
          </cell>
          <cell r="BU456">
            <v>-16.566482889000007</v>
          </cell>
          <cell r="BV456">
            <v>-19.350143108999998</v>
          </cell>
          <cell r="BW456">
            <v>-17.743995621000003</v>
          </cell>
          <cell r="BX456">
            <v>-19.8997575265</v>
          </cell>
          <cell r="BY456">
            <v>-16.560677628000004</v>
          </cell>
          <cell r="BZ456">
            <v>-17.424037323</v>
          </cell>
          <cell r="CA456">
            <v>-14.219412075000003</v>
          </cell>
          <cell r="CB456">
            <v>-32.953183757999994</v>
          </cell>
          <cell r="CC456">
            <v>-21.435187652999996</v>
          </cell>
          <cell r="CD456">
            <v>-38.259430803000001</v>
          </cell>
          <cell r="CE456">
            <v>-261.44395482326996</v>
          </cell>
          <cell r="CF456">
            <v>-27.493721937</v>
          </cell>
          <cell r="CG456">
            <v>-16.959825531</v>
          </cell>
          <cell r="CH456">
            <v>-17.049403503000001</v>
          </cell>
          <cell r="CI456">
            <v>-21.978971836819994</v>
          </cell>
          <cell r="CJ456">
            <v>-18.967683337450001</v>
          </cell>
          <cell r="CK456">
            <v>-20.359065078</v>
          </cell>
          <cell r="CL456">
            <v>-14.698809972000005</v>
          </cell>
          <cell r="CM456">
            <v>-17.745514083</v>
          </cell>
          <cell r="CN456">
            <v>-16.185865706999998</v>
          </cell>
          <cell r="CO456">
            <v>-31.503148874999997</v>
          </cell>
          <cell r="CP456">
            <v>-21.337157457</v>
          </cell>
          <cell r="CQ456">
            <v>-37.164787505999996</v>
          </cell>
          <cell r="CR456">
            <v>-262.8228109419</v>
          </cell>
          <cell r="CS456">
            <v>-27.581270211</v>
          </cell>
          <cell r="CT456">
            <v>-15.847494003</v>
          </cell>
          <cell r="CU456">
            <v>-16.974094103999999</v>
          </cell>
          <cell r="CV456">
            <v>-23.881293413999995</v>
          </cell>
          <cell r="CW456">
            <v>-19.639320078639997</v>
          </cell>
          <cell r="CX456">
            <v>-20.054383332260002</v>
          </cell>
          <cell r="CY456">
            <v>-14.924249109000003</v>
          </cell>
          <cell r="CZ456">
            <v>-18.650545155</v>
          </cell>
          <cell r="DA456">
            <v>-15.259042458</v>
          </cell>
          <cell r="DB456">
            <v>-30.943627901999999</v>
          </cell>
          <cell r="DC456">
            <v>-22.078694286000001</v>
          </cell>
          <cell r="DD456">
            <v>-36.988796889</v>
          </cell>
          <cell r="DE456">
            <v>-261.98681801280998</v>
          </cell>
          <cell r="DF456">
            <v>-27.257641487999997</v>
          </cell>
          <cell r="DG456">
            <v>-15.644495096999998</v>
          </cell>
          <cell r="DH456">
            <v>-16.77482426445</v>
          </cell>
          <cell r="DI456">
            <v>-24.472964116359996</v>
          </cell>
          <cell r="DJ456">
            <v>-18.861696512999998</v>
          </cell>
          <cell r="DK456">
            <v>-19.841831757000001</v>
          </cell>
          <cell r="DL456">
            <v>-14.892400017000002</v>
          </cell>
          <cell r="DM456">
            <v>-18.173052018</v>
          </cell>
          <cell r="DN456">
            <v>-15.498634238999999</v>
          </cell>
          <cell r="DO456">
            <v>-30.965204654999997</v>
          </cell>
          <cell r="DP456">
            <v>-22.628569194000001</v>
          </cell>
          <cell r="DQ456">
            <v>-36.975504653999998</v>
          </cell>
          <cell r="DR456">
            <v>-261.68111533517003</v>
          </cell>
          <cell r="DS456">
            <v>-26.754874838999999</v>
          </cell>
          <cell r="DT456">
            <v>-16.003473354</v>
          </cell>
          <cell r="DU456">
            <v>-16.637913765</v>
          </cell>
          <cell r="DV456">
            <v>-23.85543410691</v>
          </cell>
          <cell r="DW456">
            <v>-19.281170835259999</v>
          </cell>
          <cell r="DX456">
            <v>-19.425857121</v>
          </cell>
          <cell r="DY456">
            <v>-14.702668200000003</v>
          </cell>
          <cell r="DZ456">
            <v>-18.271752444000001</v>
          </cell>
          <cell r="EA456">
            <v>-15.471991655999998</v>
          </cell>
          <cell r="EB456">
            <v>-30.882611033999996</v>
          </cell>
          <cell r="EC456">
            <v>-22.623424164000003</v>
          </cell>
          <cell r="ED456">
            <v>-37.769943815999994</v>
          </cell>
          <cell r="EE456">
            <v>-261.76213978199996</v>
          </cell>
          <cell r="EF456">
            <v>-26.541291050999998</v>
          </cell>
          <cell r="EG456">
            <v>-15.131442743999999</v>
          </cell>
          <cell r="EH456">
            <v>-17.173238048999998</v>
          </cell>
          <cell r="EI456">
            <v>-24.759530729999994</v>
          </cell>
          <cell r="EJ456">
            <v>-20.407327775999999</v>
          </cell>
          <cell r="EK456">
            <v>-17.890676496000001</v>
          </cell>
          <cell r="EL456">
            <v>-15.245495793000002</v>
          </cell>
          <cell r="EM456">
            <v>-18.039191345999996</v>
          </cell>
          <cell r="EN456">
            <v>-18.10499922</v>
          </cell>
          <cell r="EO456">
            <v>-27.907447787999995</v>
          </cell>
          <cell r="EP456">
            <v>-25.368262029</v>
          </cell>
          <cell r="EQ456">
            <v>-35.193236760000005</v>
          </cell>
          <cell r="ER456">
            <v>-266.53405115699996</v>
          </cell>
          <cell r="ES456">
            <v>-27.493721937</v>
          </cell>
          <cell r="ET456">
            <v>-17.044397865000001</v>
          </cell>
          <cell r="EU456">
            <v>-17.663849378999998</v>
          </cell>
          <cell r="EV456">
            <v>-22.810614551999997</v>
          </cell>
          <cell r="EW456">
            <v>-19.619605467</v>
          </cell>
          <cell r="EX456">
            <v>-22.044070718999997</v>
          </cell>
          <cell r="EY456">
            <v>-15.790463469000004</v>
          </cell>
          <cell r="EZ456">
            <v>-17.182671759000002</v>
          </cell>
          <cell r="FA456">
            <v>-15.969619809000003</v>
          </cell>
          <cell r="FB456">
            <v>-32.144797079999996</v>
          </cell>
          <cell r="FC456">
            <v>-21.295819016999999</v>
          </cell>
          <cell r="FD456">
            <v>-37.474420103999996</v>
          </cell>
          <cell r="FE456">
            <v>-265.08573233999999</v>
          </cell>
          <cell r="FF456">
            <v>-27.005019821999998</v>
          </cell>
          <cell r="FG456">
            <v>-16.765477343999997</v>
          </cell>
          <cell r="FH456">
            <v>-17.475375554999999</v>
          </cell>
          <cell r="FI456">
            <v>-23.306091533999997</v>
          </cell>
          <cell r="FJ456">
            <v>-20.059987661999997</v>
          </cell>
          <cell r="FK456">
            <v>-21.589533702000001</v>
          </cell>
          <cell r="FL456">
            <v>-14.698809972000005</v>
          </cell>
          <cell r="FM456">
            <v>-17.745514083</v>
          </cell>
          <cell r="FN456">
            <v>-16.185865706999998</v>
          </cell>
          <cell r="FO456">
            <v>-31.503148874999997</v>
          </cell>
          <cell r="FP456">
            <v>-21.337157457</v>
          </cell>
          <cell r="FQ456">
            <v>-37.413750626999999</v>
          </cell>
          <cell r="FR456">
            <v>-265.42362964008004</v>
          </cell>
          <cell r="FS456">
            <v>-27.581270211</v>
          </cell>
          <cell r="FT456">
            <v>-15.866424584999999</v>
          </cell>
          <cell r="FU456">
            <v>-17.500592637</v>
          </cell>
          <cell r="FV456">
            <v>-23.789630803079998</v>
          </cell>
          <cell r="FW456">
            <v>-20.335961547</v>
          </cell>
          <cell r="FX456">
            <v>-21.504794058000002</v>
          </cell>
          <cell r="FY456">
            <v>-14.924249109000003</v>
          </cell>
          <cell r="FZ456">
            <v>-18.650545155</v>
          </cell>
          <cell r="GA456">
            <v>-15.259042458</v>
          </cell>
          <cell r="GB456">
            <v>-30.943627901999999</v>
          </cell>
          <cell r="GC456">
            <v>-22.078694286000001</v>
          </cell>
          <cell r="GD456">
            <v>-36.988796889</v>
          </cell>
          <cell r="GE456">
            <v>-265.34943053546999</v>
          </cell>
          <cell r="GF456">
            <v>-27.257641487999997</v>
          </cell>
          <cell r="GG456">
            <v>-16.125566391</v>
          </cell>
          <cell r="GH456">
            <v>-17.106205148999997</v>
          </cell>
          <cell r="GI456">
            <v>-24.77121383247</v>
          </cell>
          <cell r="GJ456">
            <v>-21.197556863999999</v>
          </cell>
          <cell r="GK456">
            <v>-20.288581038</v>
          </cell>
          <cell r="GL456">
            <v>-14.702668200000003</v>
          </cell>
          <cell r="GM456">
            <v>-18.271752444000001</v>
          </cell>
          <cell r="GN456">
            <v>-15.471991655999998</v>
          </cell>
          <cell r="GO456">
            <v>-30.882611033999996</v>
          </cell>
          <cell r="GP456">
            <v>-22.623424164000003</v>
          </cell>
          <cell r="GQ456">
            <v>-36.650218274999993</v>
          </cell>
          <cell r="GR456">
            <v>-264.62275960880004</v>
          </cell>
          <cell r="GS456">
            <v>-26.541291050999998</v>
          </cell>
          <cell r="GT456">
            <v>-14.605037270999999</v>
          </cell>
          <cell r="GU456">
            <v>-16.867047482999997</v>
          </cell>
          <cell r="GV456">
            <v>-25.192126056799999</v>
          </cell>
          <cell r="GW456">
            <v>-22.798048778999998</v>
          </cell>
          <cell r="GX456">
            <v>-18.404344629000004</v>
          </cell>
          <cell r="GY456">
            <v>-15.043498470000001</v>
          </cell>
          <cell r="GZ456">
            <v>-18.416379564</v>
          </cell>
          <cell r="HA456">
            <v>-16.420957245</v>
          </cell>
          <cell r="HB456">
            <v>-29.716970381999992</v>
          </cell>
          <cell r="HC456">
            <v>-23.493649707000003</v>
          </cell>
          <cell r="HD456">
            <v>-37.123408970999996</v>
          </cell>
          <cell r="HE456">
            <v>-267.34054376699999</v>
          </cell>
          <cell r="HF456">
            <v>-26.570159055000001</v>
          </cell>
          <cell r="HG456">
            <v>-18.218569643999999</v>
          </cell>
          <cell r="HH456">
            <v>-17.849913543</v>
          </cell>
          <cell r="HI456">
            <v>-21.807889784999993</v>
          </cell>
          <cell r="HJ456">
            <v>-20.289523320000001</v>
          </cell>
          <cell r="HK456">
            <v>-21.752559179999999</v>
          </cell>
          <cell r="HL456">
            <v>-16.560677628000004</v>
          </cell>
          <cell r="HM456">
            <v>-17.424037323</v>
          </cell>
          <cell r="HN456">
            <v>-14.219412075000003</v>
          </cell>
          <cell r="HO456">
            <v>-32.953183757999994</v>
          </cell>
          <cell r="HP456">
            <v>-21.435187652999996</v>
          </cell>
          <cell r="HQ456">
            <v>-38.259430803000001</v>
          </cell>
          <cell r="HR456">
            <v>-267.50058836978997</v>
          </cell>
          <cell r="HS456">
            <v>-27.493721937</v>
          </cell>
          <cell r="HT456">
            <v>-17.044397865000001</v>
          </cell>
          <cell r="HU456">
            <v>-18.474287535000002</v>
          </cell>
          <cell r="HV456">
            <v>-22.966713608789995</v>
          </cell>
          <cell r="HW456">
            <v>-19.619605467</v>
          </cell>
          <cell r="HX456">
            <v>-22.044070718999997</v>
          </cell>
          <cell r="HY456">
            <v>-15.790463469000004</v>
          </cell>
          <cell r="HZ456">
            <v>-17.182671759000002</v>
          </cell>
          <cell r="IA456">
            <v>-15.969619809000003</v>
          </cell>
          <cell r="IB456">
            <v>-32.144797079999996</v>
          </cell>
          <cell r="IC456">
            <v>-21.295819016999999</v>
          </cell>
          <cell r="ID456">
            <v>-37.474420103999996</v>
          </cell>
          <cell r="IE456">
            <v>-266.88901791318006</v>
          </cell>
          <cell r="IF456">
            <v>-27.005019821999998</v>
          </cell>
          <cell r="IG456">
            <v>-17.071394669999997</v>
          </cell>
          <cell r="IH456">
            <v>-18.123889389179997</v>
          </cell>
          <cell r="II456">
            <v>-23.936177726999997</v>
          </cell>
          <cell r="IJ456">
            <v>-20.335961547</v>
          </cell>
          <cell r="IK456">
            <v>-21.88820205</v>
          </cell>
          <cell r="IL456">
            <v>-14.924249109000003</v>
          </cell>
          <cell r="IM456">
            <v>-18.650545155</v>
          </cell>
          <cell r="IN456">
            <v>-15.259042458</v>
          </cell>
          <cell r="IO456">
            <v>-30.943627901999999</v>
          </cell>
          <cell r="IP456">
            <v>-22.078694286000001</v>
          </cell>
          <cell r="IQ456">
            <v>-36.672213798000001</v>
          </cell>
          <cell r="IR456">
            <v>-266.351559012</v>
          </cell>
          <cell r="IS456">
            <v>-27.257641487999997</v>
          </cell>
          <cell r="IT456">
            <v>-15.644495096999998</v>
          </cell>
          <cell r="IU456">
            <v>-17.909202068999999</v>
          </cell>
          <cell r="IV456">
            <v>-25.111981124999996</v>
          </cell>
          <cell r="IW456">
            <v>-19.648509803999996</v>
          </cell>
          <cell r="IX456">
            <v>-21.646364652000003</v>
          </cell>
          <cell r="IY456">
            <v>-14.892400017000002</v>
          </cell>
          <cell r="IZ456">
            <v>-18.173052018</v>
          </cell>
          <cell r="JA456">
            <v>-15.498634238999999</v>
          </cell>
          <cell r="JB456">
            <v>-30.965204654999997</v>
          </cell>
          <cell r="JC456">
            <v>-22.628569194000001</v>
          </cell>
          <cell r="JD456">
            <v>-36.975504653999998</v>
          </cell>
          <cell r="JE456">
            <v>0</v>
          </cell>
          <cell r="JF456">
            <v>0</v>
          </cell>
          <cell r="JG456">
            <v>0</v>
          </cell>
          <cell r="JH456">
            <v>0</v>
          </cell>
          <cell r="JI456">
            <v>0</v>
          </cell>
          <cell r="JJ456">
            <v>0</v>
          </cell>
          <cell r="JK456">
            <v>0</v>
          </cell>
          <cell r="JL456">
            <v>0</v>
          </cell>
          <cell r="JM456">
            <v>0</v>
          </cell>
          <cell r="JN456">
            <v>0</v>
          </cell>
          <cell r="JO456">
            <v>0</v>
          </cell>
          <cell r="JP456">
            <v>0</v>
          </cell>
          <cell r="JQ456">
            <v>0</v>
          </cell>
        </row>
        <row r="457">
          <cell r="F457">
            <v>1896.9742551652803</v>
          </cell>
          <cell r="G457">
            <v>1248.6452170727803</v>
          </cell>
          <cell r="H457">
            <v>1631.6139075986598</v>
          </cell>
          <cell r="I457">
            <v>1405.17526490719</v>
          </cell>
          <cell r="J457">
            <v>1121.4308024226398</v>
          </cell>
          <cell r="K457">
            <v>1231.4900488339397</v>
          </cell>
          <cell r="L457">
            <v>904.94340012281998</v>
          </cell>
          <cell r="M457">
            <v>905.74992093616993</v>
          </cell>
          <cell r="N457">
            <v>858.29151224945008</v>
          </cell>
          <cell r="O457">
            <v>1805.0011320290996</v>
          </cell>
          <cell r="P457">
            <v>1319.6905318078302</v>
          </cell>
          <cell r="Q457">
            <v>1629.7724761335696</v>
          </cell>
          <cell r="R457">
            <v>16309.256945486441</v>
          </cell>
          <cell r="S457">
            <v>2045.4102178179501</v>
          </cell>
          <cell r="T457">
            <v>1200.4821125902199</v>
          </cell>
          <cell r="U457">
            <v>1681.63422292666</v>
          </cell>
          <cell r="V457">
            <v>1445.1428084514403</v>
          </cell>
          <cell r="W457">
            <v>1099.5382778163303</v>
          </cell>
          <cell r="X457">
            <v>1241.8515067750598</v>
          </cell>
          <cell r="Y457">
            <v>878.30060400353011</v>
          </cell>
          <cell r="Z457">
            <v>981.20070114704004</v>
          </cell>
          <cell r="AA457">
            <v>872.35131821858988</v>
          </cell>
          <cell r="AB457">
            <v>1883.9845216058698</v>
          </cell>
          <cell r="AC457">
            <v>1294.9284787787999</v>
          </cell>
          <cell r="AD457">
            <v>1684.4321753549498</v>
          </cell>
          <cell r="AE457">
            <v>16910.192193273659</v>
          </cell>
          <cell r="AF457">
            <v>2156.4331851392403</v>
          </cell>
          <cell r="AG457">
            <v>1164.9119801948896</v>
          </cell>
          <cell r="AH457">
            <v>1808.3566229495102</v>
          </cell>
          <cell r="AI457">
            <v>1584.2513813146097</v>
          </cell>
          <cell r="AJ457">
            <v>1142.6822441848399</v>
          </cell>
          <cell r="AK457">
            <v>1226.0694862367802</v>
          </cell>
          <cell r="AL457">
            <v>950.21317776469004</v>
          </cell>
          <cell r="AM457">
            <v>1021.5177817213699</v>
          </cell>
          <cell r="AN457">
            <v>871.76585124177996</v>
          </cell>
          <cell r="AO457">
            <v>2024.1506107743496</v>
          </cell>
          <cell r="AP457">
            <v>1351.2632906015999</v>
          </cell>
          <cell r="AQ457">
            <v>1608.5765811499998</v>
          </cell>
          <cell r="AR457">
            <v>16944.986371837349</v>
          </cell>
          <cell r="AS457">
            <v>2111.0538670926499</v>
          </cell>
          <cell r="AT457">
            <v>1084.0995466976096</v>
          </cell>
          <cell r="AU457">
            <v>1781.6713970906198</v>
          </cell>
          <cell r="AV457">
            <v>1610.66329074789</v>
          </cell>
          <cell r="AW457">
            <v>1226.9405457968596</v>
          </cell>
          <cell r="AX457">
            <v>1247.7456751241805</v>
          </cell>
          <cell r="AY457">
            <v>924.77797857398002</v>
          </cell>
          <cell r="AZ457">
            <v>1038.9276762584002</v>
          </cell>
          <cell r="BA457">
            <v>890.97090004756012</v>
          </cell>
          <cell r="BB457">
            <v>1983.5292444840104</v>
          </cell>
          <cell r="BC457">
            <v>1364.76558864603</v>
          </cell>
          <cell r="BD457">
            <v>1679.84066127756</v>
          </cell>
          <cell r="BE457">
            <v>17516.31170115744</v>
          </cell>
          <cell r="BF457">
            <v>2179.1215659005197</v>
          </cell>
          <cell r="BG457">
            <v>1099.29670645085</v>
          </cell>
          <cell r="BH457">
            <v>1839.3245034412901</v>
          </cell>
          <cell r="BI457">
            <v>1687.9659856195899</v>
          </cell>
          <cell r="BJ457">
            <v>1301.0159953739001</v>
          </cell>
          <cell r="BK457">
            <v>1214.4664466049201</v>
          </cell>
          <cell r="BL457">
            <v>950.30255111549991</v>
          </cell>
          <cell r="BM457">
            <v>1091.1576096322199</v>
          </cell>
          <cell r="BN457">
            <v>958.46396154738011</v>
          </cell>
          <cell r="BO457">
            <v>1972.2586271695397</v>
          </cell>
          <cell r="BP457">
            <v>1494.4726011330501</v>
          </cell>
          <cell r="BQ457">
            <v>1728.4651471686802</v>
          </cell>
          <cell r="BR457">
            <v>-405.87154551985009</v>
          </cell>
          <cell r="BS457">
            <v>-46.569553446499995</v>
          </cell>
          <cell r="BT457">
            <v>-33.66484967073</v>
          </cell>
          <cell r="BU457">
            <v>-39.004066178150005</v>
          </cell>
          <cell r="BV457">
            <v>-34.761559789139994</v>
          </cell>
          <cell r="BW457">
            <v>-29.480964790410003</v>
          </cell>
          <cell r="BX457">
            <v>-30.452799701869999</v>
          </cell>
          <cell r="BY457">
            <v>-23.549667676489999</v>
          </cell>
          <cell r="BZ457">
            <v>-23.129125634220003</v>
          </cell>
          <cell r="CA457">
            <v>-21.22650227942</v>
          </cell>
          <cell r="CB457">
            <v>-45.95900015237001</v>
          </cell>
          <cell r="CC457">
            <v>-35.99427394855001</v>
          </cell>
          <cell r="CD457">
            <v>-42.079182252000003</v>
          </cell>
          <cell r="CE457">
            <v>-407.86586565354003</v>
          </cell>
          <cell r="CF457">
            <v>-48.896485196249998</v>
          </cell>
          <cell r="CG457">
            <v>-31.813852235639999</v>
          </cell>
          <cell r="CH457">
            <v>-40.960152291350006</v>
          </cell>
          <cell r="CI457">
            <v>-36.659704126800001</v>
          </cell>
          <cell r="CJ457">
            <v>-29.074867111330004</v>
          </cell>
          <cell r="CK457">
            <v>-30.553582862789998</v>
          </cell>
          <cell r="CL457">
            <v>-22.284025122839999</v>
          </cell>
          <cell r="CM457">
            <v>-24.45284101403</v>
          </cell>
          <cell r="CN457">
            <v>-21.740168008280001</v>
          </cell>
          <cell r="CO457">
            <v>-47.44623237950001</v>
          </cell>
          <cell r="CP457">
            <v>-32.271359141000012</v>
          </cell>
          <cell r="CQ457">
            <v>-41.712596163730005</v>
          </cell>
          <cell r="CR457">
            <v>-408.39208463712004</v>
          </cell>
          <cell r="CS457">
            <v>-52.02898485594001</v>
          </cell>
          <cell r="CT457">
            <v>-27.780274141569997</v>
          </cell>
          <cell r="CU457">
            <v>-41.014238922540002</v>
          </cell>
          <cell r="CV457">
            <v>-36.843209689470001</v>
          </cell>
          <cell r="CW457">
            <v>-29.223703901560004</v>
          </cell>
          <cell r="CX457">
            <v>-31.862982377959998</v>
          </cell>
          <cell r="CY457">
            <v>-23.012163059700001</v>
          </cell>
          <cell r="CZ457">
            <v>-24.799354567089999</v>
          </cell>
          <cell r="DA457">
            <v>-20.982780694490003</v>
          </cell>
          <cell r="DB457">
            <v>-47.446010212290005</v>
          </cell>
          <cell r="DC457">
            <v>-32.422227103610005</v>
          </cell>
          <cell r="DD457">
            <v>-40.976155110900002</v>
          </cell>
          <cell r="DE457">
            <v>-406.3500684635701</v>
          </cell>
          <cell r="DF457">
            <v>-52.229267753930003</v>
          </cell>
          <cell r="DG457">
            <v>-25.843315908409998</v>
          </cell>
          <cell r="DH457">
            <v>-41.724734442790009</v>
          </cell>
          <cell r="DI457">
            <v>-38.016783297529997</v>
          </cell>
          <cell r="DJ457">
            <v>-28.450839499630007</v>
          </cell>
          <cell r="DK457">
            <v>-30.966424361959998</v>
          </cell>
          <cell r="DL457">
            <v>-22.92611121761</v>
          </cell>
          <cell r="DM457">
            <v>-24.646501251010005</v>
          </cell>
          <cell r="DN457">
            <v>-21.033386327360002</v>
          </cell>
          <cell r="DO457">
            <v>-48.83735893138001</v>
          </cell>
          <cell r="DP457">
            <v>-32.602381454520007</v>
          </cell>
          <cell r="DQ457">
            <v>-39.07296401744</v>
          </cell>
          <cell r="DR457">
            <v>-406.95679518841001</v>
          </cell>
          <cell r="DS457">
            <v>-50.934102493360008</v>
          </cell>
          <cell r="DT457">
            <v>-26.156432237589996</v>
          </cell>
          <cell r="DU457">
            <v>-41.203241369360008</v>
          </cell>
          <cell r="DV457">
            <v>-38.863156133339999</v>
          </cell>
          <cell r="DW457">
            <v>-29.50384388754</v>
          </cell>
          <cell r="DX457">
            <v>-30.104777094119999</v>
          </cell>
          <cell r="DY457">
            <v>-22.31242749347</v>
          </cell>
          <cell r="DZ457">
            <v>-25.066555416049997</v>
          </cell>
          <cell r="EA457">
            <v>-21.49675280628</v>
          </cell>
          <cell r="EB457">
            <v>-47.857273285180007</v>
          </cell>
          <cell r="EC457">
            <v>-32.928155673860005</v>
          </cell>
          <cell r="ED457">
            <v>-40.530077298260004</v>
          </cell>
          <cell r="EE457">
            <v>-406.17491178740005</v>
          </cell>
          <cell r="EF457">
            <v>-50.941084580350001</v>
          </cell>
          <cell r="EG457">
            <v>-27.967997912379996</v>
          </cell>
          <cell r="EH457">
            <v>-39.355030178260002</v>
          </cell>
          <cell r="EI457">
            <v>-38.934748403229996</v>
          </cell>
          <cell r="EJ457">
            <v>-30.423362596120004</v>
          </cell>
          <cell r="EK457">
            <v>-28.45503356131</v>
          </cell>
          <cell r="EL457">
            <v>-22.801495502279998</v>
          </cell>
          <cell r="EM457">
            <v>-24.589709671550004</v>
          </cell>
          <cell r="EN457">
            <v>-24.039794962689999</v>
          </cell>
          <cell r="EO457">
            <v>-44.186439419529997</v>
          </cell>
          <cell r="EP457">
            <v>-36.906027294670011</v>
          </cell>
          <cell r="EQ457">
            <v>-37.574187705029999</v>
          </cell>
          <cell r="ER457">
            <v>-410.95209550518001</v>
          </cell>
          <cell r="ES457">
            <v>-48.896485196249998</v>
          </cell>
          <cell r="ET457">
            <v>-32.185129664099996</v>
          </cell>
          <cell r="EU457">
            <v>-41.328910919280005</v>
          </cell>
          <cell r="EV457">
            <v>-36.545465351959997</v>
          </cell>
          <cell r="EW457">
            <v>-28.906045762110004</v>
          </cell>
          <cell r="EX457">
            <v>-31.742937353119999</v>
          </cell>
          <cell r="EY457">
            <v>-23.325857716350001</v>
          </cell>
          <cell r="EZ457">
            <v>-23.346646629480006</v>
          </cell>
          <cell r="FA457">
            <v>-22.12335676591</v>
          </cell>
          <cell r="FB457">
            <v>-46.525782250970011</v>
          </cell>
          <cell r="FC457">
            <v>-34.016396572840009</v>
          </cell>
          <cell r="FD457">
            <v>-42.009081322810005</v>
          </cell>
          <cell r="FE457">
            <v>-411.44514065340007</v>
          </cell>
          <cell r="FF457">
            <v>-50.974373343100005</v>
          </cell>
          <cell r="FG457">
            <v>-29.91762868192</v>
          </cell>
          <cell r="FH457">
            <v>-42.362750837150003</v>
          </cell>
          <cell r="FI457">
            <v>-36.806439581399999</v>
          </cell>
          <cell r="FJ457">
            <v>-29.074867111330004</v>
          </cell>
          <cell r="FK457">
            <v>-32.136140359560002</v>
          </cell>
          <cell r="FL457">
            <v>-22.284025122839999</v>
          </cell>
          <cell r="FM457">
            <v>-24.45284101403</v>
          </cell>
          <cell r="FN457">
            <v>-21.740168008280001</v>
          </cell>
          <cell r="FO457">
            <v>-47.44623237950001</v>
          </cell>
          <cell r="FP457">
            <v>-32.271359141000012</v>
          </cell>
          <cell r="FQ457">
            <v>-41.978315073290005</v>
          </cell>
          <cell r="FR457">
            <v>-410.21689017704995</v>
          </cell>
          <cell r="FS457">
            <v>-52.02898485594001</v>
          </cell>
          <cell r="FT457">
            <v>-27.780274141569997</v>
          </cell>
          <cell r="FU457">
            <v>-42.521184360179994</v>
          </cell>
          <cell r="FV457">
            <v>-36.940664201730002</v>
          </cell>
          <cell r="FW457">
            <v>-29.223703901560004</v>
          </cell>
          <cell r="FX457">
            <v>-32.083387967989999</v>
          </cell>
          <cell r="FY457">
            <v>-23.012163059700001</v>
          </cell>
          <cell r="FZ457">
            <v>-24.799354567089999</v>
          </cell>
          <cell r="GA457">
            <v>-20.982780694490003</v>
          </cell>
          <cell r="GB457">
            <v>-47.446010212290005</v>
          </cell>
          <cell r="GC457">
            <v>-32.422227103610005</v>
          </cell>
          <cell r="GD457">
            <v>-40.976155110900002</v>
          </cell>
          <cell r="GE457">
            <v>-408.51446163345003</v>
          </cell>
          <cell r="GF457">
            <v>-52.229267753930003</v>
          </cell>
          <cell r="GG457">
            <v>-26.877046870329998</v>
          </cell>
          <cell r="GH457">
            <v>-42.513011860990005</v>
          </cell>
          <cell r="GI457">
            <v>-39.058933539709997</v>
          </cell>
          <cell r="GJ457">
            <v>-29.602804782540002</v>
          </cell>
          <cell r="GK457">
            <v>-30.104777094119999</v>
          </cell>
          <cell r="GL457">
            <v>-22.31242749347</v>
          </cell>
          <cell r="GM457">
            <v>-25.066555416049997</v>
          </cell>
          <cell r="GN457">
            <v>-21.49675280628</v>
          </cell>
          <cell r="GO457">
            <v>-47.857273285180007</v>
          </cell>
          <cell r="GP457">
            <v>-32.928155673860005</v>
          </cell>
          <cell r="GQ457">
            <v>-38.467455056990005</v>
          </cell>
          <cell r="GR457">
            <v>-408.30796153455003</v>
          </cell>
          <cell r="GS457">
            <v>-50.941084580350001</v>
          </cell>
          <cell r="GT457">
            <v>-25.698137900379997</v>
          </cell>
          <cell r="GU457">
            <v>-41.828760327480005</v>
          </cell>
          <cell r="GV457">
            <v>-39.459394734029999</v>
          </cell>
          <cell r="GW457">
            <v>-30.413707476400006</v>
          </cell>
          <cell r="GX457">
            <v>-28.39044821761</v>
          </cell>
          <cell r="GY457">
            <v>-22.215117958929998</v>
          </cell>
          <cell r="GZ457">
            <v>-25.50787113146</v>
          </cell>
          <cell r="HA457">
            <v>-22.405906350719999</v>
          </cell>
          <cell r="HB457">
            <v>-46.105272469970004</v>
          </cell>
          <cell r="HC457">
            <v>-34.936121219050008</v>
          </cell>
          <cell r="HD457">
            <v>-40.406139168170007</v>
          </cell>
          <cell r="HE457">
            <v>-411.27686873506002</v>
          </cell>
          <cell r="HF457">
            <v>-46.569553446499995</v>
          </cell>
          <cell r="HG457">
            <v>-34.254079464989999</v>
          </cell>
          <cell r="HH457">
            <v>-40.871128011979998</v>
          </cell>
          <cell r="HI457">
            <v>-35.79743845234001</v>
          </cell>
          <cell r="HJ457">
            <v>-29.613638427560009</v>
          </cell>
          <cell r="HK457">
            <v>-32.233278988640002</v>
          </cell>
          <cell r="HL457">
            <v>-23.549667676489999</v>
          </cell>
          <cell r="HM457">
            <v>-23.129125634220003</v>
          </cell>
          <cell r="HN457">
            <v>-21.22650227942</v>
          </cell>
          <cell r="HO457">
            <v>-45.95900015237001</v>
          </cell>
          <cell r="HP457">
            <v>-35.99427394855001</v>
          </cell>
          <cell r="HQ457">
            <v>-42.079182252000003</v>
          </cell>
          <cell r="HR457">
            <v>-411.98645803553001</v>
          </cell>
          <cell r="HS457">
            <v>-48.896485196249998</v>
          </cell>
          <cell r="HT457">
            <v>-32.185129664099996</v>
          </cell>
          <cell r="HU457">
            <v>-42.36327344963</v>
          </cell>
          <cell r="HV457">
            <v>-36.545465351959997</v>
          </cell>
          <cell r="HW457">
            <v>-28.906045762110004</v>
          </cell>
          <cell r="HX457">
            <v>-31.742937353119999</v>
          </cell>
          <cell r="HY457">
            <v>-23.325857716350001</v>
          </cell>
          <cell r="HZ457">
            <v>-23.346646629480006</v>
          </cell>
          <cell r="IA457">
            <v>-22.12335676591</v>
          </cell>
          <cell r="IB457">
            <v>-46.525782250970011</v>
          </cell>
          <cell r="IC457">
            <v>-34.016396572840009</v>
          </cell>
          <cell r="ID457">
            <v>-42.009081322810005</v>
          </cell>
          <cell r="IE457">
            <v>-412.15373979615003</v>
          </cell>
          <cell r="IF457">
            <v>-50.974373343100005</v>
          </cell>
          <cell r="IG457">
            <v>-30.036790068569999</v>
          </cell>
          <cell r="IH457">
            <v>-43.290184977919999</v>
          </cell>
          <cell r="II457">
            <v>-36.940664201730002</v>
          </cell>
          <cell r="IJ457">
            <v>-29.223703901560004</v>
          </cell>
          <cell r="IK457">
            <v>-32.083387967989999</v>
          </cell>
          <cell r="IL457">
            <v>-23.012163059700001</v>
          </cell>
          <cell r="IM457">
            <v>-24.799354567089999</v>
          </cell>
          <cell r="IN457">
            <v>-20.982780694490003</v>
          </cell>
          <cell r="IO457">
            <v>-47.446010212290005</v>
          </cell>
          <cell r="IP457">
            <v>-32.422227103610005</v>
          </cell>
          <cell r="IQ457">
            <v>-40.942099698100002</v>
          </cell>
          <cell r="IR457">
            <v>-409.51651017746008</v>
          </cell>
          <cell r="IS457">
            <v>-52.229267753930003</v>
          </cell>
          <cell r="IT457">
            <v>-25.843315908409998</v>
          </cell>
          <cell r="IU457">
            <v>-44.189391917800002</v>
          </cell>
          <cell r="IV457">
            <v>-38.223763061409997</v>
          </cell>
          <cell r="IW457">
            <v>-28.450839499630007</v>
          </cell>
          <cell r="IX457">
            <v>-31.461228836959997</v>
          </cell>
          <cell r="IY457">
            <v>-22.92611121761</v>
          </cell>
          <cell r="IZ457">
            <v>-24.646501251010005</v>
          </cell>
          <cell r="JA457">
            <v>-21.033386327360002</v>
          </cell>
          <cell r="JB457">
            <v>-48.83735893138001</v>
          </cell>
          <cell r="JC457">
            <v>-32.602381454520007</v>
          </cell>
          <cell r="JD457">
            <v>-39.07296401744</v>
          </cell>
          <cell r="JE457">
            <v>0</v>
          </cell>
          <cell r="JF457">
            <v>0</v>
          </cell>
          <cell r="JG457">
            <v>0</v>
          </cell>
          <cell r="JH457">
            <v>0</v>
          </cell>
          <cell r="JI457">
            <v>0</v>
          </cell>
          <cell r="JJ457">
            <v>0</v>
          </cell>
          <cell r="JK457">
            <v>0</v>
          </cell>
          <cell r="JL457">
            <v>0</v>
          </cell>
          <cell r="JM457">
            <v>0</v>
          </cell>
          <cell r="JN457">
            <v>0</v>
          </cell>
          <cell r="JO457">
            <v>0</v>
          </cell>
          <cell r="JP457">
            <v>0</v>
          </cell>
          <cell r="JQ457">
            <v>0</v>
          </cell>
        </row>
        <row r="458">
          <cell r="F458">
            <v>373.6464441992299</v>
          </cell>
          <cell r="G458">
            <v>245.94527002948999</v>
          </cell>
          <cell r="H458">
            <v>321.37849695125993</v>
          </cell>
          <cell r="I458">
            <v>276.52881297244994</v>
          </cell>
          <cell r="J458">
            <v>220.88788532570993</v>
          </cell>
          <cell r="K458">
            <v>242.56622174003002</v>
          </cell>
          <cell r="L458">
            <v>178.24642729692999</v>
          </cell>
          <cell r="M458">
            <v>178.40528745708997</v>
          </cell>
          <cell r="N458">
            <v>169.05741907944</v>
          </cell>
          <cell r="O458">
            <v>355.53052600571004</v>
          </cell>
          <cell r="P458">
            <v>259.93904414396997</v>
          </cell>
          <cell r="Q458">
            <v>321.01579075356</v>
          </cell>
          <cell r="R458">
            <v>3212.4293983533598</v>
          </cell>
          <cell r="S458">
            <v>402.88383078232994</v>
          </cell>
          <cell r="T458">
            <v>236.45859793442008</v>
          </cell>
          <cell r="U458">
            <v>331.23098330374</v>
          </cell>
          <cell r="V458">
            <v>284.64934105859999</v>
          </cell>
          <cell r="W458">
            <v>216.57572138807006</v>
          </cell>
          <cell r="X458">
            <v>244.60711497083008</v>
          </cell>
          <cell r="Y458">
            <v>172.99860381887999</v>
          </cell>
          <cell r="Z458">
            <v>193.26680477136006</v>
          </cell>
          <cell r="AA458">
            <v>171.82677480063998</v>
          </cell>
          <cell r="AB458">
            <v>371.08786031629006</v>
          </cell>
          <cell r="AC458">
            <v>255.06167006249001</v>
          </cell>
          <cell r="AD458">
            <v>331.78209514570989</v>
          </cell>
          <cell r="AE458">
            <v>3331.1620063446098</v>
          </cell>
          <cell r="AF458">
            <v>424.75199101228998</v>
          </cell>
          <cell r="AG458">
            <v>229.45235973535006</v>
          </cell>
          <cell r="AH458">
            <v>356.63162635301995</v>
          </cell>
          <cell r="AI458">
            <v>312.04951450136002</v>
          </cell>
          <cell r="AJ458">
            <v>225.00017938843001</v>
          </cell>
          <cell r="AK458">
            <v>241.49853516786001</v>
          </cell>
          <cell r="AL458">
            <v>187.16320168090999</v>
          </cell>
          <cell r="AM458">
            <v>201.20804791483002</v>
          </cell>
          <cell r="AN458">
            <v>171.71145554761</v>
          </cell>
          <cell r="AO458">
            <v>398.69633242522002</v>
          </cell>
          <cell r="AP458">
            <v>266.15792087608003</v>
          </cell>
          <cell r="AQ458">
            <v>316.84084174164991</v>
          </cell>
          <cell r="AR458">
            <v>3337.0322132328993</v>
          </cell>
          <cell r="AS458">
            <v>415.81364048792983</v>
          </cell>
          <cell r="AT458">
            <v>213.53475919800997</v>
          </cell>
          <cell r="AU458">
            <v>350.31865760106007</v>
          </cell>
          <cell r="AV458">
            <v>317.25186029881996</v>
          </cell>
          <cell r="AW458">
            <v>241.67010750542994</v>
          </cell>
          <cell r="AX458">
            <v>245.76808752443998</v>
          </cell>
          <cell r="AY458">
            <v>182.15323820395002</v>
          </cell>
          <cell r="AZ458">
            <v>204.63726956607005</v>
          </cell>
          <cell r="BA458">
            <v>175.49426819119</v>
          </cell>
          <cell r="BB458">
            <v>390.69515421654</v>
          </cell>
          <cell r="BC458">
            <v>268.81746443026003</v>
          </cell>
          <cell r="BD458">
            <v>330.87770600919993</v>
          </cell>
          <cell r="BE458">
            <v>3450.1826078037602</v>
          </cell>
          <cell r="BF458">
            <v>429.22091449554995</v>
          </cell>
          <cell r="BG458">
            <v>216.52813914941001</v>
          </cell>
          <cell r="BH458">
            <v>362.29119007176996</v>
          </cell>
          <cell r="BI458">
            <v>332.47814868265999</v>
          </cell>
          <cell r="BJ458">
            <v>256.26072636153003</v>
          </cell>
          <cell r="BK458">
            <v>239.21308796762008</v>
          </cell>
          <cell r="BL458">
            <v>187.18080552274995</v>
          </cell>
          <cell r="BM458">
            <v>214.92498371545</v>
          </cell>
          <cell r="BN458">
            <v>188.78835606237001</v>
          </cell>
          <cell r="BO458">
            <v>388.47518413947984</v>
          </cell>
          <cell r="BP458">
            <v>294.36581537467003</v>
          </cell>
          <cell r="BQ458">
            <v>340.45525626049999</v>
          </cell>
          <cell r="BR458">
            <v>-79.890532069860015</v>
          </cell>
          <cell r="BS458">
            <v>-9.1727908303800003</v>
          </cell>
          <cell r="BT458">
            <v>-6.6309552381900003</v>
          </cell>
          <cell r="BU458">
            <v>-7.6674901251299996</v>
          </cell>
          <cell r="BV458">
            <v>-6.8015853804000006</v>
          </cell>
          <cell r="BW458">
            <v>-5.8135109292699996</v>
          </cell>
          <cell r="BX458">
            <v>-5.9982787291800017</v>
          </cell>
          <cell r="BY458">
            <v>-4.6385709059900009</v>
          </cell>
          <cell r="BZ458">
            <v>-4.5557368673600003</v>
          </cell>
          <cell r="CA458">
            <v>-4.1809777217000006</v>
          </cell>
          <cell r="CB458">
            <v>-9.0525303330400018</v>
          </cell>
          <cell r="CC458">
            <v>-7.0897812323099982</v>
          </cell>
          <cell r="CD458">
            <v>-8.2883237769099996</v>
          </cell>
          <cell r="CE458">
            <v>-80.357000698379991</v>
          </cell>
          <cell r="CF458">
            <v>-9.6311258720000019</v>
          </cell>
          <cell r="CG458">
            <v>-6.2686617898400012</v>
          </cell>
          <cell r="CH458">
            <v>-8.0853965653700008</v>
          </cell>
          <cell r="CI458">
            <v>-7.2208508128500002</v>
          </cell>
          <cell r="CJ458">
            <v>-5.7268677643499988</v>
          </cell>
          <cell r="CK458">
            <v>-6.0181299578400003</v>
          </cell>
          <cell r="CL458">
            <v>-4.3892776757300007</v>
          </cell>
          <cell r="CM458">
            <v>-4.8164686845900002</v>
          </cell>
          <cell r="CN458">
            <v>-4.2821543046599997</v>
          </cell>
          <cell r="CO458">
            <v>-9.3454700141400036</v>
          </cell>
          <cell r="CP458">
            <v>-6.3564798308199997</v>
          </cell>
          <cell r="CQ458">
            <v>-8.2161174261899994</v>
          </cell>
          <cell r="CR458">
            <v>-80.405845466870005</v>
          </cell>
          <cell r="CS458">
            <v>-10.248133380730001</v>
          </cell>
          <cell r="CT458">
            <v>-5.4718721794100027</v>
          </cell>
          <cell r="CU458">
            <v>-8.0586061932500002</v>
          </cell>
          <cell r="CV458">
            <v>-7.2569958479199999</v>
          </cell>
          <cell r="CW458">
            <v>-5.7561841018199988</v>
          </cell>
          <cell r="CX458">
            <v>-6.2609783133300017</v>
          </cell>
          <cell r="CY458">
            <v>-4.5326987845000009</v>
          </cell>
          <cell r="CZ458">
            <v>-4.8847213541299999</v>
          </cell>
          <cell r="DA458">
            <v>-4.1329719549800004</v>
          </cell>
          <cell r="DB458">
            <v>-9.3454262539300021</v>
          </cell>
          <cell r="DC458">
            <v>-6.3861962476999992</v>
          </cell>
          <cell r="DD458">
            <v>-8.0710608551699998</v>
          </cell>
          <cell r="DE458">
            <v>-79.993140568210009</v>
          </cell>
          <cell r="DF458">
            <v>-10.287583042450002</v>
          </cell>
          <cell r="DG458">
            <v>-5.0903501031800023</v>
          </cell>
          <cell r="DH458">
            <v>-8.1901359479700009</v>
          </cell>
          <cell r="DI458">
            <v>-7.4710173565100009</v>
          </cell>
          <cell r="DJ458">
            <v>-5.6039532347699987</v>
          </cell>
          <cell r="DK458">
            <v>-6.0994472228300003</v>
          </cell>
          <cell r="DL458">
            <v>-4.5157491792400002</v>
          </cell>
          <cell r="DM458">
            <v>-4.8546138827799989</v>
          </cell>
          <cell r="DN458">
            <v>-4.1429397311500002</v>
          </cell>
          <cell r="DO458">
            <v>-9.6194797895100024</v>
          </cell>
          <cell r="DP458">
            <v>-6.4216811955999988</v>
          </cell>
          <cell r="DQ458">
            <v>-7.6961898822200006</v>
          </cell>
          <cell r="DR458">
            <v>-80.158156628119997</v>
          </cell>
          <cell r="DS458">
            <v>-10.03247473355</v>
          </cell>
          <cell r="DT458">
            <v>-5.1520245316600022</v>
          </cell>
          <cell r="DU458">
            <v>-8.1157899667299986</v>
          </cell>
          <cell r="DV458">
            <v>-7.6548640868600009</v>
          </cell>
          <cell r="DW458">
            <v>-5.8113631899699989</v>
          </cell>
          <cell r="DX458">
            <v>-5.9297288215900004</v>
          </cell>
          <cell r="DY458">
            <v>-4.39487208206</v>
          </cell>
          <cell r="DZ458">
            <v>-4.9373518243799994</v>
          </cell>
          <cell r="EA458">
            <v>-4.2342088860800002</v>
          </cell>
          <cell r="EB458">
            <v>-9.4264326167799997</v>
          </cell>
          <cell r="EC458">
            <v>-6.4858488448599987</v>
          </cell>
          <cell r="ED458">
            <v>-7.9831970436000006</v>
          </cell>
          <cell r="EE458">
            <v>-80.004149291550007</v>
          </cell>
          <cell r="EF458">
            <v>-10.033849993110003</v>
          </cell>
          <cell r="EG458">
            <v>-5.5088480736700021</v>
          </cell>
          <cell r="EH458">
            <v>-7.7517483684799986</v>
          </cell>
          <cell r="EI458">
            <v>-7.6689655945500022</v>
          </cell>
          <cell r="EJ458">
            <v>-5.9924805113600002</v>
          </cell>
          <cell r="EK458">
            <v>-5.6047793378599993</v>
          </cell>
          <cell r="EL458">
            <v>-4.49120365955</v>
          </cell>
          <cell r="EM458">
            <v>-4.8434276625800008</v>
          </cell>
          <cell r="EN458">
            <v>-4.7351111290099999</v>
          </cell>
          <cell r="EO458">
            <v>-8.7033895826400016</v>
          </cell>
          <cell r="EP458">
            <v>-7.2693690125999995</v>
          </cell>
          <cell r="EQ458">
            <v>-7.400976366140001</v>
          </cell>
          <cell r="ER458">
            <v>-80.945109720810009</v>
          </cell>
          <cell r="ES458">
            <v>-9.6311258720000019</v>
          </cell>
          <cell r="ET458">
            <v>-6.3394952368800013</v>
          </cell>
          <cell r="EU458">
            <v>-8.1405430598899997</v>
          </cell>
          <cell r="EV458">
            <v>-7.1983492359800003</v>
          </cell>
          <cell r="EW458">
            <v>-5.6936150743499994</v>
          </cell>
          <cell r="EX458">
            <v>-6.2523967513900018</v>
          </cell>
          <cell r="EY458">
            <v>-4.5944871259600006</v>
          </cell>
          <cell r="EZ458">
            <v>-4.5985819118800002</v>
          </cell>
          <cell r="FA458">
            <v>-4.3576308781300002</v>
          </cell>
          <cell r="FB458">
            <v>-9.1641692312500016</v>
          </cell>
          <cell r="FC458">
            <v>-6.7001993249699989</v>
          </cell>
          <cell r="FD458">
            <v>-8.2745160181300008</v>
          </cell>
          <cell r="FE458">
            <v>-81.042224674239989</v>
          </cell>
          <cell r="FF458">
            <v>-10.040406870620002</v>
          </cell>
          <cell r="FG458">
            <v>-5.8928662555400013</v>
          </cell>
          <cell r="FH458">
            <v>-8.3441781952300005</v>
          </cell>
          <cell r="FI458">
            <v>-7.2497532508700013</v>
          </cell>
          <cell r="FJ458">
            <v>-5.7268677643499988</v>
          </cell>
          <cell r="FK458">
            <v>-6.3298458284100017</v>
          </cell>
          <cell r="FL458">
            <v>-4.3892776757300007</v>
          </cell>
          <cell r="FM458">
            <v>-4.8164686845900002</v>
          </cell>
          <cell r="FN458">
            <v>-4.2821543046599997</v>
          </cell>
          <cell r="FO458">
            <v>-9.3454700141400036</v>
          </cell>
          <cell r="FP458">
            <v>-6.3564798308199997</v>
          </cell>
          <cell r="FQ458">
            <v>-8.2684559992799986</v>
          </cell>
          <cell r="FR458">
            <v>-80.800296550110019</v>
          </cell>
          <cell r="FS458">
            <v>-10.248133380730001</v>
          </cell>
          <cell r="FT458">
            <v>-5.4718721794100027</v>
          </cell>
          <cell r="FU458">
            <v>-8.3753847982499998</v>
          </cell>
          <cell r="FV458">
            <v>-7.2761914336600002</v>
          </cell>
          <cell r="FW458">
            <v>-5.7561841018199988</v>
          </cell>
          <cell r="FX458">
            <v>-6.3194552058300015</v>
          </cell>
          <cell r="FY458">
            <v>-4.5326987845000009</v>
          </cell>
          <cell r="FZ458">
            <v>-4.8847213541299999</v>
          </cell>
          <cell r="GA458">
            <v>-4.1329719549800004</v>
          </cell>
          <cell r="GB458">
            <v>-9.3454262539300021</v>
          </cell>
          <cell r="GC458">
            <v>-6.3861962476999992</v>
          </cell>
          <cell r="GD458">
            <v>-8.0710608551699998</v>
          </cell>
          <cell r="GE458">
            <v>-80.467447812809993</v>
          </cell>
          <cell r="GF458">
            <v>-10.287583042450002</v>
          </cell>
          <cell r="GG458">
            <v>-5.2939637775000019</v>
          </cell>
          <cell r="GH458">
            <v>-8.3762531606100001</v>
          </cell>
          <cell r="GI458">
            <v>-7.6934263032600017</v>
          </cell>
          <cell r="GJ458">
            <v>-5.8308554874699992</v>
          </cell>
          <cell r="GK458">
            <v>-5.9297288215900004</v>
          </cell>
          <cell r="GL458">
            <v>-4.39487208206</v>
          </cell>
          <cell r="GM458">
            <v>-4.9373518243799994</v>
          </cell>
          <cell r="GN458">
            <v>-4.2342088860800002</v>
          </cell>
          <cell r="GO458">
            <v>-9.4264326167799997</v>
          </cell>
          <cell r="GP458">
            <v>-6.4858488448599987</v>
          </cell>
          <cell r="GQ458">
            <v>-7.5769229657700006</v>
          </cell>
          <cell r="GR458">
            <v>-80.376622750899998</v>
          </cell>
          <cell r="GS458">
            <v>-10.033849993110003</v>
          </cell>
          <cell r="GT458">
            <v>-5.0617544349400019</v>
          </cell>
          <cell r="GU458">
            <v>-8.1913255433899987</v>
          </cell>
          <cell r="GV458">
            <v>-7.7723050233500013</v>
          </cell>
          <cell r="GW458">
            <v>-5.9905787453499997</v>
          </cell>
          <cell r="GX458">
            <v>-5.5920579822800009</v>
          </cell>
          <cell r="GY458">
            <v>-4.3757050525299999</v>
          </cell>
          <cell r="GZ458">
            <v>-5.0242776471099999</v>
          </cell>
          <cell r="HA458">
            <v>-4.4132845842300004</v>
          </cell>
          <cell r="HB458">
            <v>-9.0813415471200027</v>
          </cell>
          <cell r="HC458">
            <v>-6.8813572098199991</v>
          </cell>
          <cell r="HD458">
            <v>-7.9587849876700005</v>
          </cell>
          <cell r="HE458">
            <v>-81.009080205480018</v>
          </cell>
          <cell r="HF458">
            <v>-9.1727908303800003</v>
          </cell>
          <cell r="HG458">
            <v>-6.74701565221</v>
          </cell>
          <cell r="HH458">
            <v>-8.0503736993499988</v>
          </cell>
          <cell r="HI458">
            <v>-7.0510106042400009</v>
          </cell>
          <cell r="HJ458">
            <v>-5.8329893872399987</v>
          </cell>
          <cell r="HK458">
            <v>-6.3489791947500018</v>
          </cell>
          <cell r="HL458">
            <v>-4.6385709059900009</v>
          </cell>
          <cell r="HM458">
            <v>-4.5557368673600003</v>
          </cell>
          <cell r="HN458">
            <v>-4.1809777217000006</v>
          </cell>
          <cell r="HO458">
            <v>-9.0525303330400018</v>
          </cell>
          <cell r="HP458">
            <v>-7.0897812323099982</v>
          </cell>
          <cell r="HQ458">
            <v>-8.2883237769099996</v>
          </cell>
          <cell r="HR458">
            <v>-81.14884779497001</v>
          </cell>
          <cell r="HS458">
            <v>-9.6311258720000019</v>
          </cell>
          <cell r="HT458">
            <v>-6.3394952368800013</v>
          </cell>
          <cell r="HU458">
            <v>-8.34428113405</v>
          </cell>
          <cell r="HV458">
            <v>-7.1983492359800003</v>
          </cell>
          <cell r="HW458">
            <v>-5.6936150743499994</v>
          </cell>
          <cell r="HX458">
            <v>-6.2523967513900018</v>
          </cell>
          <cell r="HY458">
            <v>-4.5944871259600006</v>
          </cell>
          <cell r="HZ458">
            <v>-4.5985819118800002</v>
          </cell>
          <cell r="IA458">
            <v>-4.3576308781300002</v>
          </cell>
          <cell r="IB458">
            <v>-9.1641692312500016</v>
          </cell>
          <cell r="IC458">
            <v>-6.7001993249699989</v>
          </cell>
          <cell r="ID458">
            <v>-8.2745160181300008</v>
          </cell>
          <cell r="IE458">
            <v>-81.169013765760013</v>
          </cell>
          <cell r="IF458">
            <v>-10.040406870620002</v>
          </cell>
          <cell r="IG458">
            <v>-5.9163374377600011</v>
          </cell>
          <cell r="IH458">
            <v>-8.5140711499999995</v>
          </cell>
          <cell r="II458">
            <v>-7.2761914336600002</v>
          </cell>
          <cell r="IJ458">
            <v>-5.7561841018199988</v>
          </cell>
          <cell r="IK458">
            <v>-6.3194552058300015</v>
          </cell>
          <cell r="IL458">
            <v>-4.5326987845000009</v>
          </cell>
          <cell r="IM458">
            <v>-4.8847213541299999</v>
          </cell>
          <cell r="IN458">
            <v>-4.1329719549800004</v>
          </cell>
          <cell r="IO458">
            <v>-9.3454262539300021</v>
          </cell>
          <cell r="IP458">
            <v>-6.3861962476999992</v>
          </cell>
          <cell r="IQ458">
            <v>-8.064352970829999</v>
          </cell>
          <cell r="IR458">
            <v>-80.662342913830003</v>
          </cell>
          <cell r="IS458">
            <v>-10.287583042450002</v>
          </cell>
          <cell r="IT458">
            <v>-5.0903501031800023</v>
          </cell>
          <cell r="IU458">
            <v>-8.7039711353700007</v>
          </cell>
          <cell r="IV458">
            <v>-7.5289230272300012</v>
          </cell>
          <cell r="IW458">
            <v>-5.6039532347699987</v>
          </cell>
          <cell r="IX458">
            <v>-6.1969087103300007</v>
          </cell>
          <cell r="IY458">
            <v>-4.5157491792400002</v>
          </cell>
          <cell r="IZ458">
            <v>-4.8546138827799989</v>
          </cell>
          <cell r="JA458">
            <v>-4.1429397311500002</v>
          </cell>
          <cell r="JB458">
            <v>-9.6194797895100024</v>
          </cell>
          <cell r="JC458">
            <v>-6.4216811955999988</v>
          </cell>
          <cell r="JD458">
            <v>-7.6961898822200006</v>
          </cell>
          <cell r="JE458">
            <v>0</v>
          </cell>
          <cell r="JF458">
            <v>0</v>
          </cell>
          <cell r="JG458">
            <v>0</v>
          </cell>
          <cell r="JH458">
            <v>0</v>
          </cell>
          <cell r="JI458">
            <v>0</v>
          </cell>
          <cell r="JJ458">
            <v>0</v>
          </cell>
          <cell r="JK458">
            <v>0</v>
          </cell>
          <cell r="JL458">
            <v>0</v>
          </cell>
          <cell r="JM458">
            <v>0</v>
          </cell>
          <cell r="JN458">
            <v>0</v>
          </cell>
          <cell r="JO458">
            <v>0</v>
          </cell>
          <cell r="JP458">
            <v>0</v>
          </cell>
          <cell r="JQ458">
            <v>0</v>
          </cell>
        </row>
        <row r="459">
          <cell r="F459">
            <v>2817.8211085406601</v>
          </cell>
          <cell r="G459">
            <v>2478.9504864813402</v>
          </cell>
          <cell r="H459">
            <v>2590.7524041999604</v>
          </cell>
          <cell r="I459">
            <v>1885.1655124972499</v>
          </cell>
          <cell r="J459">
            <v>1920.2451211346502</v>
          </cell>
          <cell r="K459">
            <v>1881.43244802306</v>
          </cell>
          <cell r="L459">
            <v>1904.1294964731101</v>
          </cell>
          <cell r="M459">
            <v>1312.1001276700802</v>
          </cell>
          <cell r="N459">
            <v>1409.2083317573099</v>
          </cell>
          <cell r="O459">
            <v>3045.3406986587497</v>
          </cell>
          <cell r="P459">
            <v>2721.5162833953491</v>
          </cell>
          <cell r="Q459">
            <v>3822.672637821981</v>
          </cell>
          <cell r="R459">
            <v>28639.795710112317</v>
          </cell>
          <cell r="S459">
            <v>2829.5640307544991</v>
          </cell>
          <cell r="T459">
            <v>2585.0092063380494</v>
          </cell>
          <cell r="U459">
            <v>2676.0375812566799</v>
          </cell>
          <cell r="V459">
            <v>1998.4809935408903</v>
          </cell>
          <cell r="W459">
            <v>1935.43176890889</v>
          </cell>
          <cell r="X459">
            <v>2125.5863733370707</v>
          </cell>
          <cell r="Y459">
            <v>1806.4365832335102</v>
          </cell>
          <cell r="Z459">
            <v>1344.89519717229</v>
          </cell>
          <cell r="AA459">
            <v>1539.7630382619104</v>
          </cell>
          <cell r="AB459">
            <v>3007.39324332042</v>
          </cell>
          <cell r="AC459">
            <v>2842.9716363003008</v>
          </cell>
          <cell r="AD459">
            <v>3948.2260576878107</v>
          </cell>
          <cell r="AE459">
            <v>29613.54739503804</v>
          </cell>
          <cell r="AF459">
            <v>3144.6542670764202</v>
          </cell>
          <cell r="AG459">
            <v>2670.3920456861897</v>
          </cell>
          <cell r="AH459">
            <v>2534.8326643849705</v>
          </cell>
          <cell r="AI459">
            <v>2249.6834155268698</v>
          </cell>
          <cell r="AJ459">
            <v>1925.8205982258703</v>
          </cell>
          <cell r="AK459">
            <v>2204.3098484780207</v>
          </cell>
          <cell r="AL459">
            <v>1712.8407303271599</v>
          </cell>
          <cell r="AM459">
            <v>1489.1127856524699</v>
          </cell>
          <cell r="AN459">
            <v>1572.5838566834198</v>
          </cell>
          <cell r="AO459">
            <v>3128.3221427328508</v>
          </cell>
          <cell r="AP459">
            <v>3004.3060717032095</v>
          </cell>
          <cell r="AQ459">
            <v>3976.6889685605906</v>
          </cell>
          <cell r="AR459">
            <v>29965.197339562561</v>
          </cell>
          <cell r="AS459">
            <v>3105.5776404380799</v>
          </cell>
          <cell r="AT459">
            <v>2601.7631261969505</v>
          </cell>
          <cell r="AU459">
            <v>2496.9515557934301</v>
          </cell>
          <cell r="AV459">
            <v>2281.1251996362303</v>
          </cell>
          <cell r="AW459">
            <v>2152.3844302818707</v>
          </cell>
          <cell r="AX459">
            <v>2323.3800324727299</v>
          </cell>
          <cell r="AY459">
            <v>1647.3106358772595</v>
          </cell>
          <cell r="AZ459">
            <v>1424.9386066272798</v>
          </cell>
          <cell r="BA459">
            <v>1616.4833823664105</v>
          </cell>
          <cell r="BB459">
            <v>3222.0202677737398</v>
          </cell>
          <cell r="BC459">
            <v>2984.0426145864099</v>
          </cell>
          <cell r="BD459">
            <v>4109.2198475121704</v>
          </cell>
          <cell r="BE459">
            <v>31149.166193939054</v>
          </cell>
          <cell r="BF459">
            <v>3252.2202867935903</v>
          </cell>
          <cell r="BG459">
            <v>2474.8338750824491</v>
          </cell>
          <cell r="BH459">
            <v>2758.2334678904695</v>
          </cell>
          <cell r="BI459">
            <v>2401.3752083554605</v>
          </cell>
          <cell r="BJ459">
            <v>2436.2210944845501</v>
          </cell>
          <cell r="BK459">
            <v>2240.5229985549004</v>
          </cell>
          <cell r="BL459">
            <v>1646.3467678766904</v>
          </cell>
          <cell r="BM459">
            <v>1570.10755504283</v>
          </cell>
          <cell r="BN459">
            <v>1829.61457553318</v>
          </cell>
          <cell r="BO459">
            <v>3214.7540299109605</v>
          </cell>
          <cell r="BP459">
            <v>3094.5919482008494</v>
          </cell>
          <cell r="BQ459">
            <v>4230.3443862131198</v>
          </cell>
          <cell r="BR459">
            <v>-709.70465353117004</v>
          </cell>
          <cell r="BS459">
            <v>-71.935200163200008</v>
          </cell>
          <cell r="BT459">
            <v>-66.37894303920001</v>
          </cell>
          <cell r="BU459">
            <v>-64.155003053009992</v>
          </cell>
          <cell r="BV459">
            <v>-44.754710128799999</v>
          </cell>
          <cell r="BW459">
            <v>-45.258650967629983</v>
          </cell>
          <cell r="BX459">
            <v>-48.583390573389984</v>
          </cell>
          <cell r="BY459">
            <v>-51.228442586200003</v>
          </cell>
          <cell r="BZ459">
            <v>-33.252055003199999</v>
          </cell>
          <cell r="CA459">
            <v>-32.716698385799994</v>
          </cell>
          <cell r="CB459">
            <v>-81.135971320739998</v>
          </cell>
          <cell r="CC459">
            <v>-71.493177782399997</v>
          </cell>
          <cell r="CD459">
            <v>-98.812410527599994</v>
          </cell>
          <cell r="CE459">
            <v>-713.67144014646999</v>
          </cell>
          <cell r="CF459">
            <v>-72.6617121516</v>
          </cell>
          <cell r="CG459">
            <v>-65.491246603200011</v>
          </cell>
          <cell r="CH459">
            <v>-64.150918472939992</v>
          </cell>
          <cell r="CI459">
            <v>-48.811530073670006</v>
          </cell>
          <cell r="CJ459">
            <v>-48.856669313639983</v>
          </cell>
          <cell r="CK459">
            <v>-51.687474752219998</v>
          </cell>
          <cell r="CL459">
            <v>-45.21167354220001</v>
          </cell>
          <cell r="CM459">
            <v>-33.530171446200001</v>
          </cell>
          <cell r="CN459">
            <v>-38.388506976599999</v>
          </cell>
          <cell r="CO459">
            <v>-76.341486795199984</v>
          </cell>
          <cell r="CP459">
            <v>-70.879371554199992</v>
          </cell>
          <cell r="CQ459">
            <v>-97.6606784648</v>
          </cell>
          <cell r="CR459">
            <v>-718.04734097079995</v>
          </cell>
          <cell r="CS459">
            <v>-75.902830487000003</v>
          </cell>
          <cell r="CT459">
            <v>-62.987341838570018</v>
          </cell>
          <cell r="CU459">
            <v>-61.031143423320003</v>
          </cell>
          <cell r="CV459">
            <v>-51.836451683200004</v>
          </cell>
          <cell r="CW459">
            <v>-51.020297727319985</v>
          </cell>
          <cell r="CX459">
            <v>-53.384450097989998</v>
          </cell>
          <cell r="CY459">
            <v>-43.008458526000005</v>
          </cell>
          <cell r="CZ459">
            <v>-36.236016135</v>
          </cell>
          <cell r="DA459">
            <v>-36.545873704999998</v>
          </cell>
          <cell r="DB459">
            <v>-75.296514171999988</v>
          </cell>
          <cell r="DC459">
            <v>-72.031346774199989</v>
          </cell>
          <cell r="DD459">
            <v>-98.766616401199997</v>
          </cell>
          <cell r="DE459">
            <v>-716.63637061092004</v>
          </cell>
          <cell r="DF459">
            <v>-74.753249430200015</v>
          </cell>
          <cell r="DG459">
            <v>-64.232115554200007</v>
          </cell>
          <cell r="DH459">
            <v>-58.922309884399986</v>
          </cell>
          <cell r="DI459">
            <v>-53.516598403270002</v>
          </cell>
          <cell r="DJ459">
            <v>-48.121421110249983</v>
          </cell>
          <cell r="DK459">
            <v>-54.221488061399995</v>
          </cell>
          <cell r="DL459">
            <v>-41.3430058008</v>
          </cell>
          <cell r="DM459">
            <v>-35.942862313599996</v>
          </cell>
          <cell r="DN459">
            <v>-37.957611795399998</v>
          </cell>
          <cell r="DO459">
            <v>-76.003724898199991</v>
          </cell>
          <cell r="DP459">
            <v>-72.515232239999989</v>
          </cell>
          <cell r="DQ459">
            <v>-99.106751119199998</v>
          </cell>
          <cell r="DR459">
            <v>-715.15239480005994</v>
          </cell>
          <cell r="DS459">
            <v>-74.959633539999999</v>
          </cell>
          <cell r="DT459">
            <v>-62.799012962400006</v>
          </cell>
          <cell r="DU459">
            <v>-57.857823990259988</v>
          </cell>
          <cell r="DV459">
            <v>-54.122017127049993</v>
          </cell>
          <cell r="DW459">
            <v>-47.432550204749994</v>
          </cell>
          <cell r="DX459">
            <v>-54.566056201799995</v>
          </cell>
          <cell r="DY459">
            <v>-39.761299148999996</v>
          </cell>
          <cell r="DZ459">
            <v>-35.524801707999998</v>
          </cell>
          <cell r="EA459">
            <v>-39.148204167599992</v>
          </cell>
          <cell r="EB459">
            <v>-77.7702207106</v>
          </cell>
          <cell r="EC459">
            <v>-72.026130644600016</v>
          </cell>
          <cell r="ED459">
            <v>-99.184644393999989</v>
          </cell>
          <cell r="EE459">
            <v>-713.98674459798997</v>
          </cell>
          <cell r="EF459">
            <v>-76.057540094800018</v>
          </cell>
          <cell r="EG459">
            <v>-59.286680347400008</v>
          </cell>
          <cell r="EH459">
            <v>-58.671617259979989</v>
          </cell>
          <cell r="EI459">
            <v>-58.605262088930004</v>
          </cell>
          <cell r="EJ459">
            <v>-47.606575923280012</v>
          </cell>
          <cell r="EK459">
            <v>-52.381080133800005</v>
          </cell>
          <cell r="EL459">
            <v>-39.585144946599989</v>
          </cell>
          <cell r="EM459">
            <v>-34.956883607799995</v>
          </cell>
          <cell r="EN459">
            <v>-47.972018536199997</v>
          </cell>
          <cell r="EO459">
            <v>-71.603988163400004</v>
          </cell>
          <cell r="EP459">
            <v>-76.428677595600007</v>
          </cell>
          <cell r="EQ459">
            <v>-90.831275900199998</v>
          </cell>
          <cell r="ER459">
            <v>-724.77699161524993</v>
          </cell>
          <cell r="ES459">
            <v>-72.6617121516</v>
          </cell>
          <cell r="ET459">
            <v>-64.161076482799999</v>
          </cell>
          <cell r="EU459">
            <v>-66.642301368950001</v>
          </cell>
          <cell r="EV459">
            <v>-50.278678437100012</v>
          </cell>
          <cell r="EW459">
            <v>-51.946170220999981</v>
          </cell>
          <cell r="EX459">
            <v>-51.978960233199992</v>
          </cell>
          <cell r="EY459">
            <v>-49.100813729000016</v>
          </cell>
          <cell r="EZ459">
            <v>-33.834455104999996</v>
          </cell>
          <cell r="FA459">
            <v>-36.338534711599998</v>
          </cell>
          <cell r="FB459">
            <v>-79.082635559399989</v>
          </cell>
          <cell r="FC459">
            <v>-70.178348866999997</v>
          </cell>
          <cell r="FD459">
            <v>-98.573304748599995</v>
          </cell>
          <cell r="FE459">
            <v>-720.11671191277003</v>
          </cell>
          <cell r="FF459">
            <v>-70.545100665600003</v>
          </cell>
          <cell r="FG459">
            <v>-64.68778063660001</v>
          </cell>
          <cell r="FH459">
            <v>-65.107308072539993</v>
          </cell>
          <cell r="FI459">
            <v>-50.299297199800002</v>
          </cell>
          <cell r="FJ459">
            <v>-51.895391532229986</v>
          </cell>
          <cell r="FK459">
            <v>-54.795669674399988</v>
          </cell>
          <cell r="FL459">
            <v>-45.21167354220001</v>
          </cell>
          <cell r="FM459">
            <v>-33.530171446200001</v>
          </cell>
          <cell r="FN459">
            <v>-38.388506976599999</v>
          </cell>
          <cell r="FO459">
            <v>-76.341486795199984</v>
          </cell>
          <cell r="FP459">
            <v>-70.879371554199992</v>
          </cell>
          <cell r="FQ459">
            <v>-98.434953817199997</v>
          </cell>
          <cell r="FR459">
            <v>-724.06803697890996</v>
          </cell>
          <cell r="FS459">
            <v>-75.902830487000003</v>
          </cell>
          <cell r="FT459">
            <v>-62.997665200800014</v>
          </cell>
          <cell r="FU459">
            <v>-62.820759704999993</v>
          </cell>
          <cell r="FV459">
            <v>-51.732076301400006</v>
          </cell>
          <cell r="FW459">
            <v>-52.270769016399981</v>
          </cell>
          <cell r="FX459">
            <v>-56.459110554909998</v>
          </cell>
          <cell r="FY459">
            <v>-43.008458526000005</v>
          </cell>
          <cell r="FZ459">
            <v>-36.236016135</v>
          </cell>
          <cell r="GA459">
            <v>-36.545873704999998</v>
          </cell>
          <cell r="GB459">
            <v>-75.296514171999988</v>
          </cell>
          <cell r="GC459">
            <v>-72.031346774199989</v>
          </cell>
          <cell r="GD459">
            <v>-98.766616401199997</v>
          </cell>
          <cell r="GE459">
            <v>-724.66540968273</v>
          </cell>
          <cell r="GF459">
            <v>-74.753249430200015</v>
          </cell>
          <cell r="GG459">
            <v>-65.440996033600001</v>
          </cell>
          <cell r="GH459">
            <v>-59.450076470399999</v>
          </cell>
          <cell r="GI459">
            <v>-55.429547465600002</v>
          </cell>
          <cell r="GJ459">
            <v>-52.290840020329981</v>
          </cell>
          <cell r="GK459">
            <v>-56.661451862399993</v>
          </cell>
          <cell r="GL459">
            <v>-39.761299148999996</v>
          </cell>
          <cell r="GM459">
            <v>-35.524801707999998</v>
          </cell>
          <cell r="GN459">
            <v>-39.148204167599992</v>
          </cell>
          <cell r="GO459">
            <v>-77.7702207106</v>
          </cell>
          <cell r="GP459">
            <v>-72.026130644600016</v>
          </cell>
          <cell r="GQ459">
            <v>-96.408592020399993</v>
          </cell>
          <cell r="GR459">
            <v>-723.44678580583013</v>
          </cell>
          <cell r="GS459">
            <v>-76.057540094800018</v>
          </cell>
          <cell r="GT459">
            <v>-57.877314598400005</v>
          </cell>
          <cell r="GU459">
            <v>-59.884758319429992</v>
          </cell>
          <cell r="GV459">
            <v>-55.761313317400003</v>
          </cell>
          <cell r="GW459">
            <v>-56.974302855799991</v>
          </cell>
          <cell r="GX459">
            <v>-52.39764000240001</v>
          </cell>
          <cell r="GY459">
            <v>-38.502030694600002</v>
          </cell>
          <cell r="GZ459">
            <v>-36.719074290800002</v>
          </cell>
          <cell r="HA459">
            <v>-42.787994559199994</v>
          </cell>
          <cell r="HB459">
            <v>-75.181341349400014</v>
          </cell>
          <cell r="HC459">
            <v>-72.371189655600006</v>
          </cell>
          <cell r="HD459">
            <v>-98.932286067999996</v>
          </cell>
          <cell r="HE459">
            <v>-726.61348484960001</v>
          </cell>
          <cell r="HF459">
            <v>-71.935200163200008</v>
          </cell>
          <cell r="HG459">
            <v>-66.403158522800013</v>
          </cell>
          <cell r="HH459">
            <v>-67.495534717609999</v>
          </cell>
          <cell r="HI459">
            <v>-48.528819501390004</v>
          </cell>
          <cell r="HJ459">
            <v>-50.070347430399984</v>
          </cell>
          <cell r="HK459">
            <v>-53.139432046799989</v>
          </cell>
          <cell r="HL459">
            <v>-51.228442586200003</v>
          </cell>
          <cell r="HM459">
            <v>-33.252055003199999</v>
          </cell>
          <cell r="HN459">
            <v>-32.716698385799994</v>
          </cell>
          <cell r="HO459">
            <v>-81.538208182199995</v>
          </cell>
          <cell r="HP459">
            <v>-71.493177782399997</v>
          </cell>
          <cell r="HQ459">
            <v>-98.812410527599994</v>
          </cell>
          <cell r="HR459">
            <v>-726.65747360974001</v>
          </cell>
          <cell r="HS459">
            <v>-72.6617121516</v>
          </cell>
          <cell r="HT459">
            <v>-64.161076482799999</v>
          </cell>
          <cell r="HU459">
            <v>-67.875601971740011</v>
          </cell>
          <cell r="HV459">
            <v>-50.925859828800014</v>
          </cell>
          <cell r="HW459">
            <v>-51.946170220999981</v>
          </cell>
          <cell r="HX459">
            <v>-51.978960233199992</v>
          </cell>
          <cell r="HY459">
            <v>-49.100813729000016</v>
          </cell>
          <cell r="HZ459">
            <v>-33.834455104999996</v>
          </cell>
          <cell r="IA459">
            <v>-36.338534711599998</v>
          </cell>
          <cell r="IB459">
            <v>-79.082635559399989</v>
          </cell>
          <cell r="IC459">
            <v>-70.178348866999997</v>
          </cell>
          <cell r="ID459">
            <v>-98.573304748599995</v>
          </cell>
          <cell r="IE459">
            <v>-724.55393939700991</v>
          </cell>
          <cell r="IF459">
            <v>-70.545100665600003</v>
          </cell>
          <cell r="IG459">
            <v>-68.373374506800005</v>
          </cell>
          <cell r="IH459">
            <v>-63.799855919610003</v>
          </cell>
          <cell r="II459">
            <v>-52.117738248400009</v>
          </cell>
          <cell r="IJ459">
            <v>-52.270769016399981</v>
          </cell>
          <cell r="IK459">
            <v>-57.625746413399995</v>
          </cell>
          <cell r="IL459">
            <v>-43.008458526000005</v>
          </cell>
          <cell r="IM459">
            <v>-36.236016135</v>
          </cell>
          <cell r="IN459">
            <v>-36.545873704999998</v>
          </cell>
          <cell r="IO459">
            <v>-75.296514171999988</v>
          </cell>
          <cell r="IP459">
            <v>-72.031346774199989</v>
          </cell>
          <cell r="IQ459">
            <v>-96.703145314599993</v>
          </cell>
          <cell r="IR459">
            <v>-727.05823674848989</v>
          </cell>
          <cell r="IS459">
            <v>-74.753249430200015</v>
          </cell>
          <cell r="IT459">
            <v>-64.232115554200007</v>
          </cell>
          <cell r="IU459">
            <v>-61.696002504399999</v>
          </cell>
          <cell r="IV459">
            <v>-54.97893258629</v>
          </cell>
          <cell r="IW459">
            <v>-50.088358088999982</v>
          </cell>
          <cell r="IX459">
            <v>-58.440390417199993</v>
          </cell>
          <cell r="IY459">
            <v>-41.3430058008</v>
          </cell>
          <cell r="IZ459">
            <v>-35.942862313599996</v>
          </cell>
          <cell r="JA459">
            <v>-37.957611795399998</v>
          </cell>
          <cell r="JB459">
            <v>-76.003724898199991</v>
          </cell>
          <cell r="JC459">
            <v>-72.515232239999989</v>
          </cell>
          <cell r="JD459">
            <v>-99.106751119199998</v>
          </cell>
          <cell r="JE459">
            <v>0</v>
          </cell>
          <cell r="JF459">
            <v>0</v>
          </cell>
          <cell r="JG459">
            <v>0</v>
          </cell>
          <cell r="JH459">
            <v>0</v>
          </cell>
          <cell r="JI459">
            <v>0</v>
          </cell>
          <cell r="JJ459">
            <v>0</v>
          </cell>
          <cell r="JK459">
            <v>0</v>
          </cell>
          <cell r="JL459">
            <v>0</v>
          </cell>
          <cell r="JM459">
            <v>0</v>
          </cell>
          <cell r="JN459">
            <v>0</v>
          </cell>
          <cell r="JO459">
            <v>0</v>
          </cell>
          <cell r="JP459">
            <v>0</v>
          </cell>
          <cell r="JQ459">
            <v>0</v>
          </cell>
        </row>
        <row r="460">
          <cell r="F460">
            <v>540.85986951170003</v>
          </cell>
          <cell r="G460">
            <v>597.06316454046009</v>
          </cell>
          <cell r="H460">
            <v>1077.0626690094898</v>
          </cell>
          <cell r="I460">
            <v>946.72607894657017</v>
          </cell>
          <cell r="J460">
            <v>998.39493991403003</v>
          </cell>
          <cell r="K460">
            <v>786.7487986786</v>
          </cell>
          <cell r="L460">
            <v>1187.0145282394403</v>
          </cell>
          <cell r="M460">
            <v>914.1553183289401</v>
          </cell>
          <cell r="N460">
            <v>604.99501385405995</v>
          </cell>
          <cell r="O460">
            <v>921.2386177912299</v>
          </cell>
          <cell r="P460">
            <v>651.85914881713973</v>
          </cell>
          <cell r="Q460">
            <v>404.37895122982991</v>
          </cell>
          <cell r="R460">
            <v>9907.4887925707917</v>
          </cell>
          <cell r="S460">
            <v>562.87651331473</v>
          </cell>
          <cell r="T460">
            <v>614.44327260081002</v>
          </cell>
          <cell r="U460">
            <v>1112.6448389403699</v>
          </cell>
          <cell r="V460">
            <v>980.15844983857016</v>
          </cell>
          <cell r="W460">
            <v>1045.0032752928901</v>
          </cell>
          <cell r="X460">
            <v>875.25657544967999</v>
          </cell>
          <cell r="Y460">
            <v>1180.38959245827</v>
          </cell>
          <cell r="Z460">
            <v>883.08359502379017</v>
          </cell>
          <cell r="AA460">
            <v>618.07995681994009</v>
          </cell>
          <cell r="AB460">
            <v>943.93717532969993</v>
          </cell>
          <cell r="AC460">
            <v>679.54051098624006</v>
          </cell>
          <cell r="AD460">
            <v>412.07503651579992</v>
          </cell>
          <cell r="AE460">
            <v>10278.957173048202</v>
          </cell>
          <cell r="AF460">
            <v>621.54999544770999</v>
          </cell>
          <cell r="AG460">
            <v>604.73600429764997</v>
          </cell>
          <cell r="AH460">
            <v>1144.6050141508601</v>
          </cell>
          <cell r="AI460">
            <v>1131.49804263035</v>
          </cell>
          <cell r="AJ460">
            <v>1025.4457612466499</v>
          </cell>
          <cell r="AK460">
            <v>913.72730217187996</v>
          </cell>
          <cell r="AL460">
            <v>1215.64913556387</v>
          </cell>
          <cell r="AM460">
            <v>893.67435279033998</v>
          </cell>
          <cell r="AN460">
            <v>627.51095202824013</v>
          </cell>
          <cell r="AO460">
            <v>968.42317255091007</v>
          </cell>
          <cell r="AP460">
            <v>859.95332776237012</v>
          </cell>
          <cell r="AQ460">
            <v>272.18411240736998</v>
          </cell>
          <cell r="AR460">
            <v>10276.814460335301</v>
          </cell>
          <cell r="AS460">
            <v>602.71942476544007</v>
          </cell>
          <cell r="AT460">
            <v>622.26750740713999</v>
          </cell>
          <cell r="AU460">
            <v>1177.4455119784</v>
          </cell>
          <cell r="AV460">
            <v>1074.2108155648302</v>
          </cell>
          <cell r="AW460">
            <v>1073.0211704711899</v>
          </cell>
          <cell r="AX460">
            <v>868.84541970220016</v>
          </cell>
          <cell r="AY460">
            <v>1209.04561931638</v>
          </cell>
          <cell r="AZ460">
            <v>892.83074469056999</v>
          </cell>
          <cell r="BA460">
            <v>627.72678791225007</v>
          </cell>
          <cell r="BB460">
            <v>975.65674911905012</v>
          </cell>
          <cell r="BC460">
            <v>856.96441606042993</v>
          </cell>
          <cell r="BD460">
            <v>296.08029334742002</v>
          </cell>
          <cell r="BE460">
            <v>10601.15534695781</v>
          </cell>
          <cell r="BF460">
            <v>643.21091016918001</v>
          </cell>
          <cell r="BG460">
            <v>650.9870969665601</v>
          </cell>
          <cell r="BH460">
            <v>1248.8248135782401</v>
          </cell>
          <cell r="BI460">
            <v>1062.2085968289598</v>
          </cell>
          <cell r="BJ460">
            <v>1091.5999039800802</v>
          </cell>
          <cell r="BK460">
            <v>901.55673722481004</v>
          </cell>
          <cell r="BL460">
            <v>1284.7085037041902</v>
          </cell>
          <cell r="BM460">
            <v>877.39563377431989</v>
          </cell>
          <cell r="BN460">
            <v>716.58552459759994</v>
          </cell>
          <cell r="BO460">
            <v>941.67165671483008</v>
          </cell>
          <cell r="BP460">
            <v>884.72402335504012</v>
          </cell>
          <cell r="BQ460">
            <v>297.68194606399999</v>
          </cell>
          <cell r="BR460">
            <v>9.5091438200000003E-2</v>
          </cell>
          <cell r="BS460">
            <v>4.98457059E-3</v>
          </cell>
          <cell r="BT460">
            <v>5.7984814400000003E-3</v>
          </cell>
          <cell r="BU460">
            <v>1.0671777570000001E-2</v>
          </cell>
          <cell r="BV460">
            <v>8.7080023300000024E-3</v>
          </cell>
          <cell r="BW460">
            <v>1.0031171680000001E-2</v>
          </cell>
          <cell r="BX460">
            <v>7.9148076099999996E-3</v>
          </cell>
          <cell r="BY460">
            <v>1.1877544059999998E-2</v>
          </cell>
          <cell r="BZ460">
            <v>9.3024323999999995E-3</v>
          </cell>
          <cell r="CA460">
            <v>5.8348960899999996E-3</v>
          </cell>
          <cell r="CB460">
            <v>9.4798228400000042E-3</v>
          </cell>
          <cell r="CC460">
            <v>6.12142626E-3</v>
          </cell>
          <cell r="CD460">
            <v>4.3665053300000001E-3</v>
          </cell>
          <cell r="CE460">
            <v>9.5174185530000011E-2</v>
          </cell>
          <cell r="CF460">
            <v>5.3704759699999991E-3</v>
          </cell>
          <cell r="CG460">
            <v>5.9415366900000014E-3</v>
          </cell>
          <cell r="CH460">
            <v>1.0238622150000001E-2</v>
          </cell>
          <cell r="CI460">
            <v>9.4604111800000012E-3</v>
          </cell>
          <cell r="CJ460">
            <v>1.004067923E-2</v>
          </cell>
          <cell r="CK460">
            <v>8.428397189999999E-3</v>
          </cell>
          <cell r="CL460">
            <v>1.171293055E-2</v>
          </cell>
          <cell r="CM460">
            <v>8.4849103000000006E-3</v>
          </cell>
          <cell r="CN460">
            <v>5.9386823799999992E-3</v>
          </cell>
          <cell r="CO460">
            <v>9.0696083000000021E-3</v>
          </cell>
          <cell r="CP460">
            <v>6.52921232E-3</v>
          </cell>
          <cell r="CQ460">
            <v>3.9587192700000001E-3</v>
          </cell>
          <cell r="CR460">
            <v>9.5165279260000013E-2</v>
          </cell>
          <cell r="CS460">
            <v>5.7862352899999995E-3</v>
          </cell>
          <cell r="CT460">
            <v>5.6022206499999998E-3</v>
          </cell>
          <cell r="CU460">
            <v>1.01228338E-2</v>
          </cell>
          <cell r="CV460">
            <v>9.83845551E-3</v>
          </cell>
          <cell r="CW460">
            <v>9.9985513500000008E-3</v>
          </cell>
          <cell r="CX460">
            <v>8.7557949299999979E-3</v>
          </cell>
          <cell r="CY460">
            <v>1.1017027950000003E-2</v>
          </cell>
          <cell r="CZ460">
            <v>8.6165078200000009E-3</v>
          </cell>
          <cell r="DA460">
            <v>5.8630220999999986E-3</v>
          </cell>
          <cell r="DB460">
            <v>9.0145366400000045E-3</v>
          </cell>
          <cell r="DC460">
            <v>7.1796036400000006E-3</v>
          </cell>
          <cell r="DD460">
            <v>3.3704895800000002E-3</v>
          </cell>
          <cell r="DE460">
            <v>9.4929939960000001E-2</v>
          </cell>
          <cell r="DF460">
            <v>5.6308825900000005E-3</v>
          </cell>
          <cell r="DG460">
            <v>5.5198074600000006E-3</v>
          </cell>
          <cell r="DH460">
            <v>1.0160181970000001E-2</v>
          </cell>
          <cell r="DI460">
            <v>1.053352737E-2</v>
          </cell>
          <cell r="DJ460">
            <v>9.546248089999999E-3</v>
          </cell>
          <cell r="DK460">
            <v>8.5062202199999975E-3</v>
          </cell>
          <cell r="DL460">
            <v>1.1316920530000002E-2</v>
          </cell>
          <cell r="DM460">
            <v>8.3195400000000003E-3</v>
          </cell>
          <cell r="DN460">
            <v>5.8417279799999992E-3</v>
          </cell>
          <cell r="DO460">
            <v>9.0154040300000036E-3</v>
          </cell>
          <cell r="DP460">
            <v>8.0056187100000006E-3</v>
          </cell>
          <cell r="DQ460">
            <v>2.5338610100000001E-3</v>
          </cell>
          <cell r="DR460">
            <v>9.5107200479999987E-2</v>
          </cell>
          <cell r="DS460">
            <v>5.6109346099999999E-3</v>
          </cell>
          <cell r="DT460">
            <v>5.7929148000000008E-3</v>
          </cell>
          <cell r="DU460">
            <v>1.0397861610000001E-2</v>
          </cell>
          <cell r="DV460">
            <v>1.000021964E-2</v>
          </cell>
          <cell r="DW460">
            <v>9.9891448299999994E-3</v>
          </cell>
          <cell r="DX460">
            <v>8.0883983699999978E-3</v>
          </cell>
          <cell r="DY460">
            <v>1.125544591E-2</v>
          </cell>
          <cell r="DZ460">
            <v>8.3116864899999993E-3</v>
          </cell>
          <cell r="EA460">
            <v>5.843737229999999E-3</v>
          </cell>
          <cell r="EB460">
            <v>9.082743970000003E-3</v>
          </cell>
          <cell r="EC460">
            <v>7.977793779999999E-3</v>
          </cell>
          <cell r="ED460">
            <v>2.7563192399999996E-3</v>
          </cell>
          <cell r="EE460">
            <v>9.5068949350000001E-2</v>
          </cell>
          <cell r="EF460">
            <v>5.8058964099999997E-3</v>
          </cell>
          <cell r="EG460">
            <v>6.6127063599999997E-3</v>
          </cell>
          <cell r="EH460">
            <v>1.0033799480000003E-2</v>
          </cell>
          <cell r="EI460">
            <v>1.0223344989999999E-2</v>
          </cell>
          <cell r="EJ460">
            <v>9.2971122399999988E-3</v>
          </cell>
          <cell r="EK460">
            <v>8.3637506699999996E-3</v>
          </cell>
          <cell r="EL460">
            <v>1.2021802870000001E-2</v>
          </cell>
          <cell r="EM460">
            <v>7.0924716299999996E-3</v>
          </cell>
          <cell r="EN460">
            <v>7.1944166499999995E-3</v>
          </cell>
          <cell r="EO460">
            <v>7.770694790000001E-3</v>
          </cell>
          <cell r="EP460">
            <v>7.9912284099999988E-3</v>
          </cell>
          <cell r="EQ460">
            <v>2.6617248499999999E-3</v>
          </cell>
          <cell r="ER460">
            <v>9.5184184460000001E-2</v>
          </cell>
          <cell r="ES460">
            <v>5.3704759699999991E-3</v>
          </cell>
          <cell r="ET460">
            <v>5.9285473900000012E-3</v>
          </cell>
          <cell r="EU460">
            <v>1.0252732600000002E-2</v>
          </cell>
          <cell r="EV460">
            <v>9.4005304000000008E-3</v>
          </cell>
          <cell r="EW460">
            <v>9.9135771500000001E-3</v>
          </cell>
          <cell r="EX460">
            <v>7.8120336599999986E-3</v>
          </cell>
          <cell r="EY460">
            <v>1.1786478060000001E-2</v>
          </cell>
          <cell r="EZ460">
            <v>9.0771185399999999E-3</v>
          </cell>
          <cell r="FA460">
            <v>6.0073067899999999E-3</v>
          </cell>
          <cell r="FB460">
            <v>9.1474523100000035E-3</v>
          </cell>
          <cell r="FC460">
            <v>6.4726449100000003E-3</v>
          </cell>
          <cell r="FD460">
            <v>4.0152866799999997E-3</v>
          </cell>
          <cell r="FE460">
            <v>9.5194488180000023E-2</v>
          </cell>
          <cell r="FF460">
            <v>5.4082725299999992E-3</v>
          </cell>
          <cell r="FG460">
            <v>5.9037401300000014E-3</v>
          </cell>
          <cell r="FH460">
            <v>1.0258313680000001E-2</v>
          </cell>
          <cell r="FI460">
            <v>9.4604111800000012E-3</v>
          </cell>
          <cell r="FJ460">
            <v>1.004067923E-2</v>
          </cell>
          <cell r="FK460">
            <v>8.428397189999999E-3</v>
          </cell>
          <cell r="FL460">
            <v>1.171293055E-2</v>
          </cell>
          <cell r="FM460">
            <v>8.4849103000000006E-3</v>
          </cell>
          <cell r="FN460">
            <v>5.9386823799999992E-3</v>
          </cell>
          <cell r="FO460">
            <v>9.0696083000000021E-3</v>
          </cell>
          <cell r="FP460">
            <v>6.52921232E-3</v>
          </cell>
          <cell r="FQ460">
            <v>3.9593303899999998E-3</v>
          </cell>
          <cell r="FR460">
            <v>9.5258271580000012E-2</v>
          </cell>
          <cell r="FS460">
            <v>5.7862352899999995E-3</v>
          </cell>
          <cell r="FT460">
            <v>5.6022206499999998E-3</v>
          </cell>
          <cell r="FU460">
            <v>1.021582612E-2</v>
          </cell>
          <cell r="FV460">
            <v>9.83845551E-3</v>
          </cell>
          <cell r="FW460">
            <v>9.9985513500000008E-3</v>
          </cell>
          <cell r="FX460">
            <v>8.7557949299999979E-3</v>
          </cell>
          <cell r="FY460">
            <v>1.1017027950000003E-2</v>
          </cell>
          <cell r="FZ460">
            <v>8.6165078200000009E-3</v>
          </cell>
          <cell r="GA460">
            <v>5.8630220999999986E-3</v>
          </cell>
          <cell r="GB460">
            <v>9.0145366400000045E-3</v>
          </cell>
          <cell r="GC460">
            <v>7.1796036400000006E-3</v>
          </cell>
          <cell r="GD460">
            <v>3.3704895800000002E-3</v>
          </cell>
          <cell r="GE460">
            <v>9.4961179939999987E-2</v>
          </cell>
          <cell r="GF460">
            <v>5.6308825900000005E-3</v>
          </cell>
          <cell r="GG460">
            <v>5.7929148000000008E-3</v>
          </cell>
          <cell r="GH460">
            <v>1.0497146020000001E-2</v>
          </cell>
          <cell r="GI460">
            <v>1.000021964E-2</v>
          </cell>
          <cell r="GJ460">
            <v>9.9891448299999994E-3</v>
          </cell>
          <cell r="GK460">
            <v>8.0883983699999978E-3</v>
          </cell>
          <cell r="GL460">
            <v>1.125544591E-2</v>
          </cell>
          <cell r="GM460">
            <v>8.3116864899999993E-3</v>
          </cell>
          <cell r="GN460">
            <v>5.843737229999999E-3</v>
          </cell>
          <cell r="GO460">
            <v>9.082743970000003E-3</v>
          </cell>
          <cell r="GP460">
            <v>7.977793779999999E-3</v>
          </cell>
          <cell r="GQ460">
            <v>2.4910663099999997E-3</v>
          </cell>
          <cell r="GR460">
            <v>9.5088897329999977E-2</v>
          </cell>
          <cell r="GS460">
            <v>5.8058964099999997E-3</v>
          </cell>
          <cell r="GT460">
            <v>5.8760875599999998E-3</v>
          </cell>
          <cell r="GU460">
            <v>1.0670767600000002E-2</v>
          </cell>
          <cell r="GV460">
            <v>9.5879484699999996E-3</v>
          </cell>
          <cell r="GW460">
            <v>9.8532469799999974E-3</v>
          </cell>
          <cell r="GX460">
            <v>8.1378361499999975E-3</v>
          </cell>
          <cell r="GY460">
            <v>1.1596327640000001E-2</v>
          </cell>
          <cell r="GZ460">
            <v>7.9197477099999993E-3</v>
          </cell>
          <cell r="HA460">
            <v>6.4682069799999993E-3</v>
          </cell>
          <cell r="HB460">
            <v>8.4999305900000013E-3</v>
          </cell>
          <cell r="HC460">
            <v>7.9858968799999992E-3</v>
          </cell>
          <cell r="HD460">
            <v>2.6870043600000001E-3</v>
          </cell>
          <cell r="HE460">
            <v>9.5214975510000008E-2</v>
          </cell>
          <cell r="HF460">
            <v>4.98457059E-3</v>
          </cell>
          <cell r="HG460">
            <v>5.7984814400000003E-3</v>
          </cell>
          <cell r="HH460">
            <v>1.079531488E-2</v>
          </cell>
          <cell r="HI460">
            <v>8.7080023300000024E-3</v>
          </cell>
          <cell r="HJ460">
            <v>1.0031171680000001E-2</v>
          </cell>
          <cell r="HK460">
            <v>7.9148076099999996E-3</v>
          </cell>
          <cell r="HL460">
            <v>1.1877544059999998E-2</v>
          </cell>
          <cell r="HM460">
            <v>9.3024323999999995E-3</v>
          </cell>
          <cell r="HN460">
            <v>5.8348960899999996E-3</v>
          </cell>
          <cell r="HO460">
            <v>9.4798228400000042E-3</v>
          </cell>
          <cell r="HP460">
            <v>6.12142626E-3</v>
          </cell>
          <cell r="HQ460">
            <v>4.3665053300000001E-3</v>
          </cell>
          <cell r="HR460">
            <v>9.5184184460000001E-2</v>
          </cell>
          <cell r="HS460">
            <v>5.3704759699999991E-3</v>
          </cell>
          <cell r="HT460">
            <v>5.9285473900000012E-3</v>
          </cell>
          <cell r="HU460">
            <v>1.0252732600000002E-2</v>
          </cell>
          <cell r="HV460">
            <v>9.4005304000000008E-3</v>
          </cell>
          <cell r="HW460">
            <v>9.9135771500000001E-3</v>
          </cell>
          <cell r="HX460">
            <v>7.8120336599999986E-3</v>
          </cell>
          <cell r="HY460">
            <v>1.1786478060000001E-2</v>
          </cell>
          <cell r="HZ460">
            <v>9.0771185399999999E-3</v>
          </cell>
          <cell r="IA460">
            <v>6.0073067899999999E-3</v>
          </cell>
          <cell r="IB460">
            <v>9.1474523100000035E-3</v>
          </cell>
          <cell r="IC460">
            <v>6.4726449100000003E-3</v>
          </cell>
          <cell r="ID460">
            <v>4.0152866799999997E-3</v>
          </cell>
          <cell r="IE460">
            <v>9.5194488180000009E-2</v>
          </cell>
          <cell r="IF460">
            <v>5.4082725299999992E-3</v>
          </cell>
          <cell r="IG460">
            <v>5.980183410000001E-3</v>
          </cell>
          <cell r="IH460">
            <v>1.021582612E-2</v>
          </cell>
          <cell r="II460">
            <v>9.83845551E-3</v>
          </cell>
          <cell r="IJ460">
            <v>9.9985513500000008E-3</v>
          </cell>
          <cell r="IK460">
            <v>8.7557949299999979E-3</v>
          </cell>
          <cell r="IL460">
            <v>1.1017027950000003E-2</v>
          </cell>
          <cell r="IM460">
            <v>8.6165078200000009E-3</v>
          </cell>
          <cell r="IN460">
            <v>5.8630220999999986E-3</v>
          </cell>
          <cell r="IO460">
            <v>9.0145366400000045E-3</v>
          </cell>
          <cell r="IP460">
            <v>7.1796036400000006E-3</v>
          </cell>
          <cell r="IQ460">
            <v>3.3067061800000001E-3</v>
          </cell>
          <cell r="IR460">
            <v>9.4993018650000011E-2</v>
          </cell>
          <cell r="IS460">
            <v>5.6308825900000005E-3</v>
          </cell>
          <cell r="IT460">
            <v>5.5198074600000006E-3</v>
          </cell>
          <cell r="IU460">
            <v>1.022326066E-2</v>
          </cell>
          <cell r="IV460">
            <v>1.053352737E-2</v>
          </cell>
          <cell r="IW460">
            <v>9.546248089999999E-3</v>
          </cell>
          <cell r="IX460">
            <v>8.5062202199999975E-3</v>
          </cell>
          <cell r="IY460">
            <v>1.1316920530000002E-2</v>
          </cell>
          <cell r="IZ460">
            <v>8.3195400000000003E-3</v>
          </cell>
          <cell r="JA460">
            <v>5.8417279799999992E-3</v>
          </cell>
          <cell r="JB460">
            <v>9.0154040300000036E-3</v>
          </cell>
          <cell r="JC460">
            <v>8.0056187100000006E-3</v>
          </cell>
          <cell r="JD460">
            <v>2.5338610100000001E-3</v>
          </cell>
          <cell r="JE460">
            <v>0</v>
          </cell>
          <cell r="JF460">
            <v>0</v>
          </cell>
          <cell r="JG460">
            <v>0</v>
          </cell>
          <cell r="JH460">
            <v>0</v>
          </cell>
          <cell r="JI460">
            <v>0</v>
          </cell>
          <cell r="JJ460">
            <v>0</v>
          </cell>
          <cell r="JK460">
            <v>0</v>
          </cell>
          <cell r="JL460">
            <v>0</v>
          </cell>
          <cell r="JM460">
            <v>0</v>
          </cell>
          <cell r="JN460">
            <v>0</v>
          </cell>
          <cell r="JO460">
            <v>0</v>
          </cell>
          <cell r="JP460">
            <v>0</v>
          </cell>
          <cell r="JQ460">
            <v>0</v>
          </cell>
        </row>
        <row r="461">
          <cell r="F461">
            <v>508.63571061187992</v>
          </cell>
          <cell r="G461">
            <v>505.77506006943997</v>
          </cell>
          <cell r="H461">
            <v>923.27452780387</v>
          </cell>
          <cell r="I461">
            <v>795.17946495130013</v>
          </cell>
          <cell r="J461">
            <v>1129.5335195625501</v>
          </cell>
          <cell r="K461">
            <v>834.12699502449004</v>
          </cell>
          <cell r="L461">
            <v>1274.5748383838104</v>
          </cell>
          <cell r="M461">
            <v>1001.7583150635199</v>
          </cell>
          <cell r="N461">
            <v>804.97708701415002</v>
          </cell>
          <cell r="O461">
            <v>971.57712912557997</v>
          </cell>
          <cell r="P461">
            <v>541.33999390242002</v>
          </cell>
          <cell r="Q461">
            <v>437.04864771554998</v>
          </cell>
          <cell r="R461">
            <v>10017.460756301891</v>
          </cell>
          <cell r="S461">
            <v>526.61888524723008</v>
          </cell>
          <cell r="T461">
            <v>521.70729084545019</v>
          </cell>
          <cell r="U461">
            <v>955.32049926837988</v>
          </cell>
          <cell r="V461">
            <v>833.42746996926985</v>
          </cell>
          <cell r="W461">
            <v>1183.6372858263303</v>
          </cell>
          <cell r="X461">
            <v>922.21481960039</v>
          </cell>
          <cell r="Y461">
            <v>1278.4455313841997</v>
          </cell>
          <cell r="Z461">
            <v>974.57046688471007</v>
          </cell>
          <cell r="AA461">
            <v>822.71547810926995</v>
          </cell>
          <cell r="AB461">
            <v>987.70333164373005</v>
          </cell>
          <cell r="AC461">
            <v>562.16623825939007</v>
          </cell>
          <cell r="AD461">
            <v>448.93345926354004</v>
          </cell>
          <cell r="AE461">
            <v>10390.667930200079</v>
          </cell>
          <cell r="AF461">
            <v>565.46709312842006</v>
          </cell>
          <cell r="AG461">
            <v>519.16350439692008</v>
          </cell>
          <cell r="AH461">
            <v>988.94388192612996</v>
          </cell>
          <cell r="AI461">
            <v>962.50301247689004</v>
          </cell>
          <cell r="AJ461">
            <v>1185.3302515477301</v>
          </cell>
          <cell r="AK461">
            <v>972.91643758306998</v>
          </cell>
          <cell r="AL461">
            <v>1299.2521398102601</v>
          </cell>
          <cell r="AM461">
            <v>1007.85575343169</v>
          </cell>
          <cell r="AN461">
            <v>819.53438577649001</v>
          </cell>
          <cell r="AO461">
            <v>1010.8666114817099</v>
          </cell>
          <cell r="AP461">
            <v>708.57085832443988</v>
          </cell>
          <cell r="AQ461">
            <v>350.26400031633</v>
          </cell>
          <cell r="AR461">
            <v>10389.340747121121</v>
          </cell>
          <cell r="AS461">
            <v>539.67607439110009</v>
          </cell>
          <cell r="AT461">
            <v>519.00933826549999</v>
          </cell>
          <cell r="AU461">
            <v>1023.6322665409602</v>
          </cell>
          <cell r="AV461">
            <v>921.44481331958013</v>
          </cell>
          <cell r="AW461">
            <v>1248.7623881305699</v>
          </cell>
          <cell r="AX461">
            <v>914.17448927779981</v>
          </cell>
          <cell r="AY461">
            <v>1297.4120123691498</v>
          </cell>
          <cell r="AZ461">
            <v>1003.6671282458002</v>
          </cell>
          <cell r="BA461">
            <v>820.84628537377978</v>
          </cell>
          <cell r="BB461">
            <v>1010.7874912415299</v>
          </cell>
          <cell r="BC461">
            <v>709.34666354767</v>
          </cell>
          <cell r="BD461">
            <v>380.58179641768004</v>
          </cell>
          <cell r="BE461">
            <v>10716.367724104221</v>
          </cell>
          <cell r="BF461">
            <v>566.29127815872005</v>
          </cell>
          <cell r="BG461">
            <v>546.93968898355001</v>
          </cell>
          <cell r="BH461">
            <v>1094.6452536634099</v>
          </cell>
          <cell r="BI461">
            <v>911.59588703774</v>
          </cell>
          <cell r="BJ461">
            <v>1275.7214541112</v>
          </cell>
          <cell r="BK461">
            <v>944.71352727178987</v>
          </cell>
          <cell r="BL461">
            <v>1376.81013689722</v>
          </cell>
          <cell r="BM461">
            <v>988.60800103814006</v>
          </cell>
          <cell r="BN461">
            <v>917.40278563765992</v>
          </cell>
          <cell r="BO461">
            <v>970.42134158361989</v>
          </cell>
          <cell r="BP461">
            <v>739.35390189339989</v>
          </cell>
          <cell r="BQ461">
            <v>383.86446782777</v>
          </cell>
          <cell r="BR461">
            <v>9.6069273230000002E-2</v>
          </cell>
          <cell r="BS461">
            <v>4.83371819E-3</v>
          </cell>
          <cell r="BT461">
            <v>4.9759561700000012E-3</v>
          </cell>
          <cell r="BU461">
            <v>8.9036123800000019E-3</v>
          </cell>
          <cell r="BV461">
            <v>7.3192241800000002E-3</v>
          </cell>
          <cell r="BW461">
            <v>1.1113563950000004E-2</v>
          </cell>
          <cell r="BX461">
            <v>8.6378198000000017E-3</v>
          </cell>
          <cell r="BY461">
            <v>1.2661030620000001E-2</v>
          </cell>
          <cell r="BZ461">
            <v>9.9089835899999982E-3</v>
          </cell>
          <cell r="CA461">
            <v>7.7920063999999982E-3</v>
          </cell>
          <cell r="CB461">
            <v>1.0209126380000003E-2</v>
          </cell>
          <cell r="CC461">
            <v>5.146488109999999E-3</v>
          </cell>
          <cell r="CD461">
            <v>4.5677434600000007E-3</v>
          </cell>
          <cell r="CE461">
            <v>9.6055947730000008E-2</v>
          </cell>
          <cell r="CF461">
            <v>5.0505056799999993E-3</v>
          </cell>
          <cell r="CG461">
            <v>5.0221008300000008E-3</v>
          </cell>
          <cell r="CH461">
            <v>8.6425853900000023E-3</v>
          </cell>
          <cell r="CI461">
            <v>8.0269929300000008E-3</v>
          </cell>
          <cell r="CJ461">
            <v>1.1377812900000003E-2</v>
          </cell>
          <cell r="CK461">
            <v>8.8992912299999984E-3</v>
          </cell>
          <cell r="CL461">
            <v>1.2562790710000001E-2</v>
          </cell>
          <cell r="CM461">
            <v>9.3639413599999992E-3</v>
          </cell>
          <cell r="CN461">
            <v>7.9048768299999992E-3</v>
          </cell>
          <cell r="CO461">
            <v>9.4901255800000014E-3</v>
          </cell>
          <cell r="CP461">
            <v>5.4014480099999988E-3</v>
          </cell>
          <cell r="CQ461">
            <v>4.3134762800000007E-3</v>
          </cell>
          <cell r="CR461">
            <v>9.6273721570000026E-2</v>
          </cell>
          <cell r="CS461">
            <v>5.2641390900000007E-3</v>
          </cell>
          <cell r="CT461">
            <v>4.8175283400000019E-3</v>
          </cell>
          <cell r="CU461">
            <v>8.7330508500000018E-3</v>
          </cell>
          <cell r="CV461">
            <v>8.3509307300000009E-3</v>
          </cell>
          <cell r="CW461">
            <v>1.1349224540000003E-2</v>
          </cell>
          <cell r="CX461">
            <v>9.3199348299999995E-3</v>
          </cell>
          <cell r="CY461">
            <v>1.1828546350000002E-2</v>
          </cell>
          <cell r="CZ461">
            <v>9.6800306799999999E-3</v>
          </cell>
          <cell r="DA461">
            <v>7.6184117699999989E-3</v>
          </cell>
          <cell r="DB461">
            <v>9.4496392900000007E-3</v>
          </cell>
          <cell r="DC461">
            <v>5.8156399299999989E-3</v>
          </cell>
          <cell r="DD461">
            <v>4.0466451700000008E-3</v>
          </cell>
          <cell r="DE461">
            <v>9.5933549519999994E-2</v>
          </cell>
          <cell r="DF461">
            <v>5.0363970000000015E-3</v>
          </cell>
          <cell r="DG461">
            <v>4.7556513300000018E-3</v>
          </cell>
          <cell r="DH461">
            <v>8.7146491800000024E-3</v>
          </cell>
          <cell r="DI461">
            <v>8.9602910900000009E-3</v>
          </cell>
          <cell r="DJ461">
            <v>1.1034671000000003E-2</v>
          </cell>
          <cell r="DK461">
            <v>9.0572334499999987E-3</v>
          </cell>
          <cell r="DL461">
            <v>1.2095211359999998E-2</v>
          </cell>
          <cell r="DM461">
            <v>9.3824962499999987E-3</v>
          </cell>
          <cell r="DN461">
            <v>7.6293440699999994E-3</v>
          </cell>
          <cell r="DO461">
            <v>9.4105254600000011E-3</v>
          </cell>
          <cell r="DP461">
            <v>6.5963441899999989E-3</v>
          </cell>
          <cell r="DQ461">
            <v>3.2607351399999997E-3</v>
          </cell>
          <cell r="DR461">
            <v>9.6269625750000018E-2</v>
          </cell>
          <cell r="DS461">
            <v>5.0240410700000005E-3</v>
          </cell>
          <cell r="DT461">
            <v>4.8316469100000018E-3</v>
          </cell>
          <cell r="DU461">
            <v>9.0808351800000017E-3</v>
          </cell>
          <cell r="DV461">
            <v>8.5780653000000016E-3</v>
          </cell>
          <cell r="DW461">
            <v>1.1625183780000003E-2</v>
          </cell>
          <cell r="DX461">
            <v>8.5103831999999973E-3</v>
          </cell>
          <cell r="DY461">
            <v>1.2078080850000001E-2</v>
          </cell>
          <cell r="DZ461">
            <v>9.3435027499999997E-3</v>
          </cell>
          <cell r="EA461">
            <v>7.6415569599999986E-3</v>
          </cell>
          <cell r="EB461">
            <v>9.4097888400000024E-3</v>
          </cell>
          <cell r="EC461">
            <v>6.6035663899999984E-3</v>
          </cell>
          <cell r="ED461">
            <v>3.54297452E-3</v>
          </cell>
          <cell r="EE461">
            <v>9.614851792000001E-2</v>
          </cell>
          <cell r="EF461">
            <v>5.1115869200000002E-3</v>
          </cell>
          <cell r="EG461">
            <v>5.341684670000001E-3</v>
          </cell>
          <cell r="EH461">
            <v>8.9490724800000004E-3</v>
          </cell>
          <cell r="EI461">
            <v>9.0018263800000012E-3</v>
          </cell>
          <cell r="EJ461">
            <v>1.0879495380000001E-2</v>
          </cell>
          <cell r="EK461">
            <v>8.7518876599999972E-3</v>
          </cell>
          <cell r="EL461">
            <v>1.291327183E-2</v>
          </cell>
          <cell r="EM461">
            <v>8.0238993799999995E-3</v>
          </cell>
          <cell r="EN461">
            <v>9.1555408499999994E-3</v>
          </cell>
          <cell r="EO461">
            <v>7.8847660300000004E-3</v>
          </cell>
          <cell r="EP461">
            <v>6.6845494899999986E-3</v>
          </cell>
          <cell r="EQ461">
            <v>3.4509368499999996E-3</v>
          </cell>
          <cell r="ER461">
            <v>9.6171568430000021E-2</v>
          </cell>
          <cell r="ES461">
            <v>5.0505056799999993E-3</v>
          </cell>
          <cell r="ET461">
            <v>5.0221008300000008E-3</v>
          </cell>
          <cell r="EU461">
            <v>8.7468915900000017E-3</v>
          </cell>
          <cell r="EV461">
            <v>7.8957460900000009E-3</v>
          </cell>
          <cell r="EW461">
            <v>1.1215719550000003E-2</v>
          </cell>
          <cell r="EX461">
            <v>8.2824761600000015E-3</v>
          </cell>
          <cell r="EY461">
            <v>1.2655909450000001E-2</v>
          </cell>
          <cell r="EZ461">
            <v>9.9469737799999982E-3</v>
          </cell>
          <cell r="FA461">
            <v>7.9930317199999983E-3</v>
          </cell>
          <cell r="FB461">
            <v>9.6472892900000013E-3</v>
          </cell>
          <cell r="FC461">
            <v>5.3752433699999986E-3</v>
          </cell>
          <cell r="FD461">
            <v>4.3396809200000009E-3</v>
          </cell>
          <cell r="FE461">
            <v>9.6171568430000021E-2</v>
          </cell>
          <cell r="FF461">
            <v>5.0598992199999996E-3</v>
          </cell>
          <cell r="FG461">
            <v>5.0127072900000014E-3</v>
          </cell>
          <cell r="FH461">
            <v>8.7582060900000015E-3</v>
          </cell>
          <cell r="FI461">
            <v>8.0269929300000008E-3</v>
          </cell>
          <cell r="FJ461">
            <v>1.1377812900000003E-2</v>
          </cell>
          <cell r="FK461">
            <v>8.8992912299999984E-3</v>
          </cell>
          <cell r="FL461">
            <v>1.2562790710000001E-2</v>
          </cell>
          <cell r="FM461">
            <v>9.3639413599999992E-3</v>
          </cell>
          <cell r="FN461">
            <v>7.9048768299999992E-3</v>
          </cell>
          <cell r="FO461">
            <v>9.4901255800000014E-3</v>
          </cell>
          <cell r="FP461">
            <v>5.4014480099999988E-3</v>
          </cell>
          <cell r="FQ461">
            <v>4.3134762800000007E-3</v>
          </cell>
          <cell r="FR461">
            <v>9.6309735700000024E-2</v>
          </cell>
          <cell r="FS461">
            <v>5.2641390900000007E-3</v>
          </cell>
          <cell r="FT461">
            <v>4.8175283400000019E-3</v>
          </cell>
          <cell r="FU461">
            <v>8.7690649800000013E-3</v>
          </cell>
          <cell r="FV461">
            <v>8.3509307300000009E-3</v>
          </cell>
          <cell r="FW461">
            <v>1.1349224540000003E-2</v>
          </cell>
          <cell r="FX461">
            <v>9.3199348299999995E-3</v>
          </cell>
          <cell r="FY461">
            <v>1.1828546350000002E-2</v>
          </cell>
          <cell r="FZ461">
            <v>9.6800306799999999E-3</v>
          </cell>
          <cell r="GA461">
            <v>7.6184117699999989E-3</v>
          </cell>
          <cell r="GB461">
            <v>9.4496392900000007E-3</v>
          </cell>
          <cell r="GC461">
            <v>5.8156399299999989E-3</v>
          </cell>
          <cell r="GD461">
            <v>4.0466451700000008E-3</v>
          </cell>
          <cell r="GE461">
            <v>9.5989670090000007E-2</v>
          </cell>
          <cell r="GF461">
            <v>5.0363970000000015E-3</v>
          </cell>
          <cell r="GG461">
            <v>4.8316469100000018E-3</v>
          </cell>
          <cell r="GH461">
            <v>9.0936964900000007E-3</v>
          </cell>
          <cell r="GI461">
            <v>8.5780653000000016E-3</v>
          </cell>
          <cell r="GJ461">
            <v>1.1625183780000003E-2</v>
          </cell>
          <cell r="GK461">
            <v>8.5103831999999973E-3</v>
          </cell>
          <cell r="GL461">
            <v>1.2078080850000001E-2</v>
          </cell>
          <cell r="GM461">
            <v>9.3435027499999997E-3</v>
          </cell>
          <cell r="GN461">
            <v>7.6415569599999986E-3</v>
          </cell>
          <cell r="GO461">
            <v>9.4097888400000024E-3</v>
          </cell>
          <cell r="GP461">
            <v>6.6035663899999984E-3</v>
          </cell>
          <cell r="GQ461">
            <v>3.2378016199999999E-3</v>
          </cell>
          <cell r="GR461">
            <v>9.6151680310000001E-2</v>
          </cell>
          <cell r="GS461">
            <v>5.1115869200000002E-3</v>
          </cell>
          <cell r="GT461">
            <v>4.9369112200000013E-3</v>
          </cell>
          <cell r="GU461">
            <v>9.3019038899999993E-3</v>
          </cell>
          <cell r="GV461">
            <v>8.2284538200000003E-3</v>
          </cell>
          <cell r="GW461">
            <v>1.1515206700000002E-2</v>
          </cell>
          <cell r="GX461">
            <v>8.5273877799999977E-3</v>
          </cell>
          <cell r="GY461">
            <v>1.242767633E-2</v>
          </cell>
          <cell r="GZ461">
            <v>8.9235980400000012E-3</v>
          </cell>
          <cell r="HA461">
            <v>8.28086936E-3</v>
          </cell>
          <cell r="HB461">
            <v>8.7594375200000015E-3</v>
          </cell>
          <cell r="HC461">
            <v>6.6737240999999985E-3</v>
          </cell>
          <cell r="HD461">
            <v>3.46492463E-3</v>
          </cell>
          <cell r="HE461">
            <v>9.6301538440000001E-2</v>
          </cell>
          <cell r="HF461">
            <v>4.83371819E-3</v>
          </cell>
          <cell r="HG461">
            <v>4.9759561700000012E-3</v>
          </cell>
          <cell r="HH461">
            <v>9.1358775900000008E-3</v>
          </cell>
          <cell r="HI461">
            <v>7.3192241800000002E-3</v>
          </cell>
          <cell r="HJ461">
            <v>1.1113563950000004E-2</v>
          </cell>
          <cell r="HK461">
            <v>8.6378198000000017E-3</v>
          </cell>
          <cell r="HL461">
            <v>1.2661030620000001E-2</v>
          </cell>
          <cell r="HM461">
            <v>9.9089835899999982E-3</v>
          </cell>
          <cell r="HN461">
            <v>7.7920063999999982E-3</v>
          </cell>
          <cell r="HO461">
            <v>1.0209126380000003E-2</v>
          </cell>
          <cell r="HP461">
            <v>5.146488109999999E-3</v>
          </cell>
          <cell r="HQ461">
            <v>4.5677434600000007E-3</v>
          </cell>
          <cell r="HR461">
            <v>9.6171568430000021E-2</v>
          </cell>
          <cell r="HS461">
            <v>5.0505056799999993E-3</v>
          </cell>
          <cell r="HT461">
            <v>5.0221008300000008E-3</v>
          </cell>
          <cell r="HU461">
            <v>8.7468915900000017E-3</v>
          </cell>
          <cell r="HV461">
            <v>7.8957460900000009E-3</v>
          </cell>
          <cell r="HW461">
            <v>1.1215719550000003E-2</v>
          </cell>
          <cell r="HX461">
            <v>8.2824761600000015E-3</v>
          </cell>
          <cell r="HY461">
            <v>1.2655909450000001E-2</v>
          </cell>
          <cell r="HZ461">
            <v>9.9469737799999982E-3</v>
          </cell>
          <cell r="IA461">
            <v>7.9930317199999983E-3</v>
          </cell>
          <cell r="IB461">
            <v>9.6472892900000013E-3</v>
          </cell>
          <cell r="IC461">
            <v>5.3752433699999986E-3</v>
          </cell>
          <cell r="ID461">
            <v>4.3396809200000009E-3</v>
          </cell>
          <cell r="IE461">
            <v>9.6171568430000021E-2</v>
          </cell>
          <cell r="IF461">
            <v>5.0598992199999996E-3</v>
          </cell>
          <cell r="IG461">
            <v>5.0309617500000018E-3</v>
          </cell>
          <cell r="IH461">
            <v>8.7690649800000013E-3</v>
          </cell>
          <cell r="II461">
            <v>8.3509307300000009E-3</v>
          </cell>
          <cell r="IJ461">
            <v>1.1349224540000003E-2</v>
          </cell>
          <cell r="IK461">
            <v>9.3199348299999995E-3</v>
          </cell>
          <cell r="IL461">
            <v>1.1828546350000002E-2</v>
          </cell>
          <cell r="IM461">
            <v>9.6800306799999999E-3</v>
          </cell>
          <cell r="IN461">
            <v>7.6184117699999989E-3</v>
          </cell>
          <cell r="IO461">
            <v>9.4496392900000007E-3</v>
          </cell>
          <cell r="IP461">
            <v>5.8156399299999989E-3</v>
          </cell>
          <cell r="IQ461">
            <v>3.8992843600000006E-3</v>
          </cell>
          <cell r="IR461">
            <v>9.6004562799999998E-2</v>
          </cell>
          <cell r="IS461">
            <v>5.0363970000000015E-3</v>
          </cell>
          <cell r="IT461">
            <v>4.7556513300000018E-3</v>
          </cell>
          <cell r="IU461">
            <v>8.7856624600000013E-3</v>
          </cell>
          <cell r="IV461">
            <v>8.9602910900000009E-3</v>
          </cell>
          <cell r="IW461">
            <v>1.1034671000000003E-2</v>
          </cell>
          <cell r="IX461">
            <v>9.0572334499999987E-3</v>
          </cell>
          <cell r="IY461">
            <v>1.2095211359999998E-2</v>
          </cell>
          <cell r="IZ461">
            <v>9.3824962499999987E-3</v>
          </cell>
          <cell r="JA461">
            <v>7.6293440699999994E-3</v>
          </cell>
          <cell r="JB461">
            <v>9.4105254600000011E-3</v>
          </cell>
          <cell r="JC461">
            <v>6.5963441899999989E-3</v>
          </cell>
          <cell r="JD461">
            <v>3.2607351399999997E-3</v>
          </cell>
          <cell r="JE461">
            <v>0</v>
          </cell>
          <cell r="JF461">
            <v>0</v>
          </cell>
          <cell r="JG461">
            <v>0</v>
          </cell>
          <cell r="JH461">
            <v>0</v>
          </cell>
          <cell r="JI461">
            <v>0</v>
          </cell>
          <cell r="JJ461">
            <v>0</v>
          </cell>
          <cell r="JK461">
            <v>0</v>
          </cell>
          <cell r="JL461">
            <v>0</v>
          </cell>
          <cell r="JM461">
            <v>0</v>
          </cell>
          <cell r="JN461">
            <v>0</v>
          </cell>
          <cell r="JO461">
            <v>0</v>
          </cell>
          <cell r="JP461">
            <v>0</v>
          </cell>
          <cell r="JQ461">
            <v>0</v>
          </cell>
        </row>
        <row r="462"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  <cell r="BZ462">
            <v>0</v>
          </cell>
          <cell r="CA462">
            <v>0</v>
          </cell>
          <cell r="CB462">
            <v>0</v>
          </cell>
          <cell r="CC462">
            <v>0</v>
          </cell>
          <cell r="CD462">
            <v>0</v>
          </cell>
          <cell r="CE462">
            <v>0</v>
          </cell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  <cell r="CT462">
            <v>0</v>
          </cell>
          <cell r="CU462">
            <v>0</v>
          </cell>
          <cell r="CV462">
            <v>0</v>
          </cell>
          <cell r="CW462">
            <v>0</v>
          </cell>
          <cell r="CX462">
            <v>0</v>
          </cell>
          <cell r="CY462">
            <v>0</v>
          </cell>
          <cell r="CZ462">
            <v>0</v>
          </cell>
          <cell r="DA462">
            <v>0</v>
          </cell>
          <cell r="DB462">
            <v>0</v>
          </cell>
          <cell r="DC462">
            <v>0</v>
          </cell>
          <cell r="DD462">
            <v>0</v>
          </cell>
          <cell r="DE462">
            <v>0</v>
          </cell>
          <cell r="DF462">
            <v>0</v>
          </cell>
          <cell r="DG462">
            <v>0</v>
          </cell>
          <cell r="DH462">
            <v>0</v>
          </cell>
          <cell r="DI462">
            <v>0</v>
          </cell>
          <cell r="DJ462">
            <v>0</v>
          </cell>
          <cell r="DK462">
            <v>0</v>
          </cell>
          <cell r="DL462">
            <v>0</v>
          </cell>
          <cell r="DM462">
            <v>0</v>
          </cell>
          <cell r="DN462">
            <v>0</v>
          </cell>
          <cell r="DO462">
            <v>0</v>
          </cell>
          <cell r="DP462">
            <v>0</v>
          </cell>
          <cell r="DQ462">
            <v>0</v>
          </cell>
          <cell r="DR462">
            <v>0</v>
          </cell>
          <cell r="DS462">
            <v>0</v>
          </cell>
          <cell r="DT462">
            <v>0</v>
          </cell>
          <cell r="DU462">
            <v>0</v>
          </cell>
          <cell r="DV462">
            <v>0</v>
          </cell>
          <cell r="DW462">
            <v>0</v>
          </cell>
          <cell r="DX462">
            <v>0</v>
          </cell>
          <cell r="DY462">
            <v>0</v>
          </cell>
          <cell r="DZ462">
            <v>0</v>
          </cell>
          <cell r="EA462">
            <v>0</v>
          </cell>
          <cell r="EB462">
            <v>0</v>
          </cell>
          <cell r="EC462">
            <v>0</v>
          </cell>
          <cell r="ED462">
            <v>0</v>
          </cell>
          <cell r="EE462">
            <v>0</v>
          </cell>
          <cell r="EF462">
            <v>0</v>
          </cell>
          <cell r="EG462">
            <v>0</v>
          </cell>
          <cell r="EH462">
            <v>0</v>
          </cell>
          <cell r="EI462">
            <v>0</v>
          </cell>
          <cell r="EJ462">
            <v>0</v>
          </cell>
          <cell r="EK462">
            <v>0</v>
          </cell>
          <cell r="EL462">
            <v>0</v>
          </cell>
          <cell r="EM462">
            <v>0</v>
          </cell>
          <cell r="EN462">
            <v>0</v>
          </cell>
          <cell r="EO462">
            <v>0</v>
          </cell>
          <cell r="EP462">
            <v>0</v>
          </cell>
          <cell r="EQ462">
            <v>0</v>
          </cell>
          <cell r="ER462">
            <v>0</v>
          </cell>
          <cell r="ES462">
            <v>0</v>
          </cell>
          <cell r="ET462">
            <v>0</v>
          </cell>
          <cell r="EU462">
            <v>0</v>
          </cell>
          <cell r="EV462">
            <v>0</v>
          </cell>
          <cell r="EW462">
            <v>0</v>
          </cell>
          <cell r="EX462">
            <v>0</v>
          </cell>
          <cell r="EY462">
            <v>0</v>
          </cell>
          <cell r="EZ462">
            <v>0</v>
          </cell>
          <cell r="FA462">
            <v>0</v>
          </cell>
          <cell r="FB462">
            <v>0</v>
          </cell>
          <cell r="FC462">
            <v>0</v>
          </cell>
          <cell r="FD462">
            <v>0</v>
          </cell>
          <cell r="FE462">
            <v>0</v>
          </cell>
          <cell r="FF462">
            <v>0</v>
          </cell>
          <cell r="FG462">
            <v>0</v>
          </cell>
          <cell r="FH462">
            <v>0</v>
          </cell>
          <cell r="FI462">
            <v>0</v>
          </cell>
          <cell r="FJ462">
            <v>0</v>
          </cell>
          <cell r="FK462">
            <v>0</v>
          </cell>
          <cell r="FL462">
            <v>0</v>
          </cell>
          <cell r="FM462">
            <v>0</v>
          </cell>
          <cell r="FN462">
            <v>0</v>
          </cell>
          <cell r="FO462">
            <v>0</v>
          </cell>
          <cell r="FP462">
            <v>0</v>
          </cell>
          <cell r="FQ462">
            <v>0</v>
          </cell>
          <cell r="FR462">
            <v>0</v>
          </cell>
          <cell r="FS462">
            <v>0</v>
          </cell>
          <cell r="FT462">
            <v>0</v>
          </cell>
          <cell r="FU462">
            <v>0</v>
          </cell>
          <cell r="FV462">
            <v>0</v>
          </cell>
          <cell r="FW462">
            <v>0</v>
          </cell>
          <cell r="FX462">
            <v>0</v>
          </cell>
          <cell r="FY462">
            <v>0</v>
          </cell>
          <cell r="FZ462">
            <v>0</v>
          </cell>
          <cell r="GA462">
            <v>0</v>
          </cell>
          <cell r="GB462">
            <v>0</v>
          </cell>
          <cell r="GC462">
            <v>0</v>
          </cell>
          <cell r="GD462">
            <v>0</v>
          </cell>
          <cell r="GE462">
            <v>0</v>
          </cell>
          <cell r="GF462">
            <v>0</v>
          </cell>
          <cell r="GG462">
            <v>0</v>
          </cell>
          <cell r="GH462">
            <v>0</v>
          </cell>
          <cell r="GI462">
            <v>0</v>
          </cell>
          <cell r="GJ462">
            <v>0</v>
          </cell>
          <cell r="GK462">
            <v>0</v>
          </cell>
          <cell r="GL462">
            <v>0</v>
          </cell>
          <cell r="GM462">
            <v>0</v>
          </cell>
          <cell r="GN462">
            <v>0</v>
          </cell>
          <cell r="GO462">
            <v>0</v>
          </cell>
          <cell r="GP462">
            <v>0</v>
          </cell>
          <cell r="GQ462">
            <v>0</v>
          </cell>
          <cell r="GR462">
            <v>0</v>
          </cell>
          <cell r="GS462">
            <v>0</v>
          </cell>
          <cell r="GT462">
            <v>0</v>
          </cell>
          <cell r="GU462">
            <v>0</v>
          </cell>
          <cell r="GV462">
            <v>0</v>
          </cell>
          <cell r="GW462">
            <v>0</v>
          </cell>
          <cell r="GX462">
            <v>0</v>
          </cell>
          <cell r="GY462">
            <v>0</v>
          </cell>
          <cell r="GZ462">
            <v>0</v>
          </cell>
          <cell r="HA462">
            <v>0</v>
          </cell>
          <cell r="HB462">
            <v>0</v>
          </cell>
          <cell r="HC462">
            <v>0</v>
          </cell>
          <cell r="HD462">
            <v>0</v>
          </cell>
          <cell r="HE462">
            <v>0</v>
          </cell>
          <cell r="HF462">
            <v>0</v>
          </cell>
          <cell r="HG462">
            <v>0</v>
          </cell>
          <cell r="HH462">
            <v>0</v>
          </cell>
          <cell r="HI462">
            <v>0</v>
          </cell>
          <cell r="HJ462">
            <v>0</v>
          </cell>
          <cell r="HK462">
            <v>0</v>
          </cell>
          <cell r="HL462">
            <v>0</v>
          </cell>
          <cell r="HM462">
            <v>0</v>
          </cell>
          <cell r="HN462">
            <v>0</v>
          </cell>
          <cell r="HO462">
            <v>0</v>
          </cell>
          <cell r="HP462">
            <v>0</v>
          </cell>
          <cell r="HQ462">
            <v>0</v>
          </cell>
          <cell r="HR462">
            <v>0</v>
          </cell>
          <cell r="HS462">
            <v>0</v>
          </cell>
          <cell r="HT462">
            <v>0</v>
          </cell>
          <cell r="HU462">
            <v>0</v>
          </cell>
          <cell r="HV462">
            <v>0</v>
          </cell>
          <cell r="HW462">
            <v>0</v>
          </cell>
          <cell r="HX462">
            <v>0</v>
          </cell>
          <cell r="HY462">
            <v>0</v>
          </cell>
          <cell r="HZ462">
            <v>0</v>
          </cell>
          <cell r="IA462">
            <v>0</v>
          </cell>
          <cell r="IB462">
            <v>0</v>
          </cell>
          <cell r="IC462">
            <v>0</v>
          </cell>
          <cell r="ID462">
            <v>0</v>
          </cell>
          <cell r="IE462">
            <v>0</v>
          </cell>
          <cell r="IF462">
            <v>0</v>
          </cell>
          <cell r="IG462">
            <v>0</v>
          </cell>
          <cell r="IH462">
            <v>0</v>
          </cell>
          <cell r="II462">
            <v>0</v>
          </cell>
          <cell r="IJ462">
            <v>0</v>
          </cell>
          <cell r="IK462">
            <v>0</v>
          </cell>
          <cell r="IL462">
            <v>0</v>
          </cell>
          <cell r="IM462">
            <v>0</v>
          </cell>
          <cell r="IN462">
            <v>0</v>
          </cell>
          <cell r="IO462">
            <v>0</v>
          </cell>
          <cell r="IP462">
            <v>0</v>
          </cell>
          <cell r="IQ462">
            <v>0</v>
          </cell>
          <cell r="IR462">
            <v>0</v>
          </cell>
          <cell r="IS462">
            <v>0</v>
          </cell>
          <cell r="IT462">
            <v>0</v>
          </cell>
          <cell r="IU462">
            <v>0</v>
          </cell>
          <cell r="IV462">
            <v>0</v>
          </cell>
          <cell r="IW462">
            <v>0</v>
          </cell>
          <cell r="IX462">
            <v>0</v>
          </cell>
          <cell r="IY462">
            <v>0</v>
          </cell>
          <cell r="IZ462">
            <v>0</v>
          </cell>
          <cell r="JA462">
            <v>0</v>
          </cell>
          <cell r="JB462">
            <v>0</v>
          </cell>
          <cell r="JC462">
            <v>0</v>
          </cell>
          <cell r="JD462">
            <v>0</v>
          </cell>
          <cell r="JE462">
            <v>0</v>
          </cell>
          <cell r="JF462">
            <v>0</v>
          </cell>
          <cell r="JG462">
            <v>0</v>
          </cell>
          <cell r="JH462">
            <v>0</v>
          </cell>
          <cell r="JI462">
            <v>0</v>
          </cell>
          <cell r="JJ462">
            <v>0</v>
          </cell>
          <cell r="JK462">
            <v>0</v>
          </cell>
          <cell r="JL462">
            <v>0</v>
          </cell>
          <cell r="JM462">
            <v>0</v>
          </cell>
          <cell r="JN462">
            <v>0</v>
          </cell>
          <cell r="JO462">
            <v>0</v>
          </cell>
          <cell r="JP462">
            <v>0</v>
          </cell>
          <cell r="JQ462">
            <v>0</v>
          </cell>
        </row>
        <row r="463"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A463">
            <v>0</v>
          </cell>
          <cell r="CB463">
            <v>0</v>
          </cell>
          <cell r="CC463">
            <v>0</v>
          </cell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  <cell r="CT463">
            <v>0</v>
          </cell>
          <cell r="CU463">
            <v>0</v>
          </cell>
          <cell r="CV463">
            <v>0</v>
          </cell>
          <cell r="CW463">
            <v>0</v>
          </cell>
          <cell r="CX463">
            <v>0</v>
          </cell>
          <cell r="CY463">
            <v>0</v>
          </cell>
          <cell r="CZ463">
            <v>0</v>
          </cell>
          <cell r="DA463">
            <v>0</v>
          </cell>
          <cell r="DB463">
            <v>0</v>
          </cell>
          <cell r="DC463">
            <v>0</v>
          </cell>
          <cell r="DD463">
            <v>0</v>
          </cell>
          <cell r="DE463">
            <v>0</v>
          </cell>
          <cell r="DF463">
            <v>0</v>
          </cell>
          <cell r="DG463">
            <v>0</v>
          </cell>
          <cell r="DH463">
            <v>0</v>
          </cell>
          <cell r="DI463">
            <v>0</v>
          </cell>
          <cell r="DJ463">
            <v>0</v>
          </cell>
          <cell r="DK463">
            <v>0</v>
          </cell>
          <cell r="DL463">
            <v>0</v>
          </cell>
          <cell r="DM463">
            <v>0</v>
          </cell>
          <cell r="DN463">
            <v>0</v>
          </cell>
          <cell r="DO463">
            <v>0</v>
          </cell>
          <cell r="DP463">
            <v>0</v>
          </cell>
          <cell r="DQ463">
            <v>0</v>
          </cell>
          <cell r="DR463">
            <v>0</v>
          </cell>
          <cell r="DS463">
            <v>0</v>
          </cell>
          <cell r="DT463">
            <v>0</v>
          </cell>
          <cell r="DU463">
            <v>0</v>
          </cell>
          <cell r="DV463">
            <v>0</v>
          </cell>
          <cell r="DW463">
            <v>0</v>
          </cell>
          <cell r="DX463">
            <v>0</v>
          </cell>
          <cell r="DY463">
            <v>0</v>
          </cell>
          <cell r="DZ463">
            <v>0</v>
          </cell>
          <cell r="EA463">
            <v>0</v>
          </cell>
          <cell r="EB463">
            <v>0</v>
          </cell>
          <cell r="EC463">
            <v>0</v>
          </cell>
          <cell r="ED463">
            <v>0</v>
          </cell>
          <cell r="EE463">
            <v>0</v>
          </cell>
          <cell r="EF463">
            <v>0</v>
          </cell>
          <cell r="EG463">
            <v>0</v>
          </cell>
          <cell r="EH463">
            <v>0</v>
          </cell>
          <cell r="EI463">
            <v>0</v>
          </cell>
          <cell r="EJ463">
            <v>0</v>
          </cell>
          <cell r="EK463">
            <v>0</v>
          </cell>
          <cell r="EL463">
            <v>0</v>
          </cell>
          <cell r="EM463">
            <v>0</v>
          </cell>
          <cell r="EN463">
            <v>0</v>
          </cell>
          <cell r="EO463">
            <v>0</v>
          </cell>
          <cell r="EP463">
            <v>0</v>
          </cell>
          <cell r="EQ463">
            <v>0</v>
          </cell>
          <cell r="ER463">
            <v>0</v>
          </cell>
          <cell r="ES463">
            <v>0</v>
          </cell>
          <cell r="ET463">
            <v>0</v>
          </cell>
          <cell r="EU463">
            <v>0</v>
          </cell>
          <cell r="EV463">
            <v>0</v>
          </cell>
          <cell r="EW463">
            <v>0</v>
          </cell>
          <cell r="EX463">
            <v>0</v>
          </cell>
          <cell r="EY463">
            <v>0</v>
          </cell>
          <cell r="EZ463">
            <v>0</v>
          </cell>
          <cell r="FA463">
            <v>0</v>
          </cell>
          <cell r="FB463">
            <v>0</v>
          </cell>
          <cell r="FC463">
            <v>0</v>
          </cell>
          <cell r="FD463">
            <v>0</v>
          </cell>
          <cell r="FE463">
            <v>0</v>
          </cell>
          <cell r="FF463">
            <v>0</v>
          </cell>
          <cell r="FG463">
            <v>0</v>
          </cell>
          <cell r="FH463">
            <v>0</v>
          </cell>
          <cell r="FI463">
            <v>0</v>
          </cell>
          <cell r="FJ463">
            <v>0</v>
          </cell>
          <cell r="FK463">
            <v>0</v>
          </cell>
          <cell r="FL463">
            <v>0</v>
          </cell>
          <cell r="FM463">
            <v>0</v>
          </cell>
          <cell r="FN463">
            <v>0</v>
          </cell>
          <cell r="FO463">
            <v>0</v>
          </cell>
          <cell r="FP463">
            <v>0</v>
          </cell>
          <cell r="FQ463">
            <v>0</v>
          </cell>
          <cell r="FR463">
            <v>0</v>
          </cell>
          <cell r="FS463">
            <v>0</v>
          </cell>
          <cell r="FT463">
            <v>0</v>
          </cell>
          <cell r="FU463">
            <v>0</v>
          </cell>
          <cell r="FV463">
            <v>0</v>
          </cell>
          <cell r="FW463">
            <v>0</v>
          </cell>
          <cell r="FX463">
            <v>0</v>
          </cell>
          <cell r="FY463">
            <v>0</v>
          </cell>
          <cell r="FZ463">
            <v>0</v>
          </cell>
          <cell r="GA463">
            <v>0</v>
          </cell>
          <cell r="GB463">
            <v>0</v>
          </cell>
          <cell r="GC463">
            <v>0</v>
          </cell>
          <cell r="GD463">
            <v>0</v>
          </cell>
          <cell r="GE463">
            <v>0</v>
          </cell>
          <cell r="GF463">
            <v>0</v>
          </cell>
          <cell r="GG463">
            <v>0</v>
          </cell>
          <cell r="GH463">
            <v>0</v>
          </cell>
          <cell r="GI463">
            <v>0</v>
          </cell>
          <cell r="GJ463">
            <v>0</v>
          </cell>
          <cell r="GK463">
            <v>0</v>
          </cell>
          <cell r="GL463">
            <v>0</v>
          </cell>
          <cell r="GM463">
            <v>0</v>
          </cell>
          <cell r="GN463">
            <v>0</v>
          </cell>
          <cell r="GO463">
            <v>0</v>
          </cell>
          <cell r="GP463">
            <v>0</v>
          </cell>
          <cell r="GQ463">
            <v>0</v>
          </cell>
          <cell r="GR463">
            <v>0</v>
          </cell>
          <cell r="GS463">
            <v>0</v>
          </cell>
          <cell r="GT463">
            <v>0</v>
          </cell>
          <cell r="GU463">
            <v>0</v>
          </cell>
          <cell r="GV463">
            <v>0</v>
          </cell>
          <cell r="GW463">
            <v>0</v>
          </cell>
          <cell r="GX463">
            <v>0</v>
          </cell>
          <cell r="GY463">
            <v>0</v>
          </cell>
          <cell r="GZ463">
            <v>0</v>
          </cell>
          <cell r="HA463">
            <v>0</v>
          </cell>
          <cell r="HB463">
            <v>0</v>
          </cell>
          <cell r="HC463">
            <v>0</v>
          </cell>
          <cell r="HD463">
            <v>0</v>
          </cell>
          <cell r="HE463">
            <v>0</v>
          </cell>
          <cell r="HF463">
            <v>0</v>
          </cell>
          <cell r="HG463">
            <v>0</v>
          </cell>
          <cell r="HH463">
            <v>0</v>
          </cell>
          <cell r="HI463">
            <v>0</v>
          </cell>
          <cell r="HJ463">
            <v>0</v>
          </cell>
          <cell r="HK463">
            <v>0</v>
          </cell>
          <cell r="HL463">
            <v>0</v>
          </cell>
          <cell r="HM463">
            <v>0</v>
          </cell>
          <cell r="HN463">
            <v>0</v>
          </cell>
          <cell r="HO463">
            <v>0</v>
          </cell>
          <cell r="HP463">
            <v>0</v>
          </cell>
          <cell r="HQ463">
            <v>0</v>
          </cell>
          <cell r="HR463">
            <v>0</v>
          </cell>
          <cell r="HS463">
            <v>0</v>
          </cell>
          <cell r="HT463">
            <v>0</v>
          </cell>
          <cell r="HU463">
            <v>0</v>
          </cell>
          <cell r="HV463">
            <v>0</v>
          </cell>
          <cell r="HW463">
            <v>0</v>
          </cell>
          <cell r="HX463">
            <v>0</v>
          </cell>
          <cell r="HY463">
            <v>0</v>
          </cell>
          <cell r="HZ463">
            <v>0</v>
          </cell>
          <cell r="IA463">
            <v>0</v>
          </cell>
          <cell r="IB463">
            <v>0</v>
          </cell>
          <cell r="IC463">
            <v>0</v>
          </cell>
          <cell r="ID463">
            <v>0</v>
          </cell>
          <cell r="IE463">
            <v>0</v>
          </cell>
          <cell r="IF463">
            <v>0</v>
          </cell>
          <cell r="IG463">
            <v>0</v>
          </cell>
          <cell r="IH463">
            <v>0</v>
          </cell>
          <cell r="II463">
            <v>0</v>
          </cell>
          <cell r="IJ463">
            <v>0</v>
          </cell>
          <cell r="IK463">
            <v>0</v>
          </cell>
          <cell r="IL463">
            <v>0</v>
          </cell>
          <cell r="IM463">
            <v>0</v>
          </cell>
          <cell r="IN463">
            <v>0</v>
          </cell>
          <cell r="IO463">
            <v>0</v>
          </cell>
          <cell r="IP463">
            <v>0</v>
          </cell>
          <cell r="IQ463">
            <v>0</v>
          </cell>
          <cell r="IR463">
            <v>0</v>
          </cell>
          <cell r="IS463">
            <v>0</v>
          </cell>
          <cell r="IT463">
            <v>0</v>
          </cell>
          <cell r="IU463">
            <v>0</v>
          </cell>
          <cell r="IV463">
            <v>0</v>
          </cell>
          <cell r="IW463">
            <v>0</v>
          </cell>
          <cell r="IX463">
            <v>0</v>
          </cell>
          <cell r="IY463">
            <v>0</v>
          </cell>
          <cell r="IZ463">
            <v>0</v>
          </cell>
          <cell r="JA463">
            <v>0</v>
          </cell>
          <cell r="JB463">
            <v>0</v>
          </cell>
          <cell r="JC463">
            <v>0</v>
          </cell>
          <cell r="JD463">
            <v>0</v>
          </cell>
          <cell r="JE463">
            <v>0</v>
          </cell>
          <cell r="JF463">
            <v>0</v>
          </cell>
          <cell r="JG463">
            <v>0</v>
          </cell>
          <cell r="JH463">
            <v>0</v>
          </cell>
          <cell r="JI463">
            <v>0</v>
          </cell>
          <cell r="JJ463">
            <v>0</v>
          </cell>
          <cell r="JK463">
            <v>0</v>
          </cell>
          <cell r="JL463">
            <v>0</v>
          </cell>
          <cell r="JM463">
            <v>0</v>
          </cell>
          <cell r="JN463">
            <v>0</v>
          </cell>
          <cell r="JO463">
            <v>0</v>
          </cell>
          <cell r="JP463">
            <v>0</v>
          </cell>
          <cell r="JQ463">
            <v>0</v>
          </cell>
        </row>
        <row r="464"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>
            <v>0</v>
          </cell>
          <cell r="CC464">
            <v>0</v>
          </cell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  <cell r="CT464">
            <v>0</v>
          </cell>
          <cell r="CU464">
            <v>0</v>
          </cell>
          <cell r="CV464">
            <v>0</v>
          </cell>
          <cell r="CW464">
            <v>0</v>
          </cell>
          <cell r="CX464">
            <v>0</v>
          </cell>
          <cell r="CY464">
            <v>0</v>
          </cell>
          <cell r="CZ464">
            <v>0</v>
          </cell>
          <cell r="DA464">
            <v>0</v>
          </cell>
          <cell r="DB464">
            <v>0</v>
          </cell>
          <cell r="DC464">
            <v>0</v>
          </cell>
          <cell r="DD464">
            <v>0</v>
          </cell>
          <cell r="DE464">
            <v>0</v>
          </cell>
          <cell r="DF464">
            <v>0</v>
          </cell>
          <cell r="DG464">
            <v>0</v>
          </cell>
          <cell r="DH464">
            <v>0</v>
          </cell>
          <cell r="DI464">
            <v>0</v>
          </cell>
          <cell r="DJ464">
            <v>0</v>
          </cell>
          <cell r="DK464">
            <v>0</v>
          </cell>
          <cell r="DL464">
            <v>0</v>
          </cell>
          <cell r="DM464">
            <v>0</v>
          </cell>
          <cell r="DN464">
            <v>0</v>
          </cell>
          <cell r="DO464">
            <v>0</v>
          </cell>
          <cell r="DP464">
            <v>0</v>
          </cell>
          <cell r="DQ464">
            <v>0</v>
          </cell>
          <cell r="DR464">
            <v>0</v>
          </cell>
          <cell r="DS464">
            <v>0</v>
          </cell>
          <cell r="DT464">
            <v>0</v>
          </cell>
          <cell r="DU464">
            <v>0</v>
          </cell>
          <cell r="DV464">
            <v>0</v>
          </cell>
          <cell r="DW464">
            <v>0</v>
          </cell>
          <cell r="DX464">
            <v>0</v>
          </cell>
          <cell r="DY464">
            <v>0</v>
          </cell>
          <cell r="DZ464">
            <v>0</v>
          </cell>
          <cell r="EA464">
            <v>0</v>
          </cell>
          <cell r="EB464">
            <v>0</v>
          </cell>
          <cell r="EC464">
            <v>0</v>
          </cell>
          <cell r="ED464">
            <v>0</v>
          </cell>
          <cell r="EE464">
            <v>0</v>
          </cell>
          <cell r="EF464">
            <v>0</v>
          </cell>
          <cell r="EG464">
            <v>0</v>
          </cell>
          <cell r="EH464">
            <v>0</v>
          </cell>
          <cell r="EI464">
            <v>0</v>
          </cell>
          <cell r="EJ464">
            <v>0</v>
          </cell>
          <cell r="EK464">
            <v>0</v>
          </cell>
          <cell r="EL464">
            <v>0</v>
          </cell>
          <cell r="EM464">
            <v>0</v>
          </cell>
          <cell r="EN464">
            <v>0</v>
          </cell>
          <cell r="EO464">
            <v>0</v>
          </cell>
          <cell r="EP464">
            <v>0</v>
          </cell>
          <cell r="EQ464">
            <v>0</v>
          </cell>
          <cell r="ER464">
            <v>0</v>
          </cell>
          <cell r="ES464">
            <v>0</v>
          </cell>
          <cell r="ET464">
            <v>0</v>
          </cell>
          <cell r="EU464">
            <v>0</v>
          </cell>
          <cell r="EV464">
            <v>0</v>
          </cell>
          <cell r="EW464">
            <v>0</v>
          </cell>
          <cell r="EX464">
            <v>0</v>
          </cell>
          <cell r="EY464">
            <v>0</v>
          </cell>
          <cell r="EZ464">
            <v>0</v>
          </cell>
          <cell r="FA464">
            <v>0</v>
          </cell>
          <cell r="FB464">
            <v>0</v>
          </cell>
          <cell r="FC464">
            <v>0</v>
          </cell>
          <cell r="FD464">
            <v>0</v>
          </cell>
          <cell r="FE464">
            <v>0</v>
          </cell>
          <cell r="FF464">
            <v>0</v>
          </cell>
          <cell r="FG464">
            <v>0</v>
          </cell>
          <cell r="FH464">
            <v>0</v>
          </cell>
          <cell r="FI464">
            <v>0</v>
          </cell>
          <cell r="FJ464">
            <v>0</v>
          </cell>
          <cell r="FK464">
            <v>0</v>
          </cell>
          <cell r="FL464">
            <v>0</v>
          </cell>
          <cell r="FM464">
            <v>0</v>
          </cell>
          <cell r="FN464">
            <v>0</v>
          </cell>
          <cell r="FO464">
            <v>0</v>
          </cell>
          <cell r="FP464">
            <v>0</v>
          </cell>
          <cell r="FQ464">
            <v>0</v>
          </cell>
          <cell r="FR464">
            <v>0</v>
          </cell>
          <cell r="FS464">
            <v>0</v>
          </cell>
          <cell r="FT464">
            <v>0</v>
          </cell>
          <cell r="FU464">
            <v>0</v>
          </cell>
          <cell r="FV464">
            <v>0</v>
          </cell>
          <cell r="FW464">
            <v>0</v>
          </cell>
          <cell r="FX464">
            <v>0</v>
          </cell>
          <cell r="FY464">
            <v>0</v>
          </cell>
          <cell r="FZ464">
            <v>0</v>
          </cell>
          <cell r="GA464">
            <v>0</v>
          </cell>
          <cell r="GB464">
            <v>0</v>
          </cell>
          <cell r="GC464">
            <v>0</v>
          </cell>
          <cell r="GD464">
            <v>0</v>
          </cell>
          <cell r="GE464">
            <v>0</v>
          </cell>
          <cell r="GF464">
            <v>0</v>
          </cell>
          <cell r="GG464">
            <v>0</v>
          </cell>
          <cell r="GH464">
            <v>0</v>
          </cell>
          <cell r="GI464">
            <v>0</v>
          </cell>
          <cell r="GJ464">
            <v>0</v>
          </cell>
          <cell r="GK464">
            <v>0</v>
          </cell>
          <cell r="GL464">
            <v>0</v>
          </cell>
          <cell r="GM464">
            <v>0</v>
          </cell>
          <cell r="GN464">
            <v>0</v>
          </cell>
          <cell r="GO464">
            <v>0</v>
          </cell>
          <cell r="GP464">
            <v>0</v>
          </cell>
          <cell r="GQ464">
            <v>0</v>
          </cell>
          <cell r="GR464">
            <v>0</v>
          </cell>
          <cell r="GS464">
            <v>0</v>
          </cell>
          <cell r="GT464">
            <v>0</v>
          </cell>
          <cell r="GU464">
            <v>0</v>
          </cell>
          <cell r="GV464">
            <v>0</v>
          </cell>
          <cell r="GW464">
            <v>0</v>
          </cell>
          <cell r="GX464">
            <v>0</v>
          </cell>
          <cell r="GY464">
            <v>0</v>
          </cell>
          <cell r="GZ464">
            <v>0</v>
          </cell>
          <cell r="HA464">
            <v>0</v>
          </cell>
          <cell r="HB464">
            <v>0</v>
          </cell>
          <cell r="HC464">
            <v>0</v>
          </cell>
          <cell r="HD464">
            <v>0</v>
          </cell>
          <cell r="HE464">
            <v>0</v>
          </cell>
          <cell r="HF464">
            <v>0</v>
          </cell>
          <cell r="HG464">
            <v>0</v>
          </cell>
          <cell r="HH464">
            <v>0</v>
          </cell>
          <cell r="HI464">
            <v>0</v>
          </cell>
          <cell r="HJ464">
            <v>0</v>
          </cell>
          <cell r="HK464">
            <v>0</v>
          </cell>
          <cell r="HL464">
            <v>0</v>
          </cell>
          <cell r="HM464">
            <v>0</v>
          </cell>
          <cell r="HN464">
            <v>0</v>
          </cell>
          <cell r="HO464">
            <v>0</v>
          </cell>
          <cell r="HP464">
            <v>0</v>
          </cell>
          <cell r="HQ464">
            <v>0</v>
          </cell>
          <cell r="HR464">
            <v>0</v>
          </cell>
          <cell r="HS464">
            <v>0</v>
          </cell>
          <cell r="HT464">
            <v>0</v>
          </cell>
          <cell r="HU464">
            <v>0</v>
          </cell>
          <cell r="HV464">
            <v>0</v>
          </cell>
          <cell r="HW464">
            <v>0</v>
          </cell>
          <cell r="HX464">
            <v>0</v>
          </cell>
          <cell r="HY464">
            <v>0</v>
          </cell>
          <cell r="HZ464">
            <v>0</v>
          </cell>
          <cell r="IA464">
            <v>0</v>
          </cell>
          <cell r="IB464">
            <v>0</v>
          </cell>
          <cell r="IC464">
            <v>0</v>
          </cell>
          <cell r="ID464">
            <v>0</v>
          </cell>
          <cell r="IE464">
            <v>0</v>
          </cell>
          <cell r="IF464">
            <v>0</v>
          </cell>
          <cell r="IG464">
            <v>0</v>
          </cell>
          <cell r="IH464">
            <v>0</v>
          </cell>
          <cell r="II464">
            <v>0</v>
          </cell>
          <cell r="IJ464">
            <v>0</v>
          </cell>
          <cell r="IK464">
            <v>0</v>
          </cell>
          <cell r="IL464">
            <v>0</v>
          </cell>
          <cell r="IM464">
            <v>0</v>
          </cell>
          <cell r="IN464">
            <v>0</v>
          </cell>
          <cell r="IO464">
            <v>0</v>
          </cell>
          <cell r="IP464">
            <v>0</v>
          </cell>
          <cell r="IQ464">
            <v>0</v>
          </cell>
          <cell r="IR464">
            <v>0</v>
          </cell>
          <cell r="IS464">
            <v>0</v>
          </cell>
          <cell r="IT464">
            <v>0</v>
          </cell>
          <cell r="IU464">
            <v>0</v>
          </cell>
          <cell r="IV464">
            <v>0</v>
          </cell>
          <cell r="IW464">
            <v>0</v>
          </cell>
          <cell r="IX464">
            <v>0</v>
          </cell>
          <cell r="IY464">
            <v>0</v>
          </cell>
          <cell r="IZ464">
            <v>0</v>
          </cell>
          <cell r="JA464">
            <v>0</v>
          </cell>
          <cell r="JB464">
            <v>0</v>
          </cell>
          <cell r="JC464">
            <v>0</v>
          </cell>
          <cell r="JD464">
            <v>0</v>
          </cell>
          <cell r="JE464">
            <v>0</v>
          </cell>
          <cell r="JF464">
            <v>0</v>
          </cell>
          <cell r="JG464">
            <v>0</v>
          </cell>
          <cell r="JH464">
            <v>0</v>
          </cell>
          <cell r="JI464">
            <v>0</v>
          </cell>
          <cell r="JJ464">
            <v>0</v>
          </cell>
          <cell r="JK464">
            <v>0</v>
          </cell>
          <cell r="JL464">
            <v>0</v>
          </cell>
          <cell r="JM464">
            <v>0</v>
          </cell>
          <cell r="JN464">
            <v>0</v>
          </cell>
          <cell r="JO464">
            <v>0</v>
          </cell>
          <cell r="JP464">
            <v>0</v>
          </cell>
          <cell r="JQ464">
            <v>0</v>
          </cell>
        </row>
        <row r="465"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>
            <v>0</v>
          </cell>
          <cell r="CA465">
            <v>0</v>
          </cell>
          <cell r="CB465">
            <v>0</v>
          </cell>
          <cell r="CC465">
            <v>0</v>
          </cell>
          <cell r="CD465">
            <v>0</v>
          </cell>
          <cell r="CE465">
            <v>0</v>
          </cell>
          <cell r="CF465">
            <v>0</v>
          </cell>
          <cell r="CG465">
            <v>0</v>
          </cell>
          <cell r="CH465">
            <v>0</v>
          </cell>
          <cell r="CI465">
            <v>0</v>
          </cell>
          <cell r="CJ465">
            <v>0</v>
          </cell>
          <cell r="CK465">
            <v>0</v>
          </cell>
          <cell r="CL465">
            <v>0</v>
          </cell>
          <cell r="CM465">
            <v>0</v>
          </cell>
          <cell r="CN465">
            <v>0</v>
          </cell>
          <cell r="CO465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0</v>
          </cell>
          <cell r="CT465">
            <v>0</v>
          </cell>
          <cell r="CU465">
            <v>0</v>
          </cell>
          <cell r="CV465">
            <v>0</v>
          </cell>
          <cell r="CW465">
            <v>0</v>
          </cell>
          <cell r="CX465">
            <v>0</v>
          </cell>
          <cell r="CY465">
            <v>0</v>
          </cell>
          <cell r="CZ465">
            <v>0</v>
          </cell>
          <cell r="DA465">
            <v>0</v>
          </cell>
          <cell r="DB465">
            <v>0</v>
          </cell>
          <cell r="DC465">
            <v>0</v>
          </cell>
          <cell r="DD465">
            <v>0</v>
          </cell>
          <cell r="DE465">
            <v>0</v>
          </cell>
          <cell r="DF465">
            <v>0</v>
          </cell>
          <cell r="DG465">
            <v>0</v>
          </cell>
          <cell r="DH465">
            <v>0</v>
          </cell>
          <cell r="DI465">
            <v>0</v>
          </cell>
          <cell r="DJ465">
            <v>0</v>
          </cell>
          <cell r="DK465">
            <v>0</v>
          </cell>
          <cell r="DL465">
            <v>0</v>
          </cell>
          <cell r="DM465">
            <v>0</v>
          </cell>
          <cell r="DN465">
            <v>0</v>
          </cell>
          <cell r="DO465">
            <v>0</v>
          </cell>
          <cell r="DP465">
            <v>0</v>
          </cell>
          <cell r="DQ465">
            <v>0</v>
          </cell>
          <cell r="DR465">
            <v>0</v>
          </cell>
          <cell r="DS465">
            <v>0</v>
          </cell>
          <cell r="DT465">
            <v>0</v>
          </cell>
          <cell r="DU465">
            <v>0</v>
          </cell>
          <cell r="DV465">
            <v>0</v>
          </cell>
          <cell r="DW465">
            <v>0</v>
          </cell>
          <cell r="DX465">
            <v>0</v>
          </cell>
          <cell r="DY465">
            <v>0</v>
          </cell>
          <cell r="DZ465">
            <v>0</v>
          </cell>
          <cell r="EA465">
            <v>0</v>
          </cell>
          <cell r="EB465">
            <v>0</v>
          </cell>
          <cell r="EC465">
            <v>0</v>
          </cell>
          <cell r="ED465">
            <v>0</v>
          </cell>
          <cell r="EE465">
            <v>0</v>
          </cell>
          <cell r="EF465">
            <v>0</v>
          </cell>
          <cell r="EG465">
            <v>0</v>
          </cell>
          <cell r="EH465">
            <v>0</v>
          </cell>
          <cell r="EI465">
            <v>0</v>
          </cell>
          <cell r="EJ465">
            <v>0</v>
          </cell>
          <cell r="EK465">
            <v>0</v>
          </cell>
          <cell r="EL465">
            <v>0</v>
          </cell>
          <cell r="EM465">
            <v>0</v>
          </cell>
          <cell r="EN465">
            <v>0</v>
          </cell>
          <cell r="EO465">
            <v>0</v>
          </cell>
          <cell r="EP465">
            <v>0</v>
          </cell>
          <cell r="EQ465">
            <v>0</v>
          </cell>
          <cell r="ER465">
            <v>0</v>
          </cell>
          <cell r="ES465">
            <v>0</v>
          </cell>
          <cell r="ET465">
            <v>0</v>
          </cell>
          <cell r="EU465">
            <v>0</v>
          </cell>
          <cell r="EV465">
            <v>0</v>
          </cell>
          <cell r="EW465">
            <v>0</v>
          </cell>
          <cell r="EX465">
            <v>0</v>
          </cell>
          <cell r="EY465">
            <v>0</v>
          </cell>
          <cell r="EZ465">
            <v>0</v>
          </cell>
          <cell r="FA465">
            <v>0</v>
          </cell>
          <cell r="FB465">
            <v>0</v>
          </cell>
          <cell r="FC465">
            <v>0</v>
          </cell>
          <cell r="FD465">
            <v>0</v>
          </cell>
          <cell r="FE465">
            <v>0</v>
          </cell>
          <cell r="FF465">
            <v>0</v>
          </cell>
          <cell r="FG465">
            <v>0</v>
          </cell>
          <cell r="FH465">
            <v>0</v>
          </cell>
          <cell r="FI465">
            <v>0</v>
          </cell>
          <cell r="FJ465">
            <v>0</v>
          </cell>
          <cell r="FK465">
            <v>0</v>
          </cell>
          <cell r="FL465">
            <v>0</v>
          </cell>
          <cell r="FM465">
            <v>0</v>
          </cell>
          <cell r="FN465">
            <v>0</v>
          </cell>
          <cell r="FO465">
            <v>0</v>
          </cell>
          <cell r="FP465">
            <v>0</v>
          </cell>
          <cell r="FQ465">
            <v>0</v>
          </cell>
          <cell r="FR465">
            <v>0</v>
          </cell>
          <cell r="FS465">
            <v>0</v>
          </cell>
          <cell r="FT465">
            <v>0</v>
          </cell>
          <cell r="FU465">
            <v>0</v>
          </cell>
          <cell r="FV465">
            <v>0</v>
          </cell>
          <cell r="FW465">
            <v>0</v>
          </cell>
          <cell r="FX465">
            <v>0</v>
          </cell>
          <cell r="FY465">
            <v>0</v>
          </cell>
          <cell r="FZ465">
            <v>0</v>
          </cell>
          <cell r="GA465">
            <v>0</v>
          </cell>
          <cell r="GB465">
            <v>0</v>
          </cell>
          <cell r="GC465">
            <v>0</v>
          </cell>
          <cell r="GD465">
            <v>0</v>
          </cell>
          <cell r="GE465">
            <v>0</v>
          </cell>
          <cell r="GF465">
            <v>0</v>
          </cell>
          <cell r="GG465">
            <v>0</v>
          </cell>
          <cell r="GH465">
            <v>0</v>
          </cell>
          <cell r="GI465">
            <v>0</v>
          </cell>
          <cell r="GJ465">
            <v>0</v>
          </cell>
          <cell r="GK465">
            <v>0</v>
          </cell>
          <cell r="GL465">
            <v>0</v>
          </cell>
          <cell r="GM465">
            <v>0</v>
          </cell>
          <cell r="GN465">
            <v>0</v>
          </cell>
          <cell r="GO465">
            <v>0</v>
          </cell>
          <cell r="GP465">
            <v>0</v>
          </cell>
          <cell r="GQ465">
            <v>0</v>
          </cell>
          <cell r="GR465">
            <v>0</v>
          </cell>
          <cell r="GS465">
            <v>0</v>
          </cell>
          <cell r="GT465">
            <v>0</v>
          </cell>
          <cell r="GU465">
            <v>0</v>
          </cell>
          <cell r="GV465">
            <v>0</v>
          </cell>
          <cell r="GW465">
            <v>0</v>
          </cell>
          <cell r="GX465">
            <v>0</v>
          </cell>
          <cell r="GY465">
            <v>0</v>
          </cell>
          <cell r="GZ465">
            <v>0</v>
          </cell>
          <cell r="HA465">
            <v>0</v>
          </cell>
          <cell r="HB465">
            <v>0</v>
          </cell>
          <cell r="HC465">
            <v>0</v>
          </cell>
          <cell r="HD465">
            <v>0</v>
          </cell>
          <cell r="HE465">
            <v>0</v>
          </cell>
          <cell r="HF465">
            <v>0</v>
          </cell>
          <cell r="HG465">
            <v>0</v>
          </cell>
          <cell r="HH465">
            <v>0</v>
          </cell>
          <cell r="HI465">
            <v>0</v>
          </cell>
          <cell r="HJ465">
            <v>0</v>
          </cell>
          <cell r="HK465">
            <v>0</v>
          </cell>
          <cell r="HL465">
            <v>0</v>
          </cell>
          <cell r="HM465">
            <v>0</v>
          </cell>
          <cell r="HN465">
            <v>0</v>
          </cell>
          <cell r="HO465">
            <v>0</v>
          </cell>
          <cell r="HP465">
            <v>0</v>
          </cell>
          <cell r="HQ465">
            <v>0</v>
          </cell>
          <cell r="HR465">
            <v>0</v>
          </cell>
          <cell r="HS465">
            <v>0</v>
          </cell>
          <cell r="HT465">
            <v>0</v>
          </cell>
          <cell r="HU465">
            <v>0</v>
          </cell>
          <cell r="HV465">
            <v>0</v>
          </cell>
          <cell r="HW465">
            <v>0</v>
          </cell>
          <cell r="HX465">
            <v>0</v>
          </cell>
          <cell r="HY465">
            <v>0</v>
          </cell>
          <cell r="HZ465">
            <v>0</v>
          </cell>
          <cell r="IA465">
            <v>0</v>
          </cell>
          <cell r="IB465">
            <v>0</v>
          </cell>
          <cell r="IC465">
            <v>0</v>
          </cell>
          <cell r="ID465">
            <v>0</v>
          </cell>
          <cell r="IE465">
            <v>0</v>
          </cell>
          <cell r="IF465">
            <v>0</v>
          </cell>
          <cell r="IG465">
            <v>0</v>
          </cell>
          <cell r="IH465">
            <v>0</v>
          </cell>
          <cell r="II465">
            <v>0</v>
          </cell>
          <cell r="IJ465">
            <v>0</v>
          </cell>
          <cell r="IK465">
            <v>0</v>
          </cell>
          <cell r="IL465">
            <v>0</v>
          </cell>
          <cell r="IM465">
            <v>0</v>
          </cell>
          <cell r="IN465">
            <v>0</v>
          </cell>
          <cell r="IO465">
            <v>0</v>
          </cell>
          <cell r="IP465">
            <v>0</v>
          </cell>
          <cell r="IQ465">
            <v>0</v>
          </cell>
          <cell r="IR465">
            <v>0</v>
          </cell>
          <cell r="IS465">
            <v>0</v>
          </cell>
          <cell r="IT465">
            <v>0</v>
          </cell>
          <cell r="IU465">
            <v>0</v>
          </cell>
          <cell r="IV465">
            <v>0</v>
          </cell>
          <cell r="IW465">
            <v>0</v>
          </cell>
          <cell r="IX465">
            <v>0</v>
          </cell>
          <cell r="IY465">
            <v>0</v>
          </cell>
          <cell r="IZ465">
            <v>0</v>
          </cell>
          <cell r="JA465">
            <v>0</v>
          </cell>
          <cell r="JB465">
            <v>0</v>
          </cell>
          <cell r="JC465">
            <v>0</v>
          </cell>
          <cell r="JD465">
            <v>0</v>
          </cell>
          <cell r="JE465">
            <v>0</v>
          </cell>
          <cell r="JF465">
            <v>0</v>
          </cell>
          <cell r="JG465">
            <v>0</v>
          </cell>
          <cell r="JH465">
            <v>0</v>
          </cell>
          <cell r="JI465">
            <v>0</v>
          </cell>
          <cell r="JJ465">
            <v>0</v>
          </cell>
          <cell r="JK465">
            <v>0</v>
          </cell>
          <cell r="JL465">
            <v>0</v>
          </cell>
          <cell r="JM465">
            <v>0</v>
          </cell>
          <cell r="JN465">
            <v>0</v>
          </cell>
          <cell r="JO465">
            <v>0</v>
          </cell>
          <cell r="JP465">
            <v>0</v>
          </cell>
          <cell r="JQ465">
            <v>0</v>
          </cell>
        </row>
        <row r="466"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  <cell r="BP466">
            <v>0</v>
          </cell>
          <cell r="BQ466">
            <v>0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0</v>
          </cell>
          <cell r="BX466">
            <v>0</v>
          </cell>
          <cell r="BY466">
            <v>0</v>
          </cell>
          <cell r="BZ466">
            <v>0</v>
          </cell>
          <cell r="CA466">
            <v>0</v>
          </cell>
          <cell r="CB466">
            <v>0</v>
          </cell>
          <cell r="CC466">
            <v>0</v>
          </cell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  <cell r="CT466">
            <v>0</v>
          </cell>
          <cell r="CU466">
            <v>0</v>
          </cell>
          <cell r="CV466">
            <v>0</v>
          </cell>
          <cell r="CW466">
            <v>0</v>
          </cell>
          <cell r="CX466">
            <v>0</v>
          </cell>
          <cell r="CY466">
            <v>0</v>
          </cell>
          <cell r="CZ466">
            <v>0</v>
          </cell>
          <cell r="DA466">
            <v>0</v>
          </cell>
          <cell r="DB466">
            <v>0</v>
          </cell>
          <cell r="DC466">
            <v>0</v>
          </cell>
          <cell r="DD466">
            <v>0</v>
          </cell>
          <cell r="DE466">
            <v>0</v>
          </cell>
          <cell r="DF466">
            <v>0</v>
          </cell>
          <cell r="DG466">
            <v>0</v>
          </cell>
          <cell r="DH466">
            <v>0</v>
          </cell>
          <cell r="DI466">
            <v>0</v>
          </cell>
          <cell r="DJ466">
            <v>0</v>
          </cell>
          <cell r="DK466">
            <v>0</v>
          </cell>
          <cell r="DL466">
            <v>0</v>
          </cell>
          <cell r="DM466">
            <v>0</v>
          </cell>
          <cell r="DN466">
            <v>0</v>
          </cell>
          <cell r="DO466">
            <v>0</v>
          </cell>
          <cell r="DP466">
            <v>0</v>
          </cell>
          <cell r="DQ466">
            <v>0</v>
          </cell>
          <cell r="DR466">
            <v>0</v>
          </cell>
          <cell r="DS466">
            <v>0</v>
          </cell>
          <cell r="DT466">
            <v>0</v>
          </cell>
          <cell r="DU466">
            <v>0</v>
          </cell>
          <cell r="DV466">
            <v>0</v>
          </cell>
          <cell r="DW466">
            <v>0</v>
          </cell>
          <cell r="DX466">
            <v>0</v>
          </cell>
          <cell r="DY466">
            <v>0</v>
          </cell>
          <cell r="DZ466">
            <v>0</v>
          </cell>
          <cell r="EA466">
            <v>0</v>
          </cell>
          <cell r="EB466">
            <v>0</v>
          </cell>
          <cell r="EC466">
            <v>0</v>
          </cell>
          <cell r="ED466">
            <v>0</v>
          </cell>
          <cell r="EE466">
            <v>0</v>
          </cell>
          <cell r="EF466">
            <v>0</v>
          </cell>
          <cell r="EG466">
            <v>0</v>
          </cell>
          <cell r="EH466">
            <v>0</v>
          </cell>
          <cell r="EI466">
            <v>0</v>
          </cell>
          <cell r="EJ466">
            <v>0</v>
          </cell>
          <cell r="EK466">
            <v>0</v>
          </cell>
          <cell r="EL466">
            <v>0</v>
          </cell>
          <cell r="EM466">
            <v>0</v>
          </cell>
          <cell r="EN466">
            <v>0</v>
          </cell>
          <cell r="EO466">
            <v>0</v>
          </cell>
          <cell r="EP466">
            <v>0</v>
          </cell>
          <cell r="EQ466">
            <v>0</v>
          </cell>
          <cell r="ER466">
            <v>0</v>
          </cell>
          <cell r="ES466">
            <v>0</v>
          </cell>
          <cell r="ET466">
            <v>0</v>
          </cell>
          <cell r="EU466">
            <v>0</v>
          </cell>
          <cell r="EV466">
            <v>0</v>
          </cell>
          <cell r="EW466">
            <v>0</v>
          </cell>
          <cell r="EX466">
            <v>0</v>
          </cell>
          <cell r="EY466">
            <v>0</v>
          </cell>
          <cell r="EZ466">
            <v>0</v>
          </cell>
          <cell r="FA466">
            <v>0</v>
          </cell>
          <cell r="FB466">
            <v>0</v>
          </cell>
          <cell r="FC466">
            <v>0</v>
          </cell>
          <cell r="FD466">
            <v>0</v>
          </cell>
          <cell r="FE466">
            <v>0</v>
          </cell>
          <cell r="FF466">
            <v>0</v>
          </cell>
          <cell r="FG466">
            <v>0</v>
          </cell>
          <cell r="FH466">
            <v>0</v>
          </cell>
          <cell r="FI466">
            <v>0</v>
          </cell>
          <cell r="FJ466">
            <v>0</v>
          </cell>
          <cell r="FK466">
            <v>0</v>
          </cell>
          <cell r="FL466">
            <v>0</v>
          </cell>
          <cell r="FM466">
            <v>0</v>
          </cell>
          <cell r="FN466">
            <v>0</v>
          </cell>
          <cell r="FO466">
            <v>0</v>
          </cell>
          <cell r="FP466">
            <v>0</v>
          </cell>
          <cell r="FQ466">
            <v>0</v>
          </cell>
          <cell r="FR466">
            <v>0</v>
          </cell>
          <cell r="FS466">
            <v>0</v>
          </cell>
          <cell r="FT466">
            <v>0</v>
          </cell>
          <cell r="FU466">
            <v>0</v>
          </cell>
          <cell r="FV466">
            <v>0</v>
          </cell>
          <cell r="FW466">
            <v>0</v>
          </cell>
          <cell r="FX466">
            <v>0</v>
          </cell>
          <cell r="FY466">
            <v>0</v>
          </cell>
          <cell r="FZ466">
            <v>0</v>
          </cell>
          <cell r="GA466">
            <v>0</v>
          </cell>
          <cell r="GB466">
            <v>0</v>
          </cell>
          <cell r="GC466">
            <v>0</v>
          </cell>
          <cell r="GD466">
            <v>0</v>
          </cell>
          <cell r="GE466">
            <v>0</v>
          </cell>
          <cell r="GF466">
            <v>0</v>
          </cell>
          <cell r="GG466">
            <v>0</v>
          </cell>
          <cell r="GH466">
            <v>0</v>
          </cell>
          <cell r="GI466">
            <v>0</v>
          </cell>
          <cell r="GJ466">
            <v>0</v>
          </cell>
          <cell r="GK466">
            <v>0</v>
          </cell>
          <cell r="GL466">
            <v>0</v>
          </cell>
          <cell r="GM466">
            <v>0</v>
          </cell>
          <cell r="GN466">
            <v>0</v>
          </cell>
          <cell r="GO466">
            <v>0</v>
          </cell>
          <cell r="GP466">
            <v>0</v>
          </cell>
          <cell r="GQ466">
            <v>0</v>
          </cell>
          <cell r="GR466">
            <v>0</v>
          </cell>
          <cell r="GS466">
            <v>0</v>
          </cell>
          <cell r="GT466">
            <v>0</v>
          </cell>
          <cell r="GU466">
            <v>0</v>
          </cell>
          <cell r="GV466">
            <v>0</v>
          </cell>
          <cell r="GW466">
            <v>0</v>
          </cell>
          <cell r="GX466">
            <v>0</v>
          </cell>
          <cell r="GY466">
            <v>0</v>
          </cell>
          <cell r="GZ466">
            <v>0</v>
          </cell>
          <cell r="HA466">
            <v>0</v>
          </cell>
          <cell r="HB466">
            <v>0</v>
          </cell>
          <cell r="HC466">
            <v>0</v>
          </cell>
          <cell r="HD466">
            <v>0</v>
          </cell>
          <cell r="HE466">
            <v>0</v>
          </cell>
          <cell r="HF466">
            <v>0</v>
          </cell>
          <cell r="HG466">
            <v>0</v>
          </cell>
          <cell r="HH466">
            <v>0</v>
          </cell>
          <cell r="HI466">
            <v>0</v>
          </cell>
          <cell r="HJ466">
            <v>0</v>
          </cell>
          <cell r="HK466">
            <v>0</v>
          </cell>
          <cell r="HL466">
            <v>0</v>
          </cell>
          <cell r="HM466">
            <v>0</v>
          </cell>
          <cell r="HN466">
            <v>0</v>
          </cell>
          <cell r="HO466">
            <v>0</v>
          </cell>
          <cell r="HP466">
            <v>0</v>
          </cell>
          <cell r="HQ466">
            <v>0</v>
          </cell>
          <cell r="HR466">
            <v>0</v>
          </cell>
          <cell r="HS466">
            <v>0</v>
          </cell>
          <cell r="HT466">
            <v>0</v>
          </cell>
          <cell r="HU466">
            <v>0</v>
          </cell>
          <cell r="HV466">
            <v>0</v>
          </cell>
          <cell r="HW466">
            <v>0</v>
          </cell>
          <cell r="HX466">
            <v>0</v>
          </cell>
          <cell r="HY466">
            <v>0</v>
          </cell>
          <cell r="HZ466">
            <v>0</v>
          </cell>
          <cell r="IA466">
            <v>0</v>
          </cell>
          <cell r="IB466">
            <v>0</v>
          </cell>
          <cell r="IC466">
            <v>0</v>
          </cell>
          <cell r="ID466">
            <v>0</v>
          </cell>
          <cell r="IE466">
            <v>0</v>
          </cell>
          <cell r="IF466">
            <v>0</v>
          </cell>
          <cell r="IG466">
            <v>0</v>
          </cell>
          <cell r="IH466">
            <v>0</v>
          </cell>
          <cell r="II466">
            <v>0</v>
          </cell>
          <cell r="IJ466">
            <v>0</v>
          </cell>
          <cell r="IK466">
            <v>0</v>
          </cell>
          <cell r="IL466">
            <v>0</v>
          </cell>
          <cell r="IM466">
            <v>0</v>
          </cell>
          <cell r="IN466">
            <v>0</v>
          </cell>
          <cell r="IO466">
            <v>0</v>
          </cell>
          <cell r="IP466">
            <v>0</v>
          </cell>
          <cell r="IQ466">
            <v>0</v>
          </cell>
          <cell r="IR466">
            <v>0</v>
          </cell>
          <cell r="IS466">
            <v>0</v>
          </cell>
          <cell r="IT466">
            <v>0</v>
          </cell>
          <cell r="IU466">
            <v>0</v>
          </cell>
          <cell r="IV466">
            <v>0</v>
          </cell>
          <cell r="IW466">
            <v>0</v>
          </cell>
          <cell r="IX466">
            <v>0</v>
          </cell>
          <cell r="IY466">
            <v>0</v>
          </cell>
          <cell r="IZ466">
            <v>0</v>
          </cell>
          <cell r="JA466">
            <v>0</v>
          </cell>
          <cell r="JB466">
            <v>0</v>
          </cell>
          <cell r="JC466">
            <v>0</v>
          </cell>
          <cell r="JD466">
            <v>0</v>
          </cell>
          <cell r="JE466">
            <v>0</v>
          </cell>
          <cell r="JF466">
            <v>0</v>
          </cell>
          <cell r="JG466">
            <v>0</v>
          </cell>
          <cell r="JH466">
            <v>0</v>
          </cell>
          <cell r="JI466">
            <v>0</v>
          </cell>
          <cell r="JJ466">
            <v>0</v>
          </cell>
          <cell r="JK466">
            <v>0</v>
          </cell>
          <cell r="JL466">
            <v>0</v>
          </cell>
          <cell r="JM466">
            <v>0</v>
          </cell>
          <cell r="JN466">
            <v>0</v>
          </cell>
          <cell r="JO466">
            <v>0</v>
          </cell>
          <cell r="JP466">
            <v>0</v>
          </cell>
          <cell r="JQ466">
            <v>0</v>
          </cell>
        </row>
        <row r="467"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  <cell r="BP467">
            <v>0</v>
          </cell>
          <cell r="BQ467">
            <v>0</v>
          </cell>
          <cell r="BR467">
            <v>0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>
            <v>0</v>
          </cell>
          <cell r="CB467">
            <v>0</v>
          </cell>
          <cell r="CC467">
            <v>0</v>
          </cell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  <cell r="CT467">
            <v>0</v>
          </cell>
          <cell r="CU467">
            <v>0</v>
          </cell>
          <cell r="CV467">
            <v>0</v>
          </cell>
          <cell r="CW467">
            <v>0</v>
          </cell>
          <cell r="CX467">
            <v>0</v>
          </cell>
          <cell r="CY467">
            <v>0</v>
          </cell>
          <cell r="CZ467">
            <v>0</v>
          </cell>
          <cell r="DA467">
            <v>0</v>
          </cell>
          <cell r="DB467">
            <v>0</v>
          </cell>
          <cell r="DC467">
            <v>0</v>
          </cell>
          <cell r="DD467">
            <v>0</v>
          </cell>
          <cell r="DE467">
            <v>0</v>
          </cell>
          <cell r="DF467">
            <v>0</v>
          </cell>
          <cell r="DG467">
            <v>0</v>
          </cell>
          <cell r="DH467">
            <v>0</v>
          </cell>
          <cell r="DI467">
            <v>0</v>
          </cell>
          <cell r="DJ467">
            <v>0</v>
          </cell>
          <cell r="DK467">
            <v>0</v>
          </cell>
          <cell r="DL467">
            <v>0</v>
          </cell>
          <cell r="DM467">
            <v>0</v>
          </cell>
          <cell r="DN467">
            <v>0</v>
          </cell>
          <cell r="DO467">
            <v>0</v>
          </cell>
          <cell r="DP467">
            <v>0</v>
          </cell>
          <cell r="DQ467">
            <v>0</v>
          </cell>
          <cell r="DR467">
            <v>0</v>
          </cell>
          <cell r="DS467">
            <v>0</v>
          </cell>
          <cell r="DT467">
            <v>0</v>
          </cell>
          <cell r="DU467">
            <v>0</v>
          </cell>
          <cell r="DV467">
            <v>0</v>
          </cell>
          <cell r="DW467">
            <v>0</v>
          </cell>
          <cell r="DX467">
            <v>0</v>
          </cell>
          <cell r="DY467">
            <v>0</v>
          </cell>
          <cell r="DZ467">
            <v>0</v>
          </cell>
          <cell r="EA467">
            <v>0</v>
          </cell>
          <cell r="EB467">
            <v>0</v>
          </cell>
          <cell r="EC467">
            <v>0</v>
          </cell>
          <cell r="ED467">
            <v>0</v>
          </cell>
          <cell r="EE467">
            <v>0</v>
          </cell>
          <cell r="EF467">
            <v>0</v>
          </cell>
          <cell r="EG467">
            <v>0</v>
          </cell>
          <cell r="EH467">
            <v>0</v>
          </cell>
          <cell r="EI467">
            <v>0</v>
          </cell>
          <cell r="EJ467">
            <v>0</v>
          </cell>
          <cell r="EK467">
            <v>0</v>
          </cell>
          <cell r="EL467">
            <v>0</v>
          </cell>
          <cell r="EM467">
            <v>0</v>
          </cell>
          <cell r="EN467">
            <v>0</v>
          </cell>
          <cell r="EO467">
            <v>0</v>
          </cell>
          <cell r="EP467">
            <v>0</v>
          </cell>
          <cell r="EQ467">
            <v>0</v>
          </cell>
          <cell r="ER467">
            <v>0</v>
          </cell>
          <cell r="ES467">
            <v>0</v>
          </cell>
          <cell r="ET467">
            <v>0</v>
          </cell>
          <cell r="EU467">
            <v>0</v>
          </cell>
          <cell r="EV467">
            <v>0</v>
          </cell>
          <cell r="EW467">
            <v>0</v>
          </cell>
          <cell r="EX467">
            <v>0</v>
          </cell>
          <cell r="EY467">
            <v>0</v>
          </cell>
          <cell r="EZ467">
            <v>0</v>
          </cell>
          <cell r="FA467">
            <v>0</v>
          </cell>
          <cell r="FB467">
            <v>0</v>
          </cell>
          <cell r="FC467">
            <v>0</v>
          </cell>
          <cell r="FD467">
            <v>0</v>
          </cell>
          <cell r="FE467">
            <v>0</v>
          </cell>
          <cell r="FF467">
            <v>0</v>
          </cell>
          <cell r="FG467">
            <v>0</v>
          </cell>
          <cell r="FH467">
            <v>0</v>
          </cell>
          <cell r="FI467">
            <v>0</v>
          </cell>
          <cell r="FJ467">
            <v>0</v>
          </cell>
          <cell r="FK467">
            <v>0</v>
          </cell>
          <cell r="FL467">
            <v>0</v>
          </cell>
          <cell r="FM467">
            <v>0</v>
          </cell>
          <cell r="FN467">
            <v>0</v>
          </cell>
          <cell r="FO467">
            <v>0</v>
          </cell>
          <cell r="FP467">
            <v>0</v>
          </cell>
          <cell r="FQ467">
            <v>0</v>
          </cell>
          <cell r="FR467">
            <v>0</v>
          </cell>
          <cell r="FS467">
            <v>0</v>
          </cell>
          <cell r="FT467">
            <v>0</v>
          </cell>
          <cell r="FU467">
            <v>0</v>
          </cell>
          <cell r="FV467">
            <v>0</v>
          </cell>
          <cell r="FW467">
            <v>0</v>
          </cell>
          <cell r="FX467">
            <v>0</v>
          </cell>
          <cell r="FY467">
            <v>0</v>
          </cell>
          <cell r="FZ467">
            <v>0</v>
          </cell>
          <cell r="GA467">
            <v>0</v>
          </cell>
          <cell r="GB467">
            <v>0</v>
          </cell>
          <cell r="GC467">
            <v>0</v>
          </cell>
          <cell r="GD467">
            <v>0</v>
          </cell>
          <cell r="GE467">
            <v>0</v>
          </cell>
          <cell r="GF467">
            <v>0</v>
          </cell>
          <cell r="GG467">
            <v>0</v>
          </cell>
          <cell r="GH467">
            <v>0</v>
          </cell>
          <cell r="GI467">
            <v>0</v>
          </cell>
          <cell r="GJ467">
            <v>0</v>
          </cell>
          <cell r="GK467">
            <v>0</v>
          </cell>
          <cell r="GL467">
            <v>0</v>
          </cell>
          <cell r="GM467">
            <v>0</v>
          </cell>
          <cell r="GN467">
            <v>0</v>
          </cell>
          <cell r="GO467">
            <v>0</v>
          </cell>
          <cell r="GP467">
            <v>0</v>
          </cell>
          <cell r="GQ467">
            <v>0</v>
          </cell>
          <cell r="GR467">
            <v>0</v>
          </cell>
          <cell r="GS467">
            <v>0</v>
          </cell>
          <cell r="GT467">
            <v>0</v>
          </cell>
          <cell r="GU467">
            <v>0</v>
          </cell>
          <cell r="GV467">
            <v>0</v>
          </cell>
          <cell r="GW467">
            <v>0</v>
          </cell>
          <cell r="GX467">
            <v>0</v>
          </cell>
          <cell r="GY467">
            <v>0</v>
          </cell>
          <cell r="GZ467">
            <v>0</v>
          </cell>
          <cell r="HA467">
            <v>0</v>
          </cell>
          <cell r="HB467">
            <v>0</v>
          </cell>
          <cell r="HC467">
            <v>0</v>
          </cell>
          <cell r="HD467">
            <v>0</v>
          </cell>
          <cell r="HE467">
            <v>0</v>
          </cell>
          <cell r="HF467">
            <v>0</v>
          </cell>
          <cell r="HG467">
            <v>0</v>
          </cell>
          <cell r="HH467">
            <v>0</v>
          </cell>
          <cell r="HI467">
            <v>0</v>
          </cell>
          <cell r="HJ467">
            <v>0</v>
          </cell>
          <cell r="HK467">
            <v>0</v>
          </cell>
          <cell r="HL467">
            <v>0</v>
          </cell>
          <cell r="HM467">
            <v>0</v>
          </cell>
          <cell r="HN467">
            <v>0</v>
          </cell>
          <cell r="HO467">
            <v>0</v>
          </cell>
          <cell r="HP467">
            <v>0</v>
          </cell>
          <cell r="HQ467">
            <v>0</v>
          </cell>
          <cell r="HR467">
            <v>0</v>
          </cell>
          <cell r="HS467">
            <v>0</v>
          </cell>
          <cell r="HT467">
            <v>0</v>
          </cell>
          <cell r="HU467">
            <v>0</v>
          </cell>
          <cell r="HV467">
            <v>0</v>
          </cell>
          <cell r="HW467">
            <v>0</v>
          </cell>
          <cell r="HX467">
            <v>0</v>
          </cell>
          <cell r="HY467">
            <v>0</v>
          </cell>
          <cell r="HZ467">
            <v>0</v>
          </cell>
          <cell r="IA467">
            <v>0</v>
          </cell>
          <cell r="IB467">
            <v>0</v>
          </cell>
          <cell r="IC467">
            <v>0</v>
          </cell>
          <cell r="ID467">
            <v>0</v>
          </cell>
          <cell r="IE467">
            <v>0</v>
          </cell>
          <cell r="IF467">
            <v>0</v>
          </cell>
          <cell r="IG467">
            <v>0</v>
          </cell>
          <cell r="IH467">
            <v>0</v>
          </cell>
          <cell r="II467">
            <v>0</v>
          </cell>
          <cell r="IJ467">
            <v>0</v>
          </cell>
          <cell r="IK467">
            <v>0</v>
          </cell>
          <cell r="IL467">
            <v>0</v>
          </cell>
          <cell r="IM467">
            <v>0</v>
          </cell>
          <cell r="IN467">
            <v>0</v>
          </cell>
          <cell r="IO467">
            <v>0</v>
          </cell>
          <cell r="IP467">
            <v>0</v>
          </cell>
          <cell r="IQ467">
            <v>0</v>
          </cell>
          <cell r="IR467">
            <v>0</v>
          </cell>
          <cell r="IS467">
            <v>0</v>
          </cell>
          <cell r="IT467">
            <v>0</v>
          </cell>
          <cell r="IU467">
            <v>0</v>
          </cell>
          <cell r="IV467">
            <v>0</v>
          </cell>
          <cell r="IW467">
            <v>0</v>
          </cell>
          <cell r="IX467">
            <v>0</v>
          </cell>
          <cell r="IY467">
            <v>0</v>
          </cell>
          <cell r="IZ467">
            <v>0</v>
          </cell>
          <cell r="JA467">
            <v>0</v>
          </cell>
          <cell r="JB467">
            <v>0</v>
          </cell>
          <cell r="JC467">
            <v>0</v>
          </cell>
          <cell r="JD467">
            <v>0</v>
          </cell>
          <cell r="JE467">
            <v>0</v>
          </cell>
          <cell r="JF467">
            <v>0</v>
          </cell>
          <cell r="JG467">
            <v>0</v>
          </cell>
          <cell r="JH467">
            <v>0</v>
          </cell>
          <cell r="JI467">
            <v>0</v>
          </cell>
          <cell r="JJ467">
            <v>0</v>
          </cell>
          <cell r="JK467">
            <v>0</v>
          </cell>
          <cell r="JL467">
            <v>0</v>
          </cell>
          <cell r="JM467">
            <v>0</v>
          </cell>
          <cell r="JN467">
            <v>0</v>
          </cell>
          <cell r="JO467">
            <v>0</v>
          </cell>
          <cell r="JP467">
            <v>0</v>
          </cell>
          <cell r="JQ467">
            <v>0</v>
          </cell>
        </row>
        <row r="468"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>
            <v>0</v>
          </cell>
          <cell r="CA468">
            <v>0</v>
          </cell>
          <cell r="CB468">
            <v>0</v>
          </cell>
          <cell r="CC468">
            <v>0</v>
          </cell>
          <cell r="CD468">
            <v>0</v>
          </cell>
          <cell r="CE468">
            <v>0</v>
          </cell>
          <cell r="CF468">
            <v>0</v>
          </cell>
          <cell r="CG468">
            <v>0</v>
          </cell>
          <cell r="CH468">
            <v>0</v>
          </cell>
          <cell r="CI468">
            <v>0</v>
          </cell>
          <cell r="CJ468">
            <v>0</v>
          </cell>
          <cell r="CK468">
            <v>0</v>
          </cell>
          <cell r="CL468">
            <v>0</v>
          </cell>
          <cell r="CM468">
            <v>0</v>
          </cell>
          <cell r="CN468">
            <v>0</v>
          </cell>
          <cell r="CO468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0</v>
          </cell>
          <cell r="CT468">
            <v>0</v>
          </cell>
          <cell r="CU468">
            <v>0</v>
          </cell>
          <cell r="CV468">
            <v>0</v>
          </cell>
          <cell r="CW468">
            <v>0</v>
          </cell>
          <cell r="CX468">
            <v>0</v>
          </cell>
          <cell r="CY468">
            <v>0</v>
          </cell>
          <cell r="CZ468">
            <v>0</v>
          </cell>
          <cell r="DA468">
            <v>0</v>
          </cell>
          <cell r="DB468">
            <v>0</v>
          </cell>
          <cell r="DC468">
            <v>0</v>
          </cell>
          <cell r="DD468">
            <v>0</v>
          </cell>
          <cell r="DE468">
            <v>0</v>
          </cell>
          <cell r="DF468">
            <v>0</v>
          </cell>
          <cell r="DG468">
            <v>0</v>
          </cell>
          <cell r="DH468">
            <v>0</v>
          </cell>
          <cell r="DI468">
            <v>0</v>
          </cell>
          <cell r="DJ468">
            <v>0</v>
          </cell>
          <cell r="DK468">
            <v>0</v>
          </cell>
          <cell r="DL468">
            <v>0</v>
          </cell>
          <cell r="DM468">
            <v>0</v>
          </cell>
          <cell r="DN468">
            <v>0</v>
          </cell>
          <cell r="DO468">
            <v>0</v>
          </cell>
          <cell r="DP468">
            <v>0</v>
          </cell>
          <cell r="DQ468">
            <v>0</v>
          </cell>
          <cell r="DR468">
            <v>0</v>
          </cell>
          <cell r="DS468">
            <v>0</v>
          </cell>
          <cell r="DT468">
            <v>0</v>
          </cell>
          <cell r="DU468">
            <v>0</v>
          </cell>
          <cell r="DV468">
            <v>0</v>
          </cell>
          <cell r="DW468">
            <v>0</v>
          </cell>
          <cell r="DX468">
            <v>0</v>
          </cell>
          <cell r="DY468">
            <v>0</v>
          </cell>
          <cell r="DZ468">
            <v>0</v>
          </cell>
          <cell r="EA468">
            <v>0</v>
          </cell>
          <cell r="EB468">
            <v>0</v>
          </cell>
          <cell r="EC468">
            <v>0</v>
          </cell>
          <cell r="ED468">
            <v>0</v>
          </cell>
          <cell r="EE468">
            <v>0</v>
          </cell>
          <cell r="EF468">
            <v>0</v>
          </cell>
          <cell r="EG468">
            <v>0</v>
          </cell>
          <cell r="EH468">
            <v>0</v>
          </cell>
          <cell r="EI468">
            <v>0</v>
          </cell>
          <cell r="EJ468">
            <v>0</v>
          </cell>
          <cell r="EK468">
            <v>0</v>
          </cell>
          <cell r="EL468">
            <v>0</v>
          </cell>
          <cell r="EM468">
            <v>0</v>
          </cell>
          <cell r="EN468">
            <v>0</v>
          </cell>
          <cell r="EO468">
            <v>0</v>
          </cell>
          <cell r="EP468">
            <v>0</v>
          </cell>
          <cell r="EQ468">
            <v>0</v>
          </cell>
          <cell r="ER468">
            <v>0</v>
          </cell>
          <cell r="ES468">
            <v>0</v>
          </cell>
          <cell r="ET468">
            <v>0</v>
          </cell>
          <cell r="EU468">
            <v>0</v>
          </cell>
          <cell r="EV468">
            <v>0</v>
          </cell>
          <cell r="EW468">
            <v>0</v>
          </cell>
          <cell r="EX468">
            <v>0</v>
          </cell>
          <cell r="EY468">
            <v>0</v>
          </cell>
          <cell r="EZ468">
            <v>0</v>
          </cell>
          <cell r="FA468">
            <v>0</v>
          </cell>
          <cell r="FB468">
            <v>0</v>
          </cell>
          <cell r="FC468">
            <v>0</v>
          </cell>
          <cell r="FD468">
            <v>0</v>
          </cell>
          <cell r="FE468">
            <v>0</v>
          </cell>
          <cell r="FF468">
            <v>0</v>
          </cell>
          <cell r="FG468">
            <v>0</v>
          </cell>
          <cell r="FH468">
            <v>0</v>
          </cell>
          <cell r="FI468">
            <v>0</v>
          </cell>
          <cell r="FJ468">
            <v>0</v>
          </cell>
          <cell r="FK468">
            <v>0</v>
          </cell>
          <cell r="FL468">
            <v>0</v>
          </cell>
          <cell r="FM468">
            <v>0</v>
          </cell>
          <cell r="FN468">
            <v>0</v>
          </cell>
          <cell r="FO468">
            <v>0</v>
          </cell>
          <cell r="FP468">
            <v>0</v>
          </cell>
          <cell r="FQ468">
            <v>0</v>
          </cell>
          <cell r="FR468">
            <v>0</v>
          </cell>
          <cell r="FS468">
            <v>0</v>
          </cell>
          <cell r="FT468">
            <v>0</v>
          </cell>
          <cell r="FU468">
            <v>0</v>
          </cell>
          <cell r="FV468">
            <v>0</v>
          </cell>
          <cell r="FW468">
            <v>0</v>
          </cell>
          <cell r="FX468">
            <v>0</v>
          </cell>
          <cell r="FY468">
            <v>0</v>
          </cell>
          <cell r="FZ468">
            <v>0</v>
          </cell>
          <cell r="GA468">
            <v>0</v>
          </cell>
          <cell r="GB468">
            <v>0</v>
          </cell>
          <cell r="GC468">
            <v>0</v>
          </cell>
          <cell r="GD468">
            <v>0</v>
          </cell>
          <cell r="GE468">
            <v>0</v>
          </cell>
          <cell r="GF468">
            <v>0</v>
          </cell>
          <cell r="GG468">
            <v>0</v>
          </cell>
          <cell r="GH468">
            <v>0</v>
          </cell>
          <cell r="GI468">
            <v>0</v>
          </cell>
          <cell r="GJ468">
            <v>0</v>
          </cell>
          <cell r="GK468">
            <v>0</v>
          </cell>
          <cell r="GL468">
            <v>0</v>
          </cell>
          <cell r="GM468">
            <v>0</v>
          </cell>
          <cell r="GN468">
            <v>0</v>
          </cell>
          <cell r="GO468">
            <v>0</v>
          </cell>
          <cell r="GP468">
            <v>0</v>
          </cell>
          <cell r="GQ468">
            <v>0</v>
          </cell>
          <cell r="GR468">
            <v>0</v>
          </cell>
          <cell r="GS468">
            <v>0</v>
          </cell>
          <cell r="GT468">
            <v>0</v>
          </cell>
          <cell r="GU468">
            <v>0</v>
          </cell>
          <cell r="GV468">
            <v>0</v>
          </cell>
          <cell r="GW468">
            <v>0</v>
          </cell>
          <cell r="GX468">
            <v>0</v>
          </cell>
          <cell r="GY468">
            <v>0</v>
          </cell>
          <cell r="GZ468">
            <v>0</v>
          </cell>
          <cell r="HA468">
            <v>0</v>
          </cell>
          <cell r="HB468">
            <v>0</v>
          </cell>
          <cell r="HC468">
            <v>0</v>
          </cell>
          <cell r="HD468">
            <v>0</v>
          </cell>
          <cell r="HE468">
            <v>0</v>
          </cell>
          <cell r="HF468">
            <v>0</v>
          </cell>
          <cell r="HG468">
            <v>0</v>
          </cell>
          <cell r="HH468">
            <v>0</v>
          </cell>
          <cell r="HI468">
            <v>0</v>
          </cell>
          <cell r="HJ468">
            <v>0</v>
          </cell>
          <cell r="HK468">
            <v>0</v>
          </cell>
          <cell r="HL468">
            <v>0</v>
          </cell>
          <cell r="HM468">
            <v>0</v>
          </cell>
          <cell r="HN468">
            <v>0</v>
          </cell>
          <cell r="HO468">
            <v>0</v>
          </cell>
          <cell r="HP468">
            <v>0</v>
          </cell>
          <cell r="HQ468">
            <v>0</v>
          </cell>
          <cell r="HR468">
            <v>0</v>
          </cell>
          <cell r="HS468">
            <v>0</v>
          </cell>
          <cell r="HT468">
            <v>0</v>
          </cell>
          <cell r="HU468">
            <v>0</v>
          </cell>
          <cell r="HV468">
            <v>0</v>
          </cell>
          <cell r="HW468">
            <v>0</v>
          </cell>
          <cell r="HX468">
            <v>0</v>
          </cell>
          <cell r="HY468">
            <v>0</v>
          </cell>
          <cell r="HZ468">
            <v>0</v>
          </cell>
          <cell r="IA468">
            <v>0</v>
          </cell>
          <cell r="IB468">
            <v>0</v>
          </cell>
          <cell r="IC468">
            <v>0</v>
          </cell>
          <cell r="ID468">
            <v>0</v>
          </cell>
          <cell r="IE468">
            <v>0</v>
          </cell>
          <cell r="IF468">
            <v>0</v>
          </cell>
          <cell r="IG468">
            <v>0</v>
          </cell>
          <cell r="IH468">
            <v>0</v>
          </cell>
          <cell r="II468">
            <v>0</v>
          </cell>
          <cell r="IJ468">
            <v>0</v>
          </cell>
          <cell r="IK468">
            <v>0</v>
          </cell>
          <cell r="IL468">
            <v>0</v>
          </cell>
          <cell r="IM468">
            <v>0</v>
          </cell>
          <cell r="IN468">
            <v>0</v>
          </cell>
          <cell r="IO468">
            <v>0</v>
          </cell>
          <cell r="IP468">
            <v>0</v>
          </cell>
          <cell r="IQ468">
            <v>0</v>
          </cell>
          <cell r="IR468">
            <v>0</v>
          </cell>
          <cell r="IS468">
            <v>0</v>
          </cell>
          <cell r="IT468">
            <v>0</v>
          </cell>
          <cell r="IU468">
            <v>0</v>
          </cell>
          <cell r="IV468">
            <v>0</v>
          </cell>
          <cell r="IW468">
            <v>0</v>
          </cell>
          <cell r="IX468">
            <v>0</v>
          </cell>
          <cell r="IY468">
            <v>0</v>
          </cell>
          <cell r="IZ468">
            <v>0</v>
          </cell>
          <cell r="JA468">
            <v>0</v>
          </cell>
          <cell r="JB468">
            <v>0</v>
          </cell>
          <cell r="JC468">
            <v>0</v>
          </cell>
          <cell r="JD468">
            <v>0</v>
          </cell>
          <cell r="JE468">
            <v>0</v>
          </cell>
          <cell r="JF468">
            <v>0</v>
          </cell>
          <cell r="JG468">
            <v>0</v>
          </cell>
          <cell r="JH468">
            <v>0</v>
          </cell>
          <cell r="JI468">
            <v>0</v>
          </cell>
          <cell r="JJ468">
            <v>0</v>
          </cell>
          <cell r="JK468">
            <v>0</v>
          </cell>
          <cell r="JL468">
            <v>0</v>
          </cell>
          <cell r="JM468">
            <v>0</v>
          </cell>
          <cell r="JN468">
            <v>0</v>
          </cell>
          <cell r="JO468">
            <v>0</v>
          </cell>
          <cell r="JP468">
            <v>0</v>
          </cell>
          <cell r="JQ468">
            <v>0</v>
          </cell>
        </row>
        <row r="469"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>
            <v>0</v>
          </cell>
          <cell r="CB469">
            <v>0</v>
          </cell>
          <cell r="CC469">
            <v>0</v>
          </cell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  <cell r="CT469">
            <v>0</v>
          </cell>
          <cell r="CU469">
            <v>0</v>
          </cell>
          <cell r="CV469">
            <v>0</v>
          </cell>
          <cell r="CW469">
            <v>0</v>
          </cell>
          <cell r="CX469">
            <v>0</v>
          </cell>
          <cell r="CY469">
            <v>0</v>
          </cell>
          <cell r="CZ469">
            <v>0</v>
          </cell>
          <cell r="DA469">
            <v>0</v>
          </cell>
          <cell r="DB469">
            <v>0</v>
          </cell>
          <cell r="DC469">
            <v>0</v>
          </cell>
          <cell r="DD469">
            <v>0</v>
          </cell>
          <cell r="DE469">
            <v>0</v>
          </cell>
          <cell r="DF469">
            <v>0</v>
          </cell>
          <cell r="DG469">
            <v>0</v>
          </cell>
          <cell r="DH469">
            <v>0</v>
          </cell>
          <cell r="DI469">
            <v>0</v>
          </cell>
          <cell r="DJ469">
            <v>0</v>
          </cell>
          <cell r="DK469">
            <v>0</v>
          </cell>
          <cell r="DL469">
            <v>0</v>
          </cell>
          <cell r="DM469">
            <v>0</v>
          </cell>
          <cell r="DN469">
            <v>0</v>
          </cell>
          <cell r="DO469">
            <v>0</v>
          </cell>
          <cell r="DP469">
            <v>0</v>
          </cell>
          <cell r="DQ469">
            <v>0</v>
          </cell>
          <cell r="DR469">
            <v>0</v>
          </cell>
          <cell r="DS469">
            <v>0</v>
          </cell>
          <cell r="DT469">
            <v>0</v>
          </cell>
          <cell r="DU469">
            <v>0</v>
          </cell>
          <cell r="DV469">
            <v>0</v>
          </cell>
          <cell r="DW469">
            <v>0</v>
          </cell>
          <cell r="DX469">
            <v>0</v>
          </cell>
          <cell r="DY469">
            <v>0</v>
          </cell>
          <cell r="DZ469">
            <v>0</v>
          </cell>
          <cell r="EA469">
            <v>0</v>
          </cell>
          <cell r="EB469">
            <v>0</v>
          </cell>
          <cell r="EC469">
            <v>0</v>
          </cell>
          <cell r="ED469">
            <v>0</v>
          </cell>
          <cell r="EE469">
            <v>0</v>
          </cell>
          <cell r="EF469">
            <v>0</v>
          </cell>
          <cell r="EG469">
            <v>0</v>
          </cell>
          <cell r="EH469">
            <v>0</v>
          </cell>
          <cell r="EI469">
            <v>0</v>
          </cell>
          <cell r="EJ469">
            <v>0</v>
          </cell>
          <cell r="EK469">
            <v>0</v>
          </cell>
          <cell r="EL469">
            <v>0</v>
          </cell>
          <cell r="EM469">
            <v>0</v>
          </cell>
          <cell r="EN469">
            <v>0</v>
          </cell>
          <cell r="EO469">
            <v>0</v>
          </cell>
          <cell r="EP469">
            <v>0</v>
          </cell>
          <cell r="EQ469">
            <v>0</v>
          </cell>
          <cell r="ER469">
            <v>0</v>
          </cell>
          <cell r="ES469">
            <v>0</v>
          </cell>
          <cell r="ET469">
            <v>0</v>
          </cell>
          <cell r="EU469">
            <v>0</v>
          </cell>
          <cell r="EV469">
            <v>0</v>
          </cell>
          <cell r="EW469">
            <v>0</v>
          </cell>
          <cell r="EX469">
            <v>0</v>
          </cell>
          <cell r="EY469">
            <v>0</v>
          </cell>
          <cell r="EZ469">
            <v>0</v>
          </cell>
          <cell r="FA469">
            <v>0</v>
          </cell>
          <cell r="FB469">
            <v>0</v>
          </cell>
          <cell r="FC469">
            <v>0</v>
          </cell>
          <cell r="FD469">
            <v>0</v>
          </cell>
          <cell r="FE469">
            <v>0</v>
          </cell>
          <cell r="FF469">
            <v>0</v>
          </cell>
          <cell r="FG469">
            <v>0</v>
          </cell>
          <cell r="FH469">
            <v>0</v>
          </cell>
          <cell r="FI469">
            <v>0</v>
          </cell>
          <cell r="FJ469">
            <v>0</v>
          </cell>
          <cell r="FK469">
            <v>0</v>
          </cell>
          <cell r="FL469">
            <v>0</v>
          </cell>
          <cell r="FM469">
            <v>0</v>
          </cell>
          <cell r="FN469">
            <v>0</v>
          </cell>
          <cell r="FO469">
            <v>0</v>
          </cell>
          <cell r="FP469">
            <v>0</v>
          </cell>
          <cell r="FQ469">
            <v>0</v>
          </cell>
          <cell r="FR469">
            <v>0</v>
          </cell>
          <cell r="FS469">
            <v>0</v>
          </cell>
          <cell r="FT469">
            <v>0</v>
          </cell>
          <cell r="FU469">
            <v>0</v>
          </cell>
          <cell r="FV469">
            <v>0</v>
          </cell>
          <cell r="FW469">
            <v>0</v>
          </cell>
          <cell r="FX469">
            <v>0</v>
          </cell>
          <cell r="FY469">
            <v>0</v>
          </cell>
          <cell r="FZ469">
            <v>0</v>
          </cell>
          <cell r="GA469">
            <v>0</v>
          </cell>
          <cell r="GB469">
            <v>0</v>
          </cell>
          <cell r="GC469">
            <v>0</v>
          </cell>
          <cell r="GD469">
            <v>0</v>
          </cell>
          <cell r="GE469">
            <v>0</v>
          </cell>
          <cell r="GF469">
            <v>0</v>
          </cell>
          <cell r="GG469">
            <v>0</v>
          </cell>
          <cell r="GH469">
            <v>0</v>
          </cell>
          <cell r="GI469">
            <v>0</v>
          </cell>
          <cell r="GJ469">
            <v>0</v>
          </cell>
          <cell r="GK469">
            <v>0</v>
          </cell>
          <cell r="GL469">
            <v>0</v>
          </cell>
          <cell r="GM469">
            <v>0</v>
          </cell>
          <cell r="GN469">
            <v>0</v>
          </cell>
          <cell r="GO469">
            <v>0</v>
          </cell>
          <cell r="GP469">
            <v>0</v>
          </cell>
          <cell r="GQ469">
            <v>0</v>
          </cell>
          <cell r="GR469">
            <v>0</v>
          </cell>
          <cell r="GS469">
            <v>0</v>
          </cell>
          <cell r="GT469">
            <v>0</v>
          </cell>
          <cell r="GU469">
            <v>0</v>
          </cell>
          <cell r="GV469">
            <v>0</v>
          </cell>
          <cell r="GW469">
            <v>0</v>
          </cell>
          <cell r="GX469">
            <v>0</v>
          </cell>
          <cell r="GY469">
            <v>0</v>
          </cell>
          <cell r="GZ469">
            <v>0</v>
          </cell>
          <cell r="HA469">
            <v>0</v>
          </cell>
          <cell r="HB469">
            <v>0</v>
          </cell>
          <cell r="HC469">
            <v>0</v>
          </cell>
          <cell r="HD469">
            <v>0</v>
          </cell>
          <cell r="HE469">
            <v>0</v>
          </cell>
          <cell r="HF469">
            <v>0</v>
          </cell>
          <cell r="HG469">
            <v>0</v>
          </cell>
          <cell r="HH469">
            <v>0</v>
          </cell>
          <cell r="HI469">
            <v>0</v>
          </cell>
          <cell r="HJ469">
            <v>0</v>
          </cell>
          <cell r="HK469">
            <v>0</v>
          </cell>
          <cell r="HL469">
            <v>0</v>
          </cell>
          <cell r="HM469">
            <v>0</v>
          </cell>
          <cell r="HN469">
            <v>0</v>
          </cell>
          <cell r="HO469">
            <v>0</v>
          </cell>
          <cell r="HP469">
            <v>0</v>
          </cell>
          <cell r="HQ469">
            <v>0</v>
          </cell>
          <cell r="HR469">
            <v>0</v>
          </cell>
          <cell r="HS469">
            <v>0</v>
          </cell>
          <cell r="HT469">
            <v>0</v>
          </cell>
          <cell r="HU469">
            <v>0</v>
          </cell>
          <cell r="HV469">
            <v>0</v>
          </cell>
          <cell r="HW469">
            <v>0</v>
          </cell>
          <cell r="HX469">
            <v>0</v>
          </cell>
          <cell r="HY469">
            <v>0</v>
          </cell>
          <cell r="HZ469">
            <v>0</v>
          </cell>
          <cell r="IA469">
            <v>0</v>
          </cell>
          <cell r="IB469">
            <v>0</v>
          </cell>
          <cell r="IC469">
            <v>0</v>
          </cell>
          <cell r="ID469">
            <v>0</v>
          </cell>
          <cell r="IE469">
            <v>0</v>
          </cell>
          <cell r="IF469">
            <v>0</v>
          </cell>
          <cell r="IG469">
            <v>0</v>
          </cell>
          <cell r="IH469">
            <v>0</v>
          </cell>
          <cell r="II469">
            <v>0</v>
          </cell>
          <cell r="IJ469">
            <v>0</v>
          </cell>
          <cell r="IK469">
            <v>0</v>
          </cell>
          <cell r="IL469">
            <v>0</v>
          </cell>
          <cell r="IM469">
            <v>0</v>
          </cell>
          <cell r="IN469">
            <v>0</v>
          </cell>
          <cell r="IO469">
            <v>0</v>
          </cell>
          <cell r="IP469">
            <v>0</v>
          </cell>
          <cell r="IQ469">
            <v>0</v>
          </cell>
          <cell r="IR469">
            <v>0</v>
          </cell>
          <cell r="IS469">
            <v>0</v>
          </cell>
          <cell r="IT469">
            <v>0</v>
          </cell>
          <cell r="IU469">
            <v>0</v>
          </cell>
          <cell r="IV469">
            <v>0</v>
          </cell>
          <cell r="IW469">
            <v>0</v>
          </cell>
          <cell r="IX469">
            <v>0</v>
          </cell>
          <cell r="IY469">
            <v>0</v>
          </cell>
          <cell r="IZ469">
            <v>0</v>
          </cell>
          <cell r="JA469">
            <v>0</v>
          </cell>
          <cell r="JB469">
            <v>0</v>
          </cell>
          <cell r="JC469">
            <v>0</v>
          </cell>
          <cell r="JD469">
            <v>0</v>
          </cell>
          <cell r="JE469">
            <v>0</v>
          </cell>
          <cell r="JF469">
            <v>0</v>
          </cell>
          <cell r="JG469">
            <v>0</v>
          </cell>
          <cell r="JH469">
            <v>0</v>
          </cell>
          <cell r="JI469">
            <v>0</v>
          </cell>
          <cell r="JJ469">
            <v>0</v>
          </cell>
          <cell r="JK469">
            <v>0</v>
          </cell>
          <cell r="JL469">
            <v>0</v>
          </cell>
          <cell r="JM469">
            <v>0</v>
          </cell>
          <cell r="JN469">
            <v>0</v>
          </cell>
          <cell r="JO469">
            <v>0</v>
          </cell>
          <cell r="JP469">
            <v>0</v>
          </cell>
          <cell r="JQ469">
            <v>0</v>
          </cell>
        </row>
        <row r="470">
          <cell r="F470">
            <v>0</v>
          </cell>
          <cell r="G470">
            <v>0.28950174757119385</v>
          </cell>
          <cell r="H470">
            <v>5.8962345639083651</v>
          </cell>
          <cell r="I470">
            <v>6.1655658516974654</v>
          </cell>
          <cell r="J470">
            <v>2.8267422162025468</v>
          </cell>
          <cell r="K470">
            <v>6.7488552787726803</v>
          </cell>
          <cell r="L470">
            <v>0</v>
          </cell>
          <cell r="M470">
            <v>0</v>
          </cell>
          <cell r="N470">
            <v>0</v>
          </cell>
          <cell r="O470">
            <v>1.5850671383814188</v>
          </cell>
          <cell r="P470">
            <v>0</v>
          </cell>
          <cell r="Q470">
            <v>0</v>
          </cell>
          <cell r="R470">
            <v>25.42470397753641</v>
          </cell>
          <cell r="S470">
            <v>0</v>
          </cell>
          <cell r="T470">
            <v>0.33167440113902558</v>
          </cell>
          <cell r="U470">
            <v>-0.83950529559660936</v>
          </cell>
          <cell r="V470">
            <v>3.5888941829325631</v>
          </cell>
          <cell r="W470">
            <v>6.25875324388835</v>
          </cell>
          <cell r="X470">
            <v>22.999320165956306</v>
          </cell>
          <cell r="Y470">
            <v>-5.4330819205606531</v>
          </cell>
          <cell r="Z470">
            <v>0</v>
          </cell>
          <cell r="AA470">
            <v>0</v>
          </cell>
          <cell r="AB470">
            <v>-1.4813508002625895</v>
          </cell>
          <cell r="AC470">
            <v>0</v>
          </cell>
          <cell r="AD470">
            <v>0</v>
          </cell>
          <cell r="AE470">
            <v>29.809258479974233</v>
          </cell>
          <cell r="AF470">
            <v>0</v>
          </cell>
          <cell r="AG470">
            <v>3.1247215741459513</v>
          </cell>
          <cell r="AH470">
            <v>7.0640222749134409</v>
          </cell>
          <cell r="AI470">
            <v>3.8642399208329152</v>
          </cell>
          <cell r="AJ470">
            <v>6.1536272776429541</v>
          </cell>
          <cell r="AK470">
            <v>8.7256374886565027</v>
          </cell>
          <cell r="AL470">
            <v>0</v>
          </cell>
          <cell r="AM470">
            <v>0</v>
          </cell>
          <cell r="AN470">
            <v>0</v>
          </cell>
          <cell r="AO470">
            <v>0.87700994378246833</v>
          </cell>
          <cell r="AP470">
            <v>0</v>
          </cell>
          <cell r="AQ470">
            <v>0</v>
          </cell>
          <cell r="AR470">
            <v>24.646378075762186</v>
          </cell>
          <cell r="AS470">
            <v>0</v>
          </cell>
          <cell r="AT470">
            <v>0</v>
          </cell>
          <cell r="AU470">
            <v>7.0529392856915365</v>
          </cell>
          <cell r="AV470">
            <v>4.0429343685100321</v>
          </cell>
          <cell r="AW470">
            <v>1.1207812265274697</v>
          </cell>
          <cell r="AX470">
            <v>6.8456904041813686</v>
          </cell>
          <cell r="AY470">
            <v>0</v>
          </cell>
          <cell r="AZ470">
            <v>3.1910767668668996</v>
          </cell>
          <cell r="BA470">
            <v>2.3929560240212595</v>
          </cell>
          <cell r="BB470">
            <v>0</v>
          </cell>
          <cell r="BC470">
            <v>0</v>
          </cell>
          <cell r="BD470">
            <v>0</v>
          </cell>
          <cell r="BE470">
            <v>2.9102936866111122</v>
          </cell>
          <cell r="BF470">
            <v>0</v>
          </cell>
          <cell r="BG470">
            <v>-4.1110745987680275E-3</v>
          </cell>
          <cell r="BH470">
            <v>2.9997718986633117</v>
          </cell>
          <cell r="BI470">
            <v>-7.8334781035664491E-2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-7.0323563704732805E-3</v>
          </cell>
          <cell r="BP470">
            <v>0</v>
          </cell>
          <cell r="BQ470">
            <v>0</v>
          </cell>
          <cell r="BR470">
            <v>-1.3354330895235762</v>
          </cell>
          <cell r="BS470">
            <v>0</v>
          </cell>
          <cell r="BT470">
            <v>-5.9084730741233216E-2</v>
          </cell>
          <cell r="BU470">
            <v>-0.66599298837900278</v>
          </cell>
          <cell r="BV470">
            <v>-0.48838418640298187</v>
          </cell>
          <cell r="BW470">
            <v>-0.47388833696186339</v>
          </cell>
          <cell r="BX470">
            <v>0.41527056773702498</v>
          </cell>
          <cell r="BY470">
            <v>0</v>
          </cell>
          <cell r="BZ470">
            <v>0</v>
          </cell>
          <cell r="CA470">
            <v>0</v>
          </cell>
          <cell r="CB470">
            <v>-6.3353414760058513E-2</v>
          </cell>
          <cell r="CC470">
            <v>0</v>
          </cell>
          <cell r="CD470">
            <v>0</v>
          </cell>
          <cell r="CE470">
            <v>-1.1742939829127863</v>
          </cell>
          <cell r="CF470">
            <v>0</v>
          </cell>
          <cell r="CG470">
            <v>-5.4839566089867731E-2</v>
          </cell>
          <cell r="CH470">
            <v>-0.34811181621444121</v>
          </cell>
          <cell r="CI470">
            <v>-0.13019095268828096</v>
          </cell>
          <cell r="CJ470">
            <v>-0.20851848772963422</v>
          </cell>
          <cell r="CK470">
            <v>-0.43263316020056664</v>
          </cell>
          <cell r="CL470">
            <v>0</v>
          </cell>
          <cell r="CM470">
            <v>0</v>
          </cell>
          <cell r="CN470">
            <v>0</v>
          </cell>
          <cell r="CO470">
            <v>0</v>
          </cell>
          <cell r="CP470">
            <v>0</v>
          </cell>
          <cell r="CQ470">
            <v>0</v>
          </cell>
          <cell r="CR470">
            <v>-0.15292373683769256</v>
          </cell>
          <cell r="CS470">
            <v>0</v>
          </cell>
          <cell r="CT470">
            <v>7.4520320195006207E-3</v>
          </cell>
          <cell r="CU470">
            <v>8.0925414340526913E-2</v>
          </cell>
          <cell r="CV470">
            <v>-1.9929218678953475E-2</v>
          </cell>
          <cell r="CW470">
            <v>-7.9896577700310445E-2</v>
          </cell>
          <cell r="CX470">
            <v>-0.14147538682300365</v>
          </cell>
          <cell r="CY470">
            <v>0</v>
          </cell>
          <cell r="CZ470">
            <v>0</v>
          </cell>
          <cell r="DA470">
            <v>0</v>
          </cell>
          <cell r="DB470">
            <v>0</v>
          </cell>
          <cell r="DC470">
            <v>0</v>
          </cell>
          <cell r="DD470">
            <v>0</v>
          </cell>
          <cell r="DE470">
            <v>1.5919224140816368E-2</v>
          </cell>
          <cell r="DF470">
            <v>0</v>
          </cell>
          <cell r="DG470">
            <v>0</v>
          </cell>
          <cell r="DH470">
            <v>-7.5144597101825639E-2</v>
          </cell>
          <cell r="DI470">
            <v>-9.372826334220008E-2</v>
          </cell>
          <cell r="DJ470">
            <v>-0.11945643947092321</v>
          </cell>
          <cell r="DK470">
            <v>0.30424852404939884</v>
          </cell>
          <cell r="DL470">
            <v>0</v>
          </cell>
          <cell r="DM470">
            <v>0</v>
          </cell>
          <cell r="DN470">
            <v>0</v>
          </cell>
          <cell r="DO470">
            <v>0</v>
          </cell>
          <cell r="DP470">
            <v>0</v>
          </cell>
          <cell r="DQ470">
            <v>0</v>
          </cell>
          <cell r="DR470">
            <v>1.4314391001535114</v>
          </cell>
          <cell r="DS470">
            <v>0</v>
          </cell>
          <cell r="DT470">
            <v>0</v>
          </cell>
          <cell r="DU470">
            <v>0.22546633150977868</v>
          </cell>
          <cell r="DV470">
            <v>-0.4117227229207856</v>
          </cell>
          <cell r="DW470">
            <v>1.5971686709813184</v>
          </cell>
          <cell r="DX470">
            <v>2.0526820590021089E-2</v>
          </cell>
          <cell r="DY470">
            <v>0</v>
          </cell>
          <cell r="DZ470">
            <v>0</v>
          </cell>
          <cell r="EA470">
            <v>0</v>
          </cell>
          <cell r="EB470">
            <v>0</v>
          </cell>
          <cell r="EC470">
            <v>0</v>
          </cell>
          <cell r="ED470">
            <v>0</v>
          </cell>
          <cell r="EE470">
            <v>0.27608216005046415</v>
          </cell>
          <cell r="EF470">
            <v>0</v>
          </cell>
          <cell r="EG470">
            <v>0</v>
          </cell>
          <cell r="EH470">
            <v>0.64648861277032665</v>
          </cell>
          <cell r="EI470">
            <v>-7.9892171910159959E-2</v>
          </cell>
          <cell r="EJ470">
            <v>-0.29051428080992991</v>
          </cell>
          <cell r="EK470">
            <v>0</v>
          </cell>
          <cell r="EL470">
            <v>0</v>
          </cell>
          <cell r="EM470">
            <v>0</v>
          </cell>
          <cell r="EN470">
            <v>0</v>
          </cell>
          <cell r="EO470">
            <v>0</v>
          </cell>
          <cell r="EP470">
            <v>0</v>
          </cell>
          <cell r="EQ470">
            <v>0</v>
          </cell>
          <cell r="ER470">
            <v>0.88550000700979581</v>
          </cell>
          <cell r="ES470">
            <v>0</v>
          </cell>
          <cell r="ET470">
            <v>0</v>
          </cell>
          <cell r="EU470">
            <v>0.8039799306399118</v>
          </cell>
          <cell r="EV470">
            <v>0.22701791823999429</v>
          </cell>
          <cell r="EW470">
            <v>0</v>
          </cell>
          <cell r="EX470">
            <v>-0.14549784187011028</v>
          </cell>
          <cell r="EY470">
            <v>0</v>
          </cell>
          <cell r="EZ470">
            <v>0</v>
          </cell>
          <cell r="FA470">
            <v>0</v>
          </cell>
          <cell r="FB470">
            <v>0</v>
          </cell>
          <cell r="FC470">
            <v>0</v>
          </cell>
          <cell r="FD470">
            <v>0</v>
          </cell>
          <cell r="FE470">
            <v>0.78803986594903108</v>
          </cell>
          <cell r="FF470">
            <v>0</v>
          </cell>
          <cell r="FG470">
            <v>0</v>
          </cell>
          <cell r="FH470">
            <v>1.3122585158298534</v>
          </cell>
          <cell r="FI470">
            <v>-0.29595636520980406</v>
          </cell>
          <cell r="FJ470">
            <v>-7.2784346830019331E-2</v>
          </cell>
          <cell r="FK470">
            <v>-0.15547793783991892</v>
          </cell>
          <cell r="FL470">
            <v>0</v>
          </cell>
          <cell r="FM470">
            <v>0</v>
          </cell>
          <cell r="FN470">
            <v>0</v>
          </cell>
          <cell r="FO470">
            <v>0</v>
          </cell>
          <cell r="FP470">
            <v>0</v>
          </cell>
          <cell r="FQ470">
            <v>0</v>
          </cell>
          <cell r="FR470">
            <v>0.40105288391896465</v>
          </cell>
          <cell r="FS470">
            <v>0</v>
          </cell>
          <cell r="FT470">
            <v>0</v>
          </cell>
          <cell r="FU470">
            <v>0.69945862273982584</v>
          </cell>
          <cell r="FV470">
            <v>-0.15290789695995954</v>
          </cell>
          <cell r="FW470">
            <v>0</v>
          </cell>
          <cell r="FX470">
            <v>-0.14549784186010584</v>
          </cell>
          <cell r="FY470">
            <v>0</v>
          </cell>
          <cell r="FZ470">
            <v>0</v>
          </cell>
          <cell r="GA470">
            <v>0</v>
          </cell>
          <cell r="GB470">
            <v>0</v>
          </cell>
          <cell r="GC470">
            <v>0</v>
          </cell>
          <cell r="GD470">
            <v>0</v>
          </cell>
          <cell r="GE470">
            <v>-0.16966806978962268</v>
          </cell>
          <cell r="GF470">
            <v>0</v>
          </cell>
          <cell r="GG470">
            <v>0</v>
          </cell>
          <cell r="GH470">
            <v>-2.8563615739926718E-2</v>
          </cell>
          <cell r="GI470">
            <v>-6.2774477169909915E-2</v>
          </cell>
          <cell r="GJ470">
            <v>-7.8329976880013419E-2</v>
          </cell>
          <cell r="GK470">
            <v>0</v>
          </cell>
          <cell r="GL470">
            <v>0</v>
          </cell>
          <cell r="GM470">
            <v>0</v>
          </cell>
          <cell r="GN470">
            <v>0</v>
          </cell>
          <cell r="GO470">
            <v>0</v>
          </cell>
          <cell r="GP470">
            <v>0</v>
          </cell>
          <cell r="GQ470">
            <v>0</v>
          </cell>
          <cell r="GR470">
            <v>0.37336750274880615</v>
          </cell>
          <cell r="GS470">
            <v>0</v>
          </cell>
          <cell r="GT470">
            <v>0</v>
          </cell>
          <cell r="GU470">
            <v>0.39289680618981038</v>
          </cell>
          <cell r="GV470">
            <v>-1.9529303439981049E-2</v>
          </cell>
          <cell r="GW470">
            <v>0</v>
          </cell>
          <cell r="GX470">
            <v>0</v>
          </cell>
          <cell r="GY470">
            <v>0</v>
          </cell>
          <cell r="GZ470">
            <v>0</v>
          </cell>
          <cell r="HA470">
            <v>0</v>
          </cell>
          <cell r="HB470">
            <v>0</v>
          </cell>
          <cell r="HC470">
            <v>0</v>
          </cell>
          <cell r="HD470">
            <v>0</v>
          </cell>
          <cell r="HE470">
            <v>0.74138781188958092</v>
          </cell>
          <cell r="HF470">
            <v>0</v>
          </cell>
          <cell r="HG470">
            <v>0</v>
          </cell>
          <cell r="HH470">
            <v>0.70829114642003788</v>
          </cell>
          <cell r="HI470">
            <v>3.3096665469884101E-2</v>
          </cell>
          <cell r="HJ470">
            <v>0</v>
          </cell>
          <cell r="HK470">
            <v>0</v>
          </cell>
          <cell r="HL470">
            <v>0</v>
          </cell>
          <cell r="HM470">
            <v>0</v>
          </cell>
          <cell r="HN470">
            <v>0</v>
          </cell>
          <cell r="HO470">
            <v>0</v>
          </cell>
          <cell r="HP470">
            <v>0</v>
          </cell>
          <cell r="HQ470">
            <v>0</v>
          </cell>
          <cell r="HR470">
            <v>5.5885018120534369E-2</v>
          </cell>
          <cell r="HS470">
            <v>0</v>
          </cell>
          <cell r="HT470">
            <v>0</v>
          </cell>
          <cell r="HU470">
            <v>6.5427220920128093E-2</v>
          </cell>
          <cell r="HV470">
            <v>-9.5422028000484715E-3</v>
          </cell>
          <cell r="HW470">
            <v>0</v>
          </cell>
          <cell r="HX470">
            <v>0</v>
          </cell>
          <cell r="HY470">
            <v>0</v>
          </cell>
          <cell r="HZ470">
            <v>0</v>
          </cell>
          <cell r="IA470">
            <v>0</v>
          </cell>
          <cell r="IB470">
            <v>0</v>
          </cell>
          <cell r="IC470">
            <v>0</v>
          </cell>
          <cell r="ID470">
            <v>0</v>
          </cell>
          <cell r="IE470">
            <v>-0.4985396411302645</v>
          </cell>
          <cell r="IF470">
            <v>0</v>
          </cell>
          <cell r="IG470">
            <v>0</v>
          </cell>
          <cell r="IH470">
            <v>-0.49853964112992344</v>
          </cell>
          <cell r="II470">
            <v>0</v>
          </cell>
          <cell r="IJ470">
            <v>0</v>
          </cell>
          <cell r="IK470">
            <v>0</v>
          </cell>
          <cell r="IL470">
            <v>0</v>
          </cell>
          <cell r="IM470">
            <v>0</v>
          </cell>
          <cell r="IN470">
            <v>0</v>
          </cell>
          <cell r="IO470">
            <v>0</v>
          </cell>
          <cell r="IP470">
            <v>0</v>
          </cell>
          <cell r="IQ470">
            <v>0</v>
          </cell>
          <cell r="IR470">
            <v>-0.12753551196965418</v>
          </cell>
          <cell r="IS470">
            <v>0</v>
          </cell>
          <cell r="IT470">
            <v>0</v>
          </cell>
          <cell r="IU470">
            <v>-0.12753551196976787</v>
          </cell>
          <cell r="IV470">
            <v>0</v>
          </cell>
          <cell r="IW470">
            <v>0</v>
          </cell>
          <cell r="IX470">
            <v>0</v>
          </cell>
          <cell r="IY470">
            <v>0</v>
          </cell>
          <cell r="IZ470">
            <v>0</v>
          </cell>
          <cell r="JA470">
            <v>0</v>
          </cell>
          <cell r="JB470">
            <v>0</v>
          </cell>
          <cell r="JC470">
            <v>0</v>
          </cell>
          <cell r="JD470">
            <v>0</v>
          </cell>
          <cell r="JE470">
            <v>0</v>
          </cell>
          <cell r="JF470">
            <v>0</v>
          </cell>
          <cell r="JG470">
            <v>0</v>
          </cell>
          <cell r="JH470">
            <v>0</v>
          </cell>
          <cell r="JI470">
            <v>0</v>
          </cell>
          <cell r="JJ470">
            <v>0</v>
          </cell>
          <cell r="JK470">
            <v>0</v>
          </cell>
          <cell r="JL470">
            <v>0</v>
          </cell>
          <cell r="JM470">
            <v>0</v>
          </cell>
          <cell r="JN470">
            <v>0</v>
          </cell>
          <cell r="JO470">
            <v>0</v>
          </cell>
          <cell r="JP470">
            <v>0</v>
          </cell>
          <cell r="JQ470">
            <v>0</v>
          </cell>
        </row>
        <row r="471"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  <cell r="BZ471">
            <v>0</v>
          </cell>
          <cell r="CA471">
            <v>0</v>
          </cell>
          <cell r="CB471">
            <v>0</v>
          </cell>
          <cell r="CC471">
            <v>0</v>
          </cell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  <cell r="CT471">
            <v>0</v>
          </cell>
          <cell r="CU471">
            <v>0</v>
          </cell>
          <cell r="CV471">
            <v>0</v>
          </cell>
          <cell r="CW471">
            <v>0</v>
          </cell>
          <cell r="CX471">
            <v>0</v>
          </cell>
          <cell r="CY471">
            <v>0</v>
          </cell>
          <cell r="CZ471">
            <v>0</v>
          </cell>
          <cell r="DA471">
            <v>0</v>
          </cell>
          <cell r="DB471">
            <v>0</v>
          </cell>
          <cell r="DC471">
            <v>0</v>
          </cell>
          <cell r="DD471">
            <v>0</v>
          </cell>
          <cell r="DE471">
            <v>0</v>
          </cell>
          <cell r="DF471">
            <v>0</v>
          </cell>
          <cell r="DG471">
            <v>0</v>
          </cell>
          <cell r="DH471">
            <v>0</v>
          </cell>
          <cell r="DI471">
            <v>0</v>
          </cell>
          <cell r="DJ471">
            <v>0</v>
          </cell>
          <cell r="DK471">
            <v>0</v>
          </cell>
          <cell r="DL471">
            <v>0</v>
          </cell>
          <cell r="DM471">
            <v>0</v>
          </cell>
          <cell r="DN471">
            <v>0</v>
          </cell>
          <cell r="DO471">
            <v>0</v>
          </cell>
          <cell r="DP471">
            <v>0</v>
          </cell>
          <cell r="DQ471">
            <v>0</v>
          </cell>
          <cell r="DR471">
            <v>0</v>
          </cell>
          <cell r="DS471">
            <v>0</v>
          </cell>
          <cell r="DT471">
            <v>0</v>
          </cell>
          <cell r="DU471">
            <v>0</v>
          </cell>
          <cell r="DV471">
            <v>0</v>
          </cell>
          <cell r="DW471">
            <v>0</v>
          </cell>
          <cell r="DX471">
            <v>0</v>
          </cell>
          <cell r="DY471">
            <v>0</v>
          </cell>
          <cell r="DZ471">
            <v>0</v>
          </cell>
          <cell r="EA471">
            <v>0</v>
          </cell>
          <cell r="EB471">
            <v>0</v>
          </cell>
          <cell r="EC471">
            <v>0</v>
          </cell>
          <cell r="ED471">
            <v>0</v>
          </cell>
          <cell r="EE471">
            <v>0</v>
          </cell>
          <cell r="EF471">
            <v>0</v>
          </cell>
          <cell r="EG471">
            <v>0</v>
          </cell>
          <cell r="EH471">
            <v>0</v>
          </cell>
          <cell r="EI471">
            <v>0</v>
          </cell>
          <cell r="EJ471">
            <v>0</v>
          </cell>
          <cell r="EK471">
            <v>0</v>
          </cell>
          <cell r="EL471">
            <v>0</v>
          </cell>
          <cell r="EM471">
            <v>0</v>
          </cell>
          <cell r="EN471">
            <v>0</v>
          </cell>
          <cell r="EO471">
            <v>0</v>
          </cell>
          <cell r="EP471">
            <v>0</v>
          </cell>
          <cell r="EQ471">
            <v>0</v>
          </cell>
          <cell r="ER471">
            <v>0</v>
          </cell>
          <cell r="ES471">
            <v>0</v>
          </cell>
          <cell r="ET471">
            <v>0</v>
          </cell>
          <cell r="EU471">
            <v>0</v>
          </cell>
          <cell r="EV471">
            <v>0</v>
          </cell>
          <cell r="EW471">
            <v>0</v>
          </cell>
          <cell r="EX471">
            <v>0</v>
          </cell>
          <cell r="EY471">
            <v>0</v>
          </cell>
          <cell r="EZ471">
            <v>0</v>
          </cell>
          <cell r="FA471">
            <v>0</v>
          </cell>
          <cell r="FB471">
            <v>0</v>
          </cell>
          <cell r="FC471">
            <v>0</v>
          </cell>
          <cell r="FD471">
            <v>0</v>
          </cell>
          <cell r="FE471">
            <v>0</v>
          </cell>
          <cell r="FF471">
            <v>0</v>
          </cell>
          <cell r="FG471">
            <v>0</v>
          </cell>
          <cell r="FH471">
            <v>0</v>
          </cell>
          <cell r="FI471">
            <v>0</v>
          </cell>
          <cell r="FJ471">
            <v>0</v>
          </cell>
          <cell r="FK471">
            <v>0</v>
          </cell>
          <cell r="FL471">
            <v>0</v>
          </cell>
          <cell r="FM471">
            <v>0</v>
          </cell>
          <cell r="FN471">
            <v>0</v>
          </cell>
          <cell r="FO471">
            <v>0</v>
          </cell>
          <cell r="FP471">
            <v>0</v>
          </cell>
          <cell r="FQ471">
            <v>0</v>
          </cell>
          <cell r="FR471">
            <v>0</v>
          </cell>
          <cell r="FS471">
            <v>0</v>
          </cell>
          <cell r="FT471">
            <v>0</v>
          </cell>
          <cell r="FU471">
            <v>0</v>
          </cell>
          <cell r="FV471">
            <v>0</v>
          </cell>
          <cell r="FW471">
            <v>0</v>
          </cell>
          <cell r="FX471">
            <v>0</v>
          </cell>
          <cell r="FY471">
            <v>0</v>
          </cell>
          <cell r="FZ471">
            <v>0</v>
          </cell>
          <cell r="GA471">
            <v>0</v>
          </cell>
          <cell r="GB471">
            <v>0</v>
          </cell>
          <cell r="GC471">
            <v>0</v>
          </cell>
          <cell r="GD471">
            <v>0</v>
          </cell>
          <cell r="GE471">
            <v>0</v>
          </cell>
          <cell r="GF471">
            <v>0</v>
          </cell>
          <cell r="GG471">
            <v>0</v>
          </cell>
          <cell r="GH471">
            <v>0</v>
          </cell>
          <cell r="GI471">
            <v>0</v>
          </cell>
          <cell r="GJ471">
            <v>0</v>
          </cell>
          <cell r="GK471">
            <v>0</v>
          </cell>
          <cell r="GL471">
            <v>0</v>
          </cell>
          <cell r="GM471">
            <v>0</v>
          </cell>
          <cell r="GN471">
            <v>0</v>
          </cell>
          <cell r="GO471">
            <v>0</v>
          </cell>
          <cell r="GP471">
            <v>0</v>
          </cell>
          <cell r="GQ471">
            <v>0</v>
          </cell>
          <cell r="GR471">
            <v>0</v>
          </cell>
          <cell r="GS471">
            <v>0</v>
          </cell>
          <cell r="GT471">
            <v>0</v>
          </cell>
          <cell r="GU471">
            <v>0</v>
          </cell>
          <cell r="GV471">
            <v>0</v>
          </cell>
          <cell r="GW471">
            <v>0</v>
          </cell>
          <cell r="GX471">
            <v>0</v>
          </cell>
          <cell r="GY471">
            <v>0</v>
          </cell>
          <cell r="GZ471">
            <v>0</v>
          </cell>
          <cell r="HA471">
            <v>0</v>
          </cell>
          <cell r="HB471">
            <v>0</v>
          </cell>
          <cell r="HC471">
            <v>0</v>
          </cell>
          <cell r="HD471">
            <v>0</v>
          </cell>
          <cell r="HE471">
            <v>0</v>
          </cell>
          <cell r="HF471">
            <v>0</v>
          </cell>
          <cell r="HG471">
            <v>0</v>
          </cell>
          <cell r="HH471">
            <v>0</v>
          </cell>
          <cell r="HI471">
            <v>0</v>
          </cell>
          <cell r="HJ471">
            <v>0</v>
          </cell>
          <cell r="HK471">
            <v>0</v>
          </cell>
          <cell r="HL471">
            <v>0</v>
          </cell>
          <cell r="HM471">
            <v>0</v>
          </cell>
          <cell r="HN471">
            <v>0</v>
          </cell>
          <cell r="HO471">
            <v>0</v>
          </cell>
          <cell r="HP471">
            <v>0</v>
          </cell>
          <cell r="HQ471">
            <v>0</v>
          </cell>
          <cell r="HR471">
            <v>0</v>
          </cell>
          <cell r="HS471">
            <v>0</v>
          </cell>
          <cell r="HT471">
            <v>0</v>
          </cell>
          <cell r="HU471">
            <v>0</v>
          </cell>
          <cell r="HV471">
            <v>0</v>
          </cell>
          <cell r="HW471">
            <v>0</v>
          </cell>
          <cell r="HX471">
            <v>0</v>
          </cell>
          <cell r="HY471">
            <v>0</v>
          </cell>
          <cell r="HZ471">
            <v>0</v>
          </cell>
          <cell r="IA471">
            <v>0</v>
          </cell>
          <cell r="IB471">
            <v>0</v>
          </cell>
          <cell r="IC471">
            <v>0</v>
          </cell>
          <cell r="ID471">
            <v>0</v>
          </cell>
          <cell r="IE471">
            <v>0</v>
          </cell>
          <cell r="IF471">
            <v>0</v>
          </cell>
          <cell r="IG471">
            <v>0</v>
          </cell>
          <cell r="IH471">
            <v>0</v>
          </cell>
          <cell r="II471">
            <v>0</v>
          </cell>
          <cell r="IJ471">
            <v>0</v>
          </cell>
          <cell r="IK471">
            <v>0</v>
          </cell>
          <cell r="IL471">
            <v>0</v>
          </cell>
          <cell r="IM471">
            <v>0</v>
          </cell>
          <cell r="IN471">
            <v>0</v>
          </cell>
          <cell r="IO471">
            <v>0</v>
          </cell>
          <cell r="IP471">
            <v>0</v>
          </cell>
          <cell r="IQ471">
            <v>0</v>
          </cell>
          <cell r="IR471">
            <v>0</v>
          </cell>
          <cell r="IS471">
            <v>0</v>
          </cell>
          <cell r="IT471">
            <v>0</v>
          </cell>
          <cell r="IU471">
            <v>0</v>
          </cell>
          <cell r="IV471">
            <v>0</v>
          </cell>
          <cell r="IW471">
            <v>0</v>
          </cell>
          <cell r="IX471">
            <v>0</v>
          </cell>
          <cell r="IY471">
            <v>0</v>
          </cell>
          <cell r="IZ471">
            <v>0</v>
          </cell>
          <cell r="JA471">
            <v>0</v>
          </cell>
          <cell r="JB471">
            <v>0</v>
          </cell>
          <cell r="JC471">
            <v>0</v>
          </cell>
          <cell r="JD471">
            <v>0</v>
          </cell>
          <cell r="JE471">
            <v>0</v>
          </cell>
          <cell r="JF471">
            <v>0</v>
          </cell>
          <cell r="JG471">
            <v>0</v>
          </cell>
          <cell r="JH471">
            <v>0</v>
          </cell>
          <cell r="JI471">
            <v>0</v>
          </cell>
          <cell r="JJ471">
            <v>0</v>
          </cell>
          <cell r="JK471">
            <v>0</v>
          </cell>
          <cell r="JL471">
            <v>0</v>
          </cell>
          <cell r="JM471">
            <v>0</v>
          </cell>
          <cell r="JN471">
            <v>0</v>
          </cell>
          <cell r="JO471">
            <v>0</v>
          </cell>
          <cell r="JP471">
            <v>0</v>
          </cell>
          <cell r="JQ471">
            <v>0</v>
          </cell>
        </row>
        <row r="473"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0</v>
          </cell>
          <cell r="BP473">
            <v>0</v>
          </cell>
          <cell r="BQ473">
            <v>0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>
            <v>0</v>
          </cell>
          <cell r="CA473">
            <v>0</v>
          </cell>
          <cell r="CB473">
            <v>0</v>
          </cell>
          <cell r="CC473">
            <v>0</v>
          </cell>
          <cell r="CD473">
            <v>0</v>
          </cell>
          <cell r="CE473">
            <v>0</v>
          </cell>
          <cell r="CF473">
            <v>0</v>
          </cell>
          <cell r="CG473">
            <v>0</v>
          </cell>
          <cell r="CH473">
            <v>0</v>
          </cell>
          <cell r="CI473">
            <v>0</v>
          </cell>
          <cell r="CJ473">
            <v>0</v>
          </cell>
          <cell r="CK473">
            <v>0</v>
          </cell>
          <cell r="CL473">
            <v>0</v>
          </cell>
          <cell r="CM473">
            <v>0</v>
          </cell>
          <cell r="CN473">
            <v>0</v>
          </cell>
          <cell r="CO473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0</v>
          </cell>
          <cell r="CT473">
            <v>0</v>
          </cell>
          <cell r="CU473">
            <v>0</v>
          </cell>
          <cell r="CV473">
            <v>0</v>
          </cell>
          <cell r="CW473">
            <v>0</v>
          </cell>
          <cell r="CX473">
            <v>0</v>
          </cell>
          <cell r="CY473">
            <v>0</v>
          </cell>
          <cell r="CZ473">
            <v>0</v>
          </cell>
          <cell r="DA473">
            <v>0</v>
          </cell>
          <cell r="DB473">
            <v>0</v>
          </cell>
          <cell r="DC473">
            <v>0</v>
          </cell>
          <cell r="DD473">
            <v>0</v>
          </cell>
          <cell r="DE473">
            <v>0</v>
          </cell>
          <cell r="DF473">
            <v>0</v>
          </cell>
          <cell r="DG473">
            <v>0</v>
          </cell>
          <cell r="DH473">
            <v>0</v>
          </cell>
          <cell r="DI473">
            <v>0</v>
          </cell>
          <cell r="DJ473">
            <v>0</v>
          </cell>
          <cell r="DK473">
            <v>0</v>
          </cell>
          <cell r="DL473">
            <v>0</v>
          </cell>
          <cell r="DM473">
            <v>0</v>
          </cell>
          <cell r="DN473">
            <v>0</v>
          </cell>
          <cell r="DO473">
            <v>0</v>
          </cell>
          <cell r="DP473">
            <v>0</v>
          </cell>
          <cell r="DQ473">
            <v>0</v>
          </cell>
          <cell r="DR473">
            <v>0</v>
          </cell>
          <cell r="DS473">
            <v>0</v>
          </cell>
          <cell r="DT473">
            <v>0</v>
          </cell>
          <cell r="DU473">
            <v>0</v>
          </cell>
          <cell r="DV473">
            <v>0</v>
          </cell>
          <cell r="DW473">
            <v>0</v>
          </cell>
          <cell r="DX473">
            <v>0</v>
          </cell>
          <cell r="DY473">
            <v>0</v>
          </cell>
          <cell r="DZ473">
            <v>0</v>
          </cell>
          <cell r="EA473">
            <v>0</v>
          </cell>
          <cell r="EB473">
            <v>0</v>
          </cell>
          <cell r="EC473">
            <v>0</v>
          </cell>
          <cell r="ED473">
            <v>0</v>
          </cell>
          <cell r="EE473">
            <v>0</v>
          </cell>
          <cell r="EF473">
            <v>0</v>
          </cell>
          <cell r="EG473">
            <v>0</v>
          </cell>
          <cell r="EH473">
            <v>0</v>
          </cell>
          <cell r="EI473">
            <v>0</v>
          </cell>
          <cell r="EJ473">
            <v>0</v>
          </cell>
          <cell r="EK473">
            <v>0</v>
          </cell>
          <cell r="EL473">
            <v>0</v>
          </cell>
          <cell r="EM473">
            <v>0</v>
          </cell>
          <cell r="EN473">
            <v>0</v>
          </cell>
          <cell r="EO473">
            <v>0</v>
          </cell>
          <cell r="EP473">
            <v>0</v>
          </cell>
          <cell r="EQ473">
            <v>0</v>
          </cell>
          <cell r="ER473">
            <v>0</v>
          </cell>
          <cell r="ES473">
            <v>0</v>
          </cell>
          <cell r="ET473">
            <v>0</v>
          </cell>
          <cell r="EU473">
            <v>0</v>
          </cell>
          <cell r="EV473">
            <v>0</v>
          </cell>
          <cell r="EW473">
            <v>0</v>
          </cell>
          <cell r="EX473">
            <v>0</v>
          </cell>
          <cell r="EY473">
            <v>0</v>
          </cell>
          <cell r="EZ473">
            <v>0</v>
          </cell>
          <cell r="FA473">
            <v>0</v>
          </cell>
          <cell r="FB473">
            <v>0</v>
          </cell>
          <cell r="FC473">
            <v>0</v>
          </cell>
          <cell r="FD473">
            <v>0</v>
          </cell>
          <cell r="FE473">
            <v>0</v>
          </cell>
          <cell r="FF473">
            <v>0</v>
          </cell>
          <cell r="FG473">
            <v>0</v>
          </cell>
          <cell r="FH473">
            <v>0</v>
          </cell>
          <cell r="FI473">
            <v>0</v>
          </cell>
          <cell r="FJ473">
            <v>0</v>
          </cell>
          <cell r="FK473">
            <v>0</v>
          </cell>
          <cell r="FL473">
            <v>0</v>
          </cell>
          <cell r="FM473">
            <v>0</v>
          </cell>
          <cell r="FN473">
            <v>0</v>
          </cell>
          <cell r="FO473">
            <v>0</v>
          </cell>
          <cell r="FP473">
            <v>0</v>
          </cell>
          <cell r="FQ473">
            <v>0</v>
          </cell>
          <cell r="FR473">
            <v>0</v>
          </cell>
          <cell r="FS473">
            <v>0</v>
          </cell>
          <cell r="FT473">
            <v>0</v>
          </cell>
          <cell r="FU473">
            <v>0</v>
          </cell>
          <cell r="FV473">
            <v>0</v>
          </cell>
          <cell r="FW473">
            <v>0</v>
          </cell>
          <cell r="FX473">
            <v>0</v>
          </cell>
          <cell r="FY473">
            <v>0</v>
          </cell>
          <cell r="FZ473">
            <v>0</v>
          </cell>
          <cell r="GA473">
            <v>0</v>
          </cell>
          <cell r="GB473">
            <v>0</v>
          </cell>
          <cell r="GC473">
            <v>0</v>
          </cell>
          <cell r="GD473">
            <v>0</v>
          </cell>
          <cell r="GE473">
            <v>0</v>
          </cell>
          <cell r="GF473">
            <v>0</v>
          </cell>
          <cell r="GG473">
            <v>0</v>
          </cell>
          <cell r="GH473">
            <v>0</v>
          </cell>
          <cell r="GI473">
            <v>0</v>
          </cell>
          <cell r="GJ473">
            <v>0</v>
          </cell>
          <cell r="GK473">
            <v>0</v>
          </cell>
          <cell r="GL473">
            <v>0</v>
          </cell>
          <cell r="GM473">
            <v>0</v>
          </cell>
          <cell r="GN473">
            <v>0</v>
          </cell>
          <cell r="GO473">
            <v>0</v>
          </cell>
          <cell r="GP473">
            <v>0</v>
          </cell>
          <cell r="GQ473">
            <v>0</v>
          </cell>
          <cell r="GR473">
            <v>0</v>
          </cell>
          <cell r="GS473">
            <v>0</v>
          </cell>
          <cell r="GT473">
            <v>0</v>
          </cell>
          <cell r="GU473">
            <v>0</v>
          </cell>
          <cell r="GV473">
            <v>0</v>
          </cell>
          <cell r="GW473">
            <v>0</v>
          </cell>
          <cell r="GX473">
            <v>0</v>
          </cell>
          <cell r="GY473">
            <v>0</v>
          </cell>
          <cell r="GZ473">
            <v>0</v>
          </cell>
          <cell r="HA473">
            <v>0</v>
          </cell>
          <cell r="HB473">
            <v>0</v>
          </cell>
          <cell r="HC473">
            <v>0</v>
          </cell>
          <cell r="HD473">
            <v>0</v>
          </cell>
          <cell r="HE473">
            <v>0</v>
          </cell>
          <cell r="HF473">
            <v>0</v>
          </cell>
          <cell r="HG473">
            <v>0</v>
          </cell>
          <cell r="HH473">
            <v>0</v>
          </cell>
          <cell r="HI473">
            <v>0</v>
          </cell>
          <cell r="HJ473">
            <v>0</v>
          </cell>
          <cell r="HK473">
            <v>0</v>
          </cell>
          <cell r="HL473">
            <v>0</v>
          </cell>
          <cell r="HM473">
            <v>0</v>
          </cell>
          <cell r="HN473">
            <v>0</v>
          </cell>
          <cell r="HO473">
            <v>0</v>
          </cell>
          <cell r="HP473">
            <v>0</v>
          </cell>
          <cell r="HQ473">
            <v>0</v>
          </cell>
          <cell r="HR473">
            <v>0</v>
          </cell>
          <cell r="HS473">
            <v>0</v>
          </cell>
          <cell r="HT473">
            <v>0</v>
          </cell>
          <cell r="HU473">
            <v>0</v>
          </cell>
          <cell r="HV473">
            <v>0</v>
          </cell>
          <cell r="HW473">
            <v>0</v>
          </cell>
          <cell r="HX473">
            <v>0</v>
          </cell>
          <cell r="HY473">
            <v>0</v>
          </cell>
          <cell r="HZ473">
            <v>0</v>
          </cell>
          <cell r="IA473">
            <v>0</v>
          </cell>
          <cell r="IB473">
            <v>0</v>
          </cell>
          <cell r="IC473">
            <v>0</v>
          </cell>
          <cell r="ID473">
            <v>0</v>
          </cell>
          <cell r="IE473">
            <v>0</v>
          </cell>
          <cell r="IF473">
            <v>0</v>
          </cell>
          <cell r="IG473">
            <v>0</v>
          </cell>
          <cell r="IH473">
            <v>0</v>
          </cell>
          <cell r="II473">
            <v>0</v>
          </cell>
          <cell r="IJ473">
            <v>0</v>
          </cell>
          <cell r="IK473">
            <v>0</v>
          </cell>
          <cell r="IL473">
            <v>0</v>
          </cell>
          <cell r="IM473">
            <v>0</v>
          </cell>
          <cell r="IN473">
            <v>0</v>
          </cell>
          <cell r="IO473">
            <v>0</v>
          </cell>
          <cell r="IP473">
            <v>0</v>
          </cell>
          <cell r="IQ473">
            <v>0</v>
          </cell>
          <cell r="IR473">
            <v>0</v>
          </cell>
          <cell r="IS473">
            <v>0</v>
          </cell>
          <cell r="IT473">
            <v>0</v>
          </cell>
          <cell r="IU473">
            <v>0</v>
          </cell>
          <cell r="IV473">
            <v>0</v>
          </cell>
          <cell r="IW473">
            <v>0</v>
          </cell>
          <cell r="IX473">
            <v>0</v>
          </cell>
          <cell r="IY473">
            <v>0</v>
          </cell>
          <cell r="IZ473">
            <v>0</v>
          </cell>
          <cell r="JA473">
            <v>0</v>
          </cell>
          <cell r="JB473">
            <v>0</v>
          </cell>
          <cell r="JC473">
            <v>0</v>
          </cell>
          <cell r="JD473">
            <v>0</v>
          </cell>
          <cell r="JE473">
            <v>0</v>
          </cell>
          <cell r="JF473">
            <v>0</v>
          </cell>
          <cell r="JG473">
            <v>0</v>
          </cell>
          <cell r="JH473">
            <v>0</v>
          </cell>
          <cell r="JI473">
            <v>0</v>
          </cell>
          <cell r="JJ473">
            <v>0</v>
          </cell>
          <cell r="JK473">
            <v>0</v>
          </cell>
          <cell r="JL473">
            <v>0</v>
          </cell>
          <cell r="JM473">
            <v>0</v>
          </cell>
          <cell r="JN473">
            <v>0</v>
          </cell>
          <cell r="JO473">
            <v>0</v>
          </cell>
          <cell r="JP473">
            <v>0</v>
          </cell>
          <cell r="JQ473">
            <v>0</v>
          </cell>
        </row>
        <row r="474"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  <cell r="BZ474">
            <v>0</v>
          </cell>
          <cell r="CA474">
            <v>0</v>
          </cell>
          <cell r="CB474">
            <v>0</v>
          </cell>
          <cell r="CC474">
            <v>0</v>
          </cell>
          <cell r="CD474">
            <v>0</v>
          </cell>
          <cell r="CE474">
            <v>0</v>
          </cell>
          <cell r="CF474">
            <v>0</v>
          </cell>
          <cell r="CG474">
            <v>0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0</v>
          </cell>
          <cell r="CM474">
            <v>0</v>
          </cell>
          <cell r="CN474">
            <v>0</v>
          </cell>
          <cell r="CO474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0</v>
          </cell>
          <cell r="CT474">
            <v>0</v>
          </cell>
          <cell r="CU474">
            <v>0</v>
          </cell>
          <cell r="CV474">
            <v>0</v>
          </cell>
          <cell r="CW474">
            <v>0</v>
          </cell>
          <cell r="CX474">
            <v>0</v>
          </cell>
          <cell r="CY474">
            <v>0</v>
          </cell>
          <cell r="CZ474">
            <v>0</v>
          </cell>
          <cell r="DA474">
            <v>0</v>
          </cell>
          <cell r="DB474">
            <v>0</v>
          </cell>
          <cell r="DC474">
            <v>0</v>
          </cell>
          <cell r="DD474">
            <v>0</v>
          </cell>
          <cell r="DE474">
            <v>0</v>
          </cell>
          <cell r="DF474">
            <v>0</v>
          </cell>
          <cell r="DG474">
            <v>0</v>
          </cell>
          <cell r="DH474">
            <v>0</v>
          </cell>
          <cell r="DI474">
            <v>0</v>
          </cell>
          <cell r="DJ474">
            <v>0</v>
          </cell>
          <cell r="DK474">
            <v>0</v>
          </cell>
          <cell r="DL474">
            <v>0</v>
          </cell>
          <cell r="DM474">
            <v>0</v>
          </cell>
          <cell r="DN474">
            <v>0</v>
          </cell>
          <cell r="DO474">
            <v>0</v>
          </cell>
          <cell r="DP474">
            <v>0</v>
          </cell>
          <cell r="DQ474">
            <v>0</v>
          </cell>
          <cell r="DR474">
            <v>0</v>
          </cell>
          <cell r="DS474">
            <v>0</v>
          </cell>
          <cell r="DT474">
            <v>0</v>
          </cell>
          <cell r="DU474">
            <v>0</v>
          </cell>
          <cell r="DV474">
            <v>0</v>
          </cell>
          <cell r="DW474">
            <v>0</v>
          </cell>
          <cell r="DX474">
            <v>0</v>
          </cell>
          <cell r="DY474">
            <v>0</v>
          </cell>
          <cell r="DZ474">
            <v>0</v>
          </cell>
          <cell r="EA474">
            <v>0</v>
          </cell>
          <cell r="EB474">
            <v>0</v>
          </cell>
          <cell r="EC474">
            <v>0</v>
          </cell>
          <cell r="ED474">
            <v>0</v>
          </cell>
          <cell r="EE474">
            <v>0</v>
          </cell>
          <cell r="EF474">
            <v>0</v>
          </cell>
          <cell r="EG474">
            <v>0</v>
          </cell>
          <cell r="EH474">
            <v>0</v>
          </cell>
          <cell r="EI474">
            <v>0</v>
          </cell>
          <cell r="EJ474">
            <v>0</v>
          </cell>
          <cell r="EK474">
            <v>0</v>
          </cell>
          <cell r="EL474">
            <v>0</v>
          </cell>
          <cell r="EM474">
            <v>0</v>
          </cell>
          <cell r="EN474">
            <v>0</v>
          </cell>
          <cell r="EO474">
            <v>0</v>
          </cell>
          <cell r="EP474">
            <v>0</v>
          </cell>
          <cell r="EQ474">
            <v>0</v>
          </cell>
          <cell r="ER474">
            <v>0</v>
          </cell>
          <cell r="ES474">
            <v>0</v>
          </cell>
          <cell r="ET474">
            <v>0</v>
          </cell>
          <cell r="EU474">
            <v>0</v>
          </cell>
          <cell r="EV474">
            <v>0</v>
          </cell>
          <cell r="EW474">
            <v>0</v>
          </cell>
          <cell r="EX474">
            <v>0</v>
          </cell>
          <cell r="EY474">
            <v>0</v>
          </cell>
          <cell r="EZ474">
            <v>0</v>
          </cell>
          <cell r="FA474">
            <v>0</v>
          </cell>
          <cell r="FB474">
            <v>0</v>
          </cell>
          <cell r="FC474">
            <v>0</v>
          </cell>
          <cell r="FD474">
            <v>0</v>
          </cell>
          <cell r="FE474">
            <v>0</v>
          </cell>
          <cell r="FF474">
            <v>0</v>
          </cell>
          <cell r="FG474">
            <v>0</v>
          </cell>
          <cell r="FH474">
            <v>0</v>
          </cell>
          <cell r="FI474">
            <v>0</v>
          </cell>
          <cell r="FJ474">
            <v>0</v>
          </cell>
          <cell r="FK474">
            <v>0</v>
          </cell>
          <cell r="FL474">
            <v>0</v>
          </cell>
          <cell r="FM474">
            <v>0</v>
          </cell>
          <cell r="FN474">
            <v>0</v>
          </cell>
          <cell r="FO474">
            <v>0</v>
          </cell>
          <cell r="FP474">
            <v>0</v>
          </cell>
          <cell r="FQ474">
            <v>0</v>
          </cell>
          <cell r="FR474">
            <v>0</v>
          </cell>
          <cell r="FS474">
            <v>0</v>
          </cell>
          <cell r="FT474">
            <v>0</v>
          </cell>
          <cell r="FU474">
            <v>0</v>
          </cell>
          <cell r="FV474">
            <v>0</v>
          </cell>
          <cell r="FW474">
            <v>0</v>
          </cell>
          <cell r="FX474">
            <v>0</v>
          </cell>
          <cell r="FY474">
            <v>0</v>
          </cell>
          <cell r="FZ474">
            <v>0</v>
          </cell>
          <cell r="GA474">
            <v>0</v>
          </cell>
          <cell r="GB474">
            <v>0</v>
          </cell>
          <cell r="GC474">
            <v>0</v>
          </cell>
          <cell r="GD474">
            <v>0</v>
          </cell>
          <cell r="GE474">
            <v>0</v>
          </cell>
          <cell r="GF474">
            <v>0</v>
          </cell>
          <cell r="GG474">
            <v>0</v>
          </cell>
          <cell r="GH474">
            <v>0</v>
          </cell>
          <cell r="GI474">
            <v>0</v>
          </cell>
          <cell r="GJ474">
            <v>0</v>
          </cell>
          <cell r="GK474">
            <v>0</v>
          </cell>
          <cell r="GL474">
            <v>0</v>
          </cell>
          <cell r="GM474">
            <v>0</v>
          </cell>
          <cell r="GN474">
            <v>0</v>
          </cell>
          <cell r="GO474">
            <v>0</v>
          </cell>
          <cell r="GP474">
            <v>0</v>
          </cell>
          <cell r="GQ474">
            <v>0</v>
          </cell>
          <cell r="GR474">
            <v>0</v>
          </cell>
          <cell r="GS474">
            <v>0</v>
          </cell>
          <cell r="GT474">
            <v>0</v>
          </cell>
          <cell r="GU474">
            <v>0</v>
          </cell>
          <cell r="GV474">
            <v>0</v>
          </cell>
          <cell r="GW474">
            <v>0</v>
          </cell>
          <cell r="GX474">
            <v>0</v>
          </cell>
          <cell r="GY474">
            <v>0</v>
          </cell>
          <cell r="GZ474">
            <v>0</v>
          </cell>
          <cell r="HA474">
            <v>0</v>
          </cell>
          <cell r="HB474">
            <v>0</v>
          </cell>
          <cell r="HC474">
            <v>0</v>
          </cell>
          <cell r="HD474">
            <v>0</v>
          </cell>
          <cell r="HE474">
            <v>0</v>
          </cell>
          <cell r="HF474">
            <v>0</v>
          </cell>
          <cell r="HG474">
            <v>0</v>
          </cell>
          <cell r="HH474">
            <v>0</v>
          </cell>
          <cell r="HI474">
            <v>0</v>
          </cell>
          <cell r="HJ474">
            <v>0</v>
          </cell>
          <cell r="HK474">
            <v>0</v>
          </cell>
          <cell r="HL474">
            <v>0</v>
          </cell>
          <cell r="HM474">
            <v>0</v>
          </cell>
          <cell r="HN474">
            <v>0</v>
          </cell>
          <cell r="HO474">
            <v>0</v>
          </cell>
          <cell r="HP474">
            <v>0</v>
          </cell>
          <cell r="HQ474">
            <v>0</v>
          </cell>
          <cell r="HR474">
            <v>0</v>
          </cell>
          <cell r="HS474">
            <v>0</v>
          </cell>
          <cell r="HT474">
            <v>0</v>
          </cell>
          <cell r="HU474">
            <v>0</v>
          </cell>
          <cell r="HV474">
            <v>0</v>
          </cell>
          <cell r="HW474">
            <v>0</v>
          </cell>
          <cell r="HX474">
            <v>0</v>
          </cell>
          <cell r="HY474">
            <v>0</v>
          </cell>
          <cell r="HZ474">
            <v>0</v>
          </cell>
          <cell r="IA474">
            <v>0</v>
          </cell>
          <cell r="IB474">
            <v>0</v>
          </cell>
          <cell r="IC474">
            <v>0</v>
          </cell>
          <cell r="ID474">
            <v>0</v>
          </cell>
          <cell r="IE474">
            <v>0</v>
          </cell>
          <cell r="IF474">
            <v>0</v>
          </cell>
          <cell r="IG474">
            <v>0</v>
          </cell>
          <cell r="IH474">
            <v>0</v>
          </cell>
          <cell r="II474">
            <v>0</v>
          </cell>
          <cell r="IJ474">
            <v>0</v>
          </cell>
          <cell r="IK474">
            <v>0</v>
          </cell>
          <cell r="IL474">
            <v>0</v>
          </cell>
          <cell r="IM474">
            <v>0</v>
          </cell>
          <cell r="IN474">
            <v>0</v>
          </cell>
          <cell r="IO474">
            <v>0</v>
          </cell>
          <cell r="IP474">
            <v>0</v>
          </cell>
          <cell r="IQ474">
            <v>0</v>
          </cell>
          <cell r="IR474">
            <v>0</v>
          </cell>
          <cell r="IS474">
            <v>0</v>
          </cell>
          <cell r="IT474">
            <v>0</v>
          </cell>
          <cell r="IU474">
            <v>0</v>
          </cell>
          <cell r="IV474">
            <v>0</v>
          </cell>
          <cell r="IW474">
            <v>0</v>
          </cell>
          <cell r="IX474">
            <v>0</v>
          </cell>
          <cell r="IY474">
            <v>0</v>
          </cell>
          <cell r="IZ474">
            <v>0</v>
          </cell>
          <cell r="JA474">
            <v>0</v>
          </cell>
          <cell r="JB474">
            <v>0</v>
          </cell>
          <cell r="JC474">
            <v>0</v>
          </cell>
          <cell r="JD474">
            <v>0</v>
          </cell>
          <cell r="JE474">
            <v>0</v>
          </cell>
          <cell r="JF474">
            <v>0</v>
          </cell>
          <cell r="JG474">
            <v>0</v>
          </cell>
          <cell r="JH474">
            <v>0</v>
          </cell>
          <cell r="JI474">
            <v>0</v>
          </cell>
          <cell r="JJ474">
            <v>0</v>
          </cell>
          <cell r="JK474">
            <v>0</v>
          </cell>
          <cell r="JL474">
            <v>0</v>
          </cell>
          <cell r="JM474">
            <v>0</v>
          </cell>
          <cell r="JN474">
            <v>0</v>
          </cell>
          <cell r="JO474">
            <v>0</v>
          </cell>
          <cell r="JP474">
            <v>0</v>
          </cell>
          <cell r="JQ474">
            <v>0</v>
          </cell>
        </row>
        <row r="475"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  <cell r="BZ475">
            <v>0</v>
          </cell>
          <cell r="CA475">
            <v>0</v>
          </cell>
          <cell r="CB475">
            <v>0</v>
          </cell>
          <cell r="CC475">
            <v>0</v>
          </cell>
          <cell r="CD475">
            <v>0</v>
          </cell>
          <cell r="CE475">
            <v>0</v>
          </cell>
          <cell r="CF475">
            <v>0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0</v>
          </cell>
          <cell r="CT475">
            <v>0</v>
          </cell>
          <cell r="CU475">
            <v>0</v>
          </cell>
          <cell r="CV475">
            <v>0</v>
          </cell>
          <cell r="CW475">
            <v>0</v>
          </cell>
          <cell r="CX475">
            <v>0</v>
          </cell>
          <cell r="CY475">
            <v>0</v>
          </cell>
          <cell r="CZ475">
            <v>0</v>
          </cell>
          <cell r="DA475">
            <v>0</v>
          </cell>
          <cell r="DB475">
            <v>0</v>
          </cell>
          <cell r="DC475">
            <v>0</v>
          </cell>
          <cell r="DD475">
            <v>0</v>
          </cell>
          <cell r="DE475">
            <v>0</v>
          </cell>
          <cell r="DF475">
            <v>0</v>
          </cell>
          <cell r="DG475">
            <v>0</v>
          </cell>
          <cell r="DH475">
            <v>0</v>
          </cell>
          <cell r="DI475">
            <v>0</v>
          </cell>
          <cell r="DJ475">
            <v>0</v>
          </cell>
          <cell r="DK475">
            <v>0</v>
          </cell>
          <cell r="DL475">
            <v>0</v>
          </cell>
          <cell r="DM475">
            <v>0</v>
          </cell>
          <cell r="DN475">
            <v>0</v>
          </cell>
          <cell r="DO475">
            <v>0</v>
          </cell>
          <cell r="DP475">
            <v>0</v>
          </cell>
          <cell r="DQ475">
            <v>0</v>
          </cell>
          <cell r="DR475">
            <v>0</v>
          </cell>
          <cell r="DS475">
            <v>0</v>
          </cell>
          <cell r="DT475">
            <v>0</v>
          </cell>
          <cell r="DU475">
            <v>0</v>
          </cell>
          <cell r="DV475">
            <v>0</v>
          </cell>
          <cell r="DW475">
            <v>0</v>
          </cell>
          <cell r="DX475">
            <v>0</v>
          </cell>
          <cell r="DY475">
            <v>0</v>
          </cell>
          <cell r="DZ475">
            <v>0</v>
          </cell>
          <cell r="EA475">
            <v>0</v>
          </cell>
          <cell r="EB475">
            <v>0</v>
          </cell>
          <cell r="EC475">
            <v>0</v>
          </cell>
          <cell r="ED475">
            <v>0</v>
          </cell>
          <cell r="EE475">
            <v>0</v>
          </cell>
          <cell r="EF475">
            <v>0</v>
          </cell>
          <cell r="EG475">
            <v>0</v>
          </cell>
          <cell r="EH475">
            <v>0</v>
          </cell>
          <cell r="EI475">
            <v>0</v>
          </cell>
          <cell r="EJ475">
            <v>0</v>
          </cell>
          <cell r="EK475">
            <v>0</v>
          </cell>
          <cell r="EL475">
            <v>0</v>
          </cell>
          <cell r="EM475">
            <v>0</v>
          </cell>
          <cell r="EN475">
            <v>0</v>
          </cell>
          <cell r="EO475">
            <v>0</v>
          </cell>
          <cell r="EP475">
            <v>0</v>
          </cell>
          <cell r="EQ475">
            <v>0</v>
          </cell>
          <cell r="ER475">
            <v>0</v>
          </cell>
          <cell r="ES475">
            <v>0</v>
          </cell>
          <cell r="ET475">
            <v>0</v>
          </cell>
          <cell r="EU475">
            <v>0</v>
          </cell>
          <cell r="EV475">
            <v>0</v>
          </cell>
          <cell r="EW475">
            <v>0</v>
          </cell>
          <cell r="EX475">
            <v>0</v>
          </cell>
          <cell r="EY475">
            <v>0</v>
          </cell>
          <cell r="EZ475">
            <v>0</v>
          </cell>
          <cell r="FA475">
            <v>0</v>
          </cell>
          <cell r="FB475">
            <v>0</v>
          </cell>
          <cell r="FC475">
            <v>0</v>
          </cell>
          <cell r="FD475">
            <v>0</v>
          </cell>
          <cell r="FE475">
            <v>0</v>
          </cell>
          <cell r="FF475">
            <v>0</v>
          </cell>
          <cell r="FG475">
            <v>0</v>
          </cell>
          <cell r="FH475">
            <v>0</v>
          </cell>
          <cell r="FI475">
            <v>0</v>
          </cell>
          <cell r="FJ475">
            <v>0</v>
          </cell>
          <cell r="FK475">
            <v>0</v>
          </cell>
          <cell r="FL475">
            <v>0</v>
          </cell>
          <cell r="FM475">
            <v>0</v>
          </cell>
          <cell r="FN475">
            <v>0</v>
          </cell>
          <cell r="FO475">
            <v>0</v>
          </cell>
          <cell r="FP475">
            <v>0</v>
          </cell>
          <cell r="FQ475">
            <v>0</v>
          </cell>
          <cell r="FR475">
            <v>0</v>
          </cell>
          <cell r="FS475">
            <v>0</v>
          </cell>
          <cell r="FT475">
            <v>0</v>
          </cell>
          <cell r="FU475">
            <v>0</v>
          </cell>
          <cell r="FV475">
            <v>0</v>
          </cell>
          <cell r="FW475">
            <v>0</v>
          </cell>
          <cell r="FX475">
            <v>0</v>
          </cell>
          <cell r="FY475">
            <v>0</v>
          </cell>
          <cell r="FZ475">
            <v>0</v>
          </cell>
          <cell r="GA475">
            <v>0</v>
          </cell>
          <cell r="GB475">
            <v>0</v>
          </cell>
          <cell r="GC475">
            <v>0</v>
          </cell>
          <cell r="GD475">
            <v>0</v>
          </cell>
          <cell r="GE475">
            <v>0</v>
          </cell>
          <cell r="GF475">
            <v>0</v>
          </cell>
          <cell r="GG475">
            <v>0</v>
          </cell>
          <cell r="GH475">
            <v>0</v>
          </cell>
          <cell r="GI475">
            <v>0</v>
          </cell>
          <cell r="GJ475">
            <v>0</v>
          </cell>
          <cell r="GK475">
            <v>0</v>
          </cell>
          <cell r="GL475">
            <v>0</v>
          </cell>
          <cell r="GM475">
            <v>0</v>
          </cell>
          <cell r="GN475">
            <v>0</v>
          </cell>
          <cell r="GO475">
            <v>0</v>
          </cell>
          <cell r="GP475">
            <v>0</v>
          </cell>
          <cell r="GQ475">
            <v>0</v>
          </cell>
          <cell r="GR475">
            <v>0</v>
          </cell>
          <cell r="GS475">
            <v>0</v>
          </cell>
          <cell r="GT475">
            <v>0</v>
          </cell>
          <cell r="GU475">
            <v>0</v>
          </cell>
          <cell r="GV475">
            <v>0</v>
          </cell>
          <cell r="GW475">
            <v>0</v>
          </cell>
          <cell r="GX475">
            <v>0</v>
          </cell>
          <cell r="GY475">
            <v>0</v>
          </cell>
          <cell r="GZ475">
            <v>0</v>
          </cell>
          <cell r="HA475">
            <v>0</v>
          </cell>
          <cell r="HB475">
            <v>0</v>
          </cell>
          <cell r="HC475">
            <v>0</v>
          </cell>
          <cell r="HD475">
            <v>0</v>
          </cell>
          <cell r="HE475">
            <v>0</v>
          </cell>
          <cell r="HF475">
            <v>0</v>
          </cell>
          <cell r="HG475">
            <v>0</v>
          </cell>
          <cell r="HH475">
            <v>0</v>
          </cell>
          <cell r="HI475">
            <v>0</v>
          </cell>
          <cell r="HJ475">
            <v>0</v>
          </cell>
          <cell r="HK475">
            <v>0</v>
          </cell>
          <cell r="HL475">
            <v>0</v>
          </cell>
          <cell r="HM475">
            <v>0</v>
          </cell>
          <cell r="HN475">
            <v>0</v>
          </cell>
          <cell r="HO475">
            <v>0</v>
          </cell>
          <cell r="HP475">
            <v>0</v>
          </cell>
          <cell r="HQ475">
            <v>0</v>
          </cell>
          <cell r="HR475">
            <v>0</v>
          </cell>
          <cell r="HS475">
            <v>0</v>
          </cell>
          <cell r="HT475">
            <v>0</v>
          </cell>
          <cell r="HU475">
            <v>0</v>
          </cell>
          <cell r="HV475">
            <v>0</v>
          </cell>
          <cell r="HW475">
            <v>0</v>
          </cell>
          <cell r="HX475">
            <v>0</v>
          </cell>
          <cell r="HY475">
            <v>0</v>
          </cell>
          <cell r="HZ475">
            <v>0</v>
          </cell>
          <cell r="IA475">
            <v>0</v>
          </cell>
          <cell r="IB475">
            <v>0</v>
          </cell>
          <cell r="IC475">
            <v>0</v>
          </cell>
          <cell r="ID475">
            <v>0</v>
          </cell>
          <cell r="IE475">
            <v>0</v>
          </cell>
          <cell r="IF475">
            <v>0</v>
          </cell>
          <cell r="IG475">
            <v>0</v>
          </cell>
          <cell r="IH475">
            <v>0</v>
          </cell>
          <cell r="II475">
            <v>0</v>
          </cell>
          <cell r="IJ475">
            <v>0</v>
          </cell>
          <cell r="IK475">
            <v>0</v>
          </cell>
          <cell r="IL475">
            <v>0</v>
          </cell>
          <cell r="IM475">
            <v>0</v>
          </cell>
          <cell r="IN475">
            <v>0</v>
          </cell>
          <cell r="IO475">
            <v>0</v>
          </cell>
          <cell r="IP475">
            <v>0</v>
          </cell>
          <cell r="IQ475">
            <v>0</v>
          </cell>
          <cell r="IR475">
            <v>0</v>
          </cell>
          <cell r="IS475">
            <v>0</v>
          </cell>
          <cell r="IT475">
            <v>0</v>
          </cell>
          <cell r="IU475">
            <v>0</v>
          </cell>
          <cell r="IV475">
            <v>0</v>
          </cell>
          <cell r="IW475">
            <v>0</v>
          </cell>
          <cell r="IX475">
            <v>0</v>
          </cell>
          <cell r="IY475">
            <v>0</v>
          </cell>
          <cell r="IZ475">
            <v>0</v>
          </cell>
          <cell r="JA475">
            <v>0</v>
          </cell>
          <cell r="JB475">
            <v>0</v>
          </cell>
          <cell r="JC475">
            <v>0</v>
          </cell>
          <cell r="JD475">
            <v>0</v>
          </cell>
          <cell r="JE475">
            <v>0</v>
          </cell>
          <cell r="JF475">
            <v>0</v>
          </cell>
          <cell r="JG475">
            <v>0</v>
          </cell>
          <cell r="JH475">
            <v>0</v>
          </cell>
          <cell r="JI475">
            <v>0</v>
          </cell>
          <cell r="JJ475">
            <v>0</v>
          </cell>
          <cell r="JK475">
            <v>0</v>
          </cell>
          <cell r="JL475">
            <v>0</v>
          </cell>
          <cell r="JM475">
            <v>0</v>
          </cell>
          <cell r="JN475">
            <v>0</v>
          </cell>
          <cell r="JO475">
            <v>0</v>
          </cell>
          <cell r="JP475">
            <v>0</v>
          </cell>
          <cell r="JQ475">
            <v>0</v>
          </cell>
        </row>
        <row r="476"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  <cell r="BZ476">
            <v>0</v>
          </cell>
          <cell r="CA476">
            <v>0</v>
          </cell>
          <cell r="CB476">
            <v>0</v>
          </cell>
          <cell r="CC476">
            <v>0</v>
          </cell>
          <cell r="CD476">
            <v>0</v>
          </cell>
          <cell r="CE476">
            <v>0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  <cell r="CT476">
            <v>0</v>
          </cell>
          <cell r="CU476">
            <v>0</v>
          </cell>
          <cell r="CV476">
            <v>0</v>
          </cell>
          <cell r="CW476">
            <v>0</v>
          </cell>
          <cell r="CX476">
            <v>0</v>
          </cell>
          <cell r="CY476">
            <v>0</v>
          </cell>
          <cell r="CZ476">
            <v>0</v>
          </cell>
          <cell r="DA476">
            <v>0</v>
          </cell>
          <cell r="DB476">
            <v>0</v>
          </cell>
          <cell r="DC476">
            <v>0</v>
          </cell>
          <cell r="DD476">
            <v>0</v>
          </cell>
          <cell r="DE476">
            <v>0</v>
          </cell>
          <cell r="DF476">
            <v>0</v>
          </cell>
          <cell r="DG476">
            <v>0</v>
          </cell>
          <cell r="DH476">
            <v>0</v>
          </cell>
          <cell r="DI476">
            <v>0</v>
          </cell>
          <cell r="DJ476">
            <v>0</v>
          </cell>
          <cell r="DK476">
            <v>0</v>
          </cell>
          <cell r="DL476">
            <v>0</v>
          </cell>
          <cell r="DM476">
            <v>0</v>
          </cell>
          <cell r="DN476">
            <v>0</v>
          </cell>
          <cell r="DO476">
            <v>0</v>
          </cell>
          <cell r="DP476">
            <v>0</v>
          </cell>
          <cell r="DQ476">
            <v>0</v>
          </cell>
          <cell r="DR476">
            <v>0</v>
          </cell>
          <cell r="DS476">
            <v>0</v>
          </cell>
          <cell r="DT476">
            <v>0</v>
          </cell>
          <cell r="DU476">
            <v>0</v>
          </cell>
          <cell r="DV476">
            <v>0</v>
          </cell>
          <cell r="DW476">
            <v>0</v>
          </cell>
          <cell r="DX476">
            <v>0</v>
          </cell>
          <cell r="DY476">
            <v>0</v>
          </cell>
          <cell r="DZ476">
            <v>0</v>
          </cell>
          <cell r="EA476">
            <v>0</v>
          </cell>
          <cell r="EB476">
            <v>0</v>
          </cell>
          <cell r="EC476">
            <v>0</v>
          </cell>
          <cell r="ED476">
            <v>0</v>
          </cell>
          <cell r="EE476">
            <v>0</v>
          </cell>
          <cell r="EF476">
            <v>0</v>
          </cell>
          <cell r="EG476">
            <v>0</v>
          </cell>
          <cell r="EH476">
            <v>0</v>
          </cell>
          <cell r="EI476">
            <v>0</v>
          </cell>
          <cell r="EJ476">
            <v>0</v>
          </cell>
          <cell r="EK476">
            <v>0</v>
          </cell>
          <cell r="EL476">
            <v>0</v>
          </cell>
          <cell r="EM476">
            <v>0</v>
          </cell>
          <cell r="EN476">
            <v>0</v>
          </cell>
          <cell r="EO476">
            <v>0</v>
          </cell>
          <cell r="EP476">
            <v>0</v>
          </cell>
          <cell r="EQ476">
            <v>0</v>
          </cell>
          <cell r="ER476">
            <v>0</v>
          </cell>
          <cell r="ES476">
            <v>0</v>
          </cell>
          <cell r="ET476">
            <v>0</v>
          </cell>
          <cell r="EU476">
            <v>0</v>
          </cell>
          <cell r="EV476">
            <v>0</v>
          </cell>
          <cell r="EW476">
            <v>0</v>
          </cell>
          <cell r="EX476">
            <v>0</v>
          </cell>
          <cell r="EY476">
            <v>0</v>
          </cell>
          <cell r="EZ476">
            <v>0</v>
          </cell>
          <cell r="FA476">
            <v>0</v>
          </cell>
          <cell r="FB476">
            <v>0</v>
          </cell>
          <cell r="FC476">
            <v>0</v>
          </cell>
          <cell r="FD476">
            <v>0</v>
          </cell>
          <cell r="FE476">
            <v>0</v>
          </cell>
          <cell r="FF476">
            <v>0</v>
          </cell>
          <cell r="FG476">
            <v>0</v>
          </cell>
          <cell r="FH476">
            <v>0</v>
          </cell>
          <cell r="FI476">
            <v>0</v>
          </cell>
          <cell r="FJ476">
            <v>0</v>
          </cell>
          <cell r="FK476">
            <v>0</v>
          </cell>
          <cell r="FL476">
            <v>0</v>
          </cell>
          <cell r="FM476">
            <v>0</v>
          </cell>
          <cell r="FN476">
            <v>0</v>
          </cell>
          <cell r="FO476">
            <v>0</v>
          </cell>
          <cell r="FP476">
            <v>0</v>
          </cell>
          <cell r="FQ476">
            <v>0</v>
          </cell>
          <cell r="FR476">
            <v>0</v>
          </cell>
          <cell r="FS476">
            <v>0</v>
          </cell>
          <cell r="FT476">
            <v>0</v>
          </cell>
          <cell r="FU476">
            <v>0</v>
          </cell>
          <cell r="FV476">
            <v>0</v>
          </cell>
          <cell r="FW476">
            <v>0</v>
          </cell>
          <cell r="FX476">
            <v>0</v>
          </cell>
          <cell r="FY476">
            <v>0</v>
          </cell>
          <cell r="FZ476">
            <v>0</v>
          </cell>
          <cell r="GA476">
            <v>0</v>
          </cell>
          <cell r="GB476">
            <v>0</v>
          </cell>
          <cell r="GC476">
            <v>0</v>
          </cell>
          <cell r="GD476">
            <v>0</v>
          </cell>
          <cell r="GE476">
            <v>0</v>
          </cell>
          <cell r="GF476">
            <v>0</v>
          </cell>
          <cell r="GG476">
            <v>0</v>
          </cell>
          <cell r="GH476">
            <v>0</v>
          </cell>
          <cell r="GI476">
            <v>0</v>
          </cell>
          <cell r="GJ476">
            <v>0</v>
          </cell>
          <cell r="GK476">
            <v>0</v>
          </cell>
          <cell r="GL476">
            <v>0</v>
          </cell>
          <cell r="GM476">
            <v>0</v>
          </cell>
          <cell r="GN476">
            <v>0</v>
          </cell>
          <cell r="GO476">
            <v>0</v>
          </cell>
          <cell r="GP476">
            <v>0</v>
          </cell>
          <cell r="GQ476">
            <v>0</v>
          </cell>
          <cell r="GR476">
            <v>0</v>
          </cell>
          <cell r="GS476">
            <v>0</v>
          </cell>
          <cell r="GT476">
            <v>0</v>
          </cell>
          <cell r="GU476">
            <v>0</v>
          </cell>
          <cell r="GV476">
            <v>0</v>
          </cell>
          <cell r="GW476">
            <v>0</v>
          </cell>
          <cell r="GX476">
            <v>0</v>
          </cell>
          <cell r="GY476">
            <v>0</v>
          </cell>
          <cell r="GZ476">
            <v>0</v>
          </cell>
          <cell r="HA476">
            <v>0</v>
          </cell>
          <cell r="HB476">
            <v>0</v>
          </cell>
          <cell r="HC476">
            <v>0</v>
          </cell>
          <cell r="HD476">
            <v>0</v>
          </cell>
          <cell r="HE476">
            <v>0</v>
          </cell>
          <cell r="HF476">
            <v>0</v>
          </cell>
          <cell r="HG476">
            <v>0</v>
          </cell>
          <cell r="HH476">
            <v>0</v>
          </cell>
          <cell r="HI476">
            <v>0</v>
          </cell>
          <cell r="HJ476">
            <v>0</v>
          </cell>
          <cell r="HK476">
            <v>0</v>
          </cell>
          <cell r="HL476">
            <v>0</v>
          </cell>
          <cell r="HM476">
            <v>0</v>
          </cell>
          <cell r="HN476">
            <v>0</v>
          </cell>
          <cell r="HO476">
            <v>0</v>
          </cell>
          <cell r="HP476">
            <v>0</v>
          </cell>
          <cell r="HQ476">
            <v>0</v>
          </cell>
          <cell r="HR476">
            <v>0</v>
          </cell>
          <cell r="HS476">
            <v>0</v>
          </cell>
          <cell r="HT476">
            <v>0</v>
          </cell>
          <cell r="HU476">
            <v>0</v>
          </cell>
          <cell r="HV476">
            <v>0</v>
          </cell>
          <cell r="HW476">
            <v>0</v>
          </cell>
          <cell r="HX476">
            <v>0</v>
          </cell>
          <cell r="HY476">
            <v>0</v>
          </cell>
          <cell r="HZ476">
            <v>0</v>
          </cell>
          <cell r="IA476">
            <v>0</v>
          </cell>
          <cell r="IB476">
            <v>0</v>
          </cell>
          <cell r="IC476">
            <v>0</v>
          </cell>
          <cell r="ID476">
            <v>0</v>
          </cell>
          <cell r="IE476">
            <v>0</v>
          </cell>
          <cell r="IF476">
            <v>0</v>
          </cell>
          <cell r="IG476">
            <v>0</v>
          </cell>
          <cell r="IH476">
            <v>0</v>
          </cell>
          <cell r="II476">
            <v>0</v>
          </cell>
          <cell r="IJ476">
            <v>0</v>
          </cell>
          <cell r="IK476">
            <v>0</v>
          </cell>
          <cell r="IL476">
            <v>0</v>
          </cell>
          <cell r="IM476">
            <v>0</v>
          </cell>
          <cell r="IN476">
            <v>0</v>
          </cell>
          <cell r="IO476">
            <v>0</v>
          </cell>
          <cell r="IP476">
            <v>0</v>
          </cell>
          <cell r="IQ476">
            <v>0</v>
          </cell>
          <cell r="IR476">
            <v>0</v>
          </cell>
          <cell r="IS476">
            <v>0</v>
          </cell>
          <cell r="IT476">
            <v>0</v>
          </cell>
          <cell r="IU476">
            <v>0</v>
          </cell>
          <cell r="IV476">
            <v>0</v>
          </cell>
          <cell r="IW476">
            <v>0</v>
          </cell>
          <cell r="IX476">
            <v>0</v>
          </cell>
          <cell r="IY476">
            <v>0</v>
          </cell>
          <cell r="IZ476">
            <v>0</v>
          </cell>
          <cell r="JA476">
            <v>0</v>
          </cell>
          <cell r="JB476">
            <v>0</v>
          </cell>
          <cell r="JC476">
            <v>0</v>
          </cell>
          <cell r="JD476">
            <v>0</v>
          </cell>
          <cell r="JE476">
            <v>0</v>
          </cell>
          <cell r="JF476">
            <v>0</v>
          </cell>
          <cell r="JG476">
            <v>0</v>
          </cell>
          <cell r="JH476">
            <v>0</v>
          </cell>
          <cell r="JI476">
            <v>0</v>
          </cell>
          <cell r="JJ476">
            <v>0</v>
          </cell>
          <cell r="JK476">
            <v>0</v>
          </cell>
          <cell r="JL476">
            <v>0</v>
          </cell>
          <cell r="JM476">
            <v>0</v>
          </cell>
          <cell r="JN476">
            <v>0</v>
          </cell>
          <cell r="JO476">
            <v>0</v>
          </cell>
          <cell r="JP476">
            <v>0</v>
          </cell>
          <cell r="JQ476">
            <v>0</v>
          </cell>
        </row>
        <row r="477">
          <cell r="F477">
            <v>1.736219999996097E-6</v>
          </cell>
          <cell r="G477">
            <v>2.8450099999917378E-6</v>
          </cell>
          <cell r="H477">
            <v>-4.5812199999974157E-6</v>
          </cell>
          <cell r="I477">
            <v>0</v>
          </cell>
          <cell r="J477">
            <v>-1.2579049999997607E-5</v>
          </cell>
          <cell r="K477">
            <v>2.0721690000001167E-5</v>
          </cell>
          <cell r="L477">
            <v>-8.1425999999985149E-6</v>
          </cell>
          <cell r="M477">
            <v>-5.9915339999999737E-5</v>
          </cell>
          <cell r="N477">
            <v>5.9915329999999344E-5</v>
          </cell>
          <cell r="O477">
            <v>5.5111139999997755E-5</v>
          </cell>
          <cell r="P477">
            <v>-5.4152930000002375E-5</v>
          </cell>
          <cell r="Q477">
            <v>-9.5823000000050396E-7</v>
          </cell>
          <cell r="R477">
            <v>1.3000001075624823E-10</v>
          </cell>
          <cell r="S477">
            <v>9.835190000001548E-6</v>
          </cell>
          <cell r="T477">
            <v>-9.8351500000051773E-6</v>
          </cell>
          <cell r="U477">
            <v>1.0000004296850662E-11</v>
          </cell>
          <cell r="V477">
            <v>4.1880819999996072E-5</v>
          </cell>
          <cell r="W477">
            <v>-4.1880770000002343E-5</v>
          </cell>
          <cell r="X477">
            <v>2.000000165480742E-11</v>
          </cell>
          <cell r="Y477">
            <v>0</v>
          </cell>
          <cell r="Z477">
            <v>-3.9999998105444412E-11</v>
          </cell>
          <cell r="AA477">
            <v>2.9999999880125916E-11</v>
          </cell>
          <cell r="AB477">
            <v>-2.9750000008627042E-8</v>
          </cell>
          <cell r="AC477">
            <v>2.9769999999873509E-8</v>
          </cell>
          <cell r="AD477">
            <v>0</v>
          </cell>
          <cell r="AE477">
            <v>1.000000082740371E-11</v>
          </cell>
          <cell r="AF477">
            <v>1.0518899999922837E-6</v>
          </cell>
          <cell r="AG477">
            <v>-1.0518999999931111E-6</v>
          </cell>
          <cell r="AH477">
            <v>-2.000000165480742E-11</v>
          </cell>
          <cell r="AI477">
            <v>6.5865830000001041E-5</v>
          </cell>
          <cell r="AJ477">
            <v>-6.5865780000002108E-5</v>
          </cell>
          <cell r="AK477">
            <v>-9.999997357956758E-12</v>
          </cell>
          <cell r="AL477">
            <v>-8.1945740000002182E-5</v>
          </cell>
          <cell r="AM477">
            <v>8.1945760000002102E-5</v>
          </cell>
          <cell r="AN477">
            <v>1.0841558999999997E-4</v>
          </cell>
          <cell r="AO477">
            <v>-9.2272420000004407E-5</v>
          </cell>
          <cell r="AP477">
            <v>-1.6143179999997259E-5</v>
          </cell>
          <cell r="AQ477">
            <v>-9.9999938885098061E-12</v>
          </cell>
          <cell r="AR477">
            <v>-1.2000000992884452E-10</v>
          </cell>
          <cell r="AS477">
            <v>-1.000000082740371E-11</v>
          </cell>
          <cell r="AT477">
            <v>-9.9999938885098061E-12</v>
          </cell>
          <cell r="AU477">
            <v>-4.9999997198124646E-11</v>
          </cell>
          <cell r="AV477">
            <v>-9.999997357956758E-12</v>
          </cell>
          <cell r="AW477">
            <v>1.8564249999998561E-5</v>
          </cell>
          <cell r="AX477">
            <v>-2.2773699999988767E-5</v>
          </cell>
          <cell r="AY477">
            <v>8.0105179999996265E-5</v>
          </cell>
          <cell r="AZ477">
            <v>-7.5895749999999908E-5</v>
          </cell>
          <cell r="BA477">
            <v>0</v>
          </cell>
          <cell r="BB477">
            <v>0</v>
          </cell>
          <cell r="BC477">
            <v>-1.0000014705191518E-11</v>
          </cell>
          <cell r="BD477">
            <v>-1.000000082740371E-11</v>
          </cell>
          <cell r="BE477">
            <v>-3.000000248221113E-11</v>
          </cell>
          <cell r="BF477">
            <v>1.0000007766297614E-11</v>
          </cell>
          <cell r="BG477">
            <v>1.000000082740371E-11</v>
          </cell>
          <cell r="BH477">
            <v>-8.3486999999729528E-7</v>
          </cell>
          <cell r="BI477">
            <v>8.3488000000159213E-7</v>
          </cell>
          <cell r="BJ477">
            <v>5.3319300000000125E-5</v>
          </cell>
          <cell r="BK477">
            <v>8.2345499999962601E-6</v>
          </cell>
          <cell r="BL477">
            <v>-6.1553880000002337E-5</v>
          </cell>
          <cell r="BM477">
            <v>0</v>
          </cell>
          <cell r="BN477">
            <v>-1.9999999920083944E-11</v>
          </cell>
          <cell r="BO477">
            <v>-1.9999994715913516E-11</v>
          </cell>
          <cell r="BP477">
            <v>-1.1422299999980234E-5</v>
          </cell>
          <cell r="BQ477">
            <v>1.142230999999494E-5</v>
          </cell>
          <cell r="BR477">
            <v>3.000000248221113E-11</v>
          </cell>
          <cell r="BS477">
            <v>3.3504400000078371E-6</v>
          </cell>
          <cell r="BT477">
            <v>-3.4439800000035659E-6</v>
          </cell>
          <cell r="BU477">
            <v>1.569909999998842E-6</v>
          </cell>
          <cell r="BV477">
            <v>-1.4763899999978292E-6</v>
          </cell>
          <cell r="BW477">
            <v>2.000000165480742E-11</v>
          </cell>
          <cell r="BX477">
            <v>-1.9999999920083944E-11</v>
          </cell>
          <cell r="BY477">
            <v>2.8305819999999496E-5</v>
          </cell>
          <cell r="BZ477">
            <v>-2.8305809999999536E-5</v>
          </cell>
          <cell r="CA477">
            <v>2.0000000787445682E-11</v>
          </cell>
          <cell r="CB477">
            <v>-1.0000004296850662E-11</v>
          </cell>
          <cell r="CC477">
            <v>8.7564999998873683E-7</v>
          </cell>
          <cell r="CD477">
            <v>-8.756200000070713E-7</v>
          </cell>
          <cell r="CE477">
            <v>8.000000661922968E-11</v>
          </cell>
          <cell r="CF477">
            <v>1.2696529999999678E-4</v>
          </cell>
          <cell r="CG477">
            <v>-1.1411142999999749E-4</v>
          </cell>
          <cell r="CH477">
            <v>-1.285385000000111E-5</v>
          </cell>
          <cell r="CI477">
            <v>6.0444789999997486E-5</v>
          </cell>
          <cell r="CJ477">
            <v>-6.0444770000004505E-5</v>
          </cell>
          <cell r="CK477">
            <v>-1.0000007766297614E-11</v>
          </cell>
          <cell r="CL477">
            <v>-2.4975200000000933E-5</v>
          </cell>
          <cell r="CM477">
            <v>2.4975180000000145E-5</v>
          </cell>
          <cell r="CN477">
            <v>2.9455399999998681E-6</v>
          </cell>
          <cell r="CO477">
            <v>-2.9455000000039311E-6</v>
          </cell>
          <cell r="CP477">
            <v>2.0000015532595228E-11</v>
          </cell>
          <cell r="CQ477">
            <v>1.000000082740371E-11</v>
          </cell>
          <cell r="CR477">
            <v>2.000000165480742E-11</v>
          </cell>
          <cell r="CS477">
            <v>-6.3057860000000077E-5</v>
          </cell>
          <cell r="CT477">
            <v>7.2277520000003925E-5</v>
          </cell>
          <cell r="CU477">
            <v>-9.2196200000005391E-6</v>
          </cell>
          <cell r="CV477">
            <v>-4.4590720000004663E-5</v>
          </cell>
          <cell r="CW477">
            <v>4.4590720000001194E-5</v>
          </cell>
          <cell r="CX477">
            <v>2.000000165480742E-11</v>
          </cell>
          <cell r="CY477">
            <v>2.8079599999999635E-5</v>
          </cell>
          <cell r="CZ477">
            <v>-2.8079600000000503E-5</v>
          </cell>
          <cell r="DA477">
            <v>-9.999999960041972E-12</v>
          </cell>
          <cell r="DB477">
            <v>0</v>
          </cell>
          <cell r="DC477">
            <v>-1.000000082740371E-11</v>
          </cell>
          <cell r="DD477">
            <v>-2.0000008593701324E-11</v>
          </cell>
          <cell r="DE477">
            <v>2.0000057165958651E-11</v>
          </cell>
          <cell r="DF477">
            <v>4.5170730000008985E-5</v>
          </cell>
          <cell r="DG477">
            <v>-4.5304220000000339E-5</v>
          </cell>
          <cell r="DH477">
            <v>1.3347999999746563E-7</v>
          </cell>
          <cell r="DI477">
            <v>7.3267799999936212E-6</v>
          </cell>
          <cell r="DJ477">
            <v>-7.3267900000048569E-6</v>
          </cell>
          <cell r="DK477">
            <v>-4.1455649999990601E-5</v>
          </cell>
          <cell r="DL477">
            <v>1.4218068000000118E-4</v>
          </cell>
          <cell r="DM477">
            <v>-1.0072500000000029E-4</v>
          </cell>
          <cell r="DN477">
            <v>0</v>
          </cell>
          <cell r="DO477">
            <v>9.999997357956758E-12</v>
          </cell>
          <cell r="DP477">
            <v>1.0000014705191518E-11</v>
          </cell>
          <cell r="DQ477">
            <v>-9.9999938885098061E-12</v>
          </cell>
          <cell r="DR477">
            <v>-4.000000330961484E-11</v>
          </cell>
          <cell r="DS477">
            <v>4.0000010248508744E-11</v>
          </cell>
          <cell r="DT477">
            <v>-1.9999994715913516E-11</v>
          </cell>
          <cell r="DU477">
            <v>-6.4575000000358096E-7</v>
          </cell>
          <cell r="DV477">
            <v>6.4574999999664207E-7</v>
          </cell>
          <cell r="DW477">
            <v>-2.000000165480742E-11</v>
          </cell>
          <cell r="DX477">
            <v>1.6032759999992652E-5</v>
          </cell>
          <cell r="DY477">
            <v>-1.6032769999998683E-5</v>
          </cell>
          <cell r="DZ477">
            <v>-1.000000082740371E-11</v>
          </cell>
          <cell r="EA477">
            <v>1.000000082740371E-11</v>
          </cell>
          <cell r="EB477">
            <v>-2.9999999012764178E-11</v>
          </cell>
          <cell r="EC477">
            <v>-9.9999869496159022E-12</v>
          </cell>
          <cell r="ED477">
            <v>1.0000007766297614E-11</v>
          </cell>
          <cell r="EE477">
            <v>1.0000056338554941E-11</v>
          </cell>
          <cell r="EF477">
            <v>-9.9999938885098061E-12</v>
          </cell>
          <cell r="EG477">
            <v>0</v>
          </cell>
          <cell r="EH477">
            <v>0</v>
          </cell>
          <cell r="EI477">
            <v>0</v>
          </cell>
          <cell r="EJ477">
            <v>3.2612199999948466E-6</v>
          </cell>
          <cell r="EK477">
            <v>-3.261179999991537E-6</v>
          </cell>
          <cell r="EL477">
            <v>-5.1067999999997865E-5</v>
          </cell>
          <cell r="EM477">
            <v>8.0650840000000799E-5</v>
          </cell>
          <cell r="EN477">
            <v>2.4971929999999254E-5</v>
          </cell>
          <cell r="EO477">
            <v>-5.4554759999998759E-5</v>
          </cell>
          <cell r="EP477">
            <v>-2.0000015532595228E-11</v>
          </cell>
          <cell r="EQ477">
            <v>-9.9999869496159022E-12</v>
          </cell>
          <cell r="ER477">
            <v>-6.0000060475573491E-11</v>
          </cell>
          <cell r="ES477">
            <v>1.3597040000000449E-5</v>
          </cell>
          <cell r="ET477">
            <v>-1.3597029999999621E-5</v>
          </cell>
          <cell r="EU477">
            <v>1.1809210000001541E-5</v>
          </cell>
          <cell r="EV477">
            <v>-1.1809219999998899E-5</v>
          </cell>
          <cell r="EW477">
            <v>1.000000082740371E-11</v>
          </cell>
          <cell r="EX477">
            <v>9.8189599999978783E-6</v>
          </cell>
          <cell r="EY477">
            <v>2.2576640000000758E-5</v>
          </cell>
          <cell r="EZ477">
            <v>-3.2395600000000805E-5</v>
          </cell>
          <cell r="FA477">
            <v>-2.0000000353764813E-11</v>
          </cell>
          <cell r="FB477">
            <v>-1.6250000000120335E-7</v>
          </cell>
          <cell r="FC477">
            <v>1.6246000000830207E-7</v>
          </cell>
          <cell r="FD477">
            <v>-1.0000007766297614E-11</v>
          </cell>
          <cell r="FE477">
            <v>-7.000000579182597E-11</v>
          </cell>
          <cell r="FF477">
            <v>-5.7624749999998781E-5</v>
          </cell>
          <cell r="FG477">
            <v>5.7624739999991015E-5</v>
          </cell>
          <cell r="FH477">
            <v>-2.000000165480742E-11</v>
          </cell>
          <cell r="FI477">
            <v>-1.000000082740371E-11</v>
          </cell>
          <cell r="FJ477">
            <v>0</v>
          </cell>
          <cell r="FK477">
            <v>-1.000000082740371E-11</v>
          </cell>
          <cell r="FL477">
            <v>-1.0356433999999907E-4</v>
          </cell>
          <cell r="FM477">
            <v>1.0356432999999911E-4</v>
          </cell>
          <cell r="FN477">
            <v>-3.0000000747487654E-11</v>
          </cell>
          <cell r="FO477">
            <v>-3.1741000000584663E-7</v>
          </cell>
          <cell r="FP477">
            <v>3.1739000000419182E-7</v>
          </cell>
          <cell r="FQ477">
            <v>4.000000330961484E-11</v>
          </cell>
          <cell r="FR477">
            <v>9.0000062957784621E-11</v>
          </cell>
          <cell r="FS477">
            <v>-1.9337380999998738E-4</v>
          </cell>
          <cell r="FT477">
            <v>1.9337382000000902E-4</v>
          </cell>
          <cell r="FU477">
            <v>0</v>
          </cell>
          <cell r="FV477">
            <v>0</v>
          </cell>
          <cell r="FW477">
            <v>0</v>
          </cell>
          <cell r="FX477">
            <v>-2.6596600000081128E-6</v>
          </cell>
          <cell r="FY477">
            <v>8.212216000000154E-5</v>
          </cell>
          <cell r="FZ477">
            <v>-7.9462439999999739E-5</v>
          </cell>
          <cell r="GA477">
            <v>0</v>
          </cell>
          <cell r="GB477">
            <v>0</v>
          </cell>
          <cell r="GC477">
            <v>2.000000165480742E-11</v>
          </cell>
          <cell r="GD477">
            <v>0</v>
          </cell>
          <cell r="GE477">
            <v>1.0000056338554941E-11</v>
          </cell>
          <cell r="GF477">
            <v>2.1322999999989767E-6</v>
          </cell>
          <cell r="GG477">
            <v>-2.1322799999973219E-6</v>
          </cell>
          <cell r="GH477">
            <v>-2.000000165480742E-11</v>
          </cell>
          <cell r="GI477">
            <v>2.4538500000038932E-6</v>
          </cell>
          <cell r="GJ477">
            <v>-2.4538299999987689E-6</v>
          </cell>
          <cell r="GK477">
            <v>9.9999938885098061E-12</v>
          </cell>
          <cell r="GL477">
            <v>0</v>
          </cell>
          <cell r="GM477">
            <v>-1.000000082740371E-11</v>
          </cell>
          <cell r="GN477">
            <v>0</v>
          </cell>
          <cell r="GO477">
            <v>2.0000008593701324E-11</v>
          </cell>
          <cell r="GP477">
            <v>-1.000000082740371E-11</v>
          </cell>
          <cell r="GQ477">
            <v>-2.0000008593701324E-11</v>
          </cell>
          <cell r="GR477">
            <v>-1.0000056338554941E-11</v>
          </cell>
          <cell r="GS477">
            <v>0</v>
          </cell>
          <cell r="GT477">
            <v>0</v>
          </cell>
          <cell r="GU477">
            <v>0</v>
          </cell>
          <cell r="GV477">
            <v>-1.9999998185360468E-11</v>
          </cell>
          <cell r="GW477">
            <v>9.9999938885098061E-12</v>
          </cell>
          <cell r="GX477">
            <v>-3.000000248221113E-11</v>
          </cell>
          <cell r="GY477">
            <v>0</v>
          </cell>
          <cell r="GZ477">
            <v>5.6348600000001407E-5</v>
          </cell>
          <cell r="HA477">
            <v>-5.6348609999999633E-5</v>
          </cell>
          <cell r="HB477">
            <v>4.3465999999617311E-7</v>
          </cell>
          <cell r="HC477">
            <v>-1.5311099999998357E-5</v>
          </cell>
          <cell r="HD477">
            <v>1.4876479999995085E-5</v>
          </cell>
          <cell r="HE477">
            <v>-2.000000165480742E-11</v>
          </cell>
          <cell r="HF477">
            <v>-1.7050000000740084E-7</v>
          </cell>
          <cell r="HG477">
            <v>1.7049999999352305E-7</v>
          </cell>
          <cell r="HH477">
            <v>1.9281899999966379E-6</v>
          </cell>
          <cell r="HI477">
            <v>-1.9281899999966379E-6</v>
          </cell>
          <cell r="HJ477">
            <v>1.7158400000029383E-6</v>
          </cell>
          <cell r="HK477">
            <v>-1.7158299999969068E-6</v>
          </cell>
          <cell r="HL477">
            <v>-1.000000082740371E-11</v>
          </cell>
          <cell r="HM477">
            <v>3.808507000000079E-5</v>
          </cell>
          <cell r="HN477">
            <v>-3.8085089999998975E-5</v>
          </cell>
          <cell r="HO477">
            <v>-1.000000082740371E-11</v>
          </cell>
          <cell r="HP477">
            <v>5.4760999999847737E-7</v>
          </cell>
          <cell r="HQ477">
            <v>-5.4760000000458886E-7</v>
          </cell>
          <cell r="HR477">
            <v>-3.9999947798463609E-11</v>
          </cell>
          <cell r="HS477">
            <v>-7.0644639999992154E-5</v>
          </cell>
          <cell r="HT477">
            <v>7.0644630000001735E-5</v>
          </cell>
          <cell r="HU477">
            <v>-1.000000082740371E-11</v>
          </cell>
          <cell r="HV477">
            <v>0</v>
          </cell>
          <cell r="HW477">
            <v>9.999997357956758E-12</v>
          </cell>
          <cell r="HX477">
            <v>-3.2752899999984736E-6</v>
          </cell>
          <cell r="HY477">
            <v>-8.5340599999973038E-6</v>
          </cell>
          <cell r="HZ477">
            <v>1.1809289999999487E-5</v>
          </cell>
          <cell r="IA477">
            <v>1.9999999920083944E-11</v>
          </cell>
          <cell r="IB477">
            <v>-1.062336300000008E-4</v>
          </cell>
          <cell r="IC477">
            <v>1.0510089999998806E-4</v>
          </cell>
          <cell r="ID477">
            <v>1.132739999992749E-6</v>
          </cell>
          <cell r="IE477">
            <v>1.0000056338554941E-11</v>
          </cell>
          <cell r="IF477">
            <v>-2.4030580000014568E-5</v>
          </cell>
          <cell r="IG477">
            <v>2.4030550000012085E-5</v>
          </cell>
          <cell r="IH477">
            <v>1.000000082740371E-11</v>
          </cell>
          <cell r="II477">
            <v>-1.5926500000033872E-6</v>
          </cell>
          <cell r="IJ477">
            <v>1.5926900000032274E-6</v>
          </cell>
          <cell r="IK477">
            <v>0</v>
          </cell>
          <cell r="IL477">
            <v>2.2523590000001967E-5</v>
          </cell>
          <cell r="IM477">
            <v>-2.2523590000001099E-5</v>
          </cell>
          <cell r="IN477">
            <v>-1.0736299999999574E-6</v>
          </cell>
          <cell r="IO477">
            <v>2.004510000000459E-6</v>
          </cell>
          <cell r="IP477">
            <v>-9.3089000000740052E-7</v>
          </cell>
          <cell r="IQ477">
            <v>0</v>
          </cell>
          <cell r="IR477">
            <v>-5.000000413701855E-11</v>
          </cell>
          <cell r="IS477">
            <v>-8.0887179999995784E-5</v>
          </cell>
          <cell r="IT477">
            <v>8.088722000001991E-5</v>
          </cell>
          <cell r="IU477">
            <v>-1.000000082740371E-11</v>
          </cell>
          <cell r="IV477">
            <v>1.0000004296850662E-11</v>
          </cell>
          <cell r="IW477">
            <v>-3.9999996370720936E-11</v>
          </cell>
          <cell r="IX477">
            <v>-1.000000082740371E-11</v>
          </cell>
          <cell r="IY477">
            <v>0</v>
          </cell>
          <cell r="IZ477">
            <v>-2.1441220000000503E-5</v>
          </cell>
          <cell r="JA477">
            <v>2.1441210000000543E-5</v>
          </cell>
          <cell r="JB477">
            <v>-4.000000330961484E-11</v>
          </cell>
          <cell r="JC477">
            <v>-1.0000014705191518E-11</v>
          </cell>
          <cell r="JD477">
            <v>2.000000165480742E-11</v>
          </cell>
          <cell r="JE477">
            <v>0</v>
          </cell>
          <cell r="JF477">
            <v>0</v>
          </cell>
          <cell r="JG477">
            <v>0</v>
          </cell>
          <cell r="JH477">
            <v>0</v>
          </cell>
          <cell r="JI477">
            <v>0</v>
          </cell>
          <cell r="JJ477">
            <v>0</v>
          </cell>
          <cell r="JK477">
            <v>0</v>
          </cell>
          <cell r="JL477">
            <v>0</v>
          </cell>
          <cell r="JM477">
            <v>0</v>
          </cell>
          <cell r="JN477">
            <v>0</v>
          </cell>
          <cell r="JO477">
            <v>0</v>
          </cell>
          <cell r="JP477">
            <v>0</v>
          </cell>
          <cell r="JQ477">
            <v>0</v>
          </cell>
        </row>
        <row r="478"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  <cell r="BZ478">
            <v>0</v>
          </cell>
          <cell r="CA478">
            <v>0</v>
          </cell>
          <cell r="CB478">
            <v>0</v>
          </cell>
          <cell r="CC478">
            <v>0</v>
          </cell>
          <cell r="CD478">
            <v>0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  <cell r="CT478">
            <v>0</v>
          </cell>
          <cell r="CU478">
            <v>0</v>
          </cell>
          <cell r="CV478">
            <v>0</v>
          </cell>
          <cell r="CW478">
            <v>0</v>
          </cell>
          <cell r="CX478">
            <v>0</v>
          </cell>
          <cell r="CY478">
            <v>0</v>
          </cell>
          <cell r="CZ478">
            <v>0</v>
          </cell>
          <cell r="DA478">
            <v>0</v>
          </cell>
          <cell r="DB478">
            <v>0</v>
          </cell>
          <cell r="DC478">
            <v>0</v>
          </cell>
          <cell r="DD478">
            <v>0</v>
          </cell>
          <cell r="DE478">
            <v>0</v>
          </cell>
          <cell r="DF478">
            <v>0</v>
          </cell>
          <cell r="DG478">
            <v>0</v>
          </cell>
          <cell r="DH478">
            <v>0</v>
          </cell>
          <cell r="DI478">
            <v>0</v>
          </cell>
          <cell r="DJ478">
            <v>0</v>
          </cell>
          <cell r="DK478">
            <v>0</v>
          </cell>
          <cell r="DL478">
            <v>0</v>
          </cell>
          <cell r="DM478">
            <v>0</v>
          </cell>
          <cell r="DN478">
            <v>0</v>
          </cell>
          <cell r="DO478">
            <v>0</v>
          </cell>
          <cell r="DP478">
            <v>0</v>
          </cell>
          <cell r="DQ478">
            <v>0</v>
          </cell>
          <cell r="DR478">
            <v>0</v>
          </cell>
          <cell r="DS478">
            <v>0</v>
          </cell>
          <cell r="DT478">
            <v>0</v>
          </cell>
          <cell r="DU478">
            <v>0</v>
          </cell>
          <cell r="DV478">
            <v>0</v>
          </cell>
          <cell r="DW478">
            <v>0</v>
          </cell>
          <cell r="DX478">
            <v>0</v>
          </cell>
          <cell r="DY478">
            <v>0</v>
          </cell>
          <cell r="DZ478">
            <v>0</v>
          </cell>
          <cell r="EA478">
            <v>0</v>
          </cell>
          <cell r="EB478">
            <v>0</v>
          </cell>
          <cell r="EC478">
            <v>0</v>
          </cell>
          <cell r="ED478">
            <v>0</v>
          </cell>
          <cell r="EE478">
            <v>0</v>
          </cell>
          <cell r="EF478">
            <v>0</v>
          </cell>
          <cell r="EG478">
            <v>0</v>
          </cell>
          <cell r="EH478">
            <v>0</v>
          </cell>
          <cell r="EI478">
            <v>0</v>
          </cell>
          <cell r="EJ478">
            <v>0</v>
          </cell>
          <cell r="EK478">
            <v>0</v>
          </cell>
          <cell r="EL478">
            <v>0</v>
          </cell>
          <cell r="EM478">
            <v>0</v>
          </cell>
          <cell r="EN478">
            <v>0</v>
          </cell>
          <cell r="EO478">
            <v>0</v>
          </cell>
          <cell r="EP478">
            <v>0</v>
          </cell>
          <cell r="EQ478">
            <v>0</v>
          </cell>
          <cell r="ER478">
            <v>0</v>
          </cell>
          <cell r="ES478">
            <v>0</v>
          </cell>
          <cell r="ET478">
            <v>0</v>
          </cell>
          <cell r="EU478">
            <v>0</v>
          </cell>
          <cell r="EV478">
            <v>0</v>
          </cell>
          <cell r="EW478">
            <v>0</v>
          </cell>
          <cell r="EX478">
            <v>0</v>
          </cell>
          <cell r="EY478">
            <v>0</v>
          </cell>
          <cell r="EZ478">
            <v>0</v>
          </cell>
          <cell r="FA478">
            <v>0</v>
          </cell>
          <cell r="FB478">
            <v>0</v>
          </cell>
          <cell r="FC478">
            <v>0</v>
          </cell>
          <cell r="FD478">
            <v>0</v>
          </cell>
          <cell r="FE478">
            <v>0</v>
          </cell>
          <cell r="FF478">
            <v>0</v>
          </cell>
          <cell r="FG478">
            <v>0</v>
          </cell>
          <cell r="FH478">
            <v>0</v>
          </cell>
          <cell r="FI478">
            <v>0</v>
          </cell>
          <cell r="FJ478">
            <v>0</v>
          </cell>
          <cell r="FK478">
            <v>0</v>
          </cell>
          <cell r="FL478">
            <v>0</v>
          </cell>
          <cell r="FM478">
            <v>0</v>
          </cell>
          <cell r="FN478">
            <v>0</v>
          </cell>
          <cell r="FO478">
            <v>0</v>
          </cell>
          <cell r="FP478">
            <v>0</v>
          </cell>
          <cell r="FQ478">
            <v>0</v>
          </cell>
          <cell r="FR478">
            <v>0</v>
          </cell>
          <cell r="FS478">
            <v>0</v>
          </cell>
          <cell r="FT478">
            <v>0</v>
          </cell>
          <cell r="FU478">
            <v>0</v>
          </cell>
          <cell r="FV478">
            <v>0</v>
          </cell>
          <cell r="FW478">
            <v>0</v>
          </cell>
          <cell r="FX478">
            <v>0</v>
          </cell>
          <cell r="FY478">
            <v>0</v>
          </cell>
          <cell r="FZ478">
            <v>0</v>
          </cell>
          <cell r="GA478">
            <v>0</v>
          </cell>
          <cell r="GB478">
            <v>0</v>
          </cell>
          <cell r="GC478">
            <v>0</v>
          </cell>
          <cell r="GD478">
            <v>0</v>
          </cell>
          <cell r="GE478">
            <v>0</v>
          </cell>
          <cell r="GF478">
            <v>0</v>
          </cell>
          <cell r="GG478">
            <v>0</v>
          </cell>
          <cell r="GH478">
            <v>0</v>
          </cell>
          <cell r="GI478">
            <v>0</v>
          </cell>
          <cell r="GJ478">
            <v>0</v>
          </cell>
          <cell r="GK478">
            <v>0</v>
          </cell>
          <cell r="GL478">
            <v>0</v>
          </cell>
          <cell r="GM478">
            <v>0</v>
          </cell>
          <cell r="GN478">
            <v>0</v>
          </cell>
          <cell r="GO478">
            <v>0</v>
          </cell>
          <cell r="GP478">
            <v>0</v>
          </cell>
          <cell r="GQ478">
            <v>0</v>
          </cell>
          <cell r="GR478">
            <v>0</v>
          </cell>
          <cell r="GS478">
            <v>0</v>
          </cell>
          <cell r="GT478">
            <v>0</v>
          </cell>
          <cell r="GU478">
            <v>0</v>
          </cell>
          <cell r="GV478">
            <v>0</v>
          </cell>
          <cell r="GW478">
            <v>0</v>
          </cell>
          <cell r="GX478">
            <v>0</v>
          </cell>
          <cell r="GY478">
            <v>0</v>
          </cell>
          <cell r="GZ478">
            <v>0</v>
          </cell>
          <cell r="HA478">
            <v>0</v>
          </cell>
          <cell r="HB478">
            <v>0</v>
          </cell>
          <cell r="HC478">
            <v>0</v>
          </cell>
          <cell r="HD478">
            <v>0</v>
          </cell>
          <cell r="HE478">
            <v>0</v>
          </cell>
          <cell r="HF478">
            <v>0</v>
          </cell>
          <cell r="HG478">
            <v>0</v>
          </cell>
          <cell r="HH478">
            <v>0</v>
          </cell>
          <cell r="HI478">
            <v>0</v>
          </cell>
          <cell r="HJ478">
            <v>0</v>
          </cell>
          <cell r="HK478">
            <v>0</v>
          </cell>
          <cell r="HL478">
            <v>0</v>
          </cell>
          <cell r="HM478">
            <v>0</v>
          </cell>
          <cell r="HN478">
            <v>0</v>
          </cell>
          <cell r="HO478">
            <v>0</v>
          </cell>
          <cell r="HP478">
            <v>0</v>
          </cell>
          <cell r="HQ478">
            <v>0</v>
          </cell>
          <cell r="HR478">
            <v>0</v>
          </cell>
          <cell r="HS478">
            <v>0</v>
          </cell>
          <cell r="HT478">
            <v>0</v>
          </cell>
          <cell r="HU478">
            <v>0</v>
          </cell>
          <cell r="HV478">
            <v>0</v>
          </cell>
          <cell r="HW478">
            <v>0</v>
          </cell>
          <cell r="HX478">
            <v>0</v>
          </cell>
          <cell r="HY478">
            <v>0</v>
          </cell>
          <cell r="HZ478">
            <v>0</v>
          </cell>
          <cell r="IA478">
            <v>0</v>
          </cell>
          <cell r="IB478">
            <v>0</v>
          </cell>
          <cell r="IC478">
            <v>0</v>
          </cell>
          <cell r="ID478">
            <v>0</v>
          </cell>
          <cell r="IE478">
            <v>0</v>
          </cell>
          <cell r="IF478">
            <v>0</v>
          </cell>
          <cell r="IG478">
            <v>0</v>
          </cell>
          <cell r="IH478">
            <v>0</v>
          </cell>
          <cell r="II478">
            <v>0</v>
          </cell>
          <cell r="IJ478">
            <v>0</v>
          </cell>
          <cell r="IK478">
            <v>0</v>
          </cell>
          <cell r="IL478">
            <v>0</v>
          </cell>
          <cell r="IM478">
            <v>0</v>
          </cell>
          <cell r="IN478">
            <v>0</v>
          </cell>
          <cell r="IO478">
            <v>0</v>
          </cell>
          <cell r="IP478">
            <v>0</v>
          </cell>
          <cell r="IQ478">
            <v>0</v>
          </cell>
          <cell r="IR478">
            <v>0</v>
          </cell>
          <cell r="IS478">
            <v>0</v>
          </cell>
          <cell r="IT478">
            <v>0</v>
          </cell>
          <cell r="IU478">
            <v>0</v>
          </cell>
          <cell r="IV478">
            <v>0</v>
          </cell>
          <cell r="IW478">
            <v>0</v>
          </cell>
          <cell r="IX478">
            <v>0</v>
          </cell>
          <cell r="IY478">
            <v>0</v>
          </cell>
          <cell r="IZ478">
            <v>0</v>
          </cell>
          <cell r="JA478">
            <v>0</v>
          </cell>
          <cell r="JB478">
            <v>0</v>
          </cell>
          <cell r="JC478">
            <v>0</v>
          </cell>
          <cell r="JD478">
            <v>0</v>
          </cell>
          <cell r="JE478">
            <v>0</v>
          </cell>
          <cell r="JF478">
            <v>0</v>
          </cell>
          <cell r="JG478">
            <v>0</v>
          </cell>
          <cell r="JH478">
            <v>0</v>
          </cell>
          <cell r="JI478">
            <v>0</v>
          </cell>
          <cell r="JJ478">
            <v>0</v>
          </cell>
          <cell r="JK478">
            <v>0</v>
          </cell>
          <cell r="JL478">
            <v>0</v>
          </cell>
          <cell r="JM478">
            <v>0</v>
          </cell>
          <cell r="JN478">
            <v>0</v>
          </cell>
          <cell r="JO478">
            <v>0</v>
          </cell>
          <cell r="JP478">
            <v>0</v>
          </cell>
          <cell r="JQ478">
            <v>0</v>
          </cell>
        </row>
        <row r="479">
          <cell r="F479">
            <v>0</v>
          </cell>
          <cell r="G479">
            <v>-5.9150799999914405E-6</v>
          </cell>
          <cell r="H479">
            <v>5.9150900000026763E-6</v>
          </cell>
          <cell r="I479">
            <v>0</v>
          </cell>
          <cell r="J479">
            <v>3.4754600000044128E-6</v>
          </cell>
          <cell r="K479">
            <v>-1.4010100000001399E-5</v>
          </cell>
          <cell r="L479">
            <v>1.2104730000000313E-5</v>
          </cell>
          <cell r="M479">
            <v>5.6958569999999639E-5</v>
          </cell>
          <cell r="N479">
            <v>-5.8528720000000558E-5</v>
          </cell>
          <cell r="O479">
            <v>3.7098939999997277E-5</v>
          </cell>
          <cell r="P479">
            <v>-3.7098929999999919E-5</v>
          </cell>
          <cell r="Q479">
            <v>9.9999938885098061E-12</v>
          </cell>
          <cell r="R479">
            <v>-7.0000061302977201E-11</v>
          </cell>
          <cell r="S479">
            <v>-1.3410140000003068E-5</v>
          </cell>
          <cell r="T479">
            <v>1.3428929999996508E-5</v>
          </cell>
          <cell r="U479">
            <v>-1.878000000302138E-8</v>
          </cell>
          <cell r="V479">
            <v>-4.2835190000003326E-5</v>
          </cell>
          <cell r="W479">
            <v>4.3232380000004372E-5</v>
          </cell>
          <cell r="X479">
            <v>-3.9725999999989936E-7</v>
          </cell>
          <cell r="Y479">
            <v>1.9999998185360468E-11</v>
          </cell>
          <cell r="Z479">
            <v>0</v>
          </cell>
          <cell r="AA479">
            <v>-9.999999092680234E-12</v>
          </cell>
          <cell r="AB479">
            <v>5.2464000000265743E-7</v>
          </cell>
          <cell r="AC479">
            <v>-5.2464999998613759E-7</v>
          </cell>
          <cell r="AD479">
            <v>-1.0000007766297614E-11</v>
          </cell>
          <cell r="AE479">
            <v>-3.000000248221113E-11</v>
          </cell>
          <cell r="AF479">
            <v>-9.5699799999987567E-6</v>
          </cell>
          <cell r="AG479">
            <v>9.4350600000001061E-6</v>
          </cell>
          <cell r="AH479">
            <v>1.3491000000129261E-7</v>
          </cell>
          <cell r="AI479">
            <v>-6.9663969999998049E-5</v>
          </cell>
          <cell r="AJ479">
            <v>6.9663940000000771E-5</v>
          </cell>
          <cell r="AK479">
            <v>0</v>
          </cell>
          <cell r="AL479">
            <v>3.90021299999984E-5</v>
          </cell>
          <cell r="AM479">
            <v>-3.9002109999999347E-5</v>
          </cell>
          <cell r="AN479">
            <v>-8.4978159999999671E-5</v>
          </cell>
          <cell r="AO479">
            <v>5.6117899999999499E-5</v>
          </cell>
          <cell r="AP479">
            <v>2.8860270000000132E-5</v>
          </cell>
          <cell r="AQ479">
            <v>-1.9999994715913516E-11</v>
          </cell>
          <cell r="AR479">
            <v>-5.000000413701855E-11</v>
          </cell>
          <cell r="AS479">
            <v>0</v>
          </cell>
          <cell r="AT479">
            <v>-1.9999987777019612E-11</v>
          </cell>
          <cell r="AU479">
            <v>-1.0000004296850662E-11</v>
          </cell>
          <cell r="AV479">
            <v>-2.000000165480742E-11</v>
          </cell>
          <cell r="AW479">
            <v>-4.976980000001574E-6</v>
          </cell>
          <cell r="AX479">
            <v>5.5520499999996142E-6</v>
          </cell>
          <cell r="AY479">
            <v>-9.8213389999999082E-5</v>
          </cell>
          <cell r="AZ479">
            <v>9.7638309999999347E-5</v>
          </cell>
          <cell r="BA479">
            <v>0</v>
          </cell>
          <cell r="BB479">
            <v>2.9999997278040702E-11</v>
          </cell>
          <cell r="BC479">
            <v>-1.0000007766297614E-11</v>
          </cell>
          <cell r="BD479">
            <v>-1.000000082740371E-11</v>
          </cell>
          <cell r="BE479">
            <v>2.000000165480742E-11</v>
          </cell>
          <cell r="BF479">
            <v>0</v>
          </cell>
          <cell r="BG479">
            <v>2.0000008593701324E-11</v>
          </cell>
          <cell r="BH479">
            <v>-2.9999995543317226E-11</v>
          </cell>
          <cell r="BI479">
            <v>0</v>
          </cell>
          <cell r="BJ479">
            <v>1.0699000000183312E-7</v>
          </cell>
          <cell r="BK479">
            <v>-5.9938390000001743E-5</v>
          </cell>
          <cell r="BL479">
            <v>5.9831439999998015E-5</v>
          </cell>
          <cell r="BM479">
            <v>-2.0000000353764813E-11</v>
          </cell>
          <cell r="BN479">
            <v>0</v>
          </cell>
          <cell r="BO479">
            <v>9.999997357956758E-12</v>
          </cell>
          <cell r="BP479">
            <v>0</v>
          </cell>
          <cell r="BQ479">
            <v>0</v>
          </cell>
          <cell r="BR479">
            <v>3.000000248221113E-11</v>
          </cell>
          <cell r="BS479">
            <v>3.1348799999914023E-6</v>
          </cell>
          <cell r="BT479">
            <v>-3.1348700000009833E-6</v>
          </cell>
          <cell r="BU479">
            <v>-1.6590000000149541E-7</v>
          </cell>
          <cell r="BV479">
            <v>1.6588999999893328E-7</v>
          </cell>
          <cell r="BW479">
            <v>8.6338999999782673E-7</v>
          </cell>
          <cell r="BX479">
            <v>-8.6335999999881397E-7</v>
          </cell>
          <cell r="BY479">
            <v>-1.4120819999999604E-5</v>
          </cell>
          <cell r="BZ479">
            <v>1.4120830000000431E-5</v>
          </cell>
          <cell r="CA479">
            <v>0</v>
          </cell>
          <cell r="CB479">
            <v>-9.999999092680234E-12</v>
          </cell>
          <cell r="CC479">
            <v>-9.9999869496159022E-12</v>
          </cell>
          <cell r="CD479">
            <v>1.000000082740371E-11</v>
          </cell>
          <cell r="CE479">
            <v>6.000000496442226E-11</v>
          </cell>
          <cell r="CF479">
            <v>-2.0519249999999961E-5</v>
          </cell>
          <cell r="CG479">
            <v>2.2333859999997679E-5</v>
          </cell>
          <cell r="CH479">
            <v>-1.8145300000049769E-6</v>
          </cell>
          <cell r="CI479">
            <v>-7.1508660000000474E-5</v>
          </cell>
          <cell r="CJ479">
            <v>7.1508669999999566E-5</v>
          </cell>
          <cell r="CK479">
            <v>2.0000003389530896E-11</v>
          </cell>
          <cell r="CL479">
            <v>3.3842930000001561E-5</v>
          </cell>
          <cell r="CM479">
            <v>-3.3842960000000141E-5</v>
          </cell>
          <cell r="CN479">
            <v>-2.9455299999999081E-6</v>
          </cell>
          <cell r="CO479">
            <v>2.9454900000031037E-6</v>
          </cell>
          <cell r="CP479">
            <v>1.6108700000017073E-6</v>
          </cell>
          <cell r="CQ479">
            <v>-1.6108500000000525E-6</v>
          </cell>
          <cell r="CR479">
            <v>1.000000082740371E-10</v>
          </cell>
          <cell r="CS479">
            <v>6.3057910000011153E-5</v>
          </cell>
          <cell r="CT479">
            <v>-6.9195429999998476E-5</v>
          </cell>
          <cell r="CU479">
            <v>6.1375299999985589E-6</v>
          </cell>
          <cell r="CV479">
            <v>-1.7256399999950045E-6</v>
          </cell>
          <cell r="CW479">
            <v>1.7256700000061603E-6</v>
          </cell>
          <cell r="CX479">
            <v>-5.3562500000013669E-6</v>
          </cell>
          <cell r="CY479">
            <v>-3.3622950000001053E-5</v>
          </cell>
          <cell r="CZ479">
            <v>3.8979250000000486E-5</v>
          </cell>
          <cell r="DA479">
            <v>9.999999960041972E-12</v>
          </cell>
          <cell r="DB479">
            <v>-2.9999995543317226E-11</v>
          </cell>
          <cell r="DC479">
            <v>0</v>
          </cell>
          <cell r="DD479">
            <v>3.000000248221113E-11</v>
          </cell>
          <cell r="DE479">
            <v>0</v>
          </cell>
          <cell r="DF479">
            <v>-5.2331549999999616E-5</v>
          </cell>
          <cell r="DG479">
            <v>5.2331539999998788E-5</v>
          </cell>
          <cell r="DH479">
            <v>-1.0000004296850662E-11</v>
          </cell>
          <cell r="DI479">
            <v>2.9559400000038483E-6</v>
          </cell>
          <cell r="DJ479">
            <v>-2.9559099999996313E-6</v>
          </cell>
          <cell r="DK479">
            <v>3.9412909999998053E-5</v>
          </cell>
          <cell r="DL479">
            <v>-8.1093090000003074E-5</v>
          </cell>
          <cell r="DM479">
            <v>4.1680130000000017E-5</v>
          </cell>
          <cell r="DN479">
            <v>1.9999999920083944E-11</v>
          </cell>
          <cell r="DO479">
            <v>2.000000165480742E-11</v>
          </cell>
          <cell r="DP479">
            <v>0</v>
          </cell>
          <cell r="DQ479">
            <v>0</v>
          </cell>
          <cell r="DR479">
            <v>-5.000000413701855E-11</v>
          </cell>
          <cell r="DS479">
            <v>0</v>
          </cell>
          <cell r="DT479">
            <v>0</v>
          </cell>
          <cell r="DU479">
            <v>-9.9999938885098061E-12</v>
          </cell>
          <cell r="DV479">
            <v>-2.9999999012764178E-11</v>
          </cell>
          <cell r="DW479">
            <v>0</v>
          </cell>
          <cell r="DX479">
            <v>-5.0073950000006917E-5</v>
          </cell>
          <cell r="DY479">
            <v>5.0073949999999978E-5</v>
          </cell>
          <cell r="DZ479">
            <v>0</v>
          </cell>
          <cell r="EA479">
            <v>0</v>
          </cell>
          <cell r="EB479">
            <v>1.000000082740371E-11</v>
          </cell>
          <cell r="EC479">
            <v>0</v>
          </cell>
          <cell r="ED479">
            <v>-1.9999994715913516E-11</v>
          </cell>
          <cell r="EE479">
            <v>7.000000579182597E-11</v>
          </cell>
          <cell r="EF479">
            <v>1.000000082740371E-11</v>
          </cell>
          <cell r="EG479">
            <v>-9.9999938885098061E-12</v>
          </cell>
          <cell r="EH479">
            <v>1.0000007766297614E-11</v>
          </cell>
          <cell r="EI479">
            <v>-1.0000004296850662E-11</v>
          </cell>
          <cell r="EJ479">
            <v>-1.5560899999968181E-6</v>
          </cell>
          <cell r="EK479">
            <v>1.5561500000017825E-6</v>
          </cell>
          <cell r="EL479">
            <v>5.2774740000000736E-5</v>
          </cell>
          <cell r="EM479">
            <v>-7.1304879999999852E-5</v>
          </cell>
          <cell r="EN479">
            <v>8.0532379999999695E-5</v>
          </cell>
          <cell r="EO479">
            <v>-6.2002240000001013E-5</v>
          </cell>
          <cell r="EP479">
            <v>9.9999938885098061E-12</v>
          </cell>
          <cell r="EQ479">
            <v>0</v>
          </cell>
          <cell r="ER479">
            <v>-7.000000579182597E-11</v>
          </cell>
          <cell r="ES479">
            <v>4.7182500000006455E-6</v>
          </cell>
          <cell r="ET479">
            <v>-4.7182399999998181E-6</v>
          </cell>
          <cell r="EU479">
            <v>1.5357000000132404E-7</v>
          </cell>
          <cell r="EV479">
            <v>-1.5356999999958931E-7</v>
          </cell>
          <cell r="EW479">
            <v>-1.9999999920083944E-11</v>
          </cell>
          <cell r="EX479">
            <v>-2.254827000000223E-5</v>
          </cell>
          <cell r="EY479">
            <v>-3.0475669999999351E-5</v>
          </cell>
          <cell r="EZ479">
            <v>5.3023880000000086E-5</v>
          </cell>
          <cell r="FA479">
            <v>0</v>
          </cell>
          <cell r="FB479">
            <v>-3.5265999999943565E-7</v>
          </cell>
          <cell r="FC479">
            <v>3.5265000000728186E-7</v>
          </cell>
          <cell r="FD479">
            <v>1.000000082740371E-11</v>
          </cell>
          <cell r="FE479">
            <v>7.000000579182597E-11</v>
          </cell>
          <cell r="FF479">
            <v>3.8079819999987941E-5</v>
          </cell>
          <cell r="FG479">
            <v>-3.8079799999996694E-5</v>
          </cell>
          <cell r="FH479">
            <v>2.000000165480742E-11</v>
          </cell>
          <cell r="FI479">
            <v>0</v>
          </cell>
          <cell r="FJ479">
            <v>0</v>
          </cell>
          <cell r="FK479">
            <v>-1.0000004296850662E-11</v>
          </cell>
          <cell r="FL479">
            <v>6.7127469999999148E-5</v>
          </cell>
          <cell r="FM479">
            <v>-6.7127460000000055E-5</v>
          </cell>
          <cell r="FN479">
            <v>0</v>
          </cell>
          <cell r="FO479">
            <v>-1.2415000000265408E-7</v>
          </cell>
          <cell r="FP479">
            <v>6.7543499999989098E-6</v>
          </cell>
          <cell r="FQ479">
            <v>-6.6301700000007124E-6</v>
          </cell>
          <cell r="FR479">
            <v>-9.9999453162524787E-12</v>
          </cell>
          <cell r="FS479">
            <v>-7.3790239999996232E-5</v>
          </cell>
          <cell r="FT479">
            <v>7.3209850000005572E-5</v>
          </cell>
          <cell r="FU479">
            <v>5.803700000028833E-7</v>
          </cell>
          <cell r="FV479">
            <v>6.5717039999999699E-5</v>
          </cell>
          <cell r="FW479">
            <v>-6.5717029999998872E-5</v>
          </cell>
          <cell r="FX479">
            <v>-9.2504999999951099E-7</v>
          </cell>
          <cell r="FY479">
            <v>-2.4341400000004246E-5</v>
          </cell>
          <cell r="FZ479">
            <v>2.5266459999998513E-5</v>
          </cell>
          <cell r="GA479">
            <v>0</v>
          </cell>
          <cell r="GB479">
            <v>-1.9999994715913516E-11</v>
          </cell>
          <cell r="GC479">
            <v>9.9999938885098061E-12</v>
          </cell>
          <cell r="GD479">
            <v>0</v>
          </cell>
          <cell r="GE479">
            <v>-7.000000579182597E-11</v>
          </cell>
          <cell r="GF479">
            <v>-5.9699000000412727E-7</v>
          </cell>
          <cell r="GG479">
            <v>5.9696000000164506E-7</v>
          </cell>
          <cell r="GH479">
            <v>-1.000000082740371E-11</v>
          </cell>
          <cell r="GI479">
            <v>-1.1485690000000159E-5</v>
          </cell>
          <cell r="GJ479">
            <v>1.2548599999998716E-5</v>
          </cell>
          <cell r="GK479">
            <v>-1.0629299999967423E-6</v>
          </cell>
          <cell r="GL479">
            <v>-2.9999999012764178E-11</v>
          </cell>
          <cell r="GM479">
            <v>0</v>
          </cell>
          <cell r="GN479">
            <v>9.999999960041972E-12</v>
          </cell>
          <cell r="GO479">
            <v>0</v>
          </cell>
          <cell r="GP479">
            <v>1.000000082740371E-11</v>
          </cell>
          <cell r="GQ479">
            <v>0</v>
          </cell>
          <cell r="GR479">
            <v>-5.9999949453271029E-11</v>
          </cell>
          <cell r="GS479">
            <v>2.000000165480742E-11</v>
          </cell>
          <cell r="GT479">
            <v>-1.000000082740371E-11</v>
          </cell>
          <cell r="GU479">
            <v>1.000000082740371E-11</v>
          </cell>
          <cell r="GV479">
            <v>-9.999999092680234E-12</v>
          </cell>
          <cell r="GW479">
            <v>-6.1545000000148842E-7</v>
          </cell>
          <cell r="GX479">
            <v>6.1541999999900621E-7</v>
          </cell>
          <cell r="GY479">
            <v>-1.000000082740371E-11</v>
          </cell>
          <cell r="GZ479">
            <v>-5.3492340000000846E-5</v>
          </cell>
          <cell r="HA479">
            <v>5.3492320000000926E-5</v>
          </cell>
          <cell r="HB479">
            <v>0</v>
          </cell>
          <cell r="HC479">
            <v>-1.000000082740371E-11</v>
          </cell>
          <cell r="HD479">
            <v>0</v>
          </cell>
          <cell r="HE479">
            <v>-1.000000082740371E-11</v>
          </cell>
          <cell r="HF479">
            <v>-1.5121000000034579E-7</v>
          </cell>
          <cell r="HG479">
            <v>1.5118000000480247E-7</v>
          </cell>
          <cell r="HH479">
            <v>6.3978999999964037E-7</v>
          </cell>
          <cell r="HI479">
            <v>-6.3978999999964037E-7</v>
          </cell>
          <cell r="HJ479">
            <v>-2.000000165480742E-11</v>
          </cell>
          <cell r="HK479">
            <v>-9.999999092680234E-12</v>
          </cell>
          <cell r="HL479">
            <v>-1.7195859999999397E-5</v>
          </cell>
          <cell r="HM479">
            <v>-2.320447000000005E-5</v>
          </cell>
          <cell r="HN479">
            <v>4.0400349999998933E-5</v>
          </cell>
          <cell r="HO479">
            <v>1.0000002562127186E-11</v>
          </cell>
          <cell r="HP479">
            <v>0</v>
          </cell>
          <cell r="HQ479">
            <v>2.000000165480742E-11</v>
          </cell>
          <cell r="HR479">
            <v>1.9999973899231804E-11</v>
          </cell>
          <cell r="HS479">
            <v>6.2730309999998318E-5</v>
          </cell>
          <cell r="HT479">
            <v>-6.2730319999999146E-5</v>
          </cell>
          <cell r="HU479">
            <v>7.5286999999535364E-7</v>
          </cell>
          <cell r="HV479">
            <v>-7.528900000004779E-7</v>
          </cell>
          <cell r="HW479">
            <v>1.0000002562127186E-11</v>
          </cell>
          <cell r="HX479">
            <v>-2.000000165480742E-11</v>
          </cell>
          <cell r="HY479">
            <v>-1.2630450000001257E-5</v>
          </cell>
          <cell r="HZ479">
            <v>1.263046000000035E-5</v>
          </cell>
          <cell r="IA479">
            <v>2.9999999880125916E-11</v>
          </cell>
          <cell r="IB479">
            <v>1.000000082740371E-11</v>
          </cell>
          <cell r="IC479">
            <v>0</v>
          </cell>
          <cell r="ID479">
            <v>1.0000007766297614E-11</v>
          </cell>
          <cell r="IE479">
            <v>7.000000579182597E-11</v>
          </cell>
          <cell r="IF479">
            <v>7.7673900000067853E-6</v>
          </cell>
          <cell r="IG479">
            <v>-7.7674000000041432E-6</v>
          </cell>
          <cell r="IH479">
            <v>0</v>
          </cell>
          <cell r="II479">
            <v>2.6017000000003176E-6</v>
          </cell>
          <cell r="IJ479">
            <v>-2.1498999999997742E-6</v>
          </cell>
          <cell r="IK479">
            <v>-4.5180000000227816E-7</v>
          </cell>
          <cell r="IL479">
            <v>9.999999092680234E-12</v>
          </cell>
          <cell r="IM479">
            <v>0</v>
          </cell>
          <cell r="IN479">
            <v>8.8935600000006332E-6</v>
          </cell>
          <cell r="IO479">
            <v>-8.893529999998151E-6</v>
          </cell>
          <cell r="IP479">
            <v>1.9999994715913516E-11</v>
          </cell>
          <cell r="IQ479">
            <v>2.000000165480742E-11</v>
          </cell>
          <cell r="IR479">
            <v>-2.9999946971059899E-11</v>
          </cell>
          <cell r="IS479">
            <v>6.3243860000006258E-5</v>
          </cell>
          <cell r="IT479">
            <v>-6.535329999999423E-5</v>
          </cell>
          <cell r="IU479">
            <v>2.1094400000053193E-6</v>
          </cell>
          <cell r="IV479">
            <v>-1.9999998185360468E-11</v>
          </cell>
          <cell r="IW479">
            <v>-3.0000004216934606E-11</v>
          </cell>
          <cell r="IX479">
            <v>1.0000004296850662E-11</v>
          </cell>
          <cell r="IY479">
            <v>0</v>
          </cell>
          <cell r="IZ479">
            <v>2.3199520000000314E-5</v>
          </cell>
          <cell r="JA479">
            <v>-2.3199529999999406E-5</v>
          </cell>
          <cell r="JB479">
            <v>0</v>
          </cell>
          <cell r="JC479">
            <v>0</v>
          </cell>
          <cell r="JD479">
            <v>2.0000008593701324E-11</v>
          </cell>
          <cell r="JE479">
            <v>0</v>
          </cell>
          <cell r="JF479">
            <v>0</v>
          </cell>
          <cell r="JG479">
            <v>0</v>
          </cell>
          <cell r="JH479">
            <v>0</v>
          </cell>
          <cell r="JI479">
            <v>0</v>
          </cell>
          <cell r="JJ479">
            <v>0</v>
          </cell>
          <cell r="JK479">
            <v>0</v>
          </cell>
          <cell r="JL479">
            <v>0</v>
          </cell>
          <cell r="JM479">
            <v>0</v>
          </cell>
          <cell r="JN479">
            <v>0</v>
          </cell>
          <cell r="JO479">
            <v>0</v>
          </cell>
          <cell r="JP479">
            <v>0</v>
          </cell>
          <cell r="JQ479">
            <v>0</v>
          </cell>
        </row>
        <row r="480"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  <cell r="BZ480">
            <v>0</v>
          </cell>
          <cell r="CA480">
            <v>0</v>
          </cell>
          <cell r="CB480">
            <v>0</v>
          </cell>
          <cell r="CC480">
            <v>0</v>
          </cell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  <cell r="CT480">
            <v>0</v>
          </cell>
          <cell r="CU480">
            <v>0</v>
          </cell>
          <cell r="CV480">
            <v>0</v>
          </cell>
          <cell r="CW480">
            <v>0</v>
          </cell>
          <cell r="CX480">
            <v>0</v>
          </cell>
          <cell r="CY480">
            <v>0</v>
          </cell>
          <cell r="CZ480">
            <v>0</v>
          </cell>
          <cell r="DA480">
            <v>0</v>
          </cell>
          <cell r="DB480">
            <v>0</v>
          </cell>
          <cell r="DC480">
            <v>0</v>
          </cell>
          <cell r="DD480">
            <v>0</v>
          </cell>
          <cell r="DE480">
            <v>0</v>
          </cell>
          <cell r="DF480">
            <v>0</v>
          </cell>
          <cell r="DG480">
            <v>0</v>
          </cell>
          <cell r="DH480">
            <v>0</v>
          </cell>
          <cell r="DI480">
            <v>0</v>
          </cell>
          <cell r="DJ480">
            <v>0</v>
          </cell>
          <cell r="DK480">
            <v>0</v>
          </cell>
          <cell r="DL480">
            <v>0</v>
          </cell>
          <cell r="DM480">
            <v>0</v>
          </cell>
          <cell r="DN480">
            <v>0</v>
          </cell>
          <cell r="DO480">
            <v>0</v>
          </cell>
          <cell r="DP480">
            <v>0</v>
          </cell>
          <cell r="DQ480">
            <v>0</v>
          </cell>
          <cell r="DR480">
            <v>0</v>
          </cell>
          <cell r="DS480">
            <v>0</v>
          </cell>
          <cell r="DT480">
            <v>0</v>
          </cell>
          <cell r="DU480">
            <v>0</v>
          </cell>
          <cell r="DV480">
            <v>0</v>
          </cell>
          <cell r="DW480">
            <v>0</v>
          </cell>
          <cell r="DX480">
            <v>0</v>
          </cell>
          <cell r="DY480">
            <v>0</v>
          </cell>
          <cell r="DZ480">
            <v>0</v>
          </cell>
          <cell r="EA480">
            <v>0</v>
          </cell>
          <cell r="EB480">
            <v>0</v>
          </cell>
          <cell r="EC480">
            <v>0</v>
          </cell>
          <cell r="ED480">
            <v>0</v>
          </cell>
          <cell r="EE480">
            <v>0</v>
          </cell>
          <cell r="EF480">
            <v>0</v>
          </cell>
          <cell r="EG480">
            <v>0</v>
          </cell>
          <cell r="EH480">
            <v>0</v>
          </cell>
          <cell r="EI480">
            <v>0</v>
          </cell>
          <cell r="EJ480">
            <v>0</v>
          </cell>
          <cell r="EK480">
            <v>0</v>
          </cell>
          <cell r="EL480">
            <v>0</v>
          </cell>
          <cell r="EM480">
            <v>0</v>
          </cell>
          <cell r="EN480">
            <v>0</v>
          </cell>
          <cell r="EO480">
            <v>0</v>
          </cell>
          <cell r="EP480">
            <v>0</v>
          </cell>
          <cell r="EQ480">
            <v>0</v>
          </cell>
          <cell r="ER480">
            <v>0</v>
          </cell>
          <cell r="ES480">
            <v>0</v>
          </cell>
          <cell r="ET480">
            <v>0</v>
          </cell>
          <cell r="EU480">
            <v>0</v>
          </cell>
          <cell r="EV480">
            <v>0</v>
          </cell>
          <cell r="EW480">
            <v>0</v>
          </cell>
          <cell r="EX480">
            <v>0</v>
          </cell>
          <cell r="EY480">
            <v>0</v>
          </cell>
          <cell r="EZ480">
            <v>0</v>
          </cell>
          <cell r="FA480">
            <v>0</v>
          </cell>
          <cell r="FB480">
            <v>0</v>
          </cell>
          <cell r="FC480">
            <v>0</v>
          </cell>
          <cell r="FD480">
            <v>0</v>
          </cell>
          <cell r="FE480">
            <v>0</v>
          </cell>
          <cell r="FF480">
            <v>0</v>
          </cell>
          <cell r="FG480">
            <v>0</v>
          </cell>
          <cell r="FH480">
            <v>0</v>
          </cell>
          <cell r="FI480">
            <v>0</v>
          </cell>
          <cell r="FJ480">
            <v>0</v>
          </cell>
          <cell r="FK480">
            <v>0</v>
          </cell>
          <cell r="FL480">
            <v>0</v>
          </cell>
          <cell r="FM480">
            <v>0</v>
          </cell>
          <cell r="FN480">
            <v>0</v>
          </cell>
          <cell r="FO480">
            <v>0</v>
          </cell>
          <cell r="FP480">
            <v>0</v>
          </cell>
          <cell r="FQ480">
            <v>0</v>
          </cell>
          <cell r="FR480">
            <v>0</v>
          </cell>
          <cell r="FS480">
            <v>0</v>
          </cell>
          <cell r="FT480">
            <v>0</v>
          </cell>
          <cell r="FU480">
            <v>0</v>
          </cell>
          <cell r="FV480">
            <v>0</v>
          </cell>
          <cell r="FW480">
            <v>0</v>
          </cell>
          <cell r="FX480">
            <v>0</v>
          </cell>
          <cell r="FY480">
            <v>0</v>
          </cell>
          <cell r="FZ480">
            <v>0</v>
          </cell>
          <cell r="GA480">
            <v>0</v>
          </cell>
          <cell r="GB480">
            <v>0</v>
          </cell>
          <cell r="GC480">
            <v>0</v>
          </cell>
          <cell r="GD480">
            <v>0</v>
          </cell>
          <cell r="GE480">
            <v>0</v>
          </cell>
          <cell r="GF480">
            <v>0</v>
          </cell>
          <cell r="GG480">
            <v>0</v>
          </cell>
          <cell r="GH480">
            <v>0</v>
          </cell>
          <cell r="GI480">
            <v>0</v>
          </cell>
          <cell r="GJ480">
            <v>0</v>
          </cell>
          <cell r="GK480">
            <v>0</v>
          </cell>
          <cell r="GL480">
            <v>0</v>
          </cell>
          <cell r="GM480">
            <v>0</v>
          </cell>
          <cell r="GN480">
            <v>0</v>
          </cell>
          <cell r="GO480">
            <v>0</v>
          </cell>
          <cell r="GP480">
            <v>0</v>
          </cell>
          <cell r="GQ480">
            <v>0</v>
          </cell>
          <cell r="GR480">
            <v>0</v>
          </cell>
          <cell r="GS480">
            <v>0</v>
          </cell>
          <cell r="GT480">
            <v>0</v>
          </cell>
          <cell r="GU480">
            <v>0</v>
          </cell>
          <cell r="GV480">
            <v>0</v>
          </cell>
          <cell r="GW480">
            <v>0</v>
          </cell>
          <cell r="GX480">
            <v>0</v>
          </cell>
          <cell r="GY480">
            <v>0</v>
          </cell>
          <cell r="GZ480">
            <v>0</v>
          </cell>
          <cell r="HA480">
            <v>0</v>
          </cell>
          <cell r="HB480">
            <v>0</v>
          </cell>
          <cell r="HC480">
            <v>0</v>
          </cell>
          <cell r="HD480">
            <v>0</v>
          </cell>
          <cell r="HE480">
            <v>0</v>
          </cell>
          <cell r="HF480">
            <v>0</v>
          </cell>
          <cell r="HG480">
            <v>0</v>
          </cell>
          <cell r="HH480">
            <v>0</v>
          </cell>
          <cell r="HI480">
            <v>0</v>
          </cell>
          <cell r="HJ480">
            <v>0</v>
          </cell>
          <cell r="HK480">
            <v>0</v>
          </cell>
          <cell r="HL480">
            <v>0</v>
          </cell>
          <cell r="HM480">
            <v>0</v>
          </cell>
          <cell r="HN480">
            <v>0</v>
          </cell>
          <cell r="HO480">
            <v>0</v>
          </cell>
          <cell r="HP480">
            <v>0</v>
          </cell>
          <cell r="HQ480">
            <v>0</v>
          </cell>
          <cell r="HR480">
            <v>0</v>
          </cell>
          <cell r="HS480">
            <v>0</v>
          </cell>
          <cell r="HT480">
            <v>0</v>
          </cell>
          <cell r="HU480">
            <v>0</v>
          </cell>
          <cell r="HV480">
            <v>0</v>
          </cell>
          <cell r="HW480">
            <v>0</v>
          </cell>
          <cell r="HX480">
            <v>0</v>
          </cell>
          <cell r="HY480">
            <v>0</v>
          </cell>
          <cell r="HZ480">
            <v>0</v>
          </cell>
          <cell r="IA480">
            <v>0</v>
          </cell>
          <cell r="IB480">
            <v>0</v>
          </cell>
          <cell r="IC480">
            <v>0</v>
          </cell>
          <cell r="ID480">
            <v>0</v>
          </cell>
          <cell r="IE480">
            <v>0</v>
          </cell>
          <cell r="IF480">
            <v>0</v>
          </cell>
          <cell r="IG480">
            <v>0</v>
          </cell>
          <cell r="IH480">
            <v>0</v>
          </cell>
          <cell r="II480">
            <v>0</v>
          </cell>
          <cell r="IJ480">
            <v>0</v>
          </cell>
          <cell r="IK480">
            <v>0</v>
          </cell>
          <cell r="IL480">
            <v>0</v>
          </cell>
          <cell r="IM480">
            <v>0</v>
          </cell>
          <cell r="IN480">
            <v>0</v>
          </cell>
          <cell r="IO480">
            <v>0</v>
          </cell>
          <cell r="IP480">
            <v>0</v>
          </cell>
          <cell r="IQ480">
            <v>0</v>
          </cell>
          <cell r="IR480">
            <v>0</v>
          </cell>
          <cell r="IS480">
            <v>0</v>
          </cell>
          <cell r="IT480">
            <v>0</v>
          </cell>
          <cell r="IU480">
            <v>0</v>
          </cell>
          <cell r="IV480">
            <v>0</v>
          </cell>
          <cell r="IW480">
            <v>0</v>
          </cell>
          <cell r="IX480">
            <v>0</v>
          </cell>
          <cell r="IY480">
            <v>0</v>
          </cell>
          <cell r="IZ480">
            <v>0</v>
          </cell>
          <cell r="JA480">
            <v>0</v>
          </cell>
          <cell r="JB480">
            <v>0</v>
          </cell>
          <cell r="JC480">
            <v>0</v>
          </cell>
          <cell r="JD480">
            <v>0</v>
          </cell>
          <cell r="JE480">
            <v>0</v>
          </cell>
          <cell r="JF480">
            <v>0</v>
          </cell>
          <cell r="JG480">
            <v>0</v>
          </cell>
          <cell r="JH480">
            <v>0</v>
          </cell>
          <cell r="JI480">
            <v>0</v>
          </cell>
          <cell r="JJ480">
            <v>0</v>
          </cell>
          <cell r="JK480">
            <v>0</v>
          </cell>
          <cell r="JL480">
            <v>0</v>
          </cell>
          <cell r="JM480">
            <v>0</v>
          </cell>
          <cell r="JN480">
            <v>0</v>
          </cell>
          <cell r="JO480">
            <v>0</v>
          </cell>
          <cell r="JP480">
            <v>0</v>
          </cell>
          <cell r="JQ480">
            <v>0</v>
          </cell>
        </row>
        <row r="481"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  <cell r="BP481">
            <v>0</v>
          </cell>
          <cell r="BQ481">
            <v>0</v>
          </cell>
          <cell r="BR481">
            <v>0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  <cell r="BZ481">
            <v>0</v>
          </cell>
          <cell r="CA481">
            <v>0</v>
          </cell>
          <cell r="CB481">
            <v>0</v>
          </cell>
          <cell r="CC481">
            <v>0</v>
          </cell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  <cell r="CT481">
            <v>0</v>
          </cell>
          <cell r="CU481">
            <v>0</v>
          </cell>
          <cell r="CV481">
            <v>0</v>
          </cell>
          <cell r="CW481">
            <v>0</v>
          </cell>
          <cell r="CX481">
            <v>0</v>
          </cell>
          <cell r="CY481">
            <v>0</v>
          </cell>
          <cell r="CZ481">
            <v>0</v>
          </cell>
          <cell r="DA481">
            <v>0</v>
          </cell>
          <cell r="DB481">
            <v>0</v>
          </cell>
          <cell r="DC481">
            <v>0</v>
          </cell>
          <cell r="DD481">
            <v>0</v>
          </cell>
          <cell r="DE481">
            <v>0</v>
          </cell>
          <cell r="DF481">
            <v>0</v>
          </cell>
          <cell r="DG481">
            <v>0</v>
          </cell>
          <cell r="DH481">
            <v>0</v>
          </cell>
          <cell r="DI481">
            <v>0</v>
          </cell>
          <cell r="DJ481">
            <v>0</v>
          </cell>
          <cell r="DK481">
            <v>0</v>
          </cell>
          <cell r="DL481">
            <v>0</v>
          </cell>
          <cell r="DM481">
            <v>0</v>
          </cell>
          <cell r="DN481">
            <v>0</v>
          </cell>
          <cell r="DO481">
            <v>0</v>
          </cell>
          <cell r="DP481">
            <v>0</v>
          </cell>
          <cell r="DQ481">
            <v>0</v>
          </cell>
          <cell r="DR481">
            <v>0</v>
          </cell>
          <cell r="DS481">
            <v>0</v>
          </cell>
          <cell r="DT481">
            <v>0</v>
          </cell>
          <cell r="DU481">
            <v>0</v>
          </cell>
          <cell r="DV481">
            <v>0</v>
          </cell>
          <cell r="DW481">
            <v>0</v>
          </cell>
          <cell r="DX481">
            <v>0</v>
          </cell>
          <cell r="DY481">
            <v>0</v>
          </cell>
          <cell r="DZ481">
            <v>0</v>
          </cell>
          <cell r="EA481">
            <v>0</v>
          </cell>
          <cell r="EB481">
            <v>0</v>
          </cell>
          <cell r="EC481">
            <v>0</v>
          </cell>
          <cell r="ED481">
            <v>0</v>
          </cell>
          <cell r="EE481">
            <v>0</v>
          </cell>
          <cell r="EF481">
            <v>0</v>
          </cell>
          <cell r="EG481">
            <v>0</v>
          </cell>
          <cell r="EH481">
            <v>0</v>
          </cell>
          <cell r="EI481">
            <v>0</v>
          </cell>
          <cell r="EJ481">
            <v>0</v>
          </cell>
          <cell r="EK481">
            <v>0</v>
          </cell>
          <cell r="EL481">
            <v>0</v>
          </cell>
          <cell r="EM481">
            <v>0</v>
          </cell>
          <cell r="EN481">
            <v>0</v>
          </cell>
          <cell r="EO481">
            <v>0</v>
          </cell>
          <cell r="EP481">
            <v>0</v>
          </cell>
          <cell r="EQ481">
            <v>0</v>
          </cell>
          <cell r="ER481">
            <v>0</v>
          </cell>
          <cell r="ES481">
            <v>0</v>
          </cell>
          <cell r="ET481">
            <v>0</v>
          </cell>
          <cell r="EU481">
            <v>0</v>
          </cell>
          <cell r="EV481">
            <v>0</v>
          </cell>
          <cell r="EW481">
            <v>0</v>
          </cell>
          <cell r="EX481">
            <v>0</v>
          </cell>
          <cell r="EY481">
            <v>0</v>
          </cell>
          <cell r="EZ481">
            <v>0</v>
          </cell>
          <cell r="FA481">
            <v>0</v>
          </cell>
          <cell r="FB481">
            <v>0</v>
          </cell>
          <cell r="FC481">
            <v>0</v>
          </cell>
          <cell r="FD481">
            <v>0</v>
          </cell>
          <cell r="FE481">
            <v>0</v>
          </cell>
          <cell r="FF481">
            <v>0</v>
          </cell>
          <cell r="FG481">
            <v>0</v>
          </cell>
          <cell r="FH481">
            <v>0</v>
          </cell>
          <cell r="FI481">
            <v>0</v>
          </cell>
          <cell r="FJ481">
            <v>0</v>
          </cell>
          <cell r="FK481">
            <v>0</v>
          </cell>
          <cell r="FL481">
            <v>0</v>
          </cell>
          <cell r="FM481">
            <v>0</v>
          </cell>
          <cell r="FN481">
            <v>0</v>
          </cell>
          <cell r="FO481">
            <v>0</v>
          </cell>
          <cell r="FP481">
            <v>0</v>
          </cell>
          <cell r="FQ481">
            <v>0</v>
          </cell>
          <cell r="FR481">
            <v>0</v>
          </cell>
          <cell r="FS481">
            <v>0</v>
          </cell>
          <cell r="FT481">
            <v>0</v>
          </cell>
          <cell r="FU481">
            <v>0</v>
          </cell>
          <cell r="FV481">
            <v>0</v>
          </cell>
          <cell r="FW481">
            <v>0</v>
          </cell>
          <cell r="FX481">
            <v>0</v>
          </cell>
          <cell r="FY481">
            <v>0</v>
          </cell>
          <cell r="FZ481">
            <v>0</v>
          </cell>
          <cell r="GA481">
            <v>0</v>
          </cell>
          <cell r="GB481">
            <v>0</v>
          </cell>
          <cell r="GC481">
            <v>0</v>
          </cell>
          <cell r="GD481">
            <v>0</v>
          </cell>
          <cell r="GE481">
            <v>0</v>
          </cell>
          <cell r="GF481">
            <v>0</v>
          </cell>
          <cell r="GG481">
            <v>0</v>
          </cell>
          <cell r="GH481">
            <v>0</v>
          </cell>
          <cell r="GI481">
            <v>0</v>
          </cell>
          <cell r="GJ481">
            <v>0</v>
          </cell>
          <cell r="GK481">
            <v>0</v>
          </cell>
          <cell r="GL481">
            <v>0</v>
          </cell>
          <cell r="GM481">
            <v>0</v>
          </cell>
          <cell r="GN481">
            <v>0</v>
          </cell>
          <cell r="GO481">
            <v>0</v>
          </cell>
          <cell r="GP481">
            <v>0</v>
          </cell>
          <cell r="GQ481">
            <v>0</v>
          </cell>
          <cell r="GR481">
            <v>0</v>
          </cell>
          <cell r="GS481">
            <v>0</v>
          </cell>
          <cell r="GT481">
            <v>0</v>
          </cell>
          <cell r="GU481">
            <v>0</v>
          </cell>
          <cell r="GV481">
            <v>0</v>
          </cell>
          <cell r="GW481">
            <v>0</v>
          </cell>
          <cell r="GX481">
            <v>0</v>
          </cell>
          <cell r="GY481">
            <v>0</v>
          </cell>
          <cell r="GZ481">
            <v>0</v>
          </cell>
          <cell r="HA481">
            <v>0</v>
          </cell>
          <cell r="HB481">
            <v>0</v>
          </cell>
          <cell r="HC481">
            <v>0</v>
          </cell>
          <cell r="HD481">
            <v>0</v>
          </cell>
          <cell r="HE481">
            <v>0</v>
          </cell>
          <cell r="HF481">
            <v>0</v>
          </cell>
          <cell r="HG481">
            <v>0</v>
          </cell>
          <cell r="HH481">
            <v>0</v>
          </cell>
          <cell r="HI481">
            <v>0</v>
          </cell>
          <cell r="HJ481">
            <v>0</v>
          </cell>
          <cell r="HK481">
            <v>0</v>
          </cell>
          <cell r="HL481">
            <v>0</v>
          </cell>
          <cell r="HM481">
            <v>0</v>
          </cell>
          <cell r="HN481">
            <v>0</v>
          </cell>
          <cell r="HO481">
            <v>0</v>
          </cell>
          <cell r="HP481">
            <v>0</v>
          </cell>
          <cell r="HQ481">
            <v>0</v>
          </cell>
          <cell r="HR481">
            <v>0</v>
          </cell>
          <cell r="HS481">
            <v>0</v>
          </cell>
          <cell r="HT481">
            <v>0</v>
          </cell>
          <cell r="HU481">
            <v>0</v>
          </cell>
          <cell r="HV481">
            <v>0</v>
          </cell>
          <cell r="HW481">
            <v>0</v>
          </cell>
          <cell r="HX481">
            <v>0</v>
          </cell>
          <cell r="HY481">
            <v>0</v>
          </cell>
          <cell r="HZ481">
            <v>0</v>
          </cell>
          <cell r="IA481">
            <v>0</v>
          </cell>
          <cell r="IB481">
            <v>0</v>
          </cell>
          <cell r="IC481">
            <v>0</v>
          </cell>
          <cell r="ID481">
            <v>0</v>
          </cell>
          <cell r="IE481">
            <v>0</v>
          </cell>
          <cell r="IF481">
            <v>0</v>
          </cell>
          <cell r="IG481">
            <v>0</v>
          </cell>
          <cell r="IH481">
            <v>0</v>
          </cell>
          <cell r="II481">
            <v>0</v>
          </cell>
          <cell r="IJ481">
            <v>0</v>
          </cell>
          <cell r="IK481">
            <v>0</v>
          </cell>
          <cell r="IL481">
            <v>0</v>
          </cell>
          <cell r="IM481">
            <v>0</v>
          </cell>
          <cell r="IN481">
            <v>0</v>
          </cell>
          <cell r="IO481">
            <v>0</v>
          </cell>
          <cell r="IP481">
            <v>0</v>
          </cell>
          <cell r="IQ481">
            <v>0</v>
          </cell>
          <cell r="IR481">
            <v>0</v>
          </cell>
          <cell r="IS481">
            <v>0</v>
          </cell>
          <cell r="IT481">
            <v>0</v>
          </cell>
          <cell r="IU481">
            <v>0</v>
          </cell>
          <cell r="IV481">
            <v>0</v>
          </cell>
          <cell r="IW481">
            <v>0</v>
          </cell>
          <cell r="IX481">
            <v>0</v>
          </cell>
          <cell r="IY481">
            <v>0</v>
          </cell>
          <cell r="IZ481">
            <v>0</v>
          </cell>
          <cell r="JA481">
            <v>0</v>
          </cell>
          <cell r="JB481">
            <v>0</v>
          </cell>
          <cell r="JC481">
            <v>0</v>
          </cell>
          <cell r="JD481">
            <v>0</v>
          </cell>
          <cell r="JE481">
            <v>0</v>
          </cell>
          <cell r="JF481">
            <v>0</v>
          </cell>
          <cell r="JG481">
            <v>0</v>
          </cell>
          <cell r="JH481">
            <v>0</v>
          </cell>
          <cell r="JI481">
            <v>0</v>
          </cell>
          <cell r="JJ481">
            <v>0</v>
          </cell>
          <cell r="JK481">
            <v>0</v>
          </cell>
          <cell r="JL481">
            <v>0</v>
          </cell>
          <cell r="JM481">
            <v>0</v>
          </cell>
          <cell r="JN481">
            <v>0</v>
          </cell>
          <cell r="JO481">
            <v>0</v>
          </cell>
          <cell r="JP481">
            <v>0</v>
          </cell>
          <cell r="JQ481">
            <v>0</v>
          </cell>
        </row>
        <row r="482"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  <cell r="BZ482">
            <v>0</v>
          </cell>
          <cell r="CA482">
            <v>0</v>
          </cell>
          <cell r="CB482">
            <v>0</v>
          </cell>
          <cell r="CC482">
            <v>0</v>
          </cell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  <cell r="CT482">
            <v>0</v>
          </cell>
          <cell r="CU482">
            <v>0</v>
          </cell>
          <cell r="CV482">
            <v>0</v>
          </cell>
          <cell r="CW482">
            <v>0</v>
          </cell>
          <cell r="CX482">
            <v>0</v>
          </cell>
          <cell r="CY482">
            <v>0</v>
          </cell>
          <cell r="CZ482">
            <v>0</v>
          </cell>
          <cell r="DA482">
            <v>0</v>
          </cell>
          <cell r="DB482">
            <v>0</v>
          </cell>
          <cell r="DC482">
            <v>0</v>
          </cell>
          <cell r="DD482">
            <v>0</v>
          </cell>
          <cell r="DE482">
            <v>0</v>
          </cell>
          <cell r="DF482">
            <v>0</v>
          </cell>
          <cell r="DG482">
            <v>0</v>
          </cell>
          <cell r="DH482">
            <v>0</v>
          </cell>
          <cell r="DI482">
            <v>0</v>
          </cell>
          <cell r="DJ482">
            <v>0</v>
          </cell>
          <cell r="DK482">
            <v>0</v>
          </cell>
          <cell r="DL482">
            <v>0</v>
          </cell>
          <cell r="DM482">
            <v>0</v>
          </cell>
          <cell r="DN482">
            <v>0</v>
          </cell>
          <cell r="DO482">
            <v>0</v>
          </cell>
          <cell r="DP482">
            <v>0</v>
          </cell>
          <cell r="DQ482">
            <v>0</v>
          </cell>
          <cell r="DR482">
            <v>0</v>
          </cell>
          <cell r="DS482">
            <v>0</v>
          </cell>
          <cell r="DT482">
            <v>0</v>
          </cell>
          <cell r="DU482">
            <v>0</v>
          </cell>
          <cell r="DV482">
            <v>0</v>
          </cell>
          <cell r="DW482">
            <v>0</v>
          </cell>
          <cell r="DX482">
            <v>0</v>
          </cell>
          <cell r="DY482">
            <v>0</v>
          </cell>
          <cell r="DZ482">
            <v>0</v>
          </cell>
          <cell r="EA482">
            <v>0</v>
          </cell>
          <cell r="EB482">
            <v>0</v>
          </cell>
          <cell r="EC482">
            <v>0</v>
          </cell>
          <cell r="ED482">
            <v>0</v>
          </cell>
          <cell r="EE482">
            <v>0</v>
          </cell>
          <cell r="EF482">
            <v>0</v>
          </cell>
          <cell r="EG482">
            <v>0</v>
          </cell>
          <cell r="EH482">
            <v>0</v>
          </cell>
          <cell r="EI482">
            <v>0</v>
          </cell>
          <cell r="EJ482">
            <v>0</v>
          </cell>
          <cell r="EK482">
            <v>0</v>
          </cell>
          <cell r="EL482">
            <v>0</v>
          </cell>
          <cell r="EM482">
            <v>0</v>
          </cell>
          <cell r="EN482">
            <v>0</v>
          </cell>
          <cell r="EO482">
            <v>0</v>
          </cell>
          <cell r="EP482">
            <v>0</v>
          </cell>
          <cell r="EQ482">
            <v>0</v>
          </cell>
          <cell r="ER482">
            <v>0</v>
          </cell>
          <cell r="ES482">
            <v>0</v>
          </cell>
          <cell r="ET482">
            <v>0</v>
          </cell>
          <cell r="EU482">
            <v>0</v>
          </cell>
          <cell r="EV482">
            <v>0</v>
          </cell>
          <cell r="EW482">
            <v>0</v>
          </cell>
          <cell r="EX482">
            <v>0</v>
          </cell>
          <cell r="EY482">
            <v>0</v>
          </cell>
          <cell r="EZ482">
            <v>0</v>
          </cell>
          <cell r="FA482">
            <v>0</v>
          </cell>
          <cell r="FB482">
            <v>0</v>
          </cell>
          <cell r="FC482">
            <v>0</v>
          </cell>
          <cell r="FD482">
            <v>0</v>
          </cell>
          <cell r="FE482">
            <v>0</v>
          </cell>
          <cell r="FF482">
            <v>0</v>
          </cell>
          <cell r="FG482">
            <v>0</v>
          </cell>
          <cell r="FH482">
            <v>0</v>
          </cell>
          <cell r="FI482">
            <v>0</v>
          </cell>
          <cell r="FJ482">
            <v>0</v>
          </cell>
          <cell r="FK482">
            <v>0</v>
          </cell>
          <cell r="FL482">
            <v>0</v>
          </cell>
          <cell r="FM482">
            <v>0</v>
          </cell>
          <cell r="FN482">
            <v>0</v>
          </cell>
          <cell r="FO482">
            <v>0</v>
          </cell>
          <cell r="FP482">
            <v>0</v>
          </cell>
          <cell r="FQ482">
            <v>0</v>
          </cell>
          <cell r="FR482">
            <v>0</v>
          </cell>
          <cell r="FS482">
            <v>0</v>
          </cell>
          <cell r="FT482">
            <v>0</v>
          </cell>
          <cell r="FU482">
            <v>0</v>
          </cell>
          <cell r="FV482">
            <v>0</v>
          </cell>
          <cell r="FW482">
            <v>0</v>
          </cell>
          <cell r="FX482">
            <v>0</v>
          </cell>
          <cell r="FY482">
            <v>0</v>
          </cell>
          <cell r="FZ482">
            <v>0</v>
          </cell>
          <cell r="GA482">
            <v>0</v>
          </cell>
          <cell r="GB482">
            <v>0</v>
          </cell>
          <cell r="GC482">
            <v>0</v>
          </cell>
          <cell r="GD482">
            <v>0</v>
          </cell>
          <cell r="GE482">
            <v>0</v>
          </cell>
          <cell r="GF482">
            <v>0</v>
          </cell>
          <cell r="GG482">
            <v>0</v>
          </cell>
          <cell r="GH482">
            <v>0</v>
          </cell>
          <cell r="GI482">
            <v>0</v>
          </cell>
          <cell r="GJ482">
            <v>0</v>
          </cell>
          <cell r="GK482">
            <v>0</v>
          </cell>
          <cell r="GL482">
            <v>0</v>
          </cell>
          <cell r="GM482">
            <v>0</v>
          </cell>
          <cell r="GN482">
            <v>0</v>
          </cell>
          <cell r="GO482">
            <v>0</v>
          </cell>
          <cell r="GP482">
            <v>0</v>
          </cell>
          <cell r="GQ482">
            <v>0</v>
          </cell>
          <cell r="GR482">
            <v>0</v>
          </cell>
          <cell r="GS482">
            <v>0</v>
          </cell>
          <cell r="GT482">
            <v>0</v>
          </cell>
          <cell r="GU482">
            <v>0</v>
          </cell>
          <cell r="GV482">
            <v>0</v>
          </cell>
          <cell r="GW482">
            <v>0</v>
          </cell>
          <cell r="GX482">
            <v>0</v>
          </cell>
          <cell r="GY482">
            <v>0</v>
          </cell>
          <cell r="GZ482">
            <v>0</v>
          </cell>
          <cell r="HA482">
            <v>0</v>
          </cell>
          <cell r="HB482">
            <v>0</v>
          </cell>
          <cell r="HC482">
            <v>0</v>
          </cell>
          <cell r="HD482">
            <v>0</v>
          </cell>
          <cell r="HE482">
            <v>0</v>
          </cell>
          <cell r="HF482">
            <v>0</v>
          </cell>
          <cell r="HG482">
            <v>0</v>
          </cell>
          <cell r="HH482">
            <v>0</v>
          </cell>
          <cell r="HI482">
            <v>0</v>
          </cell>
          <cell r="HJ482">
            <v>0</v>
          </cell>
          <cell r="HK482">
            <v>0</v>
          </cell>
          <cell r="HL482">
            <v>0</v>
          </cell>
          <cell r="HM482">
            <v>0</v>
          </cell>
          <cell r="HN482">
            <v>0</v>
          </cell>
          <cell r="HO482">
            <v>0</v>
          </cell>
          <cell r="HP482">
            <v>0</v>
          </cell>
          <cell r="HQ482">
            <v>0</v>
          </cell>
          <cell r="HR482">
            <v>0</v>
          </cell>
          <cell r="HS482">
            <v>0</v>
          </cell>
          <cell r="HT482">
            <v>0</v>
          </cell>
          <cell r="HU482">
            <v>0</v>
          </cell>
          <cell r="HV482">
            <v>0</v>
          </cell>
          <cell r="HW482">
            <v>0</v>
          </cell>
          <cell r="HX482">
            <v>0</v>
          </cell>
          <cell r="HY482">
            <v>0</v>
          </cell>
          <cell r="HZ482">
            <v>0</v>
          </cell>
          <cell r="IA482">
            <v>0</v>
          </cell>
          <cell r="IB482">
            <v>0</v>
          </cell>
          <cell r="IC482">
            <v>0</v>
          </cell>
          <cell r="ID482">
            <v>0</v>
          </cell>
          <cell r="IE482">
            <v>0</v>
          </cell>
          <cell r="IF482">
            <v>0</v>
          </cell>
          <cell r="IG482">
            <v>0</v>
          </cell>
          <cell r="IH482">
            <v>0</v>
          </cell>
          <cell r="II482">
            <v>0</v>
          </cell>
          <cell r="IJ482">
            <v>0</v>
          </cell>
          <cell r="IK482">
            <v>0</v>
          </cell>
          <cell r="IL482">
            <v>0</v>
          </cell>
          <cell r="IM482">
            <v>0</v>
          </cell>
          <cell r="IN482">
            <v>0</v>
          </cell>
          <cell r="IO482">
            <v>0</v>
          </cell>
          <cell r="IP482">
            <v>0</v>
          </cell>
          <cell r="IQ482">
            <v>0</v>
          </cell>
          <cell r="IR482">
            <v>0</v>
          </cell>
          <cell r="IS482">
            <v>0</v>
          </cell>
          <cell r="IT482">
            <v>0</v>
          </cell>
          <cell r="IU482">
            <v>0</v>
          </cell>
          <cell r="IV482">
            <v>0</v>
          </cell>
          <cell r="IW482">
            <v>0</v>
          </cell>
          <cell r="IX482">
            <v>0</v>
          </cell>
          <cell r="IY482">
            <v>0</v>
          </cell>
          <cell r="IZ482">
            <v>0</v>
          </cell>
          <cell r="JA482">
            <v>0</v>
          </cell>
          <cell r="JB482">
            <v>0</v>
          </cell>
          <cell r="JC482">
            <v>0</v>
          </cell>
          <cell r="JD482">
            <v>0</v>
          </cell>
          <cell r="JE482">
            <v>0</v>
          </cell>
          <cell r="JF482">
            <v>0</v>
          </cell>
          <cell r="JG482">
            <v>0</v>
          </cell>
          <cell r="JH482">
            <v>0</v>
          </cell>
          <cell r="JI482">
            <v>0</v>
          </cell>
          <cell r="JJ482">
            <v>0</v>
          </cell>
          <cell r="JK482">
            <v>0</v>
          </cell>
          <cell r="JL482">
            <v>0</v>
          </cell>
          <cell r="JM482">
            <v>0</v>
          </cell>
          <cell r="JN482">
            <v>0</v>
          </cell>
          <cell r="JO482">
            <v>0</v>
          </cell>
          <cell r="JP482">
            <v>0</v>
          </cell>
          <cell r="JQ482">
            <v>0</v>
          </cell>
        </row>
        <row r="483"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  <cell r="BZ483">
            <v>0</v>
          </cell>
          <cell r="CA483">
            <v>0</v>
          </cell>
          <cell r="CB483">
            <v>0</v>
          </cell>
          <cell r="CC483">
            <v>0</v>
          </cell>
          <cell r="CD483">
            <v>0</v>
          </cell>
          <cell r="CE483">
            <v>0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  <cell r="CT483">
            <v>0</v>
          </cell>
          <cell r="CU483">
            <v>0</v>
          </cell>
          <cell r="CV483">
            <v>0</v>
          </cell>
          <cell r="CW483">
            <v>0</v>
          </cell>
          <cell r="CX483">
            <v>0</v>
          </cell>
          <cell r="CY483">
            <v>0</v>
          </cell>
          <cell r="CZ483">
            <v>0</v>
          </cell>
          <cell r="DA483">
            <v>0</v>
          </cell>
          <cell r="DB483">
            <v>0</v>
          </cell>
          <cell r="DC483">
            <v>0</v>
          </cell>
          <cell r="DD483">
            <v>0</v>
          </cell>
          <cell r="DE483">
            <v>0</v>
          </cell>
          <cell r="DF483">
            <v>0</v>
          </cell>
          <cell r="DG483">
            <v>0</v>
          </cell>
          <cell r="DH483">
            <v>0</v>
          </cell>
          <cell r="DI483">
            <v>0</v>
          </cell>
          <cell r="DJ483">
            <v>0</v>
          </cell>
          <cell r="DK483">
            <v>0</v>
          </cell>
          <cell r="DL483">
            <v>0</v>
          </cell>
          <cell r="DM483">
            <v>0</v>
          </cell>
          <cell r="DN483">
            <v>0</v>
          </cell>
          <cell r="DO483">
            <v>0</v>
          </cell>
          <cell r="DP483">
            <v>0</v>
          </cell>
          <cell r="DQ483">
            <v>0</v>
          </cell>
          <cell r="DR483">
            <v>0</v>
          </cell>
          <cell r="DS483">
            <v>0</v>
          </cell>
          <cell r="DT483">
            <v>0</v>
          </cell>
          <cell r="DU483">
            <v>0</v>
          </cell>
          <cell r="DV483">
            <v>0</v>
          </cell>
          <cell r="DW483">
            <v>0</v>
          </cell>
          <cell r="DX483">
            <v>0</v>
          </cell>
          <cell r="DY483">
            <v>0</v>
          </cell>
          <cell r="DZ483">
            <v>0</v>
          </cell>
          <cell r="EA483">
            <v>0</v>
          </cell>
          <cell r="EB483">
            <v>0</v>
          </cell>
          <cell r="EC483">
            <v>0</v>
          </cell>
          <cell r="ED483">
            <v>0</v>
          </cell>
          <cell r="EE483">
            <v>0</v>
          </cell>
          <cell r="EF483">
            <v>0</v>
          </cell>
          <cell r="EG483">
            <v>0</v>
          </cell>
          <cell r="EH483">
            <v>0</v>
          </cell>
          <cell r="EI483">
            <v>0</v>
          </cell>
          <cell r="EJ483">
            <v>0</v>
          </cell>
          <cell r="EK483">
            <v>0</v>
          </cell>
          <cell r="EL483">
            <v>0</v>
          </cell>
          <cell r="EM483">
            <v>0</v>
          </cell>
          <cell r="EN483">
            <v>0</v>
          </cell>
          <cell r="EO483">
            <v>0</v>
          </cell>
          <cell r="EP483">
            <v>0</v>
          </cell>
          <cell r="EQ483">
            <v>0</v>
          </cell>
          <cell r="ER483">
            <v>0</v>
          </cell>
          <cell r="ES483">
            <v>0</v>
          </cell>
          <cell r="ET483">
            <v>0</v>
          </cell>
          <cell r="EU483">
            <v>0</v>
          </cell>
          <cell r="EV483">
            <v>0</v>
          </cell>
          <cell r="EW483">
            <v>0</v>
          </cell>
          <cell r="EX483">
            <v>0</v>
          </cell>
          <cell r="EY483">
            <v>0</v>
          </cell>
          <cell r="EZ483">
            <v>0</v>
          </cell>
          <cell r="FA483">
            <v>0</v>
          </cell>
          <cell r="FB483">
            <v>0</v>
          </cell>
          <cell r="FC483">
            <v>0</v>
          </cell>
          <cell r="FD483">
            <v>0</v>
          </cell>
          <cell r="FE483">
            <v>0</v>
          </cell>
          <cell r="FF483">
            <v>0</v>
          </cell>
          <cell r="FG483">
            <v>0</v>
          </cell>
          <cell r="FH483">
            <v>0</v>
          </cell>
          <cell r="FI483">
            <v>0</v>
          </cell>
          <cell r="FJ483">
            <v>0</v>
          </cell>
          <cell r="FK483">
            <v>0</v>
          </cell>
          <cell r="FL483">
            <v>0</v>
          </cell>
          <cell r="FM483">
            <v>0</v>
          </cell>
          <cell r="FN483">
            <v>0</v>
          </cell>
          <cell r="FO483">
            <v>0</v>
          </cell>
          <cell r="FP483">
            <v>0</v>
          </cell>
          <cell r="FQ483">
            <v>0</v>
          </cell>
          <cell r="FR483">
            <v>0</v>
          </cell>
          <cell r="FS483">
            <v>0</v>
          </cell>
          <cell r="FT483">
            <v>0</v>
          </cell>
          <cell r="FU483">
            <v>0</v>
          </cell>
          <cell r="FV483">
            <v>0</v>
          </cell>
          <cell r="FW483">
            <v>0</v>
          </cell>
          <cell r="FX483">
            <v>0</v>
          </cell>
          <cell r="FY483">
            <v>0</v>
          </cell>
          <cell r="FZ483">
            <v>0</v>
          </cell>
          <cell r="GA483">
            <v>0</v>
          </cell>
          <cell r="GB483">
            <v>0</v>
          </cell>
          <cell r="GC483">
            <v>0</v>
          </cell>
          <cell r="GD483">
            <v>0</v>
          </cell>
          <cell r="GE483">
            <v>0</v>
          </cell>
          <cell r="GF483">
            <v>0</v>
          </cell>
          <cell r="GG483">
            <v>0</v>
          </cell>
          <cell r="GH483">
            <v>0</v>
          </cell>
          <cell r="GI483">
            <v>0</v>
          </cell>
          <cell r="GJ483">
            <v>0</v>
          </cell>
          <cell r="GK483">
            <v>0</v>
          </cell>
          <cell r="GL483">
            <v>0</v>
          </cell>
          <cell r="GM483">
            <v>0</v>
          </cell>
          <cell r="GN483">
            <v>0</v>
          </cell>
          <cell r="GO483">
            <v>0</v>
          </cell>
          <cell r="GP483">
            <v>0</v>
          </cell>
          <cell r="GQ483">
            <v>0</v>
          </cell>
          <cell r="GR483">
            <v>0</v>
          </cell>
          <cell r="GS483">
            <v>0</v>
          </cell>
          <cell r="GT483">
            <v>0</v>
          </cell>
          <cell r="GU483">
            <v>0</v>
          </cell>
          <cell r="GV483">
            <v>0</v>
          </cell>
          <cell r="GW483">
            <v>0</v>
          </cell>
          <cell r="GX483">
            <v>0</v>
          </cell>
          <cell r="GY483">
            <v>0</v>
          </cell>
          <cell r="GZ483">
            <v>0</v>
          </cell>
          <cell r="HA483">
            <v>0</v>
          </cell>
          <cell r="HB483">
            <v>0</v>
          </cell>
          <cell r="HC483">
            <v>0</v>
          </cell>
          <cell r="HD483">
            <v>0</v>
          </cell>
          <cell r="HE483">
            <v>0</v>
          </cell>
          <cell r="HF483">
            <v>0</v>
          </cell>
          <cell r="HG483">
            <v>0</v>
          </cell>
          <cell r="HH483">
            <v>0</v>
          </cell>
          <cell r="HI483">
            <v>0</v>
          </cell>
          <cell r="HJ483">
            <v>0</v>
          </cell>
          <cell r="HK483">
            <v>0</v>
          </cell>
          <cell r="HL483">
            <v>0</v>
          </cell>
          <cell r="HM483">
            <v>0</v>
          </cell>
          <cell r="HN483">
            <v>0</v>
          </cell>
          <cell r="HO483">
            <v>0</v>
          </cell>
          <cell r="HP483">
            <v>0</v>
          </cell>
          <cell r="HQ483">
            <v>0</v>
          </cell>
          <cell r="HR483">
            <v>0</v>
          </cell>
          <cell r="HS483">
            <v>0</v>
          </cell>
          <cell r="HT483">
            <v>0</v>
          </cell>
          <cell r="HU483">
            <v>0</v>
          </cell>
          <cell r="HV483">
            <v>0</v>
          </cell>
          <cell r="HW483">
            <v>0</v>
          </cell>
          <cell r="HX483">
            <v>0</v>
          </cell>
          <cell r="HY483">
            <v>0</v>
          </cell>
          <cell r="HZ483">
            <v>0</v>
          </cell>
          <cell r="IA483">
            <v>0</v>
          </cell>
          <cell r="IB483">
            <v>0</v>
          </cell>
          <cell r="IC483">
            <v>0</v>
          </cell>
          <cell r="ID483">
            <v>0</v>
          </cell>
          <cell r="IE483">
            <v>0</v>
          </cell>
          <cell r="IF483">
            <v>0</v>
          </cell>
          <cell r="IG483">
            <v>0</v>
          </cell>
          <cell r="IH483">
            <v>0</v>
          </cell>
          <cell r="II483">
            <v>0</v>
          </cell>
          <cell r="IJ483">
            <v>0</v>
          </cell>
          <cell r="IK483">
            <v>0</v>
          </cell>
          <cell r="IL483">
            <v>0</v>
          </cell>
          <cell r="IM483">
            <v>0</v>
          </cell>
          <cell r="IN483">
            <v>0</v>
          </cell>
          <cell r="IO483">
            <v>0</v>
          </cell>
          <cell r="IP483">
            <v>0</v>
          </cell>
          <cell r="IQ483">
            <v>0</v>
          </cell>
          <cell r="IR483">
            <v>0</v>
          </cell>
          <cell r="IS483">
            <v>0</v>
          </cell>
          <cell r="IT483">
            <v>0</v>
          </cell>
          <cell r="IU483">
            <v>0</v>
          </cell>
          <cell r="IV483">
            <v>0</v>
          </cell>
          <cell r="IW483">
            <v>0</v>
          </cell>
          <cell r="IX483">
            <v>0</v>
          </cell>
          <cell r="IY483">
            <v>0</v>
          </cell>
          <cell r="IZ483">
            <v>0</v>
          </cell>
          <cell r="JA483">
            <v>0</v>
          </cell>
          <cell r="JB483">
            <v>0</v>
          </cell>
          <cell r="JC483">
            <v>0</v>
          </cell>
          <cell r="JD483">
            <v>0</v>
          </cell>
          <cell r="JE483">
            <v>0</v>
          </cell>
          <cell r="JF483">
            <v>0</v>
          </cell>
          <cell r="JG483">
            <v>0</v>
          </cell>
          <cell r="JH483">
            <v>0</v>
          </cell>
          <cell r="JI483">
            <v>0</v>
          </cell>
          <cell r="JJ483">
            <v>0</v>
          </cell>
          <cell r="JK483">
            <v>0</v>
          </cell>
          <cell r="JL483">
            <v>0</v>
          </cell>
          <cell r="JM483">
            <v>0</v>
          </cell>
          <cell r="JN483">
            <v>0</v>
          </cell>
          <cell r="JO483">
            <v>0</v>
          </cell>
          <cell r="JP483">
            <v>0</v>
          </cell>
          <cell r="JQ483">
            <v>0</v>
          </cell>
        </row>
        <row r="484"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  <cell r="BZ484">
            <v>0</v>
          </cell>
          <cell r="CA484">
            <v>0</v>
          </cell>
          <cell r="CB484">
            <v>0</v>
          </cell>
          <cell r="CC484">
            <v>0</v>
          </cell>
          <cell r="CD484">
            <v>0</v>
          </cell>
          <cell r="CE484">
            <v>0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  <cell r="CT484">
            <v>0</v>
          </cell>
          <cell r="CU484">
            <v>0</v>
          </cell>
          <cell r="CV484">
            <v>0</v>
          </cell>
          <cell r="CW484">
            <v>0</v>
          </cell>
          <cell r="CX484">
            <v>0</v>
          </cell>
          <cell r="CY484">
            <v>0</v>
          </cell>
          <cell r="CZ484">
            <v>0</v>
          </cell>
          <cell r="DA484">
            <v>0</v>
          </cell>
          <cell r="DB484">
            <v>0</v>
          </cell>
          <cell r="DC484">
            <v>0</v>
          </cell>
          <cell r="DD484">
            <v>0</v>
          </cell>
          <cell r="DE484">
            <v>0</v>
          </cell>
          <cell r="DF484">
            <v>0</v>
          </cell>
          <cell r="DG484">
            <v>0</v>
          </cell>
          <cell r="DH484">
            <v>0</v>
          </cell>
          <cell r="DI484">
            <v>0</v>
          </cell>
          <cell r="DJ484">
            <v>0</v>
          </cell>
          <cell r="DK484">
            <v>0</v>
          </cell>
          <cell r="DL484">
            <v>0</v>
          </cell>
          <cell r="DM484">
            <v>0</v>
          </cell>
          <cell r="DN484">
            <v>0</v>
          </cell>
          <cell r="DO484">
            <v>0</v>
          </cell>
          <cell r="DP484">
            <v>0</v>
          </cell>
          <cell r="DQ484">
            <v>0</v>
          </cell>
          <cell r="DR484">
            <v>0</v>
          </cell>
          <cell r="DS484">
            <v>0</v>
          </cell>
          <cell r="DT484">
            <v>0</v>
          </cell>
          <cell r="DU484">
            <v>0</v>
          </cell>
          <cell r="DV484">
            <v>0</v>
          </cell>
          <cell r="DW484">
            <v>0</v>
          </cell>
          <cell r="DX484">
            <v>0</v>
          </cell>
          <cell r="DY484">
            <v>0</v>
          </cell>
          <cell r="DZ484">
            <v>0</v>
          </cell>
          <cell r="EA484">
            <v>0</v>
          </cell>
          <cell r="EB484">
            <v>0</v>
          </cell>
          <cell r="EC484">
            <v>0</v>
          </cell>
          <cell r="ED484">
            <v>0</v>
          </cell>
          <cell r="EE484">
            <v>0</v>
          </cell>
          <cell r="EF484">
            <v>0</v>
          </cell>
          <cell r="EG484">
            <v>0</v>
          </cell>
          <cell r="EH484">
            <v>0</v>
          </cell>
          <cell r="EI484">
            <v>0</v>
          </cell>
          <cell r="EJ484">
            <v>0</v>
          </cell>
          <cell r="EK484">
            <v>0</v>
          </cell>
          <cell r="EL484">
            <v>0</v>
          </cell>
          <cell r="EM484">
            <v>0</v>
          </cell>
          <cell r="EN484">
            <v>0</v>
          </cell>
          <cell r="EO484">
            <v>0</v>
          </cell>
          <cell r="EP484">
            <v>0</v>
          </cell>
          <cell r="EQ484">
            <v>0</v>
          </cell>
          <cell r="ER484">
            <v>0</v>
          </cell>
          <cell r="ES484">
            <v>0</v>
          </cell>
          <cell r="ET484">
            <v>0</v>
          </cell>
          <cell r="EU484">
            <v>0</v>
          </cell>
          <cell r="EV484">
            <v>0</v>
          </cell>
          <cell r="EW484">
            <v>0</v>
          </cell>
          <cell r="EX484">
            <v>0</v>
          </cell>
          <cell r="EY484">
            <v>0</v>
          </cell>
          <cell r="EZ484">
            <v>0</v>
          </cell>
          <cell r="FA484">
            <v>0</v>
          </cell>
          <cell r="FB484">
            <v>0</v>
          </cell>
          <cell r="FC484">
            <v>0</v>
          </cell>
          <cell r="FD484">
            <v>0</v>
          </cell>
          <cell r="FE484">
            <v>0</v>
          </cell>
          <cell r="FF484">
            <v>0</v>
          </cell>
          <cell r="FG484">
            <v>0</v>
          </cell>
          <cell r="FH484">
            <v>0</v>
          </cell>
          <cell r="FI484">
            <v>0</v>
          </cell>
          <cell r="FJ484">
            <v>0</v>
          </cell>
          <cell r="FK484">
            <v>0</v>
          </cell>
          <cell r="FL484">
            <v>0</v>
          </cell>
          <cell r="FM484">
            <v>0</v>
          </cell>
          <cell r="FN484">
            <v>0</v>
          </cell>
          <cell r="FO484">
            <v>0</v>
          </cell>
          <cell r="FP484">
            <v>0</v>
          </cell>
          <cell r="FQ484">
            <v>0</v>
          </cell>
          <cell r="FR484">
            <v>0</v>
          </cell>
          <cell r="FS484">
            <v>0</v>
          </cell>
          <cell r="FT484">
            <v>0</v>
          </cell>
          <cell r="FU484">
            <v>0</v>
          </cell>
          <cell r="FV484">
            <v>0</v>
          </cell>
          <cell r="FW484">
            <v>0</v>
          </cell>
          <cell r="FX484">
            <v>0</v>
          </cell>
          <cell r="FY484">
            <v>0</v>
          </cell>
          <cell r="FZ484">
            <v>0</v>
          </cell>
          <cell r="GA484">
            <v>0</v>
          </cell>
          <cell r="GB484">
            <v>0</v>
          </cell>
          <cell r="GC484">
            <v>0</v>
          </cell>
          <cell r="GD484">
            <v>0</v>
          </cell>
          <cell r="GE484">
            <v>0</v>
          </cell>
          <cell r="GF484">
            <v>0</v>
          </cell>
          <cell r="GG484">
            <v>0</v>
          </cell>
          <cell r="GH484">
            <v>0</v>
          </cell>
          <cell r="GI484">
            <v>0</v>
          </cell>
          <cell r="GJ484">
            <v>0</v>
          </cell>
          <cell r="GK484">
            <v>0</v>
          </cell>
          <cell r="GL484">
            <v>0</v>
          </cell>
          <cell r="GM484">
            <v>0</v>
          </cell>
          <cell r="GN484">
            <v>0</v>
          </cell>
          <cell r="GO484">
            <v>0</v>
          </cell>
          <cell r="GP484">
            <v>0</v>
          </cell>
          <cell r="GQ484">
            <v>0</v>
          </cell>
          <cell r="GR484">
            <v>0</v>
          </cell>
          <cell r="GS484">
            <v>0</v>
          </cell>
          <cell r="GT484">
            <v>0</v>
          </cell>
          <cell r="GU484">
            <v>0</v>
          </cell>
          <cell r="GV484">
            <v>0</v>
          </cell>
          <cell r="GW484">
            <v>0</v>
          </cell>
          <cell r="GX484">
            <v>0</v>
          </cell>
          <cell r="GY484">
            <v>0</v>
          </cell>
          <cell r="GZ484">
            <v>0</v>
          </cell>
          <cell r="HA484">
            <v>0</v>
          </cell>
          <cell r="HB484">
            <v>0</v>
          </cell>
          <cell r="HC484">
            <v>0</v>
          </cell>
          <cell r="HD484">
            <v>0</v>
          </cell>
          <cell r="HE484">
            <v>0</v>
          </cell>
          <cell r="HF484">
            <v>0</v>
          </cell>
          <cell r="HG484">
            <v>0</v>
          </cell>
          <cell r="HH484">
            <v>0</v>
          </cell>
          <cell r="HI484">
            <v>0</v>
          </cell>
          <cell r="HJ484">
            <v>0</v>
          </cell>
          <cell r="HK484">
            <v>0</v>
          </cell>
          <cell r="HL484">
            <v>0</v>
          </cell>
          <cell r="HM484">
            <v>0</v>
          </cell>
          <cell r="HN484">
            <v>0</v>
          </cell>
          <cell r="HO484">
            <v>0</v>
          </cell>
          <cell r="HP484">
            <v>0</v>
          </cell>
          <cell r="HQ484">
            <v>0</v>
          </cell>
          <cell r="HR484">
            <v>0</v>
          </cell>
          <cell r="HS484">
            <v>0</v>
          </cell>
          <cell r="HT484">
            <v>0</v>
          </cell>
          <cell r="HU484">
            <v>0</v>
          </cell>
          <cell r="HV484">
            <v>0</v>
          </cell>
          <cell r="HW484">
            <v>0</v>
          </cell>
          <cell r="HX484">
            <v>0</v>
          </cell>
          <cell r="HY484">
            <v>0</v>
          </cell>
          <cell r="HZ484">
            <v>0</v>
          </cell>
          <cell r="IA484">
            <v>0</v>
          </cell>
          <cell r="IB484">
            <v>0</v>
          </cell>
          <cell r="IC484">
            <v>0</v>
          </cell>
          <cell r="ID484">
            <v>0</v>
          </cell>
          <cell r="IE484">
            <v>0</v>
          </cell>
          <cell r="IF484">
            <v>0</v>
          </cell>
          <cell r="IG484">
            <v>0</v>
          </cell>
          <cell r="IH484">
            <v>0</v>
          </cell>
          <cell r="II484">
            <v>0</v>
          </cell>
          <cell r="IJ484">
            <v>0</v>
          </cell>
          <cell r="IK484">
            <v>0</v>
          </cell>
          <cell r="IL484">
            <v>0</v>
          </cell>
          <cell r="IM484">
            <v>0</v>
          </cell>
          <cell r="IN484">
            <v>0</v>
          </cell>
          <cell r="IO484">
            <v>0</v>
          </cell>
          <cell r="IP484">
            <v>0</v>
          </cell>
          <cell r="IQ484">
            <v>0</v>
          </cell>
          <cell r="IR484">
            <v>0</v>
          </cell>
          <cell r="IS484">
            <v>0</v>
          </cell>
          <cell r="IT484">
            <v>0</v>
          </cell>
          <cell r="IU484">
            <v>0</v>
          </cell>
          <cell r="IV484">
            <v>0</v>
          </cell>
          <cell r="IW484">
            <v>0</v>
          </cell>
          <cell r="IX484">
            <v>0</v>
          </cell>
          <cell r="IY484">
            <v>0</v>
          </cell>
          <cell r="IZ484">
            <v>0</v>
          </cell>
          <cell r="JA484">
            <v>0</v>
          </cell>
          <cell r="JB484">
            <v>0</v>
          </cell>
          <cell r="JC484">
            <v>0</v>
          </cell>
          <cell r="JD484">
            <v>0</v>
          </cell>
          <cell r="JE484">
            <v>0</v>
          </cell>
          <cell r="JF484">
            <v>0</v>
          </cell>
          <cell r="JG484">
            <v>0</v>
          </cell>
          <cell r="JH484">
            <v>0</v>
          </cell>
          <cell r="JI484">
            <v>0</v>
          </cell>
          <cell r="JJ484">
            <v>0</v>
          </cell>
          <cell r="JK484">
            <v>0</v>
          </cell>
          <cell r="JL484">
            <v>0</v>
          </cell>
          <cell r="JM484">
            <v>0</v>
          </cell>
          <cell r="JN484">
            <v>0</v>
          </cell>
          <cell r="JO484">
            <v>0</v>
          </cell>
          <cell r="JP484">
            <v>0</v>
          </cell>
          <cell r="JQ484">
            <v>0</v>
          </cell>
        </row>
        <row r="485"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  <cell r="BP485">
            <v>0</v>
          </cell>
          <cell r="BQ485">
            <v>0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  <cell r="BZ485">
            <v>0</v>
          </cell>
          <cell r="CA485">
            <v>0</v>
          </cell>
          <cell r="CB485">
            <v>0</v>
          </cell>
          <cell r="CC485">
            <v>0</v>
          </cell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  <cell r="CT485">
            <v>0</v>
          </cell>
          <cell r="CU485">
            <v>0</v>
          </cell>
          <cell r="CV485">
            <v>0</v>
          </cell>
          <cell r="CW485">
            <v>0</v>
          </cell>
          <cell r="CX485">
            <v>0</v>
          </cell>
          <cell r="CY485">
            <v>0</v>
          </cell>
          <cell r="CZ485">
            <v>0</v>
          </cell>
          <cell r="DA485">
            <v>0</v>
          </cell>
          <cell r="DB485">
            <v>0</v>
          </cell>
          <cell r="DC485">
            <v>0</v>
          </cell>
          <cell r="DD485">
            <v>0</v>
          </cell>
          <cell r="DE485">
            <v>0</v>
          </cell>
          <cell r="DF485">
            <v>0</v>
          </cell>
          <cell r="DG485">
            <v>0</v>
          </cell>
          <cell r="DH485">
            <v>0</v>
          </cell>
          <cell r="DI485">
            <v>0</v>
          </cell>
          <cell r="DJ485">
            <v>0</v>
          </cell>
          <cell r="DK485">
            <v>0</v>
          </cell>
          <cell r="DL485">
            <v>0</v>
          </cell>
          <cell r="DM485">
            <v>0</v>
          </cell>
          <cell r="DN485">
            <v>0</v>
          </cell>
          <cell r="DO485">
            <v>0</v>
          </cell>
          <cell r="DP485">
            <v>0</v>
          </cell>
          <cell r="DQ485">
            <v>0</v>
          </cell>
          <cell r="DR485">
            <v>0</v>
          </cell>
          <cell r="DS485">
            <v>0</v>
          </cell>
          <cell r="DT485">
            <v>0</v>
          </cell>
          <cell r="DU485">
            <v>0</v>
          </cell>
          <cell r="DV485">
            <v>0</v>
          </cell>
          <cell r="DW485">
            <v>0</v>
          </cell>
          <cell r="DX485">
            <v>0</v>
          </cell>
          <cell r="DY485">
            <v>0</v>
          </cell>
          <cell r="DZ485">
            <v>0</v>
          </cell>
          <cell r="EA485">
            <v>0</v>
          </cell>
          <cell r="EB485">
            <v>0</v>
          </cell>
          <cell r="EC485">
            <v>0</v>
          </cell>
          <cell r="ED485">
            <v>0</v>
          </cell>
          <cell r="EE485">
            <v>0</v>
          </cell>
          <cell r="EF485">
            <v>0</v>
          </cell>
          <cell r="EG485">
            <v>0</v>
          </cell>
          <cell r="EH485">
            <v>0</v>
          </cell>
          <cell r="EI485">
            <v>0</v>
          </cell>
          <cell r="EJ485">
            <v>0</v>
          </cell>
          <cell r="EK485">
            <v>0</v>
          </cell>
          <cell r="EL485">
            <v>0</v>
          </cell>
          <cell r="EM485">
            <v>0</v>
          </cell>
          <cell r="EN485">
            <v>0</v>
          </cell>
          <cell r="EO485">
            <v>0</v>
          </cell>
          <cell r="EP485">
            <v>0</v>
          </cell>
          <cell r="EQ485">
            <v>0</v>
          </cell>
          <cell r="ER485">
            <v>0</v>
          </cell>
          <cell r="ES485">
            <v>0</v>
          </cell>
          <cell r="ET485">
            <v>0</v>
          </cell>
          <cell r="EU485">
            <v>0</v>
          </cell>
          <cell r="EV485">
            <v>0</v>
          </cell>
          <cell r="EW485">
            <v>0</v>
          </cell>
          <cell r="EX485">
            <v>0</v>
          </cell>
          <cell r="EY485">
            <v>0</v>
          </cell>
          <cell r="EZ485">
            <v>0</v>
          </cell>
          <cell r="FA485">
            <v>0</v>
          </cell>
          <cell r="FB485">
            <v>0</v>
          </cell>
          <cell r="FC485">
            <v>0</v>
          </cell>
          <cell r="FD485">
            <v>0</v>
          </cell>
          <cell r="FE485">
            <v>0</v>
          </cell>
          <cell r="FF485">
            <v>0</v>
          </cell>
          <cell r="FG485">
            <v>0</v>
          </cell>
          <cell r="FH485">
            <v>0</v>
          </cell>
          <cell r="FI485">
            <v>0</v>
          </cell>
          <cell r="FJ485">
            <v>0</v>
          </cell>
          <cell r="FK485">
            <v>0</v>
          </cell>
          <cell r="FL485">
            <v>0</v>
          </cell>
          <cell r="FM485">
            <v>0</v>
          </cell>
          <cell r="FN485">
            <v>0</v>
          </cell>
          <cell r="FO485">
            <v>0</v>
          </cell>
          <cell r="FP485">
            <v>0</v>
          </cell>
          <cell r="FQ485">
            <v>0</v>
          </cell>
          <cell r="FR485">
            <v>0</v>
          </cell>
          <cell r="FS485">
            <v>0</v>
          </cell>
          <cell r="FT485">
            <v>0</v>
          </cell>
          <cell r="FU485">
            <v>0</v>
          </cell>
          <cell r="FV485">
            <v>0</v>
          </cell>
          <cell r="FW485">
            <v>0</v>
          </cell>
          <cell r="FX485">
            <v>0</v>
          </cell>
          <cell r="FY485">
            <v>0</v>
          </cell>
          <cell r="FZ485">
            <v>0</v>
          </cell>
          <cell r="GA485">
            <v>0</v>
          </cell>
          <cell r="GB485">
            <v>0</v>
          </cell>
          <cell r="GC485">
            <v>0</v>
          </cell>
          <cell r="GD485">
            <v>0</v>
          </cell>
          <cell r="GE485">
            <v>0</v>
          </cell>
          <cell r="GF485">
            <v>0</v>
          </cell>
          <cell r="GG485">
            <v>0</v>
          </cell>
          <cell r="GH485">
            <v>0</v>
          </cell>
          <cell r="GI485">
            <v>0</v>
          </cell>
          <cell r="GJ485">
            <v>0</v>
          </cell>
          <cell r="GK485">
            <v>0</v>
          </cell>
          <cell r="GL485">
            <v>0</v>
          </cell>
          <cell r="GM485">
            <v>0</v>
          </cell>
          <cell r="GN485">
            <v>0</v>
          </cell>
          <cell r="GO485">
            <v>0</v>
          </cell>
          <cell r="GP485">
            <v>0</v>
          </cell>
          <cell r="GQ485">
            <v>0</v>
          </cell>
          <cell r="GR485">
            <v>0</v>
          </cell>
          <cell r="GS485">
            <v>0</v>
          </cell>
          <cell r="GT485">
            <v>0</v>
          </cell>
          <cell r="GU485">
            <v>0</v>
          </cell>
          <cell r="GV485">
            <v>0</v>
          </cell>
          <cell r="GW485">
            <v>0</v>
          </cell>
          <cell r="GX485">
            <v>0</v>
          </cell>
          <cell r="GY485">
            <v>0</v>
          </cell>
          <cell r="GZ485">
            <v>0</v>
          </cell>
          <cell r="HA485">
            <v>0</v>
          </cell>
          <cell r="HB485">
            <v>0</v>
          </cell>
          <cell r="HC485">
            <v>0</v>
          </cell>
          <cell r="HD485">
            <v>0</v>
          </cell>
          <cell r="HE485">
            <v>0</v>
          </cell>
          <cell r="HF485">
            <v>0</v>
          </cell>
          <cell r="HG485">
            <v>0</v>
          </cell>
          <cell r="HH485">
            <v>0</v>
          </cell>
          <cell r="HI485">
            <v>0</v>
          </cell>
          <cell r="HJ485">
            <v>0</v>
          </cell>
          <cell r="HK485">
            <v>0</v>
          </cell>
          <cell r="HL485">
            <v>0</v>
          </cell>
          <cell r="HM485">
            <v>0</v>
          </cell>
          <cell r="HN485">
            <v>0</v>
          </cell>
          <cell r="HO485">
            <v>0</v>
          </cell>
          <cell r="HP485">
            <v>0</v>
          </cell>
          <cell r="HQ485">
            <v>0</v>
          </cell>
          <cell r="HR485">
            <v>0</v>
          </cell>
          <cell r="HS485">
            <v>0</v>
          </cell>
          <cell r="HT485">
            <v>0</v>
          </cell>
          <cell r="HU485">
            <v>0</v>
          </cell>
          <cell r="HV485">
            <v>0</v>
          </cell>
          <cell r="HW485">
            <v>0</v>
          </cell>
          <cell r="HX485">
            <v>0</v>
          </cell>
          <cell r="HY485">
            <v>0</v>
          </cell>
          <cell r="HZ485">
            <v>0</v>
          </cell>
          <cell r="IA485">
            <v>0</v>
          </cell>
          <cell r="IB485">
            <v>0</v>
          </cell>
          <cell r="IC485">
            <v>0</v>
          </cell>
          <cell r="ID485">
            <v>0</v>
          </cell>
          <cell r="IE485">
            <v>0</v>
          </cell>
          <cell r="IF485">
            <v>0</v>
          </cell>
          <cell r="IG485">
            <v>0</v>
          </cell>
          <cell r="IH485">
            <v>0</v>
          </cell>
          <cell r="II485">
            <v>0</v>
          </cell>
          <cell r="IJ485">
            <v>0</v>
          </cell>
          <cell r="IK485">
            <v>0</v>
          </cell>
          <cell r="IL485">
            <v>0</v>
          </cell>
          <cell r="IM485">
            <v>0</v>
          </cell>
          <cell r="IN485">
            <v>0</v>
          </cell>
          <cell r="IO485">
            <v>0</v>
          </cell>
          <cell r="IP485">
            <v>0</v>
          </cell>
          <cell r="IQ485">
            <v>0</v>
          </cell>
          <cell r="IR485">
            <v>0</v>
          </cell>
          <cell r="IS485">
            <v>0</v>
          </cell>
          <cell r="IT485">
            <v>0</v>
          </cell>
          <cell r="IU485">
            <v>0</v>
          </cell>
          <cell r="IV485">
            <v>0</v>
          </cell>
          <cell r="IW485">
            <v>0</v>
          </cell>
          <cell r="IX485">
            <v>0</v>
          </cell>
          <cell r="IY485">
            <v>0</v>
          </cell>
          <cell r="IZ485">
            <v>0</v>
          </cell>
          <cell r="JA485">
            <v>0</v>
          </cell>
          <cell r="JB485">
            <v>0</v>
          </cell>
          <cell r="JC485">
            <v>0</v>
          </cell>
          <cell r="JD485">
            <v>0</v>
          </cell>
          <cell r="JE485">
            <v>0</v>
          </cell>
          <cell r="JF485">
            <v>0</v>
          </cell>
          <cell r="JG485">
            <v>0</v>
          </cell>
          <cell r="JH485">
            <v>0</v>
          </cell>
          <cell r="JI485">
            <v>0</v>
          </cell>
          <cell r="JJ485">
            <v>0</v>
          </cell>
          <cell r="JK485">
            <v>0</v>
          </cell>
          <cell r="JL485">
            <v>0</v>
          </cell>
          <cell r="JM485">
            <v>0</v>
          </cell>
          <cell r="JN485">
            <v>0</v>
          </cell>
          <cell r="JO485">
            <v>0</v>
          </cell>
          <cell r="JP485">
            <v>0</v>
          </cell>
          <cell r="JQ485">
            <v>0</v>
          </cell>
        </row>
        <row r="486"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  <cell r="BZ486">
            <v>0</v>
          </cell>
          <cell r="CA486">
            <v>0</v>
          </cell>
          <cell r="CB486">
            <v>0</v>
          </cell>
          <cell r="CC486">
            <v>0</v>
          </cell>
          <cell r="CD486">
            <v>0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  <cell r="CT486">
            <v>0</v>
          </cell>
          <cell r="CU486">
            <v>0</v>
          </cell>
          <cell r="CV486">
            <v>0</v>
          </cell>
          <cell r="CW486">
            <v>0</v>
          </cell>
          <cell r="CX486">
            <v>0</v>
          </cell>
          <cell r="CY486">
            <v>0</v>
          </cell>
          <cell r="CZ486">
            <v>0</v>
          </cell>
          <cell r="DA486">
            <v>0</v>
          </cell>
          <cell r="DB486">
            <v>0</v>
          </cell>
          <cell r="DC486">
            <v>0</v>
          </cell>
          <cell r="DD486">
            <v>0</v>
          </cell>
          <cell r="DE486">
            <v>0</v>
          </cell>
          <cell r="DF486">
            <v>0</v>
          </cell>
          <cell r="DG486">
            <v>0</v>
          </cell>
          <cell r="DH486">
            <v>0</v>
          </cell>
          <cell r="DI486">
            <v>0</v>
          </cell>
          <cell r="DJ486">
            <v>0</v>
          </cell>
          <cell r="DK486">
            <v>0</v>
          </cell>
          <cell r="DL486">
            <v>0</v>
          </cell>
          <cell r="DM486">
            <v>0</v>
          </cell>
          <cell r="DN486">
            <v>0</v>
          </cell>
          <cell r="DO486">
            <v>0</v>
          </cell>
          <cell r="DP486">
            <v>0</v>
          </cell>
          <cell r="DQ486">
            <v>0</v>
          </cell>
          <cell r="DR486">
            <v>0</v>
          </cell>
          <cell r="DS486">
            <v>0</v>
          </cell>
          <cell r="DT486">
            <v>0</v>
          </cell>
          <cell r="DU486">
            <v>0</v>
          </cell>
          <cell r="DV486">
            <v>0</v>
          </cell>
          <cell r="DW486">
            <v>0</v>
          </cell>
          <cell r="DX486">
            <v>0</v>
          </cell>
          <cell r="DY486">
            <v>0</v>
          </cell>
          <cell r="DZ486">
            <v>0</v>
          </cell>
          <cell r="EA486">
            <v>0</v>
          </cell>
          <cell r="EB486">
            <v>0</v>
          </cell>
          <cell r="EC486">
            <v>0</v>
          </cell>
          <cell r="ED486">
            <v>0</v>
          </cell>
          <cell r="EE486">
            <v>0</v>
          </cell>
          <cell r="EF486">
            <v>0</v>
          </cell>
          <cell r="EG486">
            <v>0</v>
          </cell>
          <cell r="EH486">
            <v>0</v>
          </cell>
          <cell r="EI486">
            <v>0</v>
          </cell>
          <cell r="EJ486">
            <v>0</v>
          </cell>
          <cell r="EK486">
            <v>0</v>
          </cell>
          <cell r="EL486">
            <v>0</v>
          </cell>
          <cell r="EM486">
            <v>0</v>
          </cell>
          <cell r="EN486">
            <v>0</v>
          </cell>
          <cell r="EO486">
            <v>0</v>
          </cell>
          <cell r="EP486">
            <v>0</v>
          </cell>
          <cell r="EQ486">
            <v>0</v>
          </cell>
          <cell r="ER486">
            <v>0</v>
          </cell>
          <cell r="ES486">
            <v>0</v>
          </cell>
          <cell r="ET486">
            <v>0</v>
          </cell>
          <cell r="EU486">
            <v>0</v>
          </cell>
          <cell r="EV486">
            <v>0</v>
          </cell>
          <cell r="EW486">
            <v>0</v>
          </cell>
          <cell r="EX486">
            <v>0</v>
          </cell>
          <cell r="EY486">
            <v>0</v>
          </cell>
          <cell r="EZ486">
            <v>0</v>
          </cell>
          <cell r="FA486">
            <v>0</v>
          </cell>
          <cell r="FB486">
            <v>0</v>
          </cell>
          <cell r="FC486">
            <v>0</v>
          </cell>
          <cell r="FD486">
            <v>0</v>
          </cell>
          <cell r="FE486">
            <v>0</v>
          </cell>
          <cell r="FF486">
            <v>0</v>
          </cell>
          <cell r="FG486">
            <v>0</v>
          </cell>
          <cell r="FH486">
            <v>0</v>
          </cell>
          <cell r="FI486">
            <v>0</v>
          </cell>
          <cell r="FJ486">
            <v>0</v>
          </cell>
          <cell r="FK486">
            <v>0</v>
          </cell>
          <cell r="FL486">
            <v>0</v>
          </cell>
          <cell r="FM486">
            <v>0</v>
          </cell>
          <cell r="FN486">
            <v>0</v>
          </cell>
          <cell r="FO486">
            <v>0</v>
          </cell>
          <cell r="FP486">
            <v>0</v>
          </cell>
          <cell r="FQ486">
            <v>0</v>
          </cell>
          <cell r="FR486">
            <v>0</v>
          </cell>
          <cell r="FS486">
            <v>0</v>
          </cell>
          <cell r="FT486">
            <v>0</v>
          </cell>
          <cell r="FU486">
            <v>0</v>
          </cell>
          <cell r="FV486">
            <v>0</v>
          </cell>
          <cell r="FW486">
            <v>0</v>
          </cell>
          <cell r="FX486">
            <v>0</v>
          </cell>
          <cell r="FY486">
            <v>0</v>
          </cell>
          <cell r="FZ486">
            <v>0</v>
          </cell>
          <cell r="GA486">
            <v>0</v>
          </cell>
          <cell r="GB486">
            <v>0</v>
          </cell>
          <cell r="GC486">
            <v>0</v>
          </cell>
          <cell r="GD486">
            <v>0</v>
          </cell>
          <cell r="GE486">
            <v>0</v>
          </cell>
          <cell r="GF486">
            <v>0</v>
          </cell>
          <cell r="GG486">
            <v>0</v>
          </cell>
          <cell r="GH486">
            <v>0</v>
          </cell>
          <cell r="GI486">
            <v>0</v>
          </cell>
          <cell r="GJ486">
            <v>0</v>
          </cell>
          <cell r="GK486">
            <v>0</v>
          </cell>
          <cell r="GL486">
            <v>0</v>
          </cell>
          <cell r="GM486">
            <v>0</v>
          </cell>
          <cell r="GN486">
            <v>0</v>
          </cell>
          <cell r="GO486">
            <v>0</v>
          </cell>
          <cell r="GP486">
            <v>0</v>
          </cell>
          <cell r="GQ486">
            <v>0</v>
          </cell>
          <cell r="GR486">
            <v>0</v>
          </cell>
          <cell r="GS486">
            <v>0</v>
          </cell>
          <cell r="GT486">
            <v>0</v>
          </cell>
          <cell r="GU486">
            <v>0</v>
          </cell>
          <cell r="GV486">
            <v>0</v>
          </cell>
          <cell r="GW486">
            <v>0</v>
          </cell>
          <cell r="GX486">
            <v>0</v>
          </cell>
          <cell r="GY486">
            <v>0</v>
          </cell>
          <cell r="GZ486">
            <v>0</v>
          </cell>
          <cell r="HA486">
            <v>0</v>
          </cell>
          <cell r="HB486">
            <v>0</v>
          </cell>
          <cell r="HC486">
            <v>0</v>
          </cell>
          <cell r="HD486">
            <v>0</v>
          </cell>
          <cell r="HE486">
            <v>0</v>
          </cell>
          <cell r="HF486">
            <v>0</v>
          </cell>
          <cell r="HG486">
            <v>0</v>
          </cell>
          <cell r="HH486">
            <v>0</v>
          </cell>
          <cell r="HI486">
            <v>0</v>
          </cell>
          <cell r="HJ486">
            <v>0</v>
          </cell>
          <cell r="HK486">
            <v>0</v>
          </cell>
          <cell r="HL486">
            <v>0</v>
          </cell>
          <cell r="HM486">
            <v>0</v>
          </cell>
          <cell r="HN486">
            <v>0</v>
          </cell>
          <cell r="HO486">
            <v>0</v>
          </cell>
          <cell r="HP486">
            <v>0</v>
          </cell>
          <cell r="HQ486">
            <v>0</v>
          </cell>
          <cell r="HR486">
            <v>0</v>
          </cell>
          <cell r="HS486">
            <v>0</v>
          </cell>
          <cell r="HT486">
            <v>0</v>
          </cell>
          <cell r="HU486">
            <v>0</v>
          </cell>
          <cell r="HV486">
            <v>0</v>
          </cell>
          <cell r="HW486">
            <v>0</v>
          </cell>
          <cell r="HX486">
            <v>0</v>
          </cell>
          <cell r="HY486">
            <v>0</v>
          </cell>
          <cell r="HZ486">
            <v>0</v>
          </cell>
          <cell r="IA486">
            <v>0</v>
          </cell>
          <cell r="IB486">
            <v>0</v>
          </cell>
          <cell r="IC486">
            <v>0</v>
          </cell>
          <cell r="ID486">
            <v>0</v>
          </cell>
          <cell r="IE486">
            <v>0</v>
          </cell>
          <cell r="IF486">
            <v>0</v>
          </cell>
          <cell r="IG486">
            <v>0</v>
          </cell>
          <cell r="IH486">
            <v>0</v>
          </cell>
          <cell r="II486">
            <v>0</v>
          </cell>
          <cell r="IJ486">
            <v>0</v>
          </cell>
          <cell r="IK486">
            <v>0</v>
          </cell>
          <cell r="IL486">
            <v>0</v>
          </cell>
          <cell r="IM486">
            <v>0</v>
          </cell>
          <cell r="IN486">
            <v>0</v>
          </cell>
          <cell r="IO486">
            <v>0</v>
          </cell>
          <cell r="IP486">
            <v>0</v>
          </cell>
          <cell r="IQ486">
            <v>0</v>
          </cell>
          <cell r="IR486">
            <v>0</v>
          </cell>
          <cell r="IS486">
            <v>0</v>
          </cell>
          <cell r="IT486">
            <v>0</v>
          </cell>
          <cell r="IU486">
            <v>0</v>
          </cell>
          <cell r="IV486">
            <v>0</v>
          </cell>
          <cell r="IW486">
            <v>0</v>
          </cell>
          <cell r="IX486">
            <v>0</v>
          </cell>
          <cell r="IY486">
            <v>0</v>
          </cell>
          <cell r="IZ486">
            <v>0</v>
          </cell>
          <cell r="JA486">
            <v>0</v>
          </cell>
          <cell r="JB486">
            <v>0</v>
          </cell>
          <cell r="JC486">
            <v>0</v>
          </cell>
          <cell r="JD486">
            <v>0</v>
          </cell>
          <cell r="JE486">
            <v>0</v>
          </cell>
          <cell r="JF486">
            <v>0</v>
          </cell>
          <cell r="JG486">
            <v>0</v>
          </cell>
          <cell r="JH486">
            <v>0</v>
          </cell>
          <cell r="JI486">
            <v>0</v>
          </cell>
          <cell r="JJ486">
            <v>0</v>
          </cell>
          <cell r="JK486">
            <v>0</v>
          </cell>
          <cell r="JL486">
            <v>0</v>
          </cell>
          <cell r="JM486">
            <v>0</v>
          </cell>
          <cell r="JN486">
            <v>0</v>
          </cell>
          <cell r="JO486">
            <v>0</v>
          </cell>
          <cell r="JP486">
            <v>0</v>
          </cell>
          <cell r="JQ486">
            <v>0</v>
          </cell>
        </row>
        <row r="487"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  <cell r="BZ487">
            <v>0</v>
          </cell>
          <cell r="CA487">
            <v>0</v>
          </cell>
          <cell r="CB487">
            <v>0</v>
          </cell>
          <cell r="CC487">
            <v>0</v>
          </cell>
          <cell r="CD487">
            <v>0</v>
          </cell>
          <cell r="CE487">
            <v>0</v>
          </cell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  <cell r="CT487">
            <v>0</v>
          </cell>
          <cell r="CU487">
            <v>0</v>
          </cell>
          <cell r="CV487">
            <v>0</v>
          </cell>
          <cell r="CW487">
            <v>0</v>
          </cell>
          <cell r="CX487">
            <v>0</v>
          </cell>
          <cell r="CY487">
            <v>0</v>
          </cell>
          <cell r="CZ487">
            <v>0</v>
          </cell>
          <cell r="DA487">
            <v>0</v>
          </cell>
          <cell r="DB487">
            <v>0</v>
          </cell>
          <cell r="DC487">
            <v>0</v>
          </cell>
          <cell r="DD487">
            <v>0</v>
          </cell>
          <cell r="DE487">
            <v>0</v>
          </cell>
          <cell r="DF487">
            <v>0</v>
          </cell>
          <cell r="DG487">
            <v>0</v>
          </cell>
          <cell r="DH487">
            <v>0</v>
          </cell>
          <cell r="DI487">
            <v>0</v>
          </cell>
          <cell r="DJ487">
            <v>0</v>
          </cell>
          <cell r="DK487">
            <v>0</v>
          </cell>
          <cell r="DL487">
            <v>0</v>
          </cell>
          <cell r="DM487">
            <v>0</v>
          </cell>
          <cell r="DN487">
            <v>0</v>
          </cell>
          <cell r="DO487">
            <v>0</v>
          </cell>
          <cell r="DP487">
            <v>0</v>
          </cell>
          <cell r="DQ487">
            <v>0</v>
          </cell>
          <cell r="DR487">
            <v>0</v>
          </cell>
          <cell r="DS487">
            <v>0</v>
          </cell>
          <cell r="DT487">
            <v>0</v>
          </cell>
          <cell r="DU487">
            <v>0</v>
          </cell>
          <cell r="DV487">
            <v>0</v>
          </cell>
          <cell r="DW487">
            <v>0</v>
          </cell>
          <cell r="DX487">
            <v>0</v>
          </cell>
          <cell r="DY487">
            <v>0</v>
          </cell>
          <cell r="DZ487">
            <v>0</v>
          </cell>
          <cell r="EA487">
            <v>0</v>
          </cell>
          <cell r="EB487">
            <v>0</v>
          </cell>
          <cell r="EC487">
            <v>0</v>
          </cell>
          <cell r="ED487">
            <v>0</v>
          </cell>
          <cell r="EE487">
            <v>0</v>
          </cell>
          <cell r="EF487">
            <v>0</v>
          </cell>
          <cell r="EG487">
            <v>0</v>
          </cell>
          <cell r="EH487">
            <v>0</v>
          </cell>
          <cell r="EI487">
            <v>0</v>
          </cell>
          <cell r="EJ487">
            <v>0</v>
          </cell>
          <cell r="EK487">
            <v>0</v>
          </cell>
          <cell r="EL487">
            <v>0</v>
          </cell>
          <cell r="EM487">
            <v>0</v>
          </cell>
          <cell r="EN487">
            <v>0</v>
          </cell>
          <cell r="EO487">
            <v>0</v>
          </cell>
          <cell r="EP487">
            <v>0</v>
          </cell>
          <cell r="EQ487">
            <v>0</v>
          </cell>
          <cell r="ER487">
            <v>0</v>
          </cell>
          <cell r="ES487">
            <v>0</v>
          </cell>
          <cell r="ET487">
            <v>0</v>
          </cell>
          <cell r="EU487">
            <v>0</v>
          </cell>
          <cell r="EV487">
            <v>0</v>
          </cell>
          <cell r="EW487">
            <v>0</v>
          </cell>
          <cell r="EX487">
            <v>0</v>
          </cell>
          <cell r="EY487">
            <v>0</v>
          </cell>
          <cell r="EZ487">
            <v>0</v>
          </cell>
          <cell r="FA487">
            <v>0</v>
          </cell>
          <cell r="FB487">
            <v>0</v>
          </cell>
          <cell r="FC487">
            <v>0</v>
          </cell>
          <cell r="FD487">
            <v>0</v>
          </cell>
          <cell r="FE487">
            <v>0</v>
          </cell>
          <cell r="FF487">
            <v>0</v>
          </cell>
          <cell r="FG487">
            <v>0</v>
          </cell>
          <cell r="FH487">
            <v>0</v>
          </cell>
          <cell r="FI487">
            <v>0</v>
          </cell>
          <cell r="FJ487">
            <v>0</v>
          </cell>
          <cell r="FK487">
            <v>0</v>
          </cell>
          <cell r="FL487">
            <v>0</v>
          </cell>
          <cell r="FM487">
            <v>0</v>
          </cell>
          <cell r="FN487">
            <v>0</v>
          </cell>
          <cell r="FO487">
            <v>0</v>
          </cell>
          <cell r="FP487">
            <v>0</v>
          </cell>
          <cell r="FQ487">
            <v>0</v>
          </cell>
          <cell r="FR487">
            <v>0</v>
          </cell>
          <cell r="FS487">
            <v>0</v>
          </cell>
          <cell r="FT487">
            <v>0</v>
          </cell>
          <cell r="FU487">
            <v>0</v>
          </cell>
          <cell r="FV487">
            <v>0</v>
          </cell>
          <cell r="FW487">
            <v>0</v>
          </cell>
          <cell r="FX487">
            <v>0</v>
          </cell>
          <cell r="FY487">
            <v>0</v>
          </cell>
          <cell r="FZ487">
            <v>0</v>
          </cell>
          <cell r="GA487">
            <v>0</v>
          </cell>
          <cell r="GB487">
            <v>0</v>
          </cell>
          <cell r="GC487">
            <v>0</v>
          </cell>
          <cell r="GD487">
            <v>0</v>
          </cell>
          <cell r="GE487">
            <v>0</v>
          </cell>
          <cell r="GF487">
            <v>0</v>
          </cell>
          <cell r="GG487">
            <v>0</v>
          </cell>
          <cell r="GH487">
            <v>0</v>
          </cell>
          <cell r="GI487">
            <v>0</v>
          </cell>
          <cell r="GJ487">
            <v>0</v>
          </cell>
          <cell r="GK487">
            <v>0</v>
          </cell>
          <cell r="GL487">
            <v>0</v>
          </cell>
          <cell r="GM487">
            <v>0</v>
          </cell>
          <cell r="GN487">
            <v>0</v>
          </cell>
          <cell r="GO487">
            <v>0</v>
          </cell>
          <cell r="GP487">
            <v>0</v>
          </cell>
          <cell r="GQ487">
            <v>0</v>
          </cell>
          <cell r="GR487">
            <v>0</v>
          </cell>
          <cell r="GS487">
            <v>0</v>
          </cell>
          <cell r="GT487">
            <v>0</v>
          </cell>
          <cell r="GU487">
            <v>0</v>
          </cell>
          <cell r="GV487">
            <v>0</v>
          </cell>
          <cell r="GW487">
            <v>0</v>
          </cell>
          <cell r="GX487">
            <v>0</v>
          </cell>
          <cell r="GY487">
            <v>0</v>
          </cell>
          <cell r="GZ487">
            <v>0</v>
          </cell>
          <cell r="HA487">
            <v>0</v>
          </cell>
          <cell r="HB487">
            <v>0</v>
          </cell>
          <cell r="HC487">
            <v>0</v>
          </cell>
          <cell r="HD487">
            <v>0</v>
          </cell>
          <cell r="HE487">
            <v>0</v>
          </cell>
          <cell r="HF487">
            <v>0</v>
          </cell>
          <cell r="HG487">
            <v>0</v>
          </cell>
          <cell r="HH487">
            <v>0</v>
          </cell>
          <cell r="HI487">
            <v>0</v>
          </cell>
          <cell r="HJ487">
            <v>0</v>
          </cell>
          <cell r="HK487">
            <v>0</v>
          </cell>
          <cell r="HL487">
            <v>0</v>
          </cell>
          <cell r="HM487">
            <v>0</v>
          </cell>
          <cell r="HN487">
            <v>0</v>
          </cell>
          <cell r="HO487">
            <v>0</v>
          </cell>
          <cell r="HP487">
            <v>0</v>
          </cell>
          <cell r="HQ487">
            <v>0</v>
          </cell>
          <cell r="HR487">
            <v>0</v>
          </cell>
          <cell r="HS487">
            <v>0</v>
          </cell>
          <cell r="HT487">
            <v>0</v>
          </cell>
          <cell r="HU487">
            <v>0</v>
          </cell>
          <cell r="HV487">
            <v>0</v>
          </cell>
          <cell r="HW487">
            <v>0</v>
          </cell>
          <cell r="HX487">
            <v>0</v>
          </cell>
          <cell r="HY487">
            <v>0</v>
          </cell>
          <cell r="HZ487">
            <v>0</v>
          </cell>
          <cell r="IA487">
            <v>0</v>
          </cell>
          <cell r="IB487">
            <v>0</v>
          </cell>
          <cell r="IC487">
            <v>0</v>
          </cell>
          <cell r="ID487">
            <v>0</v>
          </cell>
          <cell r="IE487">
            <v>0</v>
          </cell>
          <cell r="IF487">
            <v>0</v>
          </cell>
          <cell r="IG487">
            <v>0</v>
          </cell>
          <cell r="IH487">
            <v>0</v>
          </cell>
          <cell r="II487">
            <v>0</v>
          </cell>
          <cell r="IJ487">
            <v>0</v>
          </cell>
          <cell r="IK487">
            <v>0</v>
          </cell>
          <cell r="IL487">
            <v>0</v>
          </cell>
          <cell r="IM487">
            <v>0</v>
          </cell>
          <cell r="IN487">
            <v>0</v>
          </cell>
          <cell r="IO487">
            <v>0</v>
          </cell>
          <cell r="IP487">
            <v>0</v>
          </cell>
          <cell r="IQ487">
            <v>0</v>
          </cell>
          <cell r="IR487">
            <v>0</v>
          </cell>
          <cell r="IS487">
            <v>0</v>
          </cell>
          <cell r="IT487">
            <v>0</v>
          </cell>
          <cell r="IU487">
            <v>0</v>
          </cell>
          <cell r="IV487">
            <v>0</v>
          </cell>
          <cell r="IW487">
            <v>0</v>
          </cell>
          <cell r="IX487">
            <v>0</v>
          </cell>
          <cell r="IY487">
            <v>0</v>
          </cell>
          <cell r="IZ487">
            <v>0</v>
          </cell>
          <cell r="JA487">
            <v>0</v>
          </cell>
          <cell r="JB487">
            <v>0</v>
          </cell>
          <cell r="JC487">
            <v>0</v>
          </cell>
          <cell r="JD487">
            <v>0</v>
          </cell>
          <cell r="JE487">
            <v>0</v>
          </cell>
          <cell r="JF487">
            <v>0</v>
          </cell>
          <cell r="JG487">
            <v>0</v>
          </cell>
          <cell r="JH487">
            <v>0</v>
          </cell>
          <cell r="JI487">
            <v>0</v>
          </cell>
          <cell r="JJ487">
            <v>0</v>
          </cell>
          <cell r="JK487">
            <v>0</v>
          </cell>
          <cell r="JL487">
            <v>0</v>
          </cell>
          <cell r="JM487">
            <v>0</v>
          </cell>
          <cell r="JN487">
            <v>0</v>
          </cell>
          <cell r="JO487">
            <v>0</v>
          </cell>
          <cell r="JP487">
            <v>0</v>
          </cell>
          <cell r="JQ487">
            <v>0</v>
          </cell>
        </row>
        <row r="488"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  <cell r="BZ488">
            <v>0</v>
          </cell>
          <cell r="CA488">
            <v>0</v>
          </cell>
          <cell r="CB488">
            <v>0</v>
          </cell>
          <cell r="CC488">
            <v>0</v>
          </cell>
          <cell r="CD488">
            <v>0</v>
          </cell>
          <cell r="CE488">
            <v>0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  <cell r="CT488">
            <v>0</v>
          </cell>
          <cell r="CU488">
            <v>0</v>
          </cell>
          <cell r="CV488">
            <v>0</v>
          </cell>
          <cell r="CW488">
            <v>0</v>
          </cell>
          <cell r="CX488">
            <v>0</v>
          </cell>
          <cell r="CY488">
            <v>0</v>
          </cell>
          <cell r="CZ488">
            <v>0</v>
          </cell>
          <cell r="DA488">
            <v>0</v>
          </cell>
          <cell r="DB488">
            <v>0</v>
          </cell>
          <cell r="DC488">
            <v>0</v>
          </cell>
          <cell r="DD488">
            <v>0</v>
          </cell>
          <cell r="DE488">
            <v>0</v>
          </cell>
          <cell r="DF488">
            <v>0</v>
          </cell>
          <cell r="DG488">
            <v>0</v>
          </cell>
          <cell r="DH488">
            <v>0</v>
          </cell>
          <cell r="DI488">
            <v>0</v>
          </cell>
          <cell r="DJ488">
            <v>0</v>
          </cell>
          <cell r="DK488">
            <v>0</v>
          </cell>
          <cell r="DL488">
            <v>0</v>
          </cell>
          <cell r="DM488">
            <v>0</v>
          </cell>
          <cell r="DN488">
            <v>0</v>
          </cell>
          <cell r="DO488">
            <v>0</v>
          </cell>
          <cell r="DP488">
            <v>0</v>
          </cell>
          <cell r="DQ488">
            <v>0</v>
          </cell>
          <cell r="DR488">
            <v>0</v>
          </cell>
          <cell r="DS488">
            <v>0</v>
          </cell>
          <cell r="DT488">
            <v>0</v>
          </cell>
          <cell r="DU488">
            <v>0</v>
          </cell>
          <cell r="DV488">
            <v>0</v>
          </cell>
          <cell r="DW488">
            <v>0</v>
          </cell>
          <cell r="DX488">
            <v>0</v>
          </cell>
          <cell r="DY488">
            <v>0</v>
          </cell>
          <cell r="DZ488">
            <v>0</v>
          </cell>
          <cell r="EA488">
            <v>0</v>
          </cell>
          <cell r="EB488">
            <v>0</v>
          </cell>
          <cell r="EC488">
            <v>0</v>
          </cell>
          <cell r="ED488">
            <v>0</v>
          </cell>
          <cell r="EE488">
            <v>0</v>
          </cell>
          <cell r="EF488">
            <v>0</v>
          </cell>
          <cell r="EG488">
            <v>0</v>
          </cell>
          <cell r="EH488">
            <v>0</v>
          </cell>
          <cell r="EI488">
            <v>0</v>
          </cell>
          <cell r="EJ488">
            <v>0</v>
          </cell>
          <cell r="EK488">
            <v>0</v>
          </cell>
          <cell r="EL488">
            <v>0</v>
          </cell>
          <cell r="EM488">
            <v>0</v>
          </cell>
          <cell r="EN488">
            <v>0</v>
          </cell>
          <cell r="EO488">
            <v>0</v>
          </cell>
          <cell r="EP488">
            <v>0</v>
          </cell>
          <cell r="EQ488">
            <v>0</v>
          </cell>
          <cell r="ER488">
            <v>0</v>
          </cell>
          <cell r="ES488">
            <v>0</v>
          </cell>
          <cell r="ET488">
            <v>0</v>
          </cell>
          <cell r="EU488">
            <v>0</v>
          </cell>
          <cell r="EV488">
            <v>0</v>
          </cell>
          <cell r="EW488">
            <v>0</v>
          </cell>
          <cell r="EX488">
            <v>0</v>
          </cell>
          <cell r="EY488">
            <v>0</v>
          </cell>
          <cell r="EZ488">
            <v>0</v>
          </cell>
          <cell r="FA488">
            <v>0</v>
          </cell>
          <cell r="FB488">
            <v>0</v>
          </cell>
          <cell r="FC488">
            <v>0</v>
          </cell>
          <cell r="FD488">
            <v>0</v>
          </cell>
          <cell r="FE488">
            <v>0</v>
          </cell>
          <cell r="FF488">
            <v>0</v>
          </cell>
          <cell r="FG488">
            <v>0</v>
          </cell>
          <cell r="FH488">
            <v>0</v>
          </cell>
          <cell r="FI488">
            <v>0</v>
          </cell>
          <cell r="FJ488">
            <v>0</v>
          </cell>
          <cell r="FK488">
            <v>0</v>
          </cell>
          <cell r="FL488">
            <v>0</v>
          </cell>
          <cell r="FM488">
            <v>0</v>
          </cell>
          <cell r="FN488">
            <v>0</v>
          </cell>
          <cell r="FO488">
            <v>0</v>
          </cell>
          <cell r="FP488">
            <v>0</v>
          </cell>
          <cell r="FQ488">
            <v>0</v>
          </cell>
          <cell r="FR488">
            <v>0</v>
          </cell>
          <cell r="FS488">
            <v>0</v>
          </cell>
          <cell r="FT488">
            <v>0</v>
          </cell>
          <cell r="FU488">
            <v>0</v>
          </cell>
          <cell r="FV488">
            <v>0</v>
          </cell>
          <cell r="FW488">
            <v>0</v>
          </cell>
          <cell r="FX488">
            <v>0</v>
          </cell>
          <cell r="FY488">
            <v>0</v>
          </cell>
          <cell r="FZ488">
            <v>0</v>
          </cell>
          <cell r="GA488">
            <v>0</v>
          </cell>
          <cell r="GB488">
            <v>0</v>
          </cell>
          <cell r="GC488">
            <v>0</v>
          </cell>
          <cell r="GD488">
            <v>0</v>
          </cell>
          <cell r="GE488">
            <v>0</v>
          </cell>
          <cell r="GF488">
            <v>0</v>
          </cell>
          <cell r="GG488">
            <v>0</v>
          </cell>
          <cell r="GH488">
            <v>0</v>
          </cell>
          <cell r="GI488">
            <v>0</v>
          </cell>
          <cell r="GJ488">
            <v>0</v>
          </cell>
          <cell r="GK488">
            <v>0</v>
          </cell>
          <cell r="GL488">
            <v>0</v>
          </cell>
          <cell r="GM488">
            <v>0</v>
          </cell>
          <cell r="GN488">
            <v>0</v>
          </cell>
          <cell r="GO488">
            <v>0</v>
          </cell>
          <cell r="GP488">
            <v>0</v>
          </cell>
          <cell r="GQ488">
            <v>0</v>
          </cell>
          <cell r="GR488">
            <v>0</v>
          </cell>
          <cell r="GS488">
            <v>0</v>
          </cell>
          <cell r="GT488">
            <v>0</v>
          </cell>
          <cell r="GU488">
            <v>0</v>
          </cell>
          <cell r="GV488">
            <v>0</v>
          </cell>
          <cell r="GW488">
            <v>0</v>
          </cell>
          <cell r="GX488">
            <v>0</v>
          </cell>
          <cell r="GY488">
            <v>0</v>
          </cell>
          <cell r="GZ488">
            <v>0</v>
          </cell>
          <cell r="HA488">
            <v>0</v>
          </cell>
          <cell r="HB488">
            <v>0</v>
          </cell>
          <cell r="HC488">
            <v>0</v>
          </cell>
          <cell r="HD488">
            <v>0</v>
          </cell>
          <cell r="HE488">
            <v>0</v>
          </cell>
          <cell r="HF488">
            <v>0</v>
          </cell>
          <cell r="HG488">
            <v>0</v>
          </cell>
          <cell r="HH488">
            <v>0</v>
          </cell>
          <cell r="HI488">
            <v>0</v>
          </cell>
          <cell r="HJ488">
            <v>0</v>
          </cell>
          <cell r="HK488">
            <v>0</v>
          </cell>
          <cell r="HL488">
            <v>0</v>
          </cell>
          <cell r="HM488">
            <v>0</v>
          </cell>
          <cell r="HN488">
            <v>0</v>
          </cell>
          <cell r="HO488">
            <v>0</v>
          </cell>
          <cell r="HP488">
            <v>0</v>
          </cell>
          <cell r="HQ488">
            <v>0</v>
          </cell>
          <cell r="HR488">
            <v>0</v>
          </cell>
          <cell r="HS488">
            <v>0</v>
          </cell>
          <cell r="HT488">
            <v>0</v>
          </cell>
          <cell r="HU488">
            <v>0</v>
          </cell>
          <cell r="HV488">
            <v>0</v>
          </cell>
          <cell r="HW488">
            <v>0</v>
          </cell>
          <cell r="HX488">
            <v>0</v>
          </cell>
          <cell r="HY488">
            <v>0</v>
          </cell>
          <cell r="HZ488">
            <v>0</v>
          </cell>
          <cell r="IA488">
            <v>0</v>
          </cell>
          <cell r="IB488">
            <v>0</v>
          </cell>
          <cell r="IC488">
            <v>0</v>
          </cell>
          <cell r="ID488">
            <v>0</v>
          </cell>
          <cell r="IE488">
            <v>0</v>
          </cell>
          <cell r="IF488">
            <v>0</v>
          </cell>
          <cell r="IG488">
            <v>0</v>
          </cell>
          <cell r="IH488">
            <v>0</v>
          </cell>
          <cell r="II488">
            <v>0</v>
          </cell>
          <cell r="IJ488">
            <v>0</v>
          </cell>
          <cell r="IK488">
            <v>0</v>
          </cell>
          <cell r="IL488">
            <v>0</v>
          </cell>
          <cell r="IM488">
            <v>0</v>
          </cell>
          <cell r="IN488">
            <v>0</v>
          </cell>
          <cell r="IO488">
            <v>0</v>
          </cell>
          <cell r="IP488">
            <v>0</v>
          </cell>
          <cell r="IQ488">
            <v>0</v>
          </cell>
          <cell r="IR488">
            <v>0</v>
          </cell>
          <cell r="IS488">
            <v>0</v>
          </cell>
          <cell r="IT488">
            <v>0</v>
          </cell>
          <cell r="IU488">
            <v>0</v>
          </cell>
          <cell r="IV488">
            <v>0</v>
          </cell>
          <cell r="IW488">
            <v>0</v>
          </cell>
          <cell r="IX488">
            <v>0</v>
          </cell>
          <cell r="IY488">
            <v>0</v>
          </cell>
          <cell r="IZ488">
            <v>0</v>
          </cell>
          <cell r="JA488">
            <v>0</v>
          </cell>
          <cell r="JB488">
            <v>0</v>
          </cell>
          <cell r="JC488">
            <v>0</v>
          </cell>
          <cell r="JD488">
            <v>0</v>
          </cell>
          <cell r="JE488">
            <v>0</v>
          </cell>
          <cell r="JF488">
            <v>0</v>
          </cell>
          <cell r="JG488">
            <v>0</v>
          </cell>
          <cell r="JH488">
            <v>0</v>
          </cell>
          <cell r="JI488">
            <v>0</v>
          </cell>
          <cell r="JJ488">
            <v>0</v>
          </cell>
          <cell r="JK488">
            <v>0</v>
          </cell>
          <cell r="JL488">
            <v>0</v>
          </cell>
          <cell r="JM488">
            <v>0</v>
          </cell>
          <cell r="JN488">
            <v>0</v>
          </cell>
          <cell r="JO488">
            <v>0</v>
          </cell>
          <cell r="JP488">
            <v>0</v>
          </cell>
          <cell r="JQ488">
            <v>0</v>
          </cell>
        </row>
        <row r="489"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  <cell r="BZ489">
            <v>0</v>
          </cell>
          <cell r="CA489">
            <v>0</v>
          </cell>
          <cell r="CB489">
            <v>0</v>
          </cell>
          <cell r="CC489">
            <v>0</v>
          </cell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  <cell r="CT489">
            <v>0</v>
          </cell>
          <cell r="CU489">
            <v>0</v>
          </cell>
          <cell r="CV489">
            <v>0</v>
          </cell>
          <cell r="CW489">
            <v>0</v>
          </cell>
          <cell r="CX489">
            <v>0</v>
          </cell>
          <cell r="CY489">
            <v>0</v>
          </cell>
          <cell r="CZ489">
            <v>0</v>
          </cell>
          <cell r="DA489">
            <v>0</v>
          </cell>
          <cell r="DB489">
            <v>0</v>
          </cell>
          <cell r="DC489">
            <v>0</v>
          </cell>
          <cell r="DD489">
            <v>0</v>
          </cell>
          <cell r="DE489">
            <v>0</v>
          </cell>
          <cell r="DF489">
            <v>0</v>
          </cell>
          <cell r="DG489">
            <v>0</v>
          </cell>
          <cell r="DH489">
            <v>0</v>
          </cell>
          <cell r="DI489">
            <v>0</v>
          </cell>
          <cell r="DJ489">
            <v>0</v>
          </cell>
          <cell r="DK489">
            <v>0</v>
          </cell>
          <cell r="DL489">
            <v>0</v>
          </cell>
          <cell r="DM489">
            <v>0</v>
          </cell>
          <cell r="DN489">
            <v>0</v>
          </cell>
          <cell r="DO489">
            <v>0</v>
          </cell>
          <cell r="DP489">
            <v>0</v>
          </cell>
          <cell r="DQ489">
            <v>0</v>
          </cell>
          <cell r="DR489">
            <v>0</v>
          </cell>
          <cell r="DS489">
            <v>0</v>
          </cell>
          <cell r="DT489">
            <v>0</v>
          </cell>
          <cell r="DU489">
            <v>0</v>
          </cell>
          <cell r="DV489">
            <v>0</v>
          </cell>
          <cell r="DW489">
            <v>0</v>
          </cell>
          <cell r="DX489">
            <v>0</v>
          </cell>
          <cell r="DY489">
            <v>0</v>
          </cell>
          <cell r="DZ489">
            <v>0</v>
          </cell>
          <cell r="EA489">
            <v>0</v>
          </cell>
          <cell r="EB489">
            <v>0</v>
          </cell>
          <cell r="EC489">
            <v>0</v>
          </cell>
          <cell r="ED489">
            <v>0</v>
          </cell>
          <cell r="EE489">
            <v>0</v>
          </cell>
          <cell r="EF489">
            <v>0</v>
          </cell>
          <cell r="EG489">
            <v>0</v>
          </cell>
          <cell r="EH489">
            <v>0</v>
          </cell>
          <cell r="EI489">
            <v>0</v>
          </cell>
          <cell r="EJ489">
            <v>0</v>
          </cell>
          <cell r="EK489">
            <v>0</v>
          </cell>
          <cell r="EL489">
            <v>0</v>
          </cell>
          <cell r="EM489">
            <v>0</v>
          </cell>
          <cell r="EN489">
            <v>0</v>
          </cell>
          <cell r="EO489">
            <v>0</v>
          </cell>
          <cell r="EP489">
            <v>0</v>
          </cell>
          <cell r="EQ489">
            <v>0</v>
          </cell>
          <cell r="ER489">
            <v>0</v>
          </cell>
          <cell r="ES489">
            <v>0</v>
          </cell>
          <cell r="ET489">
            <v>0</v>
          </cell>
          <cell r="EU489">
            <v>0</v>
          </cell>
          <cell r="EV489">
            <v>0</v>
          </cell>
          <cell r="EW489">
            <v>0</v>
          </cell>
          <cell r="EX489">
            <v>0</v>
          </cell>
          <cell r="EY489">
            <v>0</v>
          </cell>
          <cell r="EZ489">
            <v>0</v>
          </cell>
          <cell r="FA489">
            <v>0</v>
          </cell>
          <cell r="FB489">
            <v>0</v>
          </cell>
          <cell r="FC489">
            <v>0</v>
          </cell>
          <cell r="FD489">
            <v>0</v>
          </cell>
          <cell r="FE489">
            <v>0</v>
          </cell>
          <cell r="FF489">
            <v>0</v>
          </cell>
          <cell r="FG489">
            <v>0</v>
          </cell>
          <cell r="FH489">
            <v>0</v>
          </cell>
          <cell r="FI489">
            <v>0</v>
          </cell>
          <cell r="FJ489">
            <v>0</v>
          </cell>
          <cell r="FK489">
            <v>0</v>
          </cell>
          <cell r="FL489">
            <v>0</v>
          </cell>
          <cell r="FM489">
            <v>0</v>
          </cell>
          <cell r="FN489">
            <v>0</v>
          </cell>
          <cell r="FO489">
            <v>0</v>
          </cell>
          <cell r="FP489">
            <v>0</v>
          </cell>
          <cell r="FQ489">
            <v>0</v>
          </cell>
          <cell r="FR489">
            <v>0</v>
          </cell>
          <cell r="FS489">
            <v>0</v>
          </cell>
          <cell r="FT489">
            <v>0</v>
          </cell>
          <cell r="FU489">
            <v>0</v>
          </cell>
          <cell r="FV489">
            <v>0</v>
          </cell>
          <cell r="FW489">
            <v>0</v>
          </cell>
          <cell r="FX489">
            <v>0</v>
          </cell>
          <cell r="FY489">
            <v>0</v>
          </cell>
          <cell r="FZ489">
            <v>0</v>
          </cell>
          <cell r="GA489">
            <v>0</v>
          </cell>
          <cell r="GB489">
            <v>0</v>
          </cell>
          <cell r="GC489">
            <v>0</v>
          </cell>
          <cell r="GD489">
            <v>0</v>
          </cell>
          <cell r="GE489">
            <v>0</v>
          </cell>
          <cell r="GF489">
            <v>0</v>
          </cell>
          <cell r="GG489">
            <v>0</v>
          </cell>
          <cell r="GH489">
            <v>0</v>
          </cell>
          <cell r="GI489">
            <v>0</v>
          </cell>
          <cell r="GJ489">
            <v>0</v>
          </cell>
          <cell r="GK489">
            <v>0</v>
          </cell>
          <cell r="GL489">
            <v>0</v>
          </cell>
          <cell r="GM489">
            <v>0</v>
          </cell>
          <cell r="GN489">
            <v>0</v>
          </cell>
          <cell r="GO489">
            <v>0</v>
          </cell>
          <cell r="GP489">
            <v>0</v>
          </cell>
          <cell r="GQ489">
            <v>0</v>
          </cell>
          <cell r="GR489">
            <v>0</v>
          </cell>
          <cell r="GS489">
            <v>0</v>
          </cell>
          <cell r="GT489">
            <v>0</v>
          </cell>
          <cell r="GU489">
            <v>0</v>
          </cell>
          <cell r="GV489">
            <v>0</v>
          </cell>
          <cell r="GW489">
            <v>0</v>
          </cell>
          <cell r="GX489">
            <v>0</v>
          </cell>
          <cell r="GY489">
            <v>0</v>
          </cell>
          <cell r="GZ489">
            <v>0</v>
          </cell>
          <cell r="HA489">
            <v>0</v>
          </cell>
          <cell r="HB489">
            <v>0</v>
          </cell>
          <cell r="HC489">
            <v>0</v>
          </cell>
          <cell r="HD489">
            <v>0</v>
          </cell>
          <cell r="HE489">
            <v>0</v>
          </cell>
          <cell r="HF489">
            <v>0</v>
          </cell>
          <cell r="HG489">
            <v>0</v>
          </cell>
          <cell r="HH489">
            <v>0</v>
          </cell>
          <cell r="HI489">
            <v>0</v>
          </cell>
          <cell r="HJ489">
            <v>0</v>
          </cell>
          <cell r="HK489">
            <v>0</v>
          </cell>
          <cell r="HL489">
            <v>0</v>
          </cell>
          <cell r="HM489">
            <v>0</v>
          </cell>
          <cell r="HN489">
            <v>0</v>
          </cell>
          <cell r="HO489">
            <v>0</v>
          </cell>
          <cell r="HP489">
            <v>0</v>
          </cell>
          <cell r="HQ489">
            <v>0</v>
          </cell>
          <cell r="HR489">
            <v>0</v>
          </cell>
          <cell r="HS489">
            <v>0</v>
          </cell>
          <cell r="HT489">
            <v>0</v>
          </cell>
          <cell r="HU489">
            <v>0</v>
          </cell>
          <cell r="HV489">
            <v>0</v>
          </cell>
          <cell r="HW489">
            <v>0</v>
          </cell>
          <cell r="HX489">
            <v>0</v>
          </cell>
          <cell r="HY489">
            <v>0</v>
          </cell>
          <cell r="HZ489">
            <v>0</v>
          </cell>
          <cell r="IA489">
            <v>0</v>
          </cell>
          <cell r="IB489">
            <v>0</v>
          </cell>
          <cell r="IC489">
            <v>0</v>
          </cell>
          <cell r="ID489">
            <v>0</v>
          </cell>
          <cell r="IE489">
            <v>0</v>
          </cell>
          <cell r="IF489">
            <v>0</v>
          </cell>
          <cell r="IG489">
            <v>0</v>
          </cell>
          <cell r="IH489">
            <v>0</v>
          </cell>
          <cell r="II489">
            <v>0</v>
          </cell>
          <cell r="IJ489">
            <v>0</v>
          </cell>
          <cell r="IK489">
            <v>0</v>
          </cell>
          <cell r="IL489">
            <v>0</v>
          </cell>
          <cell r="IM489">
            <v>0</v>
          </cell>
          <cell r="IN489">
            <v>0</v>
          </cell>
          <cell r="IO489">
            <v>0</v>
          </cell>
          <cell r="IP489">
            <v>0</v>
          </cell>
          <cell r="IQ489">
            <v>0</v>
          </cell>
          <cell r="IR489">
            <v>0</v>
          </cell>
          <cell r="IS489">
            <v>0</v>
          </cell>
          <cell r="IT489">
            <v>0</v>
          </cell>
          <cell r="IU489">
            <v>0</v>
          </cell>
          <cell r="IV489">
            <v>0</v>
          </cell>
          <cell r="IW489">
            <v>0</v>
          </cell>
          <cell r="IX489">
            <v>0</v>
          </cell>
          <cell r="IY489">
            <v>0</v>
          </cell>
          <cell r="IZ489">
            <v>0</v>
          </cell>
          <cell r="JA489">
            <v>0</v>
          </cell>
          <cell r="JB489">
            <v>0</v>
          </cell>
          <cell r="JC489">
            <v>0</v>
          </cell>
          <cell r="JD489">
            <v>0</v>
          </cell>
          <cell r="JE489">
            <v>0</v>
          </cell>
          <cell r="JF489">
            <v>0</v>
          </cell>
          <cell r="JG489">
            <v>0</v>
          </cell>
          <cell r="JH489">
            <v>0</v>
          </cell>
          <cell r="JI489">
            <v>0</v>
          </cell>
          <cell r="JJ489">
            <v>0</v>
          </cell>
          <cell r="JK489">
            <v>0</v>
          </cell>
          <cell r="JL489">
            <v>0</v>
          </cell>
          <cell r="JM489">
            <v>0</v>
          </cell>
          <cell r="JN489">
            <v>0</v>
          </cell>
          <cell r="JO489">
            <v>0</v>
          </cell>
          <cell r="JP489">
            <v>0</v>
          </cell>
          <cell r="JQ489">
            <v>0</v>
          </cell>
        </row>
        <row r="490"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  <cell r="BZ490">
            <v>0</v>
          </cell>
          <cell r="CA490">
            <v>0</v>
          </cell>
          <cell r="CB490">
            <v>0</v>
          </cell>
          <cell r="CC490">
            <v>0</v>
          </cell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  <cell r="CT490">
            <v>0</v>
          </cell>
          <cell r="CU490">
            <v>0</v>
          </cell>
          <cell r="CV490">
            <v>0</v>
          </cell>
          <cell r="CW490">
            <v>0</v>
          </cell>
          <cell r="CX490">
            <v>0</v>
          </cell>
          <cell r="CY490">
            <v>0</v>
          </cell>
          <cell r="CZ490">
            <v>0</v>
          </cell>
          <cell r="DA490">
            <v>0</v>
          </cell>
          <cell r="DB490">
            <v>0</v>
          </cell>
          <cell r="DC490">
            <v>0</v>
          </cell>
          <cell r="DD490">
            <v>0</v>
          </cell>
          <cell r="DE490">
            <v>0</v>
          </cell>
          <cell r="DF490">
            <v>0</v>
          </cell>
          <cell r="DG490">
            <v>0</v>
          </cell>
          <cell r="DH490">
            <v>0</v>
          </cell>
          <cell r="DI490">
            <v>0</v>
          </cell>
          <cell r="DJ490">
            <v>0</v>
          </cell>
          <cell r="DK490">
            <v>0</v>
          </cell>
          <cell r="DL490">
            <v>0</v>
          </cell>
          <cell r="DM490">
            <v>0</v>
          </cell>
          <cell r="DN490">
            <v>0</v>
          </cell>
          <cell r="DO490">
            <v>0</v>
          </cell>
          <cell r="DP490">
            <v>0</v>
          </cell>
          <cell r="DQ490">
            <v>0</v>
          </cell>
          <cell r="DR490">
            <v>0</v>
          </cell>
          <cell r="DS490">
            <v>0</v>
          </cell>
          <cell r="DT490">
            <v>0</v>
          </cell>
          <cell r="DU490">
            <v>0</v>
          </cell>
          <cell r="DV490">
            <v>0</v>
          </cell>
          <cell r="DW490">
            <v>0</v>
          </cell>
          <cell r="DX490">
            <v>0</v>
          </cell>
          <cell r="DY490">
            <v>0</v>
          </cell>
          <cell r="DZ490">
            <v>0</v>
          </cell>
          <cell r="EA490">
            <v>0</v>
          </cell>
          <cell r="EB490">
            <v>0</v>
          </cell>
          <cell r="EC490">
            <v>0</v>
          </cell>
          <cell r="ED490">
            <v>0</v>
          </cell>
          <cell r="EE490">
            <v>0</v>
          </cell>
          <cell r="EF490">
            <v>0</v>
          </cell>
          <cell r="EG490">
            <v>0</v>
          </cell>
          <cell r="EH490">
            <v>0</v>
          </cell>
          <cell r="EI490">
            <v>0</v>
          </cell>
          <cell r="EJ490">
            <v>0</v>
          </cell>
          <cell r="EK490">
            <v>0</v>
          </cell>
          <cell r="EL490">
            <v>0</v>
          </cell>
          <cell r="EM490">
            <v>0</v>
          </cell>
          <cell r="EN490">
            <v>0</v>
          </cell>
          <cell r="EO490">
            <v>0</v>
          </cell>
          <cell r="EP490">
            <v>0</v>
          </cell>
          <cell r="EQ490">
            <v>0</v>
          </cell>
          <cell r="ER490">
            <v>0</v>
          </cell>
          <cell r="ES490">
            <v>0</v>
          </cell>
          <cell r="ET490">
            <v>0</v>
          </cell>
          <cell r="EU490">
            <v>0</v>
          </cell>
          <cell r="EV490">
            <v>0</v>
          </cell>
          <cell r="EW490">
            <v>0</v>
          </cell>
          <cell r="EX490">
            <v>0</v>
          </cell>
          <cell r="EY490">
            <v>0</v>
          </cell>
          <cell r="EZ490">
            <v>0</v>
          </cell>
          <cell r="FA490">
            <v>0</v>
          </cell>
          <cell r="FB490">
            <v>0</v>
          </cell>
          <cell r="FC490">
            <v>0</v>
          </cell>
          <cell r="FD490">
            <v>0</v>
          </cell>
          <cell r="FE490">
            <v>0</v>
          </cell>
          <cell r="FF490">
            <v>0</v>
          </cell>
          <cell r="FG490">
            <v>0</v>
          </cell>
          <cell r="FH490">
            <v>0</v>
          </cell>
          <cell r="FI490">
            <v>0</v>
          </cell>
          <cell r="FJ490">
            <v>0</v>
          </cell>
          <cell r="FK490">
            <v>0</v>
          </cell>
          <cell r="FL490">
            <v>0</v>
          </cell>
          <cell r="FM490">
            <v>0</v>
          </cell>
          <cell r="FN490">
            <v>0</v>
          </cell>
          <cell r="FO490">
            <v>0</v>
          </cell>
          <cell r="FP490">
            <v>0</v>
          </cell>
          <cell r="FQ490">
            <v>0</v>
          </cell>
          <cell r="FR490">
            <v>0</v>
          </cell>
          <cell r="FS490">
            <v>0</v>
          </cell>
          <cell r="FT490">
            <v>0</v>
          </cell>
          <cell r="FU490">
            <v>0</v>
          </cell>
          <cell r="FV490">
            <v>0</v>
          </cell>
          <cell r="FW490">
            <v>0</v>
          </cell>
          <cell r="FX490">
            <v>0</v>
          </cell>
          <cell r="FY490">
            <v>0</v>
          </cell>
          <cell r="FZ490">
            <v>0</v>
          </cell>
          <cell r="GA490">
            <v>0</v>
          </cell>
          <cell r="GB490">
            <v>0</v>
          </cell>
          <cell r="GC490">
            <v>0</v>
          </cell>
          <cell r="GD490">
            <v>0</v>
          </cell>
          <cell r="GE490">
            <v>0</v>
          </cell>
          <cell r="GF490">
            <v>0</v>
          </cell>
          <cell r="GG490">
            <v>0</v>
          </cell>
          <cell r="GH490">
            <v>0</v>
          </cell>
          <cell r="GI490">
            <v>0</v>
          </cell>
          <cell r="GJ490">
            <v>0</v>
          </cell>
          <cell r="GK490">
            <v>0</v>
          </cell>
          <cell r="GL490">
            <v>0</v>
          </cell>
          <cell r="GM490">
            <v>0</v>
          </cell>
          <cell r="GN490">
            <v>0</v>
          </cell>
          <cell r="GO490">
            <v>0</v>
          </cell>
          <cell r="GP490">
            <v>0</v>
          </cell>
          <cell r="GQ490">
            <v>0</v>
          </cell>
          <cell r="GR490">
            <v>0</v>
          </cell>
          <cell r="GS490">
            <v>0</v>
          </cell>
          <cell r="GT490">
            <v>0</v>
          </cell>
          <cell r="GU490">
            <v>0</v>
          </cell>
          <cell r="GV490">
            <v>0</v>
          </cell>
          <cell r="GW490">
            <v>0</v>
          </cell>
          <cell r="GX490">
            <v>0</v>
          </cell>
          <cell r="GY490">
            <v>0</v>
          </cell>
          <cell r="GZ490">
            <v>0</v>
          </cell>
          <cell r="HA490">
            <v>0</v>
          </cell>
          <cell r="HB490">
            <v>0</v>
          </cell>
          <cell r="HC490">
            <v>0</v>
          </cell>
          <cell r="HD490">
            <v>0</v>
          </cell>
          <cell r="HE490">
            <v>0</v>
          </cell>
          <cell r="HF490">
            <v>0</v>
          </cell>
          <cell r="HG490">
            <v>0</v>
          </cell>
          <cell r="HH490">
            <v>0</v>
          </cell>
          <cell r="HI490">
            <v>0</v>
          </cell>
          <cell r="HJ490">
            <v>0</v>
          </cell>
          <cell r="HK490">
            <v>0</v>
          </cell>
          <cell r="HL490">
            <v>0</v>
          </cell>
          <cell r="HM490">
            <v>0</v>
          </cell>
          <cell r="HN490">
            <v>0</v>
          </cell>
          <cell r="HO490">
            <v>0</v>
          </cell>
          <cell r="HP490">
            <v>0</v>
          </cell>
          <cell r="HQ490">
            <v>0</v>
          </cell>
          <cell r="HR490">
            <v>0</v>
          </cell>
          <cell r="HS490">
            <v>0</v>
          </cell>
          <cell r="HT490">
            <v>0</v>
          </cell>
          <cell r="HU490">
            <v>0</v>
          </cell>
          <cell r="HV490">
            <v>0</v>
          </cell>
          <cell r="HW490">
            <v>0</v>
          </cell>
          <cell r="HX490">
            <v>0</v>
          </cell>
          <cell r="HY490">
            <v>0</v>
          </cell>
          <cell r="HZ490">
            <v>0</v>
          </cell>
          <cell r="IA490">
            <v>0</v>
          </cell>
          <cell r="IB490">
            <v>0</v>
          </cell>
          <cell r="IC490">
            <v>0</v>
          </cell>
          <cell r="ID490">
            <v>0</v>
          </cell>
          <cell r="IE490">
            <v>0</v>
          </cell>
          <cell r="IF490">
            <v>0</v>
          </cell>
          <cell r="IG490">
            <v>0</v>
          </cell>
          <cell r="IH490">
            <v>0</v>
          </cell>
          <cell r="II490">
            <v>0</v>
          </cell>
          <cell r="IJ490">
            <v>0</v>
          </cell>
          <cell r="IK490">
            <v>0</v>
          </cell>
          <cell r="IL490">
            <v>0</v>
          </cell>
          <cell r="IM490">
            <v>0</v>
          </cell>
          <cell r="IN490">
            <v>0</v>
          </cell>
          <cell r="IO490">
            <v>0</v>
          </cell>
          <cell r="IP490">
            <v>0</v>
          </cell>
          <cell r="IQ490">
            <v>0</v>
          </cell>
          <cell r="IR490">
            <v>0</v>
          </cell>
          <cell r="IS490">
            <v>0</v>
          </cell>
          <cell r="IT490">
            <v>0</v>
          </cell>
          <cell r="IU490">
            <v>0</v>
          </cell>
          <cell r="IV490">
            <v>0</v>
          </cell>
          <cell r="IW490">
            <v>0</v>
          </cell>
          <cell r="IX490">
            <v>0</v>
          </cell>
          <cell r="IY490">
            <v>0</v>
          </cell>
          <cell r="IZ490">
            <v>0</v>
          </cell>
          <cell r="JA490">
            <v>0</v>
          </cell>
          <cell r="JB490">
            <v>0</v>
          </cell>
          <cell r="JC490">
            <v>0</v>
          </cell>
          <cell r="JD490">
            <v>0</v>
          </cell>
          <cell r="JE490">
            <v>0</v>
          </cell>
          <cell r="JF490">
            <v>0</v>
          </cell>
          <cell r="JG490">
            <v>0</v>
          </cell>
          <cell r="JH490">
            <v>0</v>
          </cell>
          <cell r="JI490">
            <v>0</v>
          </cell>
          <cell r="JJ490">
            <v>0</v>
          </cell>
          <cell r="JK490">
            <v>0</v>
          </cell>
          <cell r="JL490">
            <v>0</v>
          </cell>
          <cell r="JM490">
            <v>0</v>
          </cell>
          <cell r="JN490">
            <v>0</v>
          </cell>
          <cell r="JO490">
            <v>0</v>
          </cell>
          <cell r="JP490">
            <v>0</v>
          </cell>
          <cell r="JQ490">
            <v>0</v>
          </cell>
        </row>
        <row r="491"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  <cell r="BZ491">
            <v>0</v>
          </cell>
          <cell r="CA491">
            <v>0</v>
          </cell>
          <cell r="CB491">
            <v>0</v>
          </cell>
          <cell r="CC491">
            <v>0</v>
          </cell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  <cell r="CT491">
            <v>0</v>
          </cell>
          <cell r="CU491">
            <v>0</v>
          </cell>
          <cell r="CV491">
            <v>0</v>
          </cell>
          <cell r="CW491">
            <v>0</v>
          </cell>
          <cell r="CX491">
            <v>0</v>
          </cell>
          <cell r="CY491">
            <v>0</v>
          </cell>
          <cell r="CZ491">
            <v>0</v>
          </cell>
          <cell r="DA491">
            <v>0</v>
          </cell>
          <cell r="DB491">
            <v>0</v>
          </cell>
          <cell r="DC491">
            <v>0</v>
          </cell>
          <cell r="DD491">
            <v>0</v>
          </cell>
          <cell r="DE491">
            <v>0</v>
          </cell>
          <cell r="DF491">
            <v>0</v>
          </cell>
          <cell r="DG491">
            <v>0</v>
          </cell>
          <cell r="DH491">
            <v>0</v>
          </cell>
          <cell r="DI491">
            <v>0</v>
          </cell>
          <cell r="DJ491">
            <v>0</v>
          </cell>
          <cell r="DK491">
            <v>0</v>
          </cell>
          <cell r="DL491">
            <v>0</v>
          </cell>
          <cell r="DM491">
            <v>0</v>
          </cell>
          <cell r="DN491">
            <v>0</v>
          </cell>
          <cell r="DO491">
            <v>0</v>
          </cell>
          <cell r="DP491">
            <v>0</v>
          </cell>
          <cell r="DQ491">
            <v>0</v>
          </cell>
          <cell r="DR491">
            <v>0</v>
          </cell>
          <cell r="DS491">
            <v>0</v>
          </cell>
          <cell r="DT491">
            <v>0</v>
          </cell>
          <cell r="DU491">
            <v>0</v>
          </cell>
          <cell r="DV491">
            <v>0</v>
          </cell>
          <cell r="DW491">
            <v>0</v>
          </cell>
          <cell r="DX491">
            <v>0</v>
          </cell>
          <cell r="DY491">
            <v>0</v>
          </cell>
          <cell r="DZ491">
            <v>0</v>
          </cell>
          <cell r="EA491">
            <v>0</v>
          </cell>
          <cell r="EB491">
            <v>0</v>
          </cell>
          <cell r="EC491">
            <v>0</v>
          </cell>
          <cell r="ED491">
            <v>0</v>
          </cell>
          <cell r="EE491">
            <v>0</v>
          </cell>
          <cell r="EF491">
            <v>0</v>
          </cell>
          <cell r="EG491">
            <v>0</v>
          </cell>
          <cell r="EH491">
            <v>0</v>
          </cell>
          <cell r="EI491">
            <v>0</v>
          </cell>
          <cell r="EJ491">
            <v>0</v>
          </cell>
          <cell r="EK491">
            <v>0</v>
          </cell>
          <cell r="EL491">
            <v>0</v>
          </cell>
          <cell r="EM491">
            <v>0</v>
          </cell>
          <cell r="EN491">
            <v>0</v>
          </cell>
          <cell r="EO491">
            <v>0</v>
          </cell>
          <cell r="EP491">
            <v>0</v>
          </cell>
          <cell r="EQ491">
            <v>0</v>
          </cell>
          <cell r="ER491">
            <v>0</v>
          </cell>
          <cell r="ES491">
            <v>0</v>
          </cell>
          <cell r="ET491">
            <v>0</v>
          </cell>
          <cell r="EU491">
            <v>0</v>
          </cell>
          <cell r="EV491">
            <v>0</v>
          </cell>
          <cell r="EW491">
            <v>0</v>
          </cell>
          <cell r="EX491">
            <v>0</v>
          </cell>
          <cell r="EY491">
            <v>0</v>
          </cell>
          <cell r="EZ491">
            <v>0</v>
          </cell>
          <cell r="FA491">
            <v>0</v>
          </cell>
          <cell r="FB491">
            <v>0</v>
          </cell>
          <cell r="FC491">
            <v>0</v>
          </cell>
          <cell r="FD491">
            <v>0</v>
          </cell>
          <cell r="FE491">
            <v>0</v>
          </cell>
          <cell r="FF491">
            <v>0</v>
          </cell>
          <cell r="FG491">
            <v>0</v>
          </cell>
          <cell r="FH491">
            <v>0</v>
          </cell>
          <cell r="FI491">
            <v>0</v>
          </cell>
          <cell r="FJ491">
            <v>0</v>
          </cell>
          <cell r="FK491">
            <v>0</v>
          </cell>
          <cell r="FL491">
            <v>0</v>
          </cell>
          <cell r="FM491">
            <v>0</v>
          </cell>
          <cell r="FN491">
            <v>0</v>
          </cell>
          <cell r="FO491">
            <v>0</v>
          </cell>
          <cell r="FP491">
            <v>0</v>
          </cell>
          <cell r="FQ491">
            <v>0</v>
          </cell>
          <cell r="FR491">
            <v>0</v>
          </cell>
          <cell r="FS491">
            <v>0</v>
          </cell>
          <cell r="FT491">
            <v>0</v>
          </cell>
          <cell r="FU491">
            <v>0</v>
          </cell>
          <cell r="FV491">
            <v>0</v>
          </cell>
          <cell r="FW491">
            <v>0</v>
          </cell>
          <cell r="FX491">
            <v>0</v>
          </cell>
          <cell r="FY491">
            <v>0</v>
          </cell>
          <cell r="FZ491">
            <v>0</v>
          </cell>
          <cell r="GA491">
            <v>0</v>
          </cell>
          <cell r="GB491">
            <v>0</v>
          </cell>
          <cell r="GC491">
            <v>0</v>
          </cell>
          <cell r="GD491">
            <v>0</v>
          </cell>
          <cell r="GE491">
            <v>0</v>
          </cell>
          <cell r="GF491">
            <v>0</v>
          </cell>
          <cell r="GG491">
            <v>0</v>
          </cell>
          <cell r="GH491">
            <v>0</v>
          </cell>
          <cell r="GI491">
            <v>0</v>
          </cell>
          <cell r="GJ491">
            <v>0</v>
          </cell>
          <cell r="GK491">
            <v>0</v>
          </cell>
          <cell r="GL491">
            <v>0</v>
          </cell>
          <cell r="GM491">
            <v>0</v>
          </cell>
          <cell r="GN491">
            <v>0</v>
          </cell>
          <cell r="GO491">
            <v>0</v>
          </cell>
          <cell r="GP491">
            <v>0</v>
          </cell>
          <cell r="GQ491">
            <v>0</v>
          </cell>
          <cell r="GR491">
            <v>0</v>
          </cell>
          <cell r="GS491">
            <v>0</v>
          </cell>
          <cell r="GT491">
            <v>0</v>
          </cell>
          <cell r="GU491">
            <v>0</v>
          </cell>
          <cell r="GV491">
            <v>0</v>
          </cell>
          <cell r="GW491">
            <v>0</v>
          </cell>
          <cell r="GX491">
            <v>0</v>
          </cell>
          <cell r="GY491">
            <v>0</v>
          </cell>
          <cell r="GZ491">
            <v>0</v>
          </cell>
          <cell r="HA491">
            <v>0</v>
          </cell>
          <cell r="HB491">
            <v>0</v>
          </cell>
          <cell r="HC491">
            <v>0</v>
          </cell>
          <cell r="HD491">
            <v>0</v>
          </cell>
          <cell r="HE491">
            <v>0</v>
          </cell>
          <cell r="HF491">
            <v>0</v>
          </cell>
          <cell r="HG491">
            <v>0</v>
          </cell>
          <cell r="HH491">
            <v>0</v>
          </cell>
          <cell r="HI491">
            <v>0</v>
          </cell>
          <cell r="HJ491">
            <v>0</v>
          </cell>
          <cell r="HK491">
            <v>0</v>
          </cell>
          <cell r="HL491">
            <v>0</v>
          </cell>
          <cell r="HM491">
            <v>0</v>
          </cell>
          <cell r="HN491">
            <v>0</v>
          </cell>
          <cell r="HO491">
            <v>0</v>
          </cell>
          <cell r="HP491">
            <v>0</v>
          </cell>
          <cell r="HQ491">
            <v>0</v>
          </cell>
          <cell r="HR491">
            <v>0</v>
          </cell>
          <cell r="HS491">
            <v>0</v>
          </cell>
          <cell r="HT491">
            <v>0</v>
          </cell>
          <cell r="HU491">
            <v>0</v>
          </cell>
          <cell r="HV491">
            <v>0</v>
          </cell>
          <cell r="HW491">
            <v>0</v>
          </cell>
          <cell r="HX491">
            <v>0</v>
          </cell>
          <cell r="HY491">
            <v>0</v>
          </cell>
          <cell r="HZ491">
            <v>0</v>
          </cell>
          <cell r="IA491">
            <v>0</v>
          </cell>
          <cell r="IB491">
            <v>0</v>
          </cell>
          <cell r="IC491">
            <v>0</v>
          </cell>
          <cell r="ID491">
            <v>0</v>
          </cell>
          <cell r="IE491">
            <v>0</v>
          </cell>
          <cell r="IF491">
            <v>0</v>
          </cell>
          <cell r="IG491">
            <v>0</v>
          </cell>
          <cell r="IH491">
            <v>0</v>
          </cell>
          <cell r="II491">
            <v>0</v>
          </cell>
          <cell r="IJ491">
            <v>0</v>
          </cell>
          <cell r="IK491">
            <v>0</v>
          </cell>
          <cell r="IL491">
            <v>0</v>
          </cell>
          <cell r="IM491">
            <v>0</v>
          </cell>
          <cell r="IN491">
            <v>0</v>
          </cell>
          <cell r="IO491">
            <v>0</v>
          </cell>
          <cell r="IP491">
            <v>0</v>
          </cell>
          <cell r="IQ491">
            <v>0</v>
          </cell>
          <cell r="IR491">
            <v>0</v>
          </cell>
          <cell r="IS491">
            <v>0</v>
          </cell>
          <cell r="IT491">
            <v>0</v>
          </cell>
          <cell r="IU491">
            <v>0</v>
          </cell>
          <cell r="IV491">
            <v>0</v>
          </cell>
          <cell r="IW491">
            <v>0</v>
          </cell>
          <cell r="IX491">
            <v>0</v>
          </cell>
          <cell r="IY491">
            <v>0</v>
          </cell>
          <cell r="IZ491">
            <v>0</v>
          </cell>
          <cell r="JA491">
            <v>0</v>
          </cell>
          <cell r="JB491">
            <v>0</v>
          </cell>
          <cell r="JC491">
            <v>0</v>
          </cell>
          <cell r="JD491">
            <v>0</v>
          </cell>
          <cell r="JE491">
            <v>0</v>
          </cell>
          <cell r="JF491">
            <v>0</v>
          </cell>
          <cell r="JG491">
            <v>0</v>
          </cell>
          <cell r="JH491">
            <v>0</v>
          </cell>
          <cell r="JI491">
            <v>0</v>
          </cell>
          <cell r="JJ491">
            <v>0</v>
          </cell>
          <cell r="JK491">
            <v>0</v>
          </cell>
          <cell r="JL491">
            <v>0</v>
          </cell>
          <cell r="JM491">
            <v>0</v>
          </cell>
          <cell r="JN491">
            <v>0</v>
          </cell>
          <cell r="JO491">
            <v>0</v>
          </cell>
          <cell r="JP491">
            <v>0</v>
          </cell>
          <cell r="JQ491">
            <v>0</v>
          </cell>
        </row>
        <row r="492"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  <cell r="BZ492">
            <v>0</v>
          </cell>
          <cell r="CA492">
            <v>0</v>
          </cell>
          <cell r="CB492">
            <v>0</v>
          </cell>
          <cell r="CC492">
            <v>0</v>
          </cell>
          <cell r="CD492">
            <v>0</v>
          </cell>
          <cell r="CE492">
            <v>0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  <cell r="CT492">
            <v>0</v>
          </cell>
          <cell r="CU492">
            <v>0</v>
          </cell>
          <cell r="CV492">
            <v>0</v>
          </cell>
          <cell r="CW492">
            <v>0</v>
          </cell>
          <cell r="CX492">
            <v>0</v>
          </cell>
          <cell r="CY492">
            <v>0</v>
          </cell>
          <cell r="CZ492">
            <v>0</v>
          </cell>
          <cell r="DA492">
            <v>0</v>
          </cell>
          <cell r="DB492">
            <v>0</v>
          </cell>
          <cell r="DC492">
            <v>0</v>
          </cell>
          <cell r="DD492">
            <v>0</v>
          </cell>
          <cell r="DE492">
            <v>0</v>
          </cell>
          <cell r="DF492">
            <v>0</v>
          </cell>
          <cell r="DG492">
            <v>0</v>
          </cell>
          <cell r="DH492">
            <v>0</v>
          </cell>
          <cell r="DI492">
            <v>0</v>
          </cell>
          <cell r="DJ492">
            <v>0</v>
          </cell>
          <cell r="DK492">
            <v>0</v>
          </cell>
          <cell r="DL492">
            <v>0</v>
          </cell>
          <cell r="DM492">
            <v>0</v>
          </cell>
          <cell r="DN492">
            <v>0</v>
          </cell>
          <cell r="DO492">
            <v>0</v>
          </cell>
          <cell r="DP492">
            <v>0</v>
          </cell>
          <cell r="DQ492">
            <v>0</v>
          </cell>
          <cell r="DR492">
            <v>0</v>
          </cell>
          <cell r="DS492">
            <v>0</v>
          </cell>
          <cell r="DT492">
            <v>0</v>
          </cell>
          <cell r="DU492">
            <v>0</v>
          </cell>
          <cell r="DV492">
            <v>0</v>
          </cell>
          <cell r="DW492">
            <v>0</v>
          </cell>
          <cell r="DX492">
            <v>0</v>
          </cell>
          <cell r="DY492">
            <v>0</v>
          </cell>
          <cell r="DZ492">
            <v>0</v>
          </cell>
          <cell r="EA492">
            <v>0</v>
          </cell>
          <cell r="EB492">
            <v>0</v>
          </cell>
          <cell r="EC492">
            <v>0</v>
          </cell>
          <cell r="ED492">
            <v>0</v>
          </cell>
          <cell r="EE492">
            <v>0</v>
          </cell>
          <cell r="EF492">
            <v>0</v>
          </cell>
          <cell r="EG492">
            <v>0</v>
          </cell>
          <cell r="EH492">
            <v>0</v>
          </cell>
          <cell r="EI492">
            <v>0</v>
          </cell>
          <cell r="EJ492">
            <v>0</v>
          </cell>
          <cell r="EK492">
            <v>0</v>
          </cell>
          <cell r="EL492">
            <v>0</v>
          </cell>
          <cell r="EM492">
            <v>0</v>
          </cell>
          <cell r="EN492">
            <v>0</v>
          </cell>
          <cell r="EO492">
            <v>0</v>
          </cell>
          <cell r="EP492">
            <v>0</v>
          </cell>
          <cell r="EQ492">
            <v>0</v>
          </cell>
          <cell r="ER492">
            <v>0</v>
          </cell>
          <cell r="ES492">
            <v>0</v>
          </cell>
          <cell r="ET492">
            <v>0</v>
          </cell>
          <cell r="EU492">
            <v>0</v>
          </cell>
          <cell r="EV492">
            <v>0</v>
          </cell>
          <cell r="EW492">
            <v>0</v>
          </cell>
          <cell r="EX492">
            <v>0</v>
          </cell>
          <cell r="EY492">
            <v>0</v>
          </cell>
          <cell r="EZ492">
            <v>0</v>
          </cell>
          <cell r="FA492">
            <v>0</v>
          </cell>
          <cell r="FB492">
            <v>0</v>
          </cell>
          <cell r="FC492">
            <v>0</v>
          </cell>
          <cell r="FD492">
            <v>0</v>
          </cell>
          <cell r="FE492">
            <v>0</v>
          </cell>
          <cell r="FF492">
            <v>0</v>
          </cell>
          <cell r="FG492">
            <v>0</v>
          </cell>
          <cell r="FH492">
            <v>0</v>
          </cell>
          <cell r="FI492">
            <v>0</v>
          </cell>
          <cell r="FJ492">
            <v>0</v>
          </cell>
          <cell r="FK492">
            <v>0</v>
          </cell>
          <cell r="FL492">
            <v>0</v>
          </cell>
          <cell r="FM492">
            <v>0</v>
          </cell>
          <cell r="FN492">
            <v>0</v>
          </cell>
          <cell r="FO492">
            <v>0</v>
          </cell>
          <cell r="FP492">
            <v>0</v>
          </cell>
          <cell r="FQ492">
            <v>0</v>
          </cell>
          <cell r="FR492">
            <v>0</v>
          </cell>
          <cell r="FS492">
            <v>0</v>
          </cell>
          <cell r="FT492">
            <v>0</v>
          </cell>
          <cell r="FU492">
            <v>0</v>
          </cell>
          <cell r="FV492">
            <v>0</v>
          </cell>
          <cell r="FW492">
            <v>0</v>
          </cell>
          <cell r="FX492">
            <v>0</v>
          </cell>
          <cell r="FY492">
            <v>0</v>
          </cell>
          <cell r="FZ492">
            <v>0</v>
          </cell>
          <cell r="GA492">
            <v>0</v>
          </cell>
          <cell r="GB492">
            <v>0</v>
          </cell>
          <cell r="GC492">
            <v>0</v>
          </cell>
          <cell r="GD492">
            <v>0</v>
          </cell>
          <cell r="GE492">
            <v>0</v>
          </cell>
          <cell r="GF492">
            <v>0</v>
          </cell>
          <cell r="GG492">
            <v>0</v>
          </cell>
          <cell r="GH492">
            <v>0</v>
          </cell>
          <cell r="GI492">
            <v>0</v>
          </cell>
          <cell r="GJ492">
            <v>0</v>
          </cell>
          <cell r="GK492">
            <v>0</v>
          </cell>
          <cell r="GL492">
            <v>0</v>
          </cell>
          <cell r="GM492">
            <v>0</v>
          </cell>
          <cell r="GN492">
            <v>0</v>
          </cell>
          <cell r="GO492">
            <v>0</v>
          </cell>
          <cell r="GP492">
            <v>0</v>
          </cell>
          <cell r="GQ492">
            <v>0</v>
          </cell>
          <cell r="GR492">
            <v>0</v>
          </cell>
          <cell r="GS492">
            <v>0</v>
          </cell>
          <cell r="GT492">
            <v>0</v>
          </cell>
          <cell r="GU492">
            <v>0</v>
          </cell>
          <cell r="GV492">
            <v>0</v>
          </cell>
          <cell r="GW492">
            <v>0</v>
          </cell>
          <cell r="GX492">
            <v>0</v>
          </cell>
          <cell r="GY492">
            <v>0</v>
          </cell>
          <cell r="GZ492">
            <v>0</v>
          </cell>
          <cell r="HA492">
            <v>0</v>
          </cell>
          <cell r="HB492">
            <v>0</v>
          </cell>
          <cell r="HC492">
            <v>0</v>
          </cell>
          <cell r="HD492">
            <v>0</v>
          </cell>
          <cell r="HE492">
            <v>0</v>
          </cell>
          <cell r="HF492">
            <v>0</v>
          </cell>
          <cell r="HG492">
            <v>0</v>
          </cell>
          <cell r="HH492">
            <v>0</v>
          </cell>
          <cell r="HI492">
            <v>0</v>
          </cell>
          <cell r="HJ492">
            <v>0</v>
          </cell>
          <cell r="HK492">
            <v>0</v>
          </cell>
          <cell r="HL492">
            <v>0</v>
          </cell>
          <cell r="HM492">
            <v>0</v>
          </cell>
          <cell r="HN492">
            <v>0</v>
          </cell>
          <cell r="HO492">
            <v>0</v>
          </cell>
          <cell r="HP492">
            <v>0</v>
          </cell>
          <cell r="HQ492">
            <v>0</v>
          </cell>
          <cell r="HR492">
            <v>0</v>
          </cell>
          <cell r="HS492">
            <v>0</v>
          </cell>
          <cell r="HT492">
            <v>0</v>
          </cell>
          <cell r="HU492">
            <v>0</v>
          </cell>
          <cell r="HV492">
            <v>0</v>
          </cell>
          <cell r="HW492">
            <v>0</v>
          </cell>
          <cell r="HX492">
            <v>0</v>
          </cell>
          <cell r="HY492">
            <v>0</v>
          </cell>
          <cell r="HZ492">
            <v>0</v>
          </cell>
          <cell r="IA492">
            <v>0</v>
          </cell>
          <cell r="IB492">
            <v>0</v>
          </cell>
          <cell r="IC492">
            <v>0</v>
          </cell>
          <cell r="ID492">
            <v>0</v>
          </cell>
          <cell r="IE492">
            <v>0</v>
          </cell>
          <cell r="IF492">
            <v>0</v>
          </cell>
          <cell r="IG492">
            <v>0</v>
          </cell>
          <cell r="IH492">
            <v>0</v>
          </cell>
          <cell r="II492">
            <v>0</v>
          </cell>
          <cell r="IJ492">
            <v>0</v>
          </cell>
          <cell r="IK492">
            <v>0</v>
          </cell>
          <cell r="IL492">
            <v>0</v>
          </cell>
          <cell r="IM492">
            <v>0</v>
          </cell>
          <cell r="IN492">
            <v>0</v>
          </cell>
          <cell r="IO492">
            <v>0</v>
          </cell>
          <cell r="IP492">
            <v>0</v>
          </cell>
          <cell r="IQ492">
            <v>0</v>
          </cell>
          <cell r="IR492">
            <v>0</v>
          </cell>
          <cell r="IS492">
            <v>0</v>
          </cell>
          <cell r="IT492">
            <v>0</v>
          </cell>
          <cell r="IU492">
            <v>0</v>
          </cell>
          <cell r="IV492">
            <v>0</v>
          </cell>
          <cell r="IW492">
            <v>0</v>
          </cell>
          <cell r="IX492">
            <v>0</v>
          </cell>
          <cell r="IY492">
            <v>0</v>
          </cell>
          <cell r="IZ492">
            <v>0</v>
          </cell>
          <cell r="JA492">
            <v>0</v>
          </cell>
          <cell r="JB492">
            <v>0</v>
          </cell>
          <cell r="JC492">
            <v>0</v>
          </cell>
          <cell r="JD492">
            <v>0</v>
          </cell>
          <cell r="JE492">
            <v>0</v>
          </cell>
          <cell r="JF492">
            <v>0</v>
          </cell>
          <cell r="JG492">
            <v>0</v>
          </cell>
          <cell r="JH492">
            <v>0</v>
          </cell>
          <cell r="JI492">
            <v>0</v>
          </cell>
          <cell r="JJ492">
            <v>0</v>
          </cell>
          <cell r="JK492">
            <v>0</v>
          </cell>
          <cell r="JL492">
            <v>0</v>
          </cell>
          <cell r="JM492">
            <v>0</v>
          </cell>
          <cell r="JN492">
            <v>0</v>
          </cell>
          <cell r="JO492">
            <v>0</v>
          </cell>
          <cell r="JP492">
            <v>0</v>
          </cell>
          <cell r="JQ492">
            <v>0</v>
          </cell>
        </row>
        <row r="493"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>
            <v>0</v>
          </cell>
          <cell r="CA493">
            <v>0</v>
          </cell>
          <cell r="CB493">
            <v>0</v>
          </cell>
          <cell r="CC493">
            <v>0</v>
          </cell>
          <cell r="CD493">
            <v>0</v>
          </cell>
          <cell r="CE493">
            <v>0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  <cell r="CT493">
            <v>0</v>
          </cell>
          <cell r="CU493">
            <v>0</v>
          </cell>
          <cell r="CV493">
            <v>0</v>
          </cell>
          <cell r="CW493">
            <v>0</v>
          </cell>
          <cell r="CX493">
            <v>0</v>
          </cell>
          <cell r="CY493">
            <v>0</v>
          </cell>
          <cell r="CZ493">
            <v>0</v>
          </cell>
          <cell r="DA493">
            <v>0</v>
          </cell>
          <cell r="DB493">
            <v>0</v>
          </cell>
          <cell r="DC493">
            <v>0</v>
          </cell>
          <cell r="DD493">
            <v>0</v>
          </cell>
          <cell r="DE493">
            <v>0</v>
          </cell>
          <cell r="DF493">
            <v>0</v>
          </cell>
          <cell r="DG493">
            <v>0</v>
          </cell>
          <cell r="DH493">
            <v>0</v>
          </cell>
          <cell r="DI493">
            <v>0</v>
          </cell>
          <cell r="DJ493">
            <v>0</v>
          </cell>
          <cell r="DK493">
            <v>0</v>
          </cell>
          <cell r="DL493">
            <v>0</v>
          </cell>
          <cell r="DM493">
            <v>0</v>
          </cell>
          <cell r="DN493">
            <v>0</v>
          </cell>
          <cell r="DO493">
            <v>0</v>
          </cell>
          <cell r="DP493">
            <v>0</v>
          </cell>
          <cell r="DQ493">
            <v>0</v>
          </cell>
          <cell r="DR493">
            <v>0</v>
          </cell>
          <cell r="DS493">
            <v>0</v>
          </cell>
          <cell r="DT493">
            <v>0</v>
          </cell>
          <cell r="DU493">
            <v>0</v>
          </cell>
          <cell r="DV493">
            <v>0</v>
          </cell>
          <cell r="DW493">
            <v>0</v>
          </cell>
          <cell r="DX493">
            <v>0</v>
          </cell>
          <cell r="DY493">
            <v>0</v>
          </cell>
          <cell r="DZ493">
            <v>0</v>
          </cell>
          <cell r="EA493">
            <v>0</v>
          </cell>
          <cell r="EB493">
            <v>0</v>
          </cell>
          <cell r="EC493">
            <v>0</v>
          </cell>
          <cell r="ED493">
            <v>0</v>
          </cell>
          <cell r="EE493">
            <v>0</v>
          </cell>
          <cell r="EF493">
            <v>0</v>
          </cell>
          <cell r="EG493">
            <v>0</v>
          </cell>
          <cell r="EH493">
            <v>0</v>
          </cell>
          <cell r="EI493">
            <v>0</v>
          </cell>
          <cell r="EJ493">
            <v>0</v>
          </cell>
          <cell r="EK493">
            <v>0</v>
          </cell>
          <cell r="EL493">
            <v>0</v>
          </cell>
          <cell r="EM493">
            <v>0</v>
          </cell>
          <cell r="EN493">
            <v>0</v>
          </cell>
          <cell r="EO493">
            <v>0</v>
          </cell>
          <cell r="EP493">
            <v>0</v>
          </cell>
          <cell r="EQ493">
            <v>0</v>
          </cell>
          <cell r="ER493">
            <v>0</v>
          </cell>
          <cell r="ES493">
            <v>0</v>
          </cell>
          <cell r="ET493">
            <v>0</v>
          </cell>
          <cell r="EU493">
            <v>0</v>
          </cell>
          <cell r="EV493">
            <v>0</v>
          </cell>
          <cell r="EW493">
            <v>0</v>
          </cell>
          <cell r="EX493">
            <v>0</v>
          </cell>
          <cell r="EY493">
            <v>0</v>
          </cell>
          <cell r="EZ493">
            <v>0</v>
          </cell>
          <cell r="FA493">
            <v>0</v>
          </cell>
          <cell r="FB493">
            <v>0</v>
          </cell>
          <cell r="FC493">
            <v>0</v>
          </cell>
          <cell r="FD493">
            <v>0</v>
          </cell>
          <cell r="FE493">
            <v>0</v>
          </cell>
          <cell r="FF493">
            <v>0</v>
          </cell>
          <cell r="FG493">
            <v>0</v>
          </cell>
          <cell r="FH493">
            <v>0</v>
          </cell>
          <cell r="FI493">
            <v>0</v>
          </cell>
          <cell r="FJ493">
            <v>0</v>
          </cell>
          <cell r="FK493">
            <v>0</v>
          </cell>
          <cell r="FL493">
            <v>0</v>
          </cell>
          <cell r="FM493">
            <v>0</v>
          </cell>
          <cell r="FN493">
            <v>0</v>
          </cell>
          <cell r="FO493">
            <v>0</v>
          </cell>
          <cell r="FP493">
            <v>0</v>
          </cell>
          <cell r="FQ493">
            <v>0</v>
          </cell>
          <cell r="FR493">
            <v>0</v>
          </cell>
          <cell r="FS493">
            <v>0</v>
          </cell>
          <cell r="FT493">
            <v>0</v>
          </cell>
          <cell r="FU493">
            <v>0</v>
          </cell>
          <cell r="FV493">
            <v>0</v>
          </cell>
          <cell r="FW493">
            <v>0</v>
          </cell>
          <cell r="FX493">
            <v>0</v>
          </cell>
          <cell r="FY493">
            <v>0</v>
          </cell>
          <cell r="FZ493">
            <v>0</v>
          </cell>
          <cell r="GA493">
            <v>0</v>
          </cell>
          <cell r="GB493">
            <v>0</v>
          </cell>
          <cell r="GC493">
            <v>0</v>
          </cell>
          <cell r="GD493">
            <v>0</v>
          </cell>
          <cell r="GE493">
            <v>0</v>
          </cell>
          <cell r="GF493">
            <v>0</v>
          </cell>
          <cell r="GG493">
            <v>0</v>
          </cell>
          <cell r="GH493">
            <v>0</v>
          </cell>
          <cell r="GI493">
            <v>0</v>
          </cell>
          <cell r="GJ493">
            <v>0</v>
          </cell>
          <cell r="GK493">
            <v>0</v>
          </cell>
          <cell r="GL493">
            <v>0</v>
          </cell>
          <cell r="GM493">
            <v>0</v>
          </cell>
          <cell r="GN493">
            <v>0</v>
          </cell>
          <cell r="GO493">
            <v>0</v>
          </cell>
          <cell r="GP493">
            <v>0</v>
          </cell>
          <cell r="GQ493">
            <v>0</v>
          </cell>
          <cell r="GR493">
            <v>0</v>
          </cell>
          <cell r="GS493">
            <v>0</v>
          </cell>
          <cell r="GT493">
            <v>0</v>
          </cell>
          <cell r="GU493">
            <v>0</v>
          </cell>
          <cell r="GV493">
            <v>0</v>
          </cell>
          <cell r="GW493">
            <v>0</v>
          </cell>
          <cell r="GX493">
            <v>0</v>
          </cell>
          <cell r="GY493">
            <v>0</v>
          </cell>
          <cell r="GZ493">
            <v>0</v>
          </cell>
          <cell r="HA493">
            <v>0</v>
          </cell>
          <cell r="HB493">
            <v>0</v>
          </cell>
          <cell r="HC493">
            <v>0</v>
          </cell>
          <cell r="HD493">
            <v>0</v>
          </cell>
          <cell r="HE493">
            <v>0</v>
          </cell>
          <cell r="HF493">
            <v>0</v>
          </cell>
          <cell r="HG493">
            <v>0</v>
          </cell>
          <cell r="HH493">
            <v>0</v>
          </cell>
          <cell r="HI493">
            <v>0</v>
          </cell>
          <cell r="HJ493">
            <v>0</v>
          </cell>
          <cell r="HK493">
            <v>0</v>
          </cell>
          <cell r="HL493">
            <v>0</v>
          </cell>
          <cell r="HM493">
            <v>0</v>
          </cell>
          <cell r="HN493">
            <v>0</v>
          </cell>
          <cell r="HO493">
            <v>0</v>
          </cell>
          <cell r="HP493">
            <v>0</v>
          </cell>
          <cell r="HQ493">
            <v>0</v>
          </cell>
          <cell r="HR493">
            <v>0</v>
          </cell>
          <cell r="HS493">
            <v>0</v>
          </cell>
          <cell r="HT493">
            <v>0</v>
          </cell>
          <cell r="HU493">
            <v>0</v>
          </cell>
          <cell r="HV493">
            <v>0</v>
          </cell>
          <cell r="HW493">
            <v>0</v>
          </cell>
          <cell r="HX493">
            <v>0</v>
          </cell>
          <cell r="HY493">
            <v>0</v>
          </cell>
          <cell r="HZ493">
            <v>0</v>
          </cell>
          <cell r="IA493">
            <v>0</v>
          </cell>
          <cell r="IB493">
            <v>0</v>
          </cell>
          <cell r="IC493">
            <v>0</v>
          </cell>
          <cell r="ID493">
            <v>0</v>
          </cell>
          <cell r="IE493">
            <v>0</v>
          </cell>
          <cell r="IF493">
            <v>0</v>
          </cell>
          <cell r="IG493">
            <v>0</v>
          </cell>
          <cell r="IH493">
            <v>0</v>
          </cell>
          <cell r="II493">
            <v>0</v>
          </cell>
          <cell r="IJ493">
            <v>0</v>
          </cell>
          <cell r="IK493">
            <v>0</v>
          </cell>
          <cell r="IL493">
            <v>0</v>
          </cell>
          <cell r="IM493">
            <v>0</v>
          </cell>
          <cell r="IN493">
            <v>0</v>
          </cell>
          <cell r="IO493">
            <v>0</v>
          </cell>
          <cell r="IP493">
            <v>0</v>
          </cell>
          <cell r="IQ493">
            <v>0</v>
          </cell>
          <cell r="IR493">
            <v>0</v>
          </cell>
          <cell r="IS493">
            <v>0</v>
          </cell>
          <cell r="IT493">
            <v>0</v>
          </cell>
          <cell r="IU493">
            <v>0</v>
          </cell>
          <cell r="IV493">
            <v>0</v>
          </cell>
          <cell r="IW493">
            <v>0</v>
          </cell>
          <cell r="IX493">
            <v>0</v>
          </cell>
          <cell r="IY493">
            <v>0</v>
          </cell>
          <cell r="IZ493">
            <v>0</v>
          </cell>
          <cell r="JA493">
            <v>0</v>
          </cell>
          <cell r="JB493">
            <v>0</v>
          </cell>
          <cell r="JC493">
            <v>0</v>
          </cell>
          <cell r="JD493">
            <v>0</v>
          </cell>
          <cell r="JE493">
            <v>0</v>
          </cell>
          <cell r="JF493">
            <v>0</v>
          </cell>
          <cell r="JG493">
            <v>0</v>
          </cell>
          <cell r="JH493">
            <v>0</v>
          </cell>
          <cell r="JI493">
            <v>0</v>
          </cell>
          <cell r="JJ493">
            <v>0</v>
          </cell>
          <cell r="JK493">
            <v>0</v>
          </cell>
          <cell r="JL493">
            <v>0</v>
          </cell>
          <cell r="JM493">
            <v>0</v>
          </cell>
          <cell r="JN493">
            <v>0</v>
          </cell>
          <cell r="JO493">
            <v>0</v>
          </cell>
          <cell r="JP493">
            <v>0</v>
          </cell>
          <cell r="JQ493">
            <v>0</v>
          </cell>
        </row>
        <row r="494"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  <cell r="BP494">
            <v>0</v>
          </cell>
          <cell r="BQ494">
            <v>0</v>
          </cell>
          <cell r="BR494">
            <v>0</v>
          </cell>
          <cell r="BS494">
            <v>0</v>
          </cell>
          <cell r="BT494">
            <v>0</v>
          </cell>
          <cell r="BU494">
            <v>0</v>
          </cell>
          <cell r="BV494">
            <v>0</v>
          </cell>
          <cell r="BW494">
            <v>0</v>
          </cell>
          <cell r="BX494">
            <v>0</v>
          </cell>
          <cell r="BY494">
            <v>0</v>
          </cell>
          <cell r="BZ494">
            <v>0</v>
          </cell>
          <cell r="CA494">
            <v>0</v>
          </cell>
          <cell r="CB494">
            <v>0</v>
          </cell>
          <cell r="CC494">
            <v>0</v>
          </cell>
          <cell r="CD494">
            <v>0</v>
          </cell>
          <cell r="CE494">
            <v>0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  <cell r="CT494">
            <v>0</v>
          </cell>
          <cell r="CU494">
            <v>0</v>
          </cell>
          <cell r="CV494">
            <v>0</v>
          </cell>
          <cell r="CW494">
            <v>0</v>
          </cell>
          <cell r="CX494">
            <v>0</v>
          </cell>
          <cell r="CY494">
            <v>0</v>
          </cell>
          <cell r="CZ494">
            <v>0</v>
          </cell>
          <cell r="DA494">
            <v>0</v>
          </cell>
          <cell r="DB494">
            <v>0</v>
          </cell>
          <cell r="DC494">
            <v>0</v>
          </cell>
          <cell r="DD494">
            <v>0</v>
          </cell>
          <cell r="DE494">
            <v>0</v>
          </cell>
          <cell r="DF494">
            <v>0</v>
          </cell>
          <cell r="DG494">
            <v>0</v>
          </cell>
          <cell r="DH494">
            <v>0</v>
          </cell>
          <cell r="DI494">
            <v>0</v>
          </cell>
          <cell r="DJ494">
            <v>0</v>
          </cell>
          <cell r="DK494">
            <v>0</v>
          </cell>
          <cell r="DL494">
            <v>0</v>
          </cell>
          <cell r="DM494">
            <v>0</v>
          </cell>
          <cell r="DN494">
            <v>0</v>
          </cell>
          <cell r="DO494">
            <v>0</v>
          </cell>
          <cell r="DP494">
            <v>0</v>
          </cell>
          <cell r="DQ494">
            <v>0</v>
          </cell>
          <cell r="DR494">
            <v>0</v>
          </cell>
          <cell r="DS494">
            <v>0</v>
          </cell>
          <cell r="DT494">
            <v>0</v>
          </cell>
          <cell r="DU494">
            <v>0</v>
          </cell>
          <cell r="DV494">
            <v>0</v>
          </cell>
          <cell r="DW494">
            <v>0</v>
          </cell>
          <cell r="DX494">
            <v>0</v>
          </cell>
          <cell r="DY494">
            <v>0</v>
          </cell>
          <cell r="DZ494">
            <v>0</v>
          </cell>
          <cell r="EA494">
            <v>0</v>
          </cell>
          <cell r="EB494">
            <v>0</v>
          </cell>
          <cell r="EC494">
            <v>0</v>
          </cell>
          <cell r="ED494">
            <v>0</v>
          </cell>
          <cell r="EE494">
            <v>0</v>
          </cell>
          <cell r="EF494">
            <v>0</v>
          </cell>
          <cell r="EG494">
            <v>0</v>
          </cell>
          <cell r="EH494">
            <v>0</v>
          </cell>
          <cell r="EI494">
            <v>0</v>
          </cell>
          <cell r="EJ494">
            <v>0</v>
          </cell>
          <cell r="EK494">
            <v>0</v>
          </cell>
          <cell r="EL494">
            <v>0</v>
          </cell>
          <cell r="EM494">
            <v>0</v>
          </cell>
          <cell r="EN494">
            <v>0</v>
          </cell>
          <cell r="EO494">
            <v>0</v>
          </cell>
          <cell r="EP494">
            <v>0</v>
          </cell>
          <cell r="EQ494">
            <v>0</v>
          </cell>
          <cell r="ER494">
            <v>0</v>
          </cell>
          <cell r="ES494">
            <v>0</v>
          </cell>
          <cell r="ET494">
            <v>0</v>
          </cell>
          <cell r="EU494">
            <v>0</v>
          </cell>
          <cell r="EV494">
            <v>0</v>
          </cell>
          <cell r="EW494">
            <v>0</v>
          </cell>
          <cell r="EX494">
            <v>0</v>
          </cell>
          <cell r="EY494">
            <v>0</v>
          </cell>
          <cell r="EZ494">
            <v>0</v>
          </cell>
          <cell r="FA494">
            <v>0</v>
          </cell>
          <cell r="FB494">
            <v>0</v>
          </cell>
          <cell r="FC494">
            <v>0</v>
          </cell>
          <cell r="FD494">
            <v>0</v>
          </cell>
          <cell r="FE494">
            <v>0</v>
          </cell>
          <cell r="FF494">
            <v>0</v>
          </cell>
          <cell r="FG494">
            <v>0</v>
          </cell>
          <cell r="FH494">
            <v>0</v>
          </cell>
          <cell r="FI494">
            <v>0</v>
          </cell>
          <cell r="FJ494">
            <v>0</v>
          </cell>
          <cell r="FK494">
            <v>0</v>
          </cell>
          <cell r="FL494">
            <v>0</v>
          </cell>
          <cell r="FM494">
            <v>0</v>
          </cell>
          <cell r="FN494">
            <v>0</v>
          </cell>
          <cell r="FO494">
            <v>0</v>
          </cell>
          <cell r="FP494">
            <v>0</v>
          </cell>
          <cell r="FQ494">
            <v>0</v>
          </cell>
          <cell r="FR494">
            <v>0</v>
          </cell>
          <cell r="FS494">
            <v>0</v>
          </cell>
          <cell r="FT494">
            <v>0</v>
          </cell>
          <cell r="FU494">
            <v>0</v>
          </cell>
          <cell r="FV494">
            <v>0</v>
          </cell>
          <cell r="FW494">
            <v>0</v>
          </cell>
          <cell r="FX494">
            <v>0</v>
          </cell>
          <cell r="FY494">
            <v>0</v>
          </cell>
          <cell r="FZ494">
            <v>0</v>
          </cell>
          <cell r="GA494">
            <v>0</v>
          </cell>
          <cell r="GB494">
            <v>0</v>
          </cell>
          <cell r="GC494">
            <v>0</v>
          </cell>
          <cell r="GD494">
            <v>0</v>
          </cell>
          <cell r="GE494">
            <v>0</v>
          </cell>
          <cell r="GF494">
            <v>0</v>
          </cell>
          <cell r="GG494">
            <v>0</v>
          </cell>
          <cell r="GH494">
            <v>0</v>
          </cell>
          <cell r="GI494">
            <v>0</v>
          </cell>
          <cell r="GJ494">
            <v>0</v>
          </cell>
          <cell r="GK494">
            <v>0</v>
          </cell>
          <cell r="GL494">
            <v>0</v>
          </cell>
          <cell r="GM494">
            <v>0</v>
          </cell>
          <cell r="GN494">
            <v>0</v>
          </cell>
          <cell r="GO494">
            <v>0</v>
          </cell>
          <cell r="GP494">
            <v>0</v>
          </cell>
          <cell r="GQ494">
            <v>0</v>
          </cell>
          <cell r="GR494">
            <v>0</v>
          </cell>
          <cell r="GS494">
            <v>0</v>
          </cell>
          <cell r="GT494">
            <v>0</v>
          </cell>
          <cell r="GU494">
            <v>0</v>
          </cell>
          <cell r="GV494">
            <v>0</v>
          </cell>
          <cell r="GW494">
            <v>0</v>
          </cell>
          <cell r="GX494">
            <v>0</v>
          </cell>
          <cell r="GY494">
            <v>0</v>
          </cell>
          <cell r="GZ494">
            <v>0</v>
          </cell>
          <cell r="HA494">
            <v>0</v>
          </cell>
          <cell r="HB494">
            <v>0</v>
          </cell>
          <cell r="HC494">
            <v>0</v>
          </cell>
          <cell r="HD494">
            <v>0</v>
          </cell>
          <cell r="HE494">
            <v>0</v>
          </cell>
          <cell r="HF494">
            <v>0</v>
          </cell>
          <cell r="HG494">
            <v>0</v>
          </cell>
          <cell r="HH494">
            <v>0</v>
          </cell>
          <cell r="HI494">
            <v>0</v>
          </cell>
          <cell r="HJ494">
            <v>0</v>
          </cell>
          <cell r="HK494">
            <v>0</v>
          </cell>
          <cell r="HL494">
            <v>0</v>
          </cell>
          <cell r="HM494">
            <v>0</v>
          </cell>
          <cell r="HN494">
            <v>0</v>
          </cell>
          <cell r="HO494">
            <v>0</v>
          </cell>
          <cell r="HP494">
            <v>0</v>
          </cell>
          <cell r="HQ494">
            <v>0</v>
          </cell>
          <cell r="HR494">
            <v>0</v>
          </cell>
          <cell r="HS494">
            <v>0</v>
          </cell>
          <cell r="HT494">
            <v>0</v>
          </cell>
          <cell r="HU494">
            <v>0</v>
          </cell>
          <cell r="HV494">
            <v>0</v>
          </cell>
          <cell r="HW494">
            <v>0</v>
          </cell>
          <cell r="HX494">
            <v>0</v>
          </cell>
          <cell r="HY494">
            <v>0</v>
          </cell>
          <cell r="HZ494">
            <v>0</v>
          </cell>
          <cell r="IA494">
            <v>0</v>
          </cell>
          <cell r="IB494">
            <v>0</v>
          </cell>
          <cell r="IC494">
            <v>0</v>
          </cell>
          <cell r="ID494">
            <v>0</v>
          </cell>
          <cell r="IE494">
            <v>0</v>
          </cell>
          <cell r="IF494">
            <v>0</v>
          </cell>
          <cell r="IG494">
            <v>0</v>
          </cell>
          <cell r="IH494">
            <v>0</v>
          </cell>
          <cell r="II494">
            <v>0</v>
          </cell>
          <cell r="IJ494">
            <v>0</v>
          </cell>
          <cell r="IK494">
            <v>0</v>
          </cell>
          <cell r="IL494">
            <v>0</v>
          </cell>
          <cell r="IM494">
            <v>0</v>
          </cell>
          <cell r="IN494">
            <v>0</v>
          </cell>
          <cell r="IO494">
            <v>0</v>
          </cell>
          <cell r="IP494">
            <v>0</v>
          </cell>
          <cell r="IQ494">
            <v>0</v>
          </cell>
          <cell r="IR494">
            <v>0</v>
          </cell>
          <cell r="IS494">
            <v>0</v>
          </cell>
          <cell r="IT494">
            <v>0</v>
          </cell>
          <cell r="IU494">
            <v>0</v>
          </cell>
          <cell r="IV494">
            <v>0</v>
          </cell>
          <cell r="IW494">
            <v>0</v>
          </cell>
          <cell r="IX494">
            <v>0</v>
          </cell>
          <cell r="IY494">
            <v>0</v>
          </cell>
          <cell r="IZ494">
            <v>0</v>
          </cell>
          <cell r="JA494">
            <v>0</v>
          </cell>
          <cell r="JB494">
            <v>0</v>
          </cell>
          <cell r="JC494">
            <v>0</v>
          </cell>
          <cell r="JD494">
            <v>0</v>
          </cell>
          <cell r="JE494">
            <v>0</v>
          </cell>
          <cell r="JF494">
            <v>0</v>
          </cell>
          <cell r="JG494">
            <v>0</v>
          </cell>
          <cell r="JH494">
            <v>0</v>
          </cell>
          <cell r="JI494">
            <v>0</v>
          </cell>
          <cell r="JJ494">
            <v>0</v>
          </cell>
          <cell r="JK494">
            <v>0</v>
          </cell>
          <cell r="JL494">
            <v>0</v>
          </cell>
          <cell r="JM494">
            <v>0</v>
          </cell>
          <cell r="JN494">
            <v>0</v>
          </cell>
          <cell r="JO494">
            <v>0</v>
          </cell>
          <cell r="JP494">
            <v>0</v>
          </cell>
          <cell r="JQ494">
            <v>0</v>
          </cell>
        </row>
        <row r="495"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  <cell r="BZ495">
            <v>0</v>
          </cell>
          <cell r="CA495">
            <v>0</v>
          </cell>
          <cell r="CB495">
            <v>0</v>
          </cell>
          <cell r="CC495">
            <v>0</v>
          </cell>
          <cell r="CD495">
            <v>0</v>
          </cell>
          <cell r="CE495">
            <v>0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  <cell r="CT495">
            <v>0</v>
          </cell>
          <cell r="CU495">
            <v>0</v>
          </cell>
          <cell r="CV495">
            <v>0</v>
          </cell>
          <cell r="CW495">
            <v>0</v>
          </cell>
          <cell r="CX495">
            <v>0</v>
          </cell>
          <cell r="CY495">
            <v>0</v>
          </cell>
          <cell r="CZ495">
            <v>0</v>
          </cell>
          <cell r="DA495">
            <v>0</v>
          </cell>
          <cell r="DB495">
            <v>0</v>
          </cell>
          <cell r="DC495">
            <v>0</v>
          </cell>
          <cell r="DD495">
            <v>0</v>
          </cell>
          <cell r="DE495">
            <v>0</v>
          </cell>
          <cell r="DF495">
            <v>0</v>
          </cell>
          <cell r="DG495">
            <v>0</v>
          </cell>
          <cell r="DH495">
            <v>0</v>
          </cell>
          <cell r="DI495">
            <v>0</v>
          </cell>
          <cell r="DJ495">
            <v>0</v>
          </cell>
          <cell r="DK495">
            <v>0</v>
          </cell>
          <cell r="DL495">
            <v>0</v>
          </cell>
          <cell r="DM495">
            <v>0</v>
          </cell>
          <cell r="DN495">
            <v>0</v>
          </cell>
          <cell r="DO495">
            <v>0</v>
          </cell>
          <cell r="DP495">
            <v>0</v>
          </cell>
          <cell r="DQ495">
            <v>0</v>
          </cell>
          <cell r="DR495">
            <v>0</v>
          </cell>
          <cell r="DS495">
            <v>0</v>
          </cell>
          <cell r="DT495">
            <v>0</v>
          </cell>
          <cell r="DU495">
            <v>0</v>
          </cell>
          <cell r="DV495">
            <v>0</v>
          </cell>
          <cell r="DW495">
            <v>0</v>
          </cell>
          <cell r="DX495">
            <v>0</v>
          </cell>
          <cell r="DY495">
            <v>0</v>
          </cell>
          <cell r="DZ495">
            <v>0</v>
          </cell>
          <cell r="EA495">
            <v>0</v>
          </cell>
          <cell r="EB495">
            <v>0</v>
          </cell>
          <cell r="EC495">
            <v>0</v>
          </cell>
          <cell r="ED495">
            <v>0</v>
          </cell>
          <cell r="EE495">
            <v>0</v>
          </cell>
          <cell r="EF495">
            <v>0</v>
          </cell>
          <cell r="EG495">
            <v>0</v>
          </cell>
          <cell r="EH495">
            <v>0</v>
          </cell>
          <cell r="EI495">
            <v>0</v>
          </cell>
          <cell r="EJ495">
            <v>0</v>
          </cell>
          <cell r="EK495">
            <v>0</v>
          </cell>
          <cell r="EL495">
            <v>0</v>
          </cell>
          <cell r="EM495">
            <v>0</v>
          </cell>
          <cell r="EN495">
            <v>0</v>
          </cell>
          <cell r="EO495">
            <v>0</v>
          </cell>
          <cell r="EP495">
            <v>0</v>
          </cell>
          <cell r="EQ495">
            <v>0</v>
          </cell>
          <cell r="ER495">
            <v>0</v>
          </cell>
          <cell r="ES495">
            <v>0</v>
          </cell>
          <cell r="ET495">
            <v>0</v>
          </cell>
          <cell r="EU495">
            <v>0</v>
          </cell>
          <cell r="EV495">
            <v>0</v>
          </cell>
          <cell r="EW495">
            <v>0</v>
          </cell>
          <cell r="EX495">
            <v>0</v>
          </cell>
          <cell r="EY495">
            <v>0</v>
          </cell>
          <cell r="EZ495">
            <v>0</v>
          </cell>
          <cell r="FA495">
            <v>0</v>
          </cell>
          <cell r="FB495">
            <v>0</v>
          </cell>
          <cell r="FC495">
            <v>0</v>
          </cell>
          <cell r="FD495">
            <v>0</v>
          </cell>
          <cell r="FE495">
            <v>0</v>
          </cell>
          <cell r="FF495">
            <v>0</v>
          </cell>
          <cell r="FG495">
            <v>0</v>
          </cell>
          <cell r="FH495">
            <v>0</v>
          </cell>
          <cell r="FI495">
            <v>0</v>
          </cell>
          <cell r="FJ495">
            <v>0</v>
          </cell>
          <cell r="FK495">
            <v>0</v>
          </cell>
          <cell r="FL495">
            <v>0</v>
          </cell>
          <cell r="FM495">
            <v>0</v>
          </cell>
          <cell r="FN495">
            <v>0</v>
          </cell>
          <cell r="FO495">
            <v>0</v>
          </cell>
          <cell r="FP495">
            <v>0</v>
          </cell>
          <cell r="FQ495">
            <v>0</v>
          </cell>
          <cell r="FR495">
            <v>0</v>
          </cell>
          <cell r="FS495">
            <v>0</v>
          </cell>
          <cell r="FT495">
            <v>0</v>
          </cell>
          <cell r="FU495">
            <v>0</v>
          </cell>
          <cell r="FV495">
            <v>0</v>
          </cell>
          <cell r="FW495">
            <v>0</v>
          </cell>
          <cell r="FX495">
            <v>0</v>
          </cell>
          <cell r="FY495">
            <v>0</v>
          </cell>
          <cell r="FZ495">
            <v>0</v>
          </cell>
          <cell r="GA495">
            <v>0</v>
          </cell>
          <cell r="GB495">
            <v>0</v>
          </cell>
          <cell r="GC495">
            <v>0</v>
          </cell>
          <cell r="GD495">
            <v>0</v>
          </cell>
          <cell r="GE495">
            <v>0</v>
          </cell>
          <cell r="GF495">
            <v>0</v>
          </cell>
          <cell r="GG495">
            <v>0</v>
          </cell>
          <cell r="GH495">
            <v>0</v>
          </cell>
          <cell r="GI495">
            <v>0</v>
          </cell>
          <cell r="GJ495">
            <v>0</v>
          </cell>
          <cell r="GK495">
            <v>0</v>
          </cell>
          <cell r="GL495">
            <v>0</v>
          </cell>
          <cell r="GM495">
            <v>0</v>
          </cell>
          <cell r="GN495">
            <v>0</v>
          </cell>
          <cell r="GO495">
            <v>0</v>
          </cell>
          <cell r="GP495">
            <v>0</v>
          </cell>
          <cell r="GQ495">
            <v>0</v>
          </cell>
          <cell r="GR495">
            <v>0</v>
          </cell>
          <cell r="GS495">
            <v>0</v>
          </cell>
          <cell r="GT495">
            <v>0</v>
          </cell>
          <cell r="GU495">
            <v>0</v>
          </cell>
          <cell r="GV495">
            <v>0</v>
          </cell>
          <cell r="GW495">
            <v>0</v>
          </cell>
          <cell r="GX495">
            <v>0</v>
          </cell>
          <cell r="GY495">
            <v>0</v>
          </cell>
          <cell r="GZ495">
            <v>0</v>
          </cell>
          <cell r="HA495">
            <v>0</v>
          </cell>
          <cell r="HB495">
            <v>0</v>
          </cell>
          <cell r="HC495">
            <v>0</v>
          </cell>
          <cell r="HD495">
            <v>0</v>
          </cell>
          <cell r="HE495">
            <v>0</v>
          </cell>
          <cell r="HF495">
            <v>0</v>
          </cell>
          <cell r="HG495">
            <v>0</v>
          </cell>
          <cell r="HH495">
            <v>0</v>
          </cell>
          <cell r="HI495">
            <v>0</v>
          </cell>
          <cell r="HJ495">
            <v>0</v>
          </cell>
          <cell r="HK495">
            <v>0</v>
          </cell>
          <cell r="HL495">
            <v>0</v>
          </cell>
          <cell r="HM495">
            <v>0</v>
          </cell>
          <cell r="HN495">
            <v>0</v>
          </cell>
          <cell r="HO495">
            <v>0</v>
          </cell>
          <cell r="HP495">
            <v>0</v>
          </cell>
          <cell r="HQ495">
            <v>0</v>
          </cell>
          <cell r="HR495">
            <v>0</v>
          </cell>
          <cell r="HS495">
            <v>0</v>
          </cell>
          <cell r="HT495">
            <v>0</v>
          </cell>
          <cell r="HU495">
            <v>0</v>
          </cell>
          <cell r="HV495">
            <v>0</v>
          </cell>
          <cell r="HW495">
            <v>0</v>
          </cell>
          <cell r="HX495">
            <v>0</v>
          </cell>
          <cell r="HY495">
            <v>0</v>
          </cell>
          <cell r="HZ495">
            <v>0</v>
          </cell>
          <cell r="IA495">
            <v>0</v>
          </cell>
          <cell r="IB495">
            <v>0</v>
          </cell>
          <cell r="IC495">
            <v>0</v>
          </cell>
          <cell r="ID495">
            <v>0</v>
          </cell>
          <cell r="IE495">
            <v>0</v>
          </cell>
          <cell r="IF495">
            <v>0</v>
          </cell>
          <cell r="IG495">
            <v>0</v>
          </cell>
          <cell r="IH495">
            <v>0</v>
          </cell>
          <cell r="II495">
            <v>0</v>
          </cell>
          <cell r="IJ495">
            <v>0</v>
          </cell>
          <cell r="IK495">
            <v>0</v>
          </cell>
          <cell r="IL495">
            <v>0</v>
          </cell>
          <cell r="IM495">
            <v>0</v>
          </cell>
          <cell r="IN495">
            <v>0</v>
          </cell>
          <cell r="IO495">
            <v>0</v>
          </cell>
          <cell r="IP495">
            <v>0</v>
          </cell>
          <cell r="IQ495">
            <v>0</v>
          </cell>
          <cell r="IR495">
            <v>0</v>
          </cell>
          <cell r="IS495">
            <v>0</v>
          </cell>
          <cell r="IT495">
            <v>0</v>
          </cell>
          <cell r="IU495">
            <v>0</v>
          </cell>
          <cell r="IV495">
            <v>0</v>
          </cell>
          <cell r="IW495">
            <v>0</v>
          </cell>
          <cell r="IX495">
            <v>0</v>
          </cell>
          <cell r="IY495">
            <v>0</v>
          </cell>
          <cell r="IZ495">
            <v>0</v>
          </cell>
          <cell r="JA495">
            <v>0</v>
          </cell>
          <cell r="JB495">
            <v>0</v>
          </cell>
          <cell r="JC495">
            <v>0</v>
          </cell>
          <cell r="JD495">
            <v>0</v>
          </cell>
          <cell r="JE495">
            <v>0</v>
          </cell>
          <cell r="JF495">
            <v>0</v>
          </cell>
          <cell r="JG495">
            <v>0</v>
          </cell>
          <cell r="JH495">
            <v>0</v>
          </cell>
          <cell r="JI495">
            <v>0</v>
          </cell>
          <cell r="JJ495">
            <v>0</v>
          </cell>
          <cell r="JK495">
            <v>0</v>
          </cell>
          <cell r="JL495">
            <v>0</v>
          </cell>
          <cell r="JM495">
            <v>0</v>
          </cell>
          <cell r="JN495">
            <v>0</v>
          </cell>
          <cell r="JO495">
            <v>0</v>
          </cell>
          <cell r="JP495">
            <v>0</v>
          </cell>
          <cell r="JQ495">
            <v>0</v>
          </cell>
        </row>
        <row r="496"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  <cell r="BZ496">
            <v>0</v>
          </cell>
          <cell r="CA496">
            <v>0</v>
          </cell>
          <cell r="CB496">
            <v>0</v>
          </cell>
          <cell r="CC496">
            <v>0</v>
          </cell>
          <cell r="CD496">
            <v>0</v>
          </cell>
          <cell r="CE496">
            <v>0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  <cell r="CT496">
            <v>0</v>
          </cell>
          <cell r="CU496">
            <v>0</v>
          </cell>
          <cell r="CV496">
            <v>0</v>
          </cell>
          <cell r="CW496">
            <v>0</v>
          </cell>
          <cell r="CX496">
            <v>0</v>
          </cell>
          <cell r="CY496">
            <v>0</v>
          </cell>
          <cell r="CZ496">
            <v>0</v>
          </cell>
          <cell r="DA496">
            <v>0</v>
          </cell>
          <cell r="DB496">
            <v>0</v>
          </cell>
          <cell r="DC496">
            <v>0</v>
          </cell>
          <cell r="DD496">
            <v>0</v>
          </cell>
          <cell r="DE496">
            <v>0</v>
          </cell>
          <cell r="DF496">
            <v>0</v>
          </cell>
          <cell r="DG496">
            <v>0</v>
          </cell>
          <cell r="DH496">
            <v>0</v>
          </cell>
          <cell r="DI496">
            <v>0</v>
          </cell>
          <cell r="DJ496">
            <v>0</v>
          </cell>
          <cell r="DK496">
            <v>0</v>
          </cell>
          <cell r="DL496">
            <v>0</v>
          </cell>
          <cell r="DM496">
            <v>0</v>
          </cell>
          <cell r="DN496">
            <v>0</v>
          </cell>
          <cell r="DO496">
            <v>0</v>
          </cell>
          <cell r="DP496">
            <v>0</v>
          </cell>
          <cell r="DQ496">
            <v>0</v>
          </cell>
          <cell r="DR496">
            <v>0</v>
          </cell>
          <cell r="DS496">
            <v>0</v>
          </cell>
          <cell r="DT496">
            <v>0</v>
          </cell>
          <cell r="DU496">
            <v>0</v>
          </cell>
          <cell r="DV496">
            <v>0</v>
          </cell>
          <cell r="DW496">
            <v>0</v>
          </cell>
          <cell r="DX496">
            <v>0</v>
          </cell>
          <cell r="DY496">
            <v>0</v>
          </cell>
          <cell r="DZ496">
            <v>0</v>
          </cell>
          <cell r="EA496">
            <v>0</v>
          </cell>
          <cell r="EB496">
            <v>0</v>
          </cell>
          <cell r="EC496">
            <v>0</v>
          </cell>
          <cell r="ED496">
            <v>0</v>
          </cell>
          <cell r="EE496">
            <v>0</v>
          </cell>
          <cell r="EF496">
            <v>0</v>
          </cell>
          <cell r="EG496">
            <v>0</v>
          </cell>
          <cell r="EH496">
            <v>0</v>
          </cell>
          <cell r="EI496">
            <v>0</v>
          </cell>
          <cell r="EJ496">
            <v>0</v>
          </cell>
          <cell r="EK496">
            <v>0</v>
          </cell>
          <cell r="EL496">
            <v>0</v>
          </cell>
          <cell r="EM496">
            <v>0</v>
          </cell>
          <cell r="EN496">
            <v>0</v>
          </cell>
          <cell r="EO496">
            <v>0</v>
          </cell>
          <cell r="EP496">
            <v>0</v>
          </cell>
          <cell r="EQ496">
            <v>0</v>
          </cell>
          <cell r="ER496">
            <v>0</v>
          </cell>
          <cell r="ES496">
            <v>0</v>
          </cell>
          <cell r="ET496">
            <v>0</v>
          </cell>
          <cell r="EU496">
            <v>0</v>
          </cell>
          <cell r="EV496">
            <v>0</v>
          </cell>
          <cell r="EW496">
            <v>0</v>
          </cell>
          <cell r="EX496">
            <v>0</v>
          </cell>
          <cell r="EY496">
            <v>0</v>
          </cell>
          <cell r="EZ496">
            <v>0</v>
          </cell>
          <cell r="FA496">
            <v>0</v>
          </cell>
          <cell r="FB496">
            <v>0</v>
          </cell>
          <cell r="FC496">
            <v>0</v>
          </cell>
          <cell r="FD496">
            <v>0</v>
          </cell>
          <cell r="FE496">
            <v>0</v>
          </cell>
          <cell r="FF496">
            <v>0</v>
          </cell>
          <cell r="FG496">
            <v>0</v>
          </cell>
          <cell r="FH496">
            <v>0</v>
          </cell>
          <cell r="FI496">
            <v>0</v>
          </cell>
          <cell r="FJ496">
            <v>0</v>
          </cell>
          <cell r="FK496">
            <v>0</v>
          </cell>
          <cell r="FL496">
            <v>0</v>
          </cell>
          <cell r="FM496">
            <v>0</v>
          </cell>
          <cell r="FN496">
            <v>0</v>
          </cell>
          <cell r="FO496">
            <v>0</v>
          </cell>
          <cell r="FP496">
            <v>0</v>
          </cell>
          <cell r="FQ496">
            <v>0</v>
          </cell>
          <cell r="FR496">
            <v>0</v>
          </cell>
          <cell r="FS496">
            <v>0</v>
          </cell>
          <cell r="FT496">
            <v>0</v>
          </cell>
          <cell r="FU496">
            <v>0</v>
          </cell>
          <cell r="FV496">
            <v>0</v>
          </cell>
          <cell r="FW496">
            <v>0</v>
          </cell>
          <cell r="FX496">
            <v>0</v>
          </cell>
          <cell r="FY496">
            <v>0</v>
          </cell>
          <cell r="FZ496">
            <v>0</v>
          </cell>
          <cell r="GA496">
            <v>0</v>
          </cell>
          <cell r="GB496">
            <v>0</v>
          </cell>
          <cell r="GC496">
            <v>0</v>
          </cell>
          <cell r="GD496">
            <v>0</v>
          </cell>
          <cell r="GE496">
            <v>0</v>
          </cell>
          <cell r="GF496">
            <v>0</v>
          </cell>
          <cell r="GG496">
            <v>0</v>
          </cell>
          <cell r="GH496">
            <v>0</v>
          </cell>
          <cell r="GI496">
            <v>0</v>
          </cell>
          <cell r="GJ496">
            <v>0</v>
          </cell>
          <cell r="GK496">
            <v>0</v>
          </cell>
          <cell r="GL496">
            <v>0</v>
          </cell>
          <cell r="GM496">
            <v>0</v>
          </cell>
          <cell r="GN496">
            <v>0</v>
          </cell>
          <cell r="GO496">
            <v>0</v>
          </cell>
          <cell r="GP496">
            <v>0</v>
          </cell>
          <cell r="GQ496">
            <v>0</v>
          </cell>
          <cell r="GR496">
            <v>0</v>
          </cell>
          <cell r="GS496">
            <v>0</v>
          </cell>
          <cell r="GT496">
            <v>0</v>
          </cell>
          <cell r="GU496">
            <v>0</v>
          </cell>
          <cell r="GV496">
            <v>0</v>
          </cell>
          <cell r="GW496">
            <v>0</v>
          </cell>
          <cell r="GX496">
            <v>0</v>
          </cell>
          <cell r="GY496">
            <v>0</v>
          </cell>
          <cell r="GZ496">
            <v>0</v>
          </cell>
          <cell r="HA496">
            <v>0</v>
          </cell>
          <cell r="HB496">
            <v>0</v>
          </cell>
          <cell r="HC496">
            <v>0</v>
          </cell>
          <cell r="HD496">
            <v>0</v>
          </cell>
          <cell r="HE496">
            <v>0</v>
          </cell>
          <cell r="HF496">
            <v>0</v>
          </cell>
          <cell r="HG496">
            <v>0</v>
          </cell>
          <cell r="HH496">
            <v>0</v>
          </cell>
          <cell r="HI496">
            <v>0</v>
          </cell>
          <cell r="HJ496">
            <v>0</v>
          </cell>
          <cell r="HK496">
            <v>0</v>
          </cell>
          <cell r="HL496">
            <v>0</v>
          </cell>
          <cell r="HM496">
            <v>0</v>
          </cell>
          <cell r="HN496">
            <v>0</v>
          </cell>
          <cell r="HO496">
            <v>0</v>
          </cell>
          <cell r="HP496">
            <v>0</v>
          </cell>
          <cell r="HQ496">
            <v>0</v>
          </cell>
          <cell r="HR496">
            <v>0</v>
          </cell>
          <cell r="HS496">
            <v>0</v>
          </cell>
          <cell r="HT496">
            <v>0</v>
          </cell>
          <cell r="HU496">
            <v>0</v>
          </cell>
          <cell r="HV496">
            <v>0</v>
          </cell>
          <cell r="HW496">
            <v>0</v>
          </cell>
          <cell r="HX496">
            <v>0</v>
          </cell>
          <cell r="HY496">
            <v>0</v>
          </cell>
          <cell r="HZ496">
            <v>0</v>
          </cell>
          <cell r="IA496">
            <v>0</v>
          </cell>
          <cell r="IB496">
            <v>0</v>
          </cell>
          <cell r="IC496">
            <v>0</v>
          </cell>
          <cell r="ID496">
            <v>0</v>
          </cell>
          <cell r="IE496">
            <v>0</v>
          </cell>
          <cell r="IF496">
            <v>0</v>
          </cell>
          <cell r="IG496">
            <v>0</v>
          </cell>
          <cell r="IH496">
            <v>0</v>
          </cell>
          <cell r="II496">
            <v>0</v>
          </cell>
          <cell r="IJ496">
            <v>0</v>
          </cell>
          <cell r="IK496">
            <v>0</v>
          </cell>
          <cell r="IL496">
            <v>0</v>
          </cell>
          <cell r="IM496">
            <v>0</v>
          </cell>
          <cell r="IN496">
            <v>0</v>
          </cell>
          <cell r="IO496">
            <v>0</v>
          </cell>
          <cell r="IP496">
            <v>0</v>
          </cell>
          <cell r="IQ496">
            <v>0</v>
          </cell>
          <cell r="IR496">
            <v>0</v>
          </cell>
          <cell r="IS496">
            <v>0</v>
          </cell>
          <cell r="IT496">
            <v>0</v>
          </cell>
          <cell r="IU496">
            <v>0</v>
          </cell>
          <cell r="IV496">
            <v>0</v>
          </cell>
          <cell r="IW496">
            <v>0</v>
          </cell>
          <cell r="IX496">
            <v>0</v>
          </cell>
          <cell r="IY496">
            <v>0</v>
          </cell>
          <cell r="IZ496">
            <v>0</v>
          </cell>
          <cell r="JA496">
            <v>0</v>
          </cell>
          <cell r="JB496">
            <v>0</v>
          </cell>
          <cell r="JC496">
            <v>0</v>
          </cell>
          <cell r="JD496">
            <v>0</v>
          </cell>
          <cell r="JE496">
            <v>0</v>
          </cell>
          <cell r="JF496">
            <v>0</v>
          </cell>
          <cell r="JG496">
            <v>0</v>
          </cell>
          <cell r="JH496">
            <v>0</v>
          </cell>
          <cell r="JI496">
            <v>0</v>
          </cell>
          <cell r="JJ496">
            <v>0</v>
          </cell>
          <cell r="JK496">
            <v>0</v>
          </cell>
          <cell r="JL496">
            <v>0</v>
          </cell>
          <cell r="JM496">
            <v>0</v>
          </cell>
          <cell r="JN496">
            <v>0</v>
          </cell>
          <cell r="JO496">
            <v>0</v>
          </cell>
          <cell r="JP496">
            <v>0</v>
          </cell>
          <cell r="JQ496">
            <v>0</v>
          </cell>
        </row>
        <row r="497"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  <cell r="BZ497">
            <v>0</v>
          </cell>
          <cell r="CA497">
            <v>0</v>
          </cell>
          <cell r="CB497">
            <v>0</v>
          </cell>
          <cell r="CC497">
            <v>0</v>
          </cell>
          <cell r="CD497">
            <v>0</v>
          </cell>
          <cell r="CE497">
            <v>0</v>
          </cell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  <cell r="CT497">
            <v>0</v>
          </cell>
          <cell r="CU497">
            <v>0</v>
          </cell>
          <cell r="CV497">
            <v>0</v>
          </cell>
          <cell r="CW497">
            <v>0</v>
          </cell>
          <cell r="CX497">
            <v>0</v>
          </cell>
          <cell r="CY497">
            <v>0</v>
          </cell>
          <cell r="CZ497">
            <v>0</v>
          </cell>
          <cell r="DA497">
            <v>0</v>
          </cell>
          <cell r="DB497">
            <v>0</v>
          </cell>
          <cell r="DC497">
            <v>0</v>
          </cell>
          <cell r="DD497">
            <v>0</v>
          </cell>
          <cell r="DE497">
            <v>0</v>
          </cell>
          <cell r="DF497">
            <v>0</v>
          </cell>
          <cell r="DG497">
            <v>0</v>
          </cell>
          <cell r="DH497">
            <v>0</v>
          </cell>
          <cell r="DI497">
            <v>0</v>
          </cell>
          <cell r="DJ497">
            <v>0</v>
          </cell>
          <cell r="DK497">
            <v>0</v>
          </cell>
          <cell r="DL497">
            <v>0</v>
          </cell>
          <cell r="DM497">
            <v>0</v>
          </cell>
          <cell r="DN497">
            <v>0</v>
          </cell>
          <cell r="DO497">
            <v>0</v>
          </cell>
          <cell r="DP497">
            <v>0</v>
          </cell>
          <cell r="DQ497">
            <v>0</v>
          </cell>
          <cell r="DR497">
            <v>0</v>
          </cell>
          <cell r="DS497">
            <v>0</v>
          </cell>
          <cell r="DT497">
            <v>0</v>
          </cell>
          <cell r="DU497">
            <v>0</v>
          </cell>
          <cell r="DV497">
            <v>0</v>
          </cell>
          <cell r="DW497">
            <v>0</v>
          </cell>
          <cell r="DX497">
            <v>0</v>
          </cell>
          <cell r="DY497">
            <v>0</v>
          </cell>
          <cell r="DZ497">
            <v>0</v>
          </cell>
          <cell r="EA497">
            <v>0</v>
          </cell>
          <cell r="EB497">
            <v>0</v>
          </cell>
          <cell r="EC497">
            <v>0</v>
          </cell>
          <cell r="ED497">
            <v>0</v>
          </cell>
          <cell r="EE497">
            <v>0</v>
          </cell>
          <cell r="EF497">
            <v>0</v>
          </cell>
          <cell r="EG497">
            <v>0</v>
          </cell>
          <cell r="EH497">
            <v>0</v>
          </cell>
          <cell r="EI497">
            <v>0</v>
          </cell>
          <cell r="EJ497">
            <v>0</v>
          </cell>
          <cell r="EK497">
            <v>0</v>
          </cell>
          <cell r="EL497">
            <v>0</v>
          </cell>
          <cell r="EM497">
            <v>0</v>
          </cell>
          <cell r="EN497">
            <v>0</v>
          </cell>
          <cell r="EO497">
            <v>0</v>
          </cell>
          <cell r="EP497">
            <v>0</v>
          </cell>
          <cell r="EQ497">
            <v>0</v>
          </cell>
          <cell r="ER497">
            <v>0</v>
          </cell>
          <cell r="ES497">
            <v>0</v>
          </cell>
          <cell r="ET497">
            <v>0</v>
          </cell>
          <cell r="EU497">
            <v>0</v>
          </cell>
          <cell r="EV497">
            <v>0</v>
          </cell>
          <cell r="EW497">
            <v>0</v>
          </cell>
          <cell r="EX497">
            <v>0</v>
          </cell>
          <cell r="EY497">
            <v>0</v>
          </cell>
          <cell r="EZ497">
            <v>0</v>
          </cell>
          <cell r="FA497">
            <v>0</v>
          </cell>
          <cell r="FB497">
            <v>0</v>
          </cell>
          <cell r="FC497">
            <v>0</v>
          </cell>
          <cell r="FD497">
            <v>0</v>
          </cell>
          <cell r="FE497">
            <v>0</v>
          </cell>
          <cell r="FF497">
            <v>0</v>
          </cell>
          <cell r="FG497">
            <v>0</v>
          </cell>
          <cell r="FH497">
            <v>0</v>
          </cell>
          <cell r="FI497">
            <v>0</v>
          </cell>
          <cell r="FJ497">
            <v>0</v>
          </cell>
          <cell r="FK497">
            <v>0</v>
          </cell>
          <cell r="FL497">
            <v>0</v>
          </cell>
          <cell r="FM497">
            <v>0</v>
          </cell>
          <cell r="FN497">
            <v>0</v>
          </cell>
          <cell r="FO497">
            <v>0</v>
          </cell>
          <cell r="FP497">
            <v>0</v>
          </cell>
          <cell r="FQ497">
            <v>0</v>
          </cell>
          <cell r="FR497">
            <v>0</v>
          </cell>
          <cell r="FS497">
            <v>0</v>
          </cell>
          <cell r="FT497">
            <v>0</v>
          </cell>
          <cell r="FU497">
            <v>0</v>
          </cell>
          <cell r="FV497">
            <v>0</v>
          </cell>
          <cell r="FW497">
            <v>0</v>
          </cell>
          <cell r="FX497">
            <v>0</v>
          </cell>
          <cell r="FY497">
            <v>0</v>
          </cell>
          <cell r="FZ497">
            <v>0</v>
          </cell>
          <cell r="GA497">
            <v>0</v>
          </cell>
          <cell r="GB497">
            <v>0</v>
          </cell>
          <cell r="GC497">
            <v>0</v>
          </cell>
          <cell r="GD497">
            <v>0</v>
          </cell>
          <cell r="GE497">
            <v>0</v>
          </cell>
          <cell r="GF497">
            <v>0</v>
          </cell>
          <cell r="GG497">
            <v>0</v>
          </cell>
          <cell r="GH497">
            <v>0</v>
          </cell>
          <cell r="GI497">
            <v>0</v>
          </cell>
          <cell r="GJ497">
            <v>0</v>
          </cell>
          <cell r="GK497">
            <v>0</v>
          </cell>
          <cell r="GL497">
            <v>0</v>
          </cell>
          <cell r="GM497">
            <v>0</v>
          </cell>
          <cell r="GN497">
            <v>0</v>
          </cell>
          <cell r="GO497">
            <v>0</v>
          </cell>
          <cell r="GP497">
            <v>0</v>
          </cell>
          <cell r="GQ497">
            <v>0</v>
          </cell>
          <cell r="GR497">
            <v>0</v>
          </cell>
          <cell r="GS497">
            <v>0</v>
          </cell>
          <cell r="GT497">
            <v>0</v>
          </cell>
          <cell r="GU497">
            <v>0</v>
          </cell>
          <cell r="GV497">
            <v>0</v>
          </cell>
          <cell r="GW497">
            <v>0</v>
          </cell>
          <cell r="GX497">
            <v>0</v>
          </cell>
          <cell r="GY497">
            <v>0</v>
          </cell>
          <cell r="GZ497">
            <v>0</v>
          </cell>
          <cell r="HA497">
            <v>0</v>
          </cell>
          <cell r="HB497">
            <v>0</v>
          </cell>
          <cell r="HC497">
            <v>0</v>
          </cell>
          <cell r="HD497">
            <v>0</v>
          </cell>
          <cell r="HE497">
            <v>0</v>
          </cell>
          <cell r="HF497">
            <v>0</v>
          </cell>
          <cell r="HG497">
            <v>0</v>
          </cell>
          <cell r="HH497">
            <v>0</v>
          </cell>
          <cell r="HI497">
            <v>0</v>
          </cell>
          <cell r="HJ497">
            <v>0</v>
          </cell>
          <cell r="HK497">
            <v>0</v>
          </cell>
          <cell r="HL497">
            <v>0</v>
          </cell>
          <cell r="HM497">
            <v>0</v>
          </cell>
          <cell r="HN497">
            <v>0</v>
          </cell>
          <cell r="HO497">
            <v>0</v>
          </cell>
          <cell r="HP497">
            <v>0</v>
          </cell>
          <cell r="HQ497">
            <v>0</v>
          </cell>
          <cell r="HR497">
            <v>0</v>
          </cell>
          <cell r="HS497">
            <v>0</v>
          </cell>
          <cell r="HT497">
            <v>0</v>
          </cell>
          <cell r="HU497">
            <v>0</v>
          </cell>
          <cell r="HV497">
            <v>0</v>
          </cell>
          <cell r="HW497">
            <v>0</v>
          </cell>
          <cell r="HX497">
            <v>0</v>
          </cell>
          <cell r="HY497">
            <v>0</v>
          </cell>
          <cell r="HZ497">
            <v>0</v>
          </cell>
          <cell r="IA497">
            <v>0</v>
          </cell>
          <cell r="IB497">
            <v>0</v>
          </cell>
          <cell r="IC497">
            <v>0</v>
          </cell>
          <cell r="ID497">
            <v>0</v>
          </cell>
          <cell r="IE497">
            <v>0</v>
          </cell>
          <cell r="IF497">
            <v>0</v>
          </cell>
          <cell r="IG497">
            <v>0</v>
          </cell>
          <cell r="IH497">
            <v>0</v>
          </cell>
          <cell r="II497">
            <v>0</v>
          </cell>
          <cell r="IJ497">
            <v>0</v>
          </cell>
          <cell r="IK497">
            <v>0</v>
          </cell>
          <cell r="IL497">
            <v>0</v>
          </cell>
          <cell r="IM497">
            <v>0</v>
          </cell>
          <cell r="IN497">
            <v>0</v>
          </cell>
          <cell r="IO497">
            <v>0</v>
          </cell>
          <cell r="IP497">
            <v>0</v>
          </cell>
          <cell r="IQ497">
            <v>0</v>
          </cell>
          <cell r="IR497">
            <v>0</v>
          </cell>
          <cell r="IS497">
            <v>0</v>
          </cell>
          <cell r="IT497">
            <v>0</v>
          </cell>
          <cell r="IU497">
            <v>0</v>
          </cell>
          <cell r="IV497">
            <v>0</v>
          </cell>
          <cell r="IW497">
            <v>0</v>
          </cell>
          <cell r="IX497">
            <v>0</v>
          </cell>
          <cell r="IY497">
            <v>0</v>
          </cell>
          <cell r="IZ497">
            <v>0</v>
          </cell>
          <cell r="JA497">
            <v>0</v>
          </cell>
          <cell r="JB497">
            <v>0</v>
          </cell>
          <cell r="JC497">
            <v>0</v>
          </cell>
          <cell r="JD497">
            <v>0</v>
          </cell>
          <cell r="JE497">
            <v>0</v>
          </cell>
          <cell r="JF497">
            <v>0</v>
          </cell>
          <cell r="JG497">
            <v>0</v>
          </cell>
          <cell r="JH497">
            <v>0</v>
          </cell>
          <cell r="JI497">
            <v>0</v>
          </cell>
          <cell r="JJ497">
            <v>0</v>
          </cell>
          <cell r="JK497">
            <v>0</v>
          </cell>
          <cell r="JL497">
            <v>0</v>
          </cell>
          <cell r="JM497">
            <v>0</v>
          </cell>
          <cell r="JN497">
            <v>0</v>
          </cell>
          <cell r="JO497">
            <v>0</v>
          </cell>
          <cell r="JP497">
            <v>0</v>
          </cell>
          <cell r="JQ497">
            <v>0</v>
          </cell>
        </row>
        <row r="498"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  <cell r="BZ498">
            <v>0</v>
          </cell>
          <cell r="CA498">
            <v>0</v>
          </cell>
          <cell r="CB498">
            <v>0</v>
          </cell>
          <cell r="CC498">
            <v>0</v>
          </cell>
          <cell r="CD498">
            <v>0</v>
          </cell>
          <cell r="CE498">
            <v>0</v>
          </cell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  <cell r="CT498">
            <v>0</v>
          </cell>
          <cell r="CU498">
            <v>0</v>
          </cell>
          <cell r="CV498">
            <v>0</v>
          </cell>
          <cell r="CW498">
            <v>0</v>
          </cell>
          <cell r="CX498">
            <v>0</v>
          </cell>
          <cell r="CY498">
            <v>0</v>
          </cell>
          <cell r="CZ498">
            <v>0</v>
          </cell>
          <cell r="DA498">
            <v>0</v>
          </cell>
          <cell r="DB498">
            <v>0</v>
          </cell>
          <cell r="DC498">
            <v>0</v>
          </cell>
          <cell r="DD498">
            <v>0</v>
          </cell>
          <cell r="DE498">
            <v>0</v>
          </cell>
          <cell r="DF498">
            <v>0</v>
          </cell>
          <cell r="DG498">
            <v>0</v>
          </cell>
          <cell r="DH498">
            <v>0</v>
          </cell>
          <cell r="DI498">
            <v>0</v>
          </cell>
          <cell r="DJ498">
            <v>0</v>
          </cell>
          <cell r="DK498">
            <v>0</v>
          </cell>
          <cell r="DL498">
            <v>0</v>
          </cell>
          <cell r="DM498">
            <v>0</v>
          </cell>
          <cell r="DN498">
            <v>0</v>
          </cell>
          <cell r="DO498">
            <v>0</v>
          </cell>
          <cell r="DP498">
            <v>0</v>
          </cell>
          <cell r="DQ498">
            <v>0</v>
          </cell>
          <cell r="DR498">
            <v>0</v>
          </cell>
          <cell r="DS498">
            <v>0</v>
          </cell>
          <cell r="DT498">
            <v>0</v>
          </cell>
          <cell r="DU498">
            <v>0</v>
          </cell>
          <cell r="DV498">
            <v>0</v>
          </cell>
          <cell r="DW498">
            <v>0</v>
          </cell>
          <cell r="DX498">
            <v>0</v>
          </cell>
          <cell r="DY498">
            <v>0</v>
          </cell>
          <cell r="DZ498">
            <v>0</v>
          </cell>
          <cell r="EA498">
            <v>0</v>
          </cell>
          <cell r="EB498">
            <v>0</v>
          </cell>
          <cell r="EC498">
            <v>0</v>
          </cell>
          <cell r="ED498">
            <v>0</v>
          </cell>
          <cell r="EE498">
            <v>0</v>
          </cell>
          <cell r="EF498">
            <v>0</v>
          </cell>
          <cell r="EG498">
            <v>0</v>
          </cell>
          <cell r="EH498">
            <v>0</v>
          </cell>
          <cell r="EI498">
            <v>0</v>
          </cell>
          <cell r="EJ498">
            <v>0</v>
          </cell>
          <cell r="EK498">
            <v>0</v>
          </cell>
          <cell r="EL498">
            <v>0</v>
          </cell>
          <cell r="EM498">
            <v>0</v>
          </cell>
          <cell r="EN498">
            <v>0</v>
          </cell>
          <cell r="EO498">
            <v>0</v>
          </cell>
          <cell r="EP498">
            <v>0</v>
          </cell>
          <cell r="EQ498">
            <v>0</v>
          </cell>
          <cell r="ER498">
            <v>0</v>
          </cell>
          <cell r="ES498">
            <v>0</v>
          </cell>
          <cell r="ET498">
            <v>0</v>
          </cell>
          <cell r="EU498">
            <v>0</v>
          </cell>
          <cell r="EV498">
            <v>0</v>
          </cell>
          <cell r="EW498">
            <v>0</v>
          </cell>
          <cell r="EX498">
            <v>0</v>
          </cell>
          <cell r="EY498">
            <v>0</v>
          </cell>
          <cell r="EZ498">
            <v>0</v>
          </cell>
          <cell r="FA498">
            <v>0</v>
          </cell>
          <cell r="FB498">
            <v>0</v>
          </cell>
          <cell r="FC498">
            <v>0</v>
          </cell>
          <cell r="FD498">
            <v>0</v>
          </cell>
          <cell r="FE498">
            <v>0</v>
          </cell>
          <cell r="FF498">
            <v>0</v>
          </cell>
          <cell r="FG498">
            <v>0</v>
          </cell>
          <cell r="FH498">
            <v>0</v>
          </cell>
          <cell r="FI498">
            <v>0</v>
          </cell>
          <cell r="FJ498">
            <v>0</v>
          </cell>
          <cell r="FK498">
            <v>0</v>
          </cell>
          <cell r="FL498">
            <v>0</v>
          </cell>
          <cell r="FM498">
            <v>0</v>
          </cell>
          <cell r="FN498">
            <v>0</v>
          </cell>
          <cell r="FO498">
            <v>0</v>
          </cell>
          <cell r="FP498">
            <v>0</v>
          </cell>
          <cell r="FQ498">
            <v>0</v>
          </cell>
          <cell r="FR498">
            <v>0</v>
          </cell>
          <cell r="FS498">
            <v>0</v>
          </cell>
          <cell r="FT498">
            <v>0</v>
          </cell>
          <cell r="FU498">
            <v>0</v>
          </cell>
          <cell r="FV498">
            <v>0</v>
          </cell>
          <cell r="FW498">
            <v>0</v>
          </cell>
          <cell r="FX498">
            <v>0</v>
          </cell>
          <cell r="FY498">
            <v>0</v>
          </cell>
          <cell r="FZ498">
            <v>0</v>
          </cell>
          <cell r="GA498">
            <v>0</v>
          </cell>
          <cell r="GB498">
            <v>0</v>
          </cell>
          <cell r="GC498">
            <v>0</v>
          </cell>
          <cell r="GD498">
            <v>0</v>
          </cell>
          <cell r="GE498">
            <v>0</v>
          </cell>
          <cell r="GF498">
            <v>0</v>
          </cell>
          <cell r="GG498">
            <v>0</v>
          </cell>
          <cell r="GH498">
            <v>0</v>
          </cell>
          <cell r="GI498">
            <v>0</v>
          </cell>
          <cell r="GJ498">
            <v>0</v>
          </cell>
          <cell r="GK498">
            <v>0</v>
          </cell>
          <cell r="GL498">
            <v>0</v>
          </cell>
          <cell r="GM498">
            <v>0</v>
          </cell>
          <cell r="GN498">
            <v>0</v>
          </cell>
          <cell r="GO498">
            <v>0</v>
          </cell>
          <cell r="GP498">
            <v>0</v>
          </cell>
          <cell r="GQ498">
            <v>0</v>
          </cell>
          <cell r="GR498">
            <v>0</v>
          </cell>
          <cell r="GS498">
            <v>0</v>
          </cell>
          <cell r="GT498">
            <v>0</v>
          </cell>
          <cell r="GU498">
            <v>0</v>
          </cell>
          <cell r="GV498">
            <v>0</v>
          </cell>
          <cell r="GW498">
            <v>0</v>
          </cell>
          <cell r="GX498">
            <v>0</v>
          </cell>
          <cell r="GY498">
            <v>0</v>
          </cell>
          <cell r="GZ498">
            <v>0</v>
          </cell>
          <cell r="HA498">
            <v>0</v>
          </cell>
          <cell r="HB498">
            <v>0</v>
          </cell>
          <cell r="HC498">
            <v>0</v>
          </cell>
          <cell r="HD498">
            <v>0</v>
          </cell>
          <cell r="HE498">
            <v>0</v>
          </cell>
          <cell r="HF498">
            <v>0</v>
          </cell>
          <cell r="HG498">
            <v>0</v>
          </cell>
          <cell r="HH498">
            <v>0</v>
          </cell>
          <cell r="HI498">
            <v>0</v>
          </cell>
          <cell r="HJ498">
            <v>0</v>
          </cell>
          <cell r="HK498">
            <v>0</v>
          </cell>
          <cell r="HL498">
            <v>0</v>
          </cell>
          <cell r="HM498">
            <v>0</v>
          </cell>
          <cell r="HN498">
            <v>0</v>
          </cell>
          <cell r="HO498">
            <v>0</v>
          </cell>
          <cell r="HP498">
            <v>0</v>
          </cell>
          <cell r="HQ498">
            <v>0</v>
          </cell>
          <cell r="HR498">
            <v>0</v>
          </cell>
          <cell r="HS498">
            <v>0</v>
          </cell>
          <cell r="HT498">
            <v>0</v>
          </cell>
          <cell r="HU498">
            <v>0</v>
          </cell>
          <cell r="HV498">
            <v>0</v>
          </cell>
          <cell r="HW498">
            <v>0</v>
          </cell>
          <cell r="HX498">
            <v>0</v>
          </cell>
          <cell r="HY498">
            <v>0</v>
          </cell>
          <cell r="HZ498">
            <v>0</v>
          </cell>
          <cell r="IA498">
            <v>0</v>
          </cell>
          <cell r="IB498">
            <v>0</v>
          </cell>
          <cell r="IC498">
            <v>0</v>
          </cell>
          <cell r="ID498">
            <v>0</v>
          </cell>
          <cell r="IE498">
            <v>0</v>
          </cell>
          <cell r="IF498">
            <v>0</v>
          </cell>
          <cell r="IG498">
            <v>0</v>
          </cell>
          <cell r="IH498">
            <v>0</v>
          </cell>
          <cell r="II498">
            <v>0</v>
          </cell>
          <cell r="IJ498">
            <v>0</v>
          </cell>
          <cell r="IK498">
            <v>0</v>
          </cell>
          <cell r="IL498">
            <v>0</v>
          </cell>
          <cell r="IM498">
            <v>0</v>
          </cell>
          <cell r="IN498">
            <v>0</v>
          </cell>
          <cell r="IO498">
            <v>0</v>
          </cell>
          <cell r="IP498">
            <v>0</v>
          </cell>
          <cell r="IQ498">
            <v>0</v>
          </cell>
          <cell r="IR498">
            <v>0</v>
          </cell>
          <cell r="IS498">
            <v>0</v>
          </cell>
          <cell r="IT498">
            <v>0</v>
          </cell>
          <cell r="IU498">
            <v>0</v>
          </cell>
          <cell r="IV498">
            <v>0</v>
          </cell>
          <cell r="IW498">
            <v>0</v>
          </cell>
          <cell r="IX498">
            <v>0</v>
          </cell>
          <cell r="IY498">
            <v>0</v>
          </cell>
          <cell r="IZ498">
            <v>0</v>
          </cell>
          <cell r="JA498">
            <v>0</v>
          </cell>
          <cell r="JB498">
            <v>0</v>
          </cell>
          <cell r="JC498">
            <v>0</v>
          </cell>
          <cell r="JD498">
            <v>0</v>
          </cell>
          <cell r="JE498">
            <v>0</v>
          </cell>
          <cell r="JF498">
            <v>0</v>
          </cell>
          <cell r="JG498">
            <v>0</v>
          </cell>
          <cell r="JH498">
            <v>0</v>
          </cell>
          <cell r="JI498">
            <v>0</v>
          </cell>
          <cell r="JJ498">
            <v>0</v>
          </cell>
          <cell r="JK498">
            <v>0</v>
          </cell>
          <cell r="JL498">
            <v>0</v>
          </cell>
          <cell r="JM498">
            <v>0</v>
          </cell>
          <cell r="JN498">
            <v>0</v>
          </cell>
          <cell r="JO498">
            <v>0</v>
          </cell>
          <cell r="JP498">
            <v>0</v>
          </cell>
          <cell r="JQ498">
            <v>0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  <cell r="BZ499">
            <v>0</v>
          </cell>
          <cell r="CA499">
            <v>0</v>
          </cell>
          <cell r="CB499">
            <v>0</v>
          </cell>
          <cell r="CC499">
            <v>0</v>
          </cell>
          <cell r="CD499">
            <v>0</v>
          </cell>
          <cell r="CE499">
            <v>0</v>
          </cell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>
            <v>0</v>
          </cell>
          <cell r="CN499">
            <v>0</v>
          </cell>
          <cell r="CO499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  <cell r="CT499">
            <v>0</v>
          </cell>
          <cell r="CU499">
            <v>0</v>
          </cell>
          <cell r="CV499">
            <v>0</v>
          </cell>
          <cell r="CW499">
            <v>0</v>
          </cell>
          <cell r="CX499">
            <v>0</v>
          </cell>
          <cell r="CY499">
            <v>0</v>
          </cell>
          <cell r="CZ499">
            <v>0</v>
          </cell>
          <cell r="DA499">
            <v>0</v>
          </cell>
          <cell r="DB499">
            <v>0</v>
          </cell>
          <cell r="DC499">
            <v>0</v>
          </cell>
          <cell r="DD499">
            <v>0</v>
          </cell>
          <cell r="DE499">
            <v>0</v>
          </cell>
          <cell r="DF499">
            <v>0</v>
          </cell>
          <cell r="DG499">
            <v>0</v>
          </cell>
          <cell r="DH499">
            <v>0</v>
          </cell>
          <cell r="DI499">
            <v>0</v>
          </cell>
          <cell r="DJ499">
            <v>0</v>
          </cell>
          <cell r="DK499">
            <v>0</v>
          </cell>
          <cell r="DL499">
            <v>0</v>
          </cell>
          <cell r="DM499">
            <v>0</v>
          </cell>
          <cell r="DN499">
            <v>0</v>
          </cell>
          <cell r="DO499">
            <v>0</v>
          </cell>
          <cell r="DP499">
            <v>0</v>
          </cell>
          <cell r="DQ499">
            <v>0</v>
          </cell>
          <cell r="DR499">
            <v>0</v>
          </cell>
          <cell r="DS499">
            <v>0</v>
          </cell>
          <cell r="DT499">
            <v>0</v>
          </cell>
          <cell r="DU499">
            <v>0</v>
          </cell>
          <cell r="DV499">
            <v>0</v>
          </cell>
          <cell r="DW499">
            <v>0</v>
          </cell>
          <cell r="DX499">
            <v>0</v>
          </cell>
          <cell r="DY499">
            <v>0</v>
          </cell>
          <cell r="DZ499">
            <v>0</v>
          </cell>
          <cell r="EA499">
            <v>0</v>
          </cell>
          <cell r="EB499">
            <v>0</v>
          </cell>
          <cell r="EC499">
            <v>0</v>
          </cell>
          <cell r="ED499">
            <v>0</v>
          </cell>
          <cell r="EE499">
            <v>0</v>
          </cell>
          <cell r="EF499">
            <v>0</v>
          </cell>
          <cell r="EG499">
            <v>0</v>
          </cell>
          <cell r="EH499">
            <v>0</v>
          </cell>
          <cell r="EI499">
            <v>0</v>
          </cell>
          <cell r="EJ499">
            <v>0</v>
          </cell>
          <cell r="EK499">
            <v>0</v>
          </cell>
          <cell r="EL499">
            <v>0</v>
          </cell>
          <cell r="EM499">
            <v>0</v>
          </cell>
          <cell r="EN499">
            <v>0</v>
          </cell>
          <cell r="EO499">
            <v>0</v>
          </cell>
          <cell r="EP499">
            <v>0</v>
          </cell>
          <cell r="EQ499">
            <v>0</v>
          </cell>
          <cell r="ER499">
            <v>0</v>
          </cell>
          <cell r="ES499">
            <v>0</v>
          </cell>
          <cell r="ET499">
            <v>0</v>
          </cell>
          <cell r="EU499">
            <v>0</v>
          </cell>
          <cell r="EV499">
            <v>0</v>
          </cell>
          <cell r="EW499">
            <v>0</v>
          </cell>
          <cell r="EX499">
            <v>0</v>
          </cell>
          <cell r="EY499">
            <v>0</v>
          </cell>
          <cell r="EZ499">
            <v>0</v>
          </cell>
          <cell r="FA499">
            <v>0</v>
          </cell>
          <cell r="FB499">
            <v>0</v>
          </cell>
          <cell r="FC499">
            <v>0</v>
          </cell>
          <cell r="FD499">
            <v>0</v>
          </cell>
          <cell r="FE499">
            <v>0</v>
          </cell>
          <cell r="FF499">
            <v>0</v>
          </cell>
          <cell r="FG499">
            <v>0</v>
          </cell>
          <cell r="FH499">
            <v>0</v>
          </cell>
          <cell r="FI499">
            <v>0</v>
          </cell>
          <cell r="FJ499">
            <v>0</v>
          </cell>
          <cell r="FK499">
            <v>0</v>
          </cell>
          <cell r="FL499">
            <v>0</v>
          </cell>
          <cell r="FM499">
            <v>0</v>
          </cell>
          <cell r="FN499">
            <v>0</v>
          </cell>
          <cell r="FO499">
            <v>0</v>
          </cell>
          <cell r="FP499">
            <v>0</v>
          </cell>
          <cell r="FQ499">
            <v>0</v>
          </cell>
          <cell r="FR499">
            <v>0</v>
          </cell>
          <cell r="FS499">
            <v>0</v>
          </cell>
          <cell r="FT499">
            <v>0</v>
          </cell>
          <cell r="FU499">
            <v>0</v>
          </cell>
          <cell r="FV499">
            <v>0</v>
          </cell>
          <cell r="FW499">
            <v>0</v>
          </cell>
          <cell r="FX499">
            <v>0</v>
          </cell>
          <cell r="FY499">
            <v>0</v>
          </cell>
          <cell r="FZ499">
            <v>0</v>
          </cell>
          <cell r="GA499">
            <v>0</v>
          </cell>
          <cell r="GB499">
            <v>0</v>
          </cell>
          <cell r="GC499">
            <v>0</v>
          </cell>
          <cell r="GD499">
            <v>0</v>
          </cell>
          <cell r="GE499">
            <v>0</v>
          </cell>
          <cell r="GF499">
            <v>0</v>
          </cell>
          <cell r="GG499">
            <v>0</v>
          </cell>
          <cell r="GH499">
            <v>0</v>
          </cell>
          <cell r="GI499">
            <v>0</v>
          </cell>
          <cell r="GJ499">
            <v>0</v>
          </cell>
          <cell r="GK499">
            <v>0</v>
          </cell>
          <cell r="GL499">
            <v>0</v>
          </cell>
          <cell r="GM499">
            <v>0</v>
          </cell>
          <cell r="GN499">
            <v>0</v>
          </cell>
          <cell r="GO499">
            <v>0</v>
          </cell>
          <cell r="GP499">
            <v>0</v>
          </cell>
          <cell r="GQ499">
            <v>0</v>
          </cell>
          <cell r="GR499">
            <v>0</v>
          </cell>
          <cell r="GS499">
            <v>0</v>
          </cell>
          <cell r="GT499">
            <v>0</v>
          </cell>
          <cell r="GU499">
            <v>0</v>
          </cell>
          <cell r="GV499">
            <v>0</v>
          </cell>
          <cell r="GW499">
            <v>0</v>
          </cell>
          <cell r="GX499">
            <v>0</v>
          </cell>
          <cell r="GY499">
            <v>0</v>
          </cell>
          <cell r="GZ499">
            <v>0</v>
          </cell>
          <cell r="HA499">
            <v>0</v>
          </cell>
          <cell r="HB499">
            <v>0</v>
          </cell>
          <cell r="HC499">
            <v>0</v>
          </cell>
          <cell r="HD499">
            <v>0</v>
          </cell>
          <cell r="HE499">
            <v>0</v>
          </cell>
          <cell r="HF499">
            <v>0</v>
          </cell>
          <cell r="HG499">
            <v>0</v>
          </cell>
          <cell r="HH499">
            <v>0</v>
          </cell>
          <cell r="HI499">
            <v>0</v>
          </cell>
          <cell r="HJ499">
            <v>0</v>
          </cell>
          <cell r="HK499">
            <v>0</v>
          </cell>
          <cell r="HL499">
            <v>0</v>
          </cell>
          <cell r="HM499">
            <v>0</v>
          </cell>
          <cell r="HN499">
            <v>0</v>
          </cell>
          <cell r="HO499">
            <v>0</v>
          </cell>
          <cell r="HP499">
            <v>0</v>
          </cell>
          <cell r="HQ499">
            <v>0</v>
          </cell>
          <cell r="HR499">
            <v>0</v>
          </cell>
          <cell r="HS499">
            <v>0</v>
          </cell>
          <cell r="HT499">
            <v>0</v>
          </cell>
          <cell r="HU499">
            <v>0</v>
          </cell>
          <cell r="HV499">
            <v>0</v>
          </cell>
          <cell r="HW499">
            <v>0</v>
          </cell>
          <cell r="HX499">
            <v>0</v>
          </cell>
          <cell r="HY499">
            <v>0</v>
          </cell>
          <cell r="HZ499">
            <v>0</v>
          </cell>
          <cell r="IA499">
            <v>0</v>
          </cell>
          <cell r="IB499">
            <v>0</v>
          </cell>
          <cell r="IC499">
            <v>0</v>
          </cell>
          <cell r="ID499">
            <v>0</v>
          </cell>
          <cell r="IE499">
            <v>0</v>
          </cell>
          <cell r="IF499">
            <v>0</v>
          </cell>
          <cell r="IG499">
            <v>0</v>
          </cell>
          <cell r="IH499">
            <v>0</v>
          </cell>
          <cell r="II499">
            <v>0</v>
          </cell>
          <cell r="IJ499">
            <v>0</v>
          </cell>
          <cell r="IK499">
            <v>0</v>
          </cell>
          <cell r="IL499">
            <v>0</v>
          </cell>
          <cell r="IM499">
            <v>0</v>
          </cell>
          <cell r="IN499">
            <v>0</v>
          </cell>
          <cell r="IO499">
            <v>0</v>
          </cell>
          <cell r="IP499">
            <v>0</v>
          </cell>
          <cell r="IQ499">
            <v>0</v>
          </cell>
          <cell r="IR499">
            <v>0</v>
          </cell>
          <cell r="IS499">
            <v>0</v>
          </cell>
          <cell r="IT499">
            <v>0</v>
          </cell>
          <cell r="IU499">
            <v>0</v>
          </cell>
          <cell r="IV499">
            <v>0</v>
          </cell>
          <cell r="IW499">
            <v>0</v>
          </cell>
          <cell r="IX499">
            <v>0</v>
          </cell>
          <cell r="IY499">
            <v>0</v>
          </cell>
          <cell r="IZ499">
            <v>0</v>
          </cell>
          <cell r="JA499">
            <v>0</v>
          </cell>
          <cell r="JB499">
            <v>0</v>
          </cell>
          <cell r="JC499">
            <v>0</v>
          </cell>
          <cell r="JD499">
            <v>0</v>
          </cell>
          <cell r="JE499">
            <v>0</v>
          </cell>
          <cell r="JF499">
            <v>0</v>
          </cell>
          <cell r="JG499">
            <v>0</v>
          </cell>
          <cell r="JH499">
            <v>0</v>
          </cell>
          <cell r="JI499">
            <v>0</v>
          </cell>
          <cell r="JJ499">
            <v>0</v>
          </cell>
          <cell r="JK499">
            <v>0</v>
          </cell>
          <cell r="JL499">
            <v>0</v>
          </cell>
          <cell r="JM499">
            <v>0</v>
          </cell>
          <cell r="JN499">
            <v>0</v>
          </cell>
          <cell r="JO499">
            <v>0</v>
          </cell>
          <cell r="JP499">
            <v>0</v>
          </cell>
          <cell r="JQ499">
            <v>0</v>
          </cell>
        </row>
        <row r="500"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  <cell r="BZ500">
            <v>0</v>
          </cell>
          <cell r="CA500">
            <v>0</v>
          </cell>
          <cell r="CB500">
            <v>0</v>
          </cell>
          <cell r="CC500">
            <v>0</v>
          </cell>
          <cell r="CD500">
            <v>0</v>
          </cell>
          <cell r="CE500">
            <v>0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  <cell r="CT500">
            <v>0</v>
          </cell>
          <cell r="CU500">
            <v>0</v>
          </cell>
          <cell r="CV500">
            <v>0</v>
          </cell>
          <cell r="CW500">
            <v>0</v>
          </cell>
          <cell r="CX500">
            <v>0</v>
          </cell>
          <cell r="CY500">
            <v>0</v>
          </cell>
          <cell r="CZ500">
            <v>0</v>
          </cell>
          <cell r="DA500">
            <v>0</v>
          </cell>
          <cell r="DB500">
            <v>0</v>
          </cell>
          <cell r="DC500">
            <v>0</v>
          </cell>
          <cell r="DD500">
            <v>0</v>
          </cell>
          <cell r="DE500">
            <v>0</v>
          </cell>
          <cell r="DF500">
            <v>0</v>
          </cell>
          <cell r="DG500">
            <v>0</v>
          </cell>
          <cell r="DH500">
            <v>0</v>
          </cell>
          <cell r="DI500">
            <v>0</v>
          </cell>
          <cell r="DJ500">
            <v>0</v>
          </cell>
          <cell r="DK500">
            <v>0</v>
          </cell>
          <cell r="DL500">
            <v>0</v>
          </cell>
          <cell r="DM500">
            <v>0</v>
          </cell>
          <cell r="DN500">
            <v>0</v>
          </cell>
          <cell r="DO500">
            <v>0</v>
          </cell>
          <cell r="DP500">
            <v>0</v>
          </cell>
          <cell r="DQ500">
            <v>0</v>
          </cell>
          <cell r="DR500">
            <v>0</v>
          </cell>
          <cell r="DS500">
            <v>0</v>
          </cell>
          <cell r="DT500">
            <v>0</v>
          </cell>
          <cell r="DU500">
            <v>0</v>
          </cell>
          <cell r="DV500">
            <v>0</v>
          </cell>
          <cell r="DW500">
            <v>0</v>
          </cell>
          <cell r="DX500">
            <v>0</v>
          </cell>
          <cell r="DY500">
            <v>0</v>
          </cell>
          <cell r="DZ500">
            <v>0</v>
          </cell>
          <cell r="EA500">
            <v>0</v>
          </cell>
          <cell r="EB500">
            <v>0</v>
          </cell>
          <cell r="EC500">
            <v>0</v>
          </cell>
          <cell r="ED500">
            <v>0</v>
          </cell>
          <cell r="EE500">
            <v>0</v>
          </cell>
          <cell r="EF500">
            <v>0</v>
          </cell>
          <cell r="EG500">
            <v>0</v>
          </cell>
          <cell r="EH500">
            <v>0</v>
          </cell>
          <cell r="EI500">
            <v>0</v>
          </cell>
          <cell r="EJ500">
            <v>0</v>
          </cell>
          <cell r="EK500">
            <v>0</v>
          </cell>
          <cell r="EL500">
            <v>0</v>
          </cell>
          <cell r="EM500">
            <v>0</v>
          </cell>
          <cell r="EN500">
            <v>0</v>
          </cell>
          <cell r="EO500">
            <v>0</v>
          </cell>
          <cell r="EP500">
            <v>0</v>
          </cell>
          <cell r="EQ500">
            <v>0</v>
          </cell>
          <cell r="ER500">
            <v>0</v>
          </cell>
          <cell r="ES500">
            <v>0</v>
          </cell>
          <cell r="ET500">
            <v>0</v>
          </cell>
          <cell r="EU500">
            <v>0</v>
          </cell>
          <cell r="EV500">
            <v>0</v>
          </cell>
          <cell r="EW500">
            <v>0</v>
          </cell>
          <cell r="EX500">
            <v>0</v>
          </cell>
          <cell r="EY500">
            <v>0</v>
          </cell>
          <cell r="EZ500">
            <v>0</v>
          </cell>
          <cell r="FA500">
            <v>0</v>
          </cell>
          <cell r="FB500">
            <v>0</v>
          </cell>
          <cell r="FC500">
            <v>0</v>
          </cell>
          <cell r="FD500">
            <v>0</v>
          </cell>
          <cell r="FE500">
            <v>0</v>
          </cell>
          <cell r="FF500">
            <v>0</v>
          </cell>
          <cell r="FG500">
            <v>0</v>
          </cell>
          <cell r="FH500">
            <v>0</v>
          </cell>
          <cell r="FI500">
            <v>0</v>
          </cell>
          <cell r="FJ500">
            <v>0</v>
          </cell>
          <cell r="FK500">
            <v>0</v>
          </cell>
          <cell r="FL500">
            <v>0</v>
          </cell>
          <cell r="FM500">
            <v>0</v>
          </cell>
          <cell r="FN500">
            <v>0</v>
          </cell>
          <cell r="FO500">
            <v>0</v>
          </cell>
          <cell r="FP500">
            <v>0</v>
          </cell>
          <cell r="FQ500">
            <v>0</v>
          </cell>
          <cell r="FR500">
            <v>0</v>
          </cell>
          <cell r="FS500">
            <v>0</v>
          </cell>
          <cell r="FT500">
            <v>0</v>
          </cell>
          <cell r="FU500">
            <v>0</v>
          </cell>
          <cell r="FV500">
            <v>0</v>
          </cell>
          <cell r="FW500">
            <v>0</v>
          </cell>
          <cell r="FX500">
            <v>0</v>
          </cell>
          <cell r="FY500">
            <v>0</v>
          </cell>
          <cell r="FZ500">
            <v>0</v>
          </cell>
          <cell r="GA500">
            <v>0</v>
          </cell>
          <cell r="GB500">
            <v>0</v>
          </cell>
          <cell r="GC500">
            <v>0</v>
          </cell>
          <cell r="GD500">
            <v>0</v>
          </cell>
          <cell r="GE500">
            <v>0</v>
          </cell>
          <cell r="GF500">
            <v>0</v>
          </cell>
          <cell r="GG500">
            <v>0</v>
          </cell>
          <cell r="GH500">
            <v>0</v>
          </cell>
          <cell r="GI500">
            <v>0</v>
          </cell>
          <cell r="GJ500">
            <v>0</v>
          </cell>
          <cell r="GK500">
            <v>0</v>
          </cell>
          <cell r="GL500">
            <v>0</v>
          </cell>
          <cell r="GM500">
            <v>0</v>
          </cell>
          <cell r="GN500">
            <v>0</v>
          </cell>
          <cell r="GO500">
            <v>0</v>
          </cell>
          <cell r="GP500">
            <v>0</v>
          </cell>
          <cell r="GQ500">
            <v>0</v>
          </cell>
          <cell r="GR500">
            <v>0</v>
          </cell>
          <cell r="GS500">
            <v>0</v>
          </cell>
          <cell r="GT500">
            <v>0</v>
          </cell>
          <cell r="GU500">
            <v>0</v>
          </cell>
          <cell r="GV500">
            <v>0</v>
          </cell>
          <cell r="GW500">
            <v>0</v>
          </cell>
          <cell r="GX500">
            <v>0</v>
          </cell>
          <cell r="GY500">
            <v>0</v>
          </cell>
          <cell r="GZ500">
            <v>0</v>
          </cell>
          <cell r="HA500">
            <v>0</v>
          </cell>
          <cell r="HB500">
            <v>0</v>
          </cell>
          <cell r="HC500">
            <v>0</v>
          </cell>
          <cell r="HD500">
            <v>0</v>
          </cell>
          <cell r="HE500">
            <v>0</v>
          </cell>
          <cell r="HF500">
            <v>0</v>
          </cell>
          <cell r="HG500">
            <v>0</v>
          </cell>
          <cell r="HH500">
            <v>0</v>
          </cell>
          <cell r="HI500">
            <v>0</v>
          </cell>
          <cell r="HJ500">
            <v>0</v>
          </cell>
          <cell r="HK500">
            <v>0</v>
          </cell>
          <cell r="HL500">
            <v>0</v>
          </cell>
          <cell r="HM500">
            <v>0</v>
          </cell>
          <cell r="HN500">
            <v>0</v>
          </cell>
          <cell r="HO500">
            <v>0</v>
          </cell>
          <cell r="HP500">
            <v>0</v>
          </cell>
          <cell r="HQ500">
            <v>0</v>
          </cell>
          <cell r="HR500">
            <v>0</v>
          </cell>
          <cell r="HS500">
            <v>0</v>
          </cell>
          <cell r="HT500">
            <v>0</v>
          </cell>
          <cell r="HU500">
            <v>0</v>
          </cell>
          <cell r="HV500">
            <v>0</v>
          </cell>
          <cell r="HW500">
            <v>0</v>
          </cell>
          <cell r="HX500">
            <v>0</v>
          </cell>
          <cell r="HY500">
            <v>0</v>
          </cell>
          <cell r="HZ500">
            <v>0</v>
          </cell>
          <cell r="IA500">
            <v>0</v>
          </cell>
          <cell r="IB500">
            <v>0</v>
          </cell>
          <cell r="IC500">
            <v>0</v>
          </cell>
          <cell r="ID500">
            <v>0</v>
          </cell>
          <cell r="IE500">
            <v>0</v>
          </cell>
          <cell r="IF500">
            <v>0</v>
          </cell>
          <cell r="IG500">
            <v>0</v>
          </cell>
          <cell r="IH500">
            <v>0</v>
          </cell>
          <cell r="II500">
            <v>0</v>
          </cell>
          <cell r="IJ500">
            <v>0</v>
          </cell>
          <cell r="IK500">
            <v>0</v>
          </cell>
          <cell r="IL500">
            <v>0</v>
          </cell>
          <cell r="IM500">
            <v>0</v>
          </cell>
          <cell r="IN500">
            <v>0</v>
          </cell>
          <cell r="IO500">
            <v>0</v>
          </cell>
          <cell r="IP500">
            <v>0</v>
          </cell>
          <cell r="IQ500">
            <v>0</v>
          </cell>
          <cell r="IR500">
            <v>0</v>
          </cell>
          <cell r="IS500">
            <v>0</v>
          </cell>
          <cell r="IT500">
            <v>0</v>
          </cell>
          <cell r="IU500">
            <v>0</v>
          </cell>
          <cell r="IV500">
            <v>0</v>
          </cell>
          <cell r="IW500">
            <v>0</v>
          </cell>
          <cell r="IX500">
            <v>0</v>
          </cell>
          <cell r="IY500">
            <v>0</v>
          </cell>
          <cell r="IZ500">
            <v>0</v>
          </cell>
          <cell r="JA500">
            <v>0</v>
          </cell>
          <cell r="JB500">
            <v>0</v>
          </cell>
          <cell r="JC500">
            <v>0</v>
          </cell>
          <cell r="JD500">
            <v>0</v>
          </cell>
          <cell r="JE500">
            <v>0</v>
          </cell>
          <cell r="JF500">
            <v>0</v>
          </cell>
          <cell r="JG500">
            <v>0</v>
          </cell>
          <cell r="JH500">
            <v>0</v>
          </cell>
          <cell r="JI500">
            <v>0</v>
          </cell>
          <cell r="JJ500">
            <v>0</v>
          </cell>
          <cell r="JK500">
            <v>0</v>
          </cell>
          <cell r="JL500">
            <v>0</v>
          </cell>
          <cell r="JM500">
            <v>0</v>
          </cell>
          <cell r="JN500">
            <v>0</v>
          </cell>
          <cell r="JO500">
            <v>0</v>
          </cell>
          <cell r="JP500">
            <v>0</v>
          </cell>
          <cell r="JQ500">
            <v>0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  <cell r="BZ501">
            <v>0</v>
          </cell>
          <cell r="CA501">
            <v>0</v>
          </cell>
          <cell r="CB501">
            <v>0</v>
          </cell>
          <cell r="CC501">
            <v>0</v>
          </cell>
          <cell r="CD501">
            <v>0</v>
          </cell>
          <cell r="CE501">
            <v>0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  <cell r="CT501">
            <v>0</v>
          </cell>
          <cell r="CU501">
            <v>0</v>
          </cell>
          <cell r="CV501">
            <v>0</v>
          </cell>
          <cell r="CW501">
            <v>0</v>
          </cell>
          <cell r="CX501">
            <v>0</v>
          </cell>
          <cell r="CY501">
            <v>0</v>
          </cell>
          <cell r="CZ501">
            <v>0</v>
          </cell>
          <cell r="DA501">
            <v>0</v>
          </cell>
          <cell r="DB501">
            <v>0</v>
          </cell>
          <cell r="DC501">
            <v>0</v>
          </cell>
          <cell r="DD501">
            <v>0</v>
          </cell>
          <cell r="DE501">
            <v>0</v>
          </cell>
          <cell r="DF501">
            <v>0</v>
          </cell>
          <cell r="DG501">
            <v>0</v>
          </cell>
          <cell r="DH501">
            <v>0</v>
          </cell>
          <cell r="DI501">
            <v>0</v>
          </cell>
          <cell r="DJ501">
            <v>0</v>
          </cell>
          <cell r="DK501">
            <v>0</v>
          </cell>
          <cell r="DL501">
            <v>0</v>
          </cell>
          <cell r="DM501">
            <v>0</v>
          </cell>
          <cell r="DN501">
            <v>0</v>
          </cell>
          <cell r="DO501">
            <v>0</v>
          </cell>
          <cell r="DP501">
            <v>0</v>
          </cell>
          <cell r="DQ501">
            <v>0</v>
          </cell>
          <cell r="DR501">
            <v>0</v>
          </cell>
          <cell r="DS501">
            <v>0</v>
          </cell>
          <cell r="DT501">
            <v>0</v>
          </cell>
          <cell r="DU501">
            <v>0</v>
          </cell>
          <cell r="DV501">
            <v>0</v>
          </cell>
          <cell r="DW501">
            <v>0</v>
          </cell>
          <cell r="DX501">
            <v>0</v>
          </cell>
          <cell r="DY501">
            <v>0</v>
          </cell>
          <cell r="DZ501">
            <v>0</v>
          </cell>
          <cell r="EA501">
            <v>0</v>
          </cell>
          <cell r="EB501">
            <v>0</v>
          </cell>
          <cell r="EC501">
            <v>0</v>
          </cell>
          <cell r="ED501">
            <v>0</v>
          </cell>
          <cell r="EE501">
            <v>0</v>
          </cell>
          <cell r="EF501">
            <v>0</v>
          </cell>
          <cell r="EG501">
            <v>0</v>
          </cell>
          <cell r="EH501">
            <v>0</v>
          </cell>
          <cell r="EI501">
            <v>0</v>
          </cell>
          <cell r="EJ501">
            <v>0</v>
          </cell>
          <cell r="EK501">
            <v>0</v>
          </cell>
          <cell r="EL501">
            <v>0</v>
          </cell>
          <cell r="EM501">
            <v>0</v>
          </cell>
          <cell r="EN501">
            <v>0</v>
          </cell>
          <cell r="EO501">
            <v>0</v>
          </cell>
          <cell r="EP501">
            <v>0</v>
          </cell>
          <cell r="EQ501">
            <v>0</v>
          </cell>
          <cell r="ER501">
            <v>0</v>
          </cell>
          <cell r="ES501">
            <v>0</v>
          </cell>
          <cell r="ET501">
            <v>0</v>
          </cell>
          <cell r="EU501">
            <v>0</v>
          </cell>
          <cell r="EV501">
            <v>0</v>
          </cell>
          <cell r="EW501">
            <v>0</v>
          </cell>
          <cell r="EX501">
            <v>0</v>
          </cell>
          <cell r="EY501">
            <v>0</v>
          </cell>
          <cell r="EZ501">
            <v>0</v>
          </cell>
          <cell r="FA501">
            <v>0</v>
          </cell>
          <cell r="FB501">
            <v>0</v>
          </cell>
          <cell r="FC501">
            <v>0</v>
          </cell>
          <cell r="FD501">
            <v>0</v>
          </cell>
          <cell r="FE501">
            <v>0</v>
          </cell>
          <cell r="FF501">
            <v>0</v>
          </cell>
          <cell r="FG501">
            <v>0</v>
          </cell>
          <cell r="FH501">
            <v>0</v>
          </cell>
          <cell r="FI501">
            <v>0</v>
          </cell>
          <cell r="FJ501">
            <v>0</v>
          </cell>
          <cell r="FK501">
            <v>0</v>
          </cell>
          <cell r="FL501">
            <v>0</v>
          </cell>
          <cell r="FM501">
            <v>0</v>
          </cell>
          <cell r="FN501">
            <v>0</v>
          </cell>
          <cell r="FO501">
            <v>0</v>
          </cell>
          <cell r="FP501">
            <v>0</v>
          </cell>
          <cell r="FQ501">
            <v>0</v>
          </cell>
          <cell r="FR501">
            <v>0</v>
          </cell>
          <cell r="FS501">
            <v>0</v>
          </cell>
          <cell r="FT501">
            <v>0</v>
          </cell>
          <cell r="FU501">
            <v>0</v>
          </cell>
          <cell r="FV501">
            <v>0</v>
          </cell>
          <cell r="FW501">
            <v>0</v>
          </cell>
          <cell r="FX501">
            <v>0</v>
          </cell>
          <cell r="FY501">
            <v>0</v>
          </cell>
          <cell r="FZ501">
            <v>0</v>
          </cell>
          <cell r="GA501">
            <v>0</v>
          </cell>
          <cell r="GB501">
            <v>0</v>
          </cell>
          <cell r="GC501">
            <v>0</v>
          </cell>
          <cell r="GD501">
            <v>0</v>
          </cell>
          <cell r="GE501">
            <v>0</v>
          </cell>
          <cell r="GF501">
            <v>0</v>
          </cell>
          <cell r="GG501">
            <v>0</v>
          </cell>
          <cell r="GH501">
            <v>0</v>
          </cell>
          <cell r="GI501">
            <v>0</v>
          </cell>
          <cell r="GJ501">
            <v>0</v>
          </cell>
          <cell r="GK501">
            <v>0</v>
          </cell>
          <cell r="GL501">
            <v>0</v>
          </cell>
          <cell r="GM501">
            <v>0</v>
          </cell>
          <cell r="GN501">
            <v>0</v>
          </cell>
          <cell r="GO501">
            <v>0</v>
          </cell>
          <cell r="GP501">
            <v>0</v>
          </cell>
          <cell r="GQ501">
            <v>0</v>
          </cell>
          <cell r="GR501">
            <v>0</v>
          </cell>
          <cell r="GS501">
            <v>0</v>
          </cell>
          <cell r="GT501">
            <v>0</v>
          </cell>
          <cell r="GU501">
            <v>0</v>
          </cell>
          <cell r="GV501">
            <v>0</v>
          </cell>
          <cell r="GW501">
            <v>0</v>
          </cell>
          <cell r="GX501">
            <v>0</v>
          </cell>
          <cell r="GY501">
            <v>0</v>
          </cell>
          <cell r="GZ501">
            <v>0</v>
          </cell>
          <cell r="HA501">
            <v>0</v>
          </cell>
          <cell r="HB501">
            <v>0</v>
          </cell>
          <cell r="HC501">
            <v>0</v>
          </cell>
          <cell r="HD501">
            <v>0</v>
          </cell>
          <cell r="HE501">
            <v>0</v>
          </cell>
          <cell r="HF501">
            <v>0</v>
          </cell>
          <cell r="HG501">
            <v>0</v>
          </cell>
          <cell r="HH501">
            <v>0</v>
          </cell>
          <cell r="HI501">
            <v>0</v>
          </cell>
          <cell r="HJ501">
            <v>0</v>
          </cell>
          <cell r="HK501">
            <v>0</v>
          </cell>
          <cell r="HL501">
            <v>0</v>
          </cell>
          <cell r="HM501">
            <v>0</v>
          </cell>
          <cell r="HN501">
            <v>0</v>
          </cell>
          <cell r="HO501">
            <v>0</v>
          </cell>
          <cell r="HP501">
            <v>0</v>
          </cell>
          <cell r="HQ501">
            <v>0</v>
          </cell>
          <cell r="HR501">
            <v>0</v>
          </cell>
          <cell r="HS501">
            <v>0</v>
          </cell>
          <cell r="HT501">
            <v>0</v>
          </cell>
          <cell r="HU501">
            <v>0</v>
          </cell>
          <cell r="HV501">
            <v>0</v>
          </cell>
          <cell r="HW501">
            <v>0</v>
          </cell>
          <cell r="HX501">
            <v>0</v>
          </cell>
          <cell r="HY501">
            <v>0</v>
          </cell>
          <cell r="HZ501">
            <v>0</v>
          </cell>
          <cell r="IA501">
            <v>0</v>
          </cell>
          <cell r="IB501">
            <v>0</v>
          </cell>
          <cell r="IC501">
            <v>0</v>
          </cell>
          <cell r="ID501">
            <v>0</v>
          </cell>
          <cell r="IE501">
            <v>0</v>
          </cell>
          <cell r="IF501">
            <v>0</v>
          </cell>
          <cell r="IG501">
            <v>0</v>
          </cell>
          <cell r="IH501">
            <v>0</v>
          </cell>
          <cell r="II501">
            <v>0</v>
          </cell>
          <cell r="IJ501">
            <v>0</v>
          </cell>
          <cell r="IK501">
            <v>0</v>
          </cell>
          <cell r="IL501">
            <v>0</v>
          </cell>
          <cell r="IM501">
            <v>0</v>
          </cell>
          <cell r="IN501">
            <v>0</v>
          </cell>
          <cell r="IO501">
            <v>0</v>
          </cell>
          <cell r="IP501">
            <v>0</v>
          </cell>
          <cell r="IQ501">
            <v>0</v>
          </cell>
          <cell r="IR501">
            <v>0</v>
          </cell>
          <cell r="IS501">
            <v>0</v>
          </cell>
          <cell r="IT501">
            <v>0</v>
          </cell>
          <cell r="IU501">
            <v>0</v>
          </cell>
          <cell r="IV501">
            <v>0</v>
          </cell>
          <cell r="IW501">
            <v>0</v>
          </cell>
          <cell r="IX501">
            <v>0</v>
          </cell>
          <cell r="IY501">
            <v>0</v>
          </cell>
          <cell r="IZ501">
            <v>0</v>
          </cell>
          <cell r="JA501">
            <v>0</v>
          </cell>
          <cell r="JB501">
            <v>0</v>
          </cell>
          <cell r="JC501">
            <v>0</v>
          </cell>
          <cell r="JD501">
            <v>0</v>
          </cell>
          <cell r="JE501">
            <v>0</v>
          </cell>
          <cell r="JF501">
            <v>0</v>
          </cell>
          <cell r="JG501">
            <v>0</v>
          </cell>
          <cell r="JH501">
            <v>0</v>
          </cell>
          <cell r="JI501">
            <v>0</v>
          </cell>
          <cell r="JJ501">
            <v>0</v>
          </cell>
          <cell r="JK501">
            <v>0</v>
          </cell>
          <cell r="JL501">
            <v>0</v>
          </cell>
          <cell r="JM501">
            <v>0</v>
          </cell>
          <cell r="JN501">
            <v>0</v>
          </cell>
          <cell r="JO501">
            <v>0</v>
          </cell>
          <cell r="JP501">
            <v>0</v>
          </cell>
          <cell r="JQ501">
            <v>0</v>
          </cell>
        </row>
        <row r="502"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  <cell r="BZ502">
            <v>0</v>
          </cell>
          <cell r="CA502">
            <v>0</v>
          </cell>
          <cell r="CB502">
            <v>0</v>
          </cell>
          <cell r="CC502">
            <v>0</v>
          </cell>
          <cell r="CD502">
            <v>0</v>
          </cell>
          <cell r="CE502">
            <v>0</v>
          </cell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  <cell r="CT502">
            <v>0</v>
          </cell>
          <cell r="CU502">
            <v>0</v>
          </cell>
          <cell r="CV502">
            <v>0</v>
          </cell>
          <cell r="CW502">
            <v>0</v>
          </cell>
          <cell r="CX502">
            <v>0</v>
          </cell>
          <cell r="CY502">
            <v>0</v>
          </cell>
          <cell r="CZ502">
            <v>0</v>
          </cell>
          <cell r="DA502">
            <v>0</v>
          </cell>
          <cell r="DB502">
            <v>0</v>
          </cell>
          <cell r="DC502">
            <v>0</v>
          </cell>
          <cell r="DD502">
            <v>0</v>
          </cell>
          <cell r="DE502">
            <v>0</v>
          </cell>
          <cell r="DF502">
            <v>0</v>
          </cell>
          <cell r="DG502">
            <v>0</v>
          </cell>
          <cell r="DH502">
            <v>0</v>
          </cell>
          <cell r="DI502">
            <v>0</v>
          </cell>
          <cell r="DJ502">
            <v>0</v>
          </cell>
          <cell r="DK502">
            <v>0</v>
          </cell>
          <cell r="DL502">
            <v>0</v>
          </cell>
          <cell r="DM502">
            <v>0</v>
          </cell>
          <cell r="DN502">
            <v>0</v>
          </cell>
          <cell r="DO502">
            <v>0</v>
          </cell>
          <cell r="DP502">
            <v>0</v>
          </cell>
          <cell r="DQ502">
            <v>0</v>
          </cell>
          <cell r="DR502">
            <v>0</v>
          </cell>
          <cell r="DS502">
            <v>0</v>
          </cell>
          <cell r="DT502">
            <v>0</v>
          </cell>
          <cell r="DU502">
            <v>0</v>
          </cell>
          <cell r="DV502">
            <v>0</v>
          </cell>
          <cell r="DW502">
            <v>0</v>
          </cell>
          <cell r="DX502">
            <v>0</v>
          </cell>
          <cell r="DY502">
            <v>0</v>
          </cell>
          <cell r="DZ502">
            <v>0</v>
          </cell>
          <cell r="EA502">
            <v>0</v>
          </cell>
          <cell r="EB502">
            <v>0</v>
          </cell>
          <cell r="EC502">
            <v>0</v>
          </cell>
          <cell r="ED502">
            <v>0</v>
          </cell>
          <cell r="EE502">
            <v>0</v>
          </cell>
          <cell r="EF502">
            <v>0</v>
          </cell>
          <cell r="EG502">
            <v>0</v>
          </cell>
          <cell r="EH502">
            <v>0</v>
          </cell>
          <cell r="EI502">
            <v>0</v>
          </cell>
          <cell r="EJ502">
            <v>0</v>
          </cell>
          <cell r="EK502">
            <v>0</v>
          </cell>
          <cell r="EL502">
            <v>0</v>
          </cell>
          <cell r="EM502">
            <v>0</v>
          </cell>
          <cell r="EN502">
            <v>0</v>
          </cell>
          <cell r="EO502">
            <v>0</v>
          </cell>
          <cell r="EP502">
            <v>0</v>
          </cell>
          <cell r="EQ502">
            <v>0</v>
          </cell>
          <cell r="ER502">
            <v>0</v>
          </cell>
          <cell r="ES502">
            <v>0</v>
          </cell>
          <cell r="ET502">
            <v>0</v>
          </cell>
          <cell r="EU502">
            <v>0</v>
          </cell>
          <cell r="EV502">
            <v>0</v>
          </cell>
          <cell r="EW502">
            <v>0</v>
          </cell>
          <cell r="EX502">
            <v>0</v>
          </cell>
          <cell r="EY502">
            <v>0</v>
          </cell>
          <cell r="EZ502">
            <v>0</v>
          </cell>
          <cell r="FA502">
            <v>0</v>
          </cell>
          <cell r="FB502">
            <v>0</v>
          </cell>
          <cell r="FC502">
            <v>0</v>
          </cell>
          <cell r="FD502">
            <v>0</v>
          </cell>
          <cell r="FE502">
            <v>0</v>
          </cell>
          <cell r="FF502">
            <v>0</v>
          </cell>
          <cell r="FG502">
            <v>0</v>
          </cell>
          <cell r="FH502">
            <v>0</v>
          </cell>
          <cell r="FI502">
            <v>0</v>
          </cell>
          <cell r="FJ502">
            <v>0</v>
          </cell>
          <cell r="FK502">
            <v>0</v>
          </cell>
          <cell r="FL502">
            <v>0</v>
          </cell>
          <cell r="FM502">
            <v>0</v>
          </cell>
          <cell r="FN502">
            <v>0</v>
          </cell>
          <cell r="FO502">
            <v>0</v>
          </cell>
          <cell r="FP502">
            <v>0</v>
          </cell>
          <cell r="FQ502">
            <v>0</v>
          </cell>
          <cell r="FR502">
            <v>0</v>
          </cell>
          <cell r="FS502">
            <v>0</v>
          </cell>
          <cell r="FT502">
            <v>0</v>
          </cell>
          <cell r="FU502">
            <v>0</v>
          </cell>
          <cell r="FV502">
            <v>0</v>
          </cell>
          <cell r="FW502">
            <v>0</v>
          </cell>
          <cell r="FX502">
            <v>0</v>
          </cell>
          <cell r="FY502">
            <v>0</v>
          </cell>
          <cell r="FZ502">
            <v>0</v>
          </cell>
          <cell r="GA502">
            <v>0</v>
          </cell>
          <cell r="GB502">
            <v>0</v>
          </cell>
          <cell r="GC502">
            <v>0</v>
          </cell>
          <cell r="GD502">
            <v>0</v>
          </cell>
          <cell r="GE502">
            <v>0</v>
          </cell>
          <cell r="GF502">
            <v>0</v>
          </cell>
          <cell r="GG502">
            <v>0</v>
          </cell>
          <cell r="GH502">
            <v>0</v>
          </cell>
          <cell r="GI502">
            <v>0</v>
          </cell>
          <cell r="GJ502">
            <v>0</v>
          </cell>
          <cell r="GK502">
            <v>0</v>
          </cell>
          <cell r="GL502">
            <v>0</v>
          </cell>
          <cell r="GM502">
            <v>0</v>
          </cell>
          <cell r="GN502">
            <v>0</v>
          </cell>
          <cell r="GO502">
            <v>0</v>
          </cell>
          <cell r="GP502">
            <v>0</v>
          </cell>
          <cell r="GQ502">
            <v>0</v>
          </cell>
          <cell r="GR502">
            <v>0</v>
          </cell>
          <cell r="GS502">
            <v>0</v>
          </cell>
          <cell r="GT502">
            <v>0</v>
          </cell>
          <cell r="GU502">
            <v>0</v>
          </cell>
          <cell r="GV502">
            <v>0</v>
          </cell>
          <cell r="GW502">
            <v>0</v>
          </cell>
          <cell r="GX502">
            <v>0</v>
          </cell>
          <cell r="GY502">
            <v>0</v>
          </cell>
          <cell r="GZ502">
            <v>0</v>
          </cell>
          <cell r="HA502">
            <v>0</v>
          </cell>
          <cell r="HB502">
            <v>0</v>
          </cell>
          <cell r="HC502">
            <v>0</v>
          </cell>
          <cell r="HD502">
            <v>0</v>
          </cell>
          <cell r="HE502">
            <v>0</v>
          </cell>
          <cell r="HF502">
            <v>0</v>
          </cell>
          <cell r="HG502">
            <v>0</v>
          </cell>
          <cell r="HH502">
            <v>0</v>
          </cell>
          <cell r="HI502">
            <v>0</v>
          </cell>
          <cell r="HJ502">
            <v>0</v>
          </cell>
          <cell r="HK502">
            <v>0</v>
          </cell>
          <cell r="HL502">
            <v>0</v>
          </cell>
          <cell r="HM502">
            <v>0</v>
          </cell>
          <cell r="HN502">
            <v>0</v>
          </cell>
          <cell r="HO502">
            <v>0</v>
          </cell>
          <cell r="HP502">
            <v>0</v>
          </cell>
          <cell r="HQ502">
            <v>0</v>
          </cell>
          <cell r="HR502">
            <v>0</v>
          </cell>
          <cell r="HS502">
            <v>0</v>
          </cell>
          <cell r="HT502">
            <v>0</v>
          </cell>
          <cell r="HU502">
            <v>0</v>
          </cell>
          <cell r="HV502">
            <v>0</v>
          </cell>
          <cell r="HW502">
            <v>0</v>
          </cell>
          <cell r="HX502">
            <v>0</v>
          </cell>
          <cell r="HY502">
            <v>0</v>
          </cell>
          <cell r="HZ502">
            <v>0</v>
          </cell>
          <cell r="IA502">
            <v>0</v>
          </cell>
          <cell r="IB502">
            <v>0</v>
          </cell>
          <cell r="IC502">
            <v>0</v>
          </cell>
          <cell r="ID502">
            <v>0</v>
          </cell>
          <cell r="IE502">
            <v>0</v>
          </cell>
          <cell r="IF502">
            <v>0</v>
          </cell>
          <cell r="IG502">
            <v>0</v>
          </cell>
          <cell r="IH502">
            <v>0</v>
          </cell>
          <cell r="II502">
            <v>0</v>
          </cell>
          <cell r="IJ502">
            <v>0</v>
          </cell>
          <cell r="IK502">
            <v>0</v>
          </cell>
          <cell r="IL502">
            <v>0</v>
          </cell>
          <cell r="IM502">
            <v>0</v>
          </cell>
          <cell r="IN502">
            <v>0</v>
          </cell>
          <cell r="IO502">
            <v>0</v>
          </cell>
          <cell r="IP502">
            <v>0</v>
          </cell>
          <cell r="IQ502">
            <v>0</v>
          </cell>
          <cell r="IR502">
            <v>0</v>
          </cell>
          <cell r="IS502">
            <v>0</v>
          </cell>
          <cell r="IT502">
            <v>0</v>
          </cell>
          <cell r="IU502">
            <v>0</v>
          </cell>
          <cell r="IV502">
            <v>0</v>
          </cell>
          <cell r="IW502">
            <v>0</v>
          </cell>
          <cell r="IX502">
            <v>0</v>
          </cell>
          <cell r="IY502">
            <v>0</v>
          </cell>
          <cell r="IZ502">
            <v>0</v>
          </cell>
          <cell r="JA502">
            <v>0</v>
          </cell>
          <cell r="JB502">
            <v>0</v>
          </cell>
          <cell r="JC502">
            <v>0</v>
          </cell>
          <cell r="JD502">
            <v>0</v>
          </cell>
          <cell r="JE502">
            <v>0</v>
          </cell>
          <cell r="JF502">
            <v>0</v>
          </cell>
          <cell r="JG502">
            <v>0</v>
          </cell>
          <cell r="JH502">
            <v>0</v>
          </cell>
          <cell r="JI502">
            <v>0</v>
          </cell>
          <cell r="JJ502">
            <v>0</v>
          </cell>
          <cell r="JK502">
            <v>0</v>
          </cell>
          <cell r="JL502">
            <v>0</v>
          </cell>
          <cell r="JM502">
            <v>0</v>
          </cell>
          <cell r="JN502">
            <v>0</v>
          </cell>
          <cell r="JO502">
            <v>0</v>
          </cell>
          <cell r="JP502">
            <v>0</v>
          </cell>
          <cell r="JQ502">
            <v>0</v>
          </cell>
        </row>
        <row r="503"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  <cell r="BZ503">
            <v>0</v>
          </cell>
          <cell r="CA503">
            <v>0</v>
          </cell>
          <cell r="CB503">
            <v>0</v>
          </cell>
          <cell r="CC503">
            <v>0</v>
          </cell>
          <cell r="CD503">
            <v>0</v>
          </cell>
          <cell r="CE503">
            <v>0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  <cell r="CT503">
            <v>0</v>
          </cell>
          <cell r="CU503">
            <v>0</v>
          </cell>
          <cell r="CV503">
            <v>0</v>
          </cell>
          <cell r="CW503">
            <v>0</v>
          </cell>
          <cell r="CX503">
            <v>0</v>
          </cell>
          <cell r="CY503">
            <v>0</v>
          </cell>
          <cell r="CZ503">
            <v>0</v>
          </cell>
          <cell r="DA503">
            <v>0</v>
          </cell>
          <cell r="DB503">
            <v>0</v>
          </cell>
          <cell r="DC503">
            <v>0</v>
          </cell>
          <cell r="DD503">
            <v>0</v>
          </cell>
          <cell r="DE503">
            <v>0</v>
          </cell>
          <cell r="DF503">
            <v>0</v>
          </cell>
          <cell r="DG503">
            <v>0</v>
          </cell>
          <cell r="DH503">
            <v>0</v>
          </cell>
          <cell r="DI503">
            <v>0</v>
          </cell>
          <cell r="DJ503">
            <v>0</v>
          </cell>
          <cell r="DK503">
            <v>0</v>
          </cell>
          <cell r="DL503">
            <v>0</v>
          </cell>
          <cell r="DM503">
            <v>0</v>
          </cell>
          <cell r="DN503">
            <v>0</v>
          </cell>
          <cell r="DO503">
            <v>0</v>
          </cell>
          <cell r="DP503">
            <v>0</v>
          </cell>
          <cell r="DQ503">
            <v>0</v>
          </cell>
          <cell r="DR503">
            <v>0</v>
          </cell>
          <cell r="DS503">
            <v>0</v>
          </cell>
          <cell r="DT503">
            <v>0</v>
          </cell>
          <cell r="DU503">
            <v>0</v>
          </cell>
          <cell r="DV503">
            <v>0</v>
          </cell>
          <cell r="DW503">
            <v>0</v>
          </cell>
          <cell r="DX503">
            <v>0</v>
          </cell>
          <cell r="DY503">
            <v>0</v>
          </cell>
          <cell r="DZ503">
            <v>0</v>
          </cell>
          <cell r="EA503">
            <v>0</v>
          </cell>
          <cell r="EB503">
            <v>0</v>
          </cell>
          <cell r="EC503">
            <v>0</v>
          </cell>
          <cell r="ED503">
            <v>0</v>
          </cell>
          <cell r="EE503">
            <v>0</v>
          </cell>
          <cell r="EF503">
            <v>0</v>
          </cell>
          <cell r="EG503">
            <v>0</v>
          </cell>
          <cell r="EH503">
            <v>0</v>
          </cell>
          <cell r="EI503">
            <v>0</v>
          </cell>
          <cell r="EJ503">
            <v>0</v>
          </cell>
          <cell r="EK503">
            <v>0</v>
          </cell>
          <cell r="EL503">
            <v>0</v>
          </cell>
          <cell r="EM503">
            <v>0</v>
          </cell>
          <cell r="EN503">
            <v>0</v>
          </cell>
          <cell r="EO503">
            <v>0</v>
          </cell>
          <cell r="EP503">
            <v>0</v>
          </cell>
          <cell r="EQ503">
            <v>0</v>
          </cell>
          <cell r="ER503">
            <v>0</v>
          </cell>
          <cell r="ES503">
            <v>0</v>
          </cell>
          <cell r="ET503">
            <v>0</v>
          </cell>
          <cell r="EU503">
            <v>0</v>
          </cell>
          <cell r="EV503">
            <v>0</v>
          </cell>
          <cell r="EW503">
            <v>0</v>
          </cell>
          <cell r="EX503">
            <v>0</v>
          </cell>
          <cell r="EY503">
            <v>0</v>
          </cell>
          <cell r="EZ503">
            <v>0</v>
          </cell>
          <cell r="FA503">
            <v>0</v>
          </cell>
          <cell r="FB503">
            <v>0</v>
          </cell>
          <cell r="FC503">
            <v>0</v>
          </cell>
          <cell r="FD503">
            <v>0</v>
          </cell>
          <cell r="FE503">
            <v>0</v>
          </cell>
          <cell r="FF503">
            <v>0</v>
          </cell>
          <cell r="FG503">
            <v>0</v>
          </cell>
          <cell r="FH503">
            <v>0</v>
          </cell>
          <cell r="FI503">
            <v>0</v>
          </cell>
          <cell r="FJ503">
            <v>0</v>
          </cell>
          <cell r="FK503">
            <v>0</v>
          </cell>
          <cell r="FL503">
            <v>0</v>
          </cell>
          <cell r="FM503">
            <v>0</v>
          </cell>
          <cell r="FN503">
            <v>0</v>
          </cell>
          <cell r="FO503">
            <v>0</v>
          </cell>
          <cell r="FP503">
            <v>0</v>
          </cell>
          <cell r="FQ503">
            <v>0</v>
          </cell>
          <cell r="FR503">
            <v>0</v>
          </cell>
          <cell r="FS503">
            <v>0</v>
          </cell>
          <cell r="FT503">
            <v>0</v>
          </cell>
          <cell r="FU503">
            <v>0</v>
          </cell>
          <cell r="FV503">
            <v>0</v>
          </cell>
          <cell r="FW503">
            <v>0</v>
          </cell>
          <cell r="FX503">
            <v>0</v>
          </cell>
          <cell r="FY503">
            <v>0</v>
          </cell>
          <cell r="FZ503">
            <v>0</v>
          </cell>
          <cell r="GA503">
            <v>0</v>
          </cell>
          <cell r="GB503">
            <v>0</v>
          </cell>
          <cell r="GC503">
            <v>0</v>
          </cell>
          <cell r="GD503">
            <v>0</v>
          </cell>
          <cell r="GE503">
            <v>0</v>
          </cell>
          <cell r="GF503">
            <v>0</v>
          </cell>
          <cell r="GG503">
            <v>0</v>
          </cell>
          <cell r="GH503">
            <v>0</v>
          </cell>
          <cell r="GI503">
            <v>0</v>
          </cell>
          <cell r="GJ503">
            <v>0</v>
          </cell>
          <cell r="GK503">
            <v>0</v>
          </cell>
          <cell r="GL503">
            <v>0</v>
          </cell>
          <cell r="GM503">
            <v>0</v>
          </cell>
          <cell r="GN503">
            <v>0</v>
          </cell>
          <cell r="GO503">
            <v>0</v>
          </cell>
          <cell r="GP503">
            <v>0</v>
          </cell>
          <cell r="GQ503">
            <v>0</v>
          </cell>
          <cell r="GR503">
            <v>0</v>
          </cell>
          <cell r="GS503">
            <v>0</v>
          </cell>
          <cell r="GT503">
            <v>0</v>
          </cell>
          <cell r="GU503">
            <v>0</v>
          </cell>
          <cell r="GV503">
            <v>0</v>
          </cell>
          <cell r="GW503">
            <v>0</v>
          </cell>
          <cell r="GX503">
            <v>0</v>
          </cell>
          <cell r="GY503">
            <v>0</v>
          </cell>
          <cell r="GZ503">
            <v>0</v>
          </cell>
          <cell r="HA503">
            <v>0</v>
          </cell>
          <cell r="HB503">
            <v>0</v>
          </cell>
          <cell r="HC503">
            <v>0</v>
          </cell>
          <cell r="HD503">
            <v>0</v>
          </cell>
          <cell r="HE503">
            <v>0</v>
          </cell>
          <cell r="HF503">
            <v>0</v>
          </cell>
          <cell r="HG503">
            <v>0</v>
          </cell>
          <cell r="HH503">
            <v>0</v>
          </cell>
          <cell r="HI503">
            <v>0</v>
          </cell>
          <cell r="HJ503">
            <v>0</v>
          </cell>
          <cell r="HK503">
            <v>0</v>
          </cell>
          <cell r="HL503">
            <v>0</v>
          </cell>
          <cell r="HM503">
            <v>0</v>
          </cell>
          <cell r="HN503">
            <v>0</v>
          </cell>
          <cell r="HO503">
            <v>0</v>
          </cell>
          <cell r="HP503">
            <v>0</v>
          </cell>
          <cell r="HQ503">
            <v>0</v>
          </cell>
          <cell r="HR503">
            <v>0</v>
          </cell>
          <cell r="HS503">
            <v>0</v>
          </cell>
          <cell r="HT503">
            <v>0</v>
          </cell>
          <cell r="HU503">
            <v>0</v>
          </cell>
          <cell r="HV503">
            <v>0</v>
          </cell>
          <cell r="HW503">
            <v>0</v>
          </cell>
          <cell r="HX503">
            <v>0</v>
          </cell>
          <cell r="HY503">
            <v>0</v>
          </cell>
          <cell r="HZ503">
            <v>0</v>
          </cell>
          <cell r="IA503">
            <v>0</v>
          </cell>
          <cell r="IB503">
            <v>0</v>
          </cell>
          <cell r="IC503">
            <v>0</v>
          </cell>
          <cell r="ID503">
            <v>0</v>
          </cell>
          <cell r="IE503">
            <v>0</v>
          </cell>
          <cell r="IF503">
            <v>0</v>
          </cell>
          <cell r="IG503">
            <v>0</v>
          </cell>
          <cell r="IH503">
            <v>0</v>
          </cell>
          <cell r="II503">
            <v>0</v>
          </cell>
          <cell r="IJ503">
            <v>0</v>
          </cell>
          <cell r="IK503">
            <v>0</v>
          </cell>
          <cell r="IL503">
            <v>0</v>
          </cell>
          <cell r="IM503">
            <v>0</v>
          </cell>
          <cell r="IN503">
            <v>0</v>
          </cell>
          <cell r="IO503">
            <v>0</v>
          </cell>
          <cell r="IP503">
            <v>0</v>
          </cell>
          <cell r="IQ503">
            <v>0</v>
          </cell>
          <cell r="IR503">
            <v>0</v>
          </cell>
          <cell r="IS503">
            <v>0</v>
          </cell>
          <cell r="IT503">
            <v>0</v>
          </cell>
          <cell r="IU503">
            <v>0</v>
          </cell>
          <cell r="IV503">
            <v>0</v>
          </cell>
          <cell r="IW503">
            <v>0</v>
          </cell>
          <cell r="IX503">
            <v>0</v>
          </cell>
          <cell r="IY503">
            <v>0</v>
          </cell>
          <cell r="IZ503">
            <v>0</v>
          </cell>
          <cell r="JA503">
            <v>0</v>
          </cell>
          <cell r="JB503">
            <v>0</v>
          </cell>
          <cell r="JC503">
            <v>0</v>
          </cell>
          <cell r="JD503">
            <v>0</v>
          </cell>
          <cell r="JE503">
            <v>0</v>
          </cell>
          <cell r="JF503">
            <v>0</v>
          </cell>
          <cell r="JG503">
            <v>0</v>
          </cell>
          <cell r="JH503">
            <v>0</v>
          </cell>
          <cell r="JI503">
            <v>0</v>
          </cell>
          <cell r="JJ503">
            <v>0</v>
          </cell>
          <cell r="JK503">
            <v>0</v>
          </cell>
          <cell r="JL503">
            <v>0</v>
          </cell>
          <cell r="JM503">
            <v>0</v>
          </cell>
          <cell r="JN503">
            <v>0</v>
          </cell>
          <cell r="JO503">
            <v>0</v>
          </cell>
          <cell r="JP503">
            <v>0</v>
          </cell>
          <cell r="JQ503">
            <v>0</v>
          </cell>
        </row>
        <row r="504"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  <cell r="BZ504">
            <v>0</v>
          </cell>
          <cell r="CA504">
            <v>0</v>
          </cell>
          <cell r="CB504">
            <v>0</v>
          </cell>
          <cell r="CC504">
            <v>0</v>
          </cell>
          <cell r="CD504">
            <v>0</v>
          </cell>
          <cell r="CE504">
            <v>0</v>
          </cell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  <cell r="CT504">
            <v>0</v>
          </cell>
          <cell r="CU504">
            <v>0</v>
          </cell>
          <cell r="CV504">
            <v>0</v>
          </cell>
          <cell r="CW504">
            <v>0</v>
          </cell>
          <cell r="CX504">
            <v>0</v>
          </cell>
          <cell r="CY504">
            <v>0</v>
          </cell>
          <cell r="CZ504">
            <v>0</v>
          </cell>
          <cell r="DA504">
            <v>0</v>
          </cell>
          <cell r="DB504">
            <v>0</v>
          </cell>
          <cell r="DC504">
            <v>0</v>
          </cell>
          <cell r="DD504">
            <v>0</v>
          </cell>
          <cell r="DE504">
            <v>0</v>
          </cell>
          <cell r="DF504">
            <v>0</v>
          </cell>
          <cell r="DG504">
            <v>0</v>
          </cell>
          <cell r="DH504">
            <v>0</v>
          </cell>
          <cell r="DI504">
            <v>0</v>
          </cell>
          <cell r="DJ504">
            <v>0</v>
          </cell>
          <cell r="DK504">
            <v>0</v>
          </cell>
          <cell r="DL504">
            <v>0</v>
          </cell>
          <cell r="DM504">
            <v>0</v>
          </cell>
          <cell r="DN504">
            <v>0</v>
          </cell>
          <cell r="DO504">
            <v>0</v>
          </cell>
          <cell r="DP504">
            <v>0</v>
          </cell>
          <cell r="DQ504">
            <v>0</v>
          </cell>
          <cell r="DR504">
            <v>0</v>
          </cell>
          <cell r="DS504">
            <v>0</v>
          </cell>
          <cell r="DT504">
            <v>0</v>
          </cell>
          <cell r="DU504">
            <v>0</v>
          </cell>
          <cell r="DV504">
            <v>0</v>
          </cell>
          <cell r="DW504">
            <v>0</v>
          </cell>
          <cell r="DX504">
            <v>0</v>
          </cell>
          <cell r="DY504">
            <v>0</v>
          </cell>
          <cell r="DZ504">
            <v>0</v>
          </cell>
          <cell r="EA504">
            <v>0</v>
          </cell>
          <cell r="EB504">
            <v>0</v>
          </cell>
          <cell r="EC504">
            <v>0</v>
          </cell>
          <cell r="ED504">
            <v>0</v>
          </cell>
          <cell r="EE504">
            <v>0</v>
          </cell>
          <cell r="EF504">
            <v>0</v>
          </cell>
          <cell r="EG504">
            <v>0</v>
          </cell>
          <cell r="EH504">
            <v>0</v>
          </cell>
          <cell r="EI504">
            <v>0</v>
          </cell>
          <cell r="EJ504">
            <v>0</v>
          </cell>
          <cell r="EK504">
            <v>0</v>
          </cell>
          <cell r="EL504">
            <v>0</v>
          </cell>
          <cell r="EM504">
            <v>0</v>
          </cell>
          <cell r="EN504">
            <v>0</v>
          </cell>
          <cell r="EO504">
            <v>0</v>
          </cell>
          <cell r="EP504">
            <v>0</v>
          </cell>
          <cell r="EQ504">
            <v>0</v>
          </cell>
          <cell r="ER504">
            <v>0</v>
          </cell>
          <cell r="ES504">
            <v>0</v>
          </cell>
          <cell r="ET504">
            <v>0</v>
          </cell>
          <cell r="EU504">
            <v>0</v>
          </cell>
          <cell r="EV504">
            <v>0</v>
          </cell>
          <cell r="EW504">
            <v>0</v>
          </cell>
          <cell r="EX504">
            <v>0</v>
          </cell>
          <cell r="EY504">
            <v>0</v>
          </cell>
          <cell r="EZ504">
            <v>0</v>
          </cell>
          <cell r="FA504">
            <v>0</v>
          </cell>
          <cell r="FB504">
            <v>0</v>
          </cell>
          <cell r="FC504">
            <v>0</v>
          </cell>
          <cell r="FD504">
            <v>0</v>
          </cell>
          <cell r="FE504">
            <v>0</v>
          </cell>
          <cell r="FF504">
            <v>0</v>
          </cell>
          <cell r="FG504">
            <v>0</v>
          </cell>
          <cell r="FH504">
            <v>0</v>
          </cell>
          <cell r="FI504">
            <v>0</v>
          </cell>
          <cell r="FJ504">
            <v>0</v>
          </cell>
          <cell r="FK504">
            <v>0</v>
          </cell>
          <cell r="FL504">
            <v>0</v>
          </cell>
          <cell r="FM504">
            <v>0</v>
          </cell>
          <cell r="FN504">
            <v>0</v>
          </cell>
          <cell r="FO504">
            <v>0</v>
          </cell>
          <cell r="FP504">
            <v>0</v>
          </cell>
          <cell r="FQ504">
            <v>0</v>
          </cell>
          <cell r="FR504">
            <v>0</v>
          </cell>
          <cell r="FS504">
            <v>0</v>
          </cell>
          <cell r="FT504">
            <v>0</v>
          </cell>
          <cell r="FU504">
            <v>0</v>
          </cell>
          <cell r="FV504">
            <v>0</v>
          </cell>
          <cell r="FW504">
            <v>0</v>
          </cell>
          <cell r="FX504">
            <v>0</v>
          </cell>
          <cell r="FY504">
            <v>0</v>
          </cell>
          <cell r="FZ504">
            <v>0</v>
          </cell>
          <cell r="GA504">
            <v>0</v>
          </cell>
          <cell r="GB504">
            <v>0</v>
          </cell>
          <cell r="GC504">
            <v>0</v>
          </cell>
          <cell r="GD504">
            <v>0</v>
          </cell>
          <cell r="GE504">
            <v>0</v>
          </cell>
          <cell r="GF504">
            <v>0</v>
          </cell>
          <cell r="GG504">
            <v>0</v>
          </cell>
          <cell r="GH504">
            <v>0</v>
          </cell>
          <cell r="GI504">
            <v>0</v>
          </cell>
          <cell r="GJ504">
            <v>0</v>
          </cell>
          <cell r="GK504">
            <v>0</v>
          </cell>
          <cell r="GL504">
            <v>0</v>
          </cell>
          <cell r="GM504">
            <v>0</v>
          </cell>
          <cell r="GN504">
            <v>0</v>
          </cell>
          <cell r="GO504">
            <v>0</v>
          </cell>
          <cell r="GP504">
            <v>0</v>
          </cell>
          <cell r="GQ504">
            <v>0</v>
          </cell>
          <cell r="GR504">
            <v>0</v>
          </cell>
          <cell r="GS504">
            <v>0</v>
          </cell>
          <cell r="GT504">
            <v>0</v>
          </cell>
          <cell r="GU504">
            <v>0</v>
          </cell>
          <cell r="GV504">
            <v>0</v>
          </cell>
          <cell r="GW504">
            <v>0</v>
          </cell>
          <cell r="GX504">
            <v>0</v>
          </cell>
          <cell r="GY504">
            <v>0</v>
          </cell>
          <cell r="GZ504">
            <v>0</v>
          </cell>
          <cell r="HA504">
            <v>0</v>
          </cell>
          <cell r="HB504">
            <v>0</v>
          </cell>
          <cell r="HC504">
            <v>0</v>
          </cell>
          <cell r="HD504">
            <v>0</v>
          </cell>
          <cell r="HE504">
            <v>0</v>
          </cell>
          <cell r="HF504">
            <v>0</v>
          </cell>
          <cell r="HG504">
            <v>0</v>
          </cell>
          <cell r="HH504">
            <v>0</v>
          </cell>
          <cell r="HI504">
            <v>0</v>
          </cell>
          <cell r="HJ504">
            <v>0</v>
          </cell>
          <cell r="HK504">
            <v>0</v>
          </cell>
          <cell r="HL504">
            <v>0</v>
          </cell>
          <cell r="HM504">
            <v>0</v>
          </cell>
          <cell r="HN504">
            <v>0</v>
          </cell>
          <cell r="HO504">
            <v>0</v>
          </cell>
          <cell r="HP504">
            <v>0</v>
          </cell>
          <cell r="HQ504">
            <v>0</v>
          </cell>
          <cell r="HR504">
            <v>0</v>
          </cell>
          <cell r="HS504">
            <v>0</v>
          </cell>
          <cell r="HT504">
            <v>0</v>
          </cell>
          <cell r="HU504">
            <v>0</v>
          </cell>
          <cell r="HV504">
            <v>0</v>
          </cell>
          <cell r="HW504">
            <v>0</v>
          </cell>
          <cell r="HX504">
            <v>0</v>
          </cell>
          <cell r="HY504">
            <v>0</v>
          </cell>
          <cell r="HZ504">
            <v>0</v>
          </cell>
          <cell r="IA504">
            <v>0</v>
          </cell>
          <cell r="IB504">
            <v>0</v>
          </cell>
          <cell r="IC504">
            <v>0</v>
          </cell>
          <cell r="ID504">
            <v>0</v>
          </cell>
          <cell r="IE504">
            <v>0</v>
          </cell>
          <cell r="IF504">
            <v>0</v>
          </cell>
          <cell r="IG504">
            <v>0</v>
          </cell>
          <cell r="IH504">
            <v>0</v>
          </cell>
          <cell r="II504">
            <v>0</v>
          </cell>
          <cell r="IJ504">
            <v>0</v>
          </cell>
          <cell r="IK504">
            <v>0</v>
          </cell>
          <cell r="IL504">
            <v>0</v>
          </cell>
          <cell r="IM504">
            <v>0</v>
          </cell>
          <cell r="IN504">
            <v>0</v>
          </cell>
          <cell r="IO504">
            <v>0</v>
          </cell>
          <cell r="IP504">
            <v>0</v>
          </cell>
          <cell r="IQ504">
            <v>0</v>
          </cell>
          <cell r="IR504">
            <v>0</v>
          </cell>
          <cell r="IS504">
            <v>0</v>
          </cell>
          <cell r="IT504">
            <v>0</v>
          </cell>
          <cell r="IU504">
            <v>0</v>
          </cell>
          <cell r="IV504">
            <v>0</v>
          </cell>
          <cell r="IW504">
            <v>0</v>
          </cell>
          <cell r="IX504">
            <v>0</v>
          </cell>
          <cell r="IY504">
            <v>0</v>
          </cell>
          <cell r="IZ504">
            <v>0</v>
          </cell>
          <cell r="JA504">
            <v>0</v>
          </cell>
          <cell r="JB504">
            <v>0</v>
          </cell>
          <cell r="JC504">
            <v>0</v>
          </cell>
          <cell r="JD504">
            <v>0</v>
          </cell>
          <cell r="JE504">
            <v>0</v>
          </cell>
          <cell r="JF504">
            <v>0</v>
          </cell>
          <cell r="JG504">
            <v>0</v>
          </cell>
          <cell r="JH504">
            <v>0</v>
          </cell>
          <cell r="JI504">
            <v>0</v>
          </cell>
          <cell r="JJ504">
            <v>0</v>
          </cell>
          <cell r="JK504">
            <v>0</v>
          </cell>
          <cell r="JL504">
            <v>0</v>
          </cell>
          <cell r="JM504">
            <v>0</v>
          </cell>
          <cell r="JN504">
            <v>0</v>
          </cell>
          <cell r="JO504">
            <v>0</v>
          </cell>
          <cell r="JP504">
            <v>0</v>
          </cell>
          <cell r="JQ504">
            <v>0</v>
          </cell>
        </row>
        <row r="505"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  <cell r="BZ505">
            <v>0</v>
          </cell>
          <cell r="CA505">
            <v>0</v>
          </cell>
          <cell r="CB505">
            <v>0</v>
          </cell>
          <cell r="CC505">
            <v>0</v>
          </cell>
          <cell r="CD505">
            <v>0</v>
          </cell>
          <cell r="CE505">
            <v>0</v>
          </cell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  <cell r="CT505">
            <v>0</v>
          </cell>
          <cell r="CU505">
            <v>0</v>
          </cell>
          <cell r="CV505">
            <v>0</v>
          </cell>
          <cell r="CW505">
            <v>0</v>
          </cell>
          <cell r="CX505">
            <v>0</v>
          </cell>
          <cell r="CY505">
            <v>0</v>
          </cell>
          <cell r="CZ505">
            <v>0</v>
          </cell>
          <cell r="DA505">
            <v>0</v>
          </cell>
          <cell r="DB505">
            <v>0</v>
          </cell>
          <cell r="DC505">
            <v>0</v>
          </cell>
          <cell r="DD505">
            <v>0</v>
          </cell>
          <cell r="DE505">
            <v>0</v>
          </cell>
          <cell r="DF505">
            <v>0</v>
          </cell>
          <cell r="DG505">
            <v>0</v>
          </cell>
          <cell r="DH505">
            <v>0</v>
          </cell>
          <cell r="DI505">
            <v>0</v>
          </cell>
          <cell r="DJ505">
            <v>0</v>
          </cell>
          <cell r="DK505">
            <v>0</v>
          </cell>
          <cell r="DL505">
            <v>0</v>
          </cell>
          <cell r="DM505">
            <v>0</v>
          </cell>
          <cell r="DN505">
            <v>0</v>
          </cell>
          <cell r="DO505">
            <v>0</v>
          </cell>
          <cell r="DP505">
            <v>0</v>
          </cell>
          <cell r="DQ505">
            <v>0</v>
          </cell>
          <cell r="DR505">
            <v>0</v>
          </cell>
          <cell r="DS505">
            <v>0</v>
          </cell>
          <cell r="DT505">
            <v>0</v>
          </cell>
          <cell r="DU505">
            <v>0</v>
          </cell>
          <cell r="DV505">
            <v>0</v>
          </cell>
          <cell r="DW505">
            <v>0</v>
          </cell>
          <cell r="DX505">
            <v>0</v>
          </cell>
          <cell r="DY505">
            <v>0</v>
          </cell>
          <cell r="DZ505">
            <v>0</v>
          </cell>
          <cell r="EA505">
            <v>0</v>
          </cell>
          <cell r="EB505">
            <v>0</v>
          </cell>
          <cell r="EC505">
            <v>0</v>
          </cell>
          <cell r="ED505">
            <v>0</v>
          </cell>
          <cell r="EE505">
            <v>0</v>
          </cell>
          <cell r="EF505">
            <v>0</v>
          </cell>
          <cell r="EG505">
            <v>0</v>
          </cell>
          <cell r="EH505">
            <v>0</v>
          </cell>
          <cell r="EI505">
            <v>0</v>
          </cell>
          <cell r="EJ505">
            <v>0</v>
          </cell>
          <cell r="EK505">
            <v>0</v>
          </cell>
          <cell r="EL505">
            <v>0</v>
          </cell>
          <cell r="EM505">
            <v>0</v>
          </cell>
          <cell r="EN505">
            <v>0</v>
          </cell>
          <cell r="EO505">
            <v>0</v>
          </cell>
          <cell r="EP505">
            <v>0</v>
          </cell>
          <cell r="EQ505">
            <v>0</v>
          </cell>
          <cell r="ER505">
            <v>0</v>
          </cell>
          <cell r="ES505">
            <v>0</v>
          </cell>
          <cell r="ET505">
            <v>0</v>
          </cell>
          <cell r="EU505">
            <v>0</v>
          </cell>
          <cell r="EV505">
            <v>0</v>
          </cell>
          <cell r="EW505">
            <v>0</v>
          </cell>
          <cell r="EX505">
            <v>0</v>
          </cell>
          <cell r="EY505">
            <v>0</v>
          </cell>
          <cell r="EZ505">
            <v>0</v>
          </cell>
          <cell r="FA505">
            <v>0</v>
          </cell>
          <cell r="FB505">
            <v>0</v>
          </cell>
          <cell r="FC505">
            <v>0</v>
          </cell>
          <cell r="FD505">
            <v>0</v>
          </cell>
          <cell r="FE505">
            <v>0</v>
          </cell>
          <cell r="FF505">
            <v>0</v>
          </cell>
          <cell r="FG505">
            <v>0</v>
          </cell>
          <cell r="FH505">
            <v>0</v>
          </cell>
          <cell r="FI505">
            <v>0</v>
          </cell>
          <cell r="FJ505">
            <v>0</v>
          </cell>
          <cell r="FK505">
            <v>0</v>
          </cell>
          <cell r="FL505">
            <v>0</v>
          </cell>
          <cell r="FM505">
            <v>0</v>
          </cell>
          <cell r="FN505">
            <v>0</v>
          </cell>
          <cell r="FO505">
            <v>0</v>
          </cell>
          <cell r="FP505">
            <v>0</v>
          </cell>
          <cell r="FQ505">
            <v>0</v>
          </cell>
          <cell r="FR505">
            <v>0</v>
          </cell>
          <cell r="FS505">
            <v>0</v>
          </cell>
          <cell r="FT505">
            <v>0</v>
          </cell>
          <cell r="FU505">
            <v>0</v>
          </cell>
          <cell r="FV505">
            <v>0</v>
          </cell>
          <cell r="FW505">
            <v>0</v>
          </cell>
          <cell r="FX505">
            <v>0</v>
          </cell>
          <cell r="FY505">
            <v>0</v>
          </cell>
          <cell r="FZ505">
            <v>0</v>
          </cell>
          <cell r="GA505">
            <v>0</v>
          </cell>
          <cell r="GB505">
            <v>0</v>
          </cell>
          <cell r="GC505">
            <v>0</v>
          </cell>
          <cell r="GD505">
            <v>0</v>
          </cell>
          <cell r="GE505">
            <v>0</v>
          </cell>
          <cell r="GF505">
            <v>0</v>
          </cell>
          <cell r="GG505">
            <v>0</v>
          </cell>
          <cell r="GH505">
            <v>0</v>
          </cell>
          <cell r="GI505">
            <v>0</v>
          </cell>
          <cell r="GJ505">
            <v>0</v>
          </cell>
          <cell r="GK505">
            <v>0</v>
          </cell>
          <cell r="GL505">
            <v>0</v>
          </cell>
          <cell r="GM505">
            <v>0</v>
          </cell>
          <cell r="GN505">
            <v>0</v>
          </cell>
          <cell r="GO505">
            <v>0</v>
          </cell>
          <cell r="GP505">
            <v>0</v>
          </cell>
          <cell r="GQ505">
            <v>0</v>
          </cell>
          <cell r="GR505">
            <v>0</v>
          </cell>
          <cell r="GS505">
            <v>0</v>
          </cell>
          <cell r="GT505">
            <v>0</v>
          </cell>
          <cell r="GU505">
            <v>0</v>
          </cell>
          <cell r="GV505">
            <v>0</v>
          </cell>
          <cell r="GW505">
            <v>0</v>
          </cell>
          <cell r="GX505">
            <v>0</v>
          </cell>
          <cell r="GY505">
            <v>0</v>
          </cell>
          <cell r="GZ505">
            <v>0</v>
          </cell>
          <cell r="HA505">
            <v>0</v>
          </cell>
          <cell r="HB505">
            <v>0</v>
          </cell>
          <cell r="HC505">
            <v>0</v>
          </cell>
          <cell r="HD505">
            <v>0</v>
          </cell>
          <cell r="HE505">
            <v>0</v>
          </cell>
          <cell r="HF505">
            <v>0</v>
          </cell>
          <cell r="HG505">
            <v>0</v>
          </cell>
          <cell r="HH505">
            <v>0</v>
          </cell>
          <cell r="HI505">
            <v>0</v>
          </cell>
          <cell r="HJ505">
            <v>0</v>
          </cell>
          <cell r="HK505">
            <v>0</v>
          </cell>
          <cell r="HL505">
            <v>0</v>
          </cell>
          <cell r="HM505">
            <v>0</v>
          </cell>
          <cell r="HN505">
            <v>0</v>
          </cell>
          <cell r="HO505">
            <v>0</v>
          </cell>
          <cell r="HP505">
            <v>0</v>
          </cell>
          <cell r="HQ505">
            <v>0</v>
          </cell>
          <cell r="HR505">
            <v>0</v>
          </cell>
          <cell r="HS505">
            <v>0</v>
          </cell>
          <cell r="HT505">
            <v>0</v>
          </cell>
          <cell r="HU505">
            <v>0</v>
          </cell>
          <cell r="HV505">
            <v>0</v>
          </cell>
          <cell r="HW505">
            <v>0</v>
          </cell>
          <cell r="HX505">
            <v>0</v>
          </cell>
          <cell r="HY505">
            <v>0</v>
          </cell>
          <cell r="HZ505">
            <v>0</v>
          </cell>
          <cell r="IA505">
            <v>0</v>
          </cell>
          <cell r="IB505">
            <v>0</v>
          </cell>
          <cell r="IC505">
            <v>0</v>
          </cell>
          <cell r="ID505">
            <v>0</v>
          </cell>
          <cell r="IE505">
            <v>0</v>
          </cell>
          <cell r="IF505">
            <v>0</v>
          </cell>
          <cell r="IG505">
            <v>0</v>
          </cell>
          <cell r="IH505">
            <v>0</v>
          </cell>
          <cell r="II505">
            <v>0</v>
          </cell>
          <cell r="IJ505">
            <v>0</v>
          </cell>
          <cell r="IK505">
            <v>0</v>
          </cell>
          <cell r="IL505">
            <v>0</v>
          </cell>
          <cell r="IM505">
            <v>0</v>
          </cell>
          <cell r="IN505">
            <v>0</v>
          </cell>
          <cell r="IO505">
            <v>0</v>
          </cell>
          <cell r="IP505">
            <v>0</v>
          </cell>
          <cell r="IQ505">
            <v>0</v>
          </cell>
          <cell r="IR505">
            <v>0</v>
          </cell>
          <cell r="IS505">
            <v>0</v>
          </cell>
          <cell r="IT505">
            <v>0</v>
          </cell>
          <cell r="IU505">
            <v>0</v>
          </cell>
          <cell r="IV505">
            <v>0</v>
          </cell>
          <cell r="IW505">
            <v>0</v>
          </cell>
          <cell r="IX505">
            <v>0</v>
          </cell>
          <cell r="IY505">
            <v>0</v>
          </cell>
          <cell r="IZ505">
            <v>0</v>
          </cell>
          <cell r="JA505">
            <v>0</v>
          </cell>
          <cell r="JB505">
            <v>0</v>
          </cell>
          <cell r="JC505">
            <v>0</v>
          </cell>
          <cell r="JD505">
            <v>0</v>
          </cell>
          <cell r="JE505">
            <v>0</v>
          </cell>
          <cell r="JF505">
            <v>0</v>
          </cell>
          <cell r="JG505">
            <v>0</v>
          </cell>
          <cell r="JH505">
            <v>0</v>
          </cell>
          <cell r="JI505">
            <v>0</v>
          </cell>
          <cell r="JJ505">
            <v>0</v>
          </cell>
          <cell r="JK505">
            <v>0</v>
          </cell>
          <cell r="JL505">
            <v>0</v>
          </cell>
          <cell r="JM505">
            <v>0</v>
          </cell>
          <cell r="JN505">
            <v>0</v>
          </cell>
          <cell r="JO505">
            <v>0</v>
          </cell>
          <cell r="JP505">
            <v>0</v>
          </cell>
          <cell r="JQ505">
            <v>0</v>
          </cell>
        </row>
        <row r="506"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  <cell r="BZ506">
            <v>0</v>
          </cell>
          <cell r="CA506">
            <v>0</v>
          </cell>
          <cell r="CB506">
            <v>0</v>
          </cell>
          <cell r="CC506">
            <v>0</v>
          </cell>
          <cell r="CD506">
            <v>0</v>
          </cell>
          <cell r="CE506">
            <v>0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  <cell r="CT506">
            <v>0</v>
          </cell>
          <cell r="CU506">
            <v>0</v>
          </cell>
          <cell r="CV506">
            <v>0</v>
          </cell>
          <cell r="CW506">
            <v>0</v>
          </cell>
          <cell r="CX506">
            <v>0</v>
          </cell>
          <cell r="CY506">
            <v>0</v>
          </cell>
          <cell r="CZ506">
            <v>0</v>
          </cell>
          <cell r="DA506">
            <v>0</v>
          </cell>
          <cell r="DB506">
            <v>0</v>
          </cell>
          <cell r="DC506">
            <v>0</v>
          </cell>
          <cell r="DD506">
            <v>0</v>
          </cell>
          <cell r="DE506">
            <v>0</v>
          </cell>
          <cell r="DF506">
            <v>0</v>
          </cell>
          <cell r="DG506">
            <v>0</v>
          </cell>
          <cell r="DH506">
            <v>0</v>
          </cell>
          <cell r="DI506">
            <v>0</v>
          </cell>
          <cell r="DJ506">
            <v>0</v>
          </cell>
          <cell r="DK506">
            <v>0</v>
          </cell>
          <cell r="DL506">
            <v>0</v>
          </cell>
          <cell r="DM506">
            <v>0</v>
          </cell>
          <cell r="DN506">
            <v>0</v>
          </cell>
          <cell r="DO506">
            <v>0</v>
          </cell>
          <cell r="DP506">
            <v>0</v>
          </cell>
          <cell r="DQ506">
            <v>0</v>
          </cell>
          <cell r="DR506">
            <v>0</v>
          </cell>
          <cell r="DS506">
            <v>0</v>
          </cell>
          <cell r="DT506">
            <v>0</v>
          </cell>
          <cell r="DU506">
            <v>0</v>
          </cell>
          <cell r="DV506">
            <v>0</v>
          </cell>
          <cell r="DW506">
            <v>0</v>
          </cell>
          <cell r="DX506">
            <v>0</v>
          </cell>
          <cell r="DY506">
            <v>0</v>
          </cell>
          <cell r="DZ506">
            <v>0</v>
          </cell>
          <cell r="EA506">
            <v>0</v>
          </cell>
          <cell r="EB506">
            <v>0</v>
          </cell>
          <cell r="EC506">
            <v>0</v>
          </cell>
          <cell r="ED506">
            <v>0</v>
          </cell>
          <cell r="EE506">
            <v>0</v>
          </cell>
          <cell r="EF506">
            <v>0</v>
          </cell>
          <cell r="EG506">
            <v>0</v>
          </cell>
          <cell r="EH506">
            <v>0</v>
          </cell>
          <cell r="EI506">
            <v>0</v>
          </cell>
          <cell r="EJ506">
            <v>0</v>
          </cell>
          <cell r="EK506">
            <v>0</v>
          </cell>
          <cell r="EL506">
            <v>0</v>
          </cell>
          <cell r="EM506">
            <v>0</v>
          </cell>
          <cell r="EN506">
            <v>0</v>
          </cell>
          <cell r="EO506">
            <v>0</v>
          </cell>
          <cell r="EP506">
            <v>0</v>
          </cell>
          <cell r="EQ506">
            <v>0</v>
          </cell>
          <cell r="ER506">
            <v>0</v>
          </cell>
          <cell r="ES506">
            <v>0</v>
          </cell>
          <cell r="ET506">
            <v>0</v>
          </cell>
          <cell r="EU506">
            <v>0</v>
          </cell>
          <cell r="EV506">
            <v>0</v>
          </cell>
          <cell r="EW506">
            <v>0</v>
          </cell>
          <cell r="EX506">
            <v>0</v>
          </cell>
          <cell r="EY506">
            <v>0</v>
          </cell>
          <cell r="EZ506">
            <v>0</v>
          </cell>
          <cell r="FA506">
            <v>0</v>
          </cell>
          <cell r="FB506">
            <v>0</v>
          </cell>
          <cell r="FC506">
            <v>0</v>
          </cell>
          <cell r="FD506">
            <v>0</v>
          </cell>
          <cell r="FE506">
            <v>0</v>
          </cell>
          <cell r="FF506">
            <v>0</v>
          </cell>
          <cell r="FG506">
            <v>0</v>
          </cell>
          <cell r="FH506">
            <v>0</v>
          </cell>
          <cell r="FI506">
            <v>0</v>
          </cell>
          <cell r="FJ506">
            <v>0</v>
          </cell>
          <cell r="FK506">
            <v>0</v>
          </cell>
          <cell r="FL506">
            <v>0</v>
          </cell>
          <cell r="FM506">
            <v>0</v>
          </cell>
          <cell r="FN506">
            <v>0</v>
          </cell>
          <cell r="FO506">
            <v>0</v>
          </cell>
          <cell r="FP506">
            <v>0</v>
          </cell>
          <cell r="FQ506">
            <v>0</v>
          </cell>
          <cell r="FR506">
            <v>0</v>
          </cell>
          <cell r="FS506">
            <v>0</v>
          </cell>
          <cell r="FT506">
            <v>0</v>
          </cell>
          <cell r="FU506">
            <v>0</v>
          </cell>
          <cell r="FV506">
            <v>0</v>
          </cell>
          <cell r="FW506">
            <v>0</v>
          </cell>
          <cell r="FX506">
            <v>0</v>
          </cell>
          <cell r="FY506">
            <v>0</v>
          </cell>
          <cell r="FZ506">
            <v>0</v>
          </cell>
          <cell r="GA506">
            <v>0</v>
          </cell>
          <cell r="GB506">
            <v>0</v>
          </cell>
          <cell r="GC506">
            <v>0</v>
          </cell>
          <cell r="GD506">
            <v>0</v>
          </cell>
          <cell r="GE506">
            <v>0</v>
          </cell>
          <cell r="GF506">
            <v>0</v>
          </cell>
          <cell r="GG506">
            <v>0</v>
          </cell>
          <cell r="GH506">
            <v>0</v>
          </cell>
          <cell r="GI506">
            <v>0</v>
          </cell>
          <cell r="GJ506">
            <v>0</v>
          </cell>
          <cell r="GK506">
            <v>0</v>
          </cell>
          <cell r="GL506">
            <v>0</v>
          </cell>
          <cell r="GM506">
            <v>0</v>
          </cell>
          <cell r="GN506">
            <v>0</v>
          </cell>
          <cell r="GO506">
            <v>0</v>
          </cell>
          <cell r="GP506">
            <v>0</v>
          </cell>
          <cell r="GQ506">
            <v>0</v>
          </cell>
          <cell r="GR506">
            <v>0</v>
          </cell>
          <cell r="GS506">
            <v>0</v>
          </cell>
          <cell r="GT506">
            <v>0</v>
          </cell>
          <cell r="GU506">
            <v>0</v>
          </cell>
          <cell r="GV506">
            <v>0</v>
          </cell>
          <cell r="GW506">
            <v>0</v>
          </cell>
          <cell r="GX506">
            <v>0</v>
          </cell>
          <cell r="GY506">
            <v>0</v>
          </cell>
          <cell r="GZ506">
            <v>0</v>
          </cell>
          <cell r="HA506">
            <v>0</v>
          </cell>
          <cell r="HB506">
            <v>0</v>
          </cell>
          <cell r="HC506">
            <v>0</v>
          </cell>
          <cell r="HD506">
            <v>0</v>
          </cell>
          <cell r="HE506">
            <v>0</v>
          </cell>
          <cell r="HF506">
            <v>0</v>
          </cell>
          <cell r="HG506">
            <v>0</v>
          </cell>
          <cell r="HH506">
            <v>0</v>
          </cell>
          <cell r="HI506">
            <v>0</v>
          </cell>
          <cell r="HJ506">
            <v>0</v>
          </cell>
          <cell r="HK506">
            <v>0</v>
          </cell>
          <cell r="HL506">
            <v>0</v>
          </cell>
          <cell r="HM506">
            <v>0</v>
          </cell>
          <cell r="HN506">
            <v>0</v>
          </cell>
          <cell r="HO506">
            <v>0</v>
          </cell>
          <cell r="HP506">
            <v>0</v>
          </cell>
          <cell r="HQ506">
            <v>0</v>
          </cell>
          <cell r="HR506">
            <v>0</v>
          </cell>
          <cell r="HS506">
            <v>0</v>
          </cell>
          <cell r="HT506">
            <v>0</v>
          </cell>
          <cell r="HU506">
            <v>0</v>
          </cell>
          <cell r="HV506">
            <v>0</v>
          </cell>
          <cell r="HW506">
            <v>0</v>
          </cell>
          <cell r="HX506">
            <v>0</v>
          </cell>
          <cell r="HY506">
            <v>0</v>
          </cell>
          <cell r="HZ506">
            <v>0</v>
          </cell>
          <cell r="IA506">
            <v>0</v>
          </cell>
          <cell r="IB506">
            <v>0</v>
          </cell>
          <cell r="IC506">
            <v>0</v>
          </cell>
          <cell r="ID506">
            <v>0</v>
          </cell>
          <cell r="IE506">
            <v>0</v>
          </cell>
          <cell r="IF506">
            <v>0</v>
          </cell>
          <cell r="IG506">
            <v>0</v>
          </cell>
          <cell r="IH506">
            <v>0</v>
          </cell>
          <cell r="II506">
            <v>0</v>
          </cell>
          <cell r="IJ506">
            <v>0</v>
          </cell>
          <cell r="IK506">
            <v>0</v>
          </cell>
          <cell r="IL506">
            <v>0</v>
          </cell>
          <cell r="IM506">
            <v>0</v>
          </cell>
          <cell r="IN506">
            <v>0</v>
          </cell>
          <cell r="IO506">
            <v>0</v>
          </cell>
          <cell r="IP506">
            <v>0</v>
          </cell>
          <cell r="IQ506">
            <v>0</v>
          </cell>
          <cell r="IR506">
            <v>0</v>
          </cell>
          <cell r="IS506">
            <v>0</v>
          </cell>
          <cell r="IT506">
            <v>0</v>
          </cell>
          <cell r="IU506">
            <v>0</v>
          </cell>
          <cell r="IV506">
            <v>0</v>
          </cell>
          <cell r="IW506">
            <v>0</v>
          </cell>
          <cell r="IX506">
            <v>0</v>
          </cell>
          <cell r="IY506">
            <v>0</v>
          </cell>
          <cell r="IZ506">
            <v>0</v>
          </cell>
          <cell r="JA506">
            <v>0</v>
          </cell>
          <cell r="JB506">
            <v>0</v>
          </cell>
          <cell r="JC506">
            <v>0</v>
          </cell>
          <cell r="JD506">
            <v>0</v>
          </cell>
          <cell r="JE506">
            <v>0</v>
          </cell>
          <cell r="JF506">
            <v>0</v>
          </cell>
          <cell r="JG506">
            <v>0</v>
          </cell>
          <cell r="JH506">
            <v>0</v>
          </cell>
          <cell r="JI506">
            <v>0</v>
          </cell>
          <cell r="JJ506">
            <v>0</v>
          </cell>
          <cell r="JK506">
            <v>0</v>
          </cell>
          <cell r="JL506">
            <v>0</v>
          </cell>
          <cell r="JM506">
            <v>0</v>
          </cell>
          <cell r="JN506">
            <v>0</v>
          </cell>
          <cell r="JO506">
            <v>0</v>
          </cell>
          <cell r="JP506">
            <v>0</v>
          </cell>
          <cell r="JQ506">
            <v>0</v>
          </cell>
        </row>
        <row r="507"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  <cell r="BZ507">
            <v>0</v>
          </cell>
          <cell r="CA507">
            <v>0</v>
          </cell>
          <cell r="CB507">
            <v>0</v>
          </cell>
          <cell r="CC507">
            <v>0</v>
          </cell>
          <cell r="CD507">
            <v>0</v>
          </cell>
          <cell r="CE507">
            <v>0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  <cell r="CT507">
            <v>0</v>
          </cell>
          <cell r="CU507">
            <v>0</v>
          </cell>
          <cell r="CV507">
            <v>0</v>
          </cell>
          <cell r="CW507">
            <v>0</v>
          </cell>
          <cell r="CX507">
            <v>0</v>
          </cell>
          <cell r="CY507">
            <v>0</v>
          </cell>
          <cell r="CZ507">
            <v>0</v>
          </cell>
          <cell r="DA507">
            <v>0</v>
          </cell>
          <cell r="DB507">
            <v>0</v>
          </cell>
          <cell r="DC507">
            <v>0</v>
          </cell>
          <cell r="DD507">
            <v>0</v>
          </cell>
          <cell r="DE507">
            <v>0</v>
          </cell>
          <cell r="DF507">
            <v>0</v>
          </cell>
          <cell r="DG507">
            <v>0</v>
          </cell>
          <cell r="DH507">
            <v>0</v>
          </cell>
          <cell r="DI507">
            <v>0</v>
          </cell>
          <cell r="DJ507">
            <v>0</v>
          </cell>
          <cell r="DK507">
            <v>0</v>
          </cell>
          <cell r="DL507">
            <v>0</v>
          </cell>
          <cell r="DM507">
            <v>0</v>
          </cell>
          <cell r="DN507">
            <v>0</v>
          </cell>
          <cell r="DO507">
            <v>0</v>
          </cell>
          <cell r="DP507">
            <v>0</v>
          </cell>
          <cell r="DQ507">
            <v>0</v>
          </cell>
          <cell r="DR507">
            <v>0</v>
          </cell>
          <cell r="DS507">
            <v>0</v>
          </cell>
          <cell r="DT507">
            <v>0</v>
          </cell>
          <cell r="DU507">
            <v>0</v>
          </cell>
          <cell r="DV507">
            <v>0</v>
          </cell>
          <cell r="DW507">
            <v>0</v>
          </cell>
          <cell r="DX507">
            <v>0</v>
          </cell>
          <cell r="DY507">
            <v>0</v>
          </cell>
          <cell r="DZ507">
            <v>0</v>
          </cell>
          <cell r="EA507">
            <v>0</v>
          </cell>
          <cell r="EB507">
            <v>0</v>
          </cell>
          <cell r="EC507">
            <v>0</v>
          </cell>
          <cell r="ED507">
            <v>0</v>
          </cell>
          <cell r="EE507">
            <v>0</v>
          </cell>
          <cell r="EF507">
            <v>0</v>
          </cell>
          <cell r="EG507">
            <v>0</v>
          </cell>
          <cell r="EH507">
            <v>0</v>
          </cell>
          <cell r="EI507">
            <v>0</v>
          </cell>
          <cell r="EJ507">
            <v>0</v>
          </cell>
          <cell r="EK507">
            <v>0</v>
          </cell>
          <cell r="EL507">
            <v>0</v>
          </cell>
          <cell r="EM507">
            <v>0</v>
          </cell>
          <cell r="EN507">
            <v>0</v>
          </cell>
          <cell r="EO507">
            <v>0</v>
          </cell>
          <cell r="EP507">
            <v>0</v>
          </cell>
          <cell r="EQ507">
            <v>0</v>
          </cell>
          <cell r="ER507">
            <v>0</v>
          </cell>
          <cell r="ES507">
            <v>0</v>
          </cell>
          <cell r="ET507">
            <v>0</v>
          </cell>
          <cell r="EU507">
            <v>0</v>
          </cell>
          <cell r="EV507">
            <v>0</v>
          </cell>
          <cell r="EW507">
            <v>0</v>
          </cell>
          <cell r="EX507">
            <v>0</v>
          </cell>
          <cell r="EY507">
            <v>0</v>
          </cell>
          <cell r="EZ507">
            <v>0</v>
          </cell>
          <cell r="FA507">
            <v>0</v>
          </cell>
          <cell r="FB507">
            <v>0</v>
          </cell>
          <cell r="FC507">
            <v>0</v>
          </cell>
          <cell r="FD507">
            <v>0</v>
          </cell>
          <cell r="FE507">
            <v>0</v>
          </cell>
          <cell r="FF507">
            <v>0</v>
          </cell>
          <cell r="FG507">
            <v>0</v>
          </cell>
          <cell r="FH507">
            <v>0</v>
          </cell>
          <cell r="FI507">
            <v>0</v>
          </cell>
          <cell r="FJ507">
            <v>0</v>
          </cell>
          <cell r="FK507">
            <v>0</v>
          </cell>
          <cell r="FL507">
            <v>0</v>
          </cell>
          <cell r="FM507">
            <v>0</v>
          </cell>
          <cell r="FN507">
            <v>0</v>
          </cell>
          <cell r="FO507">
            <v>0</v>
          </cell>
          <cell r="FP507">
            <v>0</v>
          </cell>
          <cell r="FQ507">
            <v>0</v>
          </cell>
          <cell r="FR507">
            <v>0</v>
          </cell>
          <cell r="FS507">
            <v>0</v>
          </cell>
          <cell r="FT507">
            <v>0</v>
          </cell>
          <cell r="FU507">
            <v>0</v>
          </cell>
          <cell r="FV507">
            <v>0</v>
          </cell>
          <cell r="FW507">
            <v>0</v>
          </cell>
          <cell r="FX507">
            <v>0</v>
          </cell>
          <cell r="FY507">
            <v>0</v>
          </cell>
          <cell r="FZ507">
            <v>0</v>
          </cell>
          <cell r="GA507">
            <v>0</v>
          </cell>
          <cell r="GB507">
            <v>0</v>
          </cell>
          <cell r="GC507">
            <v>0</v>
          </cell>
          <cell r="GD507">
            <v>0</v>
          </cell>
          <cell r="GE507">
            <v>0</v>
          </cell>
          <cell r="GF507">
            <v>0</v>
          </cell>
          <cell r="GG507">
            <v>0</v>
          </cell>
          <cell r="GH507">
            <v>0</v>
          </cell>
          <cell r="GI507">
            <v>0</v>
          </cell>
          <cell r="GJ507">
            <v>0</v>
          </cell>
          <cell r="GK507">
            <v>0</v>
          </cell>
          <cell r="GL507">
            <v>0</v>
          </cell>
          <cell r="GM507">
            <v>0</v>
          </cell>
          <cell r="GN507">
            <v>0</v>
          </cell>
          <cell r="GO507">
            <v>0</v>
          </cell>
          <cell r="GP507">
            <v>0</v>
          </cell>
          <cell r="GQ507">
            <v>0</v>
          </cell>
          <cell r="GR507">
            <v>0</v>
          </cell>
          <cell r="GS507">
            <v>0</v>
          </cell>
          <cell r="GT507">
            <v>0</v>
          </cell>
          <cell r="GU507">
            <v>0</v>
          </cell>
          <cell r="GV507">
            <v>0</v>
          </cell>
          <cell r="GW507">
            <v>0</v>
          </cell>
          <cell r="GX507">
            <v>0</v>
          </cell>
          <cell r="GY507">
            <v>0</v>
          </cell>
          <cell r="GZ507">
            <v>0</v>
          </cell>
          <cell r="HA507">
            <v>0</v>
          </cell>
          <cell r="HB507">
            <v>0</v>
          </cell>
          <cell r="HC507">
            <v>0</v>
          </cell>
          <cell r="HD507">
            <v>0</v>
          </cell>
          <cell r="HE507">
            <v>0</v>
          </cell>
          <cell r="HF507">
            <v>0</v>
          </cell>
          <cell r="HG507">
            <v>0</v>
          </cell>
          <cell r="HH507">
            <v>0</v>
          </cell>
          <cell r="HI507">
            <v>0</v>
          </cell>
          <cell r="HJ507">
            <v>0</v>
          </cell>
          <cell r="HK507">
            <v>0</v>
          </cell>
          <cell r="HL507">
            <v>0</v>
          </cell>
          <cell r="HM507">
            <v>0</v>
          </cell>
          <cell r="HN507">
            <v>0</v>
          </cell>
          <cell r="HO507">
            <v>0</v>
          </cell>
          <cell r="HP507">
            <v>0</v>
          </cell>
          <cell r="HQ507">
            <v>0</v>
          </cell>
          <cell r="HR507">
            <v>0</v>
          </cell>
          <cell r="HS507">
            <v>0</v>
          </cell>
          <cell r="HT507">
            <v>0</v>
          </cell>
          <cell r="HU507">
            <v>0</v>
          </cell>
          <cell r="HV507">
            <v>0</v>
          </cell>
          <cell r="HW507">
            <v>0</v>
          </cell>
          <cell r="HX507">
            <v>0</v>
          </cell>
          <cell r="HY507">
            <v>0</v>
          </cell>
          <cell r="HZ507">
            <v>0</v>
          </cell>
          <cell r="IA507">
            <v>0</v>
          </cell>
          <cell r="IB507">
            <v>0</v>
          </cell>
          <cell r="IC507">
            <v>0</v>
          </cell>
          <cell r="ID507">
            <v>0</v>
          </cell>
          <cell r="IE507">
            <v>0</v>
          </cell>
          <cell r="IF507">
            <v>0</v>
          </cell>
          <cell r="IG507">
            <v>0</v>
          </cell>
          <cell r="IH507">
            <v>0</v>
          </cell>
          <cell r="II507">
            <v>0</v>
          </cell>
          <cell r="IJ507">
            <v>0</v>
          </cell>
          <cell r="IK507">
            <v>0</v>
          </cell>
          <cell r="IL507">
            <v>0</v>
          </cell>
          <cell r="IM507">
            <v>0</v>
          </cell>
          <cell r="IN507">
            <v>0</v>
          </cell>
          <cell r="IO507">
            <v>0</v>
          </cell>
          <cell r="IP507">
            <v>0</v>
          </cell>
          <cell r="IQ507">
            <v>0</v>
          </cell>
          <cell r="IR507">
            <v>0</v>
          </cell>
          <cell r="IS507">
            <v>0</v>
          </cell>
          <cell r="IT507">
            <v>0</v>
          </cell>
          <cell r="IU507">
            <v>0</v>
          </cell>
          <cell r="IV507">
            <v>0</v>
          </cell>
          <cell r="IW507">
            <v>0</v>
          </cell>
          <cell r="IX507">
            <v>0</v>
          </cell>
          <cell r="IY507">
            <v>0</v>
          </cell>
          <cell r="IZ507">
            <v>0</v>
          </cell>
          <cell r="JA507">
            <v>0</v>
          </cell>
          <cell r="JB507">
            <v>0</v>
          </cell>
          <cell r="JC507">
            <v>0</v>
          </cell>
          <cell r="JD507">
            <v>0</v>
          </cell>
          <cell r="JE507">
            <v>0</v>
          </cell>
          <cell r="JF507">
            <v>0</v>
          </cell>
          <cell r="JG507">
            <v>0</v>
          </cell>
          <cell r="JH507">
            <v>0</v>
          </cell>
          <cell r="JI507">
            <v>0</v>
          </cell>
          <cell r="JJ507">
            <v>0</v>
          </cell>
          <cell r="JK507">
            <v>0</v>
          </cell>
          <cell r="JL507">
            <v>0</v>
          </cell>
          <cell r="JM507">
            <v>0</v>
          </cell>
          <cell r="JN507">
            <v>0</v>
          </cell>
          <cell r="JO507">
            <v>0</v>
          </cell>
          <cell r="JP507">
            <v>0</v>
          </cell>
          <cell r="JQ507">
            <v>0</v>
          </cell>
        </row>
        <row r="508"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0</v>
          </cell>
          <cell r="BP508">
            <v>0</v>
          </cell>
          <cell r="BQ508">
            <v>0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0</v>
          </cell>
          <cell r="BX508">
            <v>0</v>
          </cell>
          <cell r="BY508">
            <v>0</v>
          </cell>
          <cell r="BZ508">
            <v>0</v>
          </cell>
          <cell r="CA508">
            <v>0</v>
          </cell>
          <cell r="CB508">
            <v>0</v>
          </cell>
          <cell r="CC508">
            <v>0</v>
          </cell>
          <cell r="CD508">
            <v>0</v>
          </cell>
          <cell r="CE508">
            <v>0</v>
          </cell>
          <cell r="CF508">
            <v>0</v>
          </cell>
          <cell r="CG508">
            <v>0</v>
          </cell>
          <cell r="CH508">
            <v>0</v>
          </cell>
          <cell r="CI508">
            <v>0</v>
          </cell>
          <cell r="CJ508">
            <v>0</v>
          </cell>
          <cell r="CK508">
            <v>0</v>
          </cell>
          <cell r="CL508">
            <v>0</v>
          </cell>
          <cell r="CM508">
            <v>0</v>
          </cell>
          <cell r="CN508">
            <v>0</v>
          </cell>
          <cell r="CO508">
            <v>0</v>
          </cell>
          <cell r="CP508">
            <v>0</v>
          </cell>
          <cell r="CQ508">
            <v>0</v>
          </cell>
          <cell r="CR508">
            <v>0</v>
          </cell>
          <cell r="CS508">
            <v>0</v>
          </cell>
          <cell r="CT508">
            <v>0</v>
          </cell>
          <cell r="CU508">
            <v>0</v>
          </cell>
          <cell r="CV508">
            <v>0</v>
          </cell>
          <cell r="CW508">
            <v>0</v>
          </cell>
          <cell r="CX508">
            <v>0</v>
          </cell>
          <cell r="CY508">
            <v>0</v>
          </cell>
          <cell r="CZ508">
            <v>0</v>
          </cell>
          <cell r="DA508">
            <v>0</v>
          </cell>
          <cell r="DB508">
            <v>0</v>
          </cell>
          <cell r="DC508">
            <v>0</v>
          </cell>
          <cell r="DD508">
            <v>0</v>
          </cell>
          <cell r="DE508">
            <v>0</v>
          </cell>
          <cell r="DF508">
            <v>0</v>
          </cell>
          <cell r="DG508">
            <v>0</v>
          </cell>
          <cell r="DH508">
            <v>0</v>
          </cell>
          <cell r="DI508">
            <v>0</v>
          </cell>
          <cell r="DJ508">
            <v>0</v>
          </cell>
          <cell r="DK508">
            <v>0</v>
          </cell>
          <cell r="DL508">
            <v>0</v>
          </cell>
          <cell r="DM508">
            <v>0</v>
          </cell>
          <cell r="DN508">
            <v>0</v>
          </cell>
          <cell r="DO508">
            <v>0</v>
          </cell>
          <cell r="DP508">
            <v>0</v>
          </cell>
          <cell r="DQ508">
            <v>0</v>
          </cell>
          <cell r="DR508">
            <v>0</v>
          </cell>
          <cell r="DS508">
            <v>0</v>
          </cell>
          <cell r="DT508">
            <v>0</v>
          </cell>
          <cell r="DU508">
            <v>0</v>
          </cell>
          <cell r="DV508">
            <v>0</v>
          </cell>
          <cell r="DW508">
            <v>0</v>
          </cell>
          <cell r="DX508">
            <v>0</v>
          </cell>
          <cell r="DY508">
            <v>0</v>
          </cell>
          <cell r="DZ508">
            <v>0</v>
          </cell>
          <cell r="EA508">
            <v>0</v>
          </cell>
          <cell r="EB508">
            <v>0</v>
          </cell>
          <cell r="EC508">
            <v>0</v>
          </cell>
          <cell r="ED508">
            <v>0</v>
          </cell>
          <cell r="EE508">
            <v>0</v>
          </cell>
          <cell r="EF508">
            <v>0</v>
          </cell>
          <cell r="EG508">
            <v>0</v>
          </cell>
          <cell r="EH508">
            <v>0</v>
          </cell>
          <cell r="EI508">
            <v>0</v>
          </cell>
          <cell r="EJ508">
            <v>0</v>
          </cell>
          <cell r="EK508">
            <v>0</v>
          </cell>
          <cell r="EL508">
            <v>0</v>
          </cell>
          <cell r="EM508">
            <v>0</v>
          </cell>
          <cell r="EN508">
            <v>0</v>
          </cell>
          <cell r="EO508">
            <v>0</v>
          </cell>
          <cell r="EP508">
            <v>0</v>
          </cell>
          <cell r="EQ508">
            <v>0</v>
          </cell>
          <cell r="ER508">
            <v>0</v>
          </cell>
          <cell r="ES508">
            <v>0</v>
          </cell>
          <cell r="ET508">
            <v>0</v>
          </cell>
          <cell r="EU508">
            <v>0</v>
          </cell>
          <cell r="EV508">
            <v>0</v>
          </cell>
          <cell r="EW508">
            <v>0</v>
          </cell>
          <cell r="EX508">
            <v>0</v>
          </cell>
          <cell r="EY508">
            <v>0</v>
          </cell>
          <cell r="EZ508">
            <v>0</v>
          </cell>
          <cell r="FA508">
            <v>0</v>
          </cell>
          <cell r="FB508">
            <v>0</v>
          </cell>
          <cell r="FC508">
            <v>0</v>
          </cell>
          <cell r="FD508">
            <v>0</v>
          </cell>
          <cell r="FE508">
            <v>0</v>
          </cell>
          <cell r="FF508">
            <v>0</v>
          </cell>
          <cell r="FG508">
            <v>0</v>
          </cell>
          <cell r="FH508">
            <v>0</v>
          </cell>
          <cell r="FI508">
            <v>0</v>
          </cell>
          <cell r="FJ508">
            <v>0</v>
          </cell>
          <cell r="FK508">
            <v>0</v>
          </cell>
          <cell r="FL508">
            <v>0</v>
          </cell>
          <cell r="FM508">
            <v>0</v>
          </cell>
          <cell r="FN508">
            <v>0</v>
          </cell>
          <cell r="FO508">
            <v>0</v>
          </cell>
          <cell r="FP508">
            <v>0</v>
          </cell>
          <cell r="FQ508">
            <v>0</v>
          </cell>
          <cell r="FR508">
            <v>0</v>
          </cell>
          <cell r="FS508">
            <v>0</v>
          </cell>
          <cell r="FT508">
            <v>0</v>
          </cell>
          <cell r="FU508">
            <v>0</v>
          </cell>
          <cell r="FV508">
            <v>0</v>
          </cell>
          <cell r="FW508">
            <v>0</v>
          </cell>
          <cell r="FX508">
            <v>0</v>
          </cell>
          <cell r="FY508">
            <v>0</v>
          </cell>
          <cell r="FZ508">
            <v>0</v>
          </cell>
          <cell r="GA508">
            <v>0</v>
          </cell>
          <cell r="GB508">
            <v>0</v>
          </cell>
          <cell r="GC508">
            <v>0</v>
          </cell>
          <cell r="GD508">
            <v>0</v>
          </cell>
          <cell r="GE508">
            <v>0</v>
          </cell>
          <cell r="GF508">
            <v>0</v>
          </cell>
          <cell r="GG508">
            <v>0</v>
          </cell>
          <cell r="GH508">
            <v>0</v>
          </cell>
          <cell r="GI508">
            <v>0</v>
          </cell>
          <cell r="GJ508">
            <v>0</v>
          </cell>
          <cell r="GK508">
            <v>0</v>
          </cell>
          <cell r="GL508">
            <v>0</v>
          </cell>
          <cell r="GM508">
            <v>0</v>
          </cell>
          <cell r="GN508">
            <v>0</v>
          </cell>
          <cell r="GO508">
            <v>0</v>
          </cell>
          <cell r="GP508">
            <v>0</v>
          </cell>
          <cell r="GQ508">
            <v>0</v>
          </cell>
          <cell r="GR508">
            <v>0</v>
          </cell>
          <cell r="GS508">
            <v>0</v>
          </cell>
          <cell r="GT508">
            <v>0</v>
          </cell>
          <cell r="GU508">
            <v>0</v>
          </cell>
          <cell r="GV508">
            <v>0</v>
          </cell>
          <cell r="GW508">
            <v>0</v>
          </cell>
          <cell r="GX508">
            <v>0</v>
          </cell>
          <cell r="GY508">
            <v>0</v>
          </cell>
          <cell r="GZ508">
            <v>0</v>
          </cell>
          <cell r="HA508">
            <v>0</v>
          </cell>
          <cell r="HB508">
            <v>0</v>
          </cell>
          <cell r="HC508">
            <v>0</v>
          </cell>
          <cell r="HD508">
            <v>0</v>
          </cell>
          <cell r="HE508">
            <v>0</v>
          </cell>
          <cell r="HF508">
            <v>0</v>
          </cell>
          <cell r="HG508">
            <v>0</v>
          </cell>
          <cell r="HH508">
            <v>0</v>
          </cell>
          <cell r="HI508">
            <v>0</v>
          </cell>
          <cell r="HJ508">
            <v>0</v>
          </cell>
          <cell r="HK508">
            <v>0</v>
          </cell>
          <cell r="HL508">
            <v>0</v>
          </cell>
          <cell r="HM508">
            <v>0</v>
          </cell>
          <cell r="HN508">
            <v>0</v>
          </cell>
          <cell r="HO508">
            <v>0</v>
          </cell>
          <cell r="HP508">
            <v>0</v>
          </cell>
          <cell r="HQ508">
            <v>0</v>
          </cell>
          <cell r="HR508">
            <v>0</v>
          </cell>
          <cell r="HS508">
            <v>0</v>
          </cell>
          <cell r="HT508">
            <v>0</v>
          </cell>
          <cell r="HU508">
            <v>0</v>
          </cell>
          <cell r="HV508">
            <v>0</v>
          </cell>
          <cell r="HW508">
            <v>0</v>
          </cell>
          <cell r="HX508">
            <v>0</v>
          </cell>
          <cell r="HY508">
            <v>0</v>
          </cell>
          <cell r="HZ508">
            <v>0</v>
          </cell>
          <cell r="IA508">
            <v>0</v>
          </cell>
          <cell r="IB508">
            <v>0</v>
          </cell>
          <cell r="IC508">
            <v>0</v>
          </cell>
          <cell r="ID508">
            <v>0</v>
          </cell>
          <cell r="IE508">
            <v>0</v>
          </cell>
          <cell r="IF508">
            <v>0</v>
          </cell>
          <cell r="IG508">
            <v>0</v>
          </cell>
          <cell r="IH508">
            <v>0</v>
          </cell>
          <cell r="II508">
            <v>0</v>
          </cell>
          <cell r="IJ508">
            <v>0</v>
          </cell>
          <cell r="IK508">
            <v>0</v>
          </cell>
          <cell r="IL508">
            <v>0</v>
          </cell>
          <cell r="IM508">
            <v>0</v>
          </cell>
          <cell r="IN508">
            <v>0</v>
          </cell>
          <cell r="IO508">
            <v>0</v>
          </cell>
          <cell r="IP508">
            <v>0</v>
          </cell>
          <cell r="IQ508">
            <v>0</v>
          </cell>
          <cell r="IR508">
            <v>0</v>
          </cell>
          <cell r="IS508">
            <v>0</v>
          </cell>
          <cell r="IT508">
            <v>0</v>
          </cell>
          <cell r="IU508">
            <v>0</v>
          </cell>
          <cell r="IV508">
            <v>0</v>
          </cell>
          <cell r="IW508">
            <v>0</v>
          </cell>
          <cell r="IX508">
            <v>0</v>
          </cell>
          <cell r="IY508">
            <v>0</v>
          </cell>
          <cell r="IZ508">
            <v>0</v>
          </cell>
          <cell r="JA508">
            <v>0</v>
          </cell>
          <cell r="JB508">
            <v>0</v>
          </cell>
          <cell r="JC508">
            <v>0</v>
          </cell>
          <cell r="JD508">
            <v>0</v>
          </cell>
          <cell r="JE508">
            <v>0</v>
          </cell>
          <cell r="JF508">
            <v>0</v>
          </cell>
          <cell r="JG508">
            <v>0</v>
          </cell>
          <cell r="JH508">
            <v>0</v>
          </cell>
          <cell r="JI508">
            <v>0</v>
          </cell>
          <cell r="JJ508">
            <v>0</v>
          </cell>
          <cell r="JK508">
            <v>0</v>
          </cell>
          <cell r="JL508">
            <v>0</v>
          </cell>
          <cell r="JM508">
            <v>0</v>
          </cell>
          <cell r="JN508">
            <v>0</v>
          </cell>
          <cell r="JO508">
            <v>0</v>
          </cell>
          <cell r="JP508">
            <v>0</v>
          </cell>
          <cell r="JQ508">
            <v>0</v>
          </cell>
        </row>
        <row r="509"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BY509">
            <v>0</v>
          </cell>
          <cell r="BZ509">
            <v>0</v>
          </cell>
          <cell r="CA509">
            <v>0</v>
          </cell>
          <cell r="CB509">
            <v>0</v>
          </cell>
          <cell r="CC509">
            <v>0</v>
          </cell>
          <cell r="CD509">
            <v>0</v>
          </cell>
          <cell r="CE509">
            <v>0</v>
          </cell>
          <cell r="CF509">
            <v>0</v>
          </cell>
          <cell r="CG509">
            <v>0</v>
          </cell>
          <cell r="CH509">
            <v>0</v>
          </cell>
          <cell r="CI509">
            <v>0</v>
          </cell>
          <cell r="CJ509">
            <v>0</v>
          </cell>
          <cell r="CK509">
            <v>0</v>
          </cell>
          <cell r="CL509">
            <v>0</v>
          </cell>
          <cell r="CM509">
            <v>0</v>
          </cell>
          <cell r="CN509">
            <v>0</v>
          </cell>
          <cell r="CO509">
            <v>0</v>
          </cell>
          <cell r="CP509">
            <v>0</v>
          </cell>
          <cell r="CQ509">
            <v>0</v>
          </cell>
          <cell r="CR509">
            <v>0</v>
          </cell>
          <cell r="CS509">
            <v>0</v>
          </cell>
          <cell r="CT509">
            <v>0</v>
          </cell>
          <cell r="CU509">
            <v>0</v>
          </cell>
          <cell r="CV509">
            <v>0</v>
          </cell>
          <cell r="CW509">
            <v>0</v>
          </cell>
          <cell r="CX509">
            <v>0</v>
          </cell>
          <cell r="CY509">
            <v>0</v>
          </cell>
          <cell r="CZ509">
            <v>0</v>
          </cell>
          <cell r="DA509">
            <v>0</v>
          </cell>
          <cell r="DB509">
            <v>0</v>
          </cell>
          <cell r="DC509">
            <v>0</v>
          </cell>
          <cell r="DD509">
            <v>0</v>
          </cell>
          <cell r="DE509">
            <v>0</v>
          </cell>
          <cell r="DF509">
            <v>0</v>
          </cell>
          <cell r="DG509">
            <v>0</v>
          </cell>
          <cell r="DH509">
            <v>0</v>
          </cell>
          <cell r="DI509">
            <v>0</v>
          </cell>
          <cell r="DJ509">
            <v>0</v>
          </cell>
          <cell r="DK509">
            <v>0</v>
          </cell>
          <cell r="DL509">
            <v>0</v>
          </cell>
          <cell r="DM509">
            <v>0</v>
          </cell>
          <cell r="DN509">
            <v>0</v>
          </cell>
          <cell r="DO509">
            <v>0</v>
          </cell>
          <cell r="DP509">
            <v>0</v>
          </cell>
          <cell r="DQ509">
            <v>0</v>
          </cell>
          <cell r="DR509">
            <v>0</v>
          </cell>
          <cell r="DS509">
            <v>0</v>
          </cell>
          <cell r="DT509">
            <v>0</v>
          </cell>
          <cell r="DU509">
            <v>0</v>
          </cell>
          <cell r="DV509">
            <v>0</v>
          </cell>
          <cell r="DW509">
            <v>0</v>
          </cell>
          <cell r="DX509">
            <v>0</v>
          </cell>
          <cell r="DY509">
            <v>0</v>
          </cell>
          <cell r="DZ509">
            <v>0</v>
          </cell>
          <cell r="EA509">
            <v>0</v>
          </cell>
          <cell r="EB509">
            <v>0</v>
          </cell>
          <cell r="EC509">
            <v>0</v>
          </cell>
          <cell r="ED509">
            <v>0</v>
          </cell>
          <cell r="EE509">
            <v>0</v>
          </cell>
          <cell r="EF509">
            <v>0</v>
          </cell>
          <cell r="EG509">
            <v>0</v>
          </cell>
          <cell r="EH509">
            <v>0</v>
          </cell>
          <cell r="EI509">
            <v>0</v>
          </cell>
          <cell r="EJ509">
            <v>0</v>
          </cell>
          <cell r="EK509">
            <v>0</v>
          </cell>
          <cell r="EL509">
            <v>0</v>
          </cell>
          <cell r="EM509">
            <v>0</v>
          </cell>
          <cell r="EN509">
            <v>0</v>
          </cell>
          <cell r="EO509">
            <v>0</v>
          </cell>
          <cell r="EP509">
            <v>0</v>
          </cell>
          <cell r="EQ509">
            <v>0</v>
          </cell>
          <cell r="ER509">
            <v>0</v>
          </cell>
          <cell r="ES509">
            <v>0</v>
          </cell>
          <cell r="ET509">
            <v>0</v>
          </cell>
          <cell r="EU509">
            <v>0</v>
          </cell>
          <cell r="EV509">
            <v>0</v>
          </cell>
          <cell r="EW509">
            <v>0</v>
          </cell>
          <cell r="EX509">
            <v>0</v>
          </cell>
          <cell r="EY509">
            <v>0</v>
          </cell>
          <cell r="EZ509">
            <v>0</v>
          </cell>
          <cell r="FA509">
            <v>0</v>
          </cell>
          <cell r="FB509">
            <v>0</v>
          </cell>
          <cell r="FC509">
            <v>0</v>
          </cell>
          <cell r="FD509">
            <v>0</v>
          </cell>
          <cell r="FE509">
            <v>0</v>
          </cell>
          <cell r="FF509">
            <v>0</v>
          </cell>
          <cell r="FG509">
            <v>0</v>
          </cell>
          <cell r="FH509">
            <v>0</v>
          </cell>
          <cell r="FI509">
            <v>0</v>
          </cell>
          <cell r="FJ509">
            <v>0</v>
          </cell>
          <cell r="FK509">
            <v>0</v>
          </cell>
          <cell r="FL509">
            <v>0</v>
          </cell>
          <cell r="FM509">
            <v>0</v>
          </cell>
          <cell r="FN509">
            <v>0</v>
          </cell>
          <cell r="FO509">
            <v>0</v>
          </cell>
          <cell r="FP509">
            <v>0</v>
          </cell>
          <cell r="FQ509">
            <v>0</v>
          </cell>
          <cell r="FR509">
            <v>0</v>
          </cell>
          <cell r="FS509">
            <v>0</v>
          </cell>
          <cell r="FT509">
            <v>0</v>
          </cell>
          <cell r="FU509">
            <v>0</v>
          </cell>
          <cell r="FV509">
            <v>0</v>
          </cell>
          <cell r="FW509">
            <v>0</v>
          </cell>
          <cell r="FX509">
            <v>0</v>
          </cell>
          <cell r="FY509">
            <v>0</v>
          </cell>
          <cell r="FZ509">
            <v>0</v>
          </cell>
          <cell r="GA509">
            <v>0</v>
          </cell>
          <cell r="GB509">
            <v>0</v>
          </cell>
          <cell r="GC509">
            <v>0</v>
          </cell>
          <cell r="GD509">
            <v>0</v>
          </cell>
          <cell r="GE509">
            <v>0</v>
          </cell>
          <cell r="GF509">
            <v>0</v>
          </cell>
          <cell r="GG509">
            <v>0</v>
          </cell>
          <cell r="GH509">
            <v>0</v>
          </cell>
          <cell r="GI509">
            <v>0</v>
          </cell>
          <cell r="GJ509">
            <v>0</v>
          </cell>
          <cell r="GK509">
            <v>0</v>
          </cell>
          <cell r="GL509">
            <v>0</v>
          </cell>
          <cell r="GM509">
            <v>0</v>
          </cell>
          <cell r="GN509">
            <v>0</v>
          </cell>
          <cell r="GO509">
            <v>0</v>
          </cell>
          <cell r="GP509">
            <v>0</v>
          </cell>
          <cell r="GQ509">
            <v>0</v>
          </cell>
          <cell r="GR509">
            <v>0</v>
          </cell>
          <cell r="GS509">
            <v>0</v>
          </cell>
          <cell r="GT509">
            <v>0</v>
          </cell>
          <cell r="GU509">
            <v>0</v>
          </cell>
          <cell r="GV509">
            <v>0</v>
          </cell>
          <cell r="GW509">
            <v>0</v>
          </cell>
          <cell r="GX509">
            <v>0</v>
          </cell>
          <cell r="GY509">
            <v>0</v>
          </cell>
          <cell r="GZ509">
            <v>0</v>
          </cell>
          <cell r="HA509">
            <v>0</v>
          </cell>
          <cell r="HB509">
            <v>0</v>
          </cell>
          <cell r="HC509">
            <v>0</v>
          </cell>
          <cell r="HD509">
            <v>0</v>
          </cell>
          <cell r="HE509">
            <v>0</v>
          </cell>
          <cell r="HF509">
            <v>0</v>
          </cell>
          <cell r="HG509">
            <v>0</v>
          </cell>
          <cell r="HH509">
            <v>0</v>
          </cell>
          <cell r="HI509">
            <v>0</v>
          </cell>
          <cell r="HJ509">
            <v>0</v>
          </cell>
          <cell r="HK509">
            <v>0</v>
          </cell>
          <cell r="HL509">
            <v>0</v>
          </cell>
          <cell r="HM509">
            <v>0</v>
          </cell>
          <cell r="HN509">
            <v>0</v>
          </cell>
          <cell r="HO509">
            <v>0</v>
          </cell>
          <cell r="HP509">
            <v>0</v>
          </cell>
          <cell r="HQ509">
            <v>0</v>
          </cell>
          <cell r="HR509">
            <v>0</v>
          </cell>
          <cell r="HS509">
            <v>0</v>
          </cell>
          <cell r="HT509">
            <v>0</v>
          </cell>
          <cell r="HU509">
            <v>0</v>
          </cell>
          <cell r="HV509">
            <v>0</v>
          </cell>
          <cell r="HW509">
            <v>0</v>
          </cell>
          <cell r="HX509">
            <v>0</v>
          </cell>
          <cell r="HY509">
            <v>0</v>
          </cell>
          <cell r="HZ509">
            <v>0</v>
          </cell>
          <cell r="IA509">
            <v>0</v>
          </cell>
          <cell r="IB509">
            <v>0</v>
          </cell>
          <cell r="IC509">
            <v>0</v>
          </cell>
          <cell r="ID509">
            <v>0</v>
          </cell>
          <cell r="IE509">
            <v>0</v>
          </cell>
          <cell r="IF509">
            <v>0</v>
          </cell>
          <cell r="IG509">
            <v>0</v>
          </cell>
          <cell r="IH509">
            <v>0</v>
          </cell>
          <cell r="II509">
            <v>0</v>
          </cell>
          <cell r="IJ509">
            <v>0</v>
          </cell>
          <cell r="IK509">
            <v>0</v>
          </cell>
          <cell r="IL509">
            <v>0</v>
          </cell>
          <cell r="IM509">
            <v>0</v>
          </cell>
          <cell r="IN509">
            <v>0</v>
          </cell>
          <cell r="IO509">
            <v>0</v>
          </cell>
          <cell r="IP509">
            <v>0</v>
          </cell>
          <cell r="IQ509">
            <v>0</v>
          </cell>
          <cell r="IR509">
            <v>0</v>
          </cell>
          <cell r="IS509">
            <v>0</v>
          </cell>
          <cell r="IT509">
            <v>0</v>
          </cell>
          <cell r="IU509">
            <v>0</v>
          </cell>
          <cell r="IV509">
            <v>0</v>
          </cell>
          <cell r="IW509">
            <v>0</v>
          </cell>
          <cell r="IX509">
            <v>0</v>
          </cell>
          <cell r="IY509">
            <v>0</v>
          </cell>
          <cell r="IZ509">
            <v>0</v>
          </cell>
          <cell r="JA509">
            <v>0</v>
          </cell>
          <cell r="JB509">
            <v>0</v>
          </cell>
          <cell r="JC509">
            <v>0</v>
          </cell>
          <cell r="JD509">
            <v>0</v>
          </cell>
          <cell r="JE509">
            <v>0</v>
          </cell>
          <cell r="JF509">
            <v>0</v>
          </cell>
          <cell r="JG509">
            <v>0</v>
          </cell>
          <cell r="JH509">
            <v>0</v>
          </cell>
          <cell r="JI509">
            <v>0</v>
          </cell>
          <cell r="JJ509">
            <v>0</v>
          </cell>
          <cell r="JK509">
            <v>0</v>
          </cell>
          <cell r="JL509">
            <v>0</v>
          </cell>
          <cell r="JM509">
            <v>0</v>
          </cell>
          <cell r="JN509">
            <v>0</v>
          </cell>
          <cell r="JO509">
            <v>0</v>
          </cell>
          <cell r="JP509">
            <v>0</v>
          </cell>
          <cell r="JQ509">
            <v>0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  <cell r="BP510">
            <v>0</v>
          </cell>
          <cell r="BQ510">
            <v>0</v>
          </cell>
          <cell r="BR510">
            <v>0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  <cell r="BZ510">
            <v>0</v>
          </cell>
          <cell r="CA510">
            <v>0</v>
          </cell>
          <cell r="CB510">
            <v>0</v>
          </cell>
          <cell r="CC510">
            <v>0</v>
          </cell>
          <cell r="CD510">
            <v>0</v>
          </cell>
          <cell r="CE510">
            <v>0</v>
          </cell>
          <cell r="CF510">
            <v>0</v>
          </cell>
          <cell r="CG510">
            <v>0</v>
          </cell>
          <cell r="CH510">
            <v>0</v>
          </cell>
          <cell r="CI510">
            <v>0</v>
          </cell>
          <cell r="CJ510">
            <v>0</v>
          </cell>
          <cell r="CK510">
            <v>0</v>
          </cell>
          <cell r="CL510">
            <v>0</v>
          </cell>
          <cell r="CM510">
            <v>0</v>
          </cell>
          <cell r="CN510">
            <v>0</v>
          </cell>
          <cell r="CO510">
            <v>0</v>
          </cell>
          <cell r="CP510">
            <v>0</v>
          </cell>
          <cell r="CQ510">
            <v>0</v>
          </cell>
          <cell r="CR510">
            <v>0</v>
          </cell>
          <cell r="CS510">
            <v>0</v>
          </cell>
          <cell r="CT510">
            <v>0</v>
          </cell>
          <cell r="CU510">
            <v>0</v>
          </cell>
          <cell r="CV510">
            <v>0</v>
          </cell>
          <cell r="CW510">
            <v>0</v>
          </cell>
          <cell r="CX510">
            <v>0</v>
          </cell>
          <cell r="CY510">
            <v>0</v>
          </cell>
          <cell r="CZ510">
            <v>0</v>
          </cell>
          <cell r="DA510">
            <v>0</v>
          </cell>
          <cell r="DB510">
            <v>0</v>
          </cell>
          <cell r="DC510">
            <v>0</v>
          </cell>
          <cell r="DD510">
            <v>0</v>
          </cell>
          <cell r="DE510">
            <v>0</v>
          </cell>
          <cell r="DF510">
            <v>0</v>
          </cell>
          <cell r="DG510">
            <v>0</v>
          </cell>
          <cell r="DH510">
            <v>0</v>
          </cell>
          <cell r="DI510">
            <v>0</v>
          </cell>
          <cell r="DJ510">
            <v>0</v>
          </cell>
          <cell r="DK510">
            <v>0</v>
          </cell>
          <cell r="DL510">
            <v>0</v>
          </cell>
          <cell r="DM510">
            <v>0</v>
          </cell>
          <cell r="DN510">
            <v>0</v>
          </cell>
          <cell r="DO510">
            <v>0</v>
          </cell>
          <cell r="DP510">
            <v>0</v>
          </cell>
          <cell r="DQ510">
            <v>0</v>
          </cell>
          <cell r="DR510">
            <v>0</v>
          </cell>
          <cell r="DS510">
            <v>0</v>
          </cell>
          <cell r="DT510">
            <v>0</v>
          </cell>
          <cell r="DU510">
            <v>0</v>
          </cell>
          <cell r="DV510">
            <v>0</v>
          </cell>
          <cell r="DW510">
            <v>0</v>
          </cell>
          <cell r="DX510">
            <v>0</v>
          </cell>
          <cell r="DY510">
            <v>0</v>
          </cell>
          <cell r="DZ510">
            <v>0</v>
          </cell>
          <cell r="EA510">
            <v>0</v>
          </cell>
          <cell r="EB510">
            <v>0</v>
          </cell>
          <cell r="EC510">
            <v>0</v>
          </cell>
          <cell r="ED510">
            <v>0</v>
          </cell>
          <cell r="EE510">
            <v>0</v>
          </cell>
          <cell r="EF510">
            <v>0</v>
          </cell>
          <cell r="EG510">
            <v>0</v>
          </cell>
          <cell r="EH510">
            <v>0</v>
          </cell>
          <cell r="EI510">
            <v>0</v>
          </cell>
          <cell r="EJ510">
            <v>0</v>
          </cell>
          <cell r="EK510">
            <v>0</v>
          </cell>
          <cell r="EL510">
            <v>0</v>
          </cell>
          <cell r="EM510">
            <v>0</v>
          </cell>
          <cell r="EN510">
            <v>0</v>
          </cell>
          <cell r="EO510">
            <v>0</v>
          </cell>
          <cell r="EP510">
            <v>0</v>
          </cell>
          <cell r="EQ510">
            <v>0</v>
          </cell>
          <cell r="ER510">
            <v>0</v>
          </cell>
          <cell r="ES510">
            <v>0</v>
          </cell>
          <cell r="ET510">
            <v>0</v>
          </cell>
          <cell r="EU510">
            <v>0</v>
          </cell>
          <cell r="EV510">
            <v>0</v>
          </cell>
          <cell r="EW510">
            <v>0</v>
          </cell>
          <cell r="EX510">
            <v>0</v>
          </cell>
          <cell r="EY510">
            <v>0</v>
          </cell>
          <cell r="EZ510">
            <v>0</v>
          </cell>
          <cell r="FA510">
            <v>0</v>
          </cell>
          <cell r="FB510">
            <v>0</v>
          </cell>
          <cell r="FC510">
            <v>0</v>
          </cell>
          <cell r="FD510">
            <v>0</v>
          </cell>
          <cell r="FE510">
            <v>0</v>
          </cell>
          <cell r="FF510">
            <v>0</v>
          </cell>
          <cell r="FG510">
            <v>0</v>
          </cell>
          <cell r="FH510">
            <v>0</v>
          </cell>
          <cell r="FI510">
            <v>0</v>
          </cell>
          <cell r="FJ510">
            <v>0</v>
          </cell>
          <cell r="FK510">
            <v>0</v>
          </cell>
          <cell r="FL510">
            <v>0</v>
          </cell>
          <cell r="FM510">
            <v>0</v>
          </cell>
          <cell r="FN510">
            <v>0</v>
          </cell>
          <cell r="FO510">
            <v>0</v>
          </cell>
          <cell r="FP510">
            <v>0</v>
          </cell>
          <cell r="FQ510">
            <v>0</v>
          </cell>
          <cell r="FR510">
            <v>0</v>
          </cell>
          <cell r="FS510">
            <v>0</v>
          </cell>
          <cell r="FT510">
            <v>0</v>
          </cell>
          <cell r="FU510">
            <v>0</v>
          </cell>
          <cell r="FV510">
            <v>0</v>
          </cell>
          <cell r="FW510">
            <v>0</v>
          </cell>
          <cell r="FX510">
            <v>0</v>
          </cell>
          <cell r="FY510">
            <v>0</v>
          </cell>
          <cell r="FZ510">
            <v>0</v>
          </cell>
          <cell r="GA510">
            <v>0</v>
          </cell>
          <cell r="GB510">
            <v>0</v>
          </cell>
          <cell r="GC510">
            <v>0</v>
          </cell>
          <cell r="GD510">
            <v>0</v>
          </cell>
          <cell r="GE510">
            <v>0</v>
          </cell>
          <cell r="GF510">
            <v>0</v>
          </cell>
          <cell r="GG510">
            <v>0</v>
          </cell>
          <cell r="GH510">
            <v>0</v>
          </cell>
          <cell r="GI510">
            <v>0</v>
          </cell>
          <cell r="GJ510">
            <v>0</v>
          </cell>
          <cell r="GK510">
            <v>0</v>
          </cell>
          <cell r="GL510">
            <v>0</v>
          </cell>
          <cell r="GM510">
            <v>0</v>
          </cell>
          <cell r="GN510">
            <v>0</v>
          </cell>
          <cell r="GO510">
            <v>0</v>
          </cell>
          <cell r="GP510">
            <v>0</v>
          </cell>
          <cell r="GQ510">
            <v>0</v>
          </cell>
          <cell r="GR510">
            <v>0</v>
          </cell>
          <cell r="GS510">
            <v>0</v>
          </cell>
          <cell r="GT510">
            <v>0</v>
          </cell>
          <cell r="GU510">
            <v>0</v>
          </cell>
          <cell r="GV510">
            <v>0</v>
          </cell>
          <cell r="GW510">
            <v>0</v>
          </cell>
          <cell r="GX510">
            <v>0</v>
          </cell>
          <cell r="GY510">
            <v>0</v>
          </cell>
          <cell r="GZ510">
            <v>0</v>
          </cell>
          <cell r="HA510">
            <v>0</v>
          </cell>
          <cell r="HB510">
            <v>0</v>
          </cell>
          <cell r="HC510">
            <v>0</v>
          </cell>
          <cell r="HD510">
            <v>0</v>
          </cell>
          <cell r="HE510">
            <v>0</v>
          </cell>
          <cell r="HF510">
            <v>0</v>
          </cell>
          <cell r="HG510">
            <v>0</v>
          </cell>
          <cell r="HH510">
            <v>0</v>
          </cell>
          <cell r="HI510">
            <v>0</v>
          </cell>
          <cell r="HJ510">
            <v>0</v>
          </cell>
          <cell r="HK510">
            <v>0</v>
          </cell>
          <cell r="HL510">
            <v>0</v>
          </cell>
          <cell r="HM510">
            <v>0</v>
          </cell>
          <cell r="HN510">
            <v>0</v>
          </cell>
          <cell r="HO510">
            <v>0</v>
          </cell>
          <cell r="HP510">
            <v>0</v>
          </cell>
          <cell r="HQ510">
            <v>0</v>
          </cell>
          <cell r="HR510">
            <v>0</v>
          </cell>
          <cell r="HS510">
            <v>0</v>
          </cell>
          <cell r="HT510">
            <v>0</v>
          </cell>
          <cell r="HU510">
            <v>0</v>
          </cell>
          <cell r="HV510">
            <v>0</v>
          </cell>
          <cell r="HW510">
            <v>0</v>
          </cell>
          <cell r="HX510">
            <v>0</v>
          </cell>
          <cell r="HY510">
            <v>0</v>
          </cell>
          <cell r="HZ510">
            <v>0</v>
          </cell>
          <cell r="IA510">
            <v>0</v>
          </cell>
          <cell r="IB510">
            <v>0</v>
          </cell>
          <cell r="IC510">
            <v>0</v>
          </cell>
          <cell r="ID510">
            <v>0</v>
          </cell>
          <cell r="IE510">
            <v>0</v>
          </cell>
          <cell r="IF510">
            <v>0</v>
          </cell>
          <cell r="IG510">
            <v>0</v>
          </cell>
          <cell r="IH510">
            <v>0</v>
          </cell>
          <cell r="II510">
            <v>0</v>
          </cell>
          <cell r="IJ510">
            <v>0</v>
          </cell>
          <cell r="IK510">
            <v>0</v>
          </cell>
          <cell r="IL510">
            <v>0</v>
          </cell>
          <cell r="IM510">
            <v>0</v>
          </cell>
          <cell r="IN510">
            <v>0</v>
          </cell>
          <cell r="IO510">
            <v>0</v>
          </cell>
          <cell r="IP510">
            <v>0</v>
          </cell>
          <cell r="IQ510">
            <v>0</v>
          </cell>
          <cell r="IR510">
            <v>0</v>
          </cell>
          <cell r="IS510">
            <v>0</v>
          </cell>
          <cell r="IT510">
            <v>0</v>
          </cell>
          <cell r="IU510">
            <v>0</v>
          </cell>
          <cell r="IV510">
            <v>0</v>
          </cell>
          <cell r="IW510">
            <v>0</v>
          </cell>
          <cell r="IX510">
            <v>0</v>
          </cell>
          <cell r="IY510">
            <v>0</v>
          </cell>
          <cell r="IZ510">
            <v>0</v>
          </cell>
          <cell r="JA510">
            <v>0</v>
          </cell>
          <cell r="JB510">
            <v>0</v>
          </cell>
          <cell r="JC510">
            <v>0</v>
          </cell>
          <cell r="JD510">
            <v>0</v>
          </cell>
          <cell r="JE510">
            <v>0</v>
          </cell>
          <cell r="JF510">
            <v>0</v>
          </cell>
          <cell r="JG510">
            <v>0</v>
          </cell>
          <cell r="JH510">
            <v>0</v>
          </cell>
          <cell r="JI510">
            <v>0</v>
          </cell>
          <cell r="JJ510">
            <v>0</v>
          </cell>
          <cell r="JK510">
            <v>0</v>
          </cell>
          <cell r="JL510">
            <v>0</v>
          </cell>
          <cell r="JM510">
            <v>0</v>
          </cell>
          <cell r="JN510">
            <v>0</v>
          </cell>
          <cell r="JO510">
            <v>0</v>
          </cell>
          <cell r="JP510">
            <v>0</v>
          </cell>
          <cell r="JQ510">
            <v>0</v>
          </cell>
        </row>
        <row r="511"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  <cell r="BZ511">
            <v>0</v>
          </cell>
          <cell r="CA511">
            <v>0</v>
          </cell>
          <cell r="CB511">
            <v>0</v>
          </cell>
          <cell r="CC511">
            <v>0</v>
          </cell>
          <cell r="CD511">
            <v>0</v>
          </cell>
          <cell r="CE511">
            <v>0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  <cell r="CT511">
            <v>0</v>
          </cell>
          <cell r="CU511">
            <v>0</v>
          </cell>
          <cell r="CV511">
            <v>0</v>
          </cell>
          <cell r="CW511">
            <v>0</v>
          </cell>
          <cell r="CX511">
            <v>0</v>
          </cell>
          <cell r="CY511">
            <v>0</v>
          </cell>
          <cell r="CZ511">
            <v>0</v>
          </cell>
          <cell r="DA511">
            <v>0</v>
          </cell>
          <cell r="DB511">
            <v>0</v>
          </cell>
          <cell r="DC511">
            <v>0</v>
          </cell>
          <cell r="DD511">
            <v>0</v>
          </cell>
          <cell r="DE511">
            <v>0</v>
          </cell>
          <cell r="DF511">
            <v>0</v>
          </cell>
          <cell r="DG511">
            <v>0</v>
          </cell>
          <cell r="DH511">
            <v>0</v>
          </cell>
          <cell r="DI511">
            <v>0</v>
          </cell>
          <cell r="DJ511">
            <v>0</v>
          </cell>
          <cell r="DK511">
            <v>0</v>
          </cell>
          <cell r="DL511">
            <v>0</v>
          </cell>
          <cell r="DM511">
            <v>0</v>
          </cell>
          <cell r="DN511">
            <v>0</v>
          </cell>
          <cell r="DO511">
            <v>0</v>
          </cell>
          <cell r="DP511">
            <v>0</v>
          </cell>
          <cell r="DQ511">
            <v>0</v>
          </cell>
          <cell r="DR511">
            <v>0</v>
          </cell>
          <cell r="DS511">
            <v>0</v>
          </cell>
          <cell r="DT511">
            <v>0</v>
          </cell>
          <cell r="DU511">
            <v>0</v>
          </cell>
          <cell r="DV511">
            <v>0</v>
          </cell>
          <cell r="DW511">
            <v>0</v>
          </cell>
          <cell r="DX511">
            <v>0</v>
          </cell>
          <cell r="DY511">
            <v>0</v>
          </cell>
          <cell r="DZ511">
            <v>0</v>
          </cell>
          <cell r="EA511">
            <v>0</v>
          </cell>
          <cell r="EB511">
            <v>0</v>
          </cell>
          <cell r="EC511">
            <v>0</v>
          </cell>
          <cell r="ED511">
            <v>0</v>
          </cell>
          <cell r="EE511">
            <v>0</v>
          </cell>
          <cell r="EF511">
            <v>0</v>
          </cell>
          <cell r="EG511">
            <v>0</v>
          </cell>
          <cell r="EH511">
            <v>0</v>
          </cell>
          <cell r="EI511">
            <v>0</v>
          </cell>
          <cell r="EJ511">
            <v>0</v>
          </cell>
          <cell r="EK511">
            <v>0</v>
          </cell>
          <cell r="EL511">
            <v>0</v>
          </cell>
          <cell r="EM511">
            <v>0</v>
          </cell>
          <cell r="EN511">
            <v>0</v>
          </cell>
          <cell r="EO511">
            <v>0</v>
          </cell>
          <cell r="EP511">
            <v>0</v>
          </cell>
          <cell r="EQ511">
            <v>0</v>
          </cell>
          <cell r="ER511">
            <v>0</v>
          </cell>
          <cell r="ES511">
            <v>0</v>
          </cell>
          <cell r="ET511">
            <v>0</v>
          </cell>
          <cell r="EU511">
            <v>0</v>
          </cell>
          <cell r="EV511">
            <v>0</v>
          </cell>
          <cell r="EW511">
            <v>0</v>
          </cell>
          <cell r="EX511">
            <v>0</v>
          </cell>
          <cell r="EY511">
            <v>0</v>
          </cell>
          <cell r="EZ511">
            <v>0</v>
          </cell>
          <cell r="FA511">
            <v>0</v>
          </cell>
          <cell r="FB511">
            <v>0</v>
          </cell>
          <cell r="FC511">
            <v>0</v>
          </cell>
          <cell r="FD511">
            <v>0</v>
          </cell>
          <cell r="FE511">
            <v>0</v>
          </cell>
          <cell r="FF511">
            <v>0</v>
          </cell>
          <cell r="FG511">
            <v>0</v>
          </cell>
          <cell r="FH511">
            <v>0</v>
          </cell>
          <cell r="FI511">
            <v>0</v>
          </cell>
          <cell r="FJ511">
            <v>0</v>
          </cell>
          <cell r="FK511">
            <v>0</v>
          </cell>
          <cell r="FL511">
            <v>0</v>
          </cell>
          <cell r="FM511">
            <v>0</v>
          </cell>
          <cell r="FN511">
            <v>0</v>
          </cell>
          <cell r="FO511">
            <v>0</v>
          </cell>
          <cell r="FP511">
            <v>0</v>
          </cell>
          <cell r="FQ511">
            <v>0</v>
          </cell>
          <cell r="FR511">
            <v>0</v>
          </cell>
          <cell r="FS511">
            <v>0</v>
          </cell>
          <cell r="FT511">
            <v>0</v>
          </cell>
          <cell r="FU511">
            <v>0</v>
          </cell>
          <cell r="FV511">
            <v>0</v>
          </cell>
          <cell r="FW511">
            <v>0</v>
          </cell>
          <cell r="FX511">
            <v>0</v>
          </cell>
          <cell r="FY511">
            <v>0</v>
          </cell>
          <cell r="FZ511">
            <v>0</v>
          </cell>
          <cell r="GA511">
            <v>0</v>
          </cell>
          <cell r="GB511">
            <v>0</v>
          </cell>
          <cell r="GC511">
            <v>0</v>
          </cell>
          <cell r="GD511">
            <v>0</v>
          </cell>
          <cell r="GE511">
            <v>0</v>
          </cell>
          <cell r="GF511">
            <v>0</v>
          </cell>
          <cell r="GG511">
            <v>0</v>
          </cell>
          <cell r="GH511">
            <v>0</v>
          </cell>
          <cell r="GI511">
            <v>0</v>
          </cell>
          <cell r="GJ511">
            <v>0</v>
          </cell>
          <cell r="GK511">
            <v>0</v>
          </cell>
          <cell r="GL511">
            <v>0</v>
          </cell>
          <cell r="GM511">
            <v>0</v>
          </cell>
          <cell r="GN511">
            <v>0</v>
          </cell>
          <cell r="GO511">
            <v>0</v>
          </cell>
          <cell r="GP511">
            <v>0</v>
          </cell>
          <cell r="GQ511">
            <v>0</v>
          </cell>
          <cell r="GR511">
            <v>0</v>
          </cell>
          <cell r="GS511">
            <v>0</v>
          </cell>
          <cell r="GT511">
            <v>0</v>
          </cell>
          <cell r="GU511">
            <v>0</v>
          </cell>
          <cell r="GV511">
            <v>0</v>
          </cell>
          <cell r="GW511">
            <v>0</v>
          </cell>
          <cell r="GX511">
            <v>0</v>
          </cell>
          <cell r="GY511">
            <v>0</v>
          </cell>
          <cell r="GZ511">
            <v>0</v>
          </cell>
          <cell r="HA511">
            <v>0</v>
          </cell>
          <cell r="HB511">
            <v>0</v>
          </cell>
          <cell r="HC511">
            <v>0</v>
          </cell>
          <cell r="HD511">
            <v>0</v>
          </cell>
          <cell r="HE511">
            <v>0</v>
          </cell>
          <cell r="HF511">
            <v>0</v>
          </cell>
          <cell r="HG511">
            <v>0</v>
          </cell>
          <cell r="HH511">
            <v>0</v>
          </cell>
          <cell r="HI511">
            <v>0</v>
          </cell>
          <cell r="HJ511">
            <v>0</v>
          </cell>
          <cell r="HK511">
            <v>0</v>
          </cell>
          <cell r="HL511">
            <v>0</v>
          </cell>
          <cell r="HM511">
            <v>0</v>
          </cell>
          <cell r="HN511">
            <v>0</v>
          </cell>
          <cell r="HO511">
            <v>0</v>
          </cell>
          <cell r="HP511">
            <v>0</v>
          </cell>
          <cell r="HQ511">
            <v>0</v>
          </cell>
          <cell r="HR511">
            <v>0</v>
          </cell>
          <cell r="HS511">
            <v>0</v>
          </cell>
          <cell r="HT511">
            <v>0</v>
          </cell>
          <cell r="HU511">
            <v>0</v>
          </cell>
          <cell r="HV511">
            <v>0</v>
          </cell>
          <cell r="HW511">
            <v>0</v>
          </cell>
          <cell r="HX511">
            <v>0</v>
          </cell>
          <cell r="HY511">
            <v>0</v>
          </cell>
          <cell r="HZ511">
            <v>0</v>
          </cell>
          <cell r="IA511">
            <v>0</v>
          </cell>
          <cell r="IB511">
            <v>0</v>
          </cell>
          <cell r="IC511">
            <v>0</v>
          </cell>
          <cell r="ID511">
            <v>0</v>
          </cell>
          <cell r="IE511">
            <v>0</v>
          </cell>
          <cell r="IF511">
            <v>0</v>
          </cell>
          <cell r="IG511">
            <v>0</v>
          </cell>
          <cell r="IH511">
            <v>0</v>
          </cell>
          <cell r="II511">
            <v>0</v>
          </cell>
          <cell r="IJ511">
            <v>0</v>
          </cell>
          <cell r="IK511">
            <v>0</v>
          </cell>
          <cell r="IL511">
            <v>0</v>
          </cell>
          <cell r="IM511">
            <v>0</v>
          </cell>
          <cell r="IN511">
            <v>0</v>
          </cell>
          <cell r="IO511">
            <v>0</v>
          </cell>
          <cell r="IP511">
            <v>0</v>
          </cell>
          <cell r="IQ511">
            <v>0</v>
          </cell>
          <cell r="IR511">
            <v>0</v>
          </cell>
          <cell r="IS511">
            <v>0</v>
          </cell>
          <cell r="IT511">
            <v>0</v>
          </cell>
          <cell r="IU511">
            <v>0</v>
          </cell>
          <cell r="IV511">
            <v>0</v>
          </cell>
          <cell r="IW511">
            <v>0</v>
          </cell>
          <cell r="IX511">
            <v>0</v>
          </cell>
          <cell r="IY511">
            <v>0</v>
          </cell>
          <cell r="IZ511">
            <v>0</v>
          </cell>
          <cell r="JA511">
            <v>0</v>
          </cell>
          <cell r="JB511">
            <v>0</v>
          </cell>
          <cell r="JC511">
            <v>0</v>
          </cell>
          <cell r="JD511">
            <v>0</v>
          </cell>
          <cell r="JE511">
            <v>0</v>
          </cell>
          <cell r="JF511">
            <v>0</v>
          </cell>
          <cell r="JG511">
            <v>0</v>
          </cell>
          <cell r="JH511">
            <v>0</v>
          </cell>
          <cell r="JI511">
            <v>0</v>
          </cell>
          <cell r="JJ511">
            <v>0</v>
          </cell>
          <cell r="JK511">
            <v>0</v>
          </cell>
          <cell r="JL511">
            <v>0</v>
          </cell>
          <cell r="JM511">
            <v>0</v>
          </cell>
          <cell r="JN511">
            <v>0</v>
          </cell>
          <cell r="JO511">
            <v>0</v>
          </cell>
          <cell r="JP511">
            <v>0</v>
          </cell>
          <cell r="JQ511">
            <v>0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  <cell r="BZ512">
            <v>0</v>
          </cell>
          <cell r="CA512">
            <v>0</v>
          </cell>
          <cell r="CB512">
            <v>0</v>
          </cell>
          <cell r="CC512">
            <v>0</v>
          </cell>
          <cell r="CD512">
            <v>0</v>
          </cell>
          <cell r="CE512">
            <v>0</v>
          </cell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  <cell r="CT512">
            <v>0</v>
          </cell>
          <cell r="CU512">
            <v>0</v>
          </cell>
          <cell r="CV512">
            <v>0</v>
          </cell>
          <cell r="CW512">
            <v>0</v>
          </cell>
          <cell r="CX512">
            <v>0</v>
          </cell>
          <cell r="CY512">
            <v>0</v>
          </cell>
          <cell r="CZ512">
            <v>0</v>
          </cell>
          <cell r="DA512">
            <v>0</v>
          </cell>
          <cell r="DB512">
            <v>0</v>
          </cell>
          <cell r="DC512">
            <v>0</v>
          </cell>
          <cell r="DD512">
            <v>0</v>
          </cell>
          <cell r="DE512">
            <v>0</v>
          </cell>
          <cell r="DF512">
            <v>0</v>
          </cell>
          <cell r="DG512">
            <v>0</v>
          </cell>
          <cell r="DH512">
            <v>0</v>
          </cell>
          <cell r="DI512">
            <v>0</v>
          </cell>
          <cell r="DJ512">
            <v>0</v>
          </cell>
          <cell r="DK512">
            <v>0</v>
          </cell>
          <cell r="DL512">
            <v>0</v>
          </cell>
          <cell r="DM512">
            <v>0</v>
          </cell>
          <cell r="DN512">
            <v>0</v>
          </cell>
          <cell r="DO512">
            <v>0</v>
          </cell>
          <cell r="DP512">
            <v>0</v>
          </cell>
          <cell r="DQ512">
            <v>0</v>
          </cell>
          <cell r="DR512">
            <v>0</v>
          </cell>
          <cell r="DS512">
            <v>0</v>
          </cell>
          <cell r="DT512">
            <v>0</v>
          </cell>
          <cell r="DU512">
            <v>0</v>
          </cell>
          <cell r="DV512">
            <v>0</v>
          </cell>
          <cell r="DW512">
            <v>0</v>
          </cell>
          <cell r="DX512">
            <v>0</v>
          </cell>
          <cell r="DY512">
            <v>0</v>
          </cell>
          <cell r="DZ512">
            <v>0</v>
          </cell>
          <cell r="EA512">
            <v>0</v>
          </cell>
          <cell r="EB512">
            <v>0</v>
          </cell>
          <cell r="EC512">
            <v>0</v>
          </cell>
          <cell r="ED512">
            <v>0</v>
          </cell>
          <cell r="EE512">
            <v>0</v>
          </cell>
          <cell r="EF512">
            <v>0</v>
          </cell>
          <cell r="EG512">
            <v>0</v>
          </cell>
          <cell r="EH512">
            <v>0</v>
          </cell>
          <cell r="EI512">
            <v>0</v>
          </cell>
          <cell r="EJ512">
            <v>0</v>
          </cell>
          <cell r="EK512">
            <v>0</v>
          </cell>
          <cell r="EL512">
            <v>0</v>
          </cell>
          <cell r="EM512">
            <v>0</v>
          </cell>
          <cell r="EN512">
            <v>0</v>
          </cell>
          <cell r="EO512">
            <v>0</v>
          </cell>
          <cell r="EP512">
            <v>0</v>
          </cell>
          <cell r="EQ512">
            <v>0</v>
          </cell>
          <cell r="ER512">
            <v>0</v>
          </cell>
          <cell r="ES512">
            <v>0</v>
          </cell>
          <cell r="ET512">
            <v>0</v>
          </cell>
          <cell r="EU512">
            <v>0</v>
          </cell>
          <cell r="EV512">
            <v>0</v>
          </cell>
          <cell r="EW512">
            <v>0</v>
          </cell>
          <cell r="EX512">
            <v>0</v>
          </cell>
          <cell r="EY512">
            <v>0</v>
          </cell>
          <cell r="EZ512">
            <v>0</v>
          </cell>
          <cell r="FA512">
            <v>0</v>
          </cell>
          <cell r="FB512">
            <v>0</v>
          </cell>
          <cell r="FC512">
            <v>0</v>
          </cell>
          <cell r="FD512">
            <v>0</v>
          </cell>
          <cell r="FE512">
            <v>0</v>
          </cell>
          <cell r="FF512">
            <v>0</v>
          </cell>
          <cell r="FG512">
            <v>0</v>
          </cell>
          <cell r="FH512">
            <v>0</v>
          </cell>
          <cell r="FI512">
            <v>0</v>
          </cell>
          <cell r="FJ512">
            <v>0</v>
          </cell>
          <cell r="FK512">
            <v>0</v>
          </cell>
          <cell r="FL512">
            <v>0</v>
          </cell>
          <cell r="FM512">
            <v>0</v>
          </cell>
          <cell r="FN512">
            <v>0</v>
          </cell>
          <cell r="FO512">
            <v>0</v>
          </cell>
          <cell r="FP512">
            <v>0</v>
          </cell>
          <cell r="FQ512">
            <v>0</v>
          </cell>
          <cell r="FR512">
            <v>0</v>
          </cell>
          <cell r="FS512">
            <v>0</v>
          </cell>
          <cell r="FT512">
            <v>0</v>
          </cell>
          <cell r="FU512">
            <v>0</v>
          </cell>
          <cell r="FV512">
            <v>0</v>
          </cell>
          <cell r="FW512">
            <v>0</v>
          </cell>
          <cell r="FX512">
            <v>0</v>
          </cell>
          <cell r="FY512">
            <v>0</v>
          </cell>
          <cell r="FZ512">
            <v>0</v>
          </cell>
          <cell r="GA512">
            <v>0</v>
          </cell>
          <cell r="GB512">
            <v>0</v>
          </cell>
          <cell r="GC512">
            <v>0</v>
          </cell>
          <cell r="GD512">
            <v>0</v>
          </cell>
          <cell r="GE512">
            <v>0</v>
          </cell>
          <cell r="GF512">
            <v>0</v>
          </cell>
          <cell r="GG512">
            <v>0</v>
          </cell>
          <cell r="GH512">
            <v>0</v>
          </cell>
          <cell r="GI512">
            <v>0</v>
          </cell>
          <cell r="GJ512">
            <v>0</v>
          </cell>
          <cell r="GK512">
            <v>0</v>
          </cell>
          <cell r="GL512">
            <v>0</v>
          </cell>
          <cell r="GM512">
            <v>0</v>
          </cell>
          <cell r="GN512">
            <v>0</v>
          </cell>
          <cell r="GO512">
            <v>0</v>
          </cell>
          <cell r="GP512">
            <v>0</v>
          </cell>
          <cell r="GQ512">
            <v>0</v>
          </cell>
          <cell r="GR512">
            <v>0</v>
          </cell>
          <cell r="GS512">
            <v>0</v>
          </cell>
          <cell r="GT512">
            <v>0</v>
          </cell>
          <cell r="GU512">
            <v>0</v>
          </cell>
          <cell r="GV512">
            <v>0</v>
          </cell>
          <cell r="GW512">
            <v>0</v>
          </cell>
          <cell r="GX512">
            <v>0</v>
          </cell>
          <cell r="GY512">
            <v>0</v>
          </cell>
          <cell r="GZ512">
            <v>0</v>
          </cell>
          <cell r="HA512">
            <v>0</v>
          </cell>
          <cell r="HB512">
            <v>0</v>
          </cell>
          <cell r="HC512">
            <v>0</v>
          </cell>
          <cell r="HD512">
            <v>0</v>
          </cell>
          <cell r="HE512">
            <v>0</v>
          </cell>
          <cell r="HF512">
            <v>0</v>
          </cell>
          <cell r="HG512">
            <v>0</v>
          </cell>
          <cell r="HH512">
            <v>0</v>
          </cell>
          <cell r="HI512">
            <v>0</v>
          </cell>
          <cell r="HJ512">
            <v>0</v>
          </cell>
          <cell r="HK512">
            <v>0</v>
          </cell>
          <cell r="HL512">
            <v>0</v>
          </cell>
          <cell r="HM512">
            <v>0</v>
          </cell>
          <cell r="HN512">
            <v>0</v>
          </cell>
          <cell r="HO512">
            <v>0</v>
          </cell>
          <cell r="HP512">
            <v>0</v>
          </cell>
          <cell r="HQ512">
            <v>0</v>
          </cell>
          <cell r="HR512">
            <v>0</v>
          </cell>
          <cell r="HS512">
            <v>0</v>
          </cell>
          <cell r="HT512">
            <v>0</v>
          </cell>
          <cell r="HU512">
            <v>0</v>
          </cell>
          <cell r="HV512">
            <v>0</v>
          </cell>
          <cell r="HW512">
            <v>0</v>
          </cell>
          <cell r="HX512">
            <v>0</v>
          </cell>
          <cell r="HY512">
            <v>0</v>
          </cell>
          <cell r="HZ512">
            <v>0</v>
          </cell>
          <cell r="IA512">
            <v>0</v>
          </cell>
          <cell r="IB512">
            <v>0</v>
          </cell>
          <cell r="IC512">
            <v>0</v>
          </cell>
          <cell r="ID512">
            <v>0</v>
          </cell>
          <cell r="IE512">
            <v>0</v>
          </cell>
          <cell r="IF512">
            <v>0</v>
          </cell>
          <cell r="IG512">
            <v>0</v>
          </cell>
          <cell r="IH512">
            <v>0</v>
          </cell>
          <cell r="II512">
            <v>0</v>
          </cell>
          <cell r="IJ512">
            <v>0</v>
          </cell>
          <cell r="IK512">
            <v>0</v>
          </cell>
          <cell r="IL512">
            <v>0</v>
          </cell>
          <cell r="IM512">
            <v>0</v>
          </cell>
          <cell r="IN512">
            <v>0</v>
          </cell>
          <cell r="IO512">
            <v>0</v>
          </cell>
          <cell r="IP512">
            <v>0</v>
          </cell>
          <cell r="IQ512">
            <v>0</v>
          </cell>
          <cell r="IR512">
            <v>0</v>
          </cell>
          <cell r="IS512">
            <v>0</v>
          </cell>
          <cell r="IT512">
            <v>0</v>
          </cell>
          <cell r="IU512">
            <v>0</v>
          </cell>
          <cell r="IV512">
            <v>0</v>
          </cell>
          <cell r="IW512">
            <v>0</v>
          </cell>
          <cell r="IX512">
            <v>0</v>
          </cell>
          <cell r="IY512">
            <v>0</v>
          </cell>
          <cell r="IZ512">
            <v>0</v>
          </cell>
          <cell r="JA512">
            <v>0</v>
          </cell>
          <cell r="JB512">
            <v>0</v>
          </cell>
          <cell r="JC512">
            <v>0</v>
          </cell>
          <cell r="JD512">
            <v>0</v>
          </cell>
          <cell r="JE512">
            <v>0</v>
          </cell>
          <cell r="JF512">
            <v>0</v>
          </cell>
          <cell r="JG512">
            <v>0</v>
          </cell>
          <cell r="JH512">
            <v>0</v>
          </cell>
          <cell r="JI512">
            <v>0</v>
          </cell>
          <cell r="JJ512">
            <v>0</v>
          </cell>
          <cell r="JK512">
            <v>0</v>
          </cell>
          <cell r="JL512">
            <v>0</v>
          </cell>
          <cell r="JM512">
            <v>0</v>
          </cell>
          <cell r="JN512">
            <v>0</v>
          </cell>
          <cell r="JO512">
            <v>0</v>
          </cell>
          <cell r="JP512">
            <v>0</v>
          </cell>
          <cell r="JQ512">
            <v>0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>
            <v>0</v>
          </cell>
          <cell r="BZ513">
            <v>0</v>
          </cell>
          <cell r="CA513">
            <v>0</v>
          </cell>
          <cell r="CB513">
            <v>0</v>
          </cell>
          <cell r="CC513">
            <v>0</v>
          </cell>
          <cell r="CD513">
            <v>0</v>
          </cell>
          <cell r="CE513">
            <v>0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>
            <v>0</v>
          </cell>
          <cell r="CN513">
            <v>0</v>
          </cell>
          <cell r="CO513">
            <v>0</v>
          </cell>
          <cell r="CP513">
            <v>0</v>
          </cell>
          <cell r="CQ513">
            <v>0</v>
          </cell>
          <cell r="CR513">
            <v>0</v>
          </cell>
          <cell r="CS513">
            <v>0</v>
          </cell>
          <cell r="CT513">
            <v>0</v>
          </cell>
          <cell r="CU513">
            <v>0</v>
          </cell>
          <cell r="CV513">
            <v>0</v>
          </cell>
          <cell r="CW513">
            <v>0</v>
          </cell>
          <cell r="CX513">
            <v>0</v>
          </cell>
          <cell r="CY513">
            <v>0</v>
          </cell>
          <cell r="CZ513">
            <v>0</v>
          </cell>
          <cell r="DA513">
            <v>0</v>
          </cell>
          <cell r="DB513">
            <v>0</v>
          </cell>
          <cell r="DC513">
            <v>0</v>
          </cell>
          <cell r="DD513">
            <v>0</v>
          </cell>
          <cell r="DE513">
            <v>0</v>
          </cell>
          <cell r="DF513">
            <v>0</v>
          </cell>
          <cell r="DG513">
            <v>0</v>
          </cell>
          <cell r="DH513">
            <v>0</v>
          </cell>
          <cell r="DI513">
            <v>0</v>
          </cell>
          <cell r="DJ513">
            <v>0</v>
          </cell>
          <cell r="DK513">
            <v>0</v>
          </cell>
          <cell r="DL513">
            <v>0</v>
          </cell>
          <cell r="DM513">
            <v>0</v>
          </cell>
          <cell r="DN513">
            <v>0</v>
          </cell>
          <cell r="DO513">
            <v>0</v>
          </cell>
          <cell r="DP513">
            <v>0</v>
          </cell>
          <cell r="DQ513">
            <v>0</v>
          </cell>
          <cell r="DR513">
            <v>0</v>
          </cell>
          <cell r="DS513">
            <v>0</v>
          </cell>
          <cell r="DT513">
            <v>0</v>
          </cell>
          <cell r="DU513">
            <v>0</v>
          </cell>
          <cell r="DV513">
            <v>0</v>
          </cell>
          <cell r="DW513">
            <v>0</v>
          </cell>
          <cell r="DX513">
            <v>0</v>
          </cell>
          <cell r="DY513">
            <v>0</v>
          </cell>
          <cell r="DZ513">
            <v>0</v>
          </cell>
          <cell r="EA513">
            <v>0</v>
          </cell>
          <cell r="EB513">
            <v>0</v>
          </cell>
          <cell r="EC513">
            <v>0</v>
          </cell>
          <cell r="ED513">
            <v>0</v>
          </cell>
          <cell r="EE513">
            <v>0</v>
          </cell>
          <cell r="EF513">
            <v>0</v>
          </cell>
          <cell r="EG513">
            <v>0</v>
          </cell>
          <cell r="EH513">
            <v>0</v>
          </cell>
          <cell r="EI513">
            <v>0</v>
          </cell>
          <cell r="EJ513">
            <v>0</v>
          </cell>
          <cell r="EK513">
            <v>0</v>
          </cell>
          <cell r="EL513">
            <v>0</v>
          </cell>
          <cell r="EM513">
            <v>0</v>
          </cell>
          <cell r="EN513">
            <v>0</v>
          </cell>
          <cell r="EO513">
            <v>0</v>
          </cell>
          <cell r="EP513">
            <v>0</v>
          </cell>
          <cell r="EQ513">
            <v>0</v>
          </cell>
          <cell r="ER513">
            <v>0</v>
          </cell>
          <cell r="ES513">
            <v>0</v>
          </cell>
          <cell r="ET513">
            <v>0</v>
          </cell>
          <cell r="EU513">
            <v>0</v>
          </cell>
          <cell r="EV513">
            <v>0</v>
          </cell>
          <cell r="EW513">
            <v>0</v>
          </cell>
          <cell r="EX513">
            <v>0</v>
          </cell>
          <cell r="EY513">
            <v>0</v>
          </cell>
          <cell r="EZ513">
            <v>0</v>
          </cell>
          <cell r="FA513">
            <v>0</v>
          </cell>
          <cell r="FB513">
            <v>0</v>
          </cell>
          <cell r="FC513">
            <v>0</v>
          </cell>
          <cell r="FD513">
            <v>0</v>
          </cell>
          <cell r="FE513">
            <v>0</v>
          </cell>
          <cell r="FF513">
            <v>0</v>
          </cell>
          <cell r="FG513">
            <v>0</v>
          </cell>
          <cell r="FH513">
            <v>0</v>
          </cell>
          <cell r="FI513">
            <v>0</v>
          </cell>
          <cell r="FJ513">
            <v>0</v>
          </cell>
          <cell r="FK513">
            <v>0</v>
          </cell>
          <cell r="FL513">
            <v>0</v>
          </cell>
          <cell r="FM513">
            <v>0</v>
          </cell>
          <cell r="FN513">
            <v>0</v>
          </cell>
          <cell r="FO513">
            <v>0</v>
          </cell>
          <cell r="FP513">
            <v>0</v>
          </cell>
          <cell r="FQ513">
            <v>0</v>
          </cell>
          <cell r="FR513">
            <v>0</v>
          </cell>
          <cell r="FS513">
            <v>0</v>
          </cell>
          <cell r="FT513">
            <v>0</v>
          </cell>
          <cell r="FU513">
            <v>0</v>
          </cell>
          <cell r="FV513">
            <v>0</v>
          </cell>
          <cell r="FW513">
            <v>0</v>
          </cell>
          <cell r="FX513">
            <v>0</v>
          </cell>
          <cell r="FY513">
            <v>0</v>
          </cell>
          <cell r="FZ513">
            <v>0</v>
          </cell>
          <cell r="GA513">
            <v>0</v>
          </cell>
          <cell r="GB513">
            <v>0</v>
          </cell>
          <cell r="GC513">
            <v>0</v>
          </cell>
          <cell r="GD513">
            <v>0</v>
          </cell>
          <cell r="GE513">
            <v>0</v>
          </cell>
          <cell r="GF513">
            <v>0</v>
          </cell>
          <cell r="GG513">
            <v>0</v>
          </cell>
          <cell r="GH513">
            <v>0</v>
          </cell>
          <cell r="GI513">
            <v>0</v>
          </cell>
          <cell r="GJ513">
            <v>0</v>
          </cell>
          <cell r="GK513">
            <v>0</v>
          </cell>
          <cell r="GL513">
            <v>0</v>
          </cell>
          <cell r="GM513">
            <v>0</v>
          </cell>
          <cell r="GN513">
            <v>0</v>
          </cell>
          <cell r="GO513">
            <v>0</v>
          </cell>
          <cell r="GP513">
            <v>0</v>
          </cell>
          <cell r="GQ513">
            <v>0</v>
          </cell>
          <cell r="GR513">
            <v>0</v>
          </cell>
          <cell r="GS513">
            <v>0</v>
          </cell>
          <cell r="GT513">
            <v>0</v>
          </cell>
          <cell r="GU513">
            <v>0</v>
          </cell>
          <cell r="GV513">
            <v>0</v>
          </cell>
          <cell r="GW513">
            <v>0</v>
          </cell>
          <cell r="GX513">
            <v>0</v>
          </cell>
          <cell r="GY513">
            <v>0</v>
          </cell>
          <cell r="GZ513">
            <v>0</v>
          </cell>
          <cell r="HA513">
            <v>0</v>
          </cell>
          <cell r="HB513">
            <v>0</v>
          </cell>
          <cell r="HC513">
            <v>0</v>
          </cell>
          <cell r="HD513">
            <v>0</v>
          </cell>
          <cell r="HE513">
            <v>0</v>
          </cell>
          <cell r="HF513">
            <v>0</v>
          </cell>
          <cell r="HG513">
            <v>0</v>
          </cell>
          <cell r="HH513">
            <v>0</v>
          </cell>
          <cell r="HI513">
            <v>0</v>
          </cell>
          <cell r="HJ513">
            <v>0</v>
          </cell>
          <cell r="HK513">
            <v>0</v>
          </cell>
          <cell r="HL513">
            <v>0</v>
          </cell>
          <cell r="HM513">
            <v>0</v>
          </cell>
          <cell r="HN513">
            <v>0</v>
          </cell>
          <cell r="HO513">
            <v>0</v>
          </cell>
          <cell r="HP513">
            <v>0</v>
          </cell>
          <cell r="HQ513">
            <v>0</v>
          </cell>
          <cell r="HR513">
            <v>0</v>
          </cell>
          <cell r="HS513">
            <v>0</v>
          </cell>
          <cell r="HT513">
            <v>0</v>
          </cell>
          <cell r="HU513">
            <v>0</v>
          </cell>
          <cell r="HV513">
            <v>0</v>
          </cell>
          <cell r="HW513">
            <v>0</v>
          </cell>
          <cell r="HX513">
            <v>0</v>
          </cell>
          <cell r="HY513">
            <v>0</v>
          </cell>
          <cell r="HZ513">
            <v>0</v>
          </cell>
          <cell r="IA513">
            <v>0</v>
          </cell>
          <cell r="IB513">
            <v>0</v>
          </cell>
          <cell r="IC513">
            <v>0</v>
          </cell>
          <cell r="ID513">
            <v>0</v>
          </cell>
          <cell r="IE513">
            <v>0</v>
          </cell>
          <cell r="IF513">
            <v>0</v>
          </cell>
          <cell r="IG513">
            <v>0</v>
          </cell>
          <cell r="IH513">
            <v>0</v>
          </cell>
          <cell r="II513">
            <v>0</v>
          </cell>
          <cell r="IJ513">
            <v>0</v>
          </cell>
          <cell r="IK513">
            <v>0</v>
          </cell>
          <cell r="IL513">
            <v>0</v>
          </cell>
          <cell r="IM513">
            <v>0</v>
          </cell>
          <cell r="IN513">
            <v>0</v>
          </cell>
          <cell r="IO513">
            <v>0</v>
          </cell>
          <cell r="IP513">
            <v>0</v>
          </cell>
          <cell r="IQ513">
            <v>0</v>
          </cell>
          <cell r="IR513">
            <v>0</v>
          </cell>
          <cell r="IS513">
            <v>0</v>
          </cell>
          <cell r="IT513">
            <v>0</v>
          </cell>
          <cell r="IU513">
            <v>0</v>
          </cell>
          <cell r="IV513">
            <v>0</v>
          </cell>
          <cell r="IW513">
            <v>0</v>
          </cell>
          <cell r="IX513">
            <v>0</v>
          </cell>
          <cell r="IY513">
            <v>0</v>
          </cell>
          <cell r="IZ513">
            <v>0</v>
          </cell>
          <cell r="JA513">
            <v>0</v>
          </cell>
          <cell r="JB513">
            <v>0</v>
          </cell>
          <cell r="JC513">
            <v>0</v>
          </cell>
          <cell r="JD513">
            <v>0</v>
          </cell>
          <cell r="JE513">
            <v>0</v>
          </cell>
          <cell r="JF513">
            <v>0</v>
          </cell>
          <cell r="JG513">
            <v>0</v>
          </cell>
          <cell r="JH513">
            <v>0</v>
          </cell>
          <cell r="JI513">
            <v>0</v>
          </cell>
          <cell r="JJ513">
            <v>0</v>
          </cell>
          <cell r="JK513">
            <v>0</v>
          </cell>
          <cell r="JL513">
            <v>0</v>
          </cell>
          <cell r="JM513">
            <v>0</v>
          </cell>
          <cell r="JN513">
            <v>0</v>
          </cell>
          <cell r="JO513">
            <v>0</v>
          </cell>
          <cell r="JP513">
            <v>0</v>
          </cell>
          <cell r="JQ513">
            <v>0</v>
          </cell>
        </row>
        <row r="514">
          <cell r="F514">
            <v>1.7362199999926275E-6</v>
          </cell>
          <cell r="G514">
            <v>-3.0700699999997028E-6</v>
          </cell>
          <cell r="H514">
            <v>1.33387000000873E-6</v>
          </cell>
          <cell r="I514">
            <v>0</v>
          </cell>
          <cell r="J514">
            <v>-9.103590000003603E-6</v>
          </cell>
          <cell r="K514">
            <v>6.7115899999997675E-6</v>
          </cell>
          <cell r="L514">
            <v>3.9621300000070026E-6</v>
          </cell>
          <cell r="M514">
            <v>-2.9567700000066033E-6</v>
          </cell>
          <cell r="N514">
            <v>1.386610000000954E-6</v>
          </cell>
          <cell r="O514">
            <v>9.221008000000197E-5</v>
          </cell>
          <cell r="P514">
            <v>-9.1251860000030049E-5</v>
          </cell>
          <cell r="Q514">
            <v>-9.5822000004130992E-7</v>
          </cell>
          <cell r="R514">
            <v>6.000000496442226E-11</v>
          </cell>
          <cell r="S514">
            <v>-3.57495000000152E-6</v>
          </cell>
          <cell r="T514">
            <v>3.5937799999774533E-6</v>
          </cell>
          <cell r="U514">
            <v>-1.8769999998724529E-8</v>
          </cell>
          <cell r="V514">
            <v>-9.5437000000031524E-7</v>
          </cell>
          <cell r="W514">
            <v>1.3516100000054987E-6</v>
          </cell>
          <cell r="X514">
            <v>-3.9724000000518345E-7</v>
          </cell>
          <cell r="Y514">
            <v>2.000000165480742E-11</v>
          </cell>
          <cell r="Z514">
            <v>-4.000000330961484E-11</v>
          </cell>
          <cell r="AA514">
            <v>2.000000165480742E-11</v>
          </cell>
          <cell r="AB514">
            <v>4.9489000000790817E-7</v>
          </cell>
          <cell r="AC514">
            <v>-4.9488000000708077E-7</v>
          </cell>
          <cell r="AD514">
            <v>-1.000000082740371E-11</v>
          </cell>
          <cell r="AE514">
            <v>-2.000044574401727E-11</v>
          </cell>
          <cell r="AF514">
            <v>-8.5180900000203508E-6</v>
          </cell>
          <cell r="AG514">
            <v>8.3831600000139339E-6</v>
          </cell>
          <cell r="AH514">
            <v>1.3489000000310725E-7</v>
          </cell>
          <cell r="AI514">
            <v>-3.7981400000108856E-6</v>
          </cell>
          <cell r="AJ514">
            <v>3.7981600000125404E-6</v>
          </cell>
          <cell r="AK514">
            <v>-9.9999730718280944E-12</v>
          </cell>
          <cell r="AL514">
            <v>-4.2943609999998578E-5</v>
          </cell>
          <cell r="AM514">
            <v>4.2943649999988009E-5</v>
          </cell>
          <cell r="AN514">
            <v>2.3437429999995096E-5</v>
          </cell>
          <cell r="AO514">
            <v>-3.6154519999997969E-5</v>
          </cell>
          <cell r="AP514">
            <v>1.2717090000002873E-5</v>
          </cell>
          <cell r="AQ514">
            <v>-3.000000248221113E-11</v>
          </cell>
          <cell r="AR514">
            <v>-1.7000001406586307E-10</v>
          </cell>
          <cell r="AS514">
            <v>-1.000000082740371E-11</v>
          </cell>
          <cell r="AT514">
            <v>-2.9999974726635514E-11</v>
          </cell>
          <cell r="AU514">
            <v>-6.000000496442226E-11</v>
          </cell>
          <cell r="AV514">
            <v>-3.000000248221113E-11</v>
          </cell>
          <cell r="AW514">
            <v>1.3587270000003926E-5</v>
          </cell>
          <cell r="AX514">
            <v>-1.7221649999982214E-5</v>
          </cell>
          <cell r="AY514">
            <v>-1.8108210000006286E-5</v>
          </cell>
          <cell r="AZ514">
            <v>2.174255999999597E-5</v>
          </cell>
          <cell r="BA514">
            <v>0</v>
          </cell>
          <cell r="BB514">
            <v>3.000000248221113E-11</v>
          </cell>
          <cell r="BC514">
            <v>-2.0000029410383036E-11</v>
          </cell>
          <cell r="BD514">
            <v>-2.000000165480742E-11</v>
          </cell>
          <cell r="BE514">
            <v>-1.000000082740371E-11</v>
          </cell>
          <cell r="BF514">
            <v>1.000000082740371E-11</v>
          </cell>
          <cell r="BG514">
            <v>3.000000248221113E-11</v>
          </cell>
          <cell r="BH514">
            <v>-8.3489999999630804E-7</v>
          </cell>
          <cell r="BI514">
            <v>8.3487999999465323E-7</v>
          </cell>
          <cell r="BJ514">
            <v>5.3426290000019305E-5</v>
          </cell>
          <cell r="BK514">
            <v>-5.1703840000000278E-5</v>
          </cell>
          <cell r="BL514">
            <v>-1.7224400000043216E-6</v>
          </cell>
          <cell r="BM514">
            <v>-2.000000165480742E-11</v>
          </cell>
          <cell r="BN514">
            <v>-1.9999987777019612E-11</v>
          </cell>
          <cell r="BO514">
            <v>-1.000000082740371E-11</v>
          </cell>
          <cell r="BP514">
            <v>-1.1422299999952479E-5</v>
          </cell>
          <cell r="BQ514">
            <v>1.1422309999981062E-5</v>
          </cell>
          <cell r="BR514">
            <v>5.9999782919817335E-11</v>
          </cell>
          <cell r="BS514">
            <v>6.4853199999992395E-6</v>
          </cell>
          <cell r="BT514">
            <v>-6.5788500000218963E-6</v>
          </cell>
          <cell r="BU514">
            <v>1.4040100000112243E-6</v>
          </cell>
          <cell r="BV514">
            <v>-1.3104999999902223E-6</v>
          </cell>
          <cell r="BW514">
            <v>8.6340999999601209E-7</v>
          </cell>
          <cell r="BX514">
            <v>-8.6338000000740767E-7</v>
          </cell>
          <cell r="BY514">
            <v>1.4184999999999892E-5</v>
          </cell>
          <cell r="BZ514">
            <v>-1.4184979999998237E-5</v>
          </cell>
          <cell r="CA514">
            <v>2.000000165480742E-11</v>
          </cell>
          <cell r="CB514">
            <v>-2.000000165480742E-11</v>
          </cell>
          <cell r="CC514">
            <v>8.756400000087261E-7</v>
          </cell>
          <cell r="CD514">
            <v>-8.7561000000624389E-7</v>
          </cell>
          <cell r="CE514">
            <v>1.4000023362825686E-10</v>
          </cell>
          <cell r="CF514">
            <v>1.0644605000001417E-4</v>
          </cell>
          <cell r="CG514">
            <v>-9.1777570000006747E-5</v>
          </cell>
          <cell r="CH514">
            <v>-1.4668379999999148E-5</v>
          </cell>
          <cell r="CI514">
            <v>-1.1063870000022069E-5</v>
          </cell>
          <cell r="CJ514">
            <v>1.1063899999996796E-5</v>
          </cell>
          <cell r="CK514">
            <v>1.000000082740371E-11</v>
          </cell>
          <cell r="CL514">
            <v>8.8677300000006287E-6</v>
          </cell>
          <cell r="CM514">
            <v>-8.8677800000047657E-6</v>
          </cell>
          <cell r="CN514">
            <v>1.000000082740371E-11</v>
          </cell>
          <cell r="CO514">
            <v>-1.000000082740371E-11</v>
          </cell>
          <cell r="CP514">
            <v>1.6108900000033621E-6</v>
          </cell>
          <cell r="CQ514">
            <v>-1.6108399999992251E-6</v>
          </cell>
          <cell r="CR514">
            <v>1.1999978788423959E-10</v>
          </cell>
          <cell r="CS514">
            <v>5.000000413701855E-11</v>
          </cell>
          <cell r="CT514">
            <v>3.0820899999950413E-6</v>
          </cell>
          <cell r="CU514">
            <v>-3.0820900000227969E-6</v>
          </cell>
          <cell r="CV514">
            <v>-4.6316359999992729E-5</v>
          </cell>
          <cell r="CW514">
            <v>4.6316390000022967E-5</v>
          </cell>
          <cell r="CX514">
            <v>-5.3562300000031815E-6</v>
          </cell>
          <cell r="CY514">
            <v>-5.5433499999979485E-6</v>
          </cell>
          <cell r="CZ514">
            <v>1.0899650000006922E-5</v>
          </cell>
          <cell r="DA514">
            <v>0</v>
          </cell>
          <cell r="DB514">
            <v>-3.000000248221113E-11</v>
          </cell>
          <cell r="DC514">
            <v>-1.000000082740371E-11</v>
          </cell>
          <cell r="DD514">
            <v>9.9999730718280944E-12</v>
          </cell>
          <cell r="DE514">
            <v>1.9999779610202495E-11</v>
          </cell>
          <cell r="DF514">
            <v>-7.1608200000183864E-6</v>
          </cell>
          <cell r="DG514">
            <v>7.0273200000192659E-6</v>
          </cell>
          <cell r="DH514">
            <v>1.3346999999663822E-7</v>
          </cell>
          <cell r="DI514">
            <v>1.0282720000004408E-5</v>
          </cell>
          <cell r="DJ514">
            <v>-1.0282700000002754E-5</v>
          </cell>
          <cell r="DK514">
            <v>-2.0427400000133655E-6</v>
          </cell>
          <cell r="DL514">
            <v>6.108758999999464E-5</v>
          </cell>
          <cell r="DM514">
            <v>-5.9044869999996807E-5</v>
          </cell>
          <cell r="DN514">
            <v>2.000000165480742E-11</v>
          </cell>
          <cell r="DO514">
            <v>2.9999988604423322E-11</v>
          </cell>
          <cell r="DP514">
            <v>1.0000028582979326E-11</v>
          </cell>
          <cell r="DQ514">
            <v>-1.000000082740371E-11</v>
          </cell>
          <cell r="DR514">
            <v>-9.000000744663339E-11</v>
          </cell>
          <cell r="DS514">
            <v>4.000000330961484E-11</v>
          </cell>
          <cell r="DT514">
            <v>-1.9999973899231804E-11</v>
          </cell>
          <cell r="DU514">
            <v>-6.4576000000093892E-7</v>
          </cell>
          <cell r="DV514">
            <v>6.457199999976293E-7</v>
          </cell>
          <cell r="DW514">
            <v>-2.000000165480742E-11</v>
          </cell>
          <cell r="DX514">
            <v>-3.4041190000028143E-5</v>
          </cell>
          <cell r="DY514">
            <v>3.404117999999956E-5</v>
          </cell>
          <cell r="DZ514">
            <v>-1.000000082740371E-11</v>
          </cell>
          <cell r="EA514">
            <v>1.000000082740371E-11</v>
          </cell>
          <cell r="EB514">
            <v>-2.000000165480742E-11</v>
          </cell>
          <cell r="EC514">
            <v>-1.000000082740371E-11</v>
          </cell>
          <cell r="ED514">
            <v>-1.000000082740371E-11</v>
          </cell>
          <cell r="EE514">
            <v>8.000000661922968E-11</v>
          </cell>
          <cell r="EF514">
            <v>0</v>
          </cell>
          <cell r="EG514">
            <v>-9.9999730718280944E-12</v>
          </cell>
          <cell r="EH514">
            <v>1.000000082740371E-11</v>
          </cell>
          <cell r="EI514">
            <v>-1.000000082740371E-11</v>
          </cell>
          <cell r="EJ514">
            <v>1.7051300000014979E-6</v>
          </cell>
          <cell r="EK514">
            <v>-1.7050299999932239E-6</v>
          </cell>
          <cell r="EL514">
            <v>1.7067399999959321E-6</v>
          </cell>
          <cell r="EM514">
            <v>9.3459600000039833E-6</v>
          </cell>
          <cell r="EN514">
            <v>1.0550431000000415E-4</v>
          </cell>
          <cell r="EO514">
            <v>-1.1655700000000324E-4</v>
          </cell>
          <cell r="EP514">
            <v>-1.0000028582979326E-11</v>
          </cell>
          <cell r="EQ514">
            <v>-9.9999730718280944E-12</v>
          </cell>
          <cell r="ER514">
            <v>-1.299997887116433E-10</v>
          </cell>
          <cell r="ES514">
            <v>1.8315290000014972E-5</v>
          </cell>
          <cell r="ET514">
            <v>-1.8315269999985562E-5</v>
          </cell>
          <cell r="EU514">
            <v>1.1962780000013273E-5</v>
          </cell>
          <cell r="EV514">
            <v>-1.1962790000000223E-5</v>
          </cell>
          <cell r="EW514">
            <v>-1.000000082740371E-11</v>
          </cell>
          <cell r="EX514">
            <v>-1.272931000001476E-5</v>
          </cell>
          <cell r="EY514">
            <v>-7.8990299999942559E-6</v>
          </cell>
          <cell r="EZ514">
            <v>2.0628279999997112E-5</v>
          </cell>
          <cell r="FA514">
            <v>-2.000000165480742E-11</v>
          </cell>
          <cell r="FB514">
            <v>-5.1516000000584317E-7</v>
          </cell>
          <cell r="FC514">
            <v>5.1511000001558394E-7</v>
          </cell>
          <cell r="FD514">
            <v>0</v>
          </cell>
          <cell r="FE514">
            <v>0</v>
          </cell>
          <cell r="FF514">
            <v>-1.9544930000003902E-5</v>
          </cell>
          <cell r="FG514">
            <v>1.9544939999976974E-5</v>
          </cell>
          <cell r="FH514">
            <v>0</v>
          </cell>
          <cell r="FI514">
            <v>-1.000000082740371E-11</v>
          </cell>
          <cell r="FJ514">
            <v>0</v>
          </cell>
          <cell r="FK514">
            <v>-2.000000165480742E-11</v>
          </cell>
          <cell r="FL514">
            <v>-3.6436869999989518E-5</v>
          </cell>
          <cell r="FM514">
            <v>3.6436870000003396E-5</v>
          </cell>
          <cell r="FN514">
            <v>-3.000000248221113E-11</v>
          </cell>
          <cell r="FO514">
            <v>-4.4156000000850071E-7</v>
          </cell>
          <cell r="FP514">
            <v>7.0717400000031017E-6</v>
          </cell>
          <cell r="FQ514">
            <v>-6.6301299999904639E-6</v>
          </cell>
          <cell r="FR514">
            <v>8.0000228663834605E-11</v>
          </cell>
          <cell r="FS514">
            <v>-2.6716404999999055E-4</v>
          </cell>
          <cell r="FT514">
            <v>2.6658367000001459E-4</v>
          </cell>
          <cell r="FU514">
            <v>5.8037000001676109E-7</v>
          </cell>
          <cell r="FV514">
            <v>6.571703999999623E-5</v>
          </cell>
          <cell r="FW514">
            <v>-6.5717029999995402E-5</v>
          </cell>
          <cell r="FX514">
            <v>-3.5847100000041543E-6</v>
          </cell>
          <cell r="FY514">
            <v>5.7780760000000764E-5</v>
          </cell>
          <cell r="FZ514">
            <v>-5.4195979999997757E-5</v>
          </cell>
          <cell r="GA514">
            <v>0</v>
          </cell>
          <cell r="GB514">
            <v>-1.9999987777019612E-11</v>
          </cell>
          <cell r="GC514">
            <v>3.000000248221113E-11</v>
          </cell>
          <cell r="GD514">
            <v>0</v>
          </cell>
          <cell r="GE514">
            <v>-6.000000496442226E-11</v>
          </cell>
          <cell r="GF514">
            <v>1.5353099999670938E-6</v>
          </cell>
          <cell r="GG514">
            <v>-1.5353199999679212E-6</v>
          </cell>
          <cell r="GH514">
            <v>-3.000000248221113E-11</v>
          </cell>
          <cell r="GI514">
            <v>-9.0318399999927967E-6</v>
          </cell>
          <cell r="GJ514">
            <v>1.0094770000010356E-5</v>
          </cell>
          <cell r="GK514">
            <v>-1.0629200000028538E-6</v>
          </cell>
          <cell r="GL514">
            <v>-3.000000248221113E-11</v>
          </cell>
          <cell r="GM514">
            <v>-1.000000082740371E-11</v>
          </cell>
          <cell r="GN514">
            <v>9.9999938885098061E-12</v>
          </cell>
          <cell r="GO514">
            <v>2.0000015532595228E-11</v>
          </cell>
          <cell r="GP514">
            <v>0</v>
          </cell>
          <cell r="GQ514">
            <v>-2.000000165480742E-11</v>
          </cell>
          <cell r="GR514">
            <v>-6.9999783747221045E-11</v>
          </cell>
          <cell r="GS514">
            <v>2.000000165480742E-11</v>
          </cell>
          <cell r="GT514">
            <v>-1.000000082740371E-11</v>
          </cell>
          <cell r="GU514">
            <v>1.000000082740371E-11</v>
          </cell>
          <cell r="GV514">
            <v>-3.000000248221113E-11</v>
          </cell>
          <cell r="GW514">
            <v>-6.1544000000413046E-7</v>
          </cell>
          <cell r="GX514">
            <v>6.1538999999999344E-7</v>
          </cell>
          <cell r="GY514">
            <v>-1.000000082740371E-11</v>
          </cell>
          <cell r="GZ514">
            <v>2.8562600000031635E-6</v>
          </cell>
          <cell r="HA514">
            <v>-2.8562899999987068E-6</v>
          </cell>
          <cell r="HB514">
            <v>4.3465999999270366E-7</v>
          </cell>
          <cell r="HC514">
            <v>-1.5311109999999184E-5</v>
          </cell>
          <cell r="HD514">
            <v>1.4876480000008963E-5</v>
          </cell>
          <cell r="HE514">
            <v>-3.000000248221113E-11</v>
          </cell>
          <cell r="HF514">
            <v>-3.2171000000080774E-7</v>
          </cell>
          <cell r="HG514">
            <v>3.2167999999832553E-7</v>
          </cell>
          <cell r="HH514">
            <v>2.5679800000066866E-6</v>
          </cell>
          <cell r="HI514">
            <v>-2.5679800000066866E-6</v>
          </cell>
          <cell r="HJ514">
            <v>1.7158199999978141E-6</v>
          </cell>
          <cell r="HK514">
            <v>-1.7158399999994689E-6</v>
          </cell>
          <cell r="HL514">
            <v>-1.7195870000000224E-5</v>
          </cell>
          <cell r="HM514">
            <v>1.4880599999995969E-5</v>
          </cell>
          <cell r="HN514">
            <v>2.3152599999964885E-6</v>
          </cell>
          <cell r="HO514">
            <v>0</v>
          </cell>
          <cell r="HP514">
            <v>5.4760999998459958E-7</v>
          </cell>
          <cell r="HQ514">
            <v>-5.4758000000987295E-7</v>
          </cell>
          <cell r="HR514">
            <v>-1.9999779610202495E-11</v>
          </cell>
          <cell r="HS514">
            <v>-7.9143299999973049E-6</v>
          </cell>
          <cell r="HT514">
            <v>7.9143099999956501E-6</v>
          </cell>
          <cell r="HU514">
            <v>7.5285999999452624E-7</v>
          </cell>
          <cell r="HV514">
            <v>-7.5288999999700845E-7</v>
          </cell>
          <cell r="HW514">
            <v>2.000000165480742E-11</v>
          </cell>
          <cell r="HX514">
            <v>-3.275310000008802E-6</v>
          </cell>
          <cell r="HY514">
            <v>-2.1164509999997694E-5</v>
          </cell>
          <cell r="HZ514">
            <v>2.4439749999993765E-5</v>
          </cell>
          <cell r="IA514">
            <v>4.9999997198124646E-11</v>
          </cell>
          <cell r="IB514">
            <v>-1.0623361999999303E-4</v>
          </cell>
          <cell r="IC514">
            <v>1.0510089999998806E-4</v>
          </cell>
          <cell r="ID514">
            <v>1.1327499999935764E-6</v>
          </cell>
          <cell r="IE514">
            <v>8.000000661922968E-11</v>
          </cell>
          <cell r="IF514">
            <v>-1.6263190000004313E-5</v>
          </cell>
          <cell r="IG514">
            <v>1.6263150000001003E-5</v>
          </cell>
          <cell r="IH514">
            <v>1.000000082740371E-11</v>
          </cell>
          <cell r="II514">
            <v>1.0090500000003999E-6</v>
          </cell>
          <cell r="IJ514">
            <v>-5.5721000000175103E-7</v>
          </cell>
          <cell r="IK514">
            <v>-4.5180000000921705E-7</v>
          </cell>
          <cell r="IL514">
            <v>2.2523600000004529E-5</v>
          </cell>
          <cell r="IM514">
            <v>-2.2523590000003701E-5</v>
          </cell>
          <cell r="IN514">
            <v>7.8199299999998084E-6</v>
          </cell>
          <cell r="IO514">
            <v>-6.889019999997692E-6</v>
          </cell>
          <cell r="IP514">
            <v>-9.3087000002656239E-7</v>
          </cell>
          <cell r="IQ514">
            <v>2.0000029410383036E-11</v>
          </cell>
          <cell r="IR514">
            <v>-8.000000661922968E-11</v>
          </cell>
          <cell r="IS514">
            <v>-1.7643319999982587E-5</v>
          </cell>
          <cell r="IT514">
            <v>1.5533920000032619E-5</v>
          </cell>
          <cell r="IU514">
            <v>2.1094299999940835E-6</v>
          </cell>
          <cell r="IV514">
            <v>-1.000000082740371E-11</v>
          </cell>
          <cell r="IW514">
            <v>-7.000000579182597E-11</v>
          </cell>
          <cell r="IX514">
            <v>0</v>
          </cell>
          <cell r="IY514">
            <v>0</v>
          </cell>
          <cell r="IZ514">
            <v>1.7583000000015447E-6</v>
          </cell>
          <cell r="JA514">
            <v>-1.7583199999962607E-6</v>
          </cell>
          <cell r="JB514">
            <v>-4.000000330961484E-11</v>
          </cell>
          <cell r="JC514">
            <v>-1.0000028582979326E-11</v>
          </cell>
          <cell r="JD514">
            <v>4.000000330961484E-11</v>
          </cell>
          <cell r="JE514">
            <v>0</v>
          </cell>
          <cell r="JF514">
            <v>0</v>
          </cell>
          <cell r="JG514">
            <v>0</v>
          </cell>
          <cell r="JH514">
            <v>0</v>
          </cell>
          <cell r="JI514">
            <v>0</v>
          </cell>
          <cell r="JJ514">
            <v>0</v>
          </cell>
          <cell r="JK514">
            <v>0</v>
          </cell>
          <cell r="JL514">
            <v>0</v>
          </cell>
          <cell r="JM514">
            <v>0</v>
          </cell>
          <cell r="JN514">
            <v>0</v>
          </cell>
          <cell r="JO514">
            <v>0</v>
          </cell>
          <cell r="JP514">
            <v>0</v>
          </cell>
          <cell r="JQ514">
            <v>0</v>
          </cell>
        </row>
        <row r="515"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BY515">
            <v>0</v>
          </cell>
          <cell r="BZ515">
            <v>0</v>
          </cell>
          <cell r="CA515">
            <v>0</v>
          </cell>
          <cell r="CB515">
            <v>0</v>
          </cell>
          <cell r="CC515">
            <v>0</v>
          </cell>
          <cell r="CD515">
            <v>0</v>
          </cell>
          <cell r="CE515">
            <v>0</v>
          </cell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0</v>
          </cell>
          <cell r="CQ515">
            <v>0</v>
          </cell>
          <cell r="CR515">
            <v>0</v>
          </cell>
          <cell r="CS515">
            <v>0</v>
          </cell>
          <cell r="CT515">
            <v>0</v>
          </cell>
          <cell r="CU515">
            <v>0</v>
          </cell>
          <cell r="CV515">
            <v>0</v>
          </cell>
          <cell r="CW515">
            <v>0</v>
          </cell>
          <cell r="CX515">
            <v>0</v>
          </cell>
          <cell r="CY515">
            <v>0</v>
          </cell>
          <cell r="CZ515">
            <v>0</v>
          </cell>
          <cell r="DA515">
            <v>0</v>
          </cell>
          <cell r="DB515">
            <v>0</v>
          </cell>
          <cell r="DC515">
            <v>0</v>
          </cell>
          <cell r="DD515">
            <v>0</v>
          </cell>
          <cell r="DE515">
            <v>0</v>
          </cell>
          <cell r="DF515">
            <v>0</v>
          </cell>
          <cell r="DG515">
            <v>0</v>
          </cell>
          <cell r="DH515">
            <v>0</v>
          </cell>
          <cell r="DI515">
            <v>0</v>
          </cell>
          <cell r="DJ515">
            <v>0</v>
          </cell>
          <cell r="DK515">
            <v>0</v>
          </cell>
          <cell r="DL515">
            <v>0</v>
          </cell>
          <cell r="DM515">
            <v>0</v>
          </cell>
          <cell r="DN515">
            <v>0</v>
          </cell>
          <cell r="DO515">
            <v>0</v>
          </cell>
          <cell r="DP515">
            <v>0</v>
          </cell>
          <cell r="DQ515">
            <v>0</v>
          </cell>
          <cell r="DR515">
            <v>0</v>
          </cell>
          <cell r="DS515">
            <v>0</v>
          </cell>
          <cell r="DT515">
            <v>0</v>
          </cell>
          <cell r="DU515">
            <v>0</v>
          </cell>
          <cell r="DV515">
            <v>0</v>
          </cell>
          <cell r="DW515">
            <v>0</v>
          </cell>
          <cell r="DX515">
            <v>0</v>
          </cell>
          <cell r="DY515">
            <v>0</v>
          </cell>
          <cell r="DZ515">
            <v>0</v>
          </cell>
          <cell r="EA515">
            <v>0</v>
          </cell>
          <cell r="EB515">
            <v>0</v>
          </cell>
          <cell r="EC515">
            <v>0</v>
          </cell>
          <cell r="ED515">
            <v>0</v>
          </cell>
          <cell r="EE515">
            <v>0</v>
          </cell>
          <cell r="EF515">
            <v>0</v>
          </cell>
          <cell r="EG515">
            <v>0</v>
          </cell>
          <cell r="EH515">
            <v>0</v>
          </cell>
          <cell r="EI515">
            <v>0</v>
          </cell>
          <cell r="EJ515">
            <v>0</v>
          </cell>
          <cell r="EK515">
            <v>0</v>
          </cell>
          <cell r="EL515">
            <v>0</v>
          </cell>
          <cell r="EM515">
            <v>0</v>
          </cell>
          <cell r="EN515">
            <v>0</v>
          </cell>
          <cell r="EO515">
            <v>0</v>
          </cell>
          <cell r="EP515">
            <v>0</v>
          </cell>
          <cell r="EQ515">
            <v>0</v>
          </cell>
          <cell r="ER515">
            <v>0</v>
          </cell>
          <cell r="ES515">
            <v>0</v>
          </cell>
          <cell r="ET515">
            <v>0</v>
          </cell>
          <cell r="EU515">
            <v>0</v>
          </cell>
          <cell r="EV515">
            <v>0</v>
          </cell>
          <cell r="EW515">
            <v>0</v>
          </cell>
          <cell r="EX515">
            <v>0</v>
          </cell>
          <cell r="EY515">
            <v>0</v>
          </cell>
          <cell r="EZ515">
            <v>0</v>
          </cell>
          <cell r="FA515">
            <v>0</v>
          </cell>
          <cell r="FB515">
            <v>0</v>
          </cell>
          <cell r="FC515">
            <v>0</v>
          </cell>
          <cell r="FD515">
            <v>0</v>
          </cell>
          <cell r="FE515">
            <v>0</v>
          </cell>
          <cell r="FF515">
            <v>0</v>
          </cell>
          <cell r="FG515">
            <v>0</v>
          </cell>
          <cell r="FH515">
            <v>0</v>
          </cell>
          <cell r="FI515">
            <v>0</v>
          </cell>
          <cell r="FJ515">
            <v>0</v>
          </cell>
          <cell r="FK515">
            <v>0</v>
          </cell>
          <cell r="FL515">
            <v>0</v>
          </cell>
          <cell r="FM515">
            <v>0</v>
          </cell>
          <cell r="FN515">
            <v>0</v>
          </cell>
          <cell r="FO515">
            <v>0</v>
          </cell>
          <cell r="FP515">
            <v>0</v>
          </cell>
          <cell r="FQ515">
            <v>0</v>
          </cell>
          <cell r="FR515">
            <v>0</v>
          </cell>
          <cell r="FS515">
            <v>0</v>
          </cell>
          <cell r="FT515">
            <v>0</v>
          </cell>
          <cell r="FU515">
            <v>0</v>
          </cell>
          <cell r="FV515">
            <v>0</v>
          </cell>
          <cell r="FW515">
            <v>0</v>
          </cell>
          <cell r="FX515">
            <v>0</v>
          </cell>
          <cell r="FY515">
            <v>0</v>
          </cell>
          <cell r="FZ515">
            <v>0</v>
          </cell>
          <cell r="GA515">
            <v>0</v>
          </cell>
          <cell r="GB515">
            <v>0</v>
          </cell>
          <cell r="GC515">
            <v>0</v>
          </cell>
          <cell r="GD515">
            <v>0</v>
          </cell>
          <cell r="GE515">
            <v>0</v>
          </cell>
          <cell r="GF515">
            <v>0</v>
          </cell>
          <cell r="GG515">
            <v>0</v>
          </cell>
          <cell r="GH515">
            <v>0</v>
          </cell>
          <cell r="GI515">
            <v>0</v>
          </cell>
          <cell r="GJ515">
            <v>0</v>
          </cell>
          <cell r="GK515">
            <v>0</v>
          </cell>
          <cell r="GL515">
            <v>0</v>
          </cell>
          <cell r="GM515">
            <v>0</v>
          </cell>
          <cell r="GN515">
            <v>0</v>
          </cell>
          <cell r="GO515">
            <v>0</v>
          </cell>
          <cell r="GP515">
            <v>0</v>
          </cell>
          <cell r="GQ515">
            <v>0</v>
          </cell>
          <cell r="GR515">
            <v>0</v>
          </cell>
          <cell r="GS515">
            <v>0</v>
          </cell>
          <cell r="GT515">
            <v>0</v>
          </cell>
          <cell r="GU515">
            <v>0</v>
          </cell>
          <cell r="GV515">
            <v>0</v>
          </cell>
          <cell r="GW515">
            <v>0</v>
          </cell>
          <cell r="GX515">
            <v>0</v>
          </cell>
          <cell r="GY515">
            <v>0</v>
          </cell>
          <cell r="GZ515">
            <v>0</v>
          </cell>
          <cell r="HA515">
            <v>0</v>
          </cell>
          <cell r="HB515">
            <v>0</v>
          </cell>
          <cell r="HC515">
            <v>0</v>
          </cell>
          <cell r="HD515">
            <v>0</v>
          </cell>
          <cell r="HE515">
            <v>0</v>
          </cell>
          <cell r="HF515">
            <v>0</v>
          </cell>
          <cell r="HG515">
            <v>0</v>
          </cell>
          <cell r="HH515">
            <v>0</v>
          </cell>
          <cell r="HI515">
            <v>0</v>
          </cell>
          <cell r="HJ515">
            <v>0</v>
          </cell>
          <cell r="HK515">
            <v>0</v>
          </cell>
          <cell r="HL515">
            <v>0</v>
          </cell>
          <cell r="HM515">
            <v>0</v>
          </cell>
          <cell r="HN515">
            <v>0</v>
          </cell>
          <cell r="HO515">
            <v>0</v>
          </cell>
          <cell r="HP515">
            <v>0</v>
          </cell>
          <cell r="HQ515">
            <v>0</v>
          </cell>
          <cell r="HR515">
            <v>0</v>
          </cell>
          <cell r="HS515">
            <v>0</v>
          </cell>
          <cell r="HT515">
            <v>0</v>
          </cell>
          <cell r="HU515">
            <v>0</v>
          </cell>
          <cell r="HV515">
            <v>0</v>
          </cell>
          <cell r="HW515">
            <v>0</v>
          </cell>
          <cell r="HX515">
            <v>0</v>
          </cell>
          <cell r="HY515">
            <v>0</v>
          </cell>
          <cell r="HZ515">
            <v>0</v>
          </cell>
          <cell r="IA515">
            <v>0</v>
          </cell>
          <cell r="IB515">
            <v>0</v>
          </cell>
          <cell r="IC515">
            <v>0</v>
          </cell>
          <cell r="ID515">
            <v>0</v>
          </cell>
          <cell r="IE515">
            <v>0</v>
          </cell>
          <cell r="IF515">
            <v>0</v>
          </cell>
          <cell r="IG515">
            <v>0</v>
          </cell>
          <cell r="IH515">
            <v>0</v>
          </cell>
          <cell r="II515">
            <v>0</v>
          </cell>
          <cell r="IJ515">
            <v>0</v>
          </cell>
          <cell r="IK515">
            <v>0</v>
          </cell>
          <cell r="IL515">
            <v>0</v>
          </cell>
          <cell r="IM515">
            <v>0</v>
          </cell>
          <cell r="IN515">
            <v>0</v>
          </cell>
          <cell r="IO515">
            <v>0</v>
          </cell>
          <cell r="IP515">
            <v>0</v>
          </cell>
          <cell r="IQ515">
            <v>0</v>
          </cell>
          <cell r="IR515">
            <v>0</v>
          </cell>
          <cell r="IS515">
            <v>0</v>
          </cell>
          <cell r="IT515">
            <v>0</v>
          </cell>
          <cell r="IU515">
            <v>0</v>
          </cell>
          <cell r="IV515">
            <v>0</v>
          </cell>
          <cell r="IW515">
            <v>0</v>
          </cell>
          <cell r="IX515">
            <v>0</v>
          </cell>
          <cell r="IY515">
            <v>0</v>
          </cell>
          <cell r="IZ515">
            <v>0</v>
          </cell>
          <cell r="JA515">
            <v>0</v>
          </cell>
          <cell r="JB515">
            <v>0</v>
          </cell>
          <cell r="JC515">
            <v>0</v>
          </cell>
          <cell r="JD515">
            <v>0</v>
          </cell>
          <cell r="JE515">
            <v>0</v>
          </cell>
          <cell r="JF515">
            <v>0</v>
          </cell>
          <cell r="JG515">
            <v>0</v>
          </cell>
          <cell r="JH515">
            <v>0</v>
          </cell>
          <cell r="JI515">
            <v>0</v>
          </cell>
          <cell r="JJ515">
            <v>0</v>
          </cell>
          <cell r="JK515">
            <v>0</v>
          </cell>
          <cell r="JL515">
            <v>0</v>
          </cell>
          <cell r="JM515">
            <v>0</v>
          </cell>
          <cell r="JN515">
            <v>0</v>
          </cell>
          <cell r="JO515">
            <v>0</v>
          </cell>
          <cell r="JP515">
            <v>0</v>
          </cell>
          <cell r="JQ515">
            <v>0</v>
          </cell>
        </row>
        <row r="516"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  <cell r="BZ516">
            <v>0</v>
          </cell>
          <cell r="CA516">
            <v>0</v>
          </cell>
          <cell r="CB516">
            <v>0</v>
          </cell>
          <cell r="CC516">
            <v>0</v>
          </cell>
          <cell r="CD516">
            <v>0</v>
          </cell>
          <cell r="CE516">
            <v>0</v>
          </cell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M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  <cell r="CT516">
            <v>0</v>
          </cell>
          <cell r="CU516">
            <v>0</v>
          </cell>
          <cell r="CV516">
            <v>0</v>
          </cell>
          <cell r="CW516">
            <v>0</v>
          </cell>
          <cell r="CX516">
            <v>0</v>
          </cell>
          <cell r="CY516">
            <v>0</v>
          </cell>
          <cell r="CZ516">
            <v>0</v>
          </cell>
          <cell r="DA516">
            <v>0</v>
          </cell>
          <cell r="DB516">
            <v>0</v>
          </cell>
          <cell r="DC516">
            <v>0</v>
          </cell>
          <cell r="DD516">
            <v>0</v>
          </cell>
          <cell r="DE516">
            <v>0</v>
          </cell>
          <cell r="DF516">
            <v>0</v>
          </cell>
          <cell r="DG516">
            <v>0</v>
          </cell>
          <cell r="DH516">
            <v>0</v>
          </cell>
          <cell r="DI516">
            <v>0</v>
          </cell>
          <cell r="DJ516">
            <v>0</v>
          </cell>
          <cell r="DK516">
            <v>0</v>
          </cell>
          <cell r="DL516">
            <v>0</v>
          </cell>
          <cell r="DM516">
            <v>0</v>
          </cell>
          <cell r="DN516">
            <v>0</v>
          </cell>
          <cell r="DO516">
            <v>0</v>
          </cell>
          <cell r="DP516">
            <v>0</v>
          </cell>
          <cell r="DQ516">
            <v>0</v>
          </cell>
          <cell r="DR516">
            <v>0</v>
          </cell>
          <cell r="DS516">
            <v>0</v>
          </cell>
          <cell r="DT516">
            <v>0</v>
          </cell>
          <cell r="DU516">
            <v>0</v>
          </cell>
          <cell r="DV516">
            <v>0</v>
          </cell>
          <cell r="DW516">
            <v>0</v>
          </cell>
          <cell r="DX516">
            <v>0</v>
          </cell>
          <cell r="DY516">
            <v>0</v>
          </cell>
          <cell r="DZ516">
            <v>0</v>
          </cell>
          <cell r="EA516">
            <v>0</v>
          </cell>
          <cell r="EB516">
            <v>0</v>
          </cell>
          <cell r="EC516">
            <v>0</v>
          </cell>
          <cell r="ED516">
            <v>0</v>
          </cell>
          <cell r="EE516">
            <v>0</v>
          </cell>
          <cell r="EF516">
            <v>0</v>
          </cell>
          <cell r="EG516">
            <v>0</v>
          </cell>
          <cell r="EH516">
            <v>0</v>
          </cell>
          <cell r="EI516">
            <v>0</v>
          </cell>
          <cell r="EJ516">
            <v>0</v>
          </cell>
          <cell r="EK516">
            <v>0</v>
          </cell>
          <cell r="EL516">
            <v>0</v>
          </cell>
          <cell r="EM516">
            <v>0</v>
          </cell>
          <cell r="EN516">
            <v>0</v>
          </cell>
          <cell r="EO516">
            <v>0</v>
          </cell>
          <cell r="EP516">
            <v>0</v>
          </cell>
          <cell r="EQ516">
            <v>0</v>
          </cell>
          <cell r="ER516">
            <v>0</v>
          </cell>
          <cell r="ES516">
            <v>0</v>
          </cell>
          <cell r="ET516">
            <v>0</v>
          </cell>
          <cell r="EU516">
            <v>0</v>
          </cell>
          <cell r="EV516">
            <v>0</v>
          </cell>
          <cell r="EW516">
            <v>0</v>
          </cell>
          <cell r="EX516">
            <v>0</v>
          </cell>
          <cell r="EY516">
            <v>0</v>
          </cell>
          <cell r="EZ516">
            <v>0</v>
          </cell>
          <cell r="FA516">
            <v>0</v>
          </cell>
          <cell r="FB516">
            <v>0</v>
          </cell>
          <cell r="FC516">
            <v>0</v>
          </cell>
          <cell r="FD516">
            <v>0</v>
          </cell>
          <cell r="FE516">
            <v>0</v>
          </cell>
          <cell r="FF516">
            <v>0</v>
          </cell>
          <cell r="FG516">
            <v>0</v>
          </cell>
          <cell r="FH516">
            <v>0</v>
          </cell>
          <cell r="FI516">
            <v>0</v>
          </cell>
          <cell r="FJ516">
            <v>0</v>
          </cell>
          <cell r="FK516">
            <v>0</v>
          </cell>
          <cell r="FL516">
            <v>0</v>
          </cell>
          <cell r="FM516">
            <v>0</v>
          </cell>
          <cell r="FN516">
            <v>0</v>
          </cell>
          <cell r="FO516">
            <v>0</v>
          </cell>
          <cell r="FP516">
            <v>0</v>
          </cell>
          <cell r="FQ516">
            <v>0</v>
          </cell>
          <cell r="FR516">
            <v>0</v>
          </cell>
          <cell r="FS516">
            <v>0</v>
          </cell>
          <cell r="FT516">
            <v>0</v>
          </cell>
          <cell r="FU516">
            <v>0</v>
          </cell>
          <cell r="FV516">
            <v>0</v>
          </cell>
          <cell r="FW516">
            <v>0</v>
          </cell>
          <cell r="FX516">
            <v>0</v>
          </cell>
          <cell r="FY516">
            <v>0</v>
          </cell>
          <cell r="FZ516">
            <v>0</v>
          </cell>
          <cell r="GA516">
            <v>0</v>
          </cell>
          <cell r="GB516">
            <v>0</v>
          </cell>
          <cell r="GC516">
            <v>0</v>
          </cell>
          <cell r="GD516">
            <v>0</v>
          </cell>
          <cell r="GE516">
            <v>0</v>
          </cell>
          <cell r="GF516">
            <v>0</v>
          </cell>
          <cell r="GG516">
            <v>0</v>
          </cell>
          <cell r="GH516">
            <v>0</v>
          </cell>
          <cell r="GI516">
            <v>0</v>
          </cell>
          <cell r="GJ516">
            <v>0</v>
          </cell>
          <cell r="GK516">
            <v>0</v>
          </cell>
          <cell r="GL516">
            <v>0</v>
          </cell>
          <cell r="GM516">
            <v>0</v>
          </cell>
          <cell r="GN516">
            <v>0</v>
          </cell>
          <cell r="GO516">
            <v>0</v>
          </cell>
          <cell r="GP516">
            <v>0</v>
          </cell>
          <cell r="GQ516">
            <v>0</v>
          </cell>
          <cell r="GR516">
            <v>0</v>
          </cell>
          <cell r="GS516">
            <v>0</v>
          </cell>
          <cell r="GT516">
            <v>0</v>
          </cell>
          <cell r="GU516">
            <v>0</v>
          </cell>
          <cell r="GV516">
            <v>0</v>
          </cell>
          <cell r="GW516">
            <v>0</v>
          </cell>
          <cell r="GX516">
            <v>0</v>
          </cell>
          <cell r="GY516">
            <v>0</v>
          </cell>
          <cell r="GZ516">
            <v>0</v>
          </cell>
          <cell r="HA516">
            <v>0</v>
          </cell>
          <cell r="HB516">
            <v>0</v>
          </cell>
          <cell r="HC516">
            <v>0</v>
          </cell>
          <cell r="HD516">
            <v>0</v>
          </cell>
          <cell r="HE516">
            <v>0</v>
          </cell>
          <cell r="HF516">
            <v>0</v>
          </cell>
          <cell r="HG516">
            <v>0</v>
          </cell>
          <cell r="HH516">
            <v>0</v>
          </cell>
          <cell r="HI516">
            <v>0</v>
          </cell>
          <cell r="HJ516">
            <v>0</v>
          </cell>
          <cell r="HK516">
            <v>0</v>
          </cell>
          <cell r="HL516">
            <v>0</v>
          </cell>
          <cell r="HM516">
            <v>0</v>
          </cell>
          <cell r="HN516">
            <v>0</v>
          </cell>
          <cell r="HO516">
            <v>0</v>
          </cell>
          <cell r="HP516">
            <v>0</v>
          </cell>
          <cell r="HQ516">
            <v>0</v>
          </cell>
          <cell r="HR516">
            <v>0</v>
          </cell>
          <cell r="HS516">
            <v>0</v>
          </cell>
          <cell r="HT516">
            <v>0</v>
          </cell>
          <cell r="HU516">
            <v>0</v>
          </cell>
          <cell r="HV516">
            <v>0</v>
          </cell>
          <cell r="HW516">
            <v>0</v>
          </cell>
          <cell r="HX516">
            <v>0</v>
          </cell>
          <cell r="HY516">
            <v>0</v>
          </cell>
          <cell r="HZ516">
            <v>0</v>
          </cell>
          <cell r="IA516">
            <v>0</v>
          </cell>
          <cell r="IB516">
            <v>0</v>
          </cell>
          <cell r="IC516">
            <v>0</v>
          </cell>
          <cell r="ID516">
            <v>0</v>
          </cell>
          <cell r="IE516">
            <v>0</v>
          </cell>
          <cell r="IF516">
            <v>0</v>
          </cell>
          <cell r="IG516">
            <v>0</v>
          </cell>
          <cell r="IH516">
            <v>0</v>
          </cell>
          <cell r="II516">
            <v>0</v>
          </cell>
          <cell r="IJ516">
            <v>0</v>
          </cell>
          <cell r="IK516">
            <v>0</v>
          </cell>
          <cell r="IL516">
            <v>0</v>
          </cell>
          <cell r="IM516">
            <v>0</v>
          </cell>
          <cell r="IN516">
            <v>0</v>
          </cell>
          <cell r="IO516">
            <v>0</v>
          </cell>
          <cell r="IP516">
            <v>0</v>
          </cell>
          <cell r="IQ516">
            <v>0</v>
          </cell>
          <cell r="IR516">
            <v>0</v>
          </cell>
          <cell r="IS516">
            <v>0</v>
          </cell>
          <cell r="IT516">
            <v>0</v>
          </cell>
          <cell r="IU516">
            <v>0</v>
          </cell>
          <cell r="IV516">
            <v>0</v>
          </cell>
          <cell r="IW516">
            <v>0</v>
          </cell>
          <cell r="IX516">
            <v>0</v>
          </cell>
          <cell r="IY516">
            <v>0</v>
          </cell>
          <cell r="IZ516">
            <v>0</v>
          </cell>
          <cell r="JA516">
            <v>0</v>
          </cell>
          <cell r="JB516">
            <v>0</v>
          </cell>
          <cell r="JC516">
            <v>0</v>
          </cell>
          <cell r="JD516">
            <v>0</v>
          </cell>
          <cell r="JE516">
            <v>0</v>
          </cell>
          <cell r="JF516">
            <v>0</v>
          </cell>
          <cell r="JG516">
            <v>0</v>
          </cell>
          <cell r="JH516">
            <v>0</v>
          </cell>
          <cell r="JI516">
            <v>0</v>
          </cell>
          <cell r="JJ516">
            <v>0</v>
          </cell>
          <cell r="JK516">
            <v>0</v>
          </cell>
          <cell r="JL516">
            <v>0</v>
          </cell>
          <cell r="JM516">
            <v>0</v>
          </cell>
          <cell r="JN516">
            <v>0</v>
          </cell>
          <cell r="JO516">
            <v>0</v>
          </cell>
          <cell r="JP516">
            <v>0</v>
          </cell>
          <cell r="JQ516">
            <v>0</v>
          </cell>
        </row>
        <row r="518"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  <cell r="BP518">
            <v>0</v>
          </cell>
          <cell r="BQ518">
            <v>0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0</v>
          </cell>
          <cell r="BX518">
            <v>0</v>
          </cell>
          <cell r="BY518">
            <v>0</v>
          </cell>
          <cell r="BZ518">
            <v>0</v>
          </cell>
          <cell r="CA518">
            <v>0</v>
          </cell>
          <cell r="CB518">
            <v>0</v>
          </cell>
          <cell r="CC518">
            <v>0</v>
          </cell>
          <cell r="CD518">
            <v>0</v>
          </cell>
          <cell r="CE518">
            <v>0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  <cell r="CT518">
            <v>0</v>
          </cell>
          <cell r="CU518">
            <v>0</v>
          </cell>
          <cell r="CV518">
            <v>0</v>
          </cell>
          <cell r="CW518">
            <v>0</v>
          </cell>
          <cell r="CX518">
            <v>0</v>
          </cell>
          <cell r="CY518">
            <v>0</v>
          </cell>
          <cell r="CZ518">
            <v>0</v>
          </cell>
          <cell r="DA518">
            <v>0</v>
          </cell>
          <cell r="DB518">
            <v>0</v>
          </cell>
          <cell r="DC518">
            <v>0</v>
          </cell>
          <cell r="DD518">
            <v>0</v>
          </cell>
          <cell r="DE518">
            <v>0</v>
          </cell>
          <cell r="DF518">
            <v>0</v>
          </cell>
          <cell r="DG518">
            <v>0</v>
          </cell>
          <cell r="DH518">
            <v>0</v>
          </cell>
          <cell r="DI518">
            <v>0</v>
          </cell>
          <cell r="DJ518">
            <v>0</v>
          </cell>
          <cell r="DK518">
            <v>0</v>
          </cell>
          <cell r="DL518">
            <v>0</v>
          </cell>
          <cell r="DM518">
            <v>0</v>
          </cell>
          <cell r="DN518">
            <v>0</v>
          </cell>
          <cell r="DO518">
            <v>0</v>
          </cell>
          <cell r="DP518">
            <v>0</v>
          </cell>
          <cell r="DQ518">
            <v>0</v>
          </cell>
          <cell r="DR518">
            <v>0</v>
          </cell>
          <cell r="DS518">
            <v>0</v>
          </cell>
          <cell r="DT518">
            <v>0</v>
          </cell>
          <cell r="DU518">
            <v>0</v>
          </cell>
          <cell r="DV518">
            <v>0</v>
          </cell>
          <cell r="DW518">
            <v>0</v>
          </cell>
          <cell r="DX518">
            <v>0</v>
          </cell>
          <cell r="DY518">
            <v>0</v>
          </cell>
          <cell r="DZ518">
            <v>0</v>
          </cell>
          <cell r="EA518">
            <v>0</v>
          </cell>
          <cell r="EB518">
            <v>0</v>
          </cell>
          <cell r="EC518">
            <v>0</v>
          </cell>
          <cell r="ED518">
            <v>0</v>
          </cell>
          <cell r="EE518">
            <v>0</v>
          </cell>
          <cell r="EF518">
            <v>0</v>
          </cell>
          <cell r="EG518">
            <v>0</v>
          </cell>
          <cell r="EH518">
            <v>0</v>
          </cell>
          <cell r="EI518">
            <v>0</v>
          </cell>
          <cell r="EJ518">
            <v>0</v>
          </cell>
          <cell r="EK518">
            <v>0</v>
          </cell>
          <cell r="EL518">
            <v>0</v>
          </cell>
          <cell r="EM518">
            <v>0</v>
          </cell>
          <cell r="EN518">
            <v>0</v>
          </cell>
          <cell r="EO518">
            <v>0</v>
          </cell>
          <cell r="EP518">
            <v>0</v>
          </cell>
          <cell r="EQ518">
            <v>0</v>
          </cell>
          <cell r="ER518">
            <v>0</v>
          </cell>
          <cell r="ES518">
            <v>0</v>
          </cell>
          <cell r="ET518">
            <v>0</v>
          </cell>
          <cell r="EU518">
            <v>0</v>
          </cell>
          <cell r="EV518">
            <v>0</v>
          </cell>
          <cell r="EW518">
            <v>0</v>
          </cell>
          <cell r="EX518">
            <v>0</v>
          </cell>
          <cell r="EY518">
            <v>0</v>
          </cell>
          <cell r="EZ518">
            <v>0</v>
          </cell>
          <cell r="FA518">
            <v>0</v>
          </cell>
          <cell r="FB518">
            <v>0</v>
          </cell>
          <cell r="FC518">
            <v>0</v>
          </cell>
          <cell r="FD518">
            <v>0</v>
          </cell>
          <cell r="FE518">
            <v>0</v>
          </cell>
          <cell r="FF518">
            <v>0</v>
          </cell>
          <cell r="FG518">
            <v>0</v>
          </cell>
          <cell r="FH518">
            <v>0</v>
          </cell>
          <cell r="FI518">
            <v>0</v>
          </cell>
          <cell r="FJ518">
            <v>0</v>
          </cell>
          <cell r="FK518">
            <v>0</v>
          </cell>
          <cell r="FL518">
            <v>0</v>
          </cell>
          <cell r="FM518">
            <v>0</v>
          </cell>
          <cell r="FN518">
            <v>0</v>
          </cell>
          <cell r="FO518">
            <v>0</v>
          </cell>
          <cell r="FP518">
            <v>0</v>
          </cell>
          <cell r="FQ518">
            <v>0</v>
          </cell>
          <cell r="FR518">
            <v>0</v>
          </cell>
          <cell r="FS518">
            <v>0</v>
          </cell>
          <cell r="FT518">
            <v>0</v>
          </cell>
          <cell r="FU518">
            <v>0</v>
          </cell>
          <cell r="FV518">
            <v>0</v>
          </cell>
          <cell r="FW518">
            <v>0</v>
          </cell>
          <cell r="FX518">
            <v>0</v>
          </cell>
          <cell r="FY518">
            <v>0</v>
          </cell>
          <cell r="FZ518">
            <v>0</v>
          </cell>
          <cell r="GA518">
            <v>0</v>
          </cell>
          <cell r="GB518">
            <v>0</v>
          </cell>
          <cell r="GC518">
            <v>0</v>
          </cell>
          <cell r="GD518">
            <v>0</v>
          </cell>
          <cell r="GE518">
            <v>0</v>
          </cell>
          <cell r="GF518">
            <v>0</v>
          </cell>
          <cell r="GG518">
            <v>0</v>
          </cell>
          <cell r="GH518">
            <v>0</v>
          </cell>
          <cell r="GI518">
            <v>0</v>
          </cell>
          <cell r="GJ518">
            <v>0</v>
          </cell>
          <cell r="GK518">
            <v>0</v>
          </cell>
          <cell r="GL518">
            <v>0</v>
          </cell>
          <cell r="GM518">
            <v>0</v>
          </cell>
          <cell r="GN518">
            <v>0</v>
          </cell>
          <cell r="GO518">
            <v>0</v>
          </cell>
          <cell r="GP518">
            <v>0</v>
          </cell>
          <cell r="GQ518">
            <v>0</v>
          </cell>
          <cell r="GR518">
            <v>0</v>
          </cell>
          <cell r="GS518">
            <v>0</v>
          </cell>
          <cell r="GT518">
            <v>0</v>
          </cell>
          <cell r="GU518">
            <v>0</v>
          </cell>
          <cell r="GV518">
            <v>0</v>
          </cell>
          <cell r="GW518">
            <v>0</v>
          </cell>
          <cell r="GX518">
            <v>0</v>
          </cell>
          <cell r="GY518">
            <v>0</v>
          </cell>
          <cell r="GZ518">
            <v>0</v>
          </cell>
          <cell r="HA518">
            <v>0</v>
          </cell>
          <cell r="HB518">
            <v>0</v>
          </cell>
          <cell r="HC518">
            <v>0</v>
          </cell>
          <cell r="HD518">
            <v>0</v>
          </cell>
          <cell r="HE518">
            <v>0</v>
          </cell>
          <cell r="HF518">
            <v>0</v>
          </cell>
          <cell r="HG518">
            <v>0</v>
          </cell>
          <cell r="HH518">
            <v>0</v>
          </cell>
          <cell r="HI518">
            <v>0</v>
          </cell>
          <cell r="HJ518">
            <v>0</v>
          </cell>
          <cell r="HK518">
            <v>0</v>
          </cell>
          <cell r="HL518">
            <v>0</v>
          </cell>
          <cell r="HM518">
            <v>0</v>
          </cell>
          <cell r="HN518">
            <v>0</v>
          </cell>
          <cell r="HO518">
            <v>0</v>
          </cell>
          <cell r="HP518">
            <v>0</v>
          </cell>
          <cell r="HQ518">
            <v>0</v>
          </cell>
          <cell r="HR518">
            <v>0</v>
          </cell>
          <cell r="HS518">
            <v>0</v>
          </cell>
          <cell r="HT518">
            <v>0</v>
          </cell>
          <cell r="HU518">
            <v>0</v>
          </cell>
          <cell r="HV518">
            <v>0</v>
          </cell>
          <cell r="HW518">
            <v>0</v>
          </cell>
          <cell r="HX518">
            <v>0</v>
          </cell>
          <cell r="HY518">
            <v>0</v>
          </cell>
          <cell r="HZ518">
            <v>0</v>
          </cell>
          <cell r="IA518">
            <v>0</v>
          </cell>
          <cell r="IB518">
            <v>0</v>
          </cell>
          <cell r="IC518">
            <v>0</v>
          </cell>
          <cell r="ID518">
            <v>0</v>
          </cell>
          <cell r="IE518">
            <v>0</v>
          </cell>
          <cell r="IF518">
            <v>0</v>
          </cell>
          <cell r="IG518">
            <v>0</v>
          </cell>
          <cell r="IH518">
            <v>0</v>
          </cell>
          <cell r="II518">
            <v>0</v>
          </cell>
          <cell r="IJ518">
            <v>0</v>
          </cell>
          <cell r="IK518">
            <v>0</v>
          </cell>
          <cell r="IL518">
            <v>0</v>
          </cell>
          <cell r="IM518">
            <v>0</v>
          </cell>
          <cell r="IN518">
            <v>0</v>
          </cell>
          <cell r="IO518">
            <v>0</v>
          </cell>
          <cell r="IP518">
            <v>0</v>
          </cell>
          <cell r="IQ518">
            <v>0</v>
          </cell>
          <cell r="IR518">
            <v>0</v>
          </cell>
          <cell r="IS518">
            <v>0</v>
          </cell>
          <cell r="IT518">
            <v>0</v>
          </cell>
          <cell r="IU518">
            <v>0</v>
          </cell>
          <cell r="IV518">
            <v>0</v>
          </cell>
          <cell r="IW518">
            <v>0</v>
          </cell>
          <cell r="IX518">
            <v>0</v>
          </cell>
          <cell r="IY518">
            <v>0</v>
          </cell>
          <cell r="IZ518">
            <v>0</v>
          </cell>
          <cell r="JA518">
            <v>0</v>
          </cell>
          <cell r="JB518">
            <v>0</v>
          </cell>
          <cell r="JC518">
            <v>0</v>
          </cell>
          <cell r="JD518">
            <v>0</v>
          </cell>
          <cell r="JE518">
            <v>0</v>
          </cell>
          <cell r="JF518">
            <v>0</v>
          </cell>
          <cell r="JG518">
            <v>0</v>
          </cell>
          <cell r="JH518">
            <v>0</v>
          </cell>
          <cell r="JI518">
            <v>0</v>
          </cell>
          <cell r="JJ518">
            <v>0</v>
          </cell>
          <cell r="JK518">
            <v>0</v>
          </cell>
          <cell r="JL518">
            <v>0</v>
          </cell>
          <cell r="JM518">
            <v>0</v>
          </cell>
          <cell r="JN518">
            <v>0</v>
          </cell>
          <cell r="JO518">
            <v>0</v>
          </cell>
          <cell r="JP518">
            <v>0</v>
          </cell>
          <cell r="JQ518">
            <v>0</v>
          </cell>
        </row>
        <row r="519"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-2.5369366300003193E-3</v>
          </cell>
          <cell r="S519">
            <v>6.423995500000057E-4</v>
          </cell>
          <cell r="T519">
            <v>-6.4239638999996629E-4</v>
          </cell>
          <cell r="U519">
            <v>-5.0825782859999946E-2</v>
          </cell>
          <cell r="V519">
            <v>4.9367574360000166E-2</v>
          </cell>
          <cell r="W519">
            <v>-1.6905509600000368E-3</v>
          </cell>
          <cell r="X519">
            <v>1.6865464999999968E-3</v>
          </cell>
          <cell r="Y519">
            <v>1.4040934800000349E-3</v>
          </cell>
          <cell r="Z519">
            <v>-9.2951341000002685E-4</v>
          </cell>
          <cell r="AA519">
            <v>3.4939952199999347E-3</v>
          </cell>
          <cell r="AB519">
            <v>-8.4245573299999155E-3</v>
          </cell>
          <cell r="AC519">
            <v>5.918199540000002E-3</v>
          </cell>
          <cell r="AD519">
            <v>-2.5369443300000682E-3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  <cell r="BZ519">
            <v>0</v>
          </cell>
          <cell r="CA519">
            <v>0</v>
          </cell>
          <cell r="CB519">
            <v>0</v>
          </cell>
          <cell r="CC519">
            <v>0</v>
          </cell>
          <cell r="CD519">
            <v>0</v>
          </cell>
          <cell r="CE519">
            <v>0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  <cell r="CT519">
            <v>0</v>
          </cell>
          <cell r="CU519">
            <v>0</v>
          </cell>
          <cell r="CV519">
            <v>0</v>
          </cell>
          <cell r="CW519">
            <v>0</v>
          </cell>
          <cell r="CX519">
            <v>0</v>
          </cell>
          <cell r="CY519">
            <v>0</v>
          </cell>
          <cell r="CZ519">
            <v>0</v>
          </cell>
          <cell r="DA519">
            <v>0</v>
          </cell>
          <cell r="DB519">
            <v>0</v>
          </cell>
          <cell r="DC519">
            <v>0</v>
          </cell>
          <cell r="DD519">
            <v>0</v>
          </cell>
          <cell r="DE519">
            <v>0</v>
          </cell>
          <cell r="DF519">
            <v>0</v>
          </cell>
          <cell r="DG519">
            <v>0</v>
          </cell>
          <cell r="DH519">
            <v>0</v>
          </cell>
          <cell r="DI519">
            <v>0</v>
          </cell>
          <cell r="DJ519">
            <v>0</v>
          </cell>
          <cell r="DK519">
            <v>0</v>
          </cell>
          <cell r="DL519">
            <v>0</v>
          </cell>
          <cell r="DM519">
            <v>0</v>
          </cell>
          <cell r="DN519">
            <v>0</v>
          </cell>
          <cell r="DO519">
            <v>0</v>
          </cell>
          <cell r="DP519">
            <v>0</v>
          </cell>
          <cell r="DQ519">
            <v>0</v>
          </cell>
          <cell r="DR519">
            <v>0</v>
          </cell>
          <cell r="DS519">
            <v>0</v>
          </cell>
          <cell r="DT519">
            <v>0</v>
          </cell>
          <cell r="DU519">
            <v>0</v>
          </cell>
          <cell r="DV519">
            <v>0</v>
          </cell>
          <cell r="DW519">
            <v>0</v>
          </cell>
          <cell r="DX519">
            <v>0</v>
          </cell>
          <cell r="DY519">
            <v>0</v>
          </cell>
          <cell r="DZ519">
            <v>0</v>
          </cell>
          <cell r="EA519">
            <v>0</v>
          </cell>
          <cell r="EB519">
            <v>0</v>
          </cell>
          <cell r="EC519">
            <v>0</v>
          </cell>
          <cell r="ED519">
            <v>0</v>
          </cell>
          <cell r="EE519">
            <v>0</v>
          </cell>
          <cell r="EF519">
            <v>0</v>
          </cell>
          <cell r="EG519">
            <v>0</v>
          </cell>
          <cell r="EH519">
            <v>0</v>
          </cell>
          <cell r="EI519">
            <v>0</v>
          </cell>
          <cell r="EJ519">
            <v>0</v>
          </cell>
          <cell r="EK519">
            <v>0</v>
          </cell>
          <cell r="EL519">
            <v>0</v>
          </cell>
          <cell r="EM519">
            <v>0</v>
          </cell>
          <cell r="EN519">
            <v>0</v>
          </cell>
          <cell r="EO519">
            <v>0</v>
          </cell>
          <cell r="EP519">
            <v>0</v>
          </cell>
          <cell r="EQ519">
            <v>0</v>
          </cell>
          <cell r="ER519">
            <v>0</v>
          </cell>
          <cell r="ES519">
            <v>0</v>
          </cell>
          <cell r="ET519">
            <v>0</v>
          </cell>
          <cell r="EU519">
            <v>0</v>
          </cell>
          <cell r="EV519">
            <v>0</v>
          </cell>
          <cell r="EW519">
            <v>0</v>
          </cell>
          <cell r="EX519">
            <v>0</v>
          </cell>
          <cell r="EY519">
            <v>0</v>
          </cell>
          <cell r="EZ519">
            <v>0</v>
          </cell>
          <cell r="FA519">
            <v>0</v>
          </cell>
          <cell r="FB519">
            <v>0</v>
          </cell>
          <cell r="FC519">
            <v>0</v>
          </cell>
          <cell r="FD519">
            <v>0</v>
          </cell>
          <cell r="FE519">
            <v>0</v>
          </cell>
          <cell r="FF519">
            <v>0</v>
          </cell>
          <cell r="FG519">
            <v>0</v>
          </cell>
          <cell r="FH519">
            <v>0</v>
          </cell>
          <cell r="FI519">
            <v>0</v>
          </cell>
          <cell r="FJ519">
            <v>0</v>
          </cell>
          <cell r="FK519">
            <v>0</v>
          </cell>
          <cell r="FL519">
            <v>0</v>
          </cell>
          <cell r="FM519">
            <v>0</v>
          </cell>
          <cell r="FN519">
            <v>0</v>
          </cell>
          <cell r="FO519">
            <v>0</v>
          </cell>
          <cell r="FP519">
            <v>0</v>
          </cell>
          <cell r="FQ519">
            <v>0</v>
          </cell>
          <cell r="FR519">
            <v>0</v>
          </cell>
          <cell r="FS519">
            <v>0</v>
          </cell>
          <cell r="FT519">
            <v>0</v>
          </cell>
          <cell r="FU519">
            <v>0</v>
          </cell>
          <cell r="FV519">
            <v>0</v>
          </cell>
          <cell r="FW519">
            <v>0</v>
          </cell>
          <cell r="FX519">
            <v>0</v>
          </cell>
          <cell r="FY519">
            <v>0</v>
          </cell>
          <cell r="FZ519">
            <v>0</v>
          </cell>
          <cell r="GA519">
            <v>0</v>
          </cell>
          <cell r="GB519">
            <v>0</v>
          </cell>
          <cell r="GC519">
            <v>0</v>
          </cell>
          <cell r="GD519">
            <v>0</v>
          </cell>
          <cell r="GE519">
            <v>0</v>
          </cell>
          <cell r="GF519">
            <v>0</v>
          </cell>
          <cell r="GG519">
            <v>0</v>
          </cell>
          <cell r="GH519">
            <v>0</v>
          </cell>
          <cell r="GI519">
            <v>0</v>
          </cell>
          <cell r="GJ519">
            <v>0</v>
          </cell>
          <cell r="GK519">
            <v>0</v>
          </cell>
          <cell r="GL519">
            <v>0</v>
          </cell>
          <cell r="GM519">
            <v>0</v>
          </cell>
          <cell r="GN519">
            <v>0</v>
          </cell>
          <cell r="GO519">
            <v>0</v>
          </cell>
          <cell r="GP519">
            <v>0</v>
          </cell>
          <cell r="GQ519">
            <v>0</v>
          </cell>
          <cell r="GR519">
            <v>0</v>
          </cell>
          <cell r="GS519">
            <v>0</v>
          </cell>
          <cell r="GT519">
            <v>0</v>
          </cell>
          <cell r="GU519">
            <v>0</v>
          </cell>
          <cell r="GV519">
            <v>0</v>
          </cell>
          <cell r="GW519">
            <v>0</v>
          </cell>
          <cell r="GX519">
            <v>0</v>
          </cell>
          <cell r="GY519">
            <v>0</v>
          </cell>
          <cell r="GZ519">
            <v>0</v>
          </cell>
          <cell r="HA519">
            <v>0</v>
          </cell>
          <cell r="HB519">
            <v>0</v>
          </cell>
          <cell r="HC519">
            <v>0</v>
          </cell>
          <cell r="HD519">
            <v>0</v>
          </cell>
          <cell r="HE519">
            <v>0</v>
          </cell>
          <cell r="HF519">
            <v>0</v>
          </cell>
          <cell r="HG519">
            <v>0</v>
          </cell>
          <cell r="HH519">
            <v>0</v>
          </cell>
          <cell r="HI519">
            <v>0</v>
          </cell>
          <cell r="HJ519">
            <v>0</v>
          </cell>
          <cell r="HK519">
            <v>0</v>
          </cell>
          <cell r="HL519">
            <v>0</v>
          </cell>
          <cell r="HM519">
            <v>0</v>
          </cell>
          <cell r="HN519">
            <v>0</v>
          </cell>
          <cell r="HO519">
            <v>0</v>
          </cell>
          <cell r="HP519">
            <v>0</v>
          </cell>
          <cell r="HQ519">
            <v>0</v>
          </cell>
          <cell r="HR519">
            <v>0</v>
          </cell>
          <cell r="HS519">
            <v>0</v>
          </cell>
          <cell r="HT519">
            <v>0</v>
          </cell>
          <cell r="HU519">
            <v>0</v>
          </cell>
          <cell r="HV519">
            <v>0</v>
          </cell>
          <cell r="HW519">
            <v>0</v>
          </cell>
          <cell r="HX519">
            <v>0</v>
          </cell>
          <cell r="HY519">
            <v>0</v>
          </cell>
          <cell r="HZ519">
            <v>0</v>
          </cell>
          <cell r="IA519">
            <v>0</v>
          </cell>
          <cell r="IB519">
            <v>0</v>
          </cell>
          <cell r="IC519">
            <v>0</v>
          </cell>
          <cell r="ID519">
            <v>0</v>
          </cell>
          <cell r="IE519">
            <v>0</v>
          </cell>
          <cell r="IF519">
            <v>0</v>
          </cell>
          <cell r="IG519">
            <v>0</v>
          </cell>
          <cell r="IH519">
            <v>0</v>
          </cell>
          <cell r="II519">
            <v>0</v>
          </cell>
          <cell r="IJ519">
            <v>0</v>
          </cell>
          <cell r="IK519">
            <v>0</v>
          </cell>
          <cell r="IL519">
            <v>0</v>
          </cell>
          <cell r="IM519">
            <v>0</v>
          </cell>
          <cell r="IN519">
            <v>0</v>
          </cell>
          <cell r="IO519">
            <v>0</v>
          </cell>
          <cell r="IP519">
            <v>0</v>
          </cell>
          <cell r="IQ519">
            <v>0</v>
          </cell>
          <cell r="IR519">
            <v>0</v>
          </cell>
          <cell r="IS519">
            <v>0</v>
          </cell>
          <cell r="IT519">
            <v>0</v>
          </cell>
          <cell r="IU519">
            <v>0</v>
          </cell>
          <cell r="IV519">
            <v>0</v>
          </cell>
          <cell r="IW519">
            <v>0</v>
          </cell>
          <cell r="IX519">
            <v>0</v>
          </cell>
          <cell r="IY519">
            <v>0</v>
          </cell>
          <cell r="IZ519">
            <v>0</v>
          </cell>
          <cell r="JA519">
            <v>0</v>
          </cell>
          <cell r="JB519">
            <v>0</v>
          </cell>
          <cell r="JC519">
            <v>0</v>
          </cell>
          <cell r="JD519">
            <v>0</v>
          </cell>
          <cell r="JE519">
            <v>0</v>
          </cell>
          <cell r="JF519">
            <v>0</v>
          </cell>
          <cell r="JG519">
            <v>0</v>
          </cell>
          <cell r="JH519">
            <v>0</v>
          </cell>
          <cell r="JI519">
            <v>0</v>
          </cell>
          <cell r="JJ519">
            <v>0</v>
          </cell>
          <cell r="JK519">
            <v>0</v>
          </cell>
          <cell r="JL519">
            <v>0</v>
          </cell>
          <cell r="JM519">
            <v>0</v>
          </cell>
          <cell r="JN519">
            <v>0</v>
          </cell>
          <cell r="JO519">
            <v>0</v>
          </cell>
          <cell r="JP519">
            <v>0</v>
          </cell>
          <cell r="JQ519">
            <v>0</v>
          </cell>
        </row>
        <row r="520"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  <cell r="BZ520">
            <v>0</v>
          </cell>
          <cell r="CA520">
            <v>0</v>
          </cell>
          <cell r="CB520">
            <v>0</v>
          </cell>
          <cell r="CC520">
            <v>0</v>
          </cell>
          <cell r="CD520">
            <v>0</v>
          </cell>
          <cell r="CE520">
            <v>0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  <cell r="CR520">
            <v>0</v>
          </cell>
          <cell r="CS520">
            <v>0</v>
          </cell>
          <cell r="CT520">
            <v>0</v>
          </cell>
          <cell r="CU520">
            <v>0</v>
          </cell>
          <cell r="CV520">
            <v>0</v>
          </cell>
          <cell r="CW520">
            <v>0</v>
          </cell>
          <cell r="CX520">
            <v>0</v>
          </cell>
          <cell r="CY520">
            <v>0</v>
          </cell>
          <cell r="CZ520">
            <v>0</v>
          </cell>
          <cell r="DA520">
            <v>0</v>
          </cell>
          <cell r="DB520">
            <v>0</v>
          </cell>
          <cell r="DC520">
            <v>0</v>
          </cell>
          <cell r="DD520">
            <v>0</v>
          </cell>
          <cell r="DE520">
            <v>0</v>
          </cell>
          <cell r="DF520">
            <v>0</v>
          </cell>
          <cell r="DG520">
            <v>0</v>
          </cell>
          <cell r="DH520">
            <v>0</v>
          </cell>
          <cell r="DI520">
            <v>0</v>
          </cell>
          <cell r="DJ520">
            <v>0</v>
          </cell>
          <cell r="DK520">
            <v>0</v>
          </cell>
          <cell r="DL520">
            <v>0</v>
          </cell>
          <cell r="DM520">
            <v>0</v>
          </cell>
          <cell r="DN520">
            <v>0</v>
          </cell>
          <cell r="DO520">
            <v>0</v>
          </cell>
          <cell r="DP520">
            <v>0</v>
          </cell>
          <cell r="DQ520">
            <v>0</v>
          </cell>
          <cell r="DR520">
            <v>0</v>
          </cell>
          <cell r="DS520">
            <v>0</v>
          </cell>
          <cell r="DT520">
            <v>0</v>
          </cell>
          <cell r="DU520">
            <v>0</v>
          </cell>
          <cell r="DV520">
            <v>0</v>
          </cell>
          <cell r="DW520">
            <v>0</v>
          </cell>
          <cell r="DX520">
            <v>0</v>
          </cell>
          <cell r="DY520">
            <v>0</v>
          </cell>
          <cell r="DZ520">
            <v>0</v>
          </cell>
          <cell r="EA520">
            <v>0</v>
          </cell>
          <cell r="EB520">
            <v>0</v>
          </cell>
          <cell r="EC520">
            <v>0</v>
          </cell>
          <cell r="ED520">
            <v>0</v>
          </cell>
          <cell r="EE520">
            <v>0</v>
          </cell>
          <cell r="EF520">
            <v>0</v>
          </cell>
          <cell r="EG520">
            <v>0</v>
          </cell>
          <cell r="EH520">
            <v>0</v>
          </cell>
          <cell r="EI520">
            <v>0</v>
          </cell>
          <cell r="EJ520">
            <v>0</v>
          </cell>
          <cell r="EK520">
            <v>0</v>
          </cell>
          <cell r="EL520">
            <v>0</v>
          </cell>
          <cell r="EM520">
            <v>0</v>
          </cell>
          <cell r="EN520">
            <v>0</v>
          </cell>
          <cell r="EO520">
            <v>0</v>
          </cell>
          <cell r="EP520">
            <v>0</v>
          </cell>
          <cell r="EQ520">
            <v>0</v>
          </cell>
          <cell r="ER520">
            <v>0</v>
          </cell>
          <cell r="ES520">
            <v>0</v>
          </cell>
          <cell r="ET520">
            <v>0</v>
          </cell>
          <cell r="EU520">
            <v>0</v>
          </cell>
          <cell r="EV520">
            <v>0</v>
          </cell>
          <cell r="EW520">
            <v>0</v>
          </cell>
          <cell r="EX520">
            <v>0</v>
          </cell>
          <cell r="EY520">
            <v>0</v>
          </cell>
          <cell r="EZ520">
            <v>0</v>
          </cell>
          <cell r="FA520">
            <v>0</v>
          </cell>
          <cell r="FB520">
            <v>0</v>
          </cell>
          <cell r="FC520">
            <v>0</v>
          </cell>
          <cell r="FD520">
            <v>0</v>
          </cell>
          <cell r="FE520">
            <v>0</v>
          </cell>
          <cell r="FF520">
            <v>0</v>
          </cell>
          <cell r="FG520">
            <v>0</v>
          </cell>
          <cell r="FH520">
            <v>0</v>
          </cell>
          <cell r="FI520">
            <v>0</v>
          </cell>
          <cell r="FJ520">
            <v>0</v>
          </cell>
          <cell r="FK520">
            <v>0</v>
          </cell>
          <cell r="FL520">
            <v>0</v>
          </cell>
          <cell r="FM520">
            <v>0</v>
          </cell>
          <cell r="FN520">
            <v>0</v>
          </cell>
          <cell r="FO520">
            <v>0</v>
          </cell>
          <cell r="FP520">
            <v>0</v>
          </cell>
          <cell r="FQ520">
            <v>0</v>
          </cell>
          <cell r="FR520">
            <v>0</v>
          </cell>
          <cell r="FS520">
            <v>0</v>
          </cell>
          <cell r="FT520">
            <v>0</v>
          </cell>
          <cell r="FU520">
            <v>0</v>
          </cell>
          <cell r="FV520">
            <v>0</v>
          </cell>
          <cell r="FW520">
            <v>0</v>
          </cell>
          <cell r="FX520">
            <v>0</v>
          </cell>
          <cell r="FY520">
            <v>0</v>
          </cell>
          <cell r="FZ520">
            <v>0</v>
          </cell>
          <cell r="GA520">
            <v>0</v>
          </cell>
          <cell r="GB520">
            <v>0</v>
          </cell>
          <cell r="GC520">
            <v>0</v>
          </cell>
          <cell r="GD520">
            <v>0</v>
          </cell>
          <cell r="GE520">
            <v>0</v>
          </cell>
          <cell r="GF520">
            <v>0</v>
          </cell>
          <cell r="GG520">
            <v>0</v>
          </cell>
          <cell r="GH520">
            <v>0</v>
          </cell>
          <cell r="GI520">
            <v>0</v>
          </cell>
          <cell r="GJ520">
            <v>0</v>
          </cell>
          <cell r="GK520">
            <v>0</v>
          </cell>
          <cell r="GL520">
            <v>0</v>
          </cell>
          <cell r="GM520">
            <v>0</v>
          </cell>
          <cell r="GN520">
            <v>0</v>
          </cell>
          <cell r="GO520">
            <v>0</v>
          </cell>
          <cell r="GP520">
            <v>0</v>
          </cell>
          <cell r="GQ520">
            <v>0</v>
          </cell>
          <cell r="GR520">
            <v>0</v>
          </cell>
          <cell r="GS520">
            <v>0</v>
          </cell>
          <cell r="GT520">
            <v>0</v>
          </cell>
          <cell r="GU520">
            <v>0</v>
          </cell>
          <cell r="GV520">
            <v>0</v>
          </cell>
          <cell r="GW520">
            <v>0</v>
          </cell>
          <cell r="GX520">
            <v>0</v>
          </cell>
          <cell r="GY520">
            <v>0</v>
          </cell>
          <cell r="GZ520">
            <v>0</v>
          </cell>
          <cell r="HA520">
            <v>0</v>
          </cell>
          <cell r="HB520">
            <v>0</v>
          </cell>
          <cell r="HC520">
            <v>0</v>
          </cell>
          <cell r="HD520">
            <v>0</v>
          </cell>
          <cell r="HE520">
            <v>0</v>
          </cell>
          <cell r="HF520">
            <v>0</v>
          </cell>
          <cell r="HG520">
            <v>0</v>
          </cell>
          <cell r="HH520">
            <v>0</v>
          </cell>
          <cell r="HI520">
            <v>0</v>
          </cell>
          <cell r="HJ520">
            <v>0</v>
          </cell>
          <cell r="HK520">
            <v>0</v>
          </cell>
          <cell r="HL520">
            <v>0</v>
          </cell>
          <cell r="HM520">
            <v>0</v>
          </cell>
          <cell r="HN520">
            <v>0</v>
          </cell>
          <cell r="HO520">
            <v>0</v>
          </cell>
          <cell r="HP520">
            <v>0</v>
          </cell>
          <cell r="HQ520">
            <v>0</v>
          </cell>
          <cell r="HR520">
            <v>0</v>
          </cell>
          <cell r="HS520">
            <v>0</v>
          </cell>
          <cell r="HT520">
            <v>0</v>
          </cell>
          <cell r="HU520">
            <v>0</v>
          </cell>
          <cell r="HV520">
            <v>0</v>
          </cell>
          <cell r="HW520">
            <v>0</v>
          </cell>
          <cell r="HX520">
            <v>0</v>
          </cell>
          <cell r="HY520">
            <v>0</v>
          </cell>
          <cell r="HZ520">
            <v>0</v>
          </cell>
          <cell r="IA520">
            <v>0</v>
          </cell>
          <cell r="IB520">
            <v>0</v>
          </cell>
          <cell r="IC520">
            <v>0</v>
          </cell>
          <cell r="ID520">
            <v>0</v>
          </cell>
          <cell r="IE520">
            <v>0</v>
          </cell>
          <cell r="IF520">
            <v>0</v>
          </cell>
          <cell r="IG520">
            <v>0</v>
          </cell>
          <cell r="IH520">
            <v>0</v>
          </cell>
          <cell r="II520">
            <v>0</v>
          </cell>
          <cell r="IJ520">
            <v>0</v>
          </cell>
          <cell r="IK520">
            <v>0</v>
          </cell>
          <cell r="IL520">
            <v>0</v>
          </cell>
          <cell r="IM520">
            <v>0</v>
          </cell>
          <cell r="IN520">
            <v>0</v>
          </cell>
          <cell r="IO520">
            <v>0</v>
          </cell>
          <cell r="IP520">
            <v>0</v>
          </cell>
          <cell r="IQ520">
            <v>0</v>
          </cell>
          <cell r="IR520">
            <v>0</v>
          </cell>
          <cell r="IS520">
            <v>0</v>
          </cell>
          <cell r="IT520">
            <v>0</v>
          </cell>
          <cell r="IU520">
            <v>0</v>
          </cell>
          <cell r="IV520">
            <v>0</v>
          </cell>
          <cell r="IW520">
            <v>0</v>
          </cell>
          <cell r="IX520">
            <v>0</v>
          </cell>
          <cell r="IY520">
            <v>0</v>
          </cell>
          <cell r="IZ520">
            <v>0</v>
          </cell>
          <cell r="JA520">
            <v>0</v>
          </cell>
          <cell r="JB520">
            <v>0</v>
          </cell>
          <cell r="JC520">
            <v>0</v>
          </cell>
          <cell r="JD520">
            <v>0</v>
          </cell>
          <cell r="JE520">
            <v>0</v>
          </cell>
          <cell r="JF520">
            <v>0</v>
          </cell>
          <cell r="JG520">
            <v>0</v>
          </cell>
          <cell r="JH520">
            <v>0</v>
          </cell>
          <cell r="JI520">
            <v>0</v>
          </cell>
          <cell r="JJ520">
            <v>0</v>
          </cell>
          <cell r="JK520">
            <v>0</v>
          </cell>
          <cell r="JL520">
            <v>0</v>
          </cell>
          <cell r="JM520">
            <v>0</v>
          </cell>
          <cell r="JN520">
            <v>0</v>
          </cell>
          <cell r="JO520">
            <v>0</v>
          </cell>
          <cell r="JP520">
            <v>0</v>
          </cell>
          <cell r="JQ520">
            <v>0</v>
          </cell>
        </row>
        <row r="521"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>
            <v>0</v>
          </cell>
          <cell r="BZ521">
            <v>0</v>
          </cell>
          <cell r="CA521">
            <v>0</v>
          </cell>
          <cell r="CB521">
            <v>0</v>
          </cell>
          <cell r="CC521">
            <v>0</v>
          </cell>
          <cell r="CD521">
            <v>0</v>
          </cell>
          <cell r="CE521">
            <v>0</v>
          </cell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  <cell r="CT521">
            <v>0</v>
          </cell>
          <cell r="CU521">
            <v>0</v>
          </cell>
          <cell r="CV521">
            <v>0</v>
          </cell>
          <cell r="CW521">
            <v>0</v>
          </cell>
          <cell r="CX521">
            <v>0</v>
          </cell>
          <cell r="CY521">
            <v>0</v>
          </cell>
          <cell r="CZ521">
            <v>0</v>
          </cell>
          <cell r="DA521">
            <v>0</v>
          </cell>
          <cell r="DB521">
            <v>0</v>
          </cell>
          <cell r="DC521">
            <v>0</v>
          </cell>
          <cell r="DD521">
            <v>0</v>
          </cell>
          <cell r="DE521">
            <v>0</v>
          </cell>
          <cell r="DF521">
            <v>0</v>
          </cell>
          <cell r="DG521">
            <v>0</v>
          </cell>
          <cell r="DH521">
            <v>0</v>
          </cell>
          <cell r="DI521">
            <v>0</v>
          </cell>
          <cell r="DJ521">
            <v>0</v>
          </cell>
          <cell r="DK521">
            <v>0</v>
          </cell>
          <cell r="DL521">
            <v>0</v>
          </cell>
          <cell r="DM521">
            <v>0</v>
          </cell>
          <cell r="DN521">
            <v>0</v>
          </cell>
          <cell r="DO521">
            <v>0</v>
          </cell>
          <cell r="DP521">
            <v>0</v>
          </cell>
          <cell r="DQ521">
            <v>0</v>
          </cell>
          <cell r="DR521">
            <v>0</v>
          </cell>
          <cell r="DS521">
            <v>0</v>
          </cell>
          <cell r="DT521">
            <v>0</v>
          </cell>
          <cell r="DU521">
            <v>0</v>
          </cell>
          <cell r="DV521">
            <v>0</v>
          </cell>
          <cell r="DW521">
            <v>0</v>
          </cell>
          <cell r="DX521">
            <v>0</v>
          </cell>
          <cell r="DY521">
            <v>0</v>
          </cell>
          <cell r="DZ521">
            <v>0</v>
          </cell>
          <cell r="EA521">
            <v>0</v>
          </cell>
          <cell r="EB521">
            <v>0</v>
          </cell>
          <cell r="EC521">
            <v>0</v>
          </cell>
          <cell r="ED521">
            <v>0</v>
          </cell>
          <cell r="EE521">
            <v>0</v>
          </cell>
          <cell r="EF521">
            <v>0</v>
          </cell>
          <cell r="EG521">
            <v>0</v>
          </cell>
          <cell r="EH521">
            <v>0</v>
          </cell>
          <cell r="EI521">
            <v>0</v>
          </cell>
          <cell r="EJ521">
            <v>0</v>
          </cell>
          <cell r="EK521">
            <v>0</v>
          </cell>
          <cell r="EL521">
            <v>0</v>
          </cell>
          <cell r="EM521">
            <v>0</v>
          </cell>
          <cell r="EN521">
            <v>0</v>
          </cell>
          <cell r="EO521">
            <v>0</v>
          </cell>
          <cell r="EP521">
            <v>0</v>
          </cell>
          <cell r="EQ521">
            <v>0</v>
          </cell>
          <cell r="ER521">
            <v>0</v>
          </cell>
          <cell r="ES521">
            <v>0</v>
          </cell>
          <cell r="ET521">
            <v>0</v>
          </cell>
          <cell r="EU521">
            <v>0</v>
          </cell>
          <cell r="EV521">
            <v>0</v>
          </cell>
          <cell r="EW521">
            <v>0</v>
          </cell>
          <cell r="EX521">
            <v>0</v>
          </cell>
          <cell r="EY521">
            <v>0</v>
          </cell>
          <cell r="EZ521">
            <v>0</v>
          </cell>
          <cell r="FA521">
            <v>0</v>
          </cell>
          <cell r="FB521">
            <v>0</v>
          </cell>
          <cell r="FC521">
            <v>0</v>
          </cell>
          <cell r="FD521">
            <v>0</v>
          </cell>
          <cell r="FE521">
            <v>0</v>
          </cell>
          <cell r="FF521">
            <v>0</v>
          </cell>
          <cell r="FG521">
            <v>0</v>
          </cell>
          <cell r="FH521">
            <v>0</v>
          </cell>
          <cell r="FI521">
            <v>0</v>
          </cell>
          <cell r="FJ521">
            <v>0</v>
          </cell>
          <cell r="FK521">
            <v>0</v>
          </cell>
          <cell r="FL521">
            <v>0</v>
          </cell>
          <cell r="FM521">
            <v>0</v>
          </cell>
          <cell r="FN521">
            <v>0</v>
          </cell>
          <cell r="FO521">
            <v>0</v>
          </cell>
          <cell r="FP521">
            <v>0</v>
          </cell>
          <cell r="FQ521">
            <v>0</v>
          </cell>
          <cell r="FR521">
            <v>0</v>
          </cell>
          <cell r="FS521">
            <v>0</v>
          </cell>
          <cell r="FT521">
            <v>0</v>
          </cell>
          <cell r="FU521">
            <v>0</v>
          </cell>
          <cell r="FV521">
            <v>0</v>
          </cell>
          <cell r="FW521">
            <v>0</v>
          </cell>
          <cell r="FX521">
            <v>0</v>
          </cell>
          <cell r="FY521">
            <v>0</v>
          </cell>
          <cell r="FZ521">
            <v>0</v>
          </cell>
          <cell r="GA521">
            <v>0</v>
          </cell>
          <cell r="GB521">
            <v>0</v>
          </cell>
          <cell r="GC521">
            <v>0</v>
          </cell>
          <cell r="GD521">
            <v>0</v>
          </cell>
          <cell r="GE521">
            <v>0</v>
          </cell>
          <cell r="GF521">
            <v>0</v>
          </cell>
          <cell r="GG521">
            <v>0</v>
          </cell>
          <cell r="GH521">
            <v>0</v>
          </cell>
          <cell r="GI521">
            <v>0</v>
          </cell>
          <cell r="GJ521">
            <v>0</v>
          </cell>
          <cell r="GK521">
            <v>0</v>
          </cell>
          <cell r="GL521">
            <v>0</v>
          </cell>
          <cell r="GM521">
            <v>0</v>
          </cell>
          <cell r="GN521">
            <v>0</v>
          </cell>
          <cell r="GO521">
            <v>0</v>
          </cell>
          <cell r="GP521">
            <v>0</v>
          </cell>
          <cell r="GQ521">
            <v>0</v>
          </cell>
          <cell r="GR521">
            <v>0</v>
          </cell>
          <cell r="GS521">
            <v>0</v>
          </cell>
          <cell r="GT521">
            <v>0</v>
          </cell>
          <cell r="GU521">
            <v>0</v>
          </cell>
          <cell r="GV521">
            <v>0</v>
          </cell>
          <cell r="GW521">
            <v>0</v>
          </cell>
          <cell r="GX521">
            <v>0</v>
          </cell>
          <cell r="GY521">
            <v>0</v>
          </cell>
          <cell r="GZ521">
            <v>0</v>
          </cell>
          <cell r="HA521">
            <v>0</v>
          </cell>
          <cell r="HB521">
            <v>0</v>
          </cell>
          <cell r="HC521">
            <v>0</v>
          </cell>
          <cell r="HD521">
            <v>0</v>
          </cell>
          <cell r="HE521">
            <v>0</v>
          </cell>
          <cell r="HF521">
            <v>0</v>
          </cell>
          <cell r="HG521">
            <v>0</v>
          </cell>
          <cell r="HH521">
            <v>0</v>
          </cell>
          <cell r="HI521">
            <v>0</v>
          </cell>
          <cell r="HJ521">
            <v>0</v>
          </cell>
          <cell r="HK521">
            <v>0</v>
          </cell>
          <cell r="HL521">
            <v>0</v>
          </cell>
          <cell r="HM521">
            <v>0</v>
          </cell>
          <cell r="HN521">
            <v>0</v>
          </cell>
          <cell r="HO521">
            <v>0</v>
          </cell>
          <cell r="HP521">
            <v>0</v>
          </cell>
          <cell r="HQ521">
            <v>0</v>
          </cell>
          <cell r="HR521">
            <v>0</v>
          </cell>
          <cell r="HS521">
            <v>0</v>
          </cell>
          <cell r="HT521">
            <v>0</v>
          </cell>
          <cell r="HU521">
            <v>0</v>
          </cell>
          <cell r="HV521">
            <v>0</v>
          </cell>
          <cell r="HW521">
            <v>0</v>
          </cell>
          <cell r="HX521">
            <v>0</v>
          </cell>
          <cell r="HY521">
            <v>0</v>
          </cell>
          <cell r="HZ521">
            <v>0</v>
          </cell>
          <cell r="IA521">
            <v>0</v>
          </cell>
          <cell r="IB521">
            <v>0</v>
          </cell>
          <cell r="IC521">
            <v>0</v>
          </cell>
          <cell r="ID521">
            <v>0</v>
          </cell>
          <cell r="IE521">
            <v>0</v>
          </cell>
          <cell r="IF521">
            <v>0</v>
          </cell>
          <cell r="IG521">
            <v>0</v>
          </cell>
          <cell r="IH521">
            <v>0</v>
          </cell>
          <cell r="II521">
            <v>0</v>
          </cell>
          <cell r="IJ521">
            <v>0</v>
          </cell>
          <cell r="IK521">
            <v>0</v>
          </cell>
          <cell r="IL521">
            <v>0</v>
          </cell>
          <cell r="IM521">
            <v>0</v>
          </cell>
          <cell r="IN521">
            <v>0</v>
          </cell>
          <cell r="IO521">
            <v>0</v>
          </cell>
          <cell r="IP521">
            <v>0</v>
          </cell>
          <cell r="IQ521">
            <v>0</v>
          </cell>
          <cell r="IR521">
            <v>0</v>
          </cell>
          <cell r="IS521">
            <v>0</v>
          </cell>
          <cell r="IT521">
            <v>0</v>
          </cell>
          <cell r="IU521">
            <v>0</v>
          </cell>
          <cell r="IV521">
            <v>0</v>
          </cell>
          <cell r="IW521">
            <v>0</v>
          </cell>
          <cell r="IX521">
            <v>0</v>
          </cell>
          <cell r="IY521">
            <v>0</v>
          </cell>
          <cell r="IZ521">
            <v>0</v>
          </cell>
          <cell r="JA521">
            <v>0</v>
          </cell>
          <cell r="JB521">
            <v>0</v>
          </cell>
          <cell r="JC521">
            <v>0</v>
          </cell>
          <cell r="JD521">
            <v>0</v>
          </cell>
          <cell r="JE521">
            <v>0</v>
          </cell>
          <cell r="JF521">
            <v>0</v>
          </cell>
          <cell r="JG521">
            <v>0</v>
          </cell>
          <cell r="JH521">
            <v>0</v>
          </cell>
          <cell r="JI521">
            <v>0</v>
          </cell>
          <cell r="JJ521">
            <v>0</v>
          </cell>
          <cell r="JK521">
            <v>0</v>
          </cell>
          <cell r="JL521">
            <v>0</v>
          </cell>
          <cell r="JM521">
            <v>0</v>
          </cell>
          <cell r="JN521">
            <v>0</v>
          </cell>
          <cell r="JO521">
            <v>0</v>
          </cell>
          <cell r="JP521">
            <v>0</v>
          </cell>
          <cell r="JQ521">
            <v>0</v>
          </cell>
        </row>
        <row r="522"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  <cell r="BZ522">
            <v>0</v>
          </cell>
          <cell r="CA522">
            <v>0</v>
          </cell>
          <cell r="CB522">
            <v>0</v>
          </cell>
          <cell r="CC522">
            <v>0</v>
          </cell>
          <cell r="CD522">
            <v>0</v>
          </cell>
          <cell r="CE522">
            <v>0</v>
          </cell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  <cell r="CT522">
            <v>0</v>
          </cell>
          <cell r="CU522">
            <v>0</v>
          </cell>
          <cell r="CV522">
            <v>0</v>
          </cell>
          <cell r="CW522">
            <v>0</v>
          </cell>
          <cell r="CX522">
            <v>0</v>
          </cell>
          <cell r="CY522">
            <v>0</v>
          </cell>
          <cell r="CZ522">
            <v>0</v>
          </cell>
          <cell r="DA522">
            <v>0</v>
          </cell>
          <cell r="DB522">
            <v>0</v>
          </cell>
          <cell r="DC522">
            <v>0</v>
          </cell>
          <cell r="DD522">
            <v>0</v>
          </cell>
          <cell r="DE522">
            <v>0</v>
          </cell>
          <cell r="DF522">
            <v>0</v>
          </cell>
          <cell r="DG522">
            <v>0</v>
          </cell>
          <cell r="DH522">
            <v>0</v>
          </cell>
          <cell r="DI522">
            <v>0</v>
          </cell>
          <cell r="DJ522">
            <v>0</v>
          </cell>
          <cell r="DK522">
            <v>0</v>
          </cell>
          <cell r="DL522">
            <v>0</v>
          </cell>
          <cell r="DM522">
            <v>0</v>
          </cell>
          <cell r="DN522">
            <v>0</v>
          </cell>
          <cell r="DO522">
            <v>0</v>
          </cell>
          <cell r="DP522">
            <v>0</v>
          </cell>
          <cell r="DQ522">
            <v>0</v>
          </cell>
          <cell r="DR522">
            <v>0</v>
          </cell>
          <cell r="DS522">
            <v>0</v>
          </cell>
          <cell r="DT522">
            <v>0</v>
          </cell>
          <cell r="DU522">
            <v>0</v>
          </cell>
          <cell r="DV522">
            <v>0</v>
          </cell>
          <cell r="DW522">
            <v>0</v>
          </cell>
          <cell r="DX522">
            <v>0</v>
          </cell>
          <cell r="DY522">
            <v>0</v>
          </cell>
          <cell r="DZ522">
            <v>0</v>
          </cell>
          <cell r="EA522">
            <v>0</v>
          </cell>
          <cell r="EB522">
            <v>0</v>
          </cell>
          <cell r="EC522">
            <v>0</v>
          </cell>
          <cell r="ED522">
            <v>0</v>
          </cell>
          <cell r="EE522">
            <v>0</v>
          </cell>
          <cell r="EF522">
            <v>0</v>
          </cell>
          <cell r="EG522">
            <v>0</v>
          </cell>
          <cell r="EH522">
            <v>0</v>
          </cell>
          <cell r="EI522">
            <v>0</v>
          </cell>
          <cell r="EJ522">
            <v>0</v>
          </cell>
          <cell r="EK522">
            <v>0</v>
          </cell>
          <cell r="EL522">
            <v>0</v>
          </cell>
          <cell r="EM522">
            <v>0</v>
          </cell>
          <cell r="EN522">
            <v>0</v>
          </cell>
          <cell r="EO522">
            <v>0</v>
          </cell>
          <cell r="EP522">
            <v>0</v>
          </cell>
          <cell r="EQ522">
            <v>0</v>
          </cell>
          <cell r="ER522">
            <v>0</v>
          </cell>
          <cell r="ES522">
            <v>0</v>
          </cell>
          <cell r="ET522">
            <v>0</v>
          </cell>
          <cell r="EU522">
            <v>0</v>
          </cell>
          <cell r="EV522">
            <v>0</v>
          </cell>
          <cell r="EW522">
            <v>0</v>
          </cell>
          <cell r="EX522">
            <v>0</v>
          </cell>
          <cell r="EY522">
            <v>0</v>
          </cell>
          <cell r="EZ522">
            <v>0</v>
          </cell>
          <cell r="FA522">
            <v>0</v>
          </cell>
          <cell r="FB522">
            <v>0</v>
          </cell>
          <cell r="FC522">
            <v>0</v>
          </cell>
          <cell r="FD522">
            <v>0</v>
          </cell>
          <cell r="FE522">
            <v>0</v>
          </cell>
          <cell r="FF522">
            <v>0</v>
          </cell>
          <cell r="FG522">
            <v>0</v>
          </cell>
          <cell r="FH522">
            <v>0</v>
          </cell>
          <cell r="FI522">
            <v>0</v>
          </cell>
          <cell r="FJ522">
            <v>0</v>
          </cell>
          <cell r="FK522">
            <v>0</v>
          </cell>
          <cell r="FL522">
            <v>0</v>
          </cell>
          <cell r="FM522">
            <v>0</v>
          </cell>
          <cell r="FN522">
            <v>0</v>
          </cell>
          <cell r="FO522">
            <v>0</v>
          </cell>
          <cell r="FP522">
            <v>0</v>
          </cell>
          <cell r="FQ522">
            <v>0</v>
          </cell>
          <cell r="FR522">
            <v>0</v>
          </cell>
          <cell r="FS522">
            <v>0</v>
          </cell>
          <cell r="FT522">
            <v>0</v>
          </cell>
          <cell r="FU522">
            <v>0</v>
          </cell>
          <cell r="FV522">
            <v>0</v>
          </cell>
          <cell r="FW522">
            <v>0</v>
          </cell>
          <cell r="FX522">
            <v>0</v>
          </cell>
          <cell r="FY522">
            <v>0</v>
          </cell>
          <cell r="FZ522">
            <v>0</v>
          </cell>
          <cell r="GA522">
            <v>0</v>
          </cell>
          <cell r="GB522">
            <v>0</v>
          </cell>
          <cell r="GC522">
            <v>0</v>
          </cell>
          <cell r="GD522">
            <v>0</v>
          </cell>
          <cell r="GE522">
            <v>0</v>
          </cell>
          <cell r="GF522">
            <v>0</v>
          </cell>
          <cell r="GG522">
            <v>0</v>
          </cell>
          <cell r="GH522">
            <v>0</v>
          </cell>
          <cell r="GI522">
            <v>0</v>
          </cell>
          <cell r="GJ522">
            <v>0</v>
          </cell>
          <cell r="GK522">
            <v>0</v>
          </cell>
          <cell r="GL522">
            <v>0</v>
          </cell>
          <cell r="GM522">
            <v>0</v>
          </cell>
          <cell r="GN522">
            <v>0</v>
          </cell>
          <cell r="GO522">
            <v>0</v>
          </cell>
          <cell r="GP522">
            <v>0</v>
          </cell>
          <cell r="GQ522">
            <v>0</v>
          </cell>
          <cell r="GR522">
            <v>0</v>
          </cell>
          <cell r="GS522">
            <v>0</v>
          </cell>
          <cell r="GT522">
            <v>0</v>
          </cell>
          <cell r="GU522">
            <v>0</v>
          </cell>
          <cell r="GV522">
            <v>0</v>
          </cell>
          <cell r="GW522">
            <v>0</v>
          </cell>
          <cell r="GX522">
            <v>0</v>
          </cell>
          <cell r="GY522">
            <v>0</v>
          </cell>
          <cell r="GZ522">
            <v>0</v>
          </cell>
          <cell r="HA522">
            <v>0</v>
          </cell>
          <cell r="HB522">
            <v>0</v>
          </cell>
          <cell r="HC522">
            <v>0</v>
          </cell>
          <cell r="HD522">
            <v>0</v>
          </cell>
          <cell r="HE522">
            <v>0</v>
          </cell>
          <cell r="HF522">
            <v>0</v>
          </cell>
          <cell r="HG522">
            <v>0</v>
          </cell>
          <cell r="HH522">
            <v>0</v>
          </cell>
          <cell r="HI522">
            <v>0</v>
          </cell>
          <cell r="HJ522">
            <v>0</v>
          </cell>
          <cell r="HK522">
            <v>0</v>
          </cell>
          <cell r="HL522">
            <v>0</v>
          </cell>
          <cell r="HM522">
            <v>0</v>
          </cell>
          <cell r="HN522">
            <v>0</v>
          </cell>
          <cell r="HO522">
            <v>0</v>
          </cell>
          <cell r="HP522">
            <v>0</v>
          </cell>
          <cell r="HQ522">
            <v>0</v>
          </cell>
          <cell r="HR522">
            <v>0</v>
          </cell>
          <cell r="HS522">
            <v>0</v>
          </cell>
          <cell r="HT522">
            <v>0</v>
          </cell>
          <cell r="HU522">
            <v>0</v>
          </cell>
          <cell r="HV522">
            <v>0</v>
          </cell>
          <cell r="HW522">
            <v>0</v>
          </cell>
          <cell r="HX522">
            <v>0</v>
          </cell>
          <cell r="HY522">
            <v>0</v>
          </cell>
          <cell r="HZ522">
            <v>0</v>
          </cell>
          <cell r="IA522">
            <v>0</v>
          </cell>
          <cell r="IB522">
            <v>0</v>
          </cell>
          <cell r="IC522">
            <v>0</v>
          </cell>
          <cell r="ID522">
            <v>0</v>
          </cell>
          <cell r="IE522">
            <v>0</v>
          </cell>
          <cell r="IF522">
            <v>0</v>
          </cell>
          <cell r="IG522">
            <v>0</v>
          </cell>
          <cell r="IH522">
            <v>0</v>
          </cell>
          <cell r="II522">
            <v>0</v>
          </cell>
          <cell r="IJ522">
            <v>0</v>
          </cell>
          <cell r="IK522">
            <v>0</v>
          </cell>
          <cell r="IL522">
            <v>0</v>
          </cell>
          <cell r="IM522">
            <v>0</v>
          </cell>
          <cell r="IN522">
            <v>0</v>
          </cell>
          <cell r="IO522">
            <v>0</v>
          </cell>
          <cell r="IP522">
            <v>0</v>
          </cell>
          <cell r="IQ522">
            <v>0</v>
          </cell>
          <cell r="IR522">
            <v>0</v>
          </cell>
          <cell r="IS522">
            <v>0</v>
          </cell>
          <cell r="IT522">
            <v>0</v>
          </cell>
          <cell r="IU522">
            <v>0</v>
          </cell>
          <cell r="IV522">
            <v>0</v>
          </cell>
          <cell r="IW522">
            <v>0</v>
          </cell>
          <cell r="IX522">
            <v>0</v>
          </cell>
          <cell r="IY522">
            <v>0</v>
          </cell>
          <cell r="IZ522">
            <v>0</v>
          </cell>
          <cell r="JA522">
            <v>0</v>
          </cell>
          <cell r="JB522">
            <v>0</v>
          </cell>
          <cell r="JC522">
            <v>0</v>
          </cell>
          <cell r="JD522">
            <v>0</v>
          </cell>
          <cell r="JE522">
            <v>0</v>
          </cell>
          <cell r="JF522">
            <v>0</v>
          </cell>
          <cell r="JG522">
            <v>0</v>
          </cell>
          <cell r="JH522">
            <v>0</v>
          </cell>
          <cell r="JI522">
            <v>0</v>
          </cell>
          <cell r="JJ522">
            <v>0</v>
          </cell>
          <cell r="JK522">
            <v>0</v>
          </cell>
          <cell r="JL522">
            <v>0</v>
          </cell>
          <cell r="JM522">
            <v>0</v>
          </cell>
          <cell r="JN522">
            <v>0</v>
          </cell>
          <cell r="JO522">
            <v>0</v>
          </cell>
          <cell r="JP522">
            <v>0</v>
          </cell>
          <cell r="JQ522">
            <v>0</v>
          </cell>
        </row>
        <row r="523"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  <cell r="BZ523">
            <v>0</v>
          </cell>
          <cell r="CA523">
            <v>0</v>
          </cell>
          <cell r="CB523">
            <v>0</v>
          </cell>
          <cell r="CC523">
            <v>0</v>
          </cell>
          <cell r="CD523">
            <v>0</v>
          </cell>
          <cell r="CE523">
            <v>0</v>
          </cell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  <cell r="CT523">
            <v>0</v>
          </cell>
          <cell r="CU523">
            <v>0</v>
          </cell>
          <cell r="CV523">
            <v>0</v>
          </cell>
          <cell r="CW523">
            <v>0</v>
          </cell>
          <cell r="CX523">
            <v>0</v>
          </cell>
          <cell r="CY523">
            <v>0</v>
          </cell>
          <cell r="CZ523">
            <v>0</v>
          </cell>
          <cell r="DA523">
            <v>0</v>
          </cell>
          <cell r="DB523">
            <v>0</v>
          </cell>
          <cell r="DC523">
            <v>0</v>
          </cell>
          <cell r="DD523">
            <v>0</v>
          </cell>
          <cell r="DE523">
            <v>0</v>
          </cell>
          <cell r="DF523">
            <v>0</v>
          </cell>
          <cell r="DG523">
            <v>0</v>
          </cell>
          <cell r="DH523">
            <v>0</v>
          </cell>
          <cell r="DI523">
            <v>0</v>
          </cell>
          <cell r="DJ523">
            <v>0</v>
          </cell>
          <cell r="DK523">
            <v>0</v>
          </cell>
          <cell r="DL523">
            <v>0</v>
          </cell>
          <cell r="DM523">
            <v>0</v>
          </cell>
          <cell r="DN523">
            <v>0</v>
          </cell>
          <cell r="DO523">
            <v>0</v>
          </cell>
          <cell r="DP523">
            <v>0</v>
          </cell>
          <cell r="DQ523">
            <v>0</v>
          </cell>
          <cell r="DR523">
            <v>0</v>
          </cell>
          <cell r="DS523">
            <v>0</v>
          </cell>
          <cell r="DT523">
            <v>0</v>
          </cell>
          <cell r="DU523">
            <v>0</v>
          </cell>
          <cell r="DV523">
            <v>0</v>
          </cell>
          <cell r="DW523">
            <v>0</v>
          </cell>
          <cell r="DX523">
            <v>0</v>
          </cell>
          <cell r="DY523">
            <v>0</v>
          </cell>
          <cell r="DZ523">
            <v>0</v>
          </cell>
          <cell r="EA523">
            <v>0</v>
          </cell>
          <cell r="EB523">
            <v>0</v>
          </cell>
          <cell r="EC523">
            <v>0</v>
          </cell>
          <cell r="ED523">
            <v>0</v>
          </cell>
          <cell r="EE523">
            <v>0</v>
          </cell>
          <cell r="EF523">
            <v>0</v>
          </cell>
          <cell r="EG523">
            <v>0</v>
          </cell>
          <cell r="EH523">
            <v>0</v>
          </cell>
          <cell r="EI523">
            <v>0</v>
          </cell>
          <cell r="EJ523">
            <v>0</v>
          </cell>
          <cell r="EK523">
            <v>0</v>
          </cell>
          <cell r="EL523">
            <v>0</v>
          </cell>
          <cell r="EM523">
            <v>0</v>
          </cell>
          <cell r="EN523">
            <v>0</v>
          </cell>
          <cell r="EO523">
            <v>0</v>
          </cell>
          <cell r="EP523">
            <v>0</v>
          </cell>
          <cell r="EQ523">
            <v>0</v>
          </cell>
          <cell r="ER523">
            <v>0</v>
          </cell>
          <cell r="ES523">
            <v>0</v>
          </cell>
          <cell r="ET523">
            <v>0</v>
          </cell>
          <cell r="EU523">
            <v>0</v>
          </cell>
          <cell r="EV523">
            <v>0</v>
          </cell>
          <cell r="EW523">
            <v>0</v>
          </cell>
          <cell r="EX523">
            <v>0</v>
          </cell>
          <cell r="EY523">
            <v>0</v>
          </cell>
          <cell r="EZ523">
            <v>0</v>
          </cell>
          <cell r="FA523">
            <v>0</v>
          </cell>
          <cell r="FB523">
            <v>0</v>
          </cell>
          <cell r="FC523">
            <v>0</v>
          </cell>
          <cell r="FD523">
            <v>0</v>
          </cell>
          <cell r="FE523">
            <v>0</v>
          </cell>
          <cell r="FF523">
            <v>0</v>
          </cell>
          <cell r="FG523">
            <v>0</v>
          </cell>
          <cell r="FH523">
            <v>0</v>
          </cell>
          <cell r="FI523">
            <v>0</v>
          </cell>
          <cell r="FJ523">
            <v>0</v>
          </cell>
          <cell r="FK523">
            <v>0</v>
          </cell>
          <cell r="FL523">
            <v>0</v>
          </cell>
          <cell r="FM523">
            <v>0</v>
          </cell>
          <cell r="FN523">
            <v>0</v>
          </cell>
          <cell r="FO523">
            <v>0</v>
          </cell>
          <cell r="FP523">
            <v>0</v>
          </cell>
          <cell r="FQ523">
            <v>0</v>
          </cell>
          <cell r="FR523">
            <v>0</v>
          </cell>
          <cell r="FS523">
            <v>0</v>
          </cell>
          <cell r="FT523">
            <v>0</v>
          </cell>
          <cell r="FU523">
            <v>0</v>
          </cell>
          <cell r="FV523">
            <v>0</v>
          </cell>
          <cell r="FW523">
            <v>0</v>
          </cell>
          <cell r="FX523">
            <v>0</v>
          </cell>
          <cell r="FY523">
            <v>0</v>
          </cell>
          <cell r="FZ523">
            <v>0</v>
          </cell>
          <cell r="GA523">
            <v>0</v>
          </cell>
          <cell r="GB523">
            <v>0</v>
          </cell>
          <cell r="GC523">
            <v>0</v>
          </cell>
          <cell r="GD523">
            <v>0</v>
          </cell>
          <cell r="GE523">
            <v>0</v>
          </cell>
          <cell r="GF523">
            <v>0</v>
          </cell>
          <cell r="GG523">
            <v>0</v>
          </cell>
          <cell r="GH523">
            <v>0</v>
          </cell>
          <cell r="GI523">
            <v>0</v>
          </cell>
          <cell r="GJ523">
            <v>0</v>
          </cell>
          <cell r="GK523">
            <v>0</v>
          </cell>
          <cell r="GL523">
            <v>0</v>
          </cell>
          <cell r="GM523">
            <v>0</v>
          </cell>
          <cell r="GN523">
            <v>0</v>
          </cell>
          <cell r="GO523">
            <v>0</v>
          </cell>
          <cell r="GP523">
            <v>0</v>
          </cell>
          <cell r="GQ523">
            <v>0</v>
          </cell>
          <cell r="GR523">
            <v>0</v>
          </cell>
          <cell r="GS523">
            <v>0</v>
          </cell>
          <cell r="GT523">
            <v>0</v>
          </cell>
          <cell r="GU523">
            <v>0</v>
          </cell>
          <cell r="GV523">
            <v>0</v>
          </cell>
          <cell r="GW523">
            <v>0</v>
          </cell>
          <cell r="GX523">
            <v>0</v>
          </cell>
          <cell r="GY523">
            <v>0</v>
          </cell>
          <cell r="GZ523">
            <v>0</v>
          </cell>
          <cell r="HA523">
            <v>0</v>
          </cell>
          <cell r="HB523">
            <v>0</v>
          </cell>
          <cell r="HC523">
            <v>0</v>
          </cell>
          <cell r="HD523">
            <v>0</v>
          </cell>
          <cell r="HE523">
            <v>0</v>
          </cell>
          <cell r="HF523">
            <v>0</v>
          </cell>
          <cell r="HG523">
            <v>0</v>
          </cell>
          <cell r="HH523">
            <v>0</v>
          </cell>
          <cell r="HI523">
            <v>0</v>
          </cell>
          <cell r="HJ523">
            <v>0</v>
          </cell>
          <cell r="HK523">
            <v>0</v>
          </cell>
          <cell r="HL523">
            <v>0</v>
          </cell>
          <cell r="HM523">
            <v>0</v>
          </cell>
          <cell r="HN523">
            <v>0</v>
          </cell>
          <cell r="HO523">
            <v>0</v>
          </cell>
          <cell r="HP523">
            <v>0</v>
          </cell>
          <cell r="HQ523">
            <v>0</v>
          </cell>
          <cell r="HR523">
            <v>0</v>
          </cell>
          <cell r="HS523">
            <v>0</v>
          </cell>
          <cell r="HT523">
            <v>0</v>
          </cell>
          <cell r="HU523">
            <v>0</v>
          </cell>
          <cell r="HV523">
            <v>0</v>
          </cell>
          <cell r="HW523">
            <v>0</v>
          </cell>
          <cell r="HX523">
            <v>0</v>
          </cell>
          <cell r="HY523">
            <v>0</v>
          </cell>
          <cell r="HZ523">
            <v>0</v>
          </cell>
          <cell r="IA523">
            <v>0</v>
          </cell>
          <cell r="IB523">
            <v>0</v>
          </cell>
          <cell r="IC523">
            <v>0</v>
          </cell>
          <cell r="ID523">
            <v>0</v>
          </cell>
          <cell r="IE523">
            <v>0</v>
          </cell>
          <cell r="IF523">
            <v>0</v>
          </cell>
          <cell r="IG523">
            <v>0</v>
          </cell>
          <cell r="IH523">
            <v>0</v>
          </cell>
          <cell r="II523">
            <v>0</v>
          </cell>
          <cell r="IJ523">
            <v>0</v>
          </cell>
          <cell r="IK523">
            <v>0</v>
          </cell>
          <cell r="IL523">
            <v>0</v>
          </cell>
          <cell r="IM523">
            <v>0</v>
          </cell>
          <cell r="IN523">
            <v>0</v>
          </cell>
          <cell r="IO523">
            <v>0</v>
          </cell>
          <cell r="IP523">
            <v>0</v>
          </cell>
          <cell r="IQ523">
            <v>0</v>
          </cell>
          <cell r="IR523">
            <v>0</v>
          </cell>
          <cell r="IS523">
            <v>0</v>
          </cell>
          <cell r="IT523">
            <v>0</v>
          </cell>
          <cell r="IU523">
            <v>0</v>
          </cell>
          <cell r="IV523">
            <v>0</v>
          </cell>
          <cell r="IW523">
            <v>0</v>
          </cell>
          <cell r="IX523">
            <v>0</v>
          </cell>
          <cell r="IY523">
            <v>0</v>
          </cell>
          <cell r="IZ523">
            <v>0</v>
          </cell>
          <cell r="JA523">
            <v>0</v>
          </cell>
          <cell r="JB523">
            <v>0</v>
          </cell>
          <cell r="JC523">
            <v>0</v>
          </cell>
          <cell r="JD523">
            <v>0</v>
          </cell>
          <cell r="JE523">
            <v>0</v>
          </cell>
          <cell r="JF523">
            <v>0</v>
          </cell>
          <cell r="JG523">
            <v>0</v>
          </cell>
          <cell r="JH523">
            <v>0</v>
          </cell>
          <cell r="JI523">
            <v>0</v>
          </cell>
          <cell r="JJ523">
            <v>0</v>
          </cell>
          <cell r="JK523">
            <v>0</v>
          </cell>
          <cell r="JL523">
            <v>0</v>
          </cell>
          <cell r="JM523">
            <v>0</v>
          </cell>
          <cell r="JN523">
            <v>0</v>
          </cell>
          <cell r="JO523">
            <v>0</v>
          </cell>
          <cell r="JP523">
            <v>0</v>
          </cell>
          <cell r="JQ523">
            <v>0</v>
          </cell>
        </row>
        <row r="524"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  <cell r="BZ524">
            <v>0</v>
          </cell>
          <cell r="CA524">
            <v>0</v>
          </cell>
          <cell r="CB524">
            <v>0</v>
          </cell>
          <cell r="CC524">
            <v>0</v>
          </cell>
          <cell r="CD524">
            <v>0</v>
          </cell>
          <cell r="CE524">
            <v>0</v>
          </cell>
          <cell r="CF524">
            <v>0</v>
          </cell>
          <cell r="CG524">
            <v>0</v>
          </cell>
          <cell r="CH524">
            <v>0</v>
          </cell>
          <cell r="CI524">
            <v>0</v>
          </cell>
          <cell r="CJ524">
            <v>0</v>
          </cell>
          <cell r="CK524">
            <v>0</v>
          </cell>
          <cell r="CL524">
            <v>0</v>
          </cell>
          <cell r="CM524">
            <v>0</v>
          </cell>
          <cell r="CN524">
            <v>0</v>
          </cell>
          <cell r="CO524">
            <v>0</v>
          </cell>
          <cell r="CP524">
            <v>0</v>
          </cell>
          <cell r="CQ524">
            <v>0</v>
          </cell>
          <cell r="CR524">
            <v>0</v>
          </cell>
          <cell r="CS524">
            <v>0</v>
          </cell>
          <cell r="CT524">
            <v>0</v>
          </cell>
          <cell r="CU524">
            <v>0</v>
          </cell>
          <cell r="CV524">
            <v>0</v>
          </cell>
          <cell r="CW524">
            <v>0</v>
          </cell>
          <cell r="CX524">
            <v>0</v>
          </cell>
          <cell r="CY524">
            <v>0</v>
          </cell>
          <cell r="CZ524">
            <v>0</v>
          </cell>
          <cell r="DA524">
            <v>0</v>
          </cell>
          <cell r="DB524">
            <v>0</v>
          </cell>
          <cell r="DC524">
            <v>0</v>
          </cell>
          <cell r="DD524">
            <v>0</v>
          </cell>
          <cell r="DE524">
            <v>0</v>
          </cell>
          <cell r="DF524">
            <v>0</v>
          </cell>
          <cell r="DG524">
            <v>0</v>
          </cell>
          <cell r="DH524">
            <v>0</v>
          </cell>
          <cell r="DI524">
            <v>0</v>
          </cell>
          <cell r="DJ524">
            <v>0</v>
          </cell>
          <cell r="DK524">
            <v>0</v>
          </cell>
          <cell r="DL524">
            <v>0</v>
          </cell>
          <cell r="DM524">
            <v>0</v>
          </cell>
          <cell r="DN524">
            <v>0</v>
          </cell>
          <cell r="DO524">
            <v>0</v>
          </cell>
          <cell r="DP524">
            <v>0</v>
          </cell>
          <cell r="DQ524">
            <v>0</v>
          </cell>
          <cell r="DR524">
            <v>0</v>
          </cell>
          <cell r="DS524">
            <v>0</v>
          </cell>
          <cell r="DT524">
            <v>0</v>
          </cell>
          <cell r="DU524">
            <v>0</v>
          </cell>
          <cell r="DV524">
            <v>0</v>
          </cell>
          <cell r="DW524">
            <v>0</v>
          </cell>
          <cell r="DX524">
            <v>0</v>
          </cell>
          <cell r="DY524">
            <v>0</v>
          </cell>
          <cell r="DZ524">
            <v>0</v>
          </cell>
          <cell r="EA524">
            <v>0</v>
          </cell>
          <cell r="EB524">
            <v>0</v>
          </cell>
          <cell r="EC524">
            <v>0</v>
          </cell>
          <cell r="ED524">
            <v>0</v>
          </cell>
          <cell r="EE524">
            <v>0</v>
          </cell>
          <cell r="EF524">
            <v>0</v>
          </cell>
          <cell r="EG524">
            <v>0</v>
          </cell>
          <cell r="EH524">
            <v>0</v>
          </cell>
          <cell r="EI524">
            <v>0</v>
          </cell>
          <cell r="EJ524">
            <v>0</v>
          </cell>
          <cell r="EK524">
            <v>0</v>
          </cell>
          <cell r="EL524">
            <v>0</v>
          </cell>
          <cell r="EM524">
            <v>0</v>
          </cell>
          <cell r="EN524">
            <v>0</v>
          </cell>
          <cell r="EO524">
            <v>0</v>
          </cell>
          <cell r="EP524">
            <v>0</v>
          </cell>
          <cell r="EQ524">
            <v>0</v>
          </cell>
          <cell r="ER524">
            <v>0</v>
          </cell>
          <cell r="ES524">
            <v>0</v>
          </cell>
          <cell r="ET524">
            <v>0</v>
          </cell>
          <cell r="EU524">
            <v>0</v>
          </cell>
          <cell r="EV524">
            <v>0</v>
          </cell>
          <cell r="EW524">
            <v>0</v>
          </cell>
          <cell r="EX524">
            <v>0</v>
          </cell>
          <cell r="EY524">
            <v>0</v>
          </cell>
          <cell r="EZ524">
            <v>0</v>
          </cell>
          <cell r="FA524">
            <v>0</v>
          </cell>
          <cell r="FB524">
            <v>0</v>
          </cell>
          <cell r="FC524">
            <v>0</v>
          </cell>
          <cell r="FD524">
            <v>0</v>
          </cell>
          <cell r="FE524">
            <v>0</v>
          </cell>
          <cell r="FF524">
            <v>0</v>
          </cell>
          <cell r="FG524">
            <v>0</v>
          </cell>
          <cell r="FH524">
            <v>0</v>
          </cell>
          <cell r="FI524">
            <v>0</v>
          </cell>
          <cell r="FJ524">
            <v>0</v>
          </cell>
          <cell r="FK524">
            <v>0</v>
          </cell>
          <cell r="FL524">
            <v>0</v>
          </cell>
          <cell r="FM524">
            <v>0</v>
          </cell>
          <cell r="FN524">
            <v>0</v>
          </cell>
          <cell r="FO524">
            <v>0</v>
          </cell>
          <cell r="FP524">
            <v>0</v>
          </cell>
          <cell r="FQ524">
            <v>0</v>
          </cell>
          <cell r="FR524">
            <v>0</v>
          </cell>
          <cell r="FS524">
            <v>0</v>
          </cell>
          <cell r="FT524">
            <v>0</v>
          </cell>
          <cell r="FU524">
            <v>0</v>
          </cell>
          <cell r="FV524">
            <v>0</v>
          </cell>
          <cell r="FW524">
            <v>0</v>
          </cell>
          <cell r="FX524">
            <v>0</v>
          </cell>
          <cell r="FY524">
            <v>0</v>
          </cell>
          <cell r="FZ524">
            <v>0</v>
          </cell>
          <cell r="GA524">
            <v>0</v>
          </cell>
          <cell r="GB524">
            <v>0</v>
          </cell>
          <cell r="GC524">
            <v>0</v>
          </cell>
          <cell r="GD524">
            <v>0</v>
          </cell>
          <cell r="GE524">
            <v>0</v>
          </cell>
          <cell r="GF524">
            <v>0</v>
          </cell>
          <cell r="GG524">
            <v>0</v>
          </cell>
          <cell r="GH524">
            <v>0</v>
          </cell>
          <cell r="GI524">
            <v>0</v>
          </cell>
          <cell r="GJ524">
            <v>0</v>
          </cell>
          <cell r="GK524">
            <v>0</v>
          </cell>
          <cell r="GL524">
            <v>0</v>
          </cell>
          <cell r="GM524">
            <v>0</v>
          </cell>
          <cell r="GN524">
            <v>0</v>
          </cell>
          <cell r="GO524">
            <v>0</v>
          </cell>
          <cell r="GP524">
            <v>0</v>
          </cell>
          <cell r="GQ524">
            <v>0</v>
          </cell>
          <cell r="GR524">
            <v>0</v>
          </cell>
          <cell r="GS524">
            <v>0</v>
          </cell>
          <cell r="GT524">
            <v>0</v>
          </cell>
          <cell r="GU524">
            <v>0</v>
          </cell>
          <cell r="GV524">
            <v>0</v>
          </cell>
          <cell r="GW524">
            <v>0</v>
          </cell>
          <cell r="GX524">
            <v>0</v>
          </cell>
          <cell r="GY524">
            <v>0</v>
          </cell>
          <cell r="GZ524">
            <v>0</v>
          </cell>
          <cell r="HA524">
            <v>0</v>
          </cell>
          <cell r="HB524">
            <v>0</v>
          </cell>
          <cell r="HC524">
            <v>0</v>
          </cell>
          <cell r="HD524">
            <v>0</v>
          </cell>
          <cell r="HE524">
            <v>0</v>
          </cell>
          <cell r="HF524">
            <v>0</v>
          </cell>
          <cell r="HG524">
            <v>0</v>
          </cell>
          <cell r="HH524">
            <v>0</v>
          </cell>
          <cell r="HI524">
            <v>0</v>
          </cell>
          <cell r="HJ524">
            <v>0</v>
          </cell>
          <cell r="HK524">
            <v>0</v>
          </cell>
          <cell r="HL524">
            <v>0</v>
          </cell>
          <cell r="HM524">
            <v>0</v>
          </cell>
          <cell r="HN524">
            <v>0</v>
          </cell>
          <cell r="HO524">
            <v>0</v>
          </cell>
          <cell r="HP524">
            <v>0</v>
          </cell>
          <cell r="HQ524">
            <v>0</v>
          </cell>
          <cell r="HR524">
            <v>0</v>
          </cell>
          <cell r="HS524">
            <v>0</v>
          </cell>
          <cell r="HT524">
            <v>0</v>
          </cell>
          <cell r="HU524">
            <v>0</v>
          </cell>
          <cell r="HV524">
            <v>0</v>
          </cell>
          <cell r="HW524">
            <v>0</v>
          </cell>
          <cell r="HX524">
            <v>0</v>
          </cell>
          <cell r="HY524">
            <v>0</v>
          </cell>
          <cell r="HZ524">
            <v>0</v>
          </cell>
          <cell r="IA524">
            <v>0</v>
          </cell>
          <cell r="IB524">
            <v>0</v>
          </cell>
          <cell r="IC524">
            <v>0</v>
          </cell>
          <cell r="ID524">
            <v>0</v>
          </cell>
          <cell r="IE524">
            <v>0</v>
          </cell>
          <cell r="IF524">
            <v>0</v>
          </cell>
          <cell r="IG524">
            <v>0</v>
          </cell>
          <cell r="IH524">
            <v>0</v>
          </cell>
          <cell r="II524">
            <v>0</v>
          </cell>
          <cell r="IJ524">
            <v>0</v>
          </cell>
          <cell r="IK524">
            <v>0</v>
          </cell>
          <cell r="IL524">
            <v>0</v>
          </cell>
          <cell r="IM524">
            <v>0</v>
          </cell>
          <cell r="IN524">
            <v>0</v>
          </cell>
          <cell r="IO524">
            <v>0</v>
          </cell>
          <cell r="IP524">
            <v>0</v>
          </cell>
          <cell r="IQ524">
            <v>0</v>
          </cell>
          <cell r="IR524">
            <v>0</v>
          </cell>
          <cell r="IS524">
            <v>0</v>
          </cell>
          <cell r="IT524">
            <v>0</v>
          </cell>
          <cell r="IU524">
            <v>0</v>
          </cell>
          <cell r="IV524">
            <v>0</v>
          </cell>
          <cell r="IW524">
            <v>0</v>
          </cell>
          <cell r="IX524">
            <v>0</v>
          </cell>
          <cell r="IY524">
            <v>0</v>
          </cell>
          <cell r="IZ524">
            <v>0</v>
          </cell>
          <cell r="JA524">
            <v>0</v>
          </cell>
          <cell r="JB524">
            <v>0</v>
          </cell>
          <cell r="JC524">
            <v>0</v>
          </cell>
          <cell r="JD524">
            <v>0</v>
          </cell>
          <cell r="JE524">
            <v>0</v>
          </cell>
          <cell r="JF524">
            <v>0</v>
          </cell>
          <cell r="JG524">
            <v>0</v>
          </cell>
          <cell r="JH524">
            <v>0</v>
          </cell>
          <cell r="JI524">
            <v>0</v>
          </cell>
          <cell r="JJ524">
            <v>0</v>
          </cell>
          <cell r="JK524">
            <v>0</v>
          </cell>
          <cell r="JL524">
            <v>0</v>
          </cell>
          <cell r="JM524">
            <v>0</v>
          </cell>
          <cell r="JN524">
            <v>0</v>
          </cell>
          <cell r="JO524">
            <v>0</v>
          </cell>
          <cell r="JP524">
            <v>0</v>
          </cell>
          <cell r="JQ524">
            <v>0</v>
          </cell>
        </row>
        <row r="525"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BY525">
            <v>0</v>
          </cell>
          <cell r="BZ525">
            <v>0</v>
          </cell>
          <cell r="CA525">
            <v>0</v>
          </cell>
          <cell r="CB525">
            <v>0</v>
          </cell>
          <cell r="CC525">
            <v>0</v>
          </cell>
          <cell r="CD525">
            <v>0</v>
          </cell>
          <cell r="CE525">
            <v>0</v>
          </cell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P525">
            <v>0</v>
          </cell>
          <cell r="CQ525">
            <v>0</v>
          </cell>
          <cell r="CR525">
            <v>0</v>
          </cell>
          <cell r="CS525">
            <v>0</v>
          </cell>
          <cell r="CT525">
            <v>0</v>
          </cell>
          <cell r="CU525">
            <v>0</v>
          </cell>
          <cell r="CV525">
            <v>0</v>
          </cell>
          <cell r="CW525">
            <v>0</v>
          </cell>
          <cell r="CX525">
            <v>0</v>
          </cell>
          <cell r="CY525">
            <v>0</v>
          </cell>
          <cell r="CZ525">
            <v>0</v>
          </cell>
          <cell r="DA525">
            <v>0</v>
          </cell>
          <cell r="DB525">
            <v>0</v>
          </cell>
          <cell r="DC525">
            <v>0</v>
          </cell>
          <cell r="DD525">
            <v>0</v>
          </cell>
          <cell r="DE525">
            <v>0</v>
          </cell>
          <cell r="DF525">
            <v>0</v>
          </cell>
          <cell r="DG525">
            <v>0</v>
          </cell>
          <cell r="DH525">
            <v>0</v>
          </cell>
          <cell r="DI525">
            <v>0</v>
          </cell>
          <cell r="DJ525">
            <v>0</v>
          </cell>
          <cell r="DK525">
            <v>0</v>
          </cell>
          <cell r="DL525">
            <v>0</v>
          </cell>
          <cell r="DM525">
            <v>0</v>
          </cell>
          <cell r="DN525">
            <v>0</v>
          </cell>
          <cell r="DO525">
            <v>0</v>
          </cell>
          <cell r="DP525">
            <v>0</v>
          </cell>
          <cell r="DQ525">
            <v>0</v>
          </cell>
          <cell r="DR525">
            <v>0</v>
          </cell>
          <cell r="DS525">
            <v>0</v>
          </cell>
          <cell r="DT525">
            <v>0</v>
          </cell>
          <cell r="DU525">
            <v>0</v>
          </cell>
          <cell r="DV525">
            <v>0</v>
          </cell>
          <cell r="DW525">
            <v>0</v>
          </cell>
          <cell r="DX525">
            <v>0</v>
          </cell>
          <cell r="DY525">
            <v>0</v>
          </cell>
          <cell r="DZ525">
            <v>0</v>
          </cell>
          <cell r="EA525">
            <v>0</v>
          </cell>
          <cell r="EB525">
            <v>0</v>
          </cell>
          <cell r="EC525">
            <v>0</v>
          </cell>
          <cell r="ED525">
            <v>0</v>
          </cell>
          <cell r="EE525">
            <v>0</v>
          </cell>
          <cell r="EF525">
            <v>0</v>
          </cell>
          <cell r="EG525">
            <v>0</v>
          </cell>
          <cell r="EH525">
            <v>0</v>
          </cell>
          <cell r="EI525">
            <v>0</v>
          </cell>
          <cell r="EJ525">
            <v>0</v>
          </cell>
          <cell r="EK525">
            <v>0</v>
          </cell>
          <cell r="EL525">
            <v>0</v>
          </cell>
          <cell r="EM525">
            <v>0</v>
          </cell>
          <cell r="EN525">
            <v>0</v>
          </cell>
          <cell r="EO525">
            <v>0</v>
          </cell>
          <cell r="EP525">
            <v>0</v>
          </cell>
          <cell r="EQ525">
            <v>0</v>
          </cell>
          <cell r="ER525">
            <v>0</v>
          </cell>
          <cell r="ES525">
            <v>0</v>
          </cell>
          <cell r="ET525">
            <v>0</v>
          </cell>
          <cell r="EU525">
            <v>0</v>
          </cell>
          <cell r="EV525">
            <v>0</v>
          </cell>
          <cell r="EW525">
            <v>0</v>
          </cell>
          <cell r="EX525">
            <v>0</v>
          </cell>
          <cell r="EY525">
            <v>0</v>
          </cell>
          <cell r="EZ525">
            <v>0</v>
          </cell>
          <cell r="FA525">
            <v>0</v>
          </cell>
          <cell r="FB525">
            <v>0</v>
          </cell>
          <cell r="FC525">
            <v>0</v>
          </cell>
          <cell r="FD525">
            <v>0</v>
          </cell>
          <cell r="FE525">
            <v>0</v>
          </cell>
          <cell r="FF525">
            <v>0</v>
          </cell>
          <cell r="FG525">
            <v>0</v>
          </cell>
          <cell r="FH525">
            <v>0</v>
          </cell>
          <cell r="FI525">
            <v>0</v>
          </cell>
          <cell r="FJ525">
            <v>0</v>
          </cell>
          <cell r="FK525">
            <v>0</v>
          </cell>
          <cell r="FL525">
            <v>0</v>
          </cell>
          <cell r="FM525">
            <v>0</v>
          </cell>
          <cell r="FN525">
            <v>0</v>
          </cell>
          <cell r="FO525">
            <v>0</v>
          </cell>
          <cell r="FP525">
            <v>0</v>
          </cell>
          <cell r="FQ525">
            <v>0</v>
          </cell>
          <cell r="FR525">
            <v>0</v>
          </cell>
          <cell r="FS525">
            <v>0</v>
          </cell>
          <cell r="FT525">
            <v>0</v>
          </cell>
          <cell r="FU525">
            <v>0</v>
          </cell>
          <cell r="FV525">
            <v>0</v>
          </cell>
          <cell r="FW525">
            <v>0</v>
          </cell>
          <cell r="FX525">
            <v>0</v>
          </cell>
          <cell r="FY525">
            <v>0</v>
          </cell>
          <cell r="FZ525">
            <v>0</v>
          </cell>
          <cell r="GA525">
            <v>0</v>
          </cell>
          <cell r="GB525">
            <v>0</v>
          </cell>
          <cell r="GC525">
            <v>0</v>
          </cell>
          <cell r="GD525">
            <v>0</v>
          </cell>
          <cell r="GE525">
            <v>0</v>
          </cell>
          <cell r="GF525">
            <v>0</v>
          </cell>
          <cell r="GG525">
            <v>0</v>
          </cell>
          <cell r="GH525">
            <v>0</v>
          </cell>
          <cell r="GI525">
            <v>0</v>
          </cell>
          <cell r="GJ525">
            <v>0</v>
          </cell>
          <cell r="GK525">
            <v>0</v>
          </cell>
          <cell r="GL525">
            <v>0</v>
          </cell>
          <cell r="GM525">
            <v>0</v>
          </cell>
          <cell r="GN525">
            <v>0</v>
          </cell>
          <cell r="GO525">
            <v>0</v>
          </cell>
          <cell r="GP525">
            <v>0</v>
          </cell>
          <cell r="GQ525">
            <v>0</v>
          </cell>
          <cell r="GR525">
            <v>0</v>
          </cell>
          <cell r="GS525">
            <v>0</v>
          </cell>
          <cell r="GT525">
            <v>0</v>
          </cell>
          <cell r="GU525">
            <v>0</v>
          </cell>
          <cell r="GV525">
            <v>0</v>
          </cell>
          <cell r="GW525">
            <v>0</v>
          </cell>
          <cell r="GX525">
            <v>0</v>
          </cell>
          <cell r="GY525">
            <v>0</v>
          </cell>
          <cell r="GZ525">
            <v>0</v>
          </cell>
          <cell r="HA525">
            <v>0</v>
          </cell>
          <cell r="HB525">
            <v>0</v>
          </cell>
          <cell r="HC525">
            <v>0</v>
          </cell>
          <cell r="HD525">
            <v>0</v>
          </cell>
          <cell r="HE525">
            <v>0</v>
          </cell>
          <cell r="HF525">
            <v>0</v>
          </cell>
          <cell r="HG525">
            <v>0</v>
          </cell>
          <cell r="HH525">
            <v>0</v>
          </cell>
          <cell r="HI525">
            <v>0</v>
          </cell>
          <cell r="HJ525">
            <v>0</v>
          </cell>
          <cell r="HK525">
            <v>0</v>
          </cell>
          <cell r="HL525">
            <v>0</v>
          </cell>
          <cell r="HM525">
            <v>0</v>
          </cell>
          <cell r="HN525">
            <v>0</v>
          </cell>
          <cell r="HO525">
            <v>0</v>
          </cell>
          <cell r="HP525">
            <v>0</v>
          </cell>
          <cell r="HQ525">
            <v>0</v>
          </cell>
          <cell r="HR525">
            <v>0</v>
          </cell>
          <cell r="HS525">
            <v>0</v>
          </cell>
          <cell r="HT525">
            <v>0</v>
          </cell>
          <cell r="HU525">
            <v>0</v>
          </cell>
          <cell r="HV525">
            <v>0</v>
          </cell>
          <cell r="HW525">
            <v>0</v>
          </cell>
          <cell r="HX525">
            <v>0</v>
          </cell>
          <cell r="HY525">
            <v>0</v>
          </cell>
          <cell r="HZ525">
            <v>0</v>
          </cell>
          <cell r="IA525">
            <v>0</v>
          </cell>
          <cell r="IB525">
            <v>0</v>
          </cell>
          <cell r="IC525">
            <v>0</v>
          </cell>
          <cell r="ID525">
            <v>0</v>
          </cell>
          <cell r="IE525">
            <v>0</v>
          </cell>
          <cell r="IF525">
            <v>0</v>
          </cell>
          <cell r="IG525">
            <v>0</v>
          </cell>
          <cell r="IH525">
            <v>0</v>
          </cell>
          <cell r="II525">
            <v>0</v>
          </cell>
          <cell r="IJ525">
            <v>0</v>
          </cell>
          <cell r="IK525">
            <v>0</v>
          </cell>
          <cell r="IL525">
            <v>0</v>
          </cell>
          <cell r="IM525">
            <v>0</v>
          </cell>
          <cell r="IN525">
            <v>0</v>
          </cell>
          <cell r="IO525">
            <v>0</v>
          </cell>
          <cell r="IP525">
            <v>0</v>
          </cell>
          <cell r="IQ525">
            <v>0</v>
          </cell>
          <cell r="IR525">
            <v>0</v>
          </cell>
          <cell r="IS525">
            <v>0</v>
          </cell>
          <cell r="IT525">
            <v>0</v>
          </cell>
          <cell r="IU525">
            <v>0</v>
          </cell>
          <cell r="IV525">
            <v>0</v>
          </cell>
          <cell r="IW525">
            <v>0</v>
          </cell>
          <cell r="IX525">
            <v>0</v>
          </cell>
          <cell r="IY525">
            <v>0</v>
          </cell>
          <cell r="IZ525">
            <v>0</v>
          </cell>
          <cell r="JA525">
            <v>0</v>
          </cell>
          <cell r="JB525">
            <v>0</v>
          </cell>
          <cell r="JC525">
            <v>0</v>
          </cell>
          <cell r="JD525">
            <v>0</v>
          </cell>
          <cell r="JE525">
            <v>0</v>
          </cell>
          <cell r="JF525">
            <v>0</v>
          </cell>
          <cell r="JG525">
            <v>0</v>
          </cell>
          <cell r="JH525">
            <v>0</v>
          </cell>
          <cell r="JI525">
            <v>0</v>
          </cell>
          <cell r="JJ525">
            <v>0</v>
          </cell>
          <cell r="JK525">
            <v>0</v>
          </cell>
          <cell r="JL525">
            <v>0</v>
          </cell>
          <cell r="JM525">
            <v>0</v>
          </cell>
          <cell r="JN525">
            <v>0</v>
          </cell>
          <cell r="JO525">
            <v>0</v>
          </cell>
          <cell r="JP525">
            <v>0</v>
          </cell>
          <cell r="JQ525">
            <v>0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  <cell r="BZ526">
            <v>0</v>
          </cell>
          <cell r="CA526">
            <v>0</v>
          </cell>
          <cell r="CB526">
            <v>0</v>
          </cell>
          <cell r="CC526">
            <v>0</v>
          </cell>
          <cell r="CD526">
            <v>0</v>
          </cell>
          <cell r="CE526">
            <v>0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0</v>
          </cell>
          <cell r="CK526">
            <v>0</v>
          </cell>
          <cell r="CL526">
            <v>0</v>
          </cell>
          <cell r="CM526">
            <v>0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0</v>
          </cell>
          <cell r="CT526">
            <v>0</v>
          </cell>
          <cell r="CU526">
            <v>0</v>
          </cell>
          <cell r="CV526">
            <v>0</v>
          </cell>
          <cell r="CW526">
            <v>0</v>
          </cell>
          <cell r="CX526">
            <v>0</v>
          </cell>
          <cell r="CY526">
            <v>0</v>
          </cell>
          <cell r="CZ526">
            <v>0</v>
          </cell>
          <cell r="DA526">
            <v>0</v>
          </cell>
          <cell r="DB526">
            <v>0</v>
          </cell>
          <cell r="DC526">
            <v>0</v>
          </cell>
          <cell r="DD526">
            <v>0</v>
          </cell>
          <cell r="DE526">
            <v>0</v>
          </cell>
          <cell r="DF526">
            <v>0</v>
          </cell>
          <cell r="DG526">
            <v>0</v>
          </cell>
          <cell r="DH526">
            <v>0</v>
          </cell>
          <cell r="DI526">
            <v>0</v>
          </cell>
          <cell r="DJ526">
            <v>0</v>
          </cell>
          <cell r="DK526">
            <v>0</v>
          </cell>
          <cell r="DL526">
            <v>0</v>
          </cell>
          <cell r="DM526">
            <v>0</v>
          </cell>
          <cell r="DN526">
            <v>0</v>
          </cell>
          <cell r="DO526">
            <v>0</v>
          </cell>
          <cell r="DP526">
            <v>0</v>
          </cell>
          <cell r="DQ526">
            <v>0</v>
          </cell>
          <cell r="DR526">
            <v>0</v>
          </cell>
          <cell r="DS526">
            <v>0</v>
          </cell>
          <cell r="DT526">
            <v>0</v>
          </cell>
          <cell r="DU526">
            <v>0</v>
          </cell>
          <cell r="DV526">
            <v>0</v>
          </cell>
          <cell r="DW526">
            <v>0</v>
          </cell>
          <cell r="DX526">
            <v>0</v>
          </cell>
          <cell r="DY526">
            <v>0</v>
          </cell>
          <cell r="DZ526">
            <v>0</v>
          </cell>
          <cell r="EA526">
            <v>0</v>
          </cell>
          <cell r="EB526">
            <v>0</v>
          </cell>
          <cell r="EC526">
            <v>0</v>
          </cell>
          <cell r="ED526">
            <v>0</v>
          </cell>
          <cell r="EE526">
            <v>0</v>
          </cell>
          <cell r="EF526">
            <v>0</v>
          </cell>
          <cell r="EG526">
            <v>0</v>
          </cell>
          <cell r="EH526">
            <v>0</v>
          </cell>
          <cell r="EI526">
            <v>0</v>
          </cell>
          <cell r="EJ526">
            <v>0</v>
          </cell>
          <cell r="EK526">
            <v>0</v>
          </cell>
          <cell r="EL526">
            <v>0</v>
          </cell>
          <cell r="EM526">
            <v>0</v>
          </cell>
          <cell r="EN526">
            <v>0</v>
          </cell>
          <cell r="EO526">
            <v>0</v>
          </cell>
          <cell r="EP526">
            <v>0</v>
          </cell>
          <cell r="EQ526">
            <v>0</v>
          </cell>
          <cell r="ER526">
            <v>0</v>
          </cell>
          <cell r="ES526">
            <v>0</v>
          </cell>
          <cell r="ET526">
            <v>0</v>
          </cell>
          <cell r="EU526">
            <v>0</v>
          </cell>
          <cell r="EV526">
            <v>0</v>
          </cell>
          <cell r="EW526">
            <v>0</v>
          </cell>
          <cell r="EX526">
            <v>0</v>
          </cell>
          <cell r="EY526">
            <v>0</v>
          </cell>
          <cell r="EZ526">
            <v>0</v>
          </cell>
          <cell r="FA526">
            <v>0</v>
          </cell>
          <cell r="FB526">
            <v>0</v>
          </cell>
          <cell r="FC526">
            <v>0</v>
          </cell>
          <cell r="FD526">
            <v>0</v>
          </cell>
          <cell r="FE526">
            <v>0</v>
          </cell>
          <cell r="FF526">
            <v>0</v>
          </cell>
          <cell r="FG526">
            <v>0</v>
          </cell>
          <cell r="FH526">
            <v>0</v>
          </cell>
          <cell r="FI526">
            <v>0</v>
          </cell>
          <cell r="FJ526">
            <v>0</v>
          </cell>
          <cell r="FK526">
            <v>0</v>
          </cell>
          <cell r="FL526">
            <v>0</v>
          </cell>
          <cell r="FM526">
            <v>0</v>
          </cell>
          <cell r="FN526">
            <v>0</v>
          </cell>
          <cell r="FO526">
            <v>0</v>
          </cell>
          <cell r="FP526">
            <v>0</v>
          </cell>
          <cell r="FQ526">
            <v>0</v>
          </cell>
          <cell r="FR526">
            <v>0</v>
          </cell>
          <cell r="FS526">
            <v>0</v>
          </cell>
          <cell r="FT526">
            <v>0</v>
          </cell>
          <cell r="FU526">
            <v>0</v>
          </cell>
          <cell r="FV526">
            <v>0</v>
          </cell>
          <cell r="FW526">
            <v>0</v>
          </cell>
          <cell r="FX526">
            <v>0</v>
          </cell>
          <cell r="FY526">
            <v>0</v>
          </cell>
          <cell r="FZ526">
            <v>0</v>
          </cell>
          <cell r="GA526">
            <v>0</v>
          </cell>
          <cell r="GB526">
            <v>0</v>
          </cell>
          <cell r="GC526">
            <v>0</v>
          </cell>
          <cell r="GD526">
            <v>0</v>
          </cell>
          <cell r="GE526">
            <v>0</v>
          </cell>
          <cell r="GF526">
            <v>0</v>
          </cell>
          <cell r="GG526">
            <v>0</v>
          </cell>
          <cell r="GH526">
            <v>0</v>
          </cell>
          <cell r="GI526">
            <v>0</v>
          </cell>
          <cell r="GJ526">
            <v>0</v>
          </cell>
          <cell r="GK526">
            <v>0</v>
          </cell>
          <cell r="GL526">
            <v>0</v>
          </cell>
          <cell r="GM526">
            <v>0</v>
          </cell>
          <cell r="GN526">
            <v>0</v>
          </cell>
          <cell r="GO526">
            <v>0</v>
          </cell>
          <cell r="GP526">
            <v>0</v>
          </cell>
          <cell r="GQ526">
            <v>0</v>
          </cell>
          <cell r="GR526">
            <v>0</v>
          </cell>
          <cell r="GS526">
            <v>0</v>
          </cell>
          <cell r="GT526">
            <v>0</v>
          </cell>
          <cell r="GU526">
            <v>0</v>
          </cell>
          <cell r="GV526">
            <v>0</v>
          </cell>
          <cell r="GW526">
            <v>0</v>
          </cell>
          <cell r="GX526">
            <v>0</v>
          </cell>
          <cell r="GY526">
            <v>0</v>
          </cell>
          <cell r="GZ526">
            <v>0</v>
          </cell>
          <cell r="HA526">
            <v>0</v>
          </cell>
          <cell r="HB526">
            <v>0</v>
          </cell>
          <cell r="HC526">
            <v>0</v>
          </cell>
          <cell r="HD526">
            <v>0</v>
          </cell>
          <cell r="HE526">
            <v>0</v>
          </cell>
          <cell r="HF526">
            <v>0</v>
          </cell>
          <cell r="HG526">
            <v>0</v>
          </cell>
          <cell r="HH526">
            <v>0</v>
          </cell>
          <cell r="HI526">
            <v>0</v>
          </cell>
          <cell r="HJ526">
            <v>0</v>
          </cell>
          <cell r="HK526">
            <v>0</v>
          </cell>
          <cell r="HL526">
            <v>0</v>
          </cell>
          <cell r="HM526">
            <v>0</v>
          </cell>
          <cell r="HN526">
            <v>0</v>
          </cell>
          <cell r="HO526">
            <v>0</v>
          </cell>
          <cell r="HP526">
            <v>0</v>
          </cell>
          <cell r="HQ526">
            <v>0</v>
          </cell>
          <cell r="HR526">
            <v>0</v>
          </cell>
          <cell r="HS526">
            <v>0</v>
          </cell>
          <cell r="HT526">
            <v>0</v>
          </cell>
          <cell r="HU526">
            <v>0</v>
          </cell>
          <cell r="HV526">
            <v>0</v>
          </cell>
          <cell r="HW526">
            <v>0</v>
          </cell>
          <cell r="HX526">
            <v>0</v>
          </cell>
          <cell r="HY526">
            <v>0</v>
          </cell>
          <cell r="HZ526">
            <v>0</v>
          </cell>
          <cell r="IA526">
            <v>0</v>
          </cell>
          <cell r="IB526">
            <v>0</v>
          </cell>
          <cell r="IC526">
            <v>0</v>
          </cell>
          <cell r="ID526">
            <v>0</v>
          </cell>
          <cell r="IE526">
            <v>0</v>
          </cell>
          <cell r="IF526">
            <v>0</v>
          </cell>
          <cell r="IG526">
            <v>0</v>
          </cell>
          <cell r="IH526">
            <v>0</v>
          </cell>
          <cell r="II526">
            <v>0</v>
          </cell>
          <cell r="IJ526">
            <v>0</v>
          </cell>
          <cell r="IK526">
            <v>0</v>
          </cell>
          <cell r="IL526">
            <v>0</v>
          </cell>
          <cell r="IM526">
            <v>0</v>
          </cell>
          <cell r="IN526">
            <v>0</v>
          </cell>
          <cell r="IO526">
            <v>0</v>
          </cell>
          <cell r="IP526">
            <v>0</v>
          </cell>
          <cell r="IQ526">
            <v>0</v>
          </cell>
          <cell r="IR526">
            <v>0</v>
          </cell>
          <cell r="IS526">
            <v>0</v>
          </cell>
          <cell r="IT526">
            <v>0</v>
          </cell>
          <cell r="IU526">
            <v>0</v>
          </cell>
          <cell r="IV526">
            <v>0</v>
          </cell>
          <cell r="IW526">
            <v>0</v>
          </cell>
          <cell r="IX526">
            <v>0</v>
          </cell>
          <cell r="IY526">
            <v>0</v>
          </cell>
          <cell r="IZ526">
            <v>0</v>
          </cell>
          <cell r="JA526">
            <v>0</v>
          </cell>
          <cell r="JB526">
            <v>0</v>
          </cell>
          <cell r="JC526">
            <v>0</v>
          </cell>
          <cell r="JD526">
            <v>0</v>
          </cell>
          <cell r="JE526">
            <v>0</v>
          </cell>
          <cell r="JF526">
            <v>0</v>
          </cell>
          <cell r="JG526">
            <v>0</v>
          </cell>
          <cell r="JH526">
            <v>0</v>
          </cell>
          <cell r="JI526">
            <v>0</v>
          </cell>
          <cell r="JJ526">
            <v>0</v>
          </cell>
          <cell r="JK526">
            <v>0</v>
          </cell>
          <cell r="JL526">
            <v>0</v>
          </cell>
          <cell r="JM526">
            <v>0</v>
          </cell>
          <cell r="JN526">
            <v>0</v>
          </cell>
          <cell r="JO526">
            <v>0</v>
          </cell>
          <cell r="JP526">
            <v>0</v>
          </cell>
          <cell r="JQ526">
            <v>0</v>
          </cell>
        </row>
        <row r="527"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0</v>
          </cell>
          <cell r="BY527">
            <v>0</v>
          </cell>
          <cell r="BZ527">
            <v>0</v>
          </cell>
          <cell r="CA527">
            <v>0</v>
          </cell>
          <cell r="CB527">
            <v>0</v>
          </cell>
          <cell r="CC527">
            <v>0</v>
          </cell>
          <cell r="CD527">
            <v>0</v>
          </cell>
          <cell r="CE527">
            <v>0</v>
          </cell>
          <cell r="CF527">
            <v>0</v>
          </cell>
          <cell r="CG527">
            <v>0</v>
          </cell>
          <cell r="CH527">
            <v>0</v>
          </cell>
          <cell r="CI527">
            <v>0</v>
          </cell>
          <cell r="CJ527">
            <v>0</v>
          </cell>
          <cell r="CK527">
            <v>0</v>
          </cell>
          <cell r="CL527">
            <v>0</v>
          </cell>
          <cell r="CM527">
            <v>0</v>
          </cell>
          <cell r="CN527">
            <v>0</v>
          </cell>
          <cell r="CO527">
            <v>0</v>
          </cell>
          <cell r="CP527">
            <v>0</v>
          </cell>
          <cell r="CQ527">
            <v>0</v>
          </cell>
          <cell r="CR527">
            <v>0</v>
          </cell>
          <cell r="CS527">
            <v>0</v>
          </cell>
          <cell r="CT527">
            <v>0</v>
          </cell>
          <cell r="CU527">
            <v>0</v>
          </cell>
          <cell r="CV527">
            <v>0</v>
          </cell>
          <cell r="CW527">
            <v>0</v>
          </cell>
          <cell r="CX527">
            <v>0</v>
          </cell>
          <cell r="CY527">
            <v>0</v>
          </cell>
          <cell r="CZ527">
            <v>0</v>
          </cell>
          <cell r="DA527">
            <v>0</v>
          </cell>
          <cell r="DB527">
            <v>0</v>
          </cell>
          <cell r="DC527">
            <v>0</v>
          </cell>
          <cell r="DD527">
            <v>0</v>
          </cell>
          <cell r="DE527">
            <v>0</v>
          </cell>
          <cell r="DF527">
            <v>0</v>
          </cell>
          <cell r="DG527">
            <v>0</v>
          </cell>
          <cell r="DH527">
            <v>0</v>
          </cell>
          <cell r="DI527">
            <v>0</v>
          </cell>
          <cell r="DJ527">
            <v>0</v>
          </cell>
          <cell r="DK527">
            <v>0</v>
          </cell>
          <cell r="DL527">
            <v>0</v>
          </cell>
          <cell r="DM527">
            <v>0</v>
          </cell>
          <cell r="DN527">
            <v>0</v>
          </cell>
          <cell r="DO527">
            <v>0</v>
          </cell>
          <cell r="DP527">
            <v>0</v>
          </cell>
          <cell r="DQ527">
            <v>0</v>
          </cell>
          <cell r="DR527">
            <v>0</v>
          </cell>
          <cell r="DS527">
            <v>0</v>
          </cell>
          <cell r="DT527">
            <v>0</v>
          </cell>
          <cell r="DU527">
            <v>0</v>
          </cell>
          <cell r="DV527">
            <v>0</v>
          </cell>
          <cell r="DW527">
            <v>0</v>
          </cell>
          <cell r="DX527">
            <v>0</v>
          </cell>
          <cell r="DY527">
            <v>0</v>
          </cell>
          <cell r="DZ527">
            <v>0</v>
          </cell>
          <cell r="EA527">
            <v>0</v>
          </cell>
          <cell r="EB527">
            <v>0</v>
          </cell>
          <cell r="EC527">
            <v>0</v>
          </cell>
          <cell r="ED527">
            <v>0</v>
          </cell>
          <cell r="EE527">
            <v>0</v>
          </cell>
          <cell r="EF527">
            <v>0</v>
          </cell>
          <cell r="EG527">
            <v>0</v>
          </cell>
          <cell r="EH527">
            <v>0</v>
          </cell>
          <cell r="EI527">
            <v>0</v>
          </cell>
          <cell r="EJ527">
            <v>0</v>
          </cell>
          <cell r="EK527">
            <v>0</v>
          </cell>
          <cell r="EL527">
            <v>0</v>
          </cell>
          <cell r="EM527">
            <v>0</v>
          </cell>
          <cell r="EN527">
            <v>0</v>
          </cell>
          <cell r="EO527">
            <v>0</v>
          </cell>
          <cell r="EP527">
            <v>0</v>
          </cell>
          <cell r="EQ527">
            <v>0</v>
          </cell>
          <cell r="ER527">
            <v>0</v>
          </cell>
          <cell r="ES527">
            <v>0</v>
          </cell>
          <cell r="ET527">
            <v>0</v>
          </cell>
          <cell r="EU527">
            <v>0</v>
          </cell>
          <cell r="EV527">
            <v>0</v>
          </cell>
          <cell r="EW527">
            <v>0</v>
          </cell>
          <cell r="EX527">
            <v>0</v>
          </cell>
          <cell r="EY527">
            <v>0</v>
          </cell>
          <cell r="EZ527">
            <v>0</v>
          </cell>
          <cell r="FA527">
            <v>0</v>
          </cell>
          <cell r="FB527">
            <v>0</v>
          </cell>
          <cell r="FC527">
            <v>0</v>
          </cell>
          <cell r="FD527">
            <v>0</v>
          </cell>
          <cell r="FE527">
            <v>0</v>
          </cell>
          <cell r="FF527">
            <v>0</v>
          </cell>
          <cell r="FG527">
            <v>0</v>
          </cell>
          <cell r="FH527">
            <v>0</v>
          </cell>
          <cell r="FI527">
            <v>0</v>
          </cell>
          <cell r="FJ527">
            <v>0</v>
          </cell>
          <cell r="FK527">
            <v>0</v>
          </cell>
          <cell r="FL527">
            <v>0</v>
          </cell>
          <cell r="FM527">
            <v>0</v>
          </cell>
          <cell r="FN527">
            <v>0</v>
          </cell>
          <cell r="FO527">
            <v>0</v>
          </cell>
          <cell r="FP527">
            <v>0</v>
          </cell>
          <cell r="FQ527">
            <v>0</v>
          </cell>
          <cell r="FR527">
            <v>0</v>
          </cell>
          <cell r="FS527">
            <v>0</v>
          </cell>
          <cell r="FT527">
            <v>0</v>
          </cell>
          <cell r="FU527">
            <v>0</v>
          </cell>
          <cell r="FV527">
            <v>0</v>
          </cell>
          <cell r="FW527">
            <v>0</v>
          </cell>
          <cell r="FX527">
            <v>0</v>
          </cell>
          <cell r="FY527">
            <v>0</v>
          </cell>
          <cell r="FZ527">
            <v>0</v>
          </cell>
          <cell r="GA527">
            <v>0</v>
          </cell>
          <cell r="GB527">
            <v>0</v>
          </cell>
          <cell r="GC527">
            <v>0</v>
          </cell>
          <cell r="GD527">
            <v>0</v>
          </cell>
          <cell r="GE527">
            <v>0</v>
          </cell>
          <cell r="GF527">
            <v>0</v>
          </cell>
          <cell r="GG527">
            <v>0</v>
          </cell>
          <cell r="GH527">
            <v>0</v>
          </cell>
          <cell r="GI527">
            <v>0</v>
          </cell>
          <cell r="GJ527">
            <v>0</v>
          </cell>
          <cell r="GK527">
            <v>0</v>
          </cell>
          <cell r="GL527">
            <v>0</v>
          </cell>
          <cell r="GM527">
            <v>0</v>
          </cell>
          <cell r="GN527">
            <v>0</v>
          </cell>
          <cell r="GO527">
            <v>0</v>
          </cell>
          <cell r="GP527">
            <v>0</v>
          </cell>
          <cell r="GQ527">
            <v>0</v>
          </cell>
          <cell r="GR527">
            <v>0</v>
          </cell>
          <cell r="GS527">
            <v>0</v>
          </cell>
          <cell r="GT527">
            <v>0</v>
          </cell>
          <cell r="GU527">
            <v>0</v>
          </cell>
          <cell r="GV527">
            <v>0</v>
          </cell>
          <cell r="GW527">
            <v>0</v>
          </cell>
          <cell r="GX527">
            <v>0</v>
          </cell>
          <cell r="GY527">
            <v>0</v>
          </cell>
          <cell r="GZ527">
            <v>0</v>
          </cell>
          <cell r="HA527">
            <v>0</v>
          </cell>
          <cell r="HB527">
            <v>0</v>
          </cell>
          <cell r="HC527">
            <v>0</v>
          </cell>
          <cell r="HD527">
            <v>0</v>
          </cell>
          <cell r="HE527">
            <v>0</v>
          </cell>
          <cell r="HF527">
            <v>0</v>
          </cell>
          <cell r="HG527">
            <v>0</v>
          </cell>
          <cell r="HH527">
            <v>0</v>
          </cell>
          <cell r="HI527">
            <v>0</v>
          </cell>
          <cell r="HJ527">
            <v>0</v>
          </cell>
          <cell r="HK527">
            <v>0</v>
          </cell>
          <cell r="HL527">
            <v>0</v>
          </cell>
          <cell r="HM527">
            <v>0</v>
          </cell>
          <cell r="HN527">
            <v>0</v>
          </cell>
          <cell r="HO527">
            <v>0</v>
          </cell>
          <cell r="HP527">
            <v>0</v>
          </cell>
          <cell r="HQ527">
            <v>0</v>
          </cell>
          <cell r="HR527">
            <v>0</v>
          </cell>
          <cell r="HS527">
            <v>0</v>
          </cell>
          <cell r="HT527">
            <v>0</v>
          </cell>
          <cell r="HU527">
            <v>0</v>
          </cell>
          <cell r="HV527">
            <v>0</v>
          </cell>
          <cell r="HW527">
            <v>0</v>
          </cell>
          <cell r="HX527">
            <v>0</v>
          </cell>
          <cell r="HY527">
            <v>0</v>
          </cell>
          <cell r="HZ527">
            <v>0</v>
          </cell>
          <cell r="IA527">
            <v>0</v>
          </cell>
          <cell r="IB527">
            <v>0</v>
          </cell>
          <cell r="IC527">
            <v>0</v>
          </cell>
          <cell r="ID527">
            <v>0</v>
          </cell>
          <cell r="IE527">
            <v>0</v>
          </cell>
          <cell r="IF527">
            <v>0</v>
          </cell>
          <cell r="IG527">
            <v>0</v>
          </cell>
          <cell r="IH527">
            <v>0</v>
          </cell>
          <cell r="II527">
            <v>0</v>
          </cell>
          <cell r="IJ527">
            <v>0</v>
          </cell>
          <cell r="IK527">
            <v>0</v>
          </cell>
          <cell r="IL527">
            <v>0</v>
          </cell>
          <cell r="IM527">
            <v>0</v>
          </cell>
          <cell r="IN527">
            <v>0</v>
          </cell>
          <cell r="IO527">
            <v>0</v>
          </cell>
          <cell r="IP527">
            <v>0</v>
          </cell>
          <cell r="IQ527">
            <v>0</v>
          </cell>
          <cell r="IR527">
            <v>0</v>
          </cell>
          <cell r="IS527">
            <v>0</v>
          </cell>
          <cell r="IT527">
            <v>0</v>
          </cell>
          <cell r="IU527">
            <v>0</v>
          </cell>
          <cell r="IV527">
            <v>0</v>
          </cell>
          <cell r="IW527">
            <v>0</v>
          </cell>
          <cell r="IX527">
            <v>0</v>
          </cell>
          <cell r="IY527">
            <v>0</v>
          </cell>
          <cell r="IZ527">
            <v>0</v>
          </cell>
          <cell r="JA527">
            <v>0</v>
          </cell>
          <cell r="JB527">
            <v>0</v>
          </cell>
          <cell r="JC527">
            <v>0</v>
          </cell>
          <cell r="JD527">
            <v>0</v>
          </cell>
          <cell r="JE527">
            <v>0</v>
          </cell>
          <cell r="JF527">
            <v>0</v>
          </cell>
          <cell r="JG527">
            <v>0</v>
          </cell>
          <cell r="JH527">
            <v>0</v>
          </cell>
          <cell r="JI527">
            <v>0</v>
          </cell>
          <cell r="JJ527">
            <v>0</v>
          </cell>
          <cell r="JK527">
            <v>0</v>
          </cell>
          <cell r="JL527">
            <v>0</v>
          </cell>
          <cell r="JM527">
            <v>0</v>
          </cell>
          <cell r="JN527">
            <v>0</v>
          </cell>
          <cell r="JO527">
            <v>0</v>
          </cell>
          <cell r="JP527">
            <v>0</v>
          </cell>
          <cell r="JQ527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-2.5369366299976548E-3</v>
          </cell>
          <cell r="S528">
            <v>6.4239955000022775E-4</v>
          </cell>
          <cell r="T528">
            <v>-6.4239638999996629E-4</v>
          </cell>
          <cell r="U528">
            <v>-5.0825782860000057E-2</v>
          </cell>
          <cell r="V528">
            <v>4.9367574360000166E-2</v>
          </cell>
          <cell r="W528">
            <v>-1.6905509600002588E-3</v>
          </cell>
          <cell r="X528">
            <v>1.6865464999997748E-3</v>
          </cell>
          <cell r="Y528">
            <v>1.4040934800001459E-3</v>
          </cell>
          <cell r="Z528">
            <v>-9.2951341000002685E-4</v>
          </cell>
          <cell r="AA528">
            <v>3.4939952199999347E-3</v>
          </cell>
          <cell r="AB528">
            <v>-8.4245573299996934E-3</v>
          </cell>
          <cell r="AC528">
            <v>5.9181995399999465E-3</v>
          </cell>
          <cell r="AD528">
            <v>-2.5369443300000682E-3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  <cell r="BZ528">
            <v>0</v>
          </cell>
          <cell r="CA528">
            <v>0</v>
          </cell>
          <cell r="CB528">
            <v>0</v>
          </cell>
          <cell r="CC528">
            <v>0</v>
          </cell>
          <cell r="CD528">
            <v>0</v>
          </cell>
          <cell r="CE528">
            <v>0</v>
          </cell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</v>
          </cell>
          <cell r="CQ528">
            <v>0</v>
          </cell>
          <cell r="CR528">
            <v>0</v>
          </cell>
          <cell r="CS528">
            <v>0</v>
          </cell>
          <cell r="CT528">
            <v>0</v>
          </cell>
          <cell r="CU528">
            <v>0</v>
          </cell>
          <cell r="CV528">
            <v>0</v>
          </cell>
          <cell r="CW528">
            <v>0</v>
          </cell>
          <cell r="CX528">
            <v>0</v>
          </cell>
          <cell r="CY528">
            <v>0</v>
          </cell>
          <cell r="CZ528">
            <v>0</v>
          </cell>
          <cell r="DA528">
            <v>0</v>
          </cell>
          <cell r="DB528">
            <v>0</v>
          </cell>
          <cell r="DC528">
            <v>0</v>
          </cell>
          <cell r="DD528">
            <v>0</v>
          </cell>
          <cell r="DE528">
            <v>0</v>
          </cell>
          <cell r="DF528">
            <v>0</v>
          </cell>
          <cell r="DG528">
            <v>0</v>
          </cell>
          <cell r="DH528">
            <v>0</v>
          </cell>
          <cell r="DI528">
            <v>0</v>
          </cell>
          <cell r="DJ528">
            <v>0</v>
          </cell>
          <cell r="DK528">
            <v>0</v>
          </cell>
          <cell r="DL528">
            <v>0</v>
          </cell>
          <cell r="DM528">
            <v>0</v>
          </cell>
          <cell r="DN528">
            <v>0</v>
          </cell>
          <cell r="DO528">
            <v>0</v>
          </cell>
          <cell r="DP528">
            <v>0</v>
          </cell>
          <cell r="DQ528">
            <v>0</v>
          </cell>
          <cell r="DR528">
            <v>0</v>
          </cell>
          <cell r="DS528">
            <v>0</v>
          </cell>
          <cell r="DT528">
            <v>0</v>
          </cell>
          <cell r="DU528">
            <v>0</v>
          </cell>
          <cell r="DV528">
            <v>0</v>
          </cell>
          <cell r="DW528">
            <v>0</v>
          </cell>
          <cell r="DX528">
            <v>0</v>
          </cell>
          <cell r="DY528">
            <v>0</v>
          </cell>
          <cell r="DZ528">
            <v>0</v>
          </cell>
          <cell r="EA528">
            <v>0</v>
          </cell>
          <cell r="EB528">
            <v>0</v>
          </cell>
          <cell r="EC528">
            <v>0</v>
          </cell>
          <cell r="ED528">
            <v>0</v>
          </cell>
          <cell r="EE528">
            <v>0</v>
          </cell>
          <cell r="EF528">
            <v>0</v>
          </cell>
          <cell r="EG528">
            <v>0</v>
          </cell>
          <cell r="EH528">
            <v>0</v>
          </cell>
          <cell r="EI528">
            <v>0</v>
          </cell>
          <cell r="EJ528">
            <v>0</v>
          </cell>
          <cell r="EK528">
            <v>0</v>
          </cell>
          <cell r="EL528">
            <v>0</v>
          </cell>
          <cell r="EM528">
            <v>0</v>
          </cell>
          <cell r="EN528">
            <v>0</v>
          </cell>
          <cell r="EO528">
            <v>0</v>
          </cell>
          <cell r="EP528">
            <v>0</v>
          </cell>
          <cell r="EQ528">
            <v>0</v>
          </cell>
          <cell r="ER528">
            <v>0</v>
          </cell>
          <cell r="ES528">
            <v>0</v>
          </cell>
          <cell r="ET528">
            <v>0</v>
          </cell>
          <cell r="EU528">
            <v>0</v>
          </cell>
          <cell r="EV528">
            <v>0</v>
          </cell>
          <cell r="EW528">
            <v>0</v>
          </cell>
          <cell r="EX528">
            <v>0</v>
          </cell>
          <cell r="EY528">
            <v>0</v>
          </cell>
          <cell r="EZ528">
            <v>0</v>
          </cell>
          <cell r="FA528">
            <v>0</v>
          </cell>
          <cell r="FB528">
            <v>0</v>
          </cell>
          <cell r="FC528">
            <v>0</v>
          </cell>
          <cell r="FD528">
            <v>0</v>
          </cell>
          <cell r="FE528">
            <v>0</v>
          </cell>
          <cell r="FF528">
            <v>0</v>
          </cell>
          <cell r="FG528">
            <v>0</v>
          </cell>
          <cell r="FH528">
            <v>0</v>
          </cell>
          <cell r="FI528">
            <v>0</v>
          </cell>
          <cell r="FJ528">
            <v>0</v>
          </cell>
          <cell r="FK528">
            <v>0</v>
          </cell>
          <cell r="FL528">
            <v>0</v>
          </cell>
          <cell r="FM528">
            <v>0</v>
          </cell>
          <cell r="FN528">
            <v>0</v>
          </cell>
          <cell r="FO528">
            <v>0</v>
          </cell>
          <cell r="FP528">
            <v>0</v>
          </cell>
          <cell r="FQ528">
            <v>0</v>
          </cell>
          <cell r="FR528">
            <v>0</v>
          </cell>
          <cell r="FS528">
            <v>0</v>
          </cell>
          <cell r="FT528">
            <v>0</v>
          </cell>
          <cell r="FU528">
            <v>0</v>
          </cell>
          <cell r="FV528">
            <v>0</v>
          </cell>
          <cell r="FW528">
            <v>0</v>
          </cell>
          <cell r="FX528">
            <v>0</v>
          </cell>
          <cell r="FY528">
            <v>0</v>
          </cell>
          <cell r="FZ528">
            <v>0</v>
          </cell>
          <cell r="GA528">
            <v>0</v>
          </cell>
          <cell r="GB528">
            <v>0</v>
          </cell>
          <cell r="GC528">
            <v>0</v>
          </cell>
          <cell r="GD528">
            <v>0</v>
          </cell>
          <cell r="GE528">
            <v>0</v>
          </cell>
          <cell r="GF528">
            <v>0</v>
          </cell>
          <cell r="GG528">
            <v>0</v>
          </cell>
          <cell r="GH528">
            <v>0</v>
          </cell>
          <cell r="GI528">
            <v>0</v>
          </cell>
          <cell r="GJ528">
            <v>0</v>
          </cell>
          <cell r="GK528">
            <v>0</v>
          </cell>
          <cell r="GL528">
            <v>0</v>
          </cell>
          <cell r="GM528">
            <v>0</v>
          </cell>
          <cell r="GN528">
            <v>0</v>
          </cell>
          <cell r="GO528">
            <v>0</v>
          </cell>
          <cell r="GP528">
            <v>0</v>
          </cell>
          <cell r="GQ528">
            <v>0</v>
          </cell>
          <cell r="GR528">
            <v>0</v>
          </cell>
          <cell r="GS528">
            <v>0</v>
          </cell>
          <cell r="GT528">
            <v>0</v>
          </cell>
          <cell r="GU528">
            <v>0</v>
          </cell>
          <cell r="GV528">
            <v>0</v>
          </cell>
          <cell r="GW528">
            <v>0</v>
          </cell>
          <cell r="GX528">
            <v>0</v>
          </cell>
          <cell r="GY528">
            <v>0</v>
          </cell>
          <cell r="GZ528">
            <v>0</v>
          </cell>
          <cell r="HA528">
            <v>0</v>
          </cell>
          <cell r="HB528">
            <v>0</v>
          </cell>
          <cell r="HC528">
            <v>0</v>
          </cell>
          <cell r="HD528">
            <v>0</v>
          </cell>
          <cell r="HE528">
            <v>0</v>
          </cell>
          <cell r="HF528">
            <v>0</v>
          </cell>
          <cell r="HG528">
            <v>0</v>
          </cell>
          <cell r="HH528">
            <v>0</v>
          </cell>
          <cell r="HI528">
            <v>0</v>
          </cell>
          <cell r="HJ528">
            <v>0</v>
          </cell>
          <cell r="HK528">
            <v>0</v>
          </cell>
          <cell r="HL528">
            <v>0</v>
          </cell>
          <cell r="HM528">
            <v>0</v>
          </cell>
          <cell r="HN528">
            <v>0</v>
          </cell>
          <cell r="HO528">
            <v>0</v>
          </cell>
          <cell r="HP528">
            <v>0</v>
          </cell>
          <cell r="HQ528">
            <v>0</v>
          </cell>
          <cell r="HR528">
            <v>0</v>
          </cell>
          <cell r="HS528">
            <v>0</v>
          </cell>
          <cell r="HT528">
            <v>0</v>
          </cell>
          <cell r="HU528">
            <v>0</v>
          </cell>
          <cell r="HV528">
            <v>0</v>
          </cell>
          <cell r="HW528">
            <v>0</v>
          </cell>
          <cell r="HX528">
            <v>0</v>
          </cell>
          <cell r="HY528">
            <v>0</v>
          </cell>
          <cell r="HZ528">
            <v>0</v>
          </cell>
          <cell r="IA528">
            <v>0</v>
          </cell>
          <cell r="IB528">
            <v>0</v>
          </cell>
          <cell r="IC528">
            <v>0</v>
          </cell>
          <cell r="ID528">
            <v>0</v>
          </cell>
          <cell r="IE528">
            <v>0</v>
          </cell>
          <cell r="IF528">
            <v>0</v>
          </cell>
          <cell r="IG528">
            <v>0</v>
          </cell>
          <cell r="IH528">
            <v>0</v>
          </cell>
          <cell r="II528">
            <v>0</v>
          </cell>
          <cell r="IJ528">
            <v>0</v>
          </cell>
          <cell r="IK528">
            <v>0</v>
          </cell>
          <cell r="IL528">
            <v>0</v>
          </cell>
          <cell r="IM528">
            <v>0</v>
          </cell>
          <cell r="IN528">
            <v>0</v>
          </cell>
          <cell r="IO528">
            <v>0</v>
          </cell>
          <cell r="IP528">
            <v>0</v>
          </cell>
          <cell r="IQ528">
            <v>0</v>
          </cell>
          <cell r="IR528">
            <v>0</v>
          </cell>
          <cell r="IS528">
            <v>0</v>
          </cell>
          <cell r="IT528">
            <v>0</v>
          </cell>
          <cell r="IU528">
            <v>0</v>
          </cell>
          <cell r="IV528">
            <v>0</v>
          </cell>
          <cell r="IW528">
            <v>0</v>
          </cell>
          <cell r="IX528">
            <v>0</v>
          </cell>
          <cell r="IY528">
            <v>0</v>
          </cell>
          <cell r="IZ528">
            <v>0</v>
          </cell>
          <cell r="JA528">
            <v>0</v>
          </cell>
          <cell r="JB528">
            <v>0</v>
          </cell>
          <cell r="JC528">
            <v>0</v>
          </cell>
          <cell r="JD528">
            <v>0</v>
          </cell>
          <cell r="JE528">
            <v>0</v>
          </cell>
          <cell r="JF528">
            <v>0</v>
          </cell>
          <cell r="JG528">
            <v>0</v>
          </cell>
          <cell r="JH528">
            <v>0</v>
          </cell>
          <cell r="JI528">
            <v>0</v>
          </cell>
          <cell r="JJ528">
            <v>0</v>
          </cell>
          <cell r="JK528">
            <v>0</v>
          </cell>
          <cell r="JL528">
            <v>0</v>
          </cell>
          <cell r="JM528">
            <v>0</v>
          </cell>
          <cell r="JN528">
            <v>0</v>
          </cell>
          <cell r="JO528">
            <v>0</v>
          </cell>
          <cell r="JP528">
            <v>0</v>
          </cell>
          <cell r="JQ528">
            <v>0</v>
          </cell>
        </row>
        <row r="530"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  <cell r="BZ530">
            <v>0</v>
          </cell>
          <cell r="CA530">
            <v>0</v>
          </cell>
          <cell r="CB530">
            <v>0</v>
          </cell>
          <cell r="CC530">
            <v>0</v>
          </cell>
          <cell r="CD530">
            <v>0</v>
          </cell>
          <cell r="CE530">
            <v>0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  <cell r="CT530">
            <v>0</v>
          </cell>
          <cell r="CU530">
            <v>0</v>
          </cell>
          <cell r="CV530">
            <v>0</v>
          </cell>
          <cell r="CW530">
            <v>0</v>
          </cell>
          <cell r="CX530">
            <v>0</v>
          </cell>
          <cell r="CY530">
            <v>0</v>
          </cell>
          <cell r="CZ530">
            <v>0</v>
          </cell>
          <cell r="DA530">
            <v>0</v>
          </cell>
          <cell r="DB530">
            <v>0</v>
          </cell>
          <cell r="DC530">
            <v>0</v>
          </cell>
          <cell r="DD530">
            <v>0</v>
          </cell>
          <cell r="DE530">
            <v>0</v>
          </cell>
          <cell r="DF530">
            <v>0</v>
          </cell>
          <cell r="DG530">
            <v>0</v>
          </cell>
          <cell r="DH530">
            <v>0</v>
          </cell>
          <cell r="DI530">
            <v>0</v>
          </cell>
          <cell r="DJ530">
            <v>0</v>
          </cell>
          <cell r="DK530">
            <v>0</v>
          </cell>
          <cell r="DL530">
            <v>0</v>
          </cell>
          <cell r="DM530">
            <v>0</v>
          </cell>
          <cell r="DN530">
            <v>0</v>
          </cell>
          <cell r="DO530">
            <v>0</v>
          </cell>
          <cell r="DP530">
            <v>0</v>
          </cell>
          <cell r="DQ530">
            <v>0</v>
          </cell>
          <cell r="DR530">
            <v>0</v>
          </cell>
          <cell r="DS530">
            <v>0</v>
          </cell>
          <cell r="DT530">
            <v>0</v>
          </cell>
          <cell r="DU530">
            <v>0</v>
          </cell>
          <cell r="DV530">
            <v>0</v>
          </cell>
          <cell r="DW530">
            <v>0</v>
          </cell>
          <cell r="DX530">
            <v>0</v>
          </cell>
          <cell r="DY530">
            <v>0</v>
          </cell>
          <cell r="DZ530">
            <v>0</v>
          </cell>
          <cell r="EA530">
            <v>0</v>
          </cell>
          <cell r="EB530">
            <v>0</v>
          </cell>
          <cell r="EC530">
            <v>0</v>
          </cell>
          <cell r="ED530">
            <v>0</v>
          </cell>
          <cell r="EE530">
            <v>0</v>
          </cell>
          <cell r="EF530">
            <v>0</v>
          </cell>
          <cell r="EG530">
            <v>0</v>
          </cell>
          <cell r="EH530">
            <v>0</v>
          </cell>
          <cell r="EI530">
            <v>0</v>
          </cell>
          <cell r="EJ530">
            <v>0</v>
          </cell>
          <cell r="EK530">
            <v>0</v>
          </cell>
          <cell r="EL530">
            <v>0</v>
          </cell>
          <cell r="EM530">
            <v>0</v>
          </cell>
          <cell r="EN530">
            <v>0</v>
          </cell>
          <cell r="EO530">
            <v>0</v>
          </cell>
          <cell r="EP530">
            <v>0</v>
          </cell>
          <cell r="EQ530">
            <v>0</v>
          </cell>
          <cell r="ER530">
            <v>0</v>
          </cell>
          <cell r="ES530">
            <v>0</v>
          </cell>
          <cell r="ET530">
            <v>0</v>
          </cell>
          <cell r="EU530">
            <v>0</v>
          </cell>
          <cell r="EV530">
            <v>0</v>
          </cell>
          <cell r="EW530">
            <v>0</v>
          </cell>
          <cell r="EX530">
            <v>0</v>
          </cell>
          <cell r="EY530">
            <v>0</v>
          </cell>
          <cell r="EZ530">
            <v>0</v>
          </cell>
          <cell r="FA530">
            <v>0</v>
          </cell>
          <cell r="FB530">
            <v>0</v>
          </cell>
          <cell r="FC530">
            <v>0</v>
          </cell>
          <cell r="FD530">
            <v>0</v>
          </cell>
          <cell r="FE530">
            <v>0</v>
          </cell>
          <cell r="FF530">
            <v>0</v>
          </cell>
          <cell r="FG530">
            <v>0</v>
          </cell>
          <cell r="FH530">
            <v>0</v>
          </cell>
          <cell r="FI530">
            <v>0</v>
          </cell>
          <cell r="FJ530">
            <v>0</v>
          </cell>
          <cell r="FK530">
            <v>0</v>
          </cell>
          <cell r="FL530">
            <v>0</v>
          </cell>
          <cell r="FM530">
            <v>0</v>
          </cell>
          <cell r="FN530">
            <v>0</v>
          </cell>
          <cell r="FO530">
            <v>0</v>
          </cell>
          <cell r="FP530">
            <v>0</v>
          </cell>
          <cell r="FQ530">
            <v>0</v>
          </cell>
          <cell r="FR530">
            <v>0</v>
          </cell>
          <cell r="FS530">
            <v>0</v>
          </cell>
          <cell r="FT530">
            <v>0</v>
          </cell>
          <cell r="FU530">
            <v>0</v>
          </cell>
          <cell r="FV530">
            <v>0</v>
          </cell>
          <cell r="FW530">
            <v>0</v>
          </cell>
          <cell r="FX530">
            <v>0</v>
          </cell>
          <cell r="FY530">
            <v>0</v>
          </cell>
          <cell r="FZ530">
            <v>0</v>
          </cell>
          <cell r="GA530">
            <v>0</v>
          </cell>
          <cell r="GB530">
            <v>0</v>
          </cell>
          <cell r="GC530">
            <v>0</v>
          </cell>
          <cell r="GD530">
            <v>0</v>
          </cell>
          <cell r="GE530">
            <v>0</v>
          </cell>
          <cell r="GF530">
            <v>0</v>
          </cell>
          <cell r="GG530">
            <v>0</v>
          </cell>
          <cell r="GH530">
            <v>0</v>
          </cell>
          <cell r="GI530">
            <v>0</v>
          </cell>
          <cell r="GJ530">
            <v>0</v>
          </cell>
          <cell r="GK530">
            <v>0</v>
          </cell>
          <cell r="GL530">
            <v>0</v>
          </cell>
          <cell r="GM530">
            <v>0</v>
          </cell>
          <cell r="GN530">
            <v>0</v>
          </cell>
          <cell r="GO530">
            <v>0</v>
          </cell>
          <cell r="GP530">
            <v>0</v>
          </cell>
          <cell r="GQ530">
            <v>0</v>
          </cell>
          <cell r="GR530">
            <v>-2.2433812170000067E-2</v>
          </cell>
          <cell r="GS530">
            <v>0</v>
          </cell>
          <cell r="GT530">
            <v>0</v>
          </cell>
          <cell r="GU530">
            <v>0</v>
          </cell>
          <cell r="GV530">
            <v>0</v>
          </cell>
          <cell r="GW530">
            <v>0</v>
          </cell>
          <cell r="GX530">
            <v>0</v>
          </cell>
          <cell r="GY530">
            <v>0</v>
          </cell>
          <cell r="GZ530">
            <v>0</v>
          </cell>
          <cell r="HA530">
            <v>-2.2433812170000067E-2</v>
          </cell>
          <cell r="HB530">
            <v>0</v>
          </cell>
          <cell r="HC530">
            <v>0</v>
          </cell>
          <cell r="HD530">
            <v>0</v>
          </cell>
          <cell r="HE530">
            <v>1.0887194611186715</v>
          </cell>
          <cell r="HF530">
            <v>0.35068556487999558</v>
          </cell>
          <cell r="HG530">
            <v>-3.4197750527300741</v>
          </cell>
          <cell r="HH530">
            <v>0.76197602951003773</v>
          </cell>
          <cell r="HI530">
            <v>0</v>
          </cell>
          <cell r="HJ530">
            <v>-0.11678565234998928</v>
          </cell>
          <cell r="HK530">
            <v>-1.1973880349984256E-2</v>
          </cell>
          <cell r="HL530">
            <v>0.53898805098992852</v>
          </cell>
          <cell r="HM530">
            <v>-0.5450683025901526</v>
          </cell>
          <cell r="HN530">
            <v>0.66016557553996336</v>
          </cell>
          <cell r="HO530">
            <v>4.6182306080027047E-2</v>
          </cell>
          <cell r="HP530">
            <v>0.40470851775990013</v>
          </cell>
          <cell r="HQ530">
            <v>2.4196163043801562</v>
          </cell>
          <cell r="HR530">
            <v>-19.58341994696093</v>
          </cell>
          <cell r="HS530">
            <v>-0.81222136205724382</v>
          </cell>
          <cell r="HT530">
            <v>2.6763681441207154</v>
          </cell>
          <cell r="HU530">
            <v>-0.33118569383987051</v>
          </cell>
          <cell r="HV530">
            <v>0.38880534045995319</v>
          </cell>
          <cell r="HW530">
            <v>1.8660673169297297</v>
          </cell>
          <cell r="HX530">
            <v>-17.303340290689903</v>
          </cell>
          <cell r="HY530">
            <v>15.742889068239492</v>
          </cell>
          <cell r="HZ530">
            <v>-7.6108306830519723</v>
          </cell>
          <cell r="IA530">
            <v>0.98639027401986823</v>
          </cell>
          <cell r="IB530">
            <v>8.2606020100683963E-5</v>
          </cell>
          <cell r="IC530">
            <v>-3.5617813647295407</v>
          </cell>
          <cell r="ID530">
            <v>-11.624663302380213</v>
          </cell>
          <cell r="IE530">
            <v>4.2963270859618206</v>
          </cell>
          <cell r="IF530">
            <v>-8.5213092861522455E-2</v>
          </cell>
          <cell r="IG530">
            <v>-13.365308490890129</v>
          </cell>
          <cell r="IH530">
            <v>1.1726971697498811E-3</v>
          </cell>
          <cell r="II530">
            <v>8.2954300240032808E-2</v>
          </cell>
          <cell r="IJ530">
            <v>9.572785953130051</v>
          </cell>
          <cell r="IK530">
            <v>-3.7730592730699755</v>
          </cell>
          <cell r="IL530">
            <v>-1.5293914465801208</v>
          </cell>
          <cell r="IM530">
            <v>3.3590381054073077</v>
          </cell>
          <cell r="IN530">
            <v>-1.0422024038207383</v>
          </cell>
          <cell r="IO530">
            <v>-2.5611712188999718</v>
          </cell>
          <cell r="IP530">
            <v>-3.6399250345293694</v>
          </cell>
          <cell r="IQ530">
            <v>17.276646990660083</v>
          </cell>
          <cell r="IR530">
            <v>6.2687751957855653</v>
          </cell>
          <cell r="IS530">
            <v>0.64481282587985334</v>
          </cell>
          <cell r="IT530">
            <v>-15.782878983938645</v>
          </cell>
          <cell r="IU530">
            <v>1.176433540119433</v>
          </cell>
          <cell r="IV530">
            <v>4.698065242996563E-2</v>
          </cell>
          <cell r="IW530">
            <v>12.362502179560011</v>
          </cell>
          <cell r="IX530">
            <v>13.693752159180349</v>
          </cell>
          <cell r="IY530">
            <v>-8.4270496751396422</v>
          </cell>
          <cell r="IZ530">
            <v>0.8808153866630164</v>
          </cell>
          <cell r="JA530">
            <v>-0.65484897859005287</v>
          </cell>
          <cell r="JB530">
            <v>1.2687106976698033</v>
          </cell>
          <cell r="JC530">
            <v>-0.41680211214406881</v>
          </cell>
          <cell r="JD530">
            <v>1.4763475041090715</v>
          </cell>
          <cell r="JE530">
            <v>0</v>
          </cell>
          <cell r="JF530">
            <v>0</v>
          </cell>
          <cell r="JG530">
            <v>0</v>
          </cell>
          <cell r="JH530">
            <v>0</v>
          </cell>
          <cell r="JI530">
            <v>0</v>
          </cell>
          <cell r="JJ530">
            <v>0</v>
          </cell>
          <cell r="JK530">
            <v>0</v>
          </cell>
          <cell r="JL530">
            <v>0</v>
          </cell>
          <cell r="JM530">
            <v>0</v>
          </cell>
          <cell r="JN530">
            <v>0</v>
          </cell>
          <cell r="JO530">
            <v>0</v>
          </cell>
          <cell r="JP530">
            <v>0</v>
          </cell>
          <cell r="JQ530">
            <v>0</v>
          </cell>
        </row>
        <row r="531"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  <cell r="BZ531">
            <v>0</v>
          </cell>
          <cell r="CA531">
            <v>0</v>
          </cell>
          <cell r="CB531">
            <v>0</v>
          </cell>
          <cell r="CC531">
            <v>0</v>
          </cell>
          <cell r="CD531">
            <v>0</v>
          </cell>
          <cell r="CE531">
            <v>0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  <cell r="CT531">
            <v>0</v>
          </cell>
          <cell r="CU531">
            <v>0</v>
          </cell>
          <cell r="CV531">
            <v>0</v>
          </cell>
          <cell r="CW531">
            <v>0</v>
          </cell>
          <cell r="CX531">
            <v>0</v>
          </cell>
          <cell r="CY531">
            <v>0</v>
          </cell>
          <cell r="CZ531">
            <v>0</v>
          </cell>
          <cell r="DA531">
            <v>0</v>
          </cell>
          <cell r="DB531">
            <v>0</v>
          </cell>
          <cell r="DC531">
            <v>0</v>
          </cell>
          <cell r="DD531">
            <v>0</v>
          </cell>
          <cell r="DE531">
            <v>0</v>
          </cell>
          <cell r="DF531">
            <v>0</v>
          </cell>
          <cell r="DG531">
            <v>0</v>
          </cell>
          <cell r="DH531">
            <v>0</v>
          </cell>
          <cell r="DI531">
            <v>0</v>
          </cell>
          <cell r="DJ531">
            <v>0</v>
          </cell>
          <cell r="DK531">
            <v>0</v>
          </cell>
          <cell r="DL531">
            <v>0</v>
          </cell>
          <cell r="DM531">
            <v>0</v>
          </cell>
          <cell r="DN531">
            <v>0</v>
          </cell>
          <cell r="DO531">
            <v>0</v>
          </cell>
          <cell r="DP531">
            <v>0</v>
          </cell>
          <cell r="DQ531">
            <v>0</v>
          </cell>
          <cell r="DR531">
            <v>0</v>
          </cell>
          <cell r="DS531">
            <v>0</v>
          </cell>
          <cell r="DT531">
            <v>0</v>
          </cell>
          <cell r="DU531">
            <v>0</v>
          </cell>
          <cell r="DV531">
            <v>0</v>
          </cell>
          <cell r="DW531">
            <v>0</v>
          </cell>
          <cell r="DX531">
            <v>0</v>
          </cell>
          <cell r="DY531">
            <v>0</v>
          </cell>
          <cell r="DZ531">
            <v>0</v>
          </cell>
          <cell r="EA531">
            <v>0</v>
          </cell>
          <cell r="EB531">
            <v>0</v>
          </cell>
          <cell r="EC531">
            <v>0</v>
          </cell>
          <cell r="ED531">
            <v>0</v>
          </cell>
          <cell r="EE531">
            <v>0</v>
          </cell>
          <cell r="EF531">
            <v>0</v>
          </cell>
          <cell r="EG531">
            <v>0</v>
          </cell>
          <cell r="EH531">
            <v>0</v>
          </cell>
          <cell r="EI531">
            <v>0</v>
          </cell>
          <cell r="EJ531">
            <v>0</v>
          </cell>
          <cell r="EK531">
            <v>0</v>
          </cell>
          <cell r="EL531">
            <v>0</v>
          </cell>
          <cell r="EM531">
            <v>0</v>
          </cell>
          <cell r="EN531">
            <v>0</v>
          </cell>
          <cell r="EO531">
            <v>0</v>
          </cell>
          <cell r="EP531">
            <v>0</v>
          </cell>
          <cell r="EQ531">
            <v>0</v>
          </cell>
          <cell r="ER531">
            <v>0</v>
          </cell>
          <cell r="ES531">
            <v>0</v>
          </cell>
          <cell r="ET531">
            <v>0</v>
          </cell>
          <cell r="EU531">
            <v>0</v>
          </cell>
          <cell r="EV531">
            <v>0</v>
          </cell>
          <cell r="EW531">
            <v>0</v>
          </cell>
          <cell r="EX531">
            <v>0</v>
          </cell>
          <cell r="EY531">
            <v>0</v>
          </cell>
          <cell r="EZ531">
            <v>0</v>
          </cell>
          <cell r="FA531">
            <v>0</v>
          </cell>
          <cell r="FB531">
            <v>0</v>
          </cell>
          <cell r="FC531">
            <v>0</v>
          </cell>
          <cell r="FD531">
            <v>0</v>
          </cell>
          <cell r="FE531">
            <v>0</v>
          </cell>
          <cell r="FF531">
            <v>0</v>
          </cell>
          <cell r="FG531">
            <v>0</v>
          </cell>
          <cell r="FH531">
            <v>0</v>
          </cell>
          <cell r="FI531">
            <v>0</v>
          </cell>
          <cell r="FJ531">
            <v>0</v>
          </cell>
          <cell r="FK531">
            <v>0</v>
          </cell>
          <cell r="FL531">
            <v>0</v>
          </cell>
          <cell r="FM531">
            <v>0</v>
          </cell>
          <cell r="FN531">
            <v>0</v>
          </cell>
          <cell r="FO531">
            <v>0</v>
          </cell>
          <cell r="FP531">
            <v>0</v>
          </cell>
          <cell r="FQ531">
            <v>0</v>
          </cell>
          <cell r="FR531">
            <v>0</v>
          </cell>
          <cell r="FS531">
            <v>0</v>
          </cell>
          <cell r="FT531">
            <v>0</v>
          </cell>
          <cell r="FU531">
            <v>0</v>
          </cell>
          <cell r="FV531">
            <v>0</v>
          </cell>
          <cell r="FW531">
            <v>0</v>
          </cell>
          <cell r="FX531">
            <v>0</v>
          </cell>
          <cell r="FY531">
            <v>0</v>
          </cell>
          <cell r="FZ531">
            <v>0</v>
          </cell>
          <cell r="GA531">
            <v>0</v>
          </cell>
          <cell r="GB531">
            <v>0</v>
          </cell>
          <cell r="GC531">
            <v>0</v>
          </cell>
          <cell r="GD531">
            <v>0</v>
          </cell>
          <cell r="GE531">
            <v>0</v>
          </cell>
          <cell r="GF531">
            <v>0</v>
          </cell>
          <cell r="GG531">
            <v>0</v>
          </cell>
          <cell r="GH531">
            <v>0</v>
          </cell>
          <cell r="GI531">
            <v>0</v>
          </cell>
          <cell r="GJ531">
            <v>0</v>
          </cell>
          <cell r="GK531">
            <v>0</v>
          </cell>
          <cell r="GL531">
            <v>0</v>
          </cell>
          <cell r="GM531">
            <v>0</v>
          </cell>
          <cell r="GN531">
            <v>0</v>
          </cell>
          <cell r="GO531">
            <v>0</v>
          </cell>
          <cell r="GP531">
            <v>0</v>
          </cell>
          <cell r="GQ531">
            <v>0</v>
          </cell>
          <cell r="GR531">
            <v>0</v>
          </cell>
          <cell r="GS531">
            <v>0</v>
          </cell>
          <cell r="GT531">
            <v>0</v>
          </cell>
          <cell r="GU531">
            <v>0</v>
          </cell>
          <cell r="GV531">
            <v>0</v>
          </cell>
          <cell r="GW531">
            <v>0</v>
          </cell>
          <cell r="GX531">
            <v>0</v>
          </cell>
          <cell r="GY531">
            <v>0</v>
          </cell>
          <cell r="GZ531">
            <v>0</v>
          </cell>
          <cell r="HA531">
            <v>0</v>
          </cell>
          <cell r="HB531">
            <v>0</v>
          </cell>
          <cell r="HC531">
            <v>0</v>
          </cell>
          <cell r="HD531">
            <v>0</v>
          </cell>
          <cell r="HE531">
            <v>0</v>
          </cell>
          <cell r="HF531">
            <v>0</v>
          </cell>
          <cell r="HG531">
            <v>0</v>
          </cell>
          <cell r="HH531">
            <v>0</v>
          </cell>
          <cell r="HI531">
            <v>0</v>
          </cell>
          <cell r="HJ531">
            <v>0</v>
          </cell>
          <cell r="HK531">
            <v>0</v>
          </cell>
          <cell r="HL531">
            <v>0</v>
          </cell>
          <cell r="HM531">
            <v>0</v>
          </cell>
          <cell r="HN531">
            <v>0</v>
          </cell>
          <cell r="HO531">
            <v>0</v>
          </cell>
          <cell r="HP531">
            <v>0</v>
          </cell>
          <cell r="HQ531">
            <v>0</v>
          </cell>
          <cell r="HR531">
            <v>0</v>
          </cell>
          <cell r="HS531">
            <v>0</v>
          </cell>
          <cell r="HT531">
            <v>0</v>
          </cell>
          <cell r="HU531">
            <v>0</v>
          </cell>
          <cell r="HV531">
            <v>0</v>
          </cell>
          <cell r="HW531">
            <v>0</v>
          </cell>
          <cell r="HX531">
            <v>0</v>
          </cell>
          <cell r="HY531">
            <v>0</v>
          </cell>
          <cell r="HZ531">
            <v>0</v>
          </cell>
          <cell r="IA531">
            <v>0</v>
          </cell>
          <cell r="IB531">
            <v>0</v>
          </cell>
          <cell r="IC531">
            <v>0</v>
          </cell>
          <cell r="ID531">
            <v>0</v>
          </cell>
          <cell r="IE531">
            <v>0</v>
          </cell>
          <cell r="IF531">
            <v>0</v>
          </cell>
          <cell r="IG531">
            <v>0</v>
          </cell>
          <cell r="IH531">
            <v>0</v>
          </cell>
          <cell r="II531">
            <v>0</v>
          </cell>
          <cell r="IJ531">
            <v>0</v>
          </cell>
          <cell r="IK531">
            <v>0</v>
          </cell>
          <cell r="IL531">
            <v>0</v>
          </cell>
          <cell r="IM531">
            <v>0</v>
          </cell>
          <cell r="IN531">
            <v>0</v>
          </cell>
          <cell r="IO531">
            <v>0</v>
          </cell>
          <cell r="IP531">
            <v>0</v>
          </cell>
          <cell r="IQ531">
            <v>0</v>
          </cell>
          <cell r="IR531">
            <v>0</v>
          </cell>
          <cell r="IS531">
            <v>0</v>
          </cell>
          <cell r="IT531">
            <v>0</v>
          </cell>
          <cell r="IU531">
            <v>0</v>
          </cell>
          <cell r="IV531">
            <v>0</v>
          </cell>
          <cell r="IW531">
            <v>0</v>
          </cell>
          <cell r="IX531">
            <v>0</v>
          </cell>
          <cell r="IY531">
            <v>0</v>
          </cell>
          <cell r="IZ531">
            <v>0</v>
          </cell>
          <cell r="JA531">
            <v>0</v>
          </cell>
          <cell r="JB531">
            <v>0</v>
          </cell>
          <cell r="JC531">
            <v>0</v>
          </cell>
          <cell r="JD531">
            <v>0</v>
          </cell>
          <cell r="JE531">
            <v>0</v>
          </cell>
          <cell r="JF531">
            <v>0</v>
          </cell>
          <cell r="JG531">
            <v>0</v>
          </cell>
          <cell r="JH531">
            <v>0</v>
          </cell>
          <cell r="JI531">
            <v>0</v>
          </cell>
          <cell r="JJ531">
            <v>0</v>
          </cell>
          <cell r="JK531">
            <v>0</v>
          </cell>
          <cell r="JL531">
            <v>0</v>
          </cell>
          <cell r="JM531">
            <v>0</v>
          </cell>
          <cell r="JN531">
            <v>0</v>
          </cell>
          <cell r="JO531">
            <v>0</v>
          </cell>
          <cell r="JP531">
            <v>0</v>
          </cell>
          <cell r="JQ531">
            <v>0</v>
          </cell>
        </row>
        <row r="532"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  <cell r="BZ532">
            <v>0</v>
          </cell>
          <cell r="CA532">
            <v>0</v>
          </cell>
          <cell r="CB532">
            <v>0</v>
          </cell>
          <cell r="CC532">
            <v>0</v>
          </cell>
          <cell r="CD532">
            <v>0</v>
          </cell>
          <cell r="CE532">
            <v>0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  <cell r="CT532">
            <v>0</v>
          </cell>
          <cell r="CU532">
            <v>0</v>
          </cell>
          <cell r="CV532">
            <v>0</v>
          </cell>
          <cell r="CW532">
            <v>0</v>
          </cell>
          <cell r="CX532">
            <v>0</v>
          </cell>
          <cell r="CY532">
            <v>0</v>
          </cell>
          <cell r="CZ532">
            <v>0</v>
          </cell>
          <cell r="DA532">
            <v>0</v>
          </cell>
          <cell r="DB532">
            <v>0</v>
          </cell>
          <cell r="DC532">
            <v>0</v>
          </cell>
          <cell r="DD532">
            <v>0</v>
          </cell>
          <cell r="DE532">
            <v>0</v>
          </cell>
          <cell r="DF532">
            <v>0</v>
          </cell>
          <cell r="DG532">
            <v>0</v>
          </cell>
          <cell r="DH532">
            <v>0</v>
          </cell>
          <cell r="DI532">
            <v>0</v>
          </cell>
          <cell r="DJ532">
            <v>0</v>
          </cell>
          <cell r="DK532">
            <v>0</v>
          </cell>
          <cell r="DL532">
            <v>0</v>
          </cell>
          <cell r="DM532">
            <v>0</v>
          </cell>
          <cell r="DN532">
            <v>0</v>
          </cell>
          <cell r="DO532">
            <v>0</v>
          </cell>
          <cell r="DP532">
            <v>0</v>
          </cell>
          <cell r="DQ532">
            <v>0</v>
          </cell>
          <cell r="DR532">
            <v>0</v>
          </cell>
          <cell r="DS532">
            <v>0</v>
          </cell>
          <cell r="DT532">
            <v>0</v>
          </cell>
          <cell r="DU532">
            <v>0</v>
          </cell>
          <cell r="DV532">
            <v>0</v>
          </cell>
          <cell r="DW532">
            <v>0</v>
          </cell>
          <cell r="DX532">
            <v>0</v>
          </cell>
          <cell r="DY532">
            <v>0</v>
          </cell>
          <cell r="DZ532">
            <v>0</v>
          </cell>
          <cell r="EA532">
            <v>0</v>
          </cell>
          <cell r="EB532">
            <v>0</v>
          </cell>
          <cell r="EC532">
            <v>0</v>
          </cell>
          <cell r="ED532">
            <v>0</v>
          </cell>
          <cell r="EE532">
            <v>0</v>
          </cell>
          <cell r="EF532">
            <v>0</v>
          </cell>
          <cell r="EG532">
            <v>0</v>
          </cell>
          <cell r="EH532">
            <v>0</v>
          </cell>
          <cell r="EI532">
            <v>0</v>
          </cell>
          <cell r="EJ532">
            <v>0</v>
          </cell>
          <cell r="EK532">
            <v>0</v>
          </cell>
          <cell r="EL532">
            <v>0</v>
          </cell>
          <cell r="EM532">
            <v>0</v>
          </cell>
          <cell r="EN532">
            <v>0</v>
          </cell>
          <cell r="EO532">
            <v>0</v>
          </cell>
          <cell r="EP532">
            <v>0</v>
          </cell>
          <cell r="EQ532">
            <v>0</v>
          </cell>
          <cell r="ER532">
            <v>0</v>
          </cell>
          <cell r="ES532">
            <v>0</v>
          </cell>
          <cell r="ET532">
            <v>0</v>
          </cell>
          <cell r="EU532">
            <v>0</v>
          </cell>
          <cell r="EV532">
            <v>0</v>
          </cell>
          <cell r="EW532">
            <v>0</v>
          </cell>
          <cell r="EX532">
            <v>0</v>
          </cell>
          <cell r="EY532">
            <v>0</v>
          </cell>
          <cell r="EZ532">
            <v>0</v>
          </cell>
          <cell r="FA532">
            <v>0</v>
          </cell>
          <cell r="FB532">
            <v>0</v>
          </cell>
          <cell r="FC532">
            <v>0</v>
          </cell>
          <cell r="FD532">
            <v>0</v>
          </cell>
          <cell r="FE532">
            <v>0</v>
          </cell>
          <cell r="FF532">
            <v>0</v>
          </cell>
          <cell r="FG532">
            <v>0</v>
          </cell>
          <cell r="FH532">
            <v>0</v>
          </cell>
          <cell r="FI532">
            <v>0</v>
          </cell>
          <cell r="FJ532">
            <v>0</v>
          </cell>
          <cell r="FK532">
            <v>0</v>
          </cell>
          <cell r="FL532">
            <v>0</v>
          </cell>
          <cell r="FM532">
            <v>0</v>
          </cell>
          <cell r="FN532">
            <v>0</v>
          </cell>
          <cell r="FO532">
            <v>0</v>
          </cell>
          <cell r="FP532">
            <v>0</v>
          </cell>
          <cell r="FQ532">
            <v>0</v>
          </cell>
          <cell r="FR532">
            <v>0</v>
          </cell>
          <cell r="FS532">
            <v>0</v>
          </cell>
          <cell r="FT532">
            <v>0</v>
          </cell>
          <cell r="FU532">
            <v>0</v>
          </cell>
          <cell r="FV532">
            <v>0</v>
          </cell>
          <cell r="FW532">
            <v>0</v>
          </cell>
          <cell r="FX532">
            <v>0</v>
          </cell>
          <cell r="FY532">
            <v>0</v>
          </cell>
          <cell r="FZ532">
            <v>0</v>
          </cell>
          <cell r="GA532">
            <v>0</v>
          </cell>
          <cell r="GB532">
            <v>0</v>
          </cell>
          <cell r="GC532">
            <v>0</v>
          </cell>
          <cell r="GD532">
            <v>0</v>
          </cell>
          <cell r="GE532">
            <v>0</v>
          </cell>
          <cell r="GF532">
            <v>0</v>
          </cell>
          <cell r="GG532">
            <v>0</v>
          </cell>
          <cell r="GH532">
            <v>0</v>
          </cell>
          <cell r="GI532">
            <v>0</v>
          </cell>
          <cell r="GJ532">
            <v>0</v>
          </cell>
          <cell r="GK532">
            <v>0</v>
          </cell>
          <cell r="GL532">
            <v>0</v>
          </cell>
          <cell r="GM532">
            <v>0</v>
          </cell>
          <cell r="GN532">
            <v>0</v>
          </cell>
          <cell r="GO532">
            <v>0</v>
          </cell>
          <cell r="GP532">
            <v>0</v>
          </cell>
          <cell r="GQ532">
            <v>0</v>
          </cell>
          <cell r="GR532">
            <v>0</v>
          </cell>
          <cell r="GS532">
            <v>0</v>
          </cell>
          <cell r="GT532">
            <v>0</v>
          </cell>
          <cell r="GU532">
            <v>0</v>
          </cell>
          <cell r="GV532">
            <v>0</v>
          </cell>
          <cell r="GW532">
            <v>0</v>
          </cell>
          <cell r="GX532">
            <v>0</v>
          </cell>
          <cell r="GY532">
            <v>0</v>
          </cell>
          <cell r="GZ532">
            <v>0</v>
          </cell>
          <cell r="HA532">
            <v>0</v>
          </cell>
          <cell r="HB532">
            <v>0</v>
          </cell>
          <cell r="HC532">
            <v>0</v>
          </cell>
          <cell r="HD532">
            <v>0</v>
          </cell>
          <cell r="HE532">
            <v>0</v>
          </cell>
          <cell r="HF532">
            <v>0</v>
          </cell>
          <cell r="HG532">
            <v>0</v>
          </cell>
          <cell r="HH532">
            <v>0</v>
          </cell>
          <cell r="HI532">
            <v>0</v>
          </cell>
          <cell r="HJ532">
            <v>0</v>
          </cell>
          <cell r="HK532">
            <v>0</v>
          </cell>
          <cell r="HL532">
            <v>0</v>
          </cell>
          <cell r="HM532">
            <v>0</v>
          </cell>
          <cell r="HN532">
            <v>0</v>
          </cell>
          <cell r="HO532">
            <v>0</v>
          </cell>
          <cell r="HP532">
            <v>0</v>
          </cell>
          <cell r="HQ532">
            <v>0</v>
          </cell>
          <cell r="HR532">
            <v>0</v>
          </cell>
          <cell r="HS532">
            <v>0</v>
          </cell>
          <cell r="HT532">
            <v>0</v>
          </cell>
          <cell r="HU532">
            <v>0</v>
          </cell>
          <cell r="HV532">
            <v>0</v>
          </cell>
          <cell r="HW532">
            <v>0</v>
          </cell>
          <cell r="HX532">
            <v>0</v>
          </cell>
          <cell r="HY532">
            <v>0</v>
          </cell>
          <cell r="HZ532">
            <v>0</v>
          </cell>
          <cell r="IA532">
            <v>0</v>
          </cell>
          <cell r="IB532">
            <v>0</v>
          </cell>
          <cell r="IC532">
            <v>0</v>
          </cell>
          <cell r="ID532">
            <v>0</v>
          </cell>
          <cell r="IE532">
            <v>0</v>
          </cell>
          <cell r="IF532">
            <v>0</v>
          </cell>
          <cell r="IG532">
            <v>0</v>
          </cell>
          <cell r="IH532">
            <v>0</v>
          </cell>
          <cell r="II532">
            <v>0</v>
          </cell>
          <cell r="IJ532">
            <v>0</v>
          </cell>
          <cell r="IK532">
            <v>0</v>
          </cell>
          <cell r="IL532">
            <v>0</v>
          </cell>
          <cell r="IM532">
            <v>0</v>
          </cell>
          <cell r="IN532">
            <v>0</v>
          </cell>
          <cell r="IO532">
            <v>0</v>
          </cell>
          <cell r="IP532">
            <v>0</v>
          </cell>
          <cell r="IQ532">
            <v>0</v>
          </cell>
          <cell r="IR532">
            <v>0</v>
          </cell>
          <cell r="IS532">
            <v>0</v>
          </cell>
          <cell r="IT532">
            <v>0</v>
          </cell>
          <cell r="IU532">
            <v>0</v>
          </cell>
          <cell r="IV532">
            <v>0</v>
          </cell>
          <cell r="IW532">
            <v>0</v>
          </cell>
          <cell r="IX532">
            <v>0</v>
          </cell>
          <cell r="IY532">
            <v>0</v>
          </cell>
          <cell r="IZ532">
            <v>0</v>
          </cell>
          <cell r="JA532">
            <v>0</v>
          </cell>
          <cell r="JB532">
            <v>0</v>
          </cell>
          <cell r="JC532">
            <v>0</v>
          </cell>
          <cell r="JD532">
            <v>0</v>
          </cell>
          <cell r="JE532">
            <v>0</v>
          </cell>
          <cell r="JF532">
            <v>0</v>
          </cell>
          <cell r="JG532">
            <v>0</v>
          </cell>
          <cell r="JH532">
            <v>0</v>
          </cell>
          <cell r="JI532">
            <v>0</v>
          </cell>
          <cell r="JJ532">
            <v>0</v>
          </cell>
          <cell r="JK532">
            <v>0</v>
          </cell>
          <cell r="JL532">
            <v>0</v>
          </cell>
          <cell r="JM532">
            <v>0</v>
          </cell>
          <cell r="JN532">
            <v>0</v>
          </cell>
          <cell r="JO532">
            <v>0</v>
          </cell>
          <cell r="JP532">
            <v>0</v>
          </cell>
          <cell r="JQ532">
            <v>0</v>
          </cell>
        </row>
        <row r="533"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  <cell r="BP533">
            <v>0</v>
          </cell>
          <cell r="BQ533">
            <v>0</v>
          </cell>
          <cell r="BR533">
            <v>0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0</v>
          </cell>
          <cell r="BX533">
            <v>0</v>
          </cell>
          <cell r="BY533">
            <v>0</v>
          </cell>
          <cell r="BZ533">
            <v>0</v>
          </cell>
          <cell r="CA533">
            <v>0</v>
          </cell>
          <cell r="CB533">
            <v>0</v>
          </cell>
          <cell r="CC533">
            <v>0</v>
          </cell>
          <cell r="CD533">
            <v>0</v>
          </cell>
          <cell r="CE533">
            <v>0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0</v>
          </cell>
          <cell r="CQ533">
            <v>0</v>
          </cell>
          <cell r="CR533">
            <v>0</v>
          </cell>
          <cell r="CS533">
            <v>0</v>
          </cell>
          <cell r="CT533">
            <v>0</v>
          </cell>
          <cell r="CU533">
            <v>0</v>
          </cell>
          <cell r="CV533">
            <v>0</v>
          </cell>
          <cell r="CW533">
            <v>0</v>
          </cell>
          <cell r="CX533">
            <v>0</v>
          </cell>
          <cell r="CY533">
            <v>0</v>
          </cell>
          <cell r="CZ533">
            <v>0</v>
          </cell>
          <cell r="DA533">
            <v>0</v>
          </cell>
          <cell r="DB533">
            <v>0</v>
          </cell>
          <cell r="DC533">
            <v>0</v>
          </cell>
          <cell r="DD533">
            <v>0</v>
          </cell>
          <cell r="DE533">
            <v>0</v>
          </cell>
          <cell r="DF533">
            <v>0</v>
          </cell>
          <cell r="DG533">
            <v>0</v>
          </cell>
          <cell r="DH533">
            <v>0</v>
          </cell>
          <cell r="DI533">
            <v>0</v>
          </cell>
          <cell r="DJ533">
            <v>0</v>
          </cell>
          <cell r="DK533">
            <v>0</v>
          </cell>
          <cell r="DL533">
            <v>0</v>
          </cell>
          <cell r="DM533">
            <v>0</v>
          </cell>
          <cell r="DN533">
            <v>0</v>
          </cell>
          <cell r="DO533">
            <v>0</v>
          </cell>
          <cell r="DP533">
            <v>0</v>
          </cell>
          <cell r="DQ533">
            <v>0</v>
          </cell>
          <cell r="DR533">
            <v>0</v>
          </cell>
          <cell r="DS533">
            <v>0</v>
          </cell>
          <cell r="DT533">
            <v>0</v>
          </cell>
          <cell r="DU533">
            <v>0</v>
          </cell>
          <cell r="DV533">
            <v>0</v>
          </cell>
          <cell r="DW533">
            <v>0</v>
          </cell>
          <cell r="DX533">
            <v>0</v>
          </cell>
          <cell r="DY533">
            <v>0</v>
          </cell>
          <cell r="DZ533">
            <v>0</v>
          </cell>
          <cell r="EA533">
            <v>0</v>
          </cell>
          <cell r="EB533">
            <v>0</v>
          </cell>
          <cell r="EC533">
            <v>0</v>
          </cell>
          <cell r="ED533">
            <v>0</v>
          </cell>
          <cell r="EE533">
            <v>0</v>
          </cell>
          <cell r="EF533">
            <v>0</v>
          </cell>
          <cell r="EG533">
            <v>0</v>
          </cell>
          <cell r="EH533">
            <v>0</v>
          </cell>
          <cell r="EI533">
            <v>0</v>
          </cell>
          <cell r="EJ533">
            <v>0</v>
          </cell>
          <cell r="EK533">
            <v>0</v>
          </cell>
          <cell r="EL533">
            <v>0</v>
          </cell>
          <cell r="EM533">
            <v>0</v>
          </cell>
          <cell r="EN533">
            <v>0</v>
          </cell>
          <cell r="EO533">
            <v>0</v>
          </cell>
          <cell r="EP533">
            <v>0</v>
          </cell>
          <cell r="EQ533">
            <v>0</v>
          </cell>
          <cell r="ER533">
            <v>0</v>
          </cell>
          <cell r="ES533">
            <v>0</v>
          </cell>
          <cell r="ET533">
            <v>0</v>
          </cell>
          <cell r="EU533">
            <v>0</v>
          </cell>
          <cell r="EV533">
            <v>0</v>
          </cell>
          <cell r="EW533">
            <v>0</v>
          </cell>
          <cell r="EX533">
            <v>0</v>
          </cell>
          <cell r="EY533">
            <v>0</v>
          </cell>
          <cell r="EZ533">
            <v>0</v>
          </cell>
          <cell r="FA533">
            <v>0</v>
          </cell>
          <cell r="FB533">
            <v>0</v>
          </cell>
          <cell r="FC533">
            <v>0</v>
          </cell>
          <cell r="FD533">
            <v>0</v>
          </cell>
          <cell r="FE533">
            <v>0</v>
          </cell>
          <cell r="FF533">
            <v>0</v>
          </cell>
          <cell r="FG533">
            <v>0</v>
          </cell>
          <cell r="FH533">
            <v>0</v>
          </cell>
          <cell r="FI533">
            <v>0</v>
          </cell>
          <cell r="FJ533">
            <v>0</v>
          </cell>
          <cell r="FK533">
            <v>0</v>
          </cell>
          <cell r="FL533">
            <v>0</v>
          </cell>
          <cell r="FM533">
            <v>0</v>
          </cell>
          <cell r="FN533">
            <v>0</v>
          </cell>
          <cell r="FO533">
            <v>0</v>
          </cell>
          <cell r="FP533">
            <v>0</v>
          </cell>
          <cell r="FQ533">
            <v>0</v>
          </cell>
          <cell r="FR533">
            <v>0</v>
          </cell>
          <cell r="FS533">
            <v>0</v>
          </cell>
          <cell r="FT533">
            <v>0</v>
          </cell>
          <cell r="FU533">
            <v>0</v>
          </cell>
          <cell r="FV533">
            <v>0</v>
          </cell>
          <cell r="FW533">
            <v>0</v>
          </cell>
          <cell r="FX533">
            <v>0</v>
          </cell>
          <cell r="FY533">
            <v>0</v>
          </cell>
          <cell r="FZ533">
            <v>0</v>
          </cell>
          <cell r="GA533">
            <v>0</v>
          </cell>
          <cell r="GB533">
            <v>0</v>
          </cell>
          <cell r="GC533">
            <v>0</v>
          </cell>
          <cell r="GD533">
            <v>0</v>
          </cell>
          <cell r="GE533">
            <v>0</v>
          </cell>
          <cell r="GF533">
            <v>0</v>
          </cell>
          <cell r="GG533">
            <v>0</v>
          </cell>
          <cell r="GH533">
            <v>0</v>
          </cell>
          <cell r="GI533">
            <v>0</v>
          </cell>
          <cell r="GJ533">
            <v>0</v>
          </cell>
          <cell r="GK533">
            <v>0</v>
          </cell>
          <cell r="GL533">
            <v>0</v>
          </cell>
          <cell r="GM533">
            <v>0</v>
          </cell>
          <cell r="GN533">
            <v>0</v>
          </cell>
          <cell r="GO533">
            <v>0</v>
          </cell>
          <cell r="GP533">
            <v>0</v>
          </cell>
          <cell r="GQ533">
            <v>0</v>
          </cell>
          <cell r="GR533">
            <v>0</v>
          </cell>
          <cell r="GS533">
            <v>0</v>
          </cell>
          <cell r="GT533">
            <v>0</v>
          </cell>
          <cell r="GU533">
            <v>0</v>
          </cell>
          <cell r="GV533">
            <v>0</v>
          </cell>
          <cell r="GW533">
            <v>0</v>
          </cell>
          <cell r="GX533">
            <v>0</v>
          </cell>
          <cell r="GY533">
            <v>0</v>
          </cell>
          <cell r="GZ533">
            <v>0</v>
          </cell>
          <cell r="HA533">
            <v>0</v>
          </cell>
          <cell r="HB533">
            <v>0</v>
          </cell>
          <cell r="HC533">
            <v>0</v>
          </cell>
          <cell r="HD533">
            <v>0</v>
          </cell>
          <cell r="HE533">
            <v>0</v>
          </cell>
          <cell r="HF533">
            <v>0</v>
          </cell>
          <cell r="HG533">
            <v>0</v>
          </cell>
          <cell r="HH533">
            <v>0</v>
          </cell>
          <cell r="HI533">
            <v>0</v>
          </cell>
          <cell r="HJ533">
            <v>0</v>
          </cell>
          <cell r="HK533">
            <v>0</v>
          </cell>
          <cell r="HL533">
            <v>0</v>
          </cell>
          <cell r="HM533">
            <v>0</v>
          </cell>
          <cell r="HN533">
            <v>0</v>
          </cell>
          <cell r="HO533">
            <v>0</v>
          </cell>
          <cell r="HP533">
            <v>0</v>
          </cell>
          <cell r="HQ533">
            <v>0</v>
          </cell>
          <cell r="HR533">
            <v>0</v>
          </cell>
          <cell r="HS533">
            <v>0</v>
          </cell>
          <cell r="HT533">
            <v>0</v>
          </cell>
          <cell r="HU533">
            <v>0</v>
          </cell>
          <cell r="HV533">
            <v>0</v>
          </cell>
          <cell r="HW533">
            <v>0</v>
          </cell>
          <cell r="HX533">
            <v>0</v>
          </cell>
          <cell r="HY533">
            <v>0</v>
          </cell>
          <cell r="HZ533">
            <v>0</v>
          </cell>
          <cell r="IA533">
            <v>0</v>
          </cell>
          <cell r="IB533">
            <v>0</v>
          </cell>
          <cell r="IC533">
            <v>0</v>
          </cell>
          <cell r="ID533">
            <v>0</v>
          </cell>
          <cell r="IE533">
            <v>0</v>
          </cell>
          <cell r="IF533">
            <v>0</v>
          </cell>
          <cell r="IG533">
            <v>0</v>
          </cell>
          <cell r="IH533">
            <v>0</v>
          </cell>
          <cell r="II533">
            <v>0</v>
          </cell>
          <cell r="IJ533">
            <v>0</v>
          </cell>
          <cell r="IK533">
            <v>0</v>
          </cell>
          <cell r="IL533">
            <v>0</v>
          </cell>
          <cell r="IM533">
            <v>0</v>
          </cell>
          <cell r="IN533">
            <v>0</v>
          </cell>
          <cell r="IO533">
            <v>0</v>
          </cell>
          <cell r="IP533">
            <v>0</v>
          </cell>
          <cell r="IQ533">
            <v>0</v>
          </cell>
          <cell r="IR533">
            <v>0</v>
          </cell>
          <cell r="IS533">
            <v>0</v>
          </cell>
          <cell r="IT533">
            <v>0</v>
          </cell>
          <cell r="IU533">
            <v>0</v>
          </cell>
          <cell r="IV533">
            <v>0</v>
          </cell>
          <cell r="IW533">
            <v>0</v>
          </cell>
          <cell r="IX533">
            <v>0</v>
          </cell>
          <cell r="IY533">
            <v>0</v>
          </cell>
          <cell r="IZ533">
            <v>0</v>
          </cell>
          <cell r="JA533">
            <v>0</v>
          </cell>
          <cell r="JB533">
            <v>0</v>
          </cell>
          <cell r="JC533">
            <v>0</v>
          </cell>
          <cell r="JD533">
            <v>0</v>
          </cell>
          <cell r="JE533">
            <v>0</v>
          </cell>
          <cell r="JF533">
            <v>0</v>
          </cell>
          <cell r="JG533">
            <v>0</v>
          </cell>
          <cell r="JH533">
            <v>0</v>
          </cell>
          <cell r="JI533">
            <v>0</v>
          </cell>
          <cell r="JJ533">
            <v>0</v>
          </cell>
          <cell r="JK533">
            <v>0</v>
          </cell>
          <cell r="JL533">
            <v>0</v>
          </cell>
          <cell r="JM533">
            <v>0</v>
          </cell>
          <cell r="JN533">
            <v>0</v>
          </cell>
          <cell r="JO533">
            <v>0</v>
          </cell>
          <cell r="JP533">
            <v>0</v>
          </cell>
          <cell r="JQ533">
            <v>0</v>
          </cell>
        </row>
        <row r="534"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0</v>
          </cell>
          <cell r="BZ534">
            <v>0</v>
          </cell>
          <cell r="CA534">
            <v>0</v>
          </cell>
          <cell r="CB534">
            <v>0</v>
          </cell>
          <cell r="CC534">
            <v>0</v>
          </cell>
          <cell r="CD534">
            <v>0</v>
          </cell>
          <cell r="CE534">
            <v>0</v>
          </cell>
          <cell r="CF534">
            <v>0</v>
          </cell>
          <cell r="CG534">
            <v>0</v>
          </cell>
          <cell r="CH534">
            <v>0</v>
          </cell>
          <cell r="CI534">
            <v>0</v>
          </cell>
          <cell r="CJ534">
            <v>0</v>
          </cell>
          <cell r="CK534">
            <v>0</v>
          </cell>
          <cell r="CL534">
            <v>0</v>
          </cell>
          <cell r="CM534">
            <v>0</v>
          </cell>
          <cell r="CN534">
            <v>0</v>
          </cell>
          <cell r="CO534">
            <v>0</v>
          </cell>
          <cell r="CP534">
            <v>0</v>
          </cell>
          <cell r="CQ534">
            <v>0</v>
          </cell>
          <cell r="CR534">
            <v>0</v>
          </cell>
          <cell r="CS534">
            <v>0</v>
          </cell>
          <cell r="CT534">
            <v>0</v>
          </cell>
          <cell r="CU534">
            <v>0</v>
          </cell>
          <cell r="CV534">
            <v>0</v>
          </cell>
          <cell r="CW534">
            <v>0</v>
          </cell>
          <cell r="CX534">
            <v>0</v>
          </cell>
          <cell r="CY534">
            <v>0</v>
          </cell>
          <cell r="CZ534">
            <v>0</v>
          </cell>
          <cell r="DA534">
            <v>0</v>
          </cell>
          <cell r="DB534">
            <v>0</v>
          </cell>
          <cell r="DC534">
            <v>0</v>
          </cell>
          <cell r="DD534">
            <v>0</v>
          </cell>
          <cell r="DE534">
            <v>0</v>
          </cell>
          <cell r="DF534">
            <v>0</v>
          </cell>
          <cell r="DG534">
            <v>0</v>
          </cell>
          <cell r="DH534">
            <v>0</v>
          </cell>
          <cell r="DI534">
            <v>0</v>
          </cell>
          <cell r="DJ534">
            <v>0</v>
          </cell>
          <cell r="DK534">
            <v>0</v>
          </cell>
          <cell r="DL534">
            <v>0</v>
          </cell>
          <cell r="DM534">
            <v>0</v>
          </cell>
          <cell r="DN534">
            <v>0</v>
          </cell>
          <cell r="DO534">
            <v>0</v>
          </cell>
          <cell r="DP534">
            <v>0</v>
          </cell>
          <cell r="DQ534">
            <v>0</v>
          </cell>
          <cell r="DR534">
            <v>0</v>
          </cell>
          <cell r="DS534">
            <v>0</v>
          </cell>
          <cell r="DT534">
            <v>0</v>
          </cell>
          <cell r="DU534">
            <v>0</v>
          </cell>
          <cell r="DV534">
            <v>0</v>
          </cell>
          <cell r="DW534">
            <v>0</v>
          </cell>
          <cell r="DX534">
            <v>0</v>
          </cell>
          <cell r="DY534">
            <v>0</v>
          </cell>
          <cell r="DZ534">
            <v>0</v>
          </cell>
          <cell r="EA534">
            <v>0</v>
          </cell>
          <cell r="EB534">
            <v>0</v>
          </cell>
          <cell r="EC534">
            <v>0</v>
          </cell>
          <cell r="ED534">
            <v>0</v>
          </cell>
          <cell r="EE534">
            <v>0</v>
          </cell>
          <cell r="EF534">
            <v>0</v>
          </cell>
          <cell r="EG534">
            <v>0</v>
          </cell>
          <cell r="EH534">
            <v>0</v>
          </cell>
          <cell r="EI534">
            <v>0</v>
          </cell>
          <cell r="EJ534">
            <v>0</v>
          </cell>
          <cell r="EK534">
            <v>0</v>
          </cell>
          <cell r="EL534">
            <v>0</v>
          </cell>
          <cell r="EM534">
            <v>0</v>
          </cell>
          <cell r="EN534">
            <v>0</v>
          </cell>
          <cell r="EO534">
            <v>0</v>
          </cell>
          <cell r="EP534">
            <v>0</v>
          </cell>
          <cell r="EQ534">
            <v>0</v>
          </cell>
          <cell r="ER534">
            <v>0</v>
          </cell>
          <cell r="ES534">
            <v>0</v>
          </cell>
          <cell r="ET534">
            <v>0</v>
          </cell>
          <cell r="EU534">
            <v>0</v>
          </cell>
          <cell r="EV534">
            <v>0</v>
          </cell>
          <cell r="EW534">
            <v>0</v>
          </cell>
          <cell r="EX534">
            <v>0</v>
          </cell>
          <cell r="EY534">
            <v>0</v>
          </cell>
          <cell r="EZ534">
            <v>0</v>
          </cell>
          <cell r="FA534">
            <v>0</v>
          </cell>
          <cell r="FB534">
            <v>0</v>
          </cell>
          <cell r="FC534">
            <v>0</v>
          </cell>
          <cell r="FD534">
            <v>0</v>
          </cell>
          <cell r="FE534">
            <v>0</v>
          </cell>
          <cell r="FF534">
            <v>0</v>
          </cell>
          <cell r="FG534">
            <v>0</v>
          </cell>
          <cell r="FH534">
            <v>0</v>
          </cell>
          <cell r="FI534">
            <v>0</v>
          </cell>
          <cell r="FJ534">
            <v>0</v>
          </cell>
          <cell r="FK534">
            <v>0</v>
          </cell>
          <cell r="FL534">
            <v>0</v>
          </cell>
          <cell r="FM534">
            <v>0</v>
          </cell>
          <cell r="FN534">
            <v>0</v>
          </cell>
          <cell r="FO534">
            <v>0</v>
          </cell>
          <cell r="FP534">
            <v>0</v>
          </cell>
          <cell r="FQ534">
            <v>0</v>
          </cell>
          <cell r="FR534">
            <v>0</v>
          </cell>
          <cell r="FS534">
            <v>0</v>
          </cell>
          <cell r="FT534">
            <v>0</v>
          </cell>
          <cell r="FU534">
            <v>0</v>
          </cell>
          <cell r="FV534">
            <v>0</v>
          </cell>
          <cell r="FW534">
            <v>0</v>
          </cell>
          <cell r="FX534">
            <v>0</v>
          </cell>
          <cell r="FY534">
            <v>0</v>
          </cell>
          <cell r="FZ534">
            <v>0</v>
          </cell>
          <cell r="GA534">
            <v>0</v>
          </cell>
          <cell r="GB534">
            <v>0</v>
          </cell>
          <cell r="GC534">
            <v>0</v>
          </cell>
          <cell r="GD534">
            <v>0</v>
          </cell>
          <cell r="GE534">
            <v>0</v>
          </cell>
          <cell r="GF534">
            <v>0</v>
          </cell>
          <cell r="GG534">
            <v>0</v>
          </cell>
          <cell r="GH534">
            <v>0</v>
          </cell>
          <cell r="GI534">
            <v>0</v>
          </cell>
          <cell r="GJ534">
            <v>0</v>
          </cell>
          <cell r="GK534">
            <v>0</v>
          </cell>
          <cell r="GL534">
            <v>0</v>
          </cell>
          <cell r="GM534">
            <v>0</v>
          </cell>
          <cell r="GN534">
            <v>0</v>
          </cell>
          <cell r="GO534">
            <v>0</v>
          </cell>
          <cell r="GP534">
            <v>0</v>
          </cell>
          <cell r="GQ534">
            <v>0</v>
          </cell>
          <cell r="GR534">
            <v>0</v>
          </cell>
          <cell r="GS534">
            <v>0</v>
          </cell>
          <cell r="GT534">
            <v>0</v>
          </cell>
          <cell r="GU534">
            <v>0</v>
          </cell>
          <cell r="GV534">
            <v>0</v>
          </cell>
          <cell r="GW534">
            <v>0</v>
          </cell>
          <cell r="GX534">
            <v>0</v>
          </cell>
          <cell r="GY534">
            <v>0</v>
          </cell>
          <cell r="GZ534">
            <v>0</v>
          </cell>
          <cell r="HA534">
            <v>0</v>
          </cell>
          <cell r="HB534">
            <v>0</v>
          </cell>
          <cell r="HC534">
            <v>0</v>
          </cell>
          <cell r="HD534">
            <v>0</v>
          </cell>
          <cell r="HE534">
            <v>0</v>
          </cell>
          <cell r="HF534">
            <v>0</v>
          </cell>
          <cell r="HG534">
            <v>0</v>
          </cell>
          <cell r="HH534">
            <v>0</v>
          </cell>
          <cell r="HI534">
            <v>0</v>
          </cell>
          <cell r="HJ534">
            <v>0</v>
          </cell>
          <cell r="HK534">
            <v>0</v>
          </cell>
          <cell r="HL534">
            <v>0</v>
          </cell>
          <cell r="HM534">
            <v>0</v>
          </cell>
          <cell r="HN534">
            <v>0</v>
          </cell>
          <cell r="HO534">
            <v>0</v>
          </cell>
          <cell r="HP534">
            <v>0</v>
          </cell>
          <cell r="HQ534">
            <v>0</v>
          </cell>
          <cell r="HR534">
            <v>0</v>
          </cell>
          <cell r="HS534">
            <v>0</v>
          </cell>
          <cell r="HT534">
            <v>0</v>
          </cell>
          <cell r="HU534">
            <v>0</v>
          </cell>
          <cell r="HV534">
            <v>0</v>
          </cell>
          <cell r="HW534">
            <v>0</v>
          </cell>
          <cell r="HX534">
            <v>0</v>
          </cell>
          <cell r="HY534">
            <v>0</v>
          </cell>
          <cell r="HZ534">
            <v>0</v>
          </cell>
          <cell r="IA534">
            <v>0</v>
          </cell>
          <cell r="IB534">
            <v>0</v>
          </cell>
          <cell r="IC534">
            <v>0</v>
          </cell>
          <cell r="ID534">
            <v>0</v>
          </cell>
          <cell r="IE534">
            <v>0</v>
          </cell>
          <cell r="IF534">
            <v>0</v>
          </cell>
          <cell r="IG534">
            <v>0</v>
          </cell>
          <cell r="IH534">
            <v>0</v>
          </cell>
          <cell r="II534">
            <v>0</v>
          </cell>
          <cell r="IJ534">
            <v>0</v>
          </cell>
          <cell r="IK534">
            <v>0</v>
          </cell>
          <cell r="IL534">
            <v>0</v>
          </cell>
          <cell r="IM534">
            <v>0</v>
          </cell>
          <cell r="IN534">
            <v>0</v>
          </cell>
          <cell r="IO534">
            <v>0</v>
          </cell>
          <cell r="IP534">
            <v>0</v>
          </cell>
          <cell r="IQ534">
            <v>0</v>
          </cell>
          <cell r="IR534">
            <v>0</v>
          </cell>
          <cell r="IS534">
            <v>0</v>
          </cell>
          <cell r="IT534">
            <v>0</v>
          </cell>
          <cell r="IU534">
            <v>0</v>
          </cell>
          <cell r="IV534">
            <v>0</v>
          </cell>
          <cell r="IW534">
            <v>0</v>
          </cell>
          <cell r="IX534">
            <v>0</v>
          </cell>
          <cell r="IY534">
            <v>0</v>
          </cell>
          <cell r="IZ534">
            <v>0</v>
          </cell>
          <cell r="JA534">
            <v>0</v>
          </cell>
          <cell r="JB534">
            <v>0</v>
          </cell>
          <cell r="JC534">
            <v>0</v>
          </cell>
          <cell r="JD534">
            <v>0</v>
          </cell>
          <cell r="JE534">
            <v>0</v>
          </cell>
          <cell r="JF534">
            <v>0</v>
          </cell>
          <cell r="JG534">
            <v>0</v>
          </cell>
          <cell r="JH534">
            <v>0</v>
          </cell>
          <cell r="JI534">
            <v>0</v>
          </cell>
          <cell r="JJ534">
            <v>0</v>
          </cell>
          <cell r="JK534">
            <v>0</v>
          </cell>
          <cell r="JL534">
            <v>0</v>
          </cell>
          <cell r="JM534">
            <v>0</v>
          </cell>
          <cell r="JN534">
            <v>0</v>
          </cell>
          <cell r="JO534">
            <v>0</v>
          </cell>
          <cell r="JP534">
            <v>0</v>
          </cell>
          <cell r="JQ534">
            <v>0</v>
          </cell>
        </row>
        <row r="535"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0</v>
          </cell>
          <cell r="BY535">
            <v>0</v>
          </cell>
          <cell r="BZ535">
            <v>0</v>
          </cell>
          <cell r="CA535">
            <v>0</v>
          </cell>
          <cell r="CB535">
            <v>0</v>
          </cell>
          <cell r="CC535">
            <v>0</v>
          </cell>
          <cell r="CD535">
            <v>0</v>
          </cell>
          <cell r="CE535">
            <v>0</v>
          </cell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  <cell r="CT535">
            <v>0</v>
          </cell>
          <cell r="CU535">
            <v>0</v>
          </cell>
          <cell r="CV535">
            <v>0</v>
          </cell>
          <cell r="CW535">
            <v>0</v>
          </cell>
          <cell r="CX535">
            <v>0</v>
          </cell>
          <cell r="CY535">
            <v>0</v>
          </cell>
          <cell r="CZ535">
            <v>0</v>
          </cell>
          <cell r="DA535">
            <v>0</v>
          </cell>
          <cell r="DB535">
            <v>0</v>
          </cell>
          <cell r="DC535">
            <v>0</v>
          </cell>
          <cell r="DD535">
            <v>0</v>
          </cell>
          <cell r="DE535">
            <v>0</v>
          </cell>
          <cell r="DF535">
            <v>0</v>
          </cell>
          <cell r="DG535">
            <v>0</v>
          </cell>
          <cell r="DH535">
            <v>0</v>
          </cell>
          <cell r="DI535">
            <v>0</v>
          </cell>
          <cell r="DJ535">
            <v>0</v>
          </cell>
          <cell r="DK535">
            <v>0</v>
          </cell>
          <cell r="DL535">
            <v>0</v>
          </cell>
          <cell r="DM535">
            <v>0</v>
          </cell>
          <cell r="DN535">
            <v>0</v>
          </cell>
          <cell r="DO535">
            <v>0</v>
          </cell>
          <cell r="DP535">
            <v>0</v>
          </cell>
          <cell r="DQ535">
            <v>0</v>
          </cell>
          <cell r="DR535">
            <v>0</v>
          </cell>
          <cell r="DS535">
            <v>0</v>
          </cell>
          <cell r="DT535">
            <v>0</v>
          </cell>
          <cell r="DU535">
            <v>0</v>
          </cell>
          <cell r="DV535">
            <v>0</v>
          </cell>
          <cell r="DW535">
            <v>0</v>
          </cell>
          <cell r="DX535">
            <v>0</v>
          </cell>
          <cell r="DY535">
            <v>0</v>
          </cell>
          <cell r="DZ535">
            <v>0</v>
          </cell>
          <cell r="EA535">
            <v>0</v>
          </cell>
          <cell r="EB535">
            <v>0</v>
          </cell>
          <cell r="EC535">
            <v>0</v>
          </cell>
          <cell r="ED535">
            <v>0</v>
          </cell>
          <cell r="EE535">
            <v>0</v>
          </cell>
          <cell r="EF535">
            <v>0</v>
          </cell>
          <cell r="EG535">
            <v>0</v>
          </cell>
          <cell r="EH535">
            <v>0</v>
          </cell>
          <cell r="EI535">
            <v>0</v>
          </cell>
          <cell r="EJ535">
            <v>0</v>
          </cell>
          <cell r="EK535">
            <v>0</v>
          </cell>
          <cell r="EL535">
            <v>0</v>
          </cell>
          <cell r="EM535">
            <v>0</v>
          </cell>
          <cell r="EN535">
            <v>0</v>
          </cell>
          <cell r="EO535">
            <v>0</v>
          </cell>
          <cell r="EP535">
            <v>0</v>
          </cell>
          <cell r="EQ535">
            <v>0</v>
          </cell>
          <cell r="ER535">
            <v>0</v>
          </cell>
          <cell r="ES535">
            <v>0</v>
          </cell>
          <cell r="ET535">
            <v>0</v>
          </cell>
          <cell r="EU535">
            <v>0</v>
          </cell>
          <cell r="EV535">
            <v>0</v>
          </cell>
          <cell r="EW535">
            <v>0</v>
          </cell>
          <cell r="EX535">
            <v>0</v>
          </cell>
          <cell r="EY535">
            <v>0</v>
          </cell>
          <cell r="EZ535">
            <v>0</v>
          </cell>
          <cell r="FA535">
            <v>0</v>
          </cell>
          <cell r="FB535">
            <v>0</v>
          </cell>
          <cell r="FC535">
            <v>0</v>
          </cell>
          <cell r="FD535">
            <v>0</v>
          </cell>
          <cell r="FE535">
            <v>0</v>
          </cell>
          <cell r="FF535">
            <v>0</v>
          </cell>
          <cell r="FG535">
            <v>0</v>
          </cell>
          <cell r="FH535">
            <v>0</v>
          </cell>
          <cell r="FI535">
            <v>0</v>
          </cell>
          <cell r="FJ535">
            <v>0</v>
          </cell>
          <cell r="FK535">
            <v>0</v>
          </cell>
          <cell r="FL535">
            <v>0</v>
          </cell>
          <cell r="FM535">
            <v>0</v>
          </cell>
          <cell r="FN535">
            <v>0</v>
          </cell>
          <cell r="FO535">
            <v>0</v>
          </cell>
          <cell r="FP535">
            <v>0</v>
          </cell>
          <cell r="FQ535">
            <v>0</v>
          </cell>
          <cell r="FR535">
            <v>0</v>
          </cell>
          <cell r="FS535">
            <v>0</v>
          </cell>
          <cell r="FT535">
            <v>0</v>
          </cell>
          <cell r="FU535">
            <v>0</v>
          </cell>
          <cell r="FV535">
            <v>0</v>
          </cell>
          <cell r="FW535">
            <v>0</v>
          </cell>
          <cell r="FX535">
            <v>0</v>
          </cell>
          <cell r="FY535">
            <v>0</v>
          </cell>
          <cell r="FZ535">
            <v>0</v>
          </cell>
          <cell r="GA535">
            <v>0</v>
          </cell>
          <cell r="GB535">
            <v>0</v>
          </cell>
          <cell r="GC535">
            <v>0</v>
          </cell>
          <cell r="GD535">
            <v>0</v>
          </cell>
          <cell r="GE535">
            <v>0</v>
          </cell>
          <cell r="GF535">
            <v>0</v>
          </cell>
          <cell r="GG535">
            <v>0</v>
          </cell>
          <cell r="GH535">
            <v>0</v>
          </cell>
          <cell r="GI535">
            <v>0</v>
          </cell>
          <cell r="GJ535">
            <v>0</v>
          </cell>
          <cell r="GK535">
            <v>0</v>
          </cell>
          <cell r="GL535">
            <v>0</v>
          </cell>
          <cell r="GM535">
            <v>0</v>
          </cell>
          <cell r="GN535">
            <v>0</v>
          </cell>
          <cell r="GO535">
            <v>0</v>
          </cell>
          <cell r="GP535">
            <v>0</v>
          </cell>
          <cell r="GQ535">
            <v>0</v>
          </cell>
          <cell r="GR535">
            <v>0</v>
          </cell>
          <cell r="GS535">
            <v>0</v>
          </cell>
          <cell r="GT535">
            <v>0</v>
          </cell>
          <cell r="GU535">
            <v>0</v>
          </cell>
          <cell r="GV535">
            <v>0</v>
          </cell>
          <cell r="GW535">
            <v>0</v>
          </cell>
          <cell r="GX535">
            <v>0</v>
          </cell>
          <cell r="GY535">
            <v>0</v>
          </cell>
          <cell r="GZ535">
            <v>0</v>
          </cell>
          <cell r="HA535">
            <v>0</v>
          </cell>
          <cell r="HB535">
            <v>0</v>
          </cell>
          <cell r="HC535">
            <v>0</v>
          </cell>
          <cell r="HD535">
            <v>0</v>
          </cell>
          <cell r="HE535">
            <v>0</v>
          </cell>
          <cell r="HF535">
            <v>0</v>
          </cell>
          <cell r="HG535">
            <v>0</v>
          </cell>
          <cell r="HH535">
            <v>0</v>
          </cell>
          <cell r="HI535">
            <v>0</v>
          </cell>
          <cell r="HJ535">
            <v>0</v>
          </cell>
          <cell r="HK535">
            <v>0</v>
          </cell>
          <cell r="HL535">
            <v>0</v>
          </cell>
          <cell r="HM535">
            <v>0</v>
          </cell>
          <cell r="HN535">
            <v>0</v>
          </cell>
          <cell r="HO535">
            <v>0</v>
          </cell>
          <cell r="HP535">
            <v>0</v>
          </cell>
          <cell r="HQ535">
            <v>0</v>
          </cell>
          <cell r="HR535">
            <v>0</v>
          </cell>
          <cell r="HS535">
            <v>0</v>
          </cell>
          <cell r="HT535">
            <v>0</v>
          </cell>
          <cell r="HU535">
            <v>0</v>
          </cell>
          <cell r="HV535">
            <v>0</v>
          </cell>
          <cell r="HW535">
            <v>0</v>
          </cell>
          <cell r="HX535">
            <v>0</v>
          </cell>
          <cell r="HY535">
            <v>0</v>
          </cell>
          <cell r="HZ535">
            <v>0</v>
          </cell>
          <cell r="IA535">
            <v>0</v>
          </cell>
          <cell r="IB535">
            <v>0</v>
          </cell>
          <cell r="IC535">
            <v>0</v>
          </cell>
          <cell r="ID535">
            <v>0</v>
          </cell>
          <cell r="IE535">
            <v>0</v>
          </cell>
          <cell r="IF535">
            <v>0</v>
          </cell>
          <cell r="IG535">
            <v>0</v>
          </cell>
          <cell r="IH535">
            <v>0</v>
          </cell>
          <cell r="II535">
            <v>0</v>
          </cell>
          <cell r="IJ535">
            <v>0</v>
          </cell>
          <cell r="IK535">
            <v>0</v>
          </cell>
          <cell r="IL535">
            <v>0</v>
          </cell>
          <cell r="IM535">
            <v>0</v>
          </cell>
          <cell r="IN535">
            <v>0</v>
          </cell>
          <cell r="IO535">
            <v>0</v>
          </cell>
          <cell r="IP535">
            <v>0</v>
          </cell>
          <cell r="IQ535">
            <v>0</v>
          </cell>
          <cell r="IR535">
            <v>0</v>
          </cell>
          <cell r="IS535">
            <v>0</v>
          </cell>
          <cell r="IT535">
            <v>0</v>
          </cell>
          <cell r="IU535">
            <v>0</v>
          </cell>
          <cell r="IV535">
            <v>0</v>
          </cell>
          <cell r="IW535">
            <v>0</v>
          </cell>
          <cell r="IX535">
            <v>0</v>
          </cell>
          <cell r="IY535">
            <v>0</v>
          </cell>
          <cell r="IZ535">
            <v>0</v>
          </cell>
          <cell r="JA535">
            <v>0</v>
          </cell>
          <cell r="JB535">
            <v>0</v>
          </cell>
          <cell r="JC535">
            <v>0</v>
          </cell>
          <cell r="JD535">
            <v>0</v>
          </cell>
          <cell r="JE535">
            <v>0</v>
          </cell>
          <cell r="JF535">
            <v>0</v>
          </cell>
          <cell r="JG535">
            <v>0</v>
          </cell>
          <cell r="JH535">
            <v>0</v>
          </cell>
          <cell r="JI535">
            <v>0</v>
          </cell>
          <cell r="JJ535">
            <v>0</v>
          </cell>
          <cell r="JK535">
            <v>0</v>
          </cell>
          <cell r="JL535">
            <v>0</v>
          </cell>
          <cell r="JM535">
            <v>0</v>
          </cell>
          <cell r="JN535">
            <v>0</v>
          </cell>
          <cell r="JO535">
            <v>0</v>
          </cell>
          <cell r="JP535">
            <v>0</v>
          </cell>
          <cell r="JQ535">
            <v>0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  <cell r="BZ536">
            <v>0</v>
          </cell>
          <cell r="CA536">
            <v>0</v>
          </cell>
          <cell r="CB536">
            <v>0</v>
          </cell>
          <cell r="CC536">
            <v>0</v>
          </cell>
          <cell r="CD536">
            <v>0</v>
          </cell>
          <cell r="CE536">
            <v>0</v>
          </cell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  <cell r="CT536">
            <v>0</v>
          </cell>
          <cell r="CU536">
            <v>0</v>
          </cell>
          <cell r="CV536">
            <v>0</v>
          </cell>
          <cell r="CW536">
            <v>0</v>
          </cell>
          <cell r="CX536">
            <v>0</v>
          </cell>
          <cell r="CY536">
            <v>0</v>
          </cell>
          <cell r="CZ536">
            <v>0</v>
          </cell>
          <cell r="DA536">
            <v>0</v>
          </cell>
          <cell r="DB536">
            <v>0</v>
          </cell>
          <cell r="DC536">
            <v>0</v>
          </cell>
          <cell r="DD536">
            <v>0</v>
          </cell>
          <cell r="DE536">
            <v>0</v>
          </cell>
          <cell r="DF536">
            <v>0</v>
          </cell>
          <cell r="DG536">
            <v>0</v>
          </cell>
          <cell r="DH536">
            <v>0</v>
          </cell>
          <cell r="DI536">
            <v>0</v>
          </cell>
          <cell r="DJ536">
            <v>0</v>
          </cell>
          <cell r="DK536">
            <v>0</v>
          </cell>
          <cell r="DL536">
            <v>0</v>
          </cell>
          <cell r="DM536">
            <v>0</v>
          </cell>
          <cell r="DN536">
            <v>0</v>
          </cell>
          <cell r="DO536">
            <v>0</v>
          </cell>
          <cell r="DP536">
            <v>0</v>
          </cell>
          <cell r="DQ536">
            <v>0</v>
          </cell>
          <cell r="DR536">
            <v>0</v>
          </cell>
          <cell r="DS536">
            <v>0</v>
          </cell>
          <cell r="DT536">
            <v>0</v>
          </cell>
          <cell r="DU536">
            <v>0</v>
          </cell>
          <cell r="DV536">
            <v>0</v>
          </cell>
          <cell r="DW536">
            <v>0</v>
          </cell>
          <cell r="DX536">
            <v>0</v>
          </cell>
          <cell r="DY536">
            <v>0</v>
          </cell>
          <cell r="DZ536">
            <v>0</v>
          </cell>
          <cell r="EA536">
            <v>0</v>
          </cell>
          <cell r="EB536">
            <v>0</v>
          </cell>
          <cell r="EC536">
            <v>0</v>
          </cell>
          <cell r="ED536">
            <v>0</v>
          </cell>
          <cell r="EE536">
            <v>0</v>
          </cell>
          <cell r="EF536">
            <v>0</v>
          </cell>
          <cell r="EG536">
            <v>0</v>
          </cell>
          <cell r="EH536">
            <v>0</v>
          </cell>
          <cell r="EI536">
            <v>0</v>
          </cell>
          <cell r="EJ536">
            <v>0</v>
          </cell>
          <cell r="EK536">
            <v>0</v>
          </cell>
          <cell r="EL536">
            <v>0</v>
          </cell>
          <cell r="EM536">
            <v>0</v>
          </cell>
          <cell r="EN536">
            <v>0</v>
          </cell>
          <cell r="EO536">
            <v>0</v>
          </cell>
          <cell r="EP536">
            <v>0</v>
          </cell>
          <cell r="EQ536">
            <v>0</v>
          </cell>
          <cell r="ER536">
            <v>0</v>
          </cell>
          <cell r="ES536">
            <v>0</v>
          </cell>
          <cell r="ET536">
            <v>0</v>
          </cell>
          <cell r="EU536">
            <v>0</v>
          </cell>
          <cell r="EV536">
            <v>0</v>
          </cell>
          <cell r="EW536">
            <v>0</v>
          </cell>
          <cell r="EX536">
            <v>0</v>
          </cell>
          <cell r="EY536">
            <v>0</v>
          </cell>
          <cell r="EZ536">
            <v>0</v>
          </cell>
          <cell r="FA536">
            <v>0</v>
          </cell>
          <cell r="FB536">
            <v>0</v>
          </cell>
          <cell r="FC536">
            <v>0</v>
          </cell>
          <cell r="FD536">
            <v>0</v>
          </cell>
          <cell r="FE536">
            <v>0</v>
          </cell>
          <cell r="FF536">
            <v>0</v>
          </cell>
          <cell r="FG536">
            <v>0</v>
          </cell>
          <cell r="FH536">
            <v>0</v>
          </cell>
          <cell r="FI536">
            <v>0</v>
          </cell>
          <cell r="FJ536">
            <v>0</v>
          </cell>
          <cell r="FK536">
            <v>0</v>
          </cell>
          <cell r="FL536">
            <v>0</v>
          </cell>
          <cell r="FM536">
            <v>0</v>
          </cell>
          <cell r="FN536">
            <v>0</v>
          </cell>
          <cell r="FO536">
            <v>0</v>
          </cell>
          <cell r="FP536">
            <v>0</v>
          </cell>
          <cell r="FQ536">
            <v>0</v>
          </cell>
          <cell r="FR536">
            <v>0</v>
          </cell>
          <cell r="FS536">
            <v>0</v>
          </cell>
          <cell r="FT536">
            <v>0</v>
          </cell>
          <cell r="FU536">
            <v>0</v>
          </cell>
          <cell r="FV536">
            <v>0</v>
          </cell>
          <cell r="FW536">
            <v>0</v>
          </cell>
          <cell r="FX536">
            <v>0</v>
          </cell>
          <cell r="FY536">
            <v>0</v>
          </cell>
          <cell r="FZ536">
            <v>0</v>
          </cell>
          <cell r="GA536">
            <v>0</v>
          </cell>
          <cell r="GB536">
            <v>0</v>
          </cell>
          <cell r="GC536">
            <v>0</v>
          </cell>
          <cell r="GD536">
            <v>0</v>
          </cell>
          <cell r="GE536">
            <v>0</v>
          </cell>
          <cell r="GF536">
            <v>0</v>
          </cell>
          <cell r="GG536">
            <v>0</v>
          </cell>
          <cell r="GH536">
            <v>0</v>
          </cell>
          <cell r="GI536">
            <v>0</v>
          </cell>
          <cell r="GJ536">
            <v>0</v>
          </cell>
          <cell r="GK536">
            <v>0</v>
          </cell>
          <cell r="GL536">
            <v>0</v>
          </cell>
          <cell r="GM536">
            <v>0</v>
          </cell>
          <cell r="GN536">
            <v>0</v>
          </cell>
          <cell r="GO536">
            <v>0</v>
          </cell>
          <cell r="GP536">
            <v>0</v>
          </cell>
          <cell r="GQ536">
            <v>0</v>
          </cell>
          <cell r="GR536">
            <v>0</v>
          </cell>
          <cell r="GS536">
            <v>0</v>
          </cell>
          <cell r="GT536">
            <v>0</v>
          </cell>
          <cell r="GU536">
            <v>0</v>
          </cell>
          <cell r="GV536">
            <v>0</v>
          </cell>
          <cell r="GW536">
            <v>0</v>
          </cell>
          <cell r="GX536">
            <v>0</v>
          </cell>
          <cell r="GY536">
            <v>0</v>
          </cell>
          <cell r="GZ536">
            <v>0</v>
          </cell>
          <cell r="HA536">
            <v>0</v>
          </cell>
          <cell r="HB536">
            <v>0</v>
          </cell>
          <cell r="HC536">
            <v>0</v>
          </cell>
          <cell r="HD536">
            <v>0</v>
          </cell>
          <cell r="HE536">
            <v>0</v>
          </cell>
          <cell r="HF536">
            <v>0</v>
          </cell>
          <cell r="HG536">
            <v>0</v>
          </cell>
          <cell r="HH536">
            <v>0</v>
          </cell>
          <cell r="HI536">
            <v>0</v>
          </cell>
          <cell r="HJ536">
            <v>0</v>
          </cell>
          <cell r="HK536">
            <v>0</v>
          </cell>
          <cell r="HL536">
            <v>0</v>
          </cell>
          <cell r="HM536">
            <v>0</v>
          </cell>
          <cell r="HN536">
            <v>0</v>
          </cell>
          <cell r="HO536">
            <v>0</v>
          </cell>
          <cell r="HP536">
            <v>0</v>
          </cell>
          <cell r="HQ536">
            <v>0</v>
          </cell>
          <cell r="HR536">
            <v>0</v>
          </cell>
          <cell r="HS536">
            <v>0</v>
          </cell>
          <cell r="HT536">
            <v>0</v>
          </cell>
          <cell r="HU536">
            <v>0</v>
          </cell>
          <cell r="HV536">
            <v>0</v>
          </cell>
          <cell r="HW536">
            <v>0</v>
          </cell>
          <cell r="HX536">
            <v>0</v>
          </cell>
          <cell r="HY536">
            <v>0</v>
          </cell>
          <cell r="HZ536">
            <v>0</v>
          </cell>
          <cell r="IA536">
            <v>0</v>
          </cell>
          <cell r="IB536">
            <v>0</v>
          </cell>
          <cell r="IC536">
            <v>0</v>
          </cell>
          <cell r="ID536">
            <v>0</v>
          </cell>
          <cell r="IE536">
            <v>0</v>
          </cell>
          <cell r="IF536">
            <v>0</v>
          </cell>
          <cell r="IG536">
            <v>0</v>
          </cell>
          <cell r="IH536">
            <v>0</v>
          </cell>
          <cell r="II536">
            <v>0</v>
          </cell>
          <cell r="IJ536">
            <v>0</v>
          </cell>
          <cell r="IK536">
            <v>0</v>
          </cell>
          <cell r="IL536">
            <v>0</v>
          </cell>
          <cell r="IM536">
            <v>0</v>
          </cell>
          <cell r="IN536">
            <v>0</v>
          </cell>
          <cell r="IO536">
            <v>0</v>
          </cell>
          <cell r="IP536">
            <v>0</v>
          </cell>
          <cell r="IQ536">
            <v>0</v>
          </cell>
          <cell r="IR536">
            <v>0</v>
          </cell>
          <cell r="IS536">
            <v>0</v>
          </cell>
          <cell r="IT536">
            <v>0</v>
          </cell>
          <cell r="IU536">
            <v>0</v>
          </cell>
          <cell r="IV536">
            <v>0</v>
          </cell>
          <cell r="IW536">
            <v>0</v>
          </cell>
          <cell r="IX536">
            <v>0</v>
          </cell>
          <cell r="IY536">
            <v>0</v>
          </cell>
          <cell r="IZ536">
            <v>0</v>
          </cell>
          <cell r="JA536">
            <v>0</v>
          </cell>
          <cell r="JB536">
            <v>0</v>
          </cell>
          <cell r="JC536">
            <v>0</v>
          </cell>
          <cell r="JD536">
            <v>0</v>
          </cell>
          <cell r="JE536">
            <v>0</v>
          </cell>
          <cell r="JF536">
            <v>0</v>
          </cell>
          <cell r="JG536">
            <v>0</v>
          </cell>
          <cell r="JH536">
            <v>0</v>
          </cell>
          <cell r="JI536">
            <v>0</v>
          </cell>
          <cell r="JJ536">
            <v>0</v>
          </cell>
          <cell r="JK536">
            <v>0</v>
          </cell>
          <cell r="JL536">
            <v>0</v>
          </cell>
          <cell r="JM536">
            <v>0</v>
          </cell>
          <cell r="JN536">
            <v>0</v>
          </cell>
          <cell r="JO536">
            <v>0</v>
          </cell>
          <cell r="JP536">
            <v>0</v>
          </cell>
          <cell r="JQ536">
            <v>0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  <cell r="BP537">
            <v>0</v>
          </cell>
          <cell r="BQ537">
            <v>0</v>
          </cell>
          <cell r="BR537">
            <v>0</v>
          </cell>
          <cell r="BS537">
            <v>0</v>
          </cell>
          <cell r="BT537">
            <v>0</v>
          </cell>
          <cell r="BU537">
            <v>0</v>
          </cell>
          <cell r="BV537">
            <v>0</v>
          </cell>
          <cell r="BW537">
            <v>0</v>
          </cell>
          <cell r="BX537">
            <v>0</v>
          </cell>
          <cell r="BY537">
            <v>0</v>
          </cell>
          <cell r="BZ537">
            <v>0</v>
          </cell>
          <cell r="CA537">
            <v>0</v>
          </cell>
          <cell r="CB537">
            <v>0</v>
          </cell>
          <cell r="CC537">
            <v>0</v>
          </cell>
          <cell r="CD537">
            <v>0</v>
          </cell>
          <cell r="CE537">
            <v>0</v>
          </cell>
          <cell r="CF537">
            <v>0</v>
          </cell>
          <cell r="CG537">
            <v>0</v>
          </cell>
          <cell r="CH537">
            <v>0</v>
          </cell>
          <cell r="CI537">
            <v>0</v>
          </cell>
          <cell r="CJ537">
            <v>0</v>
          </cell>
          <cell r="CK537">
            <v>0</v>
          </cell>
          <cell r="CL537">
            <v>0</v>
          </cell>
          <cell r="CM537">
            <v>0</v>
          </cell>
          <cell r="CN537">
            <v>0</v>
          </cell>
          <cell r="CO537">
            <v>0</v>
          </cell>
          <cell r="CP537">
            <v>0</v>
          </cell>
          <cell r="CQ537">
            <v>0</v>
          </cell>
          <cell r="CR537">
            <v>0</v>
          </cell>
          <cell r="CS537">
            <v>0</v>
          </cell>
          <cell r="CT537">
            <v>0</v>
          </cell>
          <cell r="CU537">
            <v>0</v>
          </cell>
          <cell r="CV537">
            <v>0</v>
          </cell>
          <cell r="CW537">
            <v>0</v>
          </cell>
          <cell r="CX537">
            <v>0</v>
          </cell>
          <cell r="CY537">
            <v>0</v>
          </cell>
          <cell r="CZ537">
            <v>0</v>
          </cell>
          <cell r="DA537">
            <v>0</v>
          </cell>
          <cell r="DB537">
            <v>0</v>
          </cell>
          <cell r="DC537">
            <v>0</v>
          </cell>
          <cell r="DD537">
            <v>0</v>
          </cell>
          <cell r="DE537">
            <v>0</v>
          </cell>
          <cell r="DF537">
            <v>0</v>
          </cell>
          <cell r="DG537">
            <v>0</v>
          </cell>
          <cell r="DH537">
            <v>0</v>
          </cell>
          <cell r="DI537">
            <v>0</v>
          </cell>
          <cell r="DJ537">
            <v>0</v>
          </cell>
          <cell r="DK537">
            <v>0</v>
          </cell>
          <cell r="DL537">
            <v>0</v>
          </cell>
          <cell r="DM537">
            <v>0</v>
          </cell>
          <cell r="DN537">
            <v>0</v>
          </cell>
          <cell r="DO537">
            <v>0</v>
          </cell>
          <cell r="DP537">
            <v>0</v>
          </cell>
          <cell r="DQ537">
            <v>0</v>
          </cell>
          <cell r="DR537">
            <v>0</v>
          </cell>
          <cell r="DS537">
            <v>0</v>
          </cell>
          <cell r="DT537">
            <v>0</v>
          </cell>
          <cell r="DU537">
            <v>0</v>
          </cell>
          <cell r="DV537">
            <v>0</v>
          </cell>
          <cell r="DW537">
            <v>0</v>
          </cell>
          <cell r="DX537">
            <v>0</v>
          </cell>
          <cell r="DY537">
            <v>0</v>
          </cell>
          <cell r="DZ537">
            <v>0</v>
          </cell>
          <cell r="EA537">
            <v>0</v>
          </cell>
          <cell r="EB537">
            <v>0</v>
          </cell>
          <cell r="EC537">
            <v>0</v>
          </cell>
          <cell r="ED537">
            <v>0</v>
          </cell>
          <cell r="EE537">
            <v>0</v>
          </cell>
          <cell r="EF537">
            <v>0</v>
          </cell>
          <cell r="EG537">
            <v>0</v>
          </cell>
          <cell r="EH537">
            <v>0</v>
          </cell>
          <cell r="EI537">
            <v>0</v>
          </cell>
          <cell r="EJ537">
            <v>0</v>
          </cell>
          <cell r="EK537">
            <v>0</v>
          </cell>
          <cell r="EL537">
            <v>0</v>
          </cell>
          <cell r="EM537">
            <v>0</v>
          </cell>
          <cell r="EN537">
            <v>0</v>
          </cell>
          <cell r="EO537">
            <v>0</v>
          </cell>
          <cell r="EP537">
            <v>0</v>
          </cell>
          <cell r="EQ537">
            <v>0</v>
          </cell>
          <cell r="ER537">
            <v>0</v>
          </cell>
          <cell r="ES537">
            <v>0</v>
          </cell>
          <cell r="ET537">
            <v>0</v>
          </cell>
          <cell r="EU537">
            <v>0</v>
          </cell>
          <cell r="EV537">
            <v>0</v>
          </cell>
          <cell r="EW537">
            <v>0</v>
          </cell>
          <cell r="EX537">
            <v>0</v>
          </cell>
          <cell r="EY537">
            <v>0</v>
          </cell>
          <cell r="EZ537">
            <v>0</v>
          </cell>
          <cell r="FA537">
            <v>0</v>
          </cell>
          <cell r="FB537">
            <v>0</v>
          </cell>
          <cell r="FC537">
            <v>0</v>
          </cell>
          <cell r="FD537">
            <v>0</v>
          </cell>
          <cell r="FE537">
            <v>0</v>
          </cell>
          <cell r="FF537">
            <v>0</v>
          </cell>
          <cell r="FG537">
            <v>0</v>
          </cell>
          <cell r="FH537">
            <v>0</v>
          </cell>
          <cell r="FI537">
            <v>0</v>
          </cell>
          <cell r="FJ537">
            <v>0</v>
          </cell>
          <cell r="FK537">
            <v>0</v>
          </cell>
          <cell r="FL537">
            <v>0</v>
          </cell>
          <cell r="FM537">
            <v>0</v>
          </cell>
          <cell r="FN537">
            <v>0</v>
          </cell>
          <cell r="FO537">
            <v>0</v>
          </cell>
          <cell r="FP537">
            <v>0</v>
          </cell>
          <cell r="FQ537">
            <v>0</v>
          </cell>
          <cell r="FR537">
            <v>0</v>
          </cell>
          <cell r="FS537">
            <v>0</v>
          </cell>
          <cell r="FT537">
            <v>0</v>
          </cell>
          <cell r="FU537">
            <v>0</v>
          </cell>
          <cell r="FV537">
            <v>0</v>
          </cell>
          <cell r="FW537">
            <v>0</v>
          </cell>
          <cell r="FX537">
            <v>0</v>
          </cell>
          <cell r="FY537">
            <v>0</v>
          </cell>
          <cell r="FZ537">
            <v>0</v>
          </cell>
          <cell r="GA537">
            <v>0</v>
          </cell>
          <cell r="GB537">
            <v>0</v>
          </cell>
          <cell r="GC537">
            <v>0</v>
          </cell>
          <cell r="GD537">
            <v>0</v>
          </cell>
          <cell r="GE537">
            <v>0</v>
          </cell>
          <cell r="GF537">
            <v>0</v>
          </cell>
          <cell r="GG537">
            <v>0</v>
          </cell>
          <cell r="GH537">
            <v>0</v>
          </cell>
          <cell r="GI537">
            <v>0</v>
          </cell>
          <cell r="GJ537">
            <v>0</v>
          </cell>
          <cell r="GK537">
            <v>0</v>
          </cell>
          <cell r="GL537">
            <v>0</v>
          </cell>
          <cell r="GM537">
            <v>0</v>
          </cell>
          <cell r="GN537">
            <v>0</v>
          </cell>
          <cell r="GO537">
            <v>0</v>
          </cell>
          <cell r="GP537">
            <v>0</v>
          </cell>
          <cell r="GQ537">
            <v>0</v>
          </cell>
          <cell r="GR537">
            <v>0</v>
          </cell>
          <cell r="GS537">
            <v>0</v>
          </cell>
          <cell r="GT537">
            <v>0</v>
          </cell>
          <cell r="GU537">
            <v>0</v>
          </cell>
          <cell r="GV537">
            <v>0</v>
          </cell>
          <cell r="GW537">
            <v>0</v>
          </cell>
          <cell r="GX537">
            <v>0</v>
          </cell>
          <cell r="GY537">
            <v>0</v>
          </cell>
          <cell r="GZ537">
            <v>0</v>
          </cell>
          <cell r="HA537">
            <v>0</v>
          </cell>
          <cell r="HB537">
            <v>0</v>
          </cell>
          <cell r="HC537">
            <v>0</v>
          </cell>
          <cell r="HD537">
            <v>0</v>
          </cell>
          <cell r="HE537">
            <v>0</v>
          </cell>
          <cell r="HF537">
            <v>0</v>
          </cell>
          <cell r="HG537">
            <v>0</v>
          </cell>
          <cell r="HH537">
            <v>0</v>
          </cell>
          <cell r="HI537">
            <v>0</v>
          </cell>
          <cell r="HJ537">
            <v>0</v>
          </cell>
          <cell r="HK537">
            <v>0</v>
          </cell>
          <cell r="HL537">
            <v>0</v>
          </cell>
          <cell r="HM537">
            <v>0</v>
          </cell>
          <cell r="HN537">
            <v>0</v>
          </cell>
          <cell r="HO537">
            <v>0</v>
          </cell>
          <cell r="HP537">
            <v>0</v>
          </cell>
          <cell r="HQ537">
            <v>0</v>
          </cell>
          <cell r="HR537">
            <v>0</v>
          </cell>
          <cell r="HS537">
            <v>0</v>
          </cell>
          <cell r="HT537">
            <v>0</v>
          </cell>
          <cell r="HU537">
            <v>0</v>
          </cell>
          <cell r="HV537">
            <v>0</v>
          </cell>
          <cell r="HW537">
            <v>0</v>
          </cell>
          <cell r="HX537">
            <v>0</v>
          </cell>
          <cell r="HY537">
            <v>0</v>
          </cell>
          <cell r="HZ537">
            <v>0</v>
          </cell>
          <cell r="IA537">
            <v>0</v>
          </cell>
          <cell r="IB537">
            <v>0</v>
          </cell>
          <cell r="IC537">
            <v>0</v>
          </cell>
          <cell r="ID537">
            <v>0</v>
          </cell>
          <cell r="IE537">
            <v>0</v>
          </cell>
          <cell r="IF537">
            <v>0</v>
          </cell>
          <cell r="IG537">
            <v>0</v>
          </cell>
          <cell r="IH537">
            <v>0</v>
          </cell>
          <cell r="II537">
            <v>0</v>
          </cell>
          <cell r="IJ537">
            <v>0</v>
          </cell>
          <cell r="IK537">
            <v>0</v>
          </cell>
          <cell r="IL537">
            <v>0</v>
          </cell>
          <cell r="IM537">
            <v>0</v>
          </cell>
          <cell r="IN537">
            <v>0</v>
          </cell>
          <cell r="IO537">
            <v>0</v>
          </cell>
          <cell r="IP537">
            <v>0</v>
          </cell>
          <cell r="IQ537">
            <v>0</v>
          </cell>
          <cell r="IR537">
            <v>0</v>
          </cell>
          <cell r="IS537">
            <v>0</v>
          </cell>
          <cell r="IT537">
            <v>0</v>
          </cell>
          <cell r="IU537">
            <v>0</v>
          </cell>
          <cell r="IV537">
            <v>0</v>
          </cell>
          <cell r="IW537">
            <v>0</v>
          </cell>
          <cell r="IX537">
            <v>0</v>
          </cell>
          <cell r="IY537">
            <v>0</v>
          </cell>
          <cell r="IZ537">
            <v>0</v>
          </cell>
          <cell r="JA537">
            <v>0</v>
          </cell>
          <cell r="JB537">
            <v>0</v>
          </cell>
          <cell r="JC537">
            <v>0</v>
          </cell>
          <cell r="JD537">
            <v>0</v>
          </cell>
          <cell r="JE537">
            <v>0</v>
          </cell>
          <cell r="JF537">
            <v>0</v>
          </cell>
          <cell r="JG537">
            <v>0</v>
          </cell>
          <cell r="JH537">
            <v>0</v>
          </cell>
          <cell r="JI537">
            <v>0</v>
          </cell>
          <cell r="JJ537">
            <v>0</v>
          </cell>
          <cell r="JK537">
            <v>0</v>
          </cell>
          <cell r="JL537">
            <v>0</v>
          </cell>
          <cell r="JM537">
            <v>0</v>
          </cell>
          <cell r="JN537">
            <v>0</v>
          </cell>
          <cell r="JO537">
            <v>0</v>
          </cell>
          <cell r="JP537">
            <v>0</v>
          </cell>
          <cell r="JQ537">
            <v>0</v>
          </cell>
        </row>
        <row r="538"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  <cell r="BZ538">
            <v>0</v>
          </cell>
          <cell r="CA538">
            <v>0</v>
          </cell>
          <cell r="CB538">
            <v>0</v>
          </cell>
          <cell r="CC538">
            <v>0</v>
          </cell>
          <cell r="CD538">
            <v>0</v>
          </cell>
          <cell r="CE538">
            <v>0</v>
          </cell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  <cell r="CR538">
            <v>0</v>
          </cell>
          <cell r="CS538">
            <v>0</v>
          </cell>
          <cell r="CT538">
            <v>0</v>
          </cell>
          <cell r="CU538">
            <v>0</v>
          </cell>
          <cell r="CV538">
            <v>0</v>
          </cell>
          <cell r="CW538">
            <v>0</v>
          </cell>
          <cell r="CX538">
            <v>0</v>
          </cell>
          <cell r="CY538">
            <v>0</v>
          </cell>
          <cell r="CZ538">
            <v>0</v>
          </cell>
          <cell r="DA538">
            <v>0</v>
          </cell>
          <cell r="DB538">
            <v>0</v>
          </cell>
          <cell r="DC538">
            <v>0</v>
          </cell>
          <cell r="DD538">
            <v>0</v>
          </cell>
          <cell r="DE538">
            <v>0</v>
          </cell>
          <cell r="DF538">
            <v>0</v>
          </cell>
          <cell r="DG538">
            <v>0</v>
          </cell>
          <cell r="DH538">
            <v>0</v>
          </cell>
          <cell r="DI538">
            <v>0</v>
          </cell>
          <cell r="DJ538">
            <v>0</v>
          </cell>
          <cell r="DK538">
            <v>0</v>
          </cell>
          <cell r="DL538">
            <v>0</v>
          </cell>
          <cell r="DM538">
            <v>0</v>
          </cell>
          <cell r="DN538">
            <v>0</v>
          </cell>
          <cell r="DO538">
            <v>0</v>
          </cell>
          <cell r="DP538">
            <v>0</v>
          </cell>
          <cell r="DQ538">
            <v>0</v>
          </cell>
          <cell r="DR538">
            <v>0</v>
          </cell>
          <cell r="DS538">
            <v>0</v>
          </cell>
          <cell r="DT538">
            <v>0</v>
          </cell>
          <cell r="DU538">
            <v>0</v>
          </cell>
          <cell r="DV538">
            <v>0</v>
          </cell>
          <cell r="DW538">
            <v>0</v>
          </cell>
          <cell r="DX538">
            <v>0</v>
          </cell>
          <cell r="DY538">
            <v>0</v>
          </cell>
          <cell r="DZ538">
            <v>0</v>
          </cell>
          <cell r="EA538">
            <v>0</v>
          </cell>
          <cell r="EB538">
            <v>0</v>
          </cell>
          <cell r="EC538">
            <v>0</v>
          </cell>
          <cell r="ED538">
            <v>0</v>
          </cell>
          <cell r="EE538">
            <v>0</v>
          </cell>
          <cell r="EF538">
            <v>0</v>
          </cell>
          <cell r="EG538">
            <v>0</v>
          </cell>
          <cell r="EH538">
            <v>0</v>
          </cell>
          <cell r="EI538">
            <v>0</v>
          </cell>
          <cell r="EJ538">
            <v>0</v>
          </cell>
          <cell r="EK538">
            <v>0</v>
          </cell>
          <cell r="EL538">
            <v>0</v>
          </cell>
          <cell r="EM538">
            <v>0</v>
          </cell>
          <cell r="EN538">
            <v>0</v>
          </cell>
          <cell r="EO538">
            <v>0</v>
          </cell>
          <cell r="EP538">
            <v>0</v>
          </cell>
          <cell r="EQ538">
            <v>0</v>
          </cell>
          <cell r="ER538">
            <v>0</v>
          </cell>
          <cell r="ES538">
            <v>0</v>
          </cell>
          <cell r="ET538">
            <v>0</v>
          </cell>
          <cell r="EU538">
            <v>0</v>
          </cell>
          <cell r="EV538">
            <v>0</v>
          </cell>
          <cell r="EW538">
            <v>0</v>
          </cell>
          <cell r="EX538">
            <v>0</v>
          </cell>
          <cell r="EY538">
            <v>0</v>
          </cell>
          <cell r="EZ538">
            <v>0</v>
          </cell>
          <cell r="FA538">
            <v>0</v>
          </cell>
          <cell r="FB538">
            <v>0</v>
          </cell>
          <cell r="FC538">
            <v>0</v>
          </cell>
          <cell r="FD538">
            <v>0</v>
          </cell>
          <cell r="FE538">
            <v>0</v>
          </cell>
          <cell r="FF538">
            <v>0</v>
          </cell>
          <cell r="FG538">
            <v>0</v>
          </cell>
          <cell r="FH538">
            <v>0</v>
          </cell>
          <cell r="FI538">
            <v>0</v>
          </cell>
          <cell r="FJ538">
            <v>0</v>
          </cell>
          <cell r="FK538">
            <v>0</v>
          </cell>
          <cell r="FL538">
            <v>0</v>
          </cell>
          <cell r="FM538">
            <v>0</v>
          </cell>
          <cell r="FN538">
            <v>0</v>
          </cell>
          <cell r="FO538">
            <v>0</v>
          </cell>
          <cell r="FP538">
            <v>0</v>
          </cell>
          <cell r="FQ538">
            <v>0</v>
          </cell>
          <cell r="FR538">
            <v>0</v>
          </cell>
          <cell r="FS538">
            <v>0</v>
          </cell>
          <cell r="FT538">
            <v>0</v>
          </cell>
          <cell r="FU538">
            <v>0</v>
          </cell>
          <cell r="FV538">
            <v>0</v>
          </cell>
          <cell r="FW538">
            <v>0</v>
          </cell>
          <cell r="FX538">
            <v>0</v>
          </cell>
          <cell r="FY538">
            <v>0</v>
          </cell>
          <cell r="FZ538">
            <v>0</v>
          </cell>
          <cell r="GA538">
            <v>0</v>
          </cell>
          <cell r="GB538">
            <v>0</v>
          </cell>
          <cell r="GC538">
            <v>0</v>
          </cell>
          <cell r="GD538">
            <v>0</v>
          </cell>
          <cell r="GE538">
            <v>0</v>
          </cell>
          <cell r="GF538">
            <v>0</v>
          </cell>
          <cell r="GG538">
            <v>0</v>
          </cell>
          <cell r="GH538">
            <v>0</v>
          </cell>
          <cell r="GI538">
            <v>0</v>
          </cell>
          <cell r="GJ538">
            <v>0</v>
          </cell>
          <cell r="GK538">
            <v>0</v>
          </cell>
          <cell r="GL538">
            <v>0</v>
          </cell>
          <cell r="GM538">
            <v>0</v>
          </cell>
          <cell r="GN538">
            <v>0</v>
          </cell>
          <cell r="GO538">
            <v>0</v>
          </cell>
          <cell r="GP538">
            <v>0</v>
          </cell>
          <cell r="GQ538">
            <v>0</v>
          </cell>
          <cell r="GR538">
            <v>0</v>
          </cell>
          <cell r="GS538">
            <v>0</v>
          </cell>
          <cell r="GT538">
            <v>0</v>
          </cell>
          <cell r="GU538">
            <v>0</v>
          </cell>
          <cell r="GV538">
            <v>0</v>
          </cell>
          <cell r="GW538">
            <v>0</v>
          </cell>
          <cell r="GX538">
            <v>0</v>
          </cell>
          <cell r="GY538">
            <v>0</v>
          </cell>
          <cell r="GZ538">
            <v>0</v>
          </cell>
          <cell r="HA538">
            <v>0</v>
          </cell>
          <cell r="HB538">
            <v>0</v>
          </cell>
          <cell r="HC538">
            <v>0</v>
          </cell>
          <cell r="HD538">
            <v>0</v>
          </cell>
          <cell r="HE538">
            <v>0</v>
          </cell>
          <cell r="HF538">
            <v>0</v>
          </cell>
          <cell r="HG538">
            <v>0</v>
          </cell>
          <cell r="HH538">
            <v>0</v>
          </cell>
          <cell r="HI538">
            <v>0</v>
          </cell>
          <cell r="HJ538">
            <v>0</v>
          </cell>
          <cell r="HK538">
            <v>0</v>
          </cell>
          <cell r="HL538">
            <v>0</v>
          </cell>
          <cell r="HM538">
            <v>0</v>
          </cell>
          <cell r="HN538">
            <v>0</v>
          </cell>
          <cell r="HO538">
            <v>0</v>
          </cell>
          <cell r="HP538">
            <v>0</v>
          </cell>
          <cell r="HQ538">
            <v>0</v>
          </cell>
          <cell r="HR538">
            <v>0</v>
          </cell>
          <cell r="HS538">
            <v>0</v>
          </cell>
          <cell r="HT538">
            <v>0</v>
          </cell>
          <cell r="HU538">
            <v>0</v>
          </cell>
          <cell r="HV538">
            <v>0</v>
          </cell>
          <cell r="HW538">
            <v>0</v>
          </cell>
          <cell r="HX538">
            <v>0</v>
          </cell>
          <cell r="HY538">
            <v>0</v>
          </cell>
          <cell r="HZ538">
            <v>0</v>
          </cell>
          <cell r="IA538">
            <v>0</v>
          </cell>
          <cell r="IB538">
            <v>0</v>
          </cell>
          <cell r="IC538">
            <v>0</v>
          </cell>
          <cell r="ID538">
            <v>0</v>
          </cell>
          <cell r="IE538">
            <v>0</v>
          </cell>
          <cell r="IF538">
            <v>0</v>
          </cell>
          <cell r="IG538">
            <v>0</v>
          </cell>
          <cell r="IH538">
            <v>0</v>
          </cell>
          <cell r="II538">
            <v>0</v>
          </cell>
          <cell r="IJ538">
            <v>0</v>
          </cell>
          <cell r="IK538">
            <v>0</v>
          </cell>
          <cell r="IL538">
            <v>0</v>
          </cell>
          <cell r="IM538">
            <v>0</v>
          </cell>
          <cell r="IN538">
            <v>0</v>
          </cell>
          <cell r="IO538">
            <v>0</v>
          </cell>
          <cell r="IP538">
            <v>0</v>
          </cell>
          <cell r="IQ538">
            <v>0</v>
          </cell>
          <cell r="IR538">
            <v>0</v>
          </cell>
          <cell r="IS538">
            <v>0</v>
          </cell>
          <cell r="IT538">
            <v>0</v>
          </cell>
          <cell r="IU538">
            <v>0</v>
          </cell>
          <cell r="IV538">
            <v>0</v>
          </cell>
          <cell r="IW538">
            <v>0</v>
          </cell>
          <cell r="IX538">
            <v>0</v>
          </cell>
          <cell r="IY538">
            <v>0</v>
          </cell>
          <cell r="IZ538">
            <v>0</v>
          </cell>
          <cell r="JA538">
            <v>0</v>
          </cell>
          <cell r="JB538">
            <v>0</v>
          </cell>
          <cell r="JC538">
            <v>0</v>
          </cell>
          <cell r="JD538">
            <v>0</v>
          </cell>
          <cell r="JE538">
            <v>0</v>
          </cell>
          <cell r="JF538">
            <v>0</v>
          </cell>
          <cell r="JG538">
            <v>0</v>
          </cell>
          <cell r="JH538">
            <v>0</v>
          </cell>
          <cell r="JI538">
            <v>0</v>
          </cell>
          <cell r="JJ538">
            <v>0</v>
          </cell>
          <cell r="JK538">
            <v>0</v>
          </cell>
          <cell r="JL538">
            <v>0</v>
          </cell>
          <cell r="JM538">
            <v>0</v>
          </cell>
          <cell r="JN538">
            <v>0</v>
          </cell>
          <cell r="JO538">
            <v>0</v>
          </cell>
          <cell r="JP538">
            <v>0</v>
          </cell>
          <cell r="JQ538">
            <v>0</v>
          </cell>
        </row>
        <row r="539"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>
            <v>0</v>
          </cell>
          <cell r="BZ539">
            <v>0</v>
          </cell>
          <cell r="CA539">
            <v>0</v>
          </cell>
          <cell r="CB539">
            <v>0</v>
          </cell>
          <cell r="CC539">
            <v>0</v>
          </cell>
          <cell r="CD539">
            <v>0</v>
          </cell>
          <cell r="CE539">
            <v>0</v>
          </cell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P539">
            <v>0</v>
          </cell>
          <cell r="CQ539">
            <v>0</v>
          </cell>
          <cell r="CR539">
            <v>0</v>
          </cell>
          <cell r="CS539">
            <v>0</v>
          </cell>
          <cell r="CT539">
            <v>0</v>
          </cell>
          <cell r="CU539">
            <v>0</v>
          </cell>
          <cell r="CV539">
            <v>0</v>
          </cell>
          <cell r="CW539">
            <v>0</v>
          </cell>
          <cell r="CX539">
            <v>0</v>
          </cell>
          <cell r="CY539">
            <v>0</v>
          </cell>
          <cell r="CZ539">
            <v>0</v>
          </cell>
          <cell r="DA539">
            <v>0</v>
          </cell>
          <cell r="DB539">
            <v>0</v>
          </cell>
          <cell r="DC539">
            <v>0</v>
          </cell>
          <cell r="DD539">
            <v>0</v>
          </cell>
          <cell r="DE539">
            <v>0</v>
          </cell>
          <cell r="DF539">
            <v>0</v>
          </cell>
          <cell r="DG539">
            <v>0</v>
          </cell>
          <cell r="DH539">
            <v>0</v>
          </cell>
          <cell r="DI539">
            <v>0</v>
          </cell>
          <cell r="DJ539">
            <v>0</v>
          </cell>
          <cell r="DK539">
            <v>0</v>
          </cell>
          <cell r="DL539">
            <v>0</v>
          </cell>
          <cell r="DM539">
            <v>0</v>
          </cell>
          <cell r="DN539">
            <v>0</v>
          </cell>
          <cell r="DO539">
            <v>0</v>
          </cell>
          <cell r="DP539">
            <v>0</v>
          </cell>
          <cell r="DQ539">
            <v>0</v>
          </cell>
          <cell r="DR539">
            <v>0</v>
          </cell>
          <cell r="DS539">
            <v>0</v>
          </cell>
          <cell r="DT539">
            <v>0</v>
          </cell>
          <cell r="DU539">
            <v>0</v>
          </cell>
          <cell r="DV539">
            <v>0</v>
          </cell>
          <cell r="DW539">
            <v>0</v>
          </cell>
          <cell r="DX539">
            <v>0</v>
          </cell>
          <cell r="DY539">
            <v>0</v>
          </cell>
          <cell r="DZ539">
            <v>0</v>
          </cell>
          <cell r="EA539">
            <v>0</v>
          </cell>
          <cell r="EB539">
            <v>0</v>
          </cell>
          <cell r="EC539">
            <v>0</v>
          </cell>
          <cell r="ED539">
            <v>0</v>
          </cell>
          <cell r="EE539">
            <v>0</v>
          </cell>
          <cell r="EF539">
            <v>0</v>
          </cell>
          <cell r="EG539">
            <v>0</v>
          </cell>
          <cell r="EH539">
            <v>0</v>
          </cell>
          <cell r="EI539">
            <v>0</v>
          </cell>
          <cell r="EJ539">
            <v>0</v>
          </cell>
          <cell r="EK539">
            <v>0</v>
          </cell>
          <cell r="EL539">
            <v>0</v>
          </cell>
          <cell r="EM539">
            <v>0</v>
          </cell>
          <cell r="EN539">
            <v>0</v>
          </cell>
          <cell r="EO539">
            <v>0</v>
          </cell>
          <cell r="EP539">
            <v>0</v>
          </cell>
          <cell r="EQ539">
            <v>0</v>
          </cell>
          <cell r="ER539">
            <v>0</v>
          </cell>
          <cell r="ES539">
            <v>0</v>
          </cell>
          <cell r="ET539">
            <v>0</v>
          </cell>
          <cell r="EU539">
            <v>0</v>
          </cell>
          <cell r="EV539">
            <v>0</v>
          </cell>
          <cell r="EW539">
            <v>0</v>
          </cell>
          <cell r="EX539">
            <v>0</v>
          </cell>
          <cell r="EY539">
            <v>0</v>
          </cell>
          <cell r="EZ539">
            <v>0</v>
          </cell>
          <cell r="FA539">
            <v>0</v>
          </cell>
          <cell r="FB539">
            <v>0</v>
          </cell>
          <cell r="FC539">
            <v>0</v>
          </cell>
          <cell r="FD539">
            <v>0</v>
          </cell>
          <cell r="FE539">
            <v>0</v>
          </cell>
          <cell r="FF539">
            <v>0</v>
          </cell>
          <cell r="FG539">
            <v>0</v>
          </cell>
          <cell r="FH539">
            <v>0</v>
          </cell>
          <cell r="FI539">
            <v>0</v>
          </cell>
          <cell r="FJ539">
            <v>0</v>
          </cell>
          <cell r="FK539">
            <v>0</v>
          </cell>
          <cell r="FL539">
            <v>0</v>
          </cell>
          <cell r="FM539">
            <v>0</v>
          </cell>
          <cell r="FN539">
            <v>0</v>
          </cell>
          <cell r="FO539">
            <v>0</v>
          </cell>
          <cell r="FP539">
            <v>0</v>
          </cell>
          <cell r="FQ539">
            <v>0</v>
          </cell>
          <cell r="FR539">
            <v>0</v>
          </cell>
          <cell r="FS539">
            <v>0</v>
          </cell>
          <cell r="FT539">
            <v>0</v>
          </cell>
          <cell r="FU539">
            <v>0</v>
          </cell>
          <cell r="FV539">
            <v>0</v>
          </cell>
          <cell r="FW539">
            <v>0</v>
          </cell>
          <cell r="FX539">
            <v>0</v>
          </cell>
          <cell r="FY539">
            <v>0</v>
          </cell>
          <cell r="FZ539">
            <v>0</v>
          </cell>
          <cell r="GA539">
            <v>0</v>
          </cell>
          <cell r="GB539">
            <v>0</v>
          </cell>
          <cell r="GC539">
            <v>0</v>
          </cell>
          <cell r="GD539">
            <v>0</v>
          </cell>
          <cell r="GE539">
            <v>0</v>
          </cell>
          <cell r="GF539">
            <v>0</v>
          </cell>
          <cell r="GG539">
            <v>0</v>
          </cell>
          <cell r="GH539">
            <v>0</v>
          </cell>
          <cell r="GI539">
            <v>0</v>
          </cell>
          <cell r="GJ539">
            <v>0</v>
          </cell>
          <cell r="GK539">
            <v>0</v>
          </cell>
          <cell r="GL539">
            <v>0</v>
          </cell>
          <cell r="GM539">
            <v>0</v>
          </cell>
          <cell r="GN539">
            <v>0</v>
          </cell>
          <cell r="GO539">
            <v>0</v>
          </cell>
          <cell r="GP539">
            <v>0</v>
          </cell>
          <cell r="GQ539">
            <v>0</v>
          </cell>
          <cell r="GR539">
            <v>0</v>
          </cell>
          <cell r="GS539">
            <v>0</v>
          </cell>
          <cell r="GT539">
            <v>0</v>
          </cell>
          <cell r="GU539">
            <v>0</v>
          </cell>
          <cell r="GV539">
            <v>0</v>
          </cell>
          <cell r="GW539">
            <v>0</v>
          </cell>
          <cell r="GX539">
            <v>0</v>
          </cell>
          <cell r="GY539">
            <v>0</v>
          </cell>
          <cell r="GZ539">
            <v>0</v>
          </cell>
          <cell r="HA539">
            <v>0</v>
          </cell>
          <cell r="HB539">
            <v>0</v>
          </cell>
          <cell r="HC539">
            <v>0</v>
          </cell>
          <cell r="HD539">
            <v>0</v>
          </cell>
          <cell r="HE539">
            <v>0</v>
          </cell>
          <cell r="HF539">
            <v>0</v>
          </cell>
          <cell r="HG539">
            <v>0</v>
          </cell>
          <cell r="HH539">
            <v>0</v>
          </cell>
          <cell r="HI539">
            <v>0</v>
          </cell>
          <cell r="HJ539">
            <v>0</v>
          </cell>
          <cell r="HK539">
            <v>0</v>
          </cell>
          <cell r="HL539">
            <v>0</v>
          </cell>
          <cell r="HM539">
            <v>0</v>
          </cell>
          <cell r="HN539">
            <v>0</v>
          </cell>
          <cell r="HO539">
            <v>0</v>
          </cell>
          <cell r="HP539">
            <v>0</v>
          </cell>
          <cell r="HQ539">
            <v>0</v>
          </cell>
          <cell r="HR539">
            <v>0</v>
          </cell>
          <cell r="HS539">
            <v>0</v>
          </cell>
          <cell r="HT539">
            <v>0</v>
          </cell>
          <cell r="HU539">
            <v>0</v>
          </cell>
          <cell r="HV539">
            <v>0</v>
          </cell>
          <cell r="HW539">
            <v>0</v>
          </cell>
          <cell r="HX539">
            <v>0</v>
          </cell>
          <cell r="HY539">
            <v>0</v>
          </cell>
          <cell r="HZ539">
            <v>0</v>
          </cell>
          <cell r="IA539">
            <v>0</v>
          </cell>
          <cell r="IB539">
            <v>0</v>
          </cell>
          <cell r="IC539">
            <v>0</v>
          </cell>
          <cell r="ID539">
            <v>0</v>
          </cell>
          <cell r="IE539">
            <v>0</v>
          </cell>
          <cell r="IF539">
            <v>0</v>
          </cell>
          <cell r="IG539">
            <v>0</v>
          </cell>
          <cell r="IH539">
            <v>0</v>
          </cell>
          <cell r="II539">
            <v>0</v>
          </cell>
          <cell r="IJ539">
            <v>0</v>
          </cell>
          <cell r="IK539">
            <v>0</v>
          </cell>
          <cell r="IL539">
            <v>0</v>
          </cell>
          <cell r="IM539">
            <v>0</v>
          </cell>
          <cell r="IN539">
            <v>0</v>
          </cell>
          <cell r="IO539">
            <v>0</v>
          </cell>
          <cell r="IP539">
            <v>0</v>
          </cell>
          <cell r="IQ539">
            <v>0</v>
          </cell>
          <cell r="IR539">
            <v>0</v>
          </cell>
          <cell r="IS539">
            <v>0</v>
          </cell>
          <cell r="IT539">
            <v>0</v>
          </cell>
          <cell r="IU539">
            <v>0</v>
          </cell>
          <cell r="IV539">
            <v>0</v>
          </cell>
          <cell r="IW539">
            <v>0</v>
          </cell>
          <cell r="IX539">
            <v>0</v>
          </cell>
          <cell r="IY539">
            <v>0</v>
          </cell>
          <cell r="IZ539">
            <v>0</v>
          </cell>
          <cell r="JA539">
            <v>0</v>
          </cell>
          <cell r="JB539">
            <v>0</v>
          </cell>
          <cell r="JC539">
            <v>0</v>
          </cell>
          <cell r="JD539">
            <v>0</v>
          </cell>
          <cell r="JE539">
            <v>0</v>
          </cell>
          <cell r="JF539">
            <v>0</v>
          </cell>
          <cell r="JG539">
            <v>0</v>
          </cell>
          <cell r="JH539">
            <v>0</v>
          </cell>
          <cell r="JI539">
            <v>0</v>
          </cell>
          <cell r="JJ539">
            <v>0</v>
          </cell>
          <cell r="JK539">
            <v>0</v>
          </cell>
          <cell r="JL539">
            <v>0</v>
          </cell>
          <cell r="JM539">
            <v>0</v>
          </cell>
          <cell r="JN539">
            <v>0</v>
          </cell>
          <cell r="JO539">
            <v>0</v>
          </cell>
          <cell r="JP539">
            <v>0</v>
          </cell>
          <cell r="JQ539">
            <v>0</v>
          </cell>
        </row>
        <row r="540"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  <cell r="BZ540">
            <v>0</v>
          </cell>
          <cell r="CA540">
            <v>0</v>
          </cell>
          <cell r="CB540">
            <v>0</v>
          </cell>
          <cell r="CC540">
            <v>0</v>
          </cell>
          <cell r="CD540">
            <v>0</v>
          </cell>
          <cell r="CE540">
            <v>0</v>
          </cell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  <cell r="CT540">
            <v>0</v>
          </cell>
          <cell r="CU540">
            <v>0</v>
          </cell>
          <cell r="CV540">
            <v>0</v>
          </cell>
          <cell r="CW540">
            <v>0</v>
          </cell>
          <cell r="CX540">
            <v>0</v>
          </cell>
          <cell r="CY540">
            <v>0</v>
          </cell>
          <cell r="CZ540">
            <v>0</v>
          </cell>
          <cell r="DA540">
            <v>0</v>
          </cell>
          <cell r="DB540">
            <v>0</v>
          </cell>
          <cell r="DC540">
            <v>0</v>
          </cell>
          <cell r="DD540">
            <v>0</v>
          </cell>
          <cell r="DE540">
            <v>0</v>
          </cell>
          <cell r="DF540">
            <v>0</v>
          </cell>
          <cell r="DG540">
            <v>0</v>
          </cell>
          <cell r="DH540">
            <v>0</v>
          </cell>
          <cell r="DI540">
            <v>0</v>
          </cell>
          <cell r="DJ540">
            <v>0</v>
          </cell>
          <cell r="DK540">
            <v>0</v>
          </cell>
          <cell r="DL540">
            <v>0</v>
          </cell>
          <cell r="DM540">
            <v>0</v>
          </cell>
          <cell r="DN540">
            <v>0</v>
          </cell>
          <cell r="DO540">
            <v>0</v>
          </cell>
          <cell r="DP540">
            <v>0</v>
          </cell>
          <cell r="DQ540">
            <v>0</v>
          </cell>
          <cell r="DR540">
            <v>0</v>
          </cell>
          <cell r="DS540">
            <v>0</v>
          </cell>
          <cell r="DT540">
            <v>0</v>
          </cell>
          <cell r="DU540">
            <v>0</v>
          </cell>
          <cell r="DV540">
            <v>0</v>
          </cell>
          <cell r="DW540">
            <v>0</v>
          </cell>
          <cell r="DX540">
            <v>0</v>
          </cell>
          <cell r="DY540">
            <v>0</v>
          </cell>
          <cell r="DZ540">
            <v>0</v>
          </cell>
          <cell r="EA540">
            <v>0</v>
          </cell>
          <cell r="EB540">
            <v>0</v>
          </cell>
          <cell r="EC540">
            <v>0</v>
          </cell>
          <cell r="ED540">
            <v>0</v>
          </cell>
          <cell r="EE540">
            <v>0</v>
          </cell>
          <cell r="EF540">
            <v>0</v>
          </cell>
          <cell r="EG540">
            <v>0</v>
          </cell>
          <cell r="EH540">
            <v>0</v>
          </cell>
          <cell r="EI540">
            <v>0</v>
          </cell>
          <cell r="EJ540">
            <v>0</v>
          </cell>
          <cell r="EK540">
            <v>0</v>
          </cell>
          <cell r="EL540">
            <v>0</v>
          </cell>
          <cell r="EM540">
            <v>0</v>
          </cell>
          <cell r="EN540">
            <v>0</v>
          </cell>
          <cell r="EO540">
            <v>0</v>
          </cell>
          <cell r="EP540">
            <v>0</v>
          </cell>
          <cell r="EQ540">
            <v>0</v>
          </cell>
          <cell r="ER540">
            <v>0</v>
          </cell>
          <cell r="ES540">
            <v>0</v>
          </cell>
          <cell r="ET540">
            <v>0</v>
          </cell>
          <cell r="EU540">
            <v>0</v>
          </cell>
          <cell r="EV540">
            <v>0</v>
          </cell>
          <cell r="EW540">
            <v>0</v>
          </cell>
          <cell r="EX540">
            <v>0</v>
          </cell>
          <cell r="EY540">
            <v>0</v>
          </cell>
          <cell r="EZ540">
            <v>0</v>
          </cell>
          <cell r="FA540">
            <v>0</v>
          </cell>
          <cell r="FB540">
            <v>0</v>
          </cell>
          <cell r="FC540">
            <v>0</v>
          </cell>
          <cell r="FD540">
            <v>0</v>
          </cell>
          <cell r="FE540">
            <v>0</v>
          </cell>
          <cell r="FF540">
            <v>0</v>
          </cell>
          <cell r="FG540">
            <v>0</v>
          </cell>
          <cell r="FH540">
            <v>0</v>
          </cell>
          <cell r="FI540">
            <v>0</v>
          </cell>
          <cell r="FJ540">
            <v>0</v>
          </cell>
          <cell r="FK540">
            <v>0</v>
          </cell>
          <cell r="FL540">
            <v>0</v>
          </cell>
          <cell r="FM540">
            <v>0</v>
          </cell>
          <cell r="FN540">
            <v>0</v>
          </cell>
          <cell r="FO540">
            <v>0</v>
          </cell>
          <cell r="FP540">
            <v>0</v>
          </cell>
          <cell r="FQ540">
            <v>0</v>
          </cell>
          <cell r="FR540">
            <v>0</v>
          </cell>
          <cell r="FS540">
            <v>0</v>
          </cell>
          <cell r="FT540">
            <v>0</v>
          </cell>
          <cell r="FU540">
            <v>0</v>
          </cell>
          <cell r="FV540">
            <v>0</v>
          </cell>
          <cell r="FW540">
            <v>0</v>
          </cell>
          <cell r="FX540">
            <v>0</v>
          </cell>
          <cell r="FY540">
            <v>0</v>
          </cell>
          <cell r="FZ540">
            <v>0</v>
          </cell>
          <cell r="GA540">
            <v>0</v>
          </cell>
          <cell r="GB540">
            <v>0</v>
          </cell>
          <cell r="GC540">
            <v>0</v>
          </cell>
          <cell r="GD540">
            <v>0</v>
          </cell>
          <cell r="GE540">
            <v>0</v>
          </cell>
          <cell r="GF540">
            <v>0</v>
          </cell>
          <cell r="GG540">
            <v>0</v>
          </cell>
          <cell r="GH540">
            <v>0</v>
          </cell>
          <cell r="GI540">
            <v>0</v>
          </cell>
          <cell r="GJ540">
            <v>0</v>
          </cell>
          <cell r="GK540">
            <v>0</v>
          </cell>
          <cell r="GL540">
            <v>0</v>
          </cell>
          <cell r="GM540">
            <v>0</v>
          </cell>
          <cell r="GN540">
            <v>0</v>
          </cell>
          <cell r="GO540">
            <v>0</v>
          </cell>
          <cell r="GP540">
            <v>0</v>
          </cell>
          <cell r="GQ540">
            <v>0</v>
          </cell>
          <cell r="GR540">
            <v>0</v>
          </cell>
          <cell r="GS540">
            <v>0</v>
          </cell>
          <cell r="GT540">
            <v>0</v>
          </cell>
          <cell r="GU540">
            <v>0</v>
          </cell>
          <cell r="GV540">
            <v>0</v>
          </cell>
          <cell r="GW540">
            <v>0</v>
          </cell>
          <cell r="GX540">
            <v>0</v>
          </cell>
          <cell r="GY540">
            <v>0</v>
          </cell>
          <cell r="GZ540">
            <v>0</v>
          </cell>
          <cell r="HA540">
            <v>0</v>
          </cell>
          <cell r="HB540">
            <v>0</v>
          </cell>
          <cell r="HC540">
            <v>0</v>
          </cell>
          <cell r="HD540">
            <v>0</v>
          </cell>
          <cell r="HE540">
            <v>0</v>
          </cell>
          <cell r="HF540">
            <v>0</v>
          </cell>
          <cell r="HG540">
            <v>0</v>
          </cell>
          <cell r="HH540">
            <v>0</v>
          </cell>
          <cell r="HI540">
            <v>0</v>
          </cell>
          <cell r="HJ540">
            <v>0</v>
          </cell>
          <cell r="HK540">
            <v>0</v>
          </cell>
          <cell r="HL540">
            <v>0</v>
          </cell>
          <cell r="HM540">
            <v>0</v>
          </cell>
          <cell r="HN540">
            <v>0</v>
          </cell>
          <cell r="HO540">
            <v>0</v>
          </cell>
          <cell r="HP540">
            <v>0</v>
          </cell>
          <cell r="HQ540">
            <v>0</v>
          </cell>
          <cell r="HR540">
            <v>0</v>
          </cell>
          <cell r="HS540">
            <v>0</v>
          </cell>
          <cell r="HT540">
            <v>0</v>
          </cell>
          <cell r="HU540">
            <v>0</v>
          </cell>
          <cell r="HV540">
            <v>0</v>
          </cell>
          <cell r="HW540">
            <v>0</v>
          </cell>
          <cell r="HX540">
            <v>0</v>
          </cell>
          <cell r="HY540">
            <v>0</v>
          </cell>
          <cell r="HZ540">
            <v>0</v>
          </cell>
          <cell r="IA540">
            <v>0</v>
          </cell>
          <cell r="IB540">
            <v>0</v>
          </cell>
          <cell r="IC540">
            <v>0</v>
          </cell>
          <cell r="ID540">
            <v>0</v>
          </cell>
          <cell r="IE540">
            <v>0</v>
          </cell>
          <cell r="IF540">
            <v>0</v>
          </cell>
          <cell r="IG540">
            <v>0</v>
          </cell>
          <cell r="IH540">
            <v>0</v>
          </cell>
          <cell r="II540">
            <v>0</v>
          </cell>
          <cell r="IJ540">
            <v>0</v>
          </cell>
          <cell r="IK540">
            <v>0</v>
          </cell>
          <cell r="IL540">
            <v>0</v>
          </cell>
          <cell r="IM540">
            <v>0</v>
          </cell>
          <cell r="IN540">
            <v>0</v>
          </cell>
          <cell r="IO540">
            <v>0</v>
          </cell>
          <cell r="IP540">
            <v>0</v>
          </cell>
          <cell r="IQ540">
            <v>0</v>
          </cell>
          <cell r="IR540">
            <v>0</v>
          </cell>
          <cell r="IS540">
            <v>0</v>
          </cell>
          <cell r="IT540">
            <v>0</v>
          </cell>
          <cell r="IU540">
            <v>0</v>
          </cell>
          <cell r="IV540">
            <v>0</v>
          </cell>
          <cell r="IW540">
            <v>0</v>
          </cell>
          <cell r="IX540">
            <v>0</v>
          </cell>
          <cell r="IY540">
            <v>0</v>
          </cell>
          <cell r="IZ540">
            <v>0</v>
          </cell>
          <cell r="JA540">
            <v>0</v>
          </cell>
          <cell r="JB540">
            <v>0</v>
          </cell>
          <cell r="JC540">
            <v>0</v>
          </cell>
          <cell r="JD540">
            <v>0</v>
          </cell>
          <cell r="JE540">
            <v>0</v>
          </cell>
          <cell r="JF540">
            <v>0</v>
          </cell>
          <cell r="JG540">
            <v>0</v>
          </cell>
          <cell r="JH540">
            <v>0</v>
          </cell>
          <cell r="JI540">
            <v>0</v>
          </cell>
          <cell r="JJ540">
            <v>0</v>
          </cell>
          <cell r="JK540">
            <v>0</v>
          </cell>
          <cell r="JL540">
            <v>0</v>
          </cell>
          <cell r="JM540">
            <v>0</v>
          </cell>
          <cell r="JN540">
            <v>0</v>
          </cell>
          <cell r="JO540">
            <v>0</v>
          </cell>
          <cell r="JP540">
            <v>0</v>
          </cell>
          <cell r="JQ540">
            <v>0</v>
          </cell>
        </row>
        <row r="541"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  <cell r="BZ541">
            <v>0</v>
          </cell>
          <cell r="CA541">
            <v>0</v>
          </cell>
          <cell r="CB541">
            <v>0</v>
          </cell>
          <cell r="CC541">
            <v>0</v>
          </cell>
          <cell r="CD541">
            <v>0</v>
          </cell>
          <cell r="CE541">
            <v>0</v>
          </cell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  <cell r="CT541">
            <v>0</v>
          </cell>
          <cell r="CU541">
            <v>0</v>
          </cell>
          <cell r="CV541">
            <v>0</v>
          </cell>
          <cell r="CW541">
            <v>0</v>
          </cell>
          <cell r="CX541">
            <v>0</v>
          </cell>
          <cell r="CY541">
            <v>0</v>
          </cell>
          <cell r="CZ541">
            <v>0</v>
          </cell>
          <cell r="DA541">
            <v>0</v>
          </cell>
          <cell r="DB541">
            <v>0</v>
          </cell>
          <cell r="DC541">
            <v>0</v>
          </cell>
          <cell r="DD541">
            <v>0</v>
          </cell>
          <cell r="DE541">
            <v>0</v>
          </cell>
          <cell r="DF541">
            <v>0</v>
          </cell>
          <cell r="DG541">
            <v>0</v>
          </cell>
          <cell r="DH541">
            <v>0</v>
          </cell>
          <cell r="DI541">
            <v>0</v>
          </cell>
          <cell r="DJ541">
            <v>0</v>
          </cell>
          <cell r="DK541">
            <v>0</v>
          </cell>
          <cell r="DL541">
            <v>0</v>
          </cell>
          <cell r="DM541">
            <v>0</v>
          </cell>
          <cell r="DN541">
            <v>0</v>
          </cell>
          <cell r="DO541">
            <v>0</v>
          </cell>
          <cell r="DP541">
            <v>0</v>
          </cell>
          <cell r="DQ541">
            <v>0</v>
          </cell>
          <cell r="DR541">
            <v>0</v>
          </cell>
          <cell r="DS541">
            <v>0</v>
          </cell>
          <cell r="DT541">
            <v>0</v>
          </cell>
          <cell r="DU541">
            <v>0</v>
          </cell>
          <cell r="DV541">
            <v>0</v>
          </cell>
          <cell r="DW541">
            <v>0</v>
          </cell>
          <cell r="DX541">
            <v>0</v>
          </cell>
          <cell r="DY541">
            <v>0</v>
          </cell>
          <cell r="DZ541">
            <v>0</v>
          </cell>
          <cell r="EA541">
            <v>0</v>
          </cell>
          <cell r="EB541">
            <v>0</v>
          </cell>
          <cell r="EC541">
            <v>0</v>
          </cell>
          <cell r="ED541">
            <v>0</v>
          </cell>
          <cell r="EE541">
            <v>0</v>
          </cell>
          <cell r="EF541">
            <v>0</v>
          </cell>
          <cell r="EG541">
            <v>0</v>
          </cell>
          <cell r="EH541">
            <v>0</v>
          </cell>
          <cell r="EI541">
            <v>0</v>
          </cell>
          <cell r="EJ541">
            <v>0</v>
          </cell>
          <cell r="EK541">
            <v>0</v>
          </cell>
          <cell r="EL541">
            <v>0</v>
          </cell>
          <cell r="EM541">
            <v>0</v>
          </cell>
          <cell r="EN541">
            <v>0</v>
          </cell>
          <cell r="EO541">
            <v>0</v>
          </cell>
          <cell r="EP541">
            <v>0</v>
          </cell>
          <cell r="EQ541">
            <v>0</v>
          </cell>
          <cell r="ER541">
            <v>0</v>
          </cell>
          <cell r="ES541">
            <v>0</v>
          </cell>
          <cell r="ET541">
            <v>0</v>
          </cell>
          <cell r="EU541">
            <v>0</v>
          </cell>
          <cell r="EV541">
            <v>0</v>
          </cell>
          <cell r="EW541">
            <v>0</v>
          </cell>
          <cell r="EX541">
            <v>0</v>
          </cell>
          <cell r="EY541">
            <v>0</v>
          </cell>
          <cell r="EZ541">
            <v>0</v>
          </cell>
          <cell r="FA541">
            <v>0</v>
          </cell>
          <cell r="FB541">
            <v>0</v>
          </cell>
          <cell r="FC541">
            <v>0</v>
          </cell>
          <cell r="FD541">
            <v>0</v>
          </cell>
          <cell r="FE541">
            <v>0</v>
          </cell>
          <cell r="FF541">
            <v>0</v>
          </cell>
          <cell r="FG541">
            <v>0</v>
          </cell>
          <cell r="FH541">
            <v>0</v>
          </cell>
          <cell r="FI541">
            <v>0</v>
          </cell>
          <cell r="FJ541">
            <v>0</v>
          </cell>
          <cell r="FK541">
            <v>0</v>
          </cell>
          <cell r="FL541">
            <v>0</v>
          </cell>
          <cell r="FM541">
            <v>0</v>
          </cell>
          <cell r="FN541">
            <v>0</v>
          </cell>
          <cell r="FO541">
            <v>0</v>
          </cell>
          <cell r="FP541">
            <v>0</v>
          </cell>
          <cell r="FQ541">
            <v>0</v>
          </cell>
          <cell r="FR541">
            <v>0</v>
          </cell>
          <cell r="FS541">
            <v>0</v>
          </cell>
          <cell r="FT541">
            <v>0</v>
          </cell>
          <cell r="FU541">
            <v>0</v>
          </cell>
          <cell r="FV541">
            <v>0</v>
          </cell>
          <cell r="FW541">
            <v>0</v>
          </cell>
          <cell r="FX541">
            <v>0</v>
          </cell>
          <cell r="FY541">
            <v>0</v>
          </cell>
          <cell r="FZ541">
            <v>0</v>
          </cell>
          <cell r="GA541">
            <v>0</v>
          </cell>
          <cell r="GB541">
            <v>0</v>
          </cell>
          <cell r="GC541">
            <v>0</v>
          </cell>
          <cell r="GD541">
            <v>0</v>
          </cell>
          <cell r="GE541">
            <v>0</v>
          </cell>
          <cell r="GF541">
            <v>0</v>
          </cell>
          <cell r="GG541">
            <v>0</v>
          </cell>
          <cell r="GH541">
            <v>0</v>
          </cell>
          <cell r="GI541">
            <v>0</v>
          </cell>
          <cell r="GJ541">
            <v>0</v>
          </cell>
          <cell r="GK541">
            <v>0</v>
          </cell>
          <cell r="GL541">
            <v>0</v>
          </cell>
          <cell r="GM541">
            <v>0</v>
          </cell>
          <cell r="GN541">
            <v>0</v>
          </cell>
          <cell r="GO541">
            <v>0</v>
          </cell>
          <cell r="GP541">
            <v>0</v>
          </cell>
          <cell r="GQ541">
            <v>0</v>
          </cell>
          <cell r="GR541">
            <v>0</v>
          </cell>
          <cell r="GS541">
            <v>0</v>
          </cell>
          <cell r="GT541">
            <v>0</v>
          </cell>
          <cell r="GU541">
            <v>0</v>
          </cell>
          <cell r="GV541">
            <v>0</v>
          </cell>
          <cell r="GW541">
            <v>0</v>
          </cell>
          <cell r="GX541">
            <v>0</v>
          </cell>
          <cell r="GY541">
            <v>0</v>
          </cell>
          <cell r="GZ541">
            <v>0</v>
          </cell>
          <cell r="HA541">
            <v>0</v>
          </cell>
          <cell r="HB541">
            <v>0</v>
          </cell>
          <cell r="HC541">
            <v>0</v>
          </cell>
          <cell r="HD541">
            <v>0</v>
          </cell>
          <cell r="HE541">
            <v>0</v>
          </cell>
          <cell r="HF541">
            <v>0</v>
          </cell>
          <cell r="HG541">
            <v>0</v>
          </cell>
          <cell r="HH541">
            <v>0</v>
          </cell>
          <cell r="HI541">
            <v>0</v>
          </cell>
          <cell r="HJ541">
            <v>0</v>
          </cell>
          <cell r="HK541">
            <v>0</v>
          </cell>
          <cell r="HL541">
            <v>0</v>
          </cell>
          <cell r="HM541">
            <v>0</v>
          </cell>
          <cell r="HN541">
            <v>0</v>
          </cell>
          <cell r="HO541">
            <v>0</v>
          </cell>
          <cell r="HP541">
            <v>0</v>
          </cell>
          <cell r="HQ541">
            <v>0</v>
          </cell>
          <cell r="HR541">
            <v>0</v>
          </cell>
          <cell r="HS541">
            <v>0</v>
          </cell>
          <cell r="HT541">
            <v>0</v>
          </cell>
          <cell r="HU541">
            <v>0</v>
          </cell>
          <cell r="HV541">
            <v>0</v>
          </cell>
          <cell r="HW541">
            <v>0</v>
          </cell>
          <cell r="HX541">
            <v>0</v>
          </cell>
          <cell r="HY541">
            <v>0</v>
          </cell>
          <cell r="HZ541">
            <v>0</v>
          </cell>
          <cell r="IA541">
            <v>0</v>
          </cell>
          <cell r="IB541">
            <v>0</v>
          </cell>
          <cell r="IC541">
            <v>0</v>
          </cell>
          <cell r="ID541">
            <v>0</v>
          </cell>
          <cell r="IE541">
            <v>0</v>
          </cell>
          <cell r="IF541">
            <v>0</v>
          </cell>
          <cell r="IG541">
            <v>0</v>
          </cell>
          <cell r="IH541">
            <v>0</v>
          </cell>
          <cell r="II541">
            <v>0</v>
          </cell>
          <cell r="IJ541">
            <v>0</v>
          </cell>
          <cell r="IK541">
            <v>0</v>
          </cell>
          <cell r="IL541">
            <v>0</v>
          </cell>
          <cell r="IM541">
            <v>0</v>
          </cell>
          <cell r="IN541">
            <v>0</v>
          </cell>
          <cell r="IO541">
            <v>0</v>
          </cell>
          <cell r="IP541">
            <v>0</v>
          </cell>
          <cell r="IQ541">
            <v>0</v>
          </cell>
          <cell r="IR541">
            <v>0</v>
          </cell>
          <cell r="IS541">
            <v>0</v>
          </cell>
          <cell r="IT541">
            <v>0</v>
          </cell>
          <cell r="IU541">
            <v>0</v>
          </cell>
          <cell r="IV541">
            <v>0</v>
          </cell>
          <cell r="IW541">
            <v>0</v>
          </cell>
          <cell r="IX541">
            <v>0</v>
          </cell>
          <cell r="IY541">
            <v>0</v>
          </cell>
          <cell r="IZ541">
            <v>0</v>
          </cell>
          <cell r="JA541">
            <v>0</v>
          </cell>
          <cell r="JB541">
            <v>0</v>
          </cell>
          <cell r="JC541">
            <v>0</v>
          </cell>
          <cell r="JD541">
            <v>0</v>
          </cell>
          <cell r="JE541">
            <v>0</v>
          </cell>
          <cell r="JF541">
            <v>0</v>
          </cell>
          <cell r="JG541">
            <v>0</v>
          </cell>
          <cell r="JH541">
            <v>0</v>
          </cell>
          <cell r="JI541">
            <v>0</v>
          </cell>
          <cell r="JJ541">
            <v>0</v>
          </cell>
          <cell r="JK541">
            <v>0</v>
          </cell>
          <cell r="JL541">
            <v>0</v>
          </cell>
          <cell r="JM541">
            <v>0</v>
          </cell>
          <cell r="JN541">
            <v>0</v>
          </cell>
          <cell r="JO541">
            <v>0</v>
          </cell>
          <cell r="JP541">
            <v>0</v>
          </cell>
          <cell r="JQ541">
            <v>0</v>
          </cell>
        </row>
        <row r="542"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  <cell r="BZ542">
            <v>0</v>
          </cell>
          <cell r="CA542">
            <v>0</v>
          </cell>
          <cell r="CB542">
            <v>0</v>
          </cell>
          <cell r="CC542">
            <v>0</v>
          </cell>
          <cell r="CD542">
            <v>0</v>
          </cell>
          <cell r="CE542">
            <v>0</v>
          </cell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0</v>
          </cell>
          <cell r="CP542">
            <v>0</v>
          </cell>
          <cell r="CQ542">
            <v>0</v>
          </cell>
          <cell r="CR542">
            <v>0</v>
          </cell>
          <cell r="CS542">
            <v>0</v>
          </cell>
          <cell r="CT542">
            <v>0</v>
          </cell>
          <cell r="CU542">
            <v>0</v>
          </cell>
          <cell r="CV542">
            <v>0</v>
          </cell>
          <cell r="CW542">
            <v>0</v>
          </cell>
          <cell r="CX542">
            <v>0</v>
          </cell>
          <cell r="CY542">
            <v>0</v>
          </cell>
          <cell r="CZ542">
            <v>0</v>
          </cell>
          <cell r="DA542">
            <v>0</v>
          </cell>
          <cell r="DB542">
            <v>0</v>
          </cell>
          <cell r="DC542">
            <v>0</v>
          </cell>
          <cell r="DD542">
            <v>0</v>
          </cell>
          <cell r="DE542">
            <v>0</v>
          </cell>
          <cell r="DF542">
            <v>0</v>
          </cell>
          <cell r="DG542">
            <v>0</v>
          </cell>
          <cell r="DH542">
            <v>0</v>
          </cell>
          <cell r="DI542">
            <v>0</v>
          </cell>
          <cell r="DJ542">
            <v>0</v>
          </cell>
          <cell r="DK542">
            <v>0</v>
          </cell>
          <cell r="DL542">
            <v>0</v>
          </cell>
          <cell r="DM542">
            <v>0</v>
          </cell>
          <cell r="DN542">
            <v>0</v>
          </cell>
          <cell r="DO542">
            <v>0</v>
          </cell>
          <cell r="DP542">
            <v>0</v>
          </cell>
          <cell r="DQ542">
            <v>0</v>
          </cell>
          <cell r="DR542">
            <v>0</v>
          </cell>
          <cell r="DS542">
            <v>0</v>
          </cell>
          <cell r="DT542">
            <v>0</v>
          </cell>
          <cell r="DU542">
            <v>0</v>
          </cell>
          <cell r="DV542">
            <v>0</v>
          </cell>
          <cell r="DW542">
            <v>0</v>
          </cell>
          <cell r="DX542">
            <v>0</v>
          </cell>
          <cell r="DY542">
            <v>0</v>
          </cell>
          <cell r="DZ542">
            <v>0</v>
          </cell>
          <cell r="EA542">
            <v>0</v>
          </cell>
          <cell r="EB542">
            <v>0</v>
          </cell>
          <cell r="EC542">
            <v>0</v>
          </cell>
          <cell r="ED542">
            <v>0</v>
          </cell>
          <cell r="EE542">
            <v>0</v>
          </cell>
          <cell r="EF542">
            <v>0</v>
          </cell>
          <cell r="EG542">
            <v>0</v>
          </cell>
          <cell r="EH542">
            <v>0</v>
          </cell>
          <cell r="EI542">
            <v>0</v>
          </cell>
          <cell r="EJ542">
            <v>0</v>
          </cell>
          <cell r="EK542">
            <v>0</v>
          </cell>
          <cell r="EL542">
            <v>0</v>
          </cell>
          <cell r="EM542">
            <v>0</v>
          </cell>
          <cell r="EN542">
            <v>0</v>
          </cell>
          <cell r="EO542">
            <v>0</v>
          </cell>
          <cell r="EP542">
            <v>0</v>
          </cell>
          <cell r="EQ542">
            <v>0</v>
          </cell>
          <cell r="ER542">
            <v>0</v>
          </cell>
          <cell r="ES542">
            <v>0</v>
          </cell>
          <cell r="ET542">
            <v>0</v>
          </cell>
          <cell r="EU542">
            <v>0</v>
          </cell>
          <cell r="EV542">
            <v>0</v>
          </cell>
          <cell r="EW542">
            <v>0</v>
          </cell>
          <cell r="EX542">
            <v>0</v>
          </cell>
          <cell r="EY542">
            <v>0</v>
          </cell>
          <cell r="EZ542">
            <v>0</v>
          </cell>
          <cell r="FA542">
            <v>0</v>
          </cell>
          <cell r="FB542">
            <v>0</v>
          </cell>
          <cell r="FC542">
            <v>0</v>
          </cell>
          <cell r="FD542">
            <v>0</v>
          </cell>
          <cell r="FE542">
            <v>0</v>
          </cell>
          <cell r="FF542">
            <v>0</v>
          </cell>
          <cell r="FG542">
            <v>0</v>
          </cell>
          <cell r="FH542">
            <v>0</v>
          </cell>
          <cell r="FI542">
            <v>0</v>
          </cell>
          <cell r="FJ542">
            <v>0</v>
          </cell>
          <cell r="FK542">
            <v>0</v>
          </cell>
          <cell r="FL542">
            <v>0</v>
          </cell>
          <cell r="FM542">
            <v>0</v>
          </cell>
          <cell r="FN542">
            <v>0</v>
          </cell>
          <cell r="FO542">
            <v>0</v>
          </cell>
          <cell r="FP542">
            <v>0</v>
          </cell>
          <cell r="FQ542">
            <v>0</v>
          </cell>
          <cell r="FR542">
            <v>0</v>
          </cell>
          <cell r="FS542">
            <v>0</v>
          </cell>
          <cell r="FT542">
            <v>0</v>
          </cell>
          <cell r="FU542">
            <v>0</v>
          </cell>
          <cell r="FV542">
            <v>0</v>
          </cell>
          <cell r="FW542">
            <v>0</v>
          </cell>
          <cell r="FX542">
            <v>0</v>
          </cell>
          <cell r="FY542">
            <v>0</v>
          </cell>
          <cell r="FZ542">
            <v>0</v>
          </cell>
          <cell r="GA542">
            <v>0</v>
          </cell>
          <cell r="GB542">
            <v>0</v>
          </cell>
          <cell r="GC542">
            <v>0</v>
          </cell>
          <cell r="GD542">
            <v>0</v>
          </cell>
          <cell r="GE542">
            <v>0</v>
          </cell>
          <cell r="GF542">
            <v>0</v>
          </cell>
          <cell r="GG542">
            <v>0</v>
          </cell>
          <cell r="GH542">
            <v>0</v>
          </cell>
          <cell r="GI542">
            <v>0</v>
          </cell>
          <cell r="GJ542">
            <v>0</v>
          </cell>
          <cell r="GK542">
            <v>0</v>
          </cell>
          <cell r="GL542">
            <v>0</v>
          </cell>
          <cell r="GM542">
            <v>0</v>
          </cell>
          <cell r="GN542">
            <v>0</v>
          </cell>
          <cell r="GO542">
            <v>0</v>
          </cell>
          <cell r="GP542">
            <v>0</v>
          </cell>
          <cell r="GQ542">
            <v>0</v>
          </cell>
          <cell r="GR542">
            <v>0</v>
          </cell>
          <cell r="GS542">
            <v>0</v>
          </cell>
          <cell r="GT542">
            <v>0</v>
          </cell>
          <cell r="GU542">
            <v>0</v>
          </cell>
          <cell r="GV542">
            <v>0</v>
          </cell>
          <cell r="GW542">
            <v>0</v>
          </cell>
          <cell r="GX542">
            <v>0</v>
          </cell>
          <cell r="GY542">
            <v>0</v>
          </cell>
          <cell r="GZ542">
            <v>0</v>
          </cell>
          <cell r="HA542">
            <v>0</v>
          </cell>
          <cell r="HB542">
            <v>0</v>
          </cell>
          <cell r="HC542">
            <v>0</v>
          </cell>
          <cell r="HD542">
            <v>0</v>
          </cell>
          <cell r="HE542">
            <v>0</v>
          </cell>
          <cell r="HF542">
            <v>0</v>
          </cell>
          <cell r="HG542">
            <v>0</v>
          </cell>
          <cell r="HH542">
            <v>0</v>
          </cell>
          <cell r="HI542">
            <v>0</v>
          </cell>
          <cell r="HJ542">
            <v>0</v>
          </cell>
          <cell r="HK542">
            <v>0</v>
          </cell>
          <cell r="HL542">
            <v>0</v>
          </cell>
          <cell r="HM542">
            <v>0</v>
          </cell>
          <cell r="HN542">
            <v>0</v>
          </cell>
          <cell r="HO542">
            <v>0</v>
          </cell>
          <cell r="HP542">
            <v>0</v>
          </cell>
          <cell r="HQ542">
            <v>0</v>
          </cell>
          <cell r="HR542">
            <v>0</v>
          </cell>
          <cell r="HS542">
            <v>0</v>
          </cell>
          <cell r="HT542">
            <v>0</v>
          </cell>
          <cell r="HU542">
            <v>0</v>
          </cell>
          <cell r="HV542">
            <v>0</v>
          </cell>
          <cell r="HW542">
            <v>0</v>
          </cell>
          <cell r="HX542">
            <v>0</v>
          </cell>
          <cell r="HY542">
            <v>0</v>
          </cell>
          <cell r="HZ542">
            <v>0</v>
          </cell>
          <cell r="IA542">
            <v>0</v>
          </cell>
          <cell r="IB542">
            <v>0</v>
          </cell>
          <cell r="IC542">
            <v>0</v>
          </cell>
          <cell r="ID542">
            <v>0</v>
          </cell>
          <cell r="IE542">
            <v>0</v>
          </cell>
          <cell r="IF542">
            <v>0</v>
          </cell>
          <cell r="IG542">
            <v>0</v>
          </cell>
          <cell r="IH542">
            <v>0</v>
          </cell>
          <cell r="II542">
            <v>0</v>
          </cell>
          <cell r="IJ542">
            <v>0</v>
          </cell>
          <cell r="IK542">
            <v>0</v>
          </cell>
          <cell r="IL542">
            <v>0</v>
          </cell>
          <cell r="IM542">
            <v>0</v>
          </cell>
          <cell r="IN542">
            <v>0</v>
          </cell>
          <cell r="IO542">
            <v>0</v>
          </cell>
          <cell r="IP542">
            <v>0</v>
          </cell>
          <cell r="IQ542">
            <v>0</v>
          </cell>
          <cell r="IR542">
            <v>0</v>
          </cell>
          <cell r="IS542">
            <v>0</v>
          </cell>
          <cell r="IT542">
            <v>0</v>
          </cell>
          <cell r="IU542">
            <v>0</v>
          </cell>
          <cell r="IV542">
            <v>0</v>
          </cell>
          <cell r="IW542">
            <v>0</v>
          </cell>
          <cell r="IX542">
            <v>0</v>
          </cell>
          <cell r="IY542">
            <v>0</v>
          </cell>
          <cell r="IZ542">
            <v>0</v>
          </cell>
          <cell r="JA542">
            <v>0</v>
          </cell>
          <cell r="JB542">
            <v>0</v>
          </cell>
          <cell r="JC542">
            <v>0</v>
          </cell>
          <cell r="JD542">
            <v>0</v>
          </cell>
          <cell r="JE542">
            <v>0</v>
          </cell>
          <cell r="JF542">
            <v>0</v>
          </cell>
          <cell r="JG542">
            <v>0</v>
          </cell>
          <cell r="JH542">
            <v>0</v>
          </cell>
          <cell r="JI542">
            <v>0</v>
          </cell>
          <cell r="JJ542">
            <v>0</v>
          </cell>
          <cell r="JK542">
            <v>0</v>
          </cell>
          <cell r="JL542">
            <v>0</v>
          </cell>
          <cell r="JM542">
            <v>0</v>
          </cell>
          <cell r="JN542">
            <v>0</v>
          </cell>
          <cell r="JO542">
            <v>0</v>
          </cell>
          <cell r="JP542">
            <v>0</v>
          </cell>
          <cell r="JQ542">
            <v>0</v>
          </cell>
        </row>
        <row r="543"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>
            <v>0</v>
          </cell>
          <cell r="BZ543">
            <v>0</v>
          </cell>
          <cell r="CA543">
            <v>0</v>
          </cell>
          <cell r="CB543">
            <v>0</v>
          </cell>
          <cell r="CC543">
            <v>0</v>
          </cell>
          <cell r="CD543">
            <v>0</v>
          </cell>
          <cell r="CE543">
            <v>0</v>
          </cell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  <cell r="CQ543">
            <v>0</v>
          </cell>
          <cell r="CR543">
            <v>0</v>
          </cell>
          <cell r="CS543">
            <v>0</v>
          </cell>
          <cell r="CT543">
            <v>0</v>
          </cell>
          <cell r="CU543">
            <v>0</v>
          </cell>
          <cell r="CV543">
            <v>0</v>
          </cell>
          <cell r="CW543">
            <v>0</v>
          </cell>
          <cell r="CX543">
            <v>0</v>
          </cell>
          <cell r="CY543">
            <v>0</v>
          </cell>
          <cell r="CZ543">
            <v>0</v>
          </cell>
          <cell r="DA543">
            <v>0</v>
          </cell>
          <cell r="DB543">
            <v>0</v>
          </cell>
          <cell r="DC543">
            <v>0</v>
          </cell>
          <cell r="DD543">
            <v>0</v>
          </cell>
          <cell r="DE543">
            <v>0</v>
          </cell>
          <cell r="DF543">
            <v>0</v>
          </cell>
          <cell r="DG543">
            <v>0</v>
          </cell>
          <cell r="DH543">
            <v>0</v>
          </cell>
          <cell r="DI543">
            <v>0</v>
          </cell>
          <cell r="DJ543">
            <v>0</v>
          </cell>
          <cell r="DK543">
            <v>0</v>
          </cell>
          <cell r="DL543">
            <v>0</v>
          </cell>
          <cell r="DM543">
            <v>0</v>
          </cell>
          <cell r="DN543">
            <v>0</v>
          </cell>
          <cell r="DO543">
            <v>0</v>
          </cell>
          <cell r="DP543">
            <v>0</v>
          </cell>
          <cell r="DQ543">
            <v>0</v>
          </cell>
          <cell r="DR543">
            <v>0</v>
          </cell>
          <cell r="DS543">
            <v>0</v>
          </cell>
          <cell r="DT543">
            <v>0</v>
          </cell>
          <cell r="DU543">
            <v>0</v>
          </cell>
          <cell r="DV543">
            <v>0</v>
          </cell>
          <cell r="DW543">
            <v>0</v>
          </cell>
          <cell r="DX543">
            <v>0</v>
          </cell>
          <cell r="DY543">
            <v>0</v>
          </cell>
          <cell r="DZ543">
            <v>0</v>
          </cell>
          <cell r="EA543">
            <v>0</v>
          </cell>
          <cell r="EB543">
            <v>0</v>
          </cell>
          <cell r="EC543">
            <v>0</v>
          </cell>
          <cell r="ED543">
            <v>0</v>
          </cell>
          <cell r="EE543">
            <v>0</v>
          </cell>
          <cell r="EF543">
            <v>0</v>
          </cell>
          <cell r="EG543">
            <v>0</v>
          </cell>
          <cell r="EH543">
            <v>0</v>
          </cell>
          <cell r="EI543">
            <v>0</v>
          </cell>
          <cell r="EJ543">
            <v>0</v>
          </cell>
          <cell r="EK543">
            <v>0</v>
          </cell>
          <cell r="EL543">
            <v>0</v>
          </cell>
          <cell r="EM543">
            <v>0</v>
          </cell>
          <cell r="EN543">
            <v>0</v>
          </cell>
          <cell r="EO543">
            <v>0</v>
          </cell>
          <cell r="EP543">
            <v>0</v>
          </cell>
          <cell r="EQ543">
            <v>0</v>
          </cell>
          <cell r="ER543">
            <v>0</v>
          </cell>
          <cell r="ES543">
            <v>0</v>
          </cell>
          <cell r="ET543">
            <v>0</v>
          </cell>
          <cell r="EU543">
            <v>0</v>
          </cell>
          <cell r="EV543">
            <v>0</v>
          </cell>
          <cell r="EW543">
            <v>0</v>
          </cell>
          <cell r="EX543">
            <v>0</v>
          </cell>
          <cell r="EY543">
            <v>0</v>
          </cell>
          <cell r="EZ543">
            <v>0</v>
          </cell>
          <cell r="FA543">
            <v>0</v>
          </cell>
          <cell r="FB543">
            <v>0</v>
          </cell>
          <cell r="FC543">
            <v>0</v>
          </cell>
          <cell r="FD543">
            <v>0</v>
          </cell>
          <cell r="FE543">
            <v>0</v>
          </cell>
          <cell r="FF543">
            <v>0</v>
          </cell>
          <cell r="FG543">
            <v>0</v>
          </cell>
          <cell r="FH543">
            <v>0</v>
          </cell>
          <cell r="FI543">
            <v>0</v>
          </cell>
          <cell r="FJ543">
            <v>0</v>
          </cell>
          <cell r="FK543">
            <v>0</v>
          </cell>
          <cell r="FL543">
            <v>0</v>
          </cell>
          <cell r="FM543">
            <v>0</v>
          </cell>
          <cell r="FN543">
            <v>0</v>
          </cell>
          <cell r="FO543">
            <v>0</v>
          </cell>
          <cell r="FP543">
            <v>0</v>
          </cell>
          <cell r="FQ543">
            <v>0</v>
          </cell>
          <cell r="FR543">
            <v>0</v>
          </cell>
          <cell r="FS543">
            <v>0</v>
          </cell>
          <cell r="FT543">
            <v>0</v>
          </cell>
          <cell r="FU543">
            <v>0</v>
          </cell>
          <cell r="FV543">
            <v>0</v>
          </cell>
          <cell r="FW543">
            <v>0</v>
          </cell>
          <cell r="FX543">
            <v>0</v>
          </cell>
          <cell r="FY543">
            <v>0</v>
          </cell>
          <cell r="FZ543">
            <v>0</v>
          </cell>
          <cell r="GA543">
            <v>0</v>
          </cell>
          <cell r="GB543">
            <v>0</v>
          </cell>
          <cell r="GC543">
            <v>0</v>
          </cell>
          <cell r="GD543">
            <v>0</v>
          </cell>
          <cell r="GE543">
            <v>0</v>
          </cell>
          <cell r="GF543">
            <v>0</v>
          </cell>
          <cell r="GG543">
            <v>0</v>
          </cell>
          <cell r="GH543">
            <v>0</v>
          </cell>
          <cell r="GI543">
            <v>0</v>
          </cell>
          <cell r="GJ543">
            <v>0</v>
          </cell>
          <cell r="GK543">
            <v>0</v>
          </cell>
          <cell r="GL543">
            <v>0</v>
          </cell>
          <cell r="GM543">
            <v>0</v>
          </cell>
          <cell r="GN543">
            <v>0</v>
          </cell>
          <cell r="GO543">
            <v>0</v>
          </cell>
          <cell r="GP543">
            <v>0</v>
          </cell>
          <cell r="GQ543">
            <v>0</v>
          </cell>
          <cell r="GR543">
            <v>0</v>
          </cell>
          <cell r="GS543">
            <v>0</v>
          </cell>
          <cell r="GT543">
            <v>0</v>
          </cell>
          <cell r="GU543">
            <v>0</v>
          </cell>
          <cell r="GV543">
            <v>0</v>
          </cell>
          <cell r="GW543">
            <v>0</v>
          </cell>
          <cell r="GX543">
            <v>0</v>
          </cell>
          <cell r="GY543">
            <v>0</v>
          </cell>
          <cell r="GZ543">
            <v>0</v>
          </cell>
          <cell r="HA543">
            <v>0</v>
          </cell>
          <cell r="HB543">
            <v>0</v>
          </cell>
          <cell r="HC543">
            <v>0</v>
          </cell>
          <cell r="HD543">
            <v>0</v>
          </cell>
          <cell r="HE543">
            <v>0</v>
          </cell>
          <cell r="HF543">
            <v>0</v>
          </cell>
          <cell r="HG543">
            <v>0</v>
          </cell>
          <cell r="HH543">
            <v>0</v>
          </cell>
          <cell r="HI543">
            <v>0</v>
          </cell>
          <cell r="HJ543">
            <v>0</v>
          </cell>
          <cell r="HK543">
            <v>0</v>
          </cell>
          <cell r="HL543">
            <v>0</v>
          </cell>
          <cell r="HM543">
            <v>0</v>
          </cell>
          <cell r="HN543">
            <v>0</v>
          </cell>
          <cell r="HO543">
            <v>0</v>
          </cell>
          <cell r="HP543">
            <v>0</v>
          </cell>
          <cell r="HQ543">
            <v>0</v>
          </cell>
          <cell r="HR543">
            <v>0</v>
          </cell>
          <cell r="HS543">
            <v>0</v>
          </cell>
          <cell r="HT543">
            <v>0</v>
          </cell>
          <cell r="HU543">
            <v>0</v>
          </cell>
          <cell r="HV543">
            <v>0</v>
          </cell>
          <cell r="HW543">
            <v>0</v>
          </cell>
          <cell r="HX543">
            <v>0</v>
          </cell>
          <cell r="HY543">
            <v>0</v>
          </cell>
          <cell r="HZ543">
            <v>0</v>
          </cell>
          <cell r="IA543">
            <v>0</v>
          </cell>
          <cell r="IB543">
            <v>0</v>
          </cell>
          <cell r="IC543">
            <v>0</v>
          </cell>
          <cell r="ID543">
            <v>0</v>
          </cell>
          <cell r="IE543">
            <v>0</v>
          </cell>
          <cell r="IF543">
            <v>0</v>
          </cell>
          <cell r="IG543">
            <v>0</v>
          </cell>
          <cell r="IH543">
            <v>0</v>
          </cell>
          <cell r="II543">
            <v>0</v>
          </cell>
          <cell r="IJ543">
            <v>0</v>
          </cell>
          <cell r="IK543">
            <v>0</v>
          </cell>
          <cell r="IL543">
            <v>0</v>
          </cell>
          <cell r="IM543">
            <v>0</v>
          </cell>
          <cell r="IN543">
            <v>0</v>
          </cell>
          <cell r="IO543">
            <v>0</v>
          </cell>
          <cell r="IP543">
            <v>0</v>
          </cell>
          <cell r="IQ543">
            <v>0</v>
          </cell>
          <cell r="IR543">
            <v>-28.123990407199017</v>
          </cell>
          <cell r="IS543">
            <v>0</v>
          </cell>
          <cell r="IT543">
            <v>-10.275959466989661</v>
          </cell>
          <cell r="IU543">
            <v>-1.2504721209488707</v>
          </cell>
          <cell r="IV543">
            <v>1.5745749958205124</v>
          </cell>
          <cell r="IW543">
            <v>-10.124729911600298</v>
          </cell>
          <cell r="IX543">
            <v>0.40886318341017613</v>
          </cell>
          <cell r="IY543">
            <v>-2.0194836192904404</v>
          </cell>
          <cell r="IZ543">
            <v>-3.0363246995402733</v>
          </cell>
          <cell r="JA543">
            <v>-1.7137560239689265</v>
          </cell>
          <cell r="JB543">
            <v>-1.9839222345108283</v>
          </cell>
          <cell r="JC543">
            <v>-0.15421215736023441</v>
          </cell>
          <cell r="JD543">
            <v>0.45143164777982747</v>
          </cell>
          <cell r="JE543">
            <v>0</v>
          </cell>
          <cell r="JF543">
            <v>0</v>
          </cell>
          <cell r="JG543">
            <v>0</v>
          </cell>
          <cell r="JH543">
            <v>0</v>
          </cell>
          <cell r="JI543">
            <v>0</v>
          </cell>
          <cell r="JJ543">
            <v>0</v>
          </cell>
          <cell r="JK543">
            <v>0</v>
          </cell>
          <cell r="JL543">
            <v>0</v>
          </cell>
          <cell r="JM543">
            <v>0</v>
          </cell>
          <cell r="JN543">
            <v>0</v>
          </cell>
          <cell r="JO543">
            <v>0</v>
          </cell>
          <cell r="JP543">
            <v>0</v>
          </cell>
          <cell r="JQ543">
            <v>0</v>
          </cell>
        </row>
        <row r="544"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  <cell r="BZ544">
            <v>0</v>
          </cell>
          <cell r="CA544">
            <v>0</v>
          </cell>
          <cell r="CB544">
            <v>0</v>
          </cell>
          <cell r="CC544">
            <v>0</v>
          </cell>
          <cell r="CD544">
            <v>0</v>
          </cell>
          <cell r="CE544">
            <v>0</v>
          </cell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  <cell r="CT544">
            <v>0</v>
          </cell>
          <cell r="CU544">
            <v>0</v>
          </cell>
          <cell r="CV544">
            <v>0</v>
          </cell>
          <cell r="CW544">
            <v>0</v>
          </cell>
          <cell r="CX544">
            <v>0</v>
          </cell>
          <cell r="CY544">
            <v>0</v>
          </cell>
          <cell r="CZ544">
            <v>0</v>
          </cell>
          <cell r="DA544">
            <v>0</v>
          </cell>
          <cell r="DB544">
            <v>0</v>
          </cell>
          <cell r="DC544">
            <v>0</v>
          </cell>
          <cell r="DD544">
            <v>0</v>
          </cell>
          <cell r="DE544">
            <v>0</v>
          </cell>
          <cell r="DF544">
            <v>0</v>
          </cell>
          <cell r="DG544">
            <v>0</v>
          </cell>
          <cell r="DH544">
            <v>0</v>
          </cell>
          <cell r="DI544">
            <v>0</v>
          </cell>
          <cell r="DJ544">
            <v>0</v>
          </cell>
          <cell r="DK544">
            <v>0</v>
          </cell>
          <cell r="DL544">
            <v>0</v>
          </cell>
          <cell r="DM544">
            <v>0</v>
          </cell>
          <cell r="DN544">
            <v>0</v>
          </cell>
          <cell r="DO544">
            <v>0</v>
          </cell>
          <cell r="DP544">
            <v>0</v>
          </cell>
          <cell r="DQ544">
            <v>0</v>
          </cell>
          <cell r="DR544">
            <v>0</v>
          </cell>
          <cell r="DS544">
            <v>0</v>
          </cell>
          <cell r="DT544">
            <v>0</v>
          </cell>
          <cell r="DU544">
            <v>0</v>
          </cell>
          <cell r="DV544">
            <v>0</v>
          </cell>
          <cell r="DW544">
            <v>0</v>
          </cell>
          <cell r="DX544">
            <v>0</v>
          </cell>
          <cell r="DY544">
            <v>0</v>
          </cell>
          <cell r="DZ544">
            <v>0</v>
          </cell>
          <cell r="EA544">
            <v>0</v>
          </cell>
          <cell r="EB544">
            <v>0</v>
          </cell>
          <cell r="EC544">
            <v>0</v>
          </cell>
          <cell r="ED544">
            <v>0</v>
          </cell>
          <cell r="EE544">
            <v>0</v>
          </cell>
          <cell r="EF544">
            <v>0</v>
          </cell>
          <cell r="EG544">
            <v>0</v>
          </cell>
          <cell r="EH544">
            <v>0</v>
          </cell>
          <cell r="EI544">
            <v>0</v>
          </cell>
          <cell r="EJ544">
            <v>0</v>
          </cell>
          <cell r="EK544">
            <v>0</v>
          </cell>
          <cell r="EL544">
            <v>0</v>
          </cell>
          <cell r="EM544">
            <v>0</v>
          </cell>
          <cell r="EN544">
            <v>0</v>
          </cell>
          <cell r="EO544">
            <v>0</v>
          </cell>
          <cell r="EP544">
            <v>0</v>
          </cell>
          <cell r="EQ544">
            <v>0</v>
          </cell>
          <cell r="ER544">
            <v>0</v>
          </cell>
          <cell r="ES544">
            <v>0</v>
          </cell>
          <cell r="ET544">
            <v>0</v>
          </cell>
          <cell r="EU544">
            <v>0</v>
          </cell>
          <cell r="EV544">
            <v>0</v>
          </cell>
          <cell r="EW544">
            <v>0</v>
          </cell>
          <cell r="EX544">
            <v>0</v>
          </cell>
          <cell r="EY544">
            <v>0</v>
          </cell>
          <cell r="EZ544">
            <v>0</v>
          </cell>
          <cell r="FA544">
            <v>0</v>
          </cell>
          <cell r="FB544">
            <v>0</v>
          </cell>
          <cell r="FC544">
            <v>0</v>
          </cell>
          <cell r="FD544">
            <v>0</v>
          </cell>
          <cell r="FE544">
            <v>0</v>
          </cell>
          <cell r="FF544">
            <v>0</v>
          </cell>
          <cell r="FG544">
            <v>0</v>
          </cell>
          <cell r="FH544">
            <v>0</v>
          </cell>
          <cell r="FI544">
            <v>0</v>
          </cell>
          <cell r="FJ544">
            <v>0</v>
          </cell>
          <cell r="FK544">
            <v>0</v>
          </cell>
          <cell r="FL544">
            <v>0</v>
          </cell>
          <cell r="FM544">
            <v>0</v>
          </cell>
          <cell r="FN544">
            <v>0</v>
          </cell>
          <cell r="FO544">
            <v>0</v>
          </cell>
          <cell r="FP544">
            <v>0</v>
          </cell>
          <cell r="FQ544">
            <v>0</v>
          </cell>
          <cell r="FR544">
            <v>0</v>
          </cell>
          <cell r="FS544">
            <v>0</v>
          </cell>
          <cell r="FT544">
            <v>0</v>
          </cell>
          <cell r="FU544">
            <v>0</v>
          </cell>
          <cell r="FV544">
            <v>0</v>
          </cell>
          <cell r="FW544">
            <v>0</v>
          </cell>
          <cell r="FX544">
            <v>0</v>
          </cell>
          <cell r="FY544">
            <v>0</v>
          </cell>
          <cell r="FZ544">
            <v>0</v>
          </cell>
          <cell r="GA544">
            <v>0</v>
          </cell>
          <cell r="GB544">
            <v>0</v>
          </cell>
          <cell r="GC544">
            <v>0</v>
          </cell>
          <cell r="GD544">
            <v>0</v>
          </cell>
          <cell r="GE544">
            <v>0</v>
          </cell>
          <cell r="GF544">
            <v>0</v>
          </cell>
          <cell r="GG544">
            <v>0</v>
          </cell>
          <cell r="GH544">
            <v>0</v>
          </cell>
          <cell r="GI544">
            <v>0</v>
          </cell>
          <cell r="GJ544">
            <v>0</v>
          </cell>
          <cell r="GK544">
            <v>0</v>
          </cell>
          <cell r="GL544">
            <v>0</v>
          </cell>
          <cell r="GM544">
            <v>0</v>
          </cell>
          <cell r="GN544">
            <v>0</v>
          </cell>
          <cell r="GO544">
            <v>0</v>
          </cell>
          <cell r="GP544">
            <v>0</v>
          </cell>
          <cell r="GQ544">
            <v>0</v>
          </cell>
          <cell r="GR544">
            <v>0</v>
          </cell>
          <cell r="GS544">
            <v>0</v>
          </cell>
          <cell r="GT544">
            <v>0</v>
          </cell>
          <cell r="GU544">
            <v>0</v>
          </cell>
          <cell r="GV544">
            <v>0</v>
          </cell>
          <cell r="GW544">
            <v>0</v>
          </cell>
          <cell r="GX544">
            <v>0</v>
          </cell>
          <cell r="GY544">
            <v>0</v>
          </cell>
          <cell r="GZ544">
            <v>0</v>
          </cell>
          <cell r="HA544">
            <v>0</v>
          </cell>
          <cell r="HB544">
            <v>0</v>
          </cell>
          <cell r="HC544">
            <v>0</v>
          </cell>
          <cell r="HD544">
            <v>0</v>
          </cell>
          <cell r="HE544">
            <v>0</v>
          </cell>
          <cell r="HF544">
            <v>0</v>
          </cell>
          <cell r="HG544">
            <v>0</v>
          </cell>
          <cell r="HH544">
            <v>0</v>
          </cell>
          <cell r="HI544">
            <v>0</v>
          </cell>
          <cell r="HJ544">
            <v>0</v>
          </cell>
          <cell r="HK544">
            <v>0</v>
          </cell>
          <cell r="HL544">
            <v>0</v>
          </cell>
          <cell r="HM544">
            <v>0</v>
          </cell>
          <cell r="HN544">
            <v>0</v>
          </cell>
          <cell r="HO544">
            <v>0</v>
          </cell>
          <cell r="HP544">
            <v>0</v>
          </cell>
          <cell r="HQ544">
            <v>0</v>
          </cell>
          <cell r="HR544">
            <v>0</v>
          </cell>
          <cell r="HS544">
            <v>0</v>
          </cell>
          <cell r="HT544">
            <v>0</v>
          </cell>
          <cell r="HU544">
            <v>0</v>
          </cell>
          <cell r="HV544">
            <v>0</v>
          </cell>
          <cell r="HW544">
            <v>0</v>
          </cell>
          <cell r="HX544">
            <v>0</v>
          </cell>
          <cell r="HY544">
            <v>0</v>
          </cell>
          <cell r="HZ544">
            <v>0</v>
          </cell>
          <cell r="IA544">
            <v>0</v>
          </cell>
          <cell r="IB544">
            <v>0</v>
          </cell>
          <cell r="IC544">
            <v>0</v>
          </cell>
          <cell r="ID544">
            <v>0</v>
          </cell>
          <cell r="IE544">
            <v>0</v>
          </cell>
          <cell r="IF544">
            <v>0</v>
          </cell>
          <cell r="IG544">
            <v>0</v>
          </cell>
          <cell r="IH544">
            <v>0</v>
          </cell>
          <cell r="II544">
            <v>0</v>
          </cell>
          <cell r="IJ544">
            <v>0</v>
          </cell>
          <cell r="IK544">
            <v>0</v>
          </cell>
          <cell r="IL544">
            <v>0</v>
          </cell>
          <cell r="IM544">
            <v>0</v>
          </cell>
          <cell r="IN544">
            <v>0</v>
          </cell>
          <cell r="IO544">
            <v>0</v>
          </cell>
          <cell r="IP544">
            <v>0</v>
          </cell>
          <cell r="IQ544">
            <v>0</v>
          </cell>
          <cell r="IR544">
            <v>0</v>
          </cell>
          <cell r="IS544">
            <v>0</v>
          </cell>
          <cell r="IT544">
            <v>0</v>
          </cell>
          <cell r="IU544">
            <v>0</v>
          </cell>
          <cell r="IV544">
            <v>0</v>
          </cell>
          <cell r="IW544">
            <v>0</v>
          </cell>
          <cell r="IX544">
            <v>0</v>
          </cell>
          <cell r="IY544">
            <v>0</v>
          </cell>
          <cell r="IZ544">
            <v>0</v>
          </cell>
          <cell r="JA544">
            <v>0</v>
          </cell>
          <cell r="JB544">
            <v>0</v>
          </cell>
          <cell r="JC544">
            <v>0</v>
          </cell>
          <cell r="JD544">
            <v>0</v>
          </cell>
          <cell r="JE544">
            <v>0</v>
          </cell>
          <cell r="JF544">
            <v>0</v>
          </cell>
          <cell r="JG544">
            <v>0</v>
          </cell>
          <cell r="JH544">
            <v>0</v>
          </cell>
          <cell r="JI544">
            <v>0</v>
          </cell>
          <cell r="JJ544">
            <v>0</v>
          </cell>
          <cell r="JK544">
            <v>0</v>
          </cell>
          <cell r="JL544">
            <v>0</v>
          </cell>
          <cell r="JM544">
            <v>0</v>
          </cell>
          <cell r="JN544">
            <v>0</v>
          </cell>
          <cell r="JO544">
            <v>0</v>
          </cell>
          <cell r="JP544">
            <v>0</v>
          </cell>
          <cell r="JQ544">
            <v>0</v>
          </cell>
        </row>
        <row r="545"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>
            <v>0</v>
          </cell>
          <cell r="BZ545">
            <v>0</v>
          </cell>
          <cell r="CA545">
            <v>0</v>
          </cell>
          <cell r="CB545">
            <v>0</v>
          </cell>
          <cell r="CC545">
            <v>0</v>
          </cell>
          <cell r="CD545">
            <v>0</v>
          </cell>
          <cell r="CE545">
            <v>0</v>
          </cell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  <cell r="CR545">
            <v>0</v>
          </cell>
          <cell r="CS545">
            <v>0</v>
          </cell>
          <cell r="CT545">
            <v>0</v>
          </cell>
          <cell r="CU545">
            <v>0</v>
          </cell>
          <cell r="CV545">
            <v>0</v>
          </cell>
          <cell r="CW545">
            <v>0</v>
          </cell>
          <cell r="CX545">
            <v>0</v>
          </cell>
          <cell r="CY545">
            <v>0</v>
          </cell>
          <cell r="CZ545">
            <v>0</v>
          </cell>
          <cell r="DA545">
            <v>0</v>
          </cell>
          <cell r="DB545">
            <v>0</v>
          </cell>
          <cell r="DC545">
            <v>0</v>
          </cell>
          <cell r="DD545">
            <v>0</v>
          </cell>
          <cell r="DE545">
            <v>0</v>
          </cell>
          <cell r="DF545">
            <v>0</v>
          </cell>
          <cell r="DG545">
            <v>0</v>
          </cell>
          <cell r="DH545">
            <v>0</v>
          </cell>
          <cell r="DI545">
            <v>0</v>
          </cell>
          <cell r="DJ545">
            <v>0</v>
          </cell>
          <cell r="DK545">
            <v>0</v>
          </cell>
          <cell r="DL545">
            <v>0</v>
          </cell>
          <cell r="DM545">
            <v>0</v>
          </cell>
          <cell r="DN545">
            <v>0</v>
          </cell>
          <cell r="DO545">
            <v>0</v>
          </cell>
          <cell r="DP545">
            <v>0</v>
          </cell>
          <cell r="DQ545">
            <v>0</v>
          </cell>
          <cell r="DR545">
            <v>0</v>
          </cell>
          <cell r="DS545">
            <v>0</v>
          </cell>
          <cell r="DT545">
            <v>0</v>
          </cell>
          <cell r="DU545">
            <v>0</v>
          </cell>
          <cell r="DV545">
            <v>0</v>
          </cell>
          <cell r="DW545">
            <v>0</v>
          </cell>
          <cell r="DX545">
            <v>0</v>
          </cell>
          <cell r="DY545">
            <v>0</v>
          </cell>
          <cell r="DZ545">
            <v>0</v>
          </cell>
          <cell r="EA545">
            <v>0</v>
          </cell>
          <cell r="EB545">
            <v>0</v>
          </cell>
          <cell r="EC545">
            <v>0</v>
          </cell>
          <cell r="ED545">
            <v>0</v>
          </cell>
          <cell r="EE545">
            <v>0</v>
          </cell>
          <cell r="EF545">
            <v>0</v>
          </cell>
          <cell r="EG545">
            <v>0</v>
          </cell>
          <cell r="EH545">
            <v>0</v>
          </cell>
          <cell r="EI545">
            <v>0</v>
          </cell>
          <cell r="EJ545">
            <v>0</v>
          </cell>
          <cell r="EK545">
            <v>0</v>
          </cell>
          <cell r="EL545">
            <v>0</v>
          </cell>
          <cell r="EM545">
            <v>0</v>
          </cell>
          <cell r="EN545">
            <v>0</v>
          </cell>
          <cell r="EO545">
            <v>0</v>
          </cell>
          <cell r="EP545">
            <v>0</v>
          </cell>
          <cell r="EQ545">
            <v>0</v>
          </cell>
          <cell r="ER545">
            <v>0</v>
          </cell>
          <cell r="ES545">
            <v>0</v>
          </cell>
          <cell r="ET545">
            <v>0</v>
          </cell>
          <cell r="EU545">
            <v>0</v>
          </cell>
          <cell r="EV545">
            <v>0</v>
          </cell>
          <cell r="EW545">
            <v>0</v>
          </cell>
          <cell r="EX545">
            <v>0</v>
          </cell>
          <cell r="EY545">
            <v>0</v>
          </cell>
          <cell r="EZ545">
            <v>0</v>
          </cell>
          <cell r="FA545">
            <v>0</v>
          </cell>
          <cell r="FB545">
            <v>0</v>
          </cell>
          <cell r="FC545">
            <v>0</v>
          </cell>
          <cell r="FD545">
            <v>0</v>
          </cell>
          <cell r="FE545">
            <v>0</v>
          </cell>
          <cell r="FF545">
            <v>0</v>
          </cell>
          <cell r="FG545">
            <v>0</v>
          </cell>
          <cell r="FH545">
            <v>0</v>
          </cell>
          <cell r="FI545">
            <v>0</v>
          </cell>
          <cell r="FJ545">
            <v>0</v>
          </cell>
          <cell r="FK545">
            <v>0</v>
          </cell>
          <cell r="FL545">
            <v>0</v>
          </cell>
          <cell r="FM545">
            <v>0</v>
          </cell>
          <cell r="FN545">
            <v>0</v>
          </cell>
          <cell r="FO545">
            <v>0</v>
          </cell>
          <cell r="FP545">
            <v>0</v>
          </cell>
          <cell r="FQ545">
            <v>0</v>
          </cell>
          <cell r="FR545">
            <v>0</v>
          </cell>
          <cell r="FS545">
            <v>0</v>
          </cell>
          <cell r="FT545">
            <v>0</v>
          </cell>
          <cell r="FU545">
            <v>0</v>
          </cell>
          <cell r="FV545">
            <v>0</v>
          </cell>
          <cell r="FW545">
            <v>0</v>
          </cell>
          <cell r="FX545">
            <v>0</v>
          </cell>
          <cell r="FY545">
            <v>0</v>
          </cell>
          <cell r="FZ545">
            <v>0</v>
          </cell>
          <cell r="GA545">
            <v>0</v>
          </cell>
          <cell r="GB545">
            <v>0</v>
          </cell>
          <cell r="GC545">
            <v>0</v>
          </cell>
          <cell r="GD545">
            <v>0</v>
          </cell>
          <cell r="GE545">
            <v>0</v>
          </cell>
          <cell r="GF545">
            <v>0</v>
          </cell>
          <cell r="GG545">
            <v>0</v>
          </cell>
          <cell r="GH545">
            <v>0</v>
          </cell>
          <cell r="GI545">
            <v>0</v>
          </cell>
          <cell r="GJ545">
            <v>0</v>
          </cell>
          <cell r="GK545">
            <v>0</v>
          </cell>
          <cell r="GL545">
            <v>0</v>
          </cell>
          <cell r="GM545">
            <v>0</v>
          </cell>
          <cell r="GN545">
            <v>0</v>
          </cell>
          <cell r="GO545">
            <v>0</v>
          </cell>
          <cell r="GP545">
            <v>0</v>
          </cell>
          <cell r="GQ545">
            <v>0</v>
          </cell>
          <cell r="GR545">
            <v>0</v>
          </cell>
          <cell r="GS545">
            <v>0</v>
          </cell>
          <cell r="GT545">
            <v>0</v>
          </cell>
          <cell r="GU545">
            <v>0</v>
          </cell>
          <cell r="GV545">
            <v>0</v>
          </cell>
          <cell r="GW545">
            <v>0</v>
          </cell>
          <cell r="GX545">
            <v>0</v>
          </cell>
          <cell r="GY545">
            <v>0</v>
          </cell>
          <cell r="GZ545">
            <v>0</v>
          </cell>
          <cell r="HA545">
            <v>0</v>
          </cell>
          <cell r="HB545">
            <v>0</v>
          </cell>
          <cell r="HC545">
            <v>0</v>
          </cell>
          <cell r="HD545">
            <v>0</v>
          </cell>
          <cell r="HE545">
            <v>0</v>
          </cell>
          <cell r="HF545">
            <v>0</v>
          </cell>
          <cell r="HG545">
            <v>0</v>
          </cell>
          <cell r="HH545">
            <v>0</v>
          </cell>
          <cell r="HI545">
            <v>0</v>
          </cell>
          <cell r="HJ545">
            <v>0</v>
          </cell>
          <cell r="HK545">
            <v>0</v>
          </cell>
          <cell r="HL545">
            <v>0</v>
          </cell>
          <cell r="HM545">
            <v>0</v>
          </cell>
          <cell r="HN545">
            <v>0</v>
          </cell>
          <cell r="HO545">
            <v>0</v>
          </cell>
          <cell r="HP545">
            <v>0</v>
          </cell>
          <cell r="HQ545">
            <v>0</v>
          </cell>
          <cell r="HR545">
            <v>0</v>
          </cell>
          <cell r="HS545">
            <v>0</v>
          </cell>
          <cell r="HT545">
            <v>0</v>
          </cell>
          <cell r="HU545">
            <v>0</v>
          </cell>
          <cell r="HV545">
            <v>0</v>
          </cell>
          <cell r="HW545">
            <v>0</v>
          </cell>
          <cell r="HX545">
            <v>0</v>
          </cell>
          <cell r="HY545">
            <v>0</v>
          </cell>
          <cell r="HZ545">
            <v>0</v>
          </cell>
          <cell r="IA545">
            <v>0</v>
          </cell>
          <cell r="IB545">
            <v>0</v>
          </cell>
          <cell r="IC545">
            <v>0</v>
          </cell>
          <cell r="ID545">
            <v>0</v>
          </cell>
          <cell r="IE545">
            <v>0</v>
          </cell>
          <cell r="IF545">
            <v>0</v>
          </cell>
          <cell r="IG545">
            <v>0</v>
          </cell>
          <cell r="IH545">
            <v>0</v>
          </cell>
          <cell r="II545">
            <v>0</v>
          </cell>
          <cell r="IJ545">
            <v>0</v>
          </cell>
          <cell r="IK545">
            <v>0</v>
          </cell>
          <cell r="IL545">
            <v>0</v>
          </cell>
          <cell r="IM545">
            <v>0</v>
          </cell>
          <cell r="IN545">
            <v>0</v>
          </cell>
          <cell r="IO545">
            <v>0</v>
          </cell>
          <cell r="IP545">
            <v>0</v>
          </cell>
          <cell r="IQ545">
            <v>0</v>
          </cell>
          <cell r="IR545">
            <v>0</v>
          </cell>
          <cell r="IS545">
            <v>0</v>
          </cell>
          <cell r="IT545">
            <v>0</v>
          </cell>
          <cell r="IU545">
            <v>0</v>
          </cell>
          <cell r="IV545">
            <v>0</v>
          </cell>
          <cell r="IW545">
            <v>0</v>
          </cell>
          <cell r="IX545">
            <v>0</v>
          </cell>
          <cell r="IY545">
            <v>0</v>
          </cell>
          <cell r="IZ545">
            <v>0</v>
          </cell>
          <cell r="JA545">
            <v>0</v>
          </cell>
          <cell r="JB545">
            <v>0</v>
          </cell>
          <cell r="JC545">
            <v>0</v>
          </cell>
          <cell r="JD545">
            <v>0</v>
          </cell>
          <cell r="JE545">
            <v>0</v>
          </cell>
          <cell r="JF545">
            <v>0</v>
          </cell>
          <cell r="JG545">
            <v>0</v>
          </cell>
          <cell r="JH545">
            <v>0</v>
          </cell>
          <cell r="JI545">
            <v>0</v>
          </cell>
          <cell r="JJ545">
            <v>0</v>
          </cell>
          <cell r="JK545">
            <v>0</v>
          </cell>
          <cell r="JL545">
            <v>0</v>
          </cell>
          <cell r="JM545">
            <v>0</v>
          </cell>
          <cell r="JN545">
            <v>0</v>
          </cell>
          <cell r="JO545">
            <v>0</v>
          </cell>
          <cell r="JP545">
            <v>0</v>
          </cell>
          <cell r="JQ545">
            <v>0</v>
          </cell>
        </row>
        <row r="546"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  <cell r="BZ546">
            <v>0</v>
          </cell>
          <cell r="CA546">
            <v>0</v>
          </cell>
          <cell r="CB546">
            <v>0</v>
          </cell>
          <cell r="CC546">
            <v>0</v>
          </cell>
          <cell r="CD546">
            <v>0</v>
          </cell>
          <cell r="CE546">
            <v>0</v>
          </cell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P546">
            <v>0</v>
          </cell>
          <cell r="CQ546">
            <v>0</v>
          </cell>
          <cell r="CR546">
            <v>0</v>
          </cell>
          <cell r="CS546">
            <v>0</v>
          </cell>
          <cell r="CT546">
            <v>0</v>
          </cell>
          <cell r="CU546">
            <v>0</v>
          </cell>
          <cell r="CV546">
            <v>0</v>
          </cell>
          <cell r="CW546">
            <v>0</v>
          </cell>
          <cell r="CX546">
            <v>0</v>
          </cell>
          <cell r="CY546">
            <v>0</v>
          </cell>
          <cell r="CZ546">
            <v>0</v>
          </cell>
          <cell r="DA546">
            <v>0</v>
          </cell>
          <cell r="DB546">
            <v>0</v>
          </cell>
          <cell r="DC546">
            <v>0</v>
          </cell>
          <cell r="DD546">
            <v>0</v>
          </cell>
          <cell r="DE546">
            <v>0</v>
          </cell>
          <cell r="DF546">
            <v>0</v>
          </cell>
          <cell r="DG546">
            <v>0</v>
          </cell>
          <cell r="DH546">
            <v>0</v>
          </cell>
          <cell r="DI546">
            <v>0</v>
          </cell>
          <cell r="DJ546">
            <v>0</v>
          </cell>
          <cell r="DK546">
            <v>0</v>
          </cell>
          <cell r="DL546">
            <v>0</v>
          </cell>
          <cell r="DM546">
            <v>0</v>
          </cell>
          <cell r="DN546">
            <v>0</v>
          </cell>
          <cell r="DO546">
            <v>0</v>
          </cell>
          <cell r="DP546">
            <v>0</v>
          </cell>
          <cell r="DQ546">
            <v>0</v>
          </cell>
          <cell r="DR546">
            <v>0</v>
          </cell>
          <cell r="DS546">
            <v>0</v>
          </cell>
          <cell r="DT546">
            <v>0</v>
          </cell>
          <cell r="DU546">
            <v>0</v>
          </cell>
          <cell r="DV546">
            <v>0</v>
          </cell>
          <cell r="DW546">
            <v>0</v>
          </cell>
          <cell r="DX546">
            <v>0</v>
          </cell>
          <cell r="DY546">
            <v>0</v>
          </cell>
          <cell r="DZ546">
            <v>0</v>
          </cell>
          <cell r="EA546">
            <v>0</v>
          </cell>
          <cell r="EB546">
            <v>0</v>
          </cell>
          <cell r="EC546">
            <v>0</v>
          </cell>
          <cell r="ED546">
            <v>0</v>
          </cell>
          <cell r="EE546">
            <v>0</v>
          </cell>
          <cell r="EF546">
            <v>0</v>
          </cell>
          <cell r="EG546">
            <v>0</v>
          </cell>
          <cell r="EH546">
            <v>0</v>
          </cell>
          <cell r="EI546">
            <v>0</v>
          </cell>
          <cell r="EJ546">
            <v>0</v>
          </cell>
          <cell r="EK546">
            <v>0</v>
          </cell>
          <cell r="EL546">
            <v>0</v>
          </cell>
          <cell r="EM546">
            <v>0</v>
          </cell>
          <cell r="EN546">
            <v>0</v>
          </cell>
          <cell r="EO546">
            <v>0</v>
          </cell>
          <cell r="EP546">
            <v>0</v>
          </cell>
          <cell r="EQ546">
            <v>0</v>
          </cell>
          <cell r="ER546">
            <v>0</v>
          </cell>
          <cell r="ES546">
            <v>0</v>
          </cell>
          <cell r="ET546">
            <v>0</v>
          </cell>
          <cell r="EU546">
            <v>0</v>
          </cell>
          <cell r="EV546">
            <v>0</v>
          </cell>
          <cell r="EW546">
            <v>0</v>
          </cell>
          <cell r="EX546">
            <v>0</v>
          </cell>
          <cell r="EY546">
            <v>0</v>
          </cell>
          <cell r="EZ546">
            <v>0</v>
          </cell>
          <cell r="FA546">
            <v>0</v>
          </cell>
          <cell r="FB546">
            <v>0</v>
          </cell>
          <cell r="FC546">
            <v>0</v>
          </cell>
          <cell r="FD546">
            <v>0</v>
          </cell>
          <cell r="FE546">
            <v>0</v>
          </cell>
          <cell r="FF546">
            <v>0</v>
          </cell>
          <cell r="FG546">
            <v>0</v>
          </cell>
          <cell r="FH546">
            <v>0</v>
          </cell>
          <cell r="FI546">
            <v>0</v>
          </cell>
          <cell r="FJ546">
            <v>0</v>
          </cell>
          <cell r="FK546">
            <v>0</v>
          </cell>
          <cell r="FL546">
            <v>0</v>
          </cell>
          <cell r="FM546">
            <v>0</v>
          </cell>
          <cell r="FN546">
            <v>0</v>
          </cell>
          <cell r="FO546">
            <v>0</v>
          </cell>
          <cell r="FP546">
            <v>0</v>
          </cell>
          <cell r="FQ546">
            <v>0</v>
          </cell>
          <cell r="FR546">
            <v>0</v>
          </cell>
          <cell r="FS546">
            <v>0</v>
          </cell>
          <cell r="FT546">
            <v>0</v>
          </cell>
          <cell r="FU546">
            <v>0</v>
          </cell>
          <cell r="FV546">
            <v>0</v>
          </cell>
          <cell r="FW546">
            <v>0</v>
          </cell>
          <cell r="FX546">
            <v>0</v>
          </cell>
          <cell r="FY546">
            <v>0</v>
          </cell>
          <cell r="FZ546">
            <v>0</v>
          </cell>
          <cell r="GA546">
            <v>0</v>
          </cell>
          <cell r="GB546">
            <v>0</v>
          </cell>
          <cell r="GC546">
            <v>0</v>
          </cell>
          <cell r="GD546">
            <v>0</v>
          </cell>
          <cell r="GE546">
            <v>0</v>
          </cell>
          <cell r="GF546">
            <v>0</v>
          </cell>
          <cell r="GG546">
            <v>0</v>
          </cell>
          <cell r="GH546">
            <v>0</v>
          </cell>
          <cell r="GI546">
            <v>0</v>
          </cell>
          <cell r="GJ546">
            <v>0</v>
          </cell>
          <cell r="GK546">
            <v>0</v>
          </cell>
          <cell r="GL546">
            <v>0</v>
          </cell>
          <cell r="GM546">
            <v>0</v>
          </cell>
          <cell r="GN546">
            <v>0</v>
          </cell>
          <cell r="GO546">
            <v>0</v>
          </cell>
          <cell r="GP546">
            <v>0</v>
          </cell>
          <cell r="GQ546">
            <v>0</v>
          </cell>
          <cell r="GR546">
            <v>0</v>
          </cell>
          <cell r="GS546">
            <v>0</v>
          </cell>
          <cell r="GT546">
            <v>0</v>
          </cell>
          <cell r="GU546">
            <v>0</v>
          </cell>
          <cell r="GV546">
            <v>0</v>
          </cell>
          <cell r="GW546">
            <v>0</v>
          </cell>
          <cell r="GX546">
            <v>0</v>
          </cell>
          <cell r="GY546">
            <v>0</v>
          </cell>
          <cell r="GZ546">
            <v>0</v>
          </cell>
          <cell r="HA546">
            <v>0</v>
          </cell>
          <cell r="HB546">
            <v>0</v>
          </cell>
          <cell r="HC546">
            <v>0</v>
          </cell>
          <cell r="HD546">
            <v>0</v>
          </cell>
          <cell r="HE546">
            <v>0</v>
          </cell>
          <cell r="HF546">
            <v>0</v>
          </cell>
          <cell r="HG546">
            <v>0</v>
          </cell>
          <cell r="HH546">
            <v>0</v>
          </cell>
          <cell r="HI546">
            <v>0</v>
          </cell>
          <cell r="HJ546">
            <v>0</v>
          </cell>
          <cell r="HK546">
            <v>0</v>
          </cell>
          <cell r="HL546">
            <v>0</v>
          </cell>
          <cell r="HM546">
            <v>0</v>
          </cell>
          <cell r="HN546">
            <v>0</v>
          </cell>
          <cell r="HO546">
            <v>0</v>
          </cell>
          <cell r="HP546">
            <v>0</v>
          </cell>
          <cell r="HQ546">
            <v>0</v>
          </cell>
          <cell r="HR546">
            <v>0</v>
          </cell>
          <cell r="HS546">
            <v>0</v>
          </cell>
          <cell r="HT546">
            <v>0</v>
          </cell>
          <cell r="HU546">
            <v>0</v>
          </cell>
          <cell r="HV546">
            <v>0</v>
          </cell>
          <cell r="HW546">
            <v>0</v>
          </cell>
          <cell r="HX546">
            <v>0</v>
          </cell>
          <cell r="HY546">
            <v>0</v>
          </cell>
          <cell r="HZ546">
            <v>0</v>
          </cell>
          <cell r="IA546">
            <v>0</v>
          </cell>
          <cell r="IB546">
            <v>0</v>
          </cell>
          <cell r="IC546">
            <v>0</v>
          </cell>
          <cell r="ID546">
            <v>0</v>
          </cell>
          <cell r="IE546">
            <v>0</v>
          </cell>
          <cell r="IF546">
            <v>0</v>
          </cell>
          <cell r="IG546">
            <v>0</v>
          </cell>
          <cell r="IH546">
            <v>0</v>
          </cell>
          <cell r="II546">
            <v>0</v>
          </cell>
          <cell r="IJ546">
            <v>0</v>
          </cell>
          <cell r="IK546">
            <v>0</v>
          </cell>
          <cell r="IL546">
            <v>0</v>
          </cell>
          <cell r="IM546">
            <v>0</v>
          </cell>
          <cell r="IN546">
            <v>0</v>
          </cell>
          <cell r="IO546">
            <v>0</v>
          </cell>
          <cell r="IP546">
            <v>0</v>
          </cell>
          <cell r="IQ546">
            <v>0</v>
          </cell>
          <cell r="IR546">
            <v>0</v>
          </cell>
          <cell r="IS546">
            <v>0</v>
          </cell>
          <cell r="IT546">
            <v>0</v>
          </cell>
          <cell r="IU546">
            <v>0</v>
          </cell>
          <cell r="IV546">
            <v>0</v>
          </cell>
          <cell r="IW546">
            <v>0</v>
          </cell>
          <cell r="IX546">
            <v>0</v>
          </cell>
          <cell r="IY546">
            <v>0</v>
          </cell>
          <cell r="IZ546">
            <v>0</v>
          </cell>
          <cell r="JA546">
            <v>0</v>
          </cell>
          <cell r="JB546">
            <v>0</v>
          </cell>
          <cell r="JC546">
            <v>0</v>
          </cell>
          <cell r="JD546">
            <v>0</v>
          </cell>
          <cell r="JE546">
            <v>0</v>
          </cell>
          <cell r="JF546">
            <v>0</v>
          </cell>
          <cell r="JG546">
            <v>0</v>
          </cell>
          <cell r="JH546">
            <v>0</v>
          </cell>
          <cell r="JI546">
            <v>0</v>
          </cell>
          <cell r="JJ546">
            <v>0</v>
          </cell>
          <cell r="JK546">
            <v>0</v>
          </cell>
          <cell r="JL546">
            <v>0</v>
          </cell>
          <cell r="JM546">
            <v>0</v>
          </cell>
          <cell r="JN546">
            <v>0</v>
          </cell>
          <cell r="JO546">
            <v>0</v>
          </cell>
          <cell r="JP546">
            <v>0</v>
          </cell>
          <cell r="JQ546">
            <v>0</v>
          </cell>
        </row>
        <row r="547"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  <cell r="BZ547">
            <v>0</v>
          </cell>
          <cell r="CA547">
            <v>0</v>
          </cell>
          <cell r="CB547">
            <v>0</v>
          </cell>
          <cell r="CC547">
            <v>0</v>
          </cell>
          <cell r="CD547">
            <v>0</v>
          </cell>
          <cell r="CE547">
            <v>0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  <cell r="CT547">
            <v>0</v>
          </cell>
          <cell r="CU547">
            <v>0</v>
          </cell>
          <cell r="CV547">
            <v>0</v>
          </cell>
          <cell r="CW547">
            <v>0</v>
          </cell>
          <cell r="CX547">
            <v>0</v>
          </cell>
          <cell r="CY547">
            <v>0</v>
          </cell>
          <cell r="CZ547">
            <v>0</v>
          </cell>
          <cell r="DA547">
            <v>0</v>
          </cell>
          <cell r="DB547">
            <v>0</v>
          </cell>
          <cell r="DC547">
            <v>0</v>
          </cell>
          <cell r="DD547">
            <v>0</v>
          </cell>
          <cell r="DE547">
            <v>0</v>
          </cell>
          <cell r="DF547">
            <v>0</v>
          </cell>
          <cell r="DG547">
            <v>0</v>
          </cell>
          <cell r="DH547">
            <v>0</v>
          </cell>
          <cell r="DI547">
            <v>0</v>
          </cell>
          <cell r="DJ547">
            <v>0</v>
          </cell>
          <cell r="DK547">
            <v>0</v>
          </cell>
          <cell r="DL547">
            <v>0</v>
          </cell>
          <cell r="DM547">
            <v>0</v>
          </cell>
          <cell r="DN547">
            <v>0</v>
          </cell>
          <cell r="DO547">
            <v>0</v>
          </cell>
          <cell r="DP547">
            <v>0</v>
          </cell>
          <cell r="DQ547">
            <v>0</v>
          </cell>
          <cell r="DR547">
            <v>0</v>
          </cell>
          <cell r="DS547">
            <v>0</v>
          </cell>
          <cell r="DT547">
            <v>0</v>
          </cell>
          <cell r="DU547">
            <v>0</v>
          </cell>
          <cell r="DV547">
            <v>0</v>
          </cell>
          <cell r="DW547">
            <v>0</v>
          </cell>
          <cell r="DX547">
            <v>0</v>
          </cell>
          <cell r="DY547">
            <v>0</v>
          </cell>
          <cell r="DZ547">
            <v>0</v>
          </cell>
          <cell r="EA547">
            <v>0</v>
          </cell>
          <cell r="EB547">
            <v>0</v>
          </cell>
          <cell r="EC547">
            <v>0</v>
          </cell>
          <cell r="ED547">
            <v>0</v>
          </cell>
          <cell r="EE547">
            <v>0</v>
          </cell>
          <cell r="EF547">
            <v>0</v>
          </cell>
          <cell r="EG547">
            <v>0</v>
          </cell>
          <cell r="EH547">
            <v>0</v>
          </cell>
          <cell r="EI547">
            <v>0</v>
          </cell>
          <cell r="EJ547">
            <v>0</v>
          </cell>
          <cell r="EK547">
            <v>0</v>
          </cell>
          <cell r="EL547">
            <v>0</v>
          </cell>
          <cell r="EM547">
            <v>0</v>
          </cell>
          <cell r="EN547">
            <v>0</v>
          </cell>
          <cell r="EO547">
            <v>0</v>
          </cell>
          <cell r="EP547">
            <v>0</v>
          </cell>
          <cell r="EQ547">
            <v>0</v>
          </cell>
          <cell r="ER547">
            <v>0</v>
          </cell>
          <cell r="ES547">
            <v>0</v>
          </cell>
          <cell r="ET547">
            <v>0</v>
          </cell>
          <cell r="EU547">
            <v>0</v>
          </cell>
          <cell r="EV547">
            <v>0</v>
          </cell>
          <cell r="EW547">
            <v>0</v>
          </cell>
          <cell r="EX547">
            <v>0</v>
          </cell>
          <cell r="EY547">
            <v>0</v>
          </cell>
          <cell r="EZ547">
            <v>0</v>
          </cell>
          <cell r="FA547">
            <v>0</v>
          </cell>
          <cell r="FB547">
            <v>0</v>
          </cell>
          <cell r="FC547">
            <v>0</v>
          </cell>
          <cell r="FD547">
            <v>0</v>
          </cell>
          <cell r="FE547">
            <v>0</v>
          </cell>
          <cell r="FF547">
            <v>0</v>
          </cell>
          <cell r="FG547">
            <v>0</v>
          </cell>
          <cell r="FH547">
            <v>0</v>
          </cell>
          <cell r="FI547">
            <v>0</v>
          </cell>
          <cell r="FJ547">
            <v>0</v>
          </cell>
          <cell r="FK547">
            <v>0</v>
          </cell>
          <cell r="FL547">
            <v>0</v>
          </cell>
          <cell r="FM547">
            <v>0</v>
          </cell>
          <cell r="FN547">
            <v>0</v>
          </cell>
          <cell r="FO547">
            <v>0</v>
          </cell>
          <cell r="FP547">
            <v>0</v>
          </cell>
          <cell r="FQ547">
            <v>0</v>
          </cell>
          <cell r="FR547">
            <v>0</v>
          </cell>
          <cell r="FS547">
            <v>0</v>
          </cell>
          <cell r="FT547">
            <v>0</v>
          </cell>
          <cell r="FU547">
            <v>0</v>
          </cell>
          <cell r="FV547">
            <v>0</v>
          </cell>
          <cell r="FW547">
            <v>0</v>
          </cell>
          <cell r="FX547">
            <v>0</v>
          </cell>
          <cell r="FY547">
            <v>0</v>
          </cell>
          <cell r="FZ547">
            <v>0</v>
          </cell>
          <cell r="GA547">
            <v>0</v>
          </cell>
          <cell r="GB547">
            <v>0</v>
          </cell>
          <cell r="GC547">
            <v>0</v>
          </cell>
          <cell r="GD547">
            <v>0</v>
          </cell>
          <cell r="GE547">
            <v>0</v>
          </cell>
          <cell r="GF547">
            <v>0</v>
          </cell>
          <cell r="GG547">
            <v>0</v>
          </cell>
          <cell r="GH547">
            <v>0</v>
          </cell>
          <cell r="GI547">
            <v>0</v>
          </cell>
          <cell r="GJ547">
            <v>0</v>
          </cell>
          <cell r="GK547">
            <v>0</v>
          </cell>
          <cell r="GL547">
            <v>0</v>
          </cell>
          <cell r="GM547">
            <v>0</v>
          </cell>
          <cell r="GN547">
            <v>0</v>
          </cell>
          <cell r="GO547">
            <v>0</v>
          </cell>
          <cell r="GP547">
            <v>0</v>
          </cell>
          <cell r="GQ547">
            <v>0</v>
          </cell>
          <cell r="GR547">
            <v>0</v>
          </cell>
          <cell r="GS547">
            <v>0</v>
          </cell>
          <cell r="GT547">
            <v>0</v>
          </cell>
          <cell r="GU547">
            <v>0</v>
          </cell>
          <cell r="GV547">
            <v>0</v>
          </cell>
          <cell r="GW547">
            <v>0</v>
          </cell>
          <cell r="GX547">
            <v>0</v>
          </cell>
          <cell r="GY547">
            <v>0</v>
          </cell>
          <cell r="GZ547">
            <v>0</v>
          </cell>
          <cell r="HA547">
            <v>0</v>
          </cell>
          <cell r="HB547">
            <v>0</v>
          </cell>
          <cell r="HC547">
            <v>0</v>
          </cell>
          <cell r="HD547">
            <v>0</v>
          </cell>
          <cell r="HE547">
            <v>0</v>
          </cell>
          <cell r="HF547">
            <v>0</v>
          </cell>
          <cell r="HG547">
            <v>0</v>
          </cell>
          <cell r="HH547">
            <v>0</v>
          </cell>
          <cell r="HI547">
            <v>0</v>
          </cell>
          <cell r="HJ547">
            <v>0</v>
          </cell>
          <cell r="HK547">
            <v>0</v>
          </cell>
          <cell r="HL547">
            <v>0</v>
          </cell>
          <cell r="HM547">
            <v>0</v>
          </cell>
          <cell r="HN547">
            <v>0</v>
          </cell>
          <cell r="HO547">
            <v>0</v>
          </cell>
          <cell r="HP547">
            <v>0</v>
          </cell>
          <cell r="HQ547">
            <v>0</v>
          </cell>
          <cell r="HR547">
            <v>0</v>
          </cell>
          <cell r="HS547">
            <v>0</v>
          </cell>
          <cell r="HT547">
            <v>0</v>
          </cell>
          <cell r="HU547">
            <v>0</v>
          </cell>
          <cell r="HV547">
            <v>0</v>
          </cell>
          <cell r="HW547">
            <v>0</v>
          </cell>
          <cell r="HX547">
            <v>0</v>
          </cell>
          <cell r="HY547">
            <v>0</v>
          </cell>
          <cell r="HZ547">
            <v>0</v>
          </cell>
          <cell r="IA547">
            <v>0</v>
          </cell>
          <cell r="IB547">
            <v>0</v>
          </cell>
          <cell r="IC547">
            <v>0</v>
          </cell>
          <cell r="ID547">
            <v>0</v>
          </cell>
          <cell r="IE547">
            <v>0</v>
          </cell>
          <cell r="IF547">
            <v>0</v>
          </cell>
          <cell r="IG547">
            <v>0</v>
          </cell>
          <cell r="IH547">
            <v>0</v>
          </cell>
          <cell r="II547">
            <v>0</v>
          </cell>
          <cell r="IJ547">
            <v>0</v>
          </cell>
          <cell r="IK547">
            <v>0</v>
          </cell>
          <cell r="IL547">
            <v>0</v>
          </cell>
          <cell r="IM547">
            <v>0</v>
          </cell>
          <cell r="IN547">
            <v>0</v>
          </cell>
          <cell r="IO547">
            <v>0</v>
          </cell>
          <cell r="IP547">
            <v>0</v>
          </cell>
          <cell r="IQ547">
            <v>0</v>
          </cell>
          <cell r="IR547">
            <v>0</v>
          </cell>
          <cell r="IS547">
            <v>0</v>
          </cell>
          <cell r="IT547">
            <v>0</v>
          </cell>
          <cell r="IU547">
            <v>0</v>
          </cell>
          <cell r="IV547">
            <v>0</v>
          </cell>
          <cell r="IW547">
            <v>0</v>
          </cell>
          <cell r="IX547">
            <v>0</v>
          </cell>
          <cell r="IY547">
            <v>0</v>
          </cell>
          <cell r="IZ547">
            <v>0</v>
          </cell>
          <cell r="JA547">
            <v>0</v>
          </cell>
          <cell r="JB547">
            <v>0</v>
          </cell>
          <cell r="JC547">
            <v>0</v>
          </cell>
          <cell r="JD547">
            <v>0</v>
          </cell>
          <cell r="JE547">
            <v>0</v>
          </cell>
          <cell r="JF547">
            <v>0</v>
          </cell>
          <cell r="JG547">
            <v>0</v>
          </cell>
          <cell r="JH547">
            <v>0</v>
          </cell>
          <cell r="JI547">
            <v>0</v>
          </cell>
          <cell r="JJ547">
            <v>0</v>
          </cell>
          <cell r="JK547">
            <v>0</v>
          </cell>
          <cell r="JL547">
            <v>0</v>
          </cell>
          <cell r="JM547">
            <v>0</v>
          </cell>
          <cell r="JN547">
            <v>0</v>
          </cell>
          <cell r="JO547">
            <v>0</v>
          </cell>
          <cell r="JP547">
            <v>0</v>
          </cell>
          <cell r="JQ547">
            <v>0</v>
          </cell>
        </row>
        <row r="548"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  <cell r="BP548">
            <v>0</v>
          </cell>
          <cell r="BQ548">
            <v>0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0</v>
          </cell>
          <cell r="BX548">
            <v>0</v>
          </cell>
          <cell r="BY548">
            <v>0</v>
          </cell>
          <cell r="BZ548">
            <v>0</v>
          </cell>
          <cell r="CA548">
            <v>0</v>
          </cell>
          <cell r="CB548">
            <v>0</v>
          </cell>
          <cell r="CC548">
            <v>0</v>
          </cell>
          <cell r="CD548">
            <v>0</v>
          </cell>
          <cell r="CE548">
            <v>0</v>
          </cell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  <cell r="CR548">
            <v>0</v>
          </cell>
          <cell r="CS548">
            <v>0</v>
          </cell>
          <cell r="CT548">
            <v>0</v>
          </cell>
          <cell r="CU548">
            <v>0</v>
          </cell>
          <cell r="CV548">
            <v>0</v>
          </cell>
          <cell r="CW548">
            <v>0</v>
          </cell>
          <cell r="CX548">
            <v>0</v>
          </cell>
          <cell r="CY548">
            <v>0</v>
          </cell>
          <cell r="CZ548">
            <v>0</v>
          </cell>
          <cell r="DA548">
            <v>0</v>
          </cell>
          <cell r="DB548">
            <v>0</v>
          </cell>
          <cell r="DC548">
            <v>0</v>
          </cell>
          <cell r="DD548">
            <v>0</v>
          </cell>
          <cell r="DE548">
            <v>0</v>
          </cell>
          <cell r="DF548">
            <v>0</v>
          </cell>
          <cell r="DG548">
            <v>0</v>
          </cell>
          <cell r="DH548">
            <v>0</v>
          </cell>
          <cell r="DI548">
            <v>0</v>
          </cell>
          <cell r="DJ548">
            <v>0</v>
          </cell>
          <cell r="DK548">
            <v>0</v>
          </cell>
          <cell r="DL548">
            <v>0</v>
          </cell>
          <cell r="DM548">
            <v>0</v>
          </cell>
          <cell r="DN548">
            <v>0</v>
          </cell>
          <cell r="DO548">
            <v>0</v>
          </cell>
          <cell r="DP548">
            <v>0</v>
          </cell>
          <cell r="DQ548">
            <v>0</v>
          </cell>
          <cell r="DR548">
            <v>0</v>
          </cell>
          <cell r="DS548">
            <v>0</v>
          </cell>
          <cell r="DT548">
            <v>0</v>
          </cell>
          <cell r="DU548">
            <v>0</v>
          </cell>
          <cell r="DV548">
            <v>0</v>
          </cell>
          <cell r="DW548">
            <v>0</v>
          </cell>
          <cell r="DX548">
            <v>0</v>
          </cell>
          <cell r="DY548">
            <v>0</v>
          </cell>
          <cell r="DZ548">
            <v>0</v>
          </cell>
          <cell r="EA548">
            <v>0</v>
          </cell>
          <cell r="EB548">
            <v>0</v>
          </cell>
          <cell r="EC548">
            <v>0</v>
          </cell>
          <cell r="ED548">
            <v>0</v>
          </cell>
          <cell r="EE548">
            <v>0</v>
          </cell>
          <cell r="EF548">
            <v>0</v>
          </cell>
          <cell r="EG548">
            <v>0</v>
          </cell>
          <cell r="EH548">
            <v>0</v>
          </cell>
          <cell r="EI548">
            <v>0</v>
          </cell>
          <cell r="EJ548">
            <v>0</v>
          </cell>
          <cell r="EK548">
            <v>0</v>
          </cell>
          <cell r="EL548">
            <v>0</v>
          </cell>
          <cell r="EM548">
            <v>0</v>
          </cell>
          <cell r="EN548">
            <v>0</v>
          </cell>
          <cell r="EO548">
            <v>0</v>
          </cell>
          <cell r="EP548">
            <v>0</v>
          </cell>
          <cell r="EQ548">
            <v>0</v>
          </cell>
          <cell r="ER548">
            <v>0</v>
          </cell>
          <cell r="ES548">
            <v>0</v>
          </cell>
          <cell r="ET548">
            <v>0</v>
          </cell>
          <cell r="EU548">
            <v>0</v>
          </cell>
          <cell r="EV548">
            <v>0</v>
          </cell>
          <cell r="EW548">
            <v>0</v>
          </cell>
          <cell r="EX548">
            <v>0</v>
          </cell>
          <cell r="EY548">
            <v>0</v>
          </cell>
          <cell r="EZ548">
            <v>0</v>
          </cell>
          <cell r="FA548">
            <v>0</v>
          </cell>
          <cell r="FB548">
            <v>0</v>
          </cell>
          <cell r="FC548">
            <v>0</v>
          </cell>
          <cell r="FD548">
            <v>0</v>
          </cell>
          <cell r="FE548">
            <v>0</v>
          </cell>
          <cell r="FF548">
            <v>0</v>
          </cell>
          <cell r="FG548">
            <v>0</v>
          </cell>
          <cell r="FH548">
            <v>0</v>
          </cell>
          <cell r="FI548">
            <v>0</v>
          </cell>
          <cell r="FJ548">
            <v>0</v>
          </cell>
          <cell r="FK548">
            <v>0</v>
          </cell>
          <cell r="FL548">
            <v>0</v>
          </cell>
          <cell r="FM548">
            <v>0</v>
          </cell>
          <cell r="FN548">
            <v>0</v>
          </cell>
          <cell r="FO548">
            <v>0</v>
          </cell>
          <cell r="FP548">
            <v>0</v>
          </cell>
          <cell r="FQ548">
            <v>0</v>
          </cell>
          <cell r="FR548">
            <v>0</v>
          </cell>
          <cell r="FS548">
            <v>0</v>
          </cell>
          <cell r="FT548">
            <v>0</v>
          </cell>
          <cell r="FU548">
            <v>0</v>
          </cell>
          <cell r="FV548">
            <v>0</v>
          </cell>
          <cell r="FW548">
            <v>0</v>
          </cell>
          <cell r="FX548">
            <v>0</v>
          </cell>
          <cell r="FY548">
            <v>0</v>
          </cell>
          <cell r="FZ548">
            <v>0</v>
          </cell>
          <cell r="GA548">
            <v>0</v>
          </cell>
          <cell r="GB548">
            <v>0</v>
          </cell>
          <cell r="GC548">
            <v>0</v>
          </cell>
          <cell r="GD548">
            <v>0</v>
          </cell>
          <cell r="GE548">
            <v>0</v>
          </cell>
          <cell r="GF548">
            <v>0</v>
          </cell>
          <cell r="GG548">
            <v>0</v>
          </cell>
          <cell r="GH548">
            <v>0</v>
          </cell>
          <cell r="GI548">
            <v>0</v>
          </cell>
          <cell r="GJ548">
            <v>0</v>
          </cell>
          <cell r="GK548">
            <v>0</v>
          </cell>
          <cell r="GL548">
            <v>0</v>
          </cell>
          <cell r="GM548">
            <v>0</v>
          </cell>
          <cell r="GN548">
            <v>0</v>
          </cell>
          <cell r="GO548">
            <v>0</v>
          </cell>
          <cell r="GP548">
            <v>0</v>
          </cell>
          <cell r="GQ548">
            <v>0</v>
          </cell>
          <cell r="GR548">
            <v>0</v>
          </cell>
          <cell r="GS548">
            <v>0</v>
          </cell>
          <cell r="GT548">
            <v>0</v>
          </cell>
          <cell r="GU548">
            <v>0</v>
          </cell>
          <cell r="GV548">
            <v>0</v>
          </cell>
          <cell r="GW548">
            <v>0</v>
          </cell>
          <cell r="GX548">
            <v>0</v>
          </cell>
          <cell r="GY548">
            <v>0</v>
          </cell>
          <cell r="GZ548">
            <v>0</v>
          </cell>
          <cell r="HA548">
            <v>0</v>
          </cell>
          <cell r="HB548">
            <v>0</v>
          </cell>
          <cell r="HC548">
            <v>0</v>
          </cell>
          <cell r="HD548">
            <v>0</v>
          </cell>
          <cell r="HE548">
            <v>0</v>
          </cell>
          <cell r="HF548">
            <v>0</v>
          </cell>
          <cell r="HG548">
            <v>0</v>
          </cell>
          <cell r="HH548">
            <v>0</v>
          </cell>
          <cell r="HI548">
            <v>0</v>
          </cell>
          <cell r="HJ548">
            <v>0</v>
          </cell>
          <cell r="HK548">
            <v>0</v>
          </cell>
          <cell r="HL548">
            <v>0</v>
          </cell>
          <cell r="HM548">
            <v>0</v>
          </cell>
          <cell r="HN548">
            <v>0</v>
          </cell>
          <cell r="HO548">
            <v>0</v>
          </cell>
          <cell r="HP548">
            <v>0</v>
          </cell>
          <cell r="HQ548">
            <v>0</v>
          </cell>
          <cell r="HR548">
            <v>0</v>
          </cell>
          <cell r="HS548">
            <v>0</v>
          </cell>
          <cell r="HT548">
            <v>0</v>
          </cell>
          <cell r="HU548">
            <v>0</v>
          </cell>
          <cell r="HV548">
            <v>0</v>
          </cell>
          <cell r="HW548">
            <v>0</v>
          </cell>
          <cell r="HX548">
            <v>0</v>
          </cell>
          <cell r="HY548">
            <v>0</v>
          </cell>
          <cell r="HZ548">
            <v>0</v>
          </cell>
          <cell r="IA548">
            <v>0</v>
          </cell>
          <cell r="IB548">
            <v>0</v>
          </cell>
          <cell r="IC548">
            <v>0</v>
          </cell>
          <cell r="ID548">
            <v>0</v>
          </cell>
          <cell r="IE548">
            <v>0</v>
          </cell>
          <cell r="IF548">
            <v>0</v>
          </cell>
          <cell r="IG548">
            <v>0</v>
          </cell>
          <cell r="IH548">
            <v>0</v>
          </cell>
          <cell r="II548">
            <v>0</v>
          </cell>
          <cell r="IJ548">
            <v>0</v>
          </cell>
          <cell r="IK548">
            <v>0</v>
          </cell>
          <cell r="IL548">
            <v>0</v>
          </cell>
          <cell r="IM548">
            <v>0</v>
          </cell>
          <cell r="IN548">
            <v>0</v>
          </cell>
          <cell r="IO548">
            <v>0</v>
          </cell>
          <cell r="IP548">
            <v>0</v>
          </cell>
          <cell r="IQ548">
            <v>0</v>
          </cell>
          <cell r="IR548">
            <v>0</v>
          </cell>
          <cell r="IS548">
            <v>0</v>
          </cell>
          <cell r="IT548">
            <v>0</v>
          </cell>
          <cell r="IU548">
            <v>0</v>
          </cell>
          <cell r="IV548">
            <v>0</v>
          </cell>
          <cell r="IW548">
            <v>0</v>
          </cell>
          <cell r="IX548">
            <v>0</v>
          </cell>
          <cell r="IY548">
            <v>0</v>
          </cell>
          <cell r="IZ548">
            <v>0</v>
          </cell>
          <cell r="JA548">
            <v>0</v>
          </cell>
          <cell r="JB548">
            <v>0</v>
          </cell>
          <cell r="JC548">
            <v>0</v>
          </cell>
          <cell r="JD548">
            <v>0</v>
          </cell>
          <cell r="JE548">
            <v>0</v>
          </cell>
          <cell r="JF548">
            <v>0</v>
          </cell>
          <cell r="JG548">
            <v>0</v>
          </cell>
          <cell r="JH548">
            <v>0</v>
          </cell>
          <cell r="JI548">
            <v>0</v>
          </cell>
          <cell r="JJ548">
            <v>0</v>
          </cell>
          <cell r="JK548">
            <v>0</v>
          </cell>
          <cell r="JL548">
            <v>0</v>
          </cell>
          <cell r="JM548">
            <v>0</v>
          </cell>
          <cell r="JN548">
            <v>0</v>
          </cell>
          <cell r="JO548">
            <v>0</v>
          </cell>
          <cell r="JP548">
            <v>0</v>
          </cell>
          <cell r="JQ548">
            <v>0</v>
          </cell>
        </row>
        <row r="549"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  <cell r="BZ549">
            <v>0</v>
          </cell>
          <cell r="CA549">
            <v>0</v>
          </cell>
          <cell r="CB549">
            <v>0</v>
          </cell>
          <cell r="CC549">
            <v>0</v>
          </cell>
          <cell r="CD549">
            <v>0</v>
          </cell>
          <cell r="CE549">
            <v>0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  <cell r="CT549">
            <v>0</v>
          </cell>
          <cell r="CU549">
            <v>0</v>
          </cell>
          <cell r="CV549">
            <v>0</v>
          </cell>
          <cell r="CW549">
            <v>0</v>
          </cell>
          <cell r="CX549">
            <v>0</v>
          </cell>
          <cell r="CY549">
            <v>0</v>
          </cell>
          <cell r="CZ549">
            <v>0</v>
          </cell>
          <cell r="DA549">
            <v>0</v>
          </cell>
          <cell r="DB549">
            <v>0</v>
          </cell>
          <cell r="DC549">
            <v>0</v>
          </cell>
          <cell r="DD549">
            <v>0</v>
          </cell>
          <cell r="DE549">
            <v>0</v>
          </cell>
          <cell r="DF549">
            <v>0</v>
          </cell>
          <cell r="DG549">
            <v>0</v>
          </cell>
          <cell r="DH549">
            <v>0</v>
          </cell>
          <cell r="DI549">
            <v>0</v>
          </cell>
          <cell r="DJ549">
            <v>0</v>
          </cell>
          <cell r="DK549">
            <v>0</v>
          </cell>
          <cell r="DL549">
            <v>0</v>
          </cell>
          <cell r="DM549">
            <v>0</v>
          </cell>
          <cell r="DN549">
            <v>0</v>
          </cell>
          <cell r="DO549">
            <v>0</v>
          </cell>
          <cell r="DP549">
            <v>0</v>
          </cell>
          <cell r="DQ549">
            <v>0</v>
          </cell>
          <cell r="DR549">
            <v>0</v>
          </cell>
          <cell r="DS549">
            <v>0</v>
          </cell>
          <cell r="DT549">
            <v>0</v>
          </cell>
          <cell r="DU549">
            <v>0</v>
          </cell>
          <cell r="DV549">
            <v>0</v>
          </cell>
          <cell r="DW549">
            <v>0</v>
          </cell>
          <cell r="DX549">
            <v>0</v>
          </cell>
          <cell r="DY549">
            <v>0</v>
          </cell>
          <cell r="DZ549">
            <v>0</v>
          </cell>
          <cell r="EA549">
            <v>0</v>
          </cell>
          <cell r="EB549">
            <v>0</v>
          </cell>
          <cell r="EC549">
            <v>0</v>
          </cell>
          <cell r="ED549">
            <v>0</v>
          </cell>
          <cell r="EE549">
            <v>0</v>
          </cell>
          <cell r="EF549">
            <v>0</v>
          </cell>
          <cell r="EG549">
            <v>0</v>
          </cell>
          <cell r="EH549">
            <v>0</v>
          </cell>
          <cell r="EI549">
            <v>0</v>
          </cell>
          <cell r="EJ549">
            <v>0</v>
          </cell>
          <cell r="EK549">
            <v>0</v>
          </cell>
          <cell r="EL549">
            <v>0</v>
          </cell>
          <cell r="EM549">
            <v>0</v>
          </cell>
          <cell r="EN549">
            <v>0</v>
          </cell>
          <cell r="EO549">
            <v>0</v>
          </cell>
          <cell r="EP549">
            <v>0</v>
          </cell>
          <cell r="EQ549">
            <v>0</v>
          </cell>
          <cell r="ER549">
            <v>0</v>
          </cell>
          <cell r="ES549">
            <v>0</v>
          </cell>
          <cell r="ET549">
            <v>0</v>
          </cell>
          <cell r="EU549">
            <v>0</v>
          </cell>
          <cell r="EV549">
            <v>0</v>
          </cell>
          <cell r="EW549">
            <v>0</v>
          </cell>
          <cell r="EX549">
            <v>0</v>
          </cell>
          <cell r="EY549">
            <v>0</v>
          </cell>
          <cell r="EZ549">
            <v>0</v>
          </cell>
          <cell r="FA549">
            <v>0</v>
          </cell>
          <cell r="FB549">
            <v>0</v>
          </cell>
          <cell r="FC549">
            <v>0</v>
          </cell>
          <cell r="FD549">
            <v>0</v>
          </cell>
          <cell r="FE549">
            <v>0</v>
          </cell>
          <cell r="FF549">
            <v>0</v>
          </cell>
          <cell r="FG549">
            <v>0</v>
          </cell>
          <cell r="FH549">
            <v>0</v>
          </cell>
          <cell r="FI549">
            <v>0</v>
          </cell>
          <cell r="FJ549">
            <v>0</v>
          </cell>
          <cell r="FK549">
            <v>0</v>
          </cell>
          <cell r="FL549">
            <v>0</v>
          </cell>
          <cell r="FM549">
            <v>0</v>
          </cell>
          <cell r="FN549">
            <v>0</v>
          </cell>
          <cell r="FO549">
            <v>0</v>
          </cell>
          <cell r="FP549">
            <v>0</v>
          </cell>
          <cell r="FQ549">
            <v>0</v>
          </cell>
          <cell r="FR549">
            <v>0</v>
          </cell>
          <cell r="FS549">
            <v>0</v>
          </cell>
          <cell r="FT549">
            <v>0</v>
          </cell>
          <cell r="FU549">
            <v>0</v>
          </cell>
          <cell r="FV549">
            <v>0</v>
          </cell>
          <cell r="FW549">
            <v>0</v>
          </cell>
          <cell r="FX549">
            <v>0</v>
          </cell>
          <cell r="FY549">
            <v>0</v>
          </cell>
          <cell r="FZ549">
            <v>0</v>
          </cell>
          <cell r="GA549">
            <v>0</v>
          </cell>
          <cell r="GB549">
            <v>0</v>
          </cell>
          <cell r="GC549">
            <v>0</v>
          </cell>
          <cell r="GD549">
            <v>0</v>
          </cell>
          <cell r="GE549">
            <v>0</v>
          </cell>
          <cell r="GF549">
            <v>0</v>
          </cell>
          <cell r="GG549">
            <v>0</v>
          </cell>
          <cell r="GH549">
            <v>0</v>
          </cell>
          <cell r="GI549">
            <v>0</v>
          </cell>
          <cell r="GJ549">
            <v>0</v>
          </cell>
          <cell r="GK549">
            <v>0</v>
          </cell>
          <cell r="GL549">
            <v>0</v>
          </cell>
          <cell r="GM549">
            <v>0</v>
          </cell>
          <cell r="GN549">
            <v>0</v>
          </cell>
          <cell r="GO549">
            <v>0</v>
          </cell>
          <cell r="GP549">
            <v>0</v>
          </cell>
          <cell r="GQ549">
            <v>0</v>
          </cell>
          <cell r="GR549">
            <v>0</v>
          </cell>
          <cell r="GS549">
            <v>0</v>
          </cell>
          <cell r="GT549">
            <v>0</v>
          </cell>
          <cell r="GU549">
            <v>0</v>
          </cell>
          <cell r="GV549">
            <v>0</v>
          </cell>
          <cell r="GW549">
            <v>0</v>
          </cell>
          <cell r="GX549">
            <v>0</v>
          </cell>
          <cell r="GY549">
            <v>0</v>
          </cell>
          <cell r="GZ549">
            <v>0</v>
          </cell>
          <cell r="HA549">
            <v>0</v>
          </cell>
          <cell r="HB549">
            <v>0</v>
          </cell>
          <cell r="HC549">
            <v>0</v>
          </cell>
          <cell r="HD549">
            <v>0</v>
          </cell>
          <cell r="HE549">
            <v>0</v>
          </cell>
          <cell r="HF549">
            <v>0</v>
          </cell>
          <cell r="HG549">
            <v>0</v>
          </cell>
          <cell r="HH549">
            <v>0</v>
          </cell>
          <cell r="HI549">
            <v>0</v>
          </cell>
          <cell r="HJ549">
            <v>0</v>
          </cell>
          <cell r="HK549">
            <v>0</v>
          </cell>
          <cell r="HL549">
            <v>0</v>
          </cell>
          <cell r="HM549">
            <v>0</v>
          </cell>
          <cell r="HN549">
            <v>0</v>
          </cell>
          <cell r="HO549">
            <v>0</v>
          </cell>
          <cell r="HP549">
            <v>0</v>
          </cell>
          <cell r="HQ549">
            <v>0</v>
          </cell>
          <cell r="HR549">
            <v>0</v>
          </cell>
          <cell r="HS549">
            <v>0</v>
          </cell>
          <cell r="HT549">
            <v>0</v>
          </cell>
          <cell r="HU549">
            <v>0</v>
          </cell>
          <cell r="HV549">
            <v>0</v>
          </cell>
          <cell r="HW549">
            <v>0</v>
          </cell>
          <cell r="HX549">
            <v>0</v>
          </cell>
          <cell r="HY549">
            <v>0</v>
          </cell>
          <cell r="HZ549">
            <v>0</v>
          </cell>
          <cell r="IA549">
            <v>0</v>
          </cell>
          <cell r="IB549">
            <v>0</v>
          </cell>
          <cell r="IC549">
            <v>0</v>
          </cell>
          <cell r="ID549">
            <v>0</v>
          </cell>
          <cell r="IE549">
            <v>0</v>
          </cell>
          <cell r="IF549">
            <v>0</v>
          </cell>
          <cell r="IG549">
            <v>0</v>
          </cell>
          <cell r="IH549">
            <v>0</v>
          </cell>
          <cell r="II549">
            <v>0</v>
          </cell>
          <cell r="IJ549">
            <v>0</v>
          </cell>
          <cell r="IK549">
            <v>0</v>
          </cell>
          <cell r="IL549">
            <v>0</v>
          </cell>
          <cell r="IM549">
            <v>0</v>
          </cell>
          <cell r="IN549">
            <v>0</v>
          </cell>
          <cell r="IO549">
            <v>0</v>
          </cell>
          <cell r="IP549">
            <v>0</v>
          </cell>
          <cell r="IQ549">
            <v>0</v>
          </cell>
          <cell r="IR549">
            <v>0</v>
          </cell>
          <cell r="IS549">
            <v>0</v>
          </cell>
          <cell r="IT549">
            <v>0</v>
          </cell>
          <cell r="IU549">
            <v>0</v>
          </cell>
          <cell r="IV549">
            <v>0</v>
          </cell>
          <cell r="IW549">
            <v>0</v>
          </cell>
          <cell r="IX549">
            <v>0</v>
          </cell>
          <cell r="IY549">
            <v>0</v>
          </cell>
          <cell r="IZ549">
            <v>0</v>
          </cell>
          <cell r="JA549">
            <v>0</v>
          </cell>
          <cell r="JB549">
            <v>0</v>
          </cell>
          <cell r="JC549">
            <v>0</v>
          </cell>
          <cell r="JD549">
            <v>0</v>
          </cell>
          <cell r="JE549">
            <v>0</v>
          </cell>
          <cell r="JF549">
            <v>0</v>
          </cell>
          <cell r="JG549">
            <v>0</v>
          </cell>
          <cell r="JH549">
            <v>0</v>
          </cell>
          <cell r="JI549">
            <v>0</v>
          </cell>
          <cell r="JJ549">
            <v>0</v>
          </cell>
          <cell r="JK549">
            <v>0</v>
          </cell>
          <cell r="JL549">
            <v>0</v>
          </cell>
          <cell r="JM549">
            <v>0</v>
          </cell>
          <cell r="JN549">
            <v>0</v>
          </cell>
          <cell r="JO549">
            <v>0</v>
          </cell>
          <cell r="JP549">
            <v>0</v>
          </cell>
          <cell r="JQ549">
            <v>0</v>
          </cell>
        </row>
        <row r="550"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  <cell r="BZ550">
            <v>0</v>
          </cell>
          <cell r="CA550">
            <v>0</v>
          </cell>
          <cell r="CB550">
            <v>0</v>
          </cell>
          <cell r="CC550">
            <v>0</v>
          </cell>
          <cell r="CD550">
            <v>0</v>
          </cell>
          <cell r="CE550">
            <v>0</v>
          </cell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  <cell r="CT550">
            <v>0</v>
          </cell>
          <cell r="CU550">
            <v>0</v>
          </cell>
          <cell r="CV550">
            <v>0</v>
          </cell>
          <cell r="CW550">
            <v>0</v>
          </cell>
          <cell r="CX550">
            <v>0</v>
          </cell>
          <cell r="CY550">
            <v>0</v>
          </cell>
          <cell r="CZ550">
            <v>0</v>
          </cell>
          <cell r="DA550">
            <v>0</v>
          </cell>
          <cell r="DB550">
            <v>0</v>
          </cell>
          <cell r="DC550">
            <v>0</v>
          </cell>
          <cell r="DD550">
            <v>0</v>
          </cell>
          <cell r="DE550">
            <v>0</v>
          </cell>
          <cell r="DF550">
            <v>0</v>
          </cell>
          <cell r="DG550">
            <v>0</v>
          </cell>
          <cell r="DH550">
            <v>0</v>
          </cell>
          <cell r="DI550">
            <v>0</v>
          </cell>
          <cell r="DJ550">
            <v>0</v>
          </cell>
          <cell r="DK550">
            <v>0</v>
          </cell>
          <cell r="DL550">
            <v>0</v>
          </cell>
          <cell r="DM550">
            <v>0</v>
          </cell>
          <cell r="DN550">
            <v>0</v>
          </cell>
          <cell r="DO550">
            <v>0</v>
          </cell>
          <cell r="DP550">
            <v>0</v>
          </cell>
          <cell r="DQ550">
            <v>0</v>
          </cell>
          <cell r="DR550">
            <v>0</v>
          </cell>
          <cell r="DS550">
            <v>0</v>
          </cell>
          <cell r="DT550">
            <v>0</v>
          </cell>
          <cell r="DU550">
            <v>0</v>
          </cell>
          <cell r="DV550">
            <v>0</v>
          </cell>
          <cell r="DW550">
            <v>0</v>
          </cell>
          <cell r="DX550">
            <v>0</v>
          </cell>
          <cell r="DY550">
            <v>0</v>
          </cell>
          <cell r="DZ550">
            <v>0</v>
          </cell>
          <cell r="EA550">
            <v>0</v>
          </cell>
          <cell r="EB550">
            <v>0</v>
          </cell>
          <cell r="EC550">
            <v>0</v>
          </cell>
          <cell r="ED550">
            <v>0</v>
          </cell>
          <cell r="EE550">
            <v>0</v>
          </cell>
          <cell r="EF550">
            <v>0</v>
          </cell>
          <cell r="EG550">
            <v>0</v>
          </cell>
          <cell r="EH550">
            <v>0</v>
          </cell>
          <cell r="EI550">
            <v>0</v>
          </cell>
          <cell r="EJ550">
            <v>0</v>
          </cell>
          <cell r="EK550">
            <v>0</v>
          </cell>
          <cell r="EL550">
            <v>0</v>
          </cell>
          <cell r="EM550">
            <v>0</v>
          </cell>
          <cell r="EN550">
            <v>0</v>
          </cell>
          <cell r="EO550">
            <v>0</v>
          </cell>
          <cell r="EP550">
            <v>0</v>
          </cell>
          <cell r="EQ550">
            <v>0</v>
          </cell>
          <cell r="ER550">
            <v>0</v>
          </cell>
          <cell r="ES550">
            <v>0</v>
          </cell>
          <cell r="ET550">
            <v>0</v>
          </cell>
          <cell r="EU550">
            <v>0</v>
          </cell>
          <cell r="EV550">
            <v>0</v>
          </cell>
          <cell r="EW550">
            <v>0</v>
          </cell>
          <cell r="EX550">
            <v>0</v>
          </cell>
          <cell r="EY550">
            <v>0</v>
          </cell>
          <cell r="EZ550">
            <v>0</v>
          </cell>
          <cell r="FA550">
            <v>0</v>
          </cell>
          <cell r="FB550">
            <v>0</v>
          </cell>
          <cell r="FC550">
            <v>0</v>
          </cell>
          <cell r="FD550">
            <v>0</v>
          </cell>
          <cell r="FE550">
            <v>0</v>
          </cell>
          <cell r="FF550">
            <v>0</v>
          </cell>
          <cell r="FG550">
            <v>0</v>
          </cell>
          <cell r="FH550">
            <v>0</v>
          </cell>
          <cell r="FI550">
            <v>0</v>
          </cell>
          <cell r="FJ550">
            <v>0</v>
          </cell>
          <cell r="FK550">
            <v>0</v>
          </cell>
          <cell r="FL550">
            <v>0</v>
          </cell>
          <cell r="FM550">
            <v>0</v>
          </cell>
          <cell r="FN550">
            <v>0</v>
          </cell>
          <cell r="FO550">
            <v>0</v>
          </cell>
          <cell r="FP550">
            <v>0</v>
          </cell>
          <cell r="FQ550">
            <v>0</v>
          </cell>
          <cell r="FR550">
            <v>0</v>
          </cell>
          <cell r="FS550">
            <v>0</v>
          </cell>
          <cell r="FT550">
            <v>0</v>
          </cell>
          <cell r="FU550">
            <v>0</v>
          </cell>
          <cell r="FV550">
            <v>0</v>
          </cell>
          <cell r="FW550">
            <v>0</v>
          </cell>
          <cell r="FX550">
            <v>0</v>
          </cell>
          <cell r="FY550">
            <v>0</v>
          </cell>
          <cell r="FZ550">
            <v>0</v>
          </cell>
          <cell r="GA550">
            <v>0</v>
          </cell>
          <cell r="GB550">
            <v>0</v>
          </cell>
          <cell r="GC550">
            <v>0</v>
          </cell>
          <cell r="GD550">
            <v>0</v>
          </cell>
          <cell r="GE550">
            <v>0</v>
          </cell>
          <cell r="GF550">
            <v>0</v>
          </cell>
          <cell r="GG550">
            <v>0</v>
          </cell>
          <cell r="GH550">
            <v>0</v>
          </cell>
          <cell r="GI550">
            <v>0</v>
          </cell>
          <cell r="GJ550">
            <v>0</v>
          </cell>
          <cell r="GK550">
            <v>0</v>
          </cell>
          <cell r="GL550">
            <v>0</v>
          </cell>
          <cell r="GM550">
            <v>0</v>
          </cell>
          <cell r="GN550">
            <v>0</v>
          </cell>
          <cell r="GO550">
            <v>0</v>
          </cell>
          <cell r="GP550">
            <v>0</v>
          </cell>
          <cell r="GQ550">
            <v>0</v>
          </cell>
          <cell r="GR550">
            <v>0</v>
          </cell>
          <cell r="GS550">
            <v>0</v>
          </cell>
          <cell r="GT550">
            <v>0</v>
          </cell>
          <cell r="GU550">
            <v>0</v>
          </cell>
          <cell r="GV550">
            <v>0</v>
          </cell>
          <cell r="GW550">
            <v>0</v>
          </cell>
          <cell r="GX550">
            <v>0</v>
          </cell>
          <cell r="GY550">
            <v>0</v>
          </cell>
          <cell r="GZ550">
            <v>0</v>
          </cell>
          <cell r="HA550">
            <v>0</v>
          </cell>
          <cell r="HB550">
            <v>0</v>
          </cell>
          <cell r="HC550">
            <v>0</v>
          </cell>
          <cell r="HD550">
            <v>0</v>
          </cell>
          <cell r="HE550">
            <v>0</v>
          </cell>
          <cell r="HF550">
            <v>0</v>
          </cell>
          <cell r="HG550">
            <v>0</v>
          </cell>
          <cell r="HH550">
            <v>0</v>
          </cell>
          <cell r="HI550">
            <v>0</v>
          </cell>
          <cell r="HJ550">
            <v>0</v>
          </cell>
          <cell r="HK550">
            <v>0</v>
          </cell>
          <cell r="HL550">
            <v>0</v>
          </cell>
          <cell r="HM550">
            <v>0</v>
          </cell>
          <cell r="HN550">
            <v>0</v>
          </cell>
          <cell r="HO550">
            <v>0</v>
          </cell>
          <cell r="HP550">
            <v>0</v>
          </cell>
          <cell r="HQ550">
            <v>0</v>
          </cell>
          <cell r="HR550">
            <v>0</v>
          </cell>
          <cell r="HS550">
            <v>0</v>
          </cell>
          <cell r="HT550">
            <v>0</v>
          </cell>
          <cell r="HU550">
            <v>0</v>
          </cell>
          <cell r="HV550">
            <v>0</v>
          </cell>
          <cell r="HW550">
            <v>0</v>
          </cell>
          <cell r="HX550">
            <v>0</v>
          </cell>
          <cell r="HY550">
            <v>0</v>
          </cell>
          <cell r="HZ550">
            <v>0</v>
          </cell>
          <cell r="IA550">
            <v>0</v>
          </cell>
          <cell r="IB550">
            <v>0</v>
          </cell>
          <cell r="IC550">
            <v>0</v>
          </cell>
          <cell r="ID550">
            <v>0</v>
          </cell>
          <cell r="IE550">
            <v>0</v>
          </cell>
          <cell r="IF550">
            <v>0</v>
          </cell>
          <cell r="IG550">
            <v>0</v>
          </cell>
          <cell r="IH550">
            <v>0</v>
          </cell>
          <cell r="II550">
            <v>0</v>
          </cell>
          <cell r="IJ550">
            <v>0</v>
          </cell>
          <cell r="IK550">
            <v>0</v>
          </cell>
          <cell r="IL550">
            <v>0</v>
          </cell>
          <cell r="IM550">
            <v>0</v>
          </cell>
          <cell r="IN550">
            <v>0</v>
          </cell>
          <cell r="IO550">
            <v>0</v>
          </cell>
          <cell r="IP550">
            <v>0</v>
          </cell>
          <cell r="IQ550">
            <v>0</v>
          </cell>
          <cell r="IR550">
            <v>0</v>
          </cell>
          <cell r="IS550">
            <v>0</v>
          </cell>
          <cell r="IT550">
            <v>0</v>
          </cell>
          <cell r="IU550">
            <v>0</v>
          </cell>
          <cell r="IV550">
            <v>0</v>
          </cell>
          <cell r="IW550">
            <v>0</v>
          </cell>
          <cell r="IX550">
            <v>0</v>
          </cell>
          <cell r="IY550">
            <v>0</v>
          </cell>
          <cell r="IZ550">
            <v>0</v>
          </cell>
          <cell r="JA550">
            <v>0</v>
          </cell>
          <cell r="JB550">
            <v>0</v>
          </cell>
          <cell r="JC550">
            <v>0</v>
          </cell>
          <cell r="JD550">
            <v>0</v>
          </cell>
          <cell r="JE550">
            <v>0</v>
          </cell>
          <cell r="JF550">
            <v>0</v>
          </cell>
          <cell r="JG550">
            <v>0</v>
          </cell>
          <cell r="JH550">
            <v>0</v>
          </cell>
          <cell r="JI550">
            <v>0</v>
          </cell>
          <cell r="JJ550">
            <v>0</v>
          </cell>
          <cell r="JK550">
            <v>0</v>
          </cell>
          <cell r="JL550">
            <v>0</v>
          </cell>
          <cell r="JM550">
            <v>0</v>
          </cell>
          <cell r="JN550">
            <v>0</v>
          </cell>
          <cell r="JO550">
            <v>0</v>
          </cell>
          <cell r="JP550">
            <v>0</v>
          </cell>
          <cell r="JQ550">
            <v>0</v>
          </cell>
        </row>
        <row r="551"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  <cell r="BZ551">
            <v>0</v>
          </cell>
          <cell r="CA551">
            <v>0</v>
          </cell>
          <cell r="CB551">
            <v>0</v>
          </cell>
          <cell r="CC551">
            <v>0</v>
          </cell>
          <cell r="CD551">
            <v>0</v>
          </cell>
          <cell r="CE551">
            <v>0</v>
          </cell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  <cell r="CT551">
            <v>0</v>
          </cell>
          <cell r="CU551">
            <v>0</v>
          </cell>
          <cell r="CV551">
            <v>0</v>
          </cell>
          <cell r="CW551">
            <v>0</v>
          </cell>
          <cell r="CX551">
            <v>0</v>
          </cell>
          <cell r="CY551">
            <v>0</v>
          </cell>
          <cell r="CZ551">
            <v>0</v>
          </cell>
          <cell r="DA551">
            <v>0</v>
          </cell>
          <cell r="DB551">
            <v>0</v>
          </cell>
          <cell r="DC551">
            <v>0</v>
          </cell>
          <cell r="DD551">
            <v>0</v>
          </cell>
          <cell r="DE551">
            <v>0</v>
          </cell>
          <cell r="DF551">
            <v>0</v>
          </cell>
          <cell r="DG551">
            <v>0</v>
          </cell>
          <cell r="DH551">
            <v>0</v>
          </cell>
          <cell r="DI551">
            <v>0</v>
          </cell>
          <cell r="DJ551">
            <v>0</v>
          </cell>
          <cell r="DK551">
            <v>0</v>
          </cell>
          <cell r="DL551">
            <v>0</v>
          </cell>
          <cell r="DM551">
            <v>0</v>
          </cell>
          <cell r="DN551">
            <v>0</v>
          </cell>
          <cell r="DO551">
            <v>0</v>
          </cell>
          <cell r="DP551">
            <v>0</v>
          </cell>
          <cell r="DQ551">
            <v>0</v>
          </cell>
          <cell r="DR551">
            <v>-546.84186156698979</v>
          </cell>
          <cell r="DS551">
            <v>-55.376930944080073</v>
          </cell>
          <cell r="DT551">
            <v>-41.88206818095</v>
          </cell>
          <cell r="DU551">
            <v>-37.630464766170064</v>
          </cell>
          <cell r="DV551">
            <v>-30.900406365650042</v>
          </cell>
          <cell r="DW551">
            <v>-31.32170997828996</v>
          </cell>
          <cell r="DX551">
            <v>-36.890023673499911</v>
          </cell>
          <cell r="DY551">
            <v>-52.776557134120083</v>
          </cell>
          <cell r="DZ551">
            <v>-58.919773442749943</v>
          </cell>
          <cell r="EA551">
            <v>-49.9617727560003</v>
          </cell>
          <cell r="EB551">
            <v>-42.100532948829994</v>
          </cell>
          <cell r="EC551">
            <v>-53.89756999220981</v>
          </cell>
          <cell r="ED551">
            <v>-55.184051384439954</v>
          </cell>
          <cell r="EE551">
            <v>-589.50490549360984</v>
          </cell>
          <cell r="EF551">
            <v>-63.472428653760289</v>
          </cell>
          <cell r="EG551">
            <v>-46.178108235992113</v>
          </cell>
          <cell r="EH551">
            <v>-43.308007400437418</v>
          </cell>
          <cell r="EI551">
            <v>-32.274903301531594</v>
          </cell>
          <cell r="EJ551">
            <v>-28.678665297278712</v>
          </cell>
          <cell r="EK551">
            <v>-36.695158450260351</v>
          </cell>
          <cell r="EL551">
            <v>-58.344990771909579</v>
          </cell>
          <cell r="EM551">
            <v>-63.675179399975605</v>
          </cell>
          <cell r="EN551">
            <v>-50.277997946299365</v>
          </cell>
          <cell r="EO551">
            <v>-45.822302347896766</v>
          </cell>
          <cell r="EP551">
            <v>-57.862782468069781</v>
          </cell>
          <cell r="EQ551">
            <v>-62.914381220200084</v>
          </cell>
          <cell r="ER551">
            <v>-667.91576081642415</v>
          </cell>
          <cell r="ES551">
            <v>-67.174095016791398</v>
          </cell>
          <cell r="ET551">
            <v>-48.991688492451431</v>
          </cell>
          <cell r="EU551">
            <v>-45.928612035690094</v>
          </cell>
          <cell r="EV551">
            <v>-35.243203697900753</v>
          </cell>
          <cell r="EW551">
            <v>-45.595303394347866</v>
          </cell>
          <cell r="EX551">
            <v>-41.812927279484938</v>
          </cell>
          <cell r="EY551">
            <v>-54.896145364758922</v>
          </cell>
          <cell r="EZ551">
            <v>-68.666436348721618</v>
          </cell>
          <cell r="FA551">
            <v>-54.842378859480959</v>
          </cell>
          <cell r="FB551">
            <v>-50.672805807009354</v>
          </cell>
          <cell r="FC551">
            <v>-61.035461004208628</v>
          </cell>
          <cell r="FD551">
            <v>-93.056703515569097</v>
          </cell>
          <cell r="FE551">
            <v>-689.48672348860418</v>
          </cell>
          <cell r="FF551">
            <v>-69.224813103606721</v>
          </cell>
          <cell r="FG551">
            <v>-49.4886781675159</v>
          </cell>
          <cell r="FH551">
            <v>-53.226335600862512</v>
          </cell>
          <cell r="FI551">
            <v>-38.296301668120577</v>
          </cell>
          <cell r="FJ551">
            <v>-41.873302849899119</v>
          </cell>
          <cell r="FK551">
            <v>-54.605897097775596</v>
          </cell>
          <cell r="FL551">
            <v>-63.595458228639473</v>
          </cell>
          <cell r="FM551">
            <v>-71.844255824122229</v>
          </cell>
          <cell r="FN551">
            <v>-58.115479521951784</v>
          </cell>
          <cell r="FO551">
            <v>-48.40183199043895</v>
          </cell>
          <cell r="FP551">
            <v>-63.882116626831703</v>
          </cell>
          <cell r="FQ551">
            <v>-76.932252808834164</v>
          </cell>
          <cell r="FR551">
            <v>-697.02048206038307</v>
          </cell>
          <cell r="FS551">
            <v>-77.257441486770404</v>
          </cell>
          <cell r="FT551">
            <v>-55.278735508105456</v>
          </cell>
          <cell r="FU551">
            <v>-50.708266712525074</v>
          </cell>
          <cell r="FV551">
            <v>-41.334840627096128</v>
          </cell>
          <cell r="FW551">
            <v>-44.650188400361003</v>
          </cell>
          <cell r="FX551">
            <v>-46.540349225899263</v>
          </cell>
          <cell r="FY551">
            <v>-66.747838482271618</v>
          </cell>
          <cell r="FZ551">
            <v>-69.74028332328453</v>
          </cell>
          <cell r="GA551">
            <v>-56.125124347985548</v>
          </cell>
          <cell r="GB551">
            <v>-52.38310865909807</v>
          </cell>
          <cell r="GC551">
            <v>-67.034896801225841</v>
          </cell>
          <cell r="GD551">
            <v>-69.219408485805616</v>
          </cell>
          <cell r="GE551">
            <v>-726.92769147222862</v>
          </cell>
          <cell r="GF551">
            <v>-72.980304835196876</v>
          </cell>
          <cell r="GG551">
            <v>-54.392030227481882</v>
          </cell>
          <cell r="GH551">
            <v>-55.648908587951155</v>
          </cell>
          <cell r="GI551">
            <v>-44.862512033792882</v>
          </cell>
          <cell r="GJ551">
            <v>-44.595284950562927</v>
          </cell>
          <cell r="GK551">
            <v>-51.532724698481616</v>
          </cell>
          <cell r="GL551">
            <v>-62.928005024765298</v>
          </cell>
          <cell r="GM551">
            <v>-75.416648284317489</v>
          </cell>
          <cell r="GN551">
            <v>-56.943067603129748</v>
          </cell>
          <cell r="GO551">
            <v>-63.722303233120329</v>
          </cell>
          <cell r="GP551">
            <v>-69.642920036676514</v>
          </cell>
          <cell r="GQ551">
            <v>-74.262981956690055</v>
          </cell>
          <cell r="GR551">
            <v>-787.5562640108401</v>
          </cell>
          <cell r="GS551">
            <v>-80.426574744735262</v>
          </cell>
          <cell r="GT551">
            <v>-54.996097947809176</v>
          </cell>
          <cell r="GU551">
            <v>-62.604020519691403</v>
          </cell>
          <cell r="GV551">
            <v>-54.885633287929522</v>
          </cell>
          <cell r="GW551">
            <v>-45.950459528041392</v>
          </cell>
          <cell r="GX551">
            <v>-50.194014258038806</v>
          </cell>
          <cell r="GY551">
            <v>-67.210438419529964</v>
          </cell>
          <cell r="GZ551">
            <v>-72.051125792546372</v>
          </cell>
          <cell r="HA551">
            <v>-93.389775456300413</v>
          </cell>
          <cell r="HB551">
            <v>-62.362026405033248</v>
          </cell>
          <cell r="HC551">
            <v>-74.211863199856452</v>
          </cell>
          <cell r="HD551">
            <v>-69.274234451338998</v>
          </cell>
          <cell r="HE551">
            <v>-800.13722331565805</v>
          </cell>
          <cell r="HF551">
            <v>-83.188857850342174</v>
          </cell>
          <cell r="HG551">
            <v>-60.131585536480998</v>
          </cell>
          <cell r="HH551">
            <v>-51.063516623464238</v>
          </cell>
          <cell r="HI551">
            <v>-69.878982832564361</v>
          </cell>
          <cell r="HJ551">
            <v>-58.533141005049401</v>
          </cell>
          <cell r="HK551">
            <v>-65.796014604540687</v>
          </cell>
          <cell r="HL551">
            <v>-65.976417123023566</v>
          </cell>
          <cell r="HM551">
            <v>-75.302953939957661</v>
          </cell>
          <cell r="HN551">
            <v>-60.551531846682337</v>
          </cell>
          <cell r="HO551">
            <v>-55.740290917219681</v>
          </cell>
          <cell r="HP551">
            <v>-72.204581199457607</v>
          </cell>
          <cell r="HQ551">
            <v>-81.769349836948095</v>
          </cell>
          <cell r="HR551">
            <v>-909.38922249089228</v>
          </cell>
          <cell r="HS551">
            <v>-84.057371065369807</v>
          </cell>
          <cell r="HT551">
            <v>-62.023391499005811</v>
          </cell>
          <cell r="HU551">
            <v>-43.94848923804966</v>
          </cell>
          <cell r="HV551">
            <v>-30.852688793471316</v>
          </cell>
          <cell r="HW551">
            <v>-62.112341778640257</v>
          </cell>
          <cell r="HX551">
            <v>-40.446263475456362</v>
          </cell>
          <cell r="HY551">
            <v>-86.763766578613286</v>
          </cell>
          <cell r="HZ551">
            <v>-83.058050928186276</v>
          </cell>
          <cell r="IA551">
            <v>-194.20427976280189</v>
          </cell>
          <cell r="IB551">
            <v>-64.67233545642739</v>
          </cell>
          <cell r="IC551">
            <v>-77.157517318955797</v>
          </cell>
          <cell r="ID551">
            <v>-80.092726595925342</v>
          </cell>
          <cell r="IE551">
            <v>-912.51992033357965</v>
          </cell>
          <cell r="IF551">
            <v>-88.536473684202065</v>
          </cell>
          <cell r="IG551">
            <v>-113.07515748293736</v>
          </cell>
          <cell r="IH551">
            <v>-62.456614617352898</v>
          </cell>
          <cell r="II551">
            <v>-53.584330292407685</v>
          </cell>
          <cell r="IJ551">
            <v>-63.095080140712525</v>
          </cell>
          <cell r="IK551">
            <v>-64.234313233671855</v>
          </cell>
          <cell r="IL551">
            <v>-84.720071396644926</v>
          </cell>
          <cell r="IM551">
            <v>-92.667262198752724</v>
          </cell>
          <cell r="IN551">
            <v>-62.773608746330865</v>
          </cell>
          <cell r="IO551">
            <v>-64.530250513715146</v>
          </cell>
          <cell r="IP551">
            <v>-80.592601517455478</v>
          </cell>
          <cell r="IQ551">
            <v>-82.254156509428867</v>
          </cell>
          <cell r="IR551">
            <v>-984.70343033684185</v>
          </cell>
          <cell r="IS551">
            <v>-94.761135524924612</v>
          </cell>
          <cell r="IT551">
            <v>-76.466350086957391</v>
          </cell>
          <cell r="IU551">
            <v>-57.835594654887245</v>
          </cell>
          <cell r="IV551">
            <v>-53.932253415776358</v>
          </cell>
          <cell r="IW551">
            <v>-65.766358585380658</v>
          </cell>
          <cell r="IX551">
            <v>-93.177881953528413</v>
          </cell>
          <cell r="IY551">
            <v>-81.557012040168047</v>
          </cell>
          <cell r="IZ551">
            <v>-141.97084166928107</v>
          </cell>
          <cell r="JA551">
            <v>-67.303155085457547</v>
          </cell>
          <cell r="JB551">
            <v>-77.384385451761773</v>
          </cell>
          <cell r="JC551">
            <v>-83.938530667423038</v>
          </cell>
          <cell r="JD551">
            <v>-90.609931201383006</v>
          </cell>
          <cell r="JE551">
            <v>0</v>
          </cell>
          <cell r="JF551">
            <v>0</v>
          </cell>
          <cell r="JG551">
            <v>0</v>
          </cell>
          <cell r="JH551">
            <v>0</v>
          </cell>
          <cell r="JI551">
            <v>0</v>
          </cell>
          <cell r="JJ551">
            <v>0</v>
          </cell>
          <cell r="JK551">
            <v>0</v>
          </cell>
          <cell r="JL551">
            <v>0</v>
          </cell>
          <cell r="JM551">
            <v>0</v>
          </cell>
          <cell r="JN551">
            <v>0</v>
          </cell>
          <cell r="JO551">
            <v>0</v>
          </cell>
          <cell r="JP551">
            <v>0</v>
          </cell>
          <cell r="JQ551">
            <v>0</v>
          </cell>
        </row>
        <row r="552"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0</v>
          </cell>
          <cell r="BP552">
            <v>0</v>
          </cell>
          <cell r="BQ552">
            <v>0</v>
          </cell>
          <cell r="BR552">
            <v>0</v>
          </cell>
          <cell r="BS552">
            <v>0</v>
          </cell>
          <cell r="BT552">
            <v>0</v>
          </cell>
          <cell r="BU552">
            <v>0</v>
          </cell>
          <cell r="BV552">
            <v>0</v>
          </cell>
          <cell r="BW552">
            <v>0</v>
          </cell>
          <cell r="BX552">
            <v>0</v>
          </cell>
          <cell r="BY552">
            <v>0</v>
          </cell>
          <cell r="BZ552">
            <v>0</v>
          </cell>
          <cell r="CA552">
            <v>0</v>
          </cell>
          <cell r="CB552">
            <v>0</v>
          </cell>
          <cell r="CC552">
            <v>0</v>
          </cell>
          <cell r="CD552">
            <v>0</v>
          </cell>
          <cell r="CE552">
            <v>0</v>
          </cell>
          <cell r="CF552">
            <v>0</v>
          </cell>
          <cell r="CG552">
            <v>0</v>
          </cell>
          <cell r="CH552">
            <v>0</v>
          </cell>
          <cell r="CI552">
            <v>0</v>
          </cell>
          <cell r="CJ552">
            <v>0</v>
          </cell>
          <cell r="CK552">
            <v>0</v>
          </cell>
          <cell r="CL552">
            <v>0</v>
          </cell>
          <cell r="CM552">
            <v>0</v>
          </cell>
          <cell r="CN552">
            <v>0</v>
          </cell>
          <cell r="CO552">
            <v>0</v>
          </cell>
          <cell r="CP552">
            <v>0</v>
          </cell>
          <cell r="CQ552">
            <v>0</v>
          </cell>
          <cell r="CR552">
            <v>0</v>
          </cell>
          <cell r="CS552">
            <v>0</v>
          </cell>
          <cell r="CT552">
            <v>0</v>
          </cell>
          <cell r="CU552">
            <v>0</v>
          </cell>
          <cell r="CV552">
            <v>0</v>
          </cell>
          <cell r="CW552">
            <v>0</v>
          </cell>
          <cell r="CX552">
            <v>0</v>
          </cell>
          <cell r="CY552">
            <v>0</v>
          </cell>
          <cell r="CZ552">
            <v>0</v>
          </cell>
          <cell r="DA552">
            <v>0</v>
          </cell>
          <cell r="DB552">
            <v>0</v>
          </cell>
          <cell r="DC552">
            <v>0</v>
          </cell>
          <cell r="DD552">
            <v>0</v>
          </cell>
          <cell r="DE552">
            <v>0</v>
          </cell>
          <cell r="DF552">
            <v>0</v>
          </cell>
          <cell r="DG552">
            <v>0</v>
          </cell>
          <cell r="DH552">
            <v>0</v>
          </cell>
          <cell r="DI552">
            <v>0</v>
          </cell>
          <cell r="DJ552">
            <v>0</v>
          </cell>
          <cell r="DK552">
            <v>0</v>
          </cell>
          <cell r="DL552">
            <v>0</v>
          </cell>
          <cell r="DM552">
            <v>0</v>
          </cell>
          <cell r="DN552">
            <v>0</v>
          </cell>
          <cell r="DO552">
            <v>0</v>
          </cell>
          <cell r="DP552">
            <v>0</v>
          </cell>
          <cell r="DQ552">
            <v>0</v>
          </cell>
          <cell r="DR552">
            <v>0</v>
          </cell>
          <cell r="DS552">
            <v>0</v>
          </cell>
          <cell r="DT552">
            <v>0</v>
          </cell>
          <cell r="DU552">
            <v>0</v>
          </cell>
          <cell r="DV552">
            <v>0</v>
          </cell>
          <cell r="DW552">
            <v>0</v>
          </cell>
          <cell r="DX552">
            <v>0</v>
          </cell>
          <cell r="DY552">
            <v>0</v>
          </cell>
          <cell r="DZ552">
            <v>0</v>
          </cell>
          <cell r="EA552">
            <v>0</v>
          </cell>
          <cell r="EB552">
            <v>0</v>
          </cell>
          <cell r="EC552">
            <v>0</v>
          </cell>
          <cell r="ED552">
            <v>0</v>
          </cell>
          <cell r="EE552">
            <v>0</v>
          </cell>
          <cell r="EF552">
            <v>0</v>
          </cell>
          <cell r="EG552">
            <v>0</v>
          </cell>
          <cell r="EH552">
            <v>0</v>
          </cell>
          <cell r="EI552">
            <v>0</v>
          </cell>
          <cell r="EJ552">
            <v>0</v>
          </cell>
          <cell r="EK552">
            <v>0</v>
          </cell>
          <cell r="EL552">
            <v>0</v>
          </cell>
          <cell r="EM552">
            <v>0</v>
          </cell>
          <cell r="EN552">
            <v>0</v>
          </cell>
          <cell r="EO552">
            <v>0</v>
          </cell>
          <cell r="EP552">
            <v>0</v>
          </cell>
          <cell r="EQ552">
            <v>0</v>
          </cell>
          <cell r="ER552">
            <v>0</v>
          </cell>
          <cell r="ES552">
            <v>0</v>
          </cell>
          <cell r="ET552">
            <v>0</v>
          </cell>
          <cell r="EU552">
            <v>0</v>
          </cell>
          <cell r="EV552">
            <v>0</v>
          </cell>
          <cell r="EW552">
            <v>0</v>
          </cell>
          <cell r="EX552">
            <v>0</v>
          </cell>
          <cell r="EY552">
            <v>0</v>
          </cell>
          <cell r="EZ552">
            <v>0</v>
          </cell>
          <cell r="FA552">
            <v>0</v>
          </cell>
          <cell r="FB552">
            <v>0</v>
          </cell>
          <cell r="FC552">
            <v>0</v>
          </cell>
          <cell r="FD552">
            <v>0</v>
          </cell>
          <cell r="FE552">
            <v>0</v>
          </cell>
          <cell r="FF552">
            <v>0</v>
          </cell>
          <cell r="FG552">
            <v>0</v>
          </cell>
          <cell r="FH552">
            <v>0</v>
          </cell>
          <cell r="FI552">
            <v>0</v>
          </cell>
          <cell r="FJ552">
            <v>0</v>
          </cell>
          <cell r="FK552">
            <v>0</v>
          </cell>
          <cell r="FL552">
            <v>0</v>
          </cell>
          <cell r="FM552">
            <v>0</v>
          </cell>
          <cell r="FN552">
            <v>0</v>
          </cell>
          <cell r="FO552">
            <v>0</v>
          </cell>
          <cell r="FP552">
            <v>0</v>
          </cell>
          <cell r="FQ552">
            <v>0</v>
          </cell>
          <cell r="FR552">
            <v>0</v>
          </cell>
          <cell r="FS552">
            <v>0</v>
          </cell>
          <cell r="FT552">
            <v>0</v>
          </cell>
          <cell r="FU552">
            <v>0</v>
          </cell>
          <cell r="FV552">
            <v>0</v>
          </cell>
          <cell r="FW552">
            <v>0</v>
          </cell>
          <cell r="FX552">
            <v>0</v>
          </cell>
          <cell r="FY552">
            <v>0</v>
          </cell>
          <cell r="FZ552">
            <v>0</v>
          </cell>
          <cell r="GA552">
            <v>0</v>
          </cell>
          <cell r="GB552">
            <v>0</v>
          </cell>
          <cell r="GC552">
            <v>0</v>
          </cell>
          <cell r="GD552">
            <v>0</v>
          </cell>
          <cell r="GE552">
            <v>0</v>
          </cell>
          <cell r="GF552">
            <v>0</v>
          </cell>
          <cell r="GG552">
            <v>0</v>
          </cell>
          <cell r="GH552">
            <v>0</v>
          </cell>
          <cell r="GI552">
            <v>0</v>
          </cell>
          <cell r="GJ552">
            <v>0</v>
          </cell>
          <cell r="GK552">
            <v>0</v>
          </cell>
          <cell r="GL552">
            <v>0</v>
          </cell>
          <cell r="GM552">
            <v>0</v>
          </cell>
          <cell r="GN552">
            <v>0</v>
          </cell>
          <cell r="GO552">
            <v>0</v>
          </cell>
          <cell r="GP552">
            <v>0</v>
          </cell>
          <cell r="GQ552">
            <v>0</v>
          </cell>
          <cell r="GR552">
            <v>0</v>
          </cell>
          <cell r="GS552">
            <v>0</v>
          </cell>
          <cell r="GT552">
            <v>0</v>
          </cell>
          <cell r="GU552">
            <v>0</v>
          </cell>
          <cell r="GV552">
            <v>0</v>
          </cell>
          <cell r="GW552">
            <v>0</v>
          </cell>
          <cell r="GX552">
            <v>0</v>
          </cell>
          <cell r="GY552">
            <v>0</v>
          </cell>
          <cell r="GZ552">
            <v>0</v>
          </cell>
          <cell r="HA552">
            <v>0</v>
          </cell>
          <cell r="HB552">
            <v>0</v>
          </cell>
          <cell r="HC552">
            <v>0</v>
          </cell>
          <cell r="HD552">
            <v>0</v>
          </cell>
          <cell r="HE552">
            <v>0</v>
          </cell>
          <cell r="HF552">
            <v>0</v>
          </cell>
          <cell r="HG552">
            <v>0</v>
          </cell>
          <cell r="HH552">
            <v>0</v>
          </cell>
          <cell r="HI552">
            <v>0</v>
          </cell>
          <cell r="HJ552">
            <v>0</v>
          </cell>
          <cell r="HK552">
            <v>0</v>
          </cell>
          <cell r="HL552">
            <v>0</v>
          </cell>
          <cell r="HM552">
            <v>0</v>
          </cell>
          <cell r="HN552">
            <v>0</v>
          </cell>
          <cell r="HO552">
            <v>0</v>
          </cell>
          <cell r="HP552">
            <v>0</v>
          </cell>
          <cell r="HQ552">
            <v>0</v>
          </cell>
          <cell r="HR552">
            <v>0</v>
          </cell>
          <cell r="HS552">
            <v>0</v>
          </cell>
          <cell r="HT552">
            <v>0</v>
          </cell>
          <cell r="HU552">
            <v>0</v>
          </cell>
          <cell r="HV552">
            <v>0</v>
          </cell>
          <cell r="HW552">
            <v>0</v>
          </cell>
          <cell r="HX552">
            <v>0</v>
          </cell>
          <cell r="HY552">
            <v>0</v>
          </cell>
          <cell r="HZ552">
            <v>0</v>
          </cell>
          <cell r="IA552">
            <v>0</v>
          </cell>
          <cell r="IB552">
            <v>0</v>
          </cell>
          <cell r="IC552">
            <v>0</v>
          </cell>
          <cell r="ID552">
            <v>0</v>
          </cell>
          <cell r="IE552">
            <v>0</v>
          </cell>
          <cell r="IF552">
            <v>0</v>
          </cell>
          <cell r="IG552">
            <v>0</v>
          </cell>
          <cell r="IH552">
            <v>0</v>
          </cell>
          <cell r="II552">
            <v>0</v>
          </cell>
          <cell r="IJ552">
            <v>0</v>
          </cell>
          <cell r="IK552">
            <v>0</v>
          </cell>
          <cell r="IL552">
            <v>0</v>
          </cell>
          <cell r="IM552">
            <v>0</v>
          </cell>
          <cell r="IN552">
            <v>0</v>
          </cell>
          <cell r="IO552">
            <v>0</v>
          </cell>
          <cell r="IP552">
            <v>0</v>
          </cell>
          <cell r="IQ552">
            <v>0</v>
          </cell>
          <cell r="IR552">
            <v>0</v>
          </cell>
          <cell r="IS552">
            <v>0</v>
          </cell>
          <cell r="IT552">
            <v>0</v>
          </cell>
          <cell r="IU552">
            <v>0</v>
          </cell>
          <cell r="IV552">
            <v>0</v>
          </cell>
          <cell r="IW552">
            <v>0</v>
          </cell>
          <cell r="IX552">
            <v>0</v>
          </cell>
          <cell r="IY552">
            <v>0</v>
          </cell>
          <cell r="IZ552">
            <v>0</v>
          </cell>
          <cell r="JA552">
            <v>0</v>
          </cell>
          <cell r="JB552">
            <v>0</v>
          </cell>
          <cell r="JC552">
            <v>0</v>
          </cell>
          <cell r="JD552">
            <v>0</v>
          </cell>
          <cell r="JE552">
            <v>0</v>
          </cell>
          <cell r="JF552">
            <v>0</v>
          </cell>
          <cell r="JG552">
            <v>0</v>
          </cell>
          <cell r="JH552">
            <v>0</v>
          </cell>
          <cell r="JI552">
            <v>0</v>
          </cell>
          <cell r="JJ552">
            <v>0</v>
          </cell>
          <cell r="JK552">
            <v>0</v>
          </cell>
          <cell r="JL552">
            <v>0</v>
          </cell>
          <cell r="JM552">
            <v>0</v>
          </cell>
          <cell r="JN552">
            <v>0</v>
          </cell>
          <cell r="JO552">
            <v>0</v>
          </cell>
          <cell r="JP552">
            <v>0</v>
          </cell>
          <cell r="JQ552">
            <v>0</v>
          </cell>
        </row>
        <row r="553"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BY553">
            <v>0</v>
          </cell>
          <cell r="BZ553">
            <v>0</v>
          </cell>
          <cell r="CA553">
            <v>0</v>
          </cell>
          <cell r="CB553">
            <v>0</v>
          </cell>
          <cell r="CC553">
            <v>0</v>
          </cell>
          <cell r="CD553">
            <v>0</v>
          </cell>
          <cell r="CE553">
            <v>0</v>
          </cell>
          <cell r="CF553">
            <v>0</v>
          </cell>
          <cell r="CG553">
            <v>0</v>
          </cell>
          <cell r="CH553">
            <v>0</v>
          </cell>
          <cell r="CI553">
            <v>0</v>
          </cell>
          <cell r="CJ553">
            <v>0</v>
          </cell>
          <cell r="CK553">
            <v>0</v>
          </cell>
          <cell r="CL553">
            <v>0</v>
          </cell>
          <cell r="CM553">
            <v>0</v>
          </cell>
          <cell r="CN553">
            <v>0</v>
          </cell>
          <cell r="CO553">
            <v>0</v>
          </cell>
          <cell r="CP553">
            <v>0</v>
          </cell>
          <cell r="CQ553">
            <v>0</v>
          </cell>
          <cell r="CR553">
            <v>0</v>
          </cell>
          <cell r="CS553">
            <v>0</v>
          </cell>
          <cell r="CT553">
            <v>0</v>
          </cell>
          <cell r="CU553">
            <v>0</v>
          </cell>
          <cell r="CV553">
            <v>0</v>
          </cell>
          <cell r="CW553">
            <v>0</v>
          </cell>
          <cell r="CX553">
            <v>0</v>
          </cell>
          <cell r="CY553">
            <v>0</v>
          </cell>
          <cell r="CZ553">
            <v>0</v>
          </cell>
          <cell r="DA553">
            <v>0</v>
          </cell>
          <cell r="DB553">
            <v>0</v>
          </cell>
          <cell r="DC553">
            <v>0</v>
          </cell>
          <cell r="DD553">
            <v>0</v>
          </cell>
          <cell r="DE553">
            <v>0</v>
          </cell>
          <cell r="DF553">
            <v>0</v>
          </cell>
          <cell r="DG553">
            <v>0</v>
          </cell>
          <cell r="DH553">
            <v>0</v>
          </cell>
          <cell r="DI553">
            <v>0</v>
          </cell>
          <cell r="DJ553">
            <v>0</v>
          </cell>
          <cell r="DK553">
            <v>0</v>
          </cell>
          <cell r="DL553">
            <v>0</v>
          </cell>
          <cell r="DM553">
            <v>0</v>
          </cell>
          <cell r="DN553">
            <v>0</v>
          </cell>
          <cell r="DO553">
            <v>0</v>
          </cell>
          <cell r="DP553">
            <v>0</v>
          </cell>
          <cell r="DQ553">
            <v>0</v>
          </cell>
          <cell r="DR553">
            <v>0</v>
          </cell>
          <cell r="DS553">
            <v>0</v>
          </cell>
          <cell r="DT553">
            <v>0</v>
          </cell>
          <cell r="DU553">
            <v>0</v>
          </cell>
          <cell r="DV553">
            <v>0</v>
          </cell>
          <cell r="DW553">
            <v>0</v>
          </cell>
          <cell r="DX553">
            <v>0</v>
          </cell>
          <cell r="DY553">
            <v>0</v>
          </cell>
          <cell r="DZ553">
            <v>0</v>
          </cell>
          <cell r="EA553">
            <v>0</v>
          </cell>
          <cell r="EB553">
            <v>0</v>
          </cell>
          <cell r="EC553">
            <v>0</v>
          </cell>
          <cell r="ED553">
            <v>0</v>
          </cell>
          <cell r="EE553">
            <v>0</v>
          </cell>
          <cell r="EF553">
            <v>0</v>
          </cell>
          <cell r="EG553">
            <v>0</v>
          </cell>
          <cell r="EH553">
            <v>0</v>
          </cell>
          <cell r="EI553">
            <v>0</v>
          </cell>
          <cell r="EJ553">
            <v>0</v>
          </cell>
          <cell r="EK553">
            <v>0</v>
          </cell>
          <cell r="EL553">
            <v>0</v>
          </cell>
          <cell r="EM553">
            <v>0</v>
          </cell>
          <cell r="EN553">
            <v>0</v>
          </cell>
          <cell r="EO553">
            <v>0</v>
          </cell>
          <cell r="EP553">
            <v>0</v>
          </cell>
          <cell r="EQ553">
            <v>0</v>
          </cell>
          <cell r="ER553">
            <v>0</v>
          </cell>
          <cell r="ES553">
            <v>0</v>
          </cell>
          <cell r="ET553">
            <v>0</v>
          </cell>
          <cell r="EU553">
            <v>0</v>
          </cell>
          <cell r="EV553">
            <v>0</v>
          </cell>
          <cell r="EW553">
            <v>0</v>
          </cell>
          <cell r="EX553">
            <v>0</v>
          </cell>
          <cell r="EY553">
            <v>0</v>
          </cell>
          <cell r="EZ553">
            <v>0</v>
          </cell>
          <cell r="FA553">
            <v>0</v>
          </cell>
          <cell r="FB553">
            <v>0</v>
          </cell>
          <cell r="FC553">
            <v>0</v>
          </cell>
          <cell r="FD553">
            <v>0</v>
          </cell>
          <cell r="FE553">
            <v>0</v>
          </cell>
          <cell r="FF553">
            <v>0</v>
          </cell>
          <cell r="FG553">
            <v>0</v>
          </cell>
          <cell r="FH553">
            <v>0</v>
          </cell>
          <cell r="FI553">
            <v>0</v>
          </cell>
          <cell r="FJ553">
            <v>0</v>
          </cell>
          <cell r="FK553">
            <v>0</v>
          </cell>
          <cell r="FL553">
            <v>0</v>
          </cell>
          <cell r="FM553">
            <v>0</v>
          </cell>
          <cell r="FN553">
            <v>0</v>
          </cell>
          <cell r="FO553">
            <v>0</v>
          </cell>
          <cell r="FP553">
            <v>0</v>
          </cell>
          <cell r="FQ553">
            <v>0</v>
          </cell>
          <cell r="FR553">
            <v>0</v>
          </cell>
          <cell r="FS553">
            <v>0</v>
          </cell>
          <cell r="FT553">
            <v>0</v>
          </cell>
          <cell r="FU553">
            <v>0</v>
          </cell>
          <cell r="FV553">
            <v>0</v>
          </cell>
          <cell r="FW553">
            <v>0</v>
          </cell>
          <cell r="FX553">
            <v>0</v>
          </cell>
          <cell r="FY553">
            <v>0</v>
          </cell>
          <cell r="FZ553">
            <v>0</v>
          </cell>
          <cell r="GA553">
            <v>0</v>
          </cell>
          <cell r="GB553">
            <v>0</v>
          </cell>
          <cell r="GC553">
            <v>0</v>
          </cell>
          <cell r="GD553">
            <v>0</v>
          </cell>
          <cell r="GE553">
            <v>0</v>
          </cell>
          <cell r="GF553">
            <v>0</v>
          </cell>
          <cell r="GG553">
            <v>0</v>
          </cell>
          <cell r="GH553">
            <v>0</v>
          </cell>
          <cell r="GI553">
            <v>0</v>
          </cell>
          <cell r="GJ553">
            <v>0</v>
          </cell>
          <cell r="GK553">
            <v>0</v>
          </cell>
          <cell r="GL553">
            <v>0</v>
          </cell>
          <cell r="GM553">
            <v>0</v>
          </cell>
          <cell r="GN553">
            <v>0</v>
          </cell>
          <cell r="GO553">
            <v>0</v>
          </cell>
          <cell r="GP553">
            <v>0</v>
          </cell>
          <cell r="GQ553">
            <v>0</v>
          </cell>
          <cell r="GR553">
            <v>0</v>
          </cell>
          <cell r="GS553">
            <v>0</v>
          </cell>
          <cell r="GT553">
            <v>0</v>
          </cell>
          <cell r="GU553">
            <v>0</v>
          </cell>
          <cell r="GV553">
            <v>0</v>
          </cell>
          <cell r="GW553">
            <v>0</v>
          </cell>
          <cell r="GX553">
            <v>0</v>
          </cell>
          <cell r="GY553">
            <v>0</v>
          </cell>
          <cell r="GZ553">
            <v>0</v>
          </cell>
          <cell r="HA553">
            <v>0</v>
          </cell>
          <cell r="HB553">
            <v>0</v>
          </cell>
          <cell r="HC553">
            <v>0</v>
          </cell>
          <cell r="HD553">
            <v>0</v>
          </cell>
          <cell r="HE553">
            <v>0</v>
          </cell>
          <cell r="HF553">
            <v>0</v>
          </cell>
          <cell r="HG553">
            <v>0</v>
          </cell>
          <cell r="HH553">
            <v>0</v>
          </cell>
          <cell r="HI553">
            <v>0</v>
          </cell>
          <cell r="HJ553">
            <v>0</v>
          </cell>
          <cell r="HK553">
            <v>0</v>
          </cell>
          <cell r="HL553">
            <v>0</v>
          </cell>
          <cell r="HM553">
            <v>0</v>
          </cell>
          <cell r="HN553">
            <v>0</v>
          </cell>
          <cell r="HO553">
            <v>0</v>
          </cell>
          <cell r="HP553">
            <v>0</v>
          </cell>
          <cell r="HQ553">
            <v>0</v>
          </cell>
          <cell r="HR553">
            <v>1.3983481039758772E-10</v>
          </cell>
          <cell r="HS553">
            <v>1.173003738585976E-8</v>
          </cell>
          <cell r="HT553">
            <v>-1.610018784958811E-9</v>
          </cell>
          <cell r="HU553">
            <v>4.8700172783355811E-9</v>
          </cell>
          <cell r="HV553">
            <v>-1.6000214486666664E-9</v>
          </cell>
          <cell r="HW553">
            <v>-3.4700065043580253E-9</v>
          </cell>
          <cell r="HX553">
            <v>-1.3099992202114663E-9</v>
          </cell>
          <cell r="HY553">
            <v>-4.8499941840418614E-9</v>
          </cell>
          <cell r="HZ553">
            <v>-1.1399947652535047E-9</v>
          </cell>
          <cell r="IA553">
            <v>5.0200128498545382E-9</v>
          </cell>
          <cell r="IB553">
            <v>2.7799842428066768E-9</v>
          </cell>
          <cell r="IC553">
            <v>-5.4200199883780442E-9</v>
          </cell>
          <cell r="ID553">
            <v>-4.8600270474707941E-9</v>
          </cell>
          <cell r="IE553">
            <v>-0.17644464677005089</v>
          </cell>
          <cell r="IF553">
            <v>-3.1399451927427435E-9</v>
          </cell>
          <cell r="IG553">
            <v>7.0054975399926889E-3</v>
          </cell>
          <cell r="IH553">
            <v>-0.13708922716998018</v>
          </cell>
          <cell r="II553">
            <v>-2.2100010710346396E-9</v>
          </cell>
          <cell r="IJ553">
            <v>-1.2808887030004712E-2</v>
          </cell>
          <cell r="IK553">
            <v>-2.5348817600132634E-3</v>
          </cell>
          <cell r="IL553">
            <v>-3.3288931340010208E-2</v>
          </cell>
          <cell r="IM553">
            <v>1.6499939192726742E-9</v>
          </cell>
          <cell r="IN553">
            <v>2.271787899999822E-3</v>
          </cell>
          <cell r="IO553">
            <v>-4.0600269812784973E-9</v>
          </cell>
          <cell r="IP553">
            <v>1.5400019037770107E-9</v>
          </cell>
          <cell r="IQ553">
            <v>1.3099850093567511E-9</v>
          </cell>
          <cell r="IR553">
            <v>-4.0119717079960537E-2</v>
          </cell>
          <cell r="IS553">
            <v>-1.5630007510480937E-8</v>
          </cell>
          <cell r="IT553">
            <v>9.8900017064806889E-9</v>
          </cell>
          <cell r="IU553">
            <v>-1.2865937410012407E-2</v>
          </cell>
          <cell r="IV553">
            <v>7.8001249903536518E-10</v>
          </cell>
          <cell r="IW553">
            <v>-2.7253760539991845E-2</v>
          </cell>
          <cell r="IX553">
            <v>2.8699957965727663E-9</v>
          </cell>
          <cell r="IY553">
            <v>-5.1099817710564821E-9</v>
          </cell>
          <cell r="IZ553">
            <v>-6.5000449467333965E-10</v>
          </cell>
          <cell r="JA553">
            <v>-4.3199861465836875E-9</v>
          </cell>
          <cell r="JB553">
            <v>1.2699956641881727E-9</v>
          </cell>
          <cell r="JC553">
            <v>7.9000983532750979E-10</v>
          </cell>
          <cell r="JD553">
            <v>-9.0200558133801678E-9</v>
          </cell>
          <cell r="JE553">
            <v>0</v>
          </cell>
          <cell r="JF553">
            <v>0</v>
          </cell>
          <cell r="JG553">
            <v>0</v>
          </cell>
          <cell r="JH553">
            <v>0</v>
          </cell>
          <cell r="JI553">
            <v>0</v>
          </cell>
          <cell r="JJ553">
            <v>0</v>
          </cell>
          <cell r="JK553">
            <v>0</v>
          </cell>
          <cell r="JL553">
            <v>0</v>
          </cell>
          <cell r="JM553">
            <v>0</v>
          </cell>
          <cell r="JN553">
            <v>0</v>
          </cell>
          <cell r="JO553">
            <v>0</v>
          </cell>
          <cell r="JP553">
            <v>0</v>
          </cell>
          <cell r="JQ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  <cell r="BZ554">
            <v>0</v>
          </cell>
          <cell r="CA554">
            <v>0</v>
          </cell>
          <cell r="CB554">
            <v>0</v>
          </cell>
          <cell r="CC554">
            <v>0</v>
          </cell>
          <cell r="CD554">
            <v>0</v>
          </cell>
          <cell r="CE554">
            <v>0</v>
          </cell>
          <cell r="CF554">
            <v>0</v>
          </cell>
          <cell r="CG554">
            <v>0</v>
          </cell>
          <cell r="CH554">
            <v>0</v>
          </cell>
          <cell r="CI554">
            <v>0</v>
          </cell>
          <cell r="CJ554">
            <v>0</v>
          </cell>
          <cell r="CK554">
            <v>0</v>
          </cell>
          <cell r="CL554">
            <v>0</v>
          </cell>
          <cell r="CM554">
            <v>0</v>
          </cell>
          <cell r="CN554">
            <v>0</v>
          </cell>
          <cell r="CO554">
            <v>0</v>
          </cell>
          <cell r="CP554">
            <v>0</v>
          </cell>
          <cell r="CQ554">
            <v>0</v>
          </cell>
          <cell r="CR554">
            <v>0</v>
          </cell>
          <cell r="CS554">
            <v>0</v>
          </cell>
          <cell r="CT554">
            <v>0</v>
          </cell>
          <cell r="CU554">
            <v>0</v>
          </cell>
          <cell r="CV554">
            <v>0</v>
          </cell>
          <cell r="CW554">
            <v>0</v>
          </cell>
          <cell r="CX554">
            <v>0</v>
          </cell>
          <cell r="CY554">
            <v>0</v>
          </cell>
          <cell r="CZ554">
            <v>0</v>
          </cell>
          <cell r="DA554">
            <v>0</v>
          </cell>
          <cell r="DB554">
            <v>0</v>
          </cell>
          <cell r="DC554">
            <v>0</v>
          </cell>
          <cell r="DD554">
            <v>0</v>
          </cell>
          <cell r="DE554">
            <v>0</v>
          </cell>
          <cell r="DF554">
            <v>0</v>
          </cell>
          <cell r="DG554">
            <v>0</v>
          </cell>
          <cell r="DH554">
            <v>0</v>
          </cell>
          <cell r="DI554">
            <v>0</v>
          </cell>
          <cell r="DJ554">
            <v>0</v>
          </cell>
          <cell r="DK554">
            <v>0</v>
          </cell>
          <cell r="DL554">
            <v>0</v>
          </cell>
          <cell r="DM554">
            <v>0</v>
          </cell>
          <cell r="DN554">
            <v>0</v>
          </cell>
          <cell r="DO554">
            <v>0</v>
          </cell>
          <cell r="DP554">
            <v>0</v>
          </cell>
          <cell r="DQ554">
            <v>0</v>
          </cell>
          <cell r="DR554">
            <v>0</v>
          </cell>
          <cell r="DS554">
            <v>0</v>
          </cell>
          <cell r="DT554">
            <v>0</v>
          </cell>
          <cell r="DU554">
            <v>0</v>
          </cell>
          <cell r="DV554">
            <v>0</v>
          </cell>
          <cell r="DW554">
            <v>0</v>
          </cell>
          <cell r="DX554">
            <v>0</v>
          </cell>
          <cell r="DY554">
            <v>0</v>
          </cell>
          <cell r="DZ554">
            <v>0</v>
          </cell>
          <cell r="EA554">
            <v>0</v>
          </cell>
          <cell r="EB554">
            <v>0</v>
          </cell>
          <cell r="EC554">
            <v>0</v>
          </cell>
          <cell r="ED554">
            <v>0</v>
          </cell>
          <cell r="EE554">
            <v>0</v>
          </cell>
          <cell r="EF554">
            <v>0</v>
          </cell>
          <cell r="EG554">
            <v>0</v>
          </cell>
          <cell r="EH554">
            <v>0</v>
          </cell>
          <cell r="EI554">
            <v>0</v>
          </cell>
          <cell r="EJ554">
            <v>0</v>
          </cell>
          <cell r="EK554">
            <v>0</v>
          </cell>
          <cell r="EL554">
            <v>0</v>
          </cell>
          <cell r="EM554">
            <v>0</v>
          </cell>
          <cell r="EN554">
            <v>0</v>
          </cell>
          <cell r="EO554">
            <v>0</v>
          </cell>
          <cell r="EP554">
            <v>0</v>
          </cell>
          <cell r="EQ554">
            <v>0</v>
          </cell>
          <cell r="ER554">
            <v>0</v>
          </cell>
          <cell r="ES554">
            <v>0</v>
          </cell>
          <cell r="ET554">
            <v>0</v>
          </cell>
          <cell r="EU554">
            <v>0</v>
          </cell>
          <cell r="EV554">
            <v>0</v>
          </cell>
          <cell r="EW554">
            <v>0</v>
          </cell>
          <cell r="EX554">
            <v>0</v>
          </cell>
          <cell r="EY554">
            <v>0</v>
          </cell>
          <cell r="EZ554">
            <v>0</v>
          </cell>
          <cell r="FA554">
            <v>0</v>
          </cell>
          <cell r="FB554">
            <v>0</v>
          </cell>
          <cell r="FC554">
            <v>0</v>
          </cell>
          <cell r="FD554">
            <v>0</v>
          </cell>
          <cell r="FE554">
            <v>0</v>
          </cell>
          <cell r="FF554">
            <v>0</v>
          </cell>
          <cell r="FG554">
            <v>0</v>
          </cell>
          <cell r="FH554">
            <v>0</v>
          </cell>
          <cell r="FI554">
            <v>0</v>
          </cell>
          <cell r="FJ554">
            <v>0</v>
          </cell>
          <cell r="FK554">
            <v>0</v>
          </cell>
          <cell r="FL554">
            <v>0</v>
          </cell>
          <cell r="FM554">
            <v>0</v>
          </cell>
          <cell r="FN554">
            <v>0</v>
          </cell>
          <cell r="FO554">
            <v>0</v>
          </cell>
          <cell r="FP554">
            <v>0</v>
          </cell>
          <cell r="FQ554">
            <v>0</v>
          </cell>
          <cell r="FR554">
            <v>0</v>
          </cell>
          <cell r="FS554">
            <v>0</v>
          </cell>
          <cell r="FT554">
            <v>0</v>
          </cell>
          <cell r="FU554">
            <v>0</v>
          </cell>
          <cell r="FV554">
            <v>0</v>
          </cell>
          <cell r="FW554">
            <v>0</v>
          </cell>
          <cell r="FX554">
            <v>0</v>
          </cell>
          <cell r="FY554">
            <v>0</v>
          </cell>
          <cell r="FZ554">
            <v>0</v>
          </cell>
          <cell r="GA554">
            <v>0</v>
          </cell>
          <cell r="GB554">
            <v>0</v>
          </cell>
          <cell r="GC554">
            <v>0</v>
          </cell>
          <cell r="GD554">
            <v>0</v>
          </cell>
          <cell r="GE554">
            <v>0</v>
          </cell>
          <cell r="GF554">
            <v>0</v>
          </cell>
          <cell r="GG554">
            <v>0</v>
          </cell>
          <cell r="GH554">
            <v>0</v>
          </cell>
          <cell r="GI554">
            <v>0</v>
          </cell>
          <cell r="GJ554">
            <v>0</v>
          </cell>
          <cell r="GK554">
            <v>0</v>
          </cell>
          <cell r="GL554">
            <v>0</v>
          </cell>
          <cell r="GM554">
            <v>0</v>
          </cell>
          <cell r="GN554">
            <v>0</v>
          </cell>
          <cell r="GO554">
            <v>0</v>
          </cell>
          <cell r="GP554">
            <v>0</v>
          </cell>
          <cell r="GQ554">
            <v>0</v>
          </cell>
          <cell r="GR554">
            <v>0</v>
          </cell>
          <cell r="GS554">
            <v>0</v>
          </cell>
          <cell r="GT554">
            <v>0</v>
          </cell>
          <cell r="GU554">
            <v>0</v>
          </cell>
          <cell r="GV554">
            <v>0</v>
          </cell>
          <cell r="GW554">
            <v>0</v>
          </cell>
          <cell r="GX554">
            <v>0</v>
          </cell>
          <cell r="GY554">
            <v>0</v>
          </cell>
          <cell r="GZ554">
            <v>0</v>
          </cell>
          <cell r="HA554">
            <v>0</v>
          </cell>
          <cell r="HB554">
            <v>0</v>
          </cell>
          <cell r="HC554">
            <v>0</v>
          </cell>
          <cell r="HD554">
            <v>0</v>
          </cell>
          <cell r="HE554">
            <v>0</v>
          </cell>
          <cell r="HF554">
            <v>0</v>
          </cell>
          <cell r="HG554">
            <v>0</v>
          </cell>
          <cell r="HH554">
            <v>0</v>
          </cell>
          <cell r="HI554">
            <v>0</v>
          </cell>
          <cell r="HJ554">
            <v>0</v>
          </cell>
          <cell r="HK554">
            <v>0</v>
          </cell>
          <cell r="HL554">
            <v>0</v>
          </cell>
          <cell r="HM554">
            <v>0</v>
          </cell>
          <cell r="HN554">
            <v>0</v>
          </cell>
          <cell r="HO554">
            <v>0</v>
          </cell>
          <cell r="HP554">
            <v>0</v>
          </cell>
          <cell r="HQ554">
            <v>0</v>
          </cell>
          <cell r="HR554">
            <v>0</v>
          </cell>
          <cell r="HS554">
            <v>0</v>
          </cell>
          <cell r="HT554">
            <v>0</v>
          </cell>
          <cell r="HU554">
            <v>0</v>
          </cell>
          <cell r="HV554">
            <v>0</v>
          </cell>
          <cell r="HW554">
            <v>0</v>
          </cell>
          <cell r="HX554">
            <v>0</v>
          </cell>
          <cell r="HY554">
            <v>0</v>
          </cell>
          <cell r="HZ554">
            <v>0</v>
          </cell>
          <cell r="IA554">
            <v>0</v>
          </cell>
          <cell r="IB554">
            <v>0</v>
          </cell>
          <cell r="IC554">
            <v>0</v>
          </cell>
          <cell r="ID554">
            <v>0</v>
          </cell>
          <cell r="IE554">
            <v>0</v>
          </cell>
          <cell r="IF554">
            <v>0</v>
          </cell>
          <cell r="IG554">
            <v>0</v>
          </cell>
          <cell r="IH554">
            <v>0</v>
          </cell>
          <cell r="II554">
            <v>0</v>
          </cell>
          <cell r="IJ554">
            <v>0</v>
          </cell>
          <cell r="IK554">
            <v>0</v>
          </cell>
          <cell r="IL554">
            <v>0</v>
          </cell>
          <cell r="IM554">
            <v>0</v>
          </cell>
          <cell r="IN554">
            <v>0</v>
          </cell>
          <cell r="IO554">
            <v>0</v>
          </cell>
          <cell r="IP554">
            <v>0</v>
          </cell>
          <cell r="IQ554">
            <v>0</v>
          </cell>
          <cell r="IR554">
            <v>0</v>
          </cell>
          <cell r="IS554">
            <v>0</v>
          </cell>
          <cell r="IT554">
            <v>0</v>
          </cell>
          <cell r="IU554">
            <v>0</v>
          </cell>
          <cell r="IV554">
            <v>0</v>
          </cell>
          <cell r="IW554">
            <v>0</v>
          </cell>
          <cell r="IX554">
            <v>0</v>
          </cell>
          <cell r="IY554">
            <v>0</v>
          </cell>
          <cell r="IZ554">
            <v>0</v>
          </cell>
          <cell r="JA554">
            <v>0</v>
          </cell>
          <cell r="JB554">
            <v>0</v>
          </cell>
          <cell r="JC554">
            <v>0</v>
          </cell>
          <cell r="JD554">
            <v>0</v>
          </cell>
          <cell r="JE554">
            <v>0</v>
          </cell>
          <cell r="JF554">
            <v>0</v>
          </cell>
          <cell r="JG554">
            <v>0</v>
          </cell>
          <cell r="JH554">
            <v>0</v>
          </cell>
          <cell r="JI554">
            <v>0</v>
          </cell>
          <cell r="JJ554">
            <v>0</v>
          </cell>
          <cell r="JK554">
            <v>0</v>
          </cell>
          <cell r="JL554">
            <v>0</v>
          </cell>
          <cell r="JM554">
            <v>0</v>
          </cell>
          <cell r="JN554">
            <v>0</v>
          </cell>
          <cell r="JO554">
            <v>0</v>
          </cell>
          <cell r="JP554">
            <v>0</v>
          </cell>
          <cell r="JQ554">
            <v>0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0</v>
          </cell>
          <cell r="BZ555">
            <v>0</v>
          </cell>
          <cell r="CA555">
            <v>0</v>
          </cell>
          <cell r="CB555">
            <v>0</v>
          </cell>
          <cell r="CC555">
            <v>0</v>
          </cell>
          <cell r="CD555">
            <v>0</v>
          </cell>
          <cell r="CE555">
            <v>0</v>
          </cell>
          <cell r="CF555">
            <v>0</v>
          </cell>
          <cell r="CG555">
            <v>0</v>
          </cell>
          <cell r="CH555">
            <v>0</v>
          </cell>
          <cell r="CI555">
            <v>0</v>
          </cell>
          <cell r="CJ555">
            <v>0</v>
          </cell>
          <cell r="CK555">
            <v>0</v>
          </cell>
          <cell r="CL555">
            <v>0</v>
          </cell>
          <cell r="CM555">
            <v>0</v>
          </cell>
          <cell r="CN555">
            <v>0</v>
          </cell>
          <cell r="CO555">
            <v>0</v>
          </cell>
          <cell r="CP555">
            <v>0</v>
          </cell>
          <cell r="CQ555">
            <v>0</v>
          </cell>
          <cell r="CR555">
            <v>0</v>
          </cell>
          <cell r="CS555">
            <v>0</v>
          </cell>
          <cell r="CT555">
            <v>0</v>
          </cell>
          <cell r="CU555">
            <v>0</v>
          </cell>
          <cell r="CV555">
            <v>0</v>
          </cell>
          <cell r="CW555">
            <v>0</v>
          </cell>
          <cell r="CX555">
            <v>0</v>
          </cell>
          <cell r="CY555">
            <v>0</v>
          </cell>
          <cell r="CZ555">
            <v>0</v>
          </cell>
          <cell r="DA555">
            <v>0</v>
          </cell>
          <cell r="DB555">
            <v>0</v>
          </cell>
          <cell r="DC555">
            <v>0</v>
          </cell>
          <cell r="DD555">
            <v>0</v>
          </cell>
          <cell r="DE555">
            <v>0</v>
          </cell>
          <cell r="DF555">
            <v>0</v>
          </cell>
          <cell r="DG555">
            <v>0</v>
          </cell>
          <cell r="DH555">
            <v>0</v>
          </cell>
          <cell r="DI555">
            <v>0</v>
          </cell>
          <cell r="DJ555">
            <v>0</v>
          </cell>
          <cell r="DK555">
            <v>0</v>
          </cell>
          <cell r="DL555">
            <v>0</v>
          </cell>
          <cell r="DM555">
            <v>0</v>
          </cell>
          <cell r="DN555">
            <v>0</v>
          </cell>
          <cell r="DO555">
            <v>0</v>
          </cell>
          <cell r="DP555">
            <v>0</v>
          </cell>
          <cell r="DQ555">
            <v>0</v>
          </cell>
          <cell r="DR555">
            <v>0</v>
          </cell>
          <cell r="DS555">
            <v>0</v>
          </cell>
          <cell r="DT555">
            <v>0</v>
          </cell>
          <cell r="DU555">
            <v>0</v>
          </cell>
          <cell r="DV555">
            <v>0</v>
          </cell>
          <cell r="DW555">
            <v>0</v>
          </cell>
          <cell r="DX555">
            <v>0</v>
          </cell>
          <cell r="DY555">
            <v>0</v>
          </cell>
          <cell r="DZ555">
            <v>0</v>
          </cell>
          <cell r="EA555">
            <v>0</v>
          </cell>
          <cell r="EB555">
            <v>0</v>
          </cell>
          <cell r="EC555">
            <v>0</v>
          </cell>
          <cell r="ED555">
            <v>0</v>
          </cell>
          <cell r="EE555">
            <v>0</v>
          </cell>
          <cell r="EF555">
            <v>0</v>
          </cell>
          <cell r="EG555">
            <v>0</v>
          </cell>
          <cell r="EH555">
            <v>0</v>
          </cell>
          <cell r="EI555">
            <v>0</v>
          </cell>
          <cell r="EJ555">
            <v>0</v>
          </cell>
          <cell r="EK555">
            <v>0</v>
          </cell>
          <cell r="EL555">
            <v>0</v>
          </cell>
          <cell r="EM555">
            <v>0</v>
          </cell>
          <cell r="EN555">
            <v>0</v>
          </cell>
          <cell r="EO555">
            <v>0</v>
          </cell>
          <cell r="EP555">
            <v>0</v>
          </cell>
          <cell r="EQ555">
            <v>0</v>
          </cell>
          <cell r="ER555">
            <v>0</v>
          </cell>
          <cell r="ES555">
            <v>0</v>
          </cell>
          <cell r="ET555">
            <v>0</v>
          </cell>
          <cell r="EU555">
            <v>0</v>
          </cell>
          <cell r="EV555">
            <v>0</v>
          </cell>
          <cell r="EW555">
            <v>0</v>
          </cell>
          <cell r="EX555">
            <v>0</v>
          </cell>
          <cell r="EY555">
            <v>0</v>
          </cell>
          <cell r="EZ555">
            <v>0</v>
          </cell>
          <cell r="FA555">
            <v>0</v>
          </cell>
          <cell r="FB555">
            <v>0</v>
          </cell>
          <cell r="FC555">
            <v>0</v>
          </cell>
          <cell r="FD555">
            <v>0</v>
          </cell>
          <cell r="FE555">
            <v>0</v>
          </cell>
          <cell r="FF555">
            <v>0</v>
          </cell>
          <cell r="FG555">
            <v>0</v>
          </cell>
          <cell r="FH555">
            <v>0</v>
          </cell>
          <cell r="FI555">
            <v>0</v>
          </cell>
          <cell r="FJ555">
            <v>0</v>
          </cell>
          <cell r="FK555">
            <v>0</v>
          </cell>
          <cell r="FL555">
            <v>0</v>
          </cell>
          <cell r="FM555">
            <v>0</v>
          </cell>
          <cell r="FN555">
            <v>0</v>
          </cell>
          <cell r="FO555">
            <v>0</v>
          </cell>
          <cell r="FP555">
            <v>0</v>
          </cell>
          <cell r="FQ555">
            <v>0</v>
          </cell>
          <cell r="FR555">
            <v>0</v>
          </cell>
          <cell r="FS555">
            <v>0</v>
          </cell>
          <cell r="FT555">
            <v>0</v>
          </cell>
          <cell r="FU555">
            <v>0</v>
          </cell>
          <cell r="FV555">
            <v>0</v>
          </cell>
          <cell r="FW555">
            <v>0</v>
          </cell>
          <cell r="FX555">
            <v>0</v>
          </cell>
          <cell r="FY555">
            <v>0</v>
          </cell>
          <cell r="FZ555">
            <v>0</v>
          </cell>
          <cell r="GA555">
            <v>0</v>
          </cell>
          <cell r="GB555">
            <v>0</v>
          </cell>
          <cell r="GC555">
            <v>0</v>
          </cell>
          <cell r="GD555">
            <v>0</v>
          </cell>
          <cell r="GE555">
            <v>0</v>
          </cell>
          <cell r="GF555">
            <v>0</v>
          </cell>
          <cell r="GG555">
            <v>0</v>
          </cell>
          <cell r="GH555">
            <v>0</v>
          </cell>
          <cell r="GI555">
            <v>0</v>
          </cell>
          <cell r="GJ555">
            <v>0</v>
          </cell>
          <cell r="GK555">
            <v>0</v>
          </cell>
          <cell r="GL555">
            <v>0</v>
          </cell>
          <cell r="GM555">
            <v>0</v>
          </cell>
          <cell r="GN555">
            <v>0</v>
          </cell>
          <cell r="GO555">
            <v>0</v>
          </cell>
          <cell r="GP555">
            <v>0</v>
          </cell>
          <cell r="GQ555">
            <v>0</v>
          </cell>
          <cell r="GR555">
            <v>0</v>
          </cell>
          <cell r="GS555">
            <v>0</v>
          </cell>
          <cell r="GT555">
            <v>0</v>
          </cell>
          <cell r="GU555">
            <v>0</v>
          </cell>
          <cell r="GV555">
            <v>0</v>
          </cell>
          <cell r="GW555">
            <v>0</v>
          </cell>
          <cell r="GX555">
            <v>0</v>
          </cell>
          <cell r="GY555">
            <v>0</v>
          </cell>
          <cell r="GZ555">
            <v>0</v>
          </cell>
          <cell r="HA555">
            <v>0</v>
          </cell>
          <cell r="HB555">
            <v>0</v>
          </cell>
          <cell r="HC555">
            <v>0</v>
          </cell>
          <cell r="HD555">
            <v>0</v>
          </cell>
          <cell r="HE555">
            <v>0</v>
          </cell>
          <cell r="HF555">
            <v>0</v>
          </cell>
          <cell r="HG555">
            <v>0</v>
          </cell>
          <cell r="HH555">
            <v>0</v>
          </cell>
          <cell r="HI555">
            <v>0</v>
          </cell>
          <cell r="HJ555">
            <v>0</v>
          </cell>
          <cell r="HK555">
            <v>0</v>
          </cell>
          <cell r="HL555">
            <v>0</v>
          </cell>
          <cell r="HM555">
            <v>0</v>
          </cell>
          <cell r="HN555">
            <v>0</v>
          </cell>
          <cell r="HO555">
            <v>0</v>
          </cell>
          <cell r="HP555">
            <v>0</v>
          </cell>
          <cell r="HQ555">
            <v>0</v>
          </cell>
          <cell r="HR555">
            <v>0</v>
          </cell>
          <cell r="HS555">
            <v>0</v>
          </cell>
          <cell r="HT555">
            <v>0</v>
          </cell>
          <cell r="HU555">
            <v>0</v>
          </cell>
          <cell r="HV555">
            <v>0</v>
          </cell>
          <cell r="HW555">
            <v>0</v>
          </cell>
          <cell r="HX555">
            <v>0</v>
          </cell>
          <cell r="HY555">
            <v>0</v>
          </cell>
          <cell r="HZ555">
            <v>0</v>
          </cell>
          <cell r="IA555">
            <v>0</v>
          </cell>
          <cell r="IB555">
            <v>0</v>
          </cell>
          <cell r="IC555">
            <v>0</v>
          </cell>
          <cell r="ID555">
            <v>0</v>
          </cell>
          <cell r="IE555">
            <v>0</v>
          </cell>
          <cell r="IF555">
            <v>0</v>
          </cell>
          <cell r="IG555">
            <v>0</v>
          </cell>
          <cell r="IH555">
            <v>0</v>
          </cell>
          <cell r="II555">
            <v>0</v>
          </cell>
          <cell r="IJ555">
            <v>0</v>
          </cell>
          <cell r="IK555">
            <v>0</v>
          </cell>
          <cell r="IL555">
            <v>0</v>
          </cell>
          <cell r="IM555">
            <v>0</v>
          </cell>
          <cell r="IN555">
            <v>0</v>
          </cell>
          <cell r="IO555">
            <v>0</v>
          </cell>
          <cell r="IP555">
            <v>0</v>
          </cell>
          <cell r="IQ555">
            <v>0</v>
          </cell>
          <cell r="IR555">
            <v>0</v>
          </cell>
          <cell r="IS555">
            <v>0</v>
          </cell>
          <cell r="IT555">
            <v>0</v>
          </cell>
          <cell r="IU555">
            <v>0</v>
          </cell>
          <cell r="IV555">
            <v>0</v>
          </cell>
          <cell r="IW555">
            <v>0</v>
          </cell>
          <cell r="IX555">
            <v>0</v>
          </cell>
          <cell r="IY555">
            <v>0</v>
          </cell>
          <cell r="IZ555">
            <v>0</v>
          </cell>
          <cell r="JA555">
            <v>0</v>
          </cell>
          <cell r="JB555">
            <v>0</v>
          </cell>
          <cell r="JC555">
            <v>0</v>
          </cell>
          <cell r="JD555">
            <v>0</v>
          </cell>
          <cell r="JE555">
            <v>0</v>
          </cell>
          <cell r="JF555">
            <v>0</v>
          </cell>
          <cell r="JG555">
            <v>0</v>
          </cell>
          <cell r="JH555">
            <v>0</v>
          </cell>
          <cell r="JI555">
            <v>0</v>
          </cell>
          <cell r="JJ555">
            <v>0</v>
          </cell>
          <cell r="JK555">
            <v>0</v>
          </cell>
          <cell r="JL555">
            <v>0</v>
          </cell>
          <cell r="JM555">
            <v>0</v>
          </cell>
          <cell r="JN555">
            <v>0</v>
          </cell>
          <cell r="JO555">
            <v>0</v>
          </cell>
          <cell r="JP555">
            <v>0</v>
          </cell>
          <cell r="JQ555">
            <v>0</v>
          </cell>
        </row>
        <row r="556"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0</v>
          </cell>
          <cell r="BY556">
            <v>0</v>
          </cell>
          <cell r="BZ556">
            <v>0</v>
          </cell>
          <cell r="CA556">
            <v>0</v>
          </cell>
          <cell r="CB556">
            <v>0</v>
          </cell>
          <cell r="CC556">
            <v>0</v>
          </cell>
          <cell r="CD556">
            <v>0</v>
          </cell>
          <cell r="CE556">
            <v>0</v>
          </cell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0</v>
          </cell>
          <cell r="CT556">
            <v>0</v>
          </cell>
          <cell r="CU556">
            <v>0</v>
          </cell>
          <cell r="CV556">
            <v>0</v>
          </cell>
          <cell r="CW556">
            <v>0</v>
          </cell>
          <cell r="CX556">
            <v>0</v>
          </cell>
          <cell r="CY556">
            <v>0</v>
          </cell>
          <cell r="CZ556">
            <v>0</v>
          </cell>
          <cell r="DA556">
            <v>0</v>
          </cell>
          <cell r="DB556">
            <v>0</v>
          </cell>
          <cell r="DC556">
            <v>0</v>
          </cell>
          <cell r="DD556">
            <v>0</v>
          </cell>
          <cell r="DE556">
            <v>0</v>
          </cell>
          <cell r="DF556">
            <v>0</v>
          </cell>
          <cell r="DG556">
            <v>0</v>
          </cell>
          <cell r="DH556">
            <v>0</v>
          </cell>
          <cell r="DI556">
            <v>0</v>
          </cell>
          <cell r="DJ556">
            <v>0</v>
          </cell>
          <cell r="DK556">
            <v>0</v>
          </cell>
          <cell r="DL556">
            <v>0</v>
          </cell>
          <cell r="DM556">
            <v>0</v>
          </cell>
          <cell r="DN556">
            <v>0</v>
          </cell>
          <cell r="DO556">
            <v>0</v>
          </cell>
          <cell r="DP556">
            <v>0</v>
          </cell>
          <cell r="DQ556">
            <v>0</v>
          </cell>
          <cell r="DR556">
            <v>0</v>
          </cell>
          <cell r="DS556">
            <v>0</v>
          </cell>
          <cell r="DT556">
            <v>0</v>
          </cell>
          <cell r="DU556">
            <v>0</v>
          </cell>
          <cell r="DV556">
            <v>0</v>
          </cell>
          <cell r="DW556">
            <v>0</v>
          </cell>
          <cell r="DX556">
            <v>0</v>
          </cell>
          <cell r="DY556">
            <v>0</v>
          </cell>
          <cell r="DZ556">
            <v>0</v>
          </cell>
          <cell r="EA556">
            <v>0</v>
          </cell>
          <cell r="EB556">
            <v>0</v>
          </cell>
          <cell r="EC556">
            <v>0</v>
          </cell>
          <cell r="ED556">
            <v>0</v>
          </cell>
          <cell r="EE556">
            <v>0</v>
          </cell>
          <cell r="EF556">
            <v>0</v>
          </cell>
          <cell r="EG556">
            <v>0</v>
          </cell>
          <cell r="EH556">
            <v>0</v>
          </cell>
          <cell r="EI556">
            <v>0</v>
          </cell>
          <cell r="EJ556">
            <v>0</v>
          </cell>
          <cell r="EK556">
            <v>0</v>
          </cell>
          <cell r="EL556">
            <v>0</v>
          </cell>
          <cell r="EM556">
            <v>0</v>
          </cell>
          <cell r="EN556">
            <v>0</v>
          </cell>
          <cell r="EO556">
            <v>0</v>
          </cell>
          <cell r="EP556">
            <v>0</v>
          </cell>
          <cell r="EQ556">
            <v>0</v>
          </cell>
          <cell r="ER556">
            <v>0</v>
          </cell>
          <cell r="ES556">
            <v>0</v>
          </cell>
          <cell r="ET556">
            <v>0</v>
          </cell>
          <cell r="EU556">
            <v>0</v>
          </cell>
          <cell r="EV556">
            <v>0</v>
          </cell>
          <cell r="EW556">
            <v>0</v>
          </cell>
          <cell r="EX556">
            <v>0</v>
          </cell>
          <cell r="EY556">
            <v>0</v>
          </cell>
          <cell r="EZ556">
            <v>0</v>
          </cell>
          <cell r="FA556">
            <v>0</v>
          </cell>
          <cell r="FB556">
            <v>0</v>
          </cell>
          <cell r="FC556">
            <v>0</v>
          </cell>
          <cell r="FD556">
            <v>0</v>
          </cell>
          <cell r="FE556">
            <v>0</v>
          </cell>
          <cell r="FF556">
            <v>0</v>
          </cell>
          <cell r="FG556">
            <v>0</v>
          </cell>
          <cell r="FH556">
            <v>0</v>
          </cell>
          <cell r="FI556">
            <v>0</v>
          </cell>
          <cell r="FJ556">
            <v>0</v>
          </cell>
          <cell r="FK556">
            <v>0</v>
          </cell>
          <cell r="FL556">
            <v>0</v>
          </cell>
          <cell r="FM556">
            <v>0</v>
          </cell>
          <cell r="FN556">
            <v>0</v>
          </cell>
          <cell r="FO556">
            <v>0</v>
          </cell>
          <cell r="FP556">
            <v>0</v>
          </cell>
          <cell r="FQ556">
            <v>0</v>
          </cell>
          <cell r="FR556">
            <v>0</v>
          </cell>
          <cell r="FS556">
            <v>0</v>
          </cell>
          <cell r="FT556">
            <v>0</v>
          </cell>
          <cell r="FU556">
            <v>0</v>
          </cell>
          <cell r="FV556">
            <v>0</v>
          </cell>
          <cell r="FW556">
            <v>0</v>
          </cell>
          <cell r="FX556">
            <v>0</v>
          </cell>
          <cell r="FY556">
            <v>0</v>
          </cell>
          <cell r="FZ556">
            <v>0</v>
          </cell>
          <cell r="GA556">
            <v>0</v>
          </cell>
          <cell r="GB556">
            <v>0</v>
          </cell>
          <cell r="GC556">
            <v>0</v>
          </cell>
          <cell r="GD556">
            <v>0</v>
          </cell>
          <cell r="GE556">
            <v>0</v>
          </cell>
          <cell r="GF556">
            <v>0</v>
          </cell>
          <cell r="GG556">
            <v>0</v>
          </cell>
          <cell r="GH556">
            <v>0</v>
          </cell>
          <cell r="GI556">
            <v>0</v>
          </cell>
          <cell r="GJ556">
            <v>0</v>
          </cell>
          <cell r="GK556">
            <v>0</v>
          </cell>
          <cell r="GL556">
            <v>0</v>
          </cell>
          <cell r="GM556">
            <v>0</v>
          </cell>
          <cell r="GN556">
            <v>0</v>
          </cell>
          <cell r="GO556">
            <v>0</v>
          </cell>
          <cell r="GP556">
            <v>0</v>
          </cell>
          <cell r="GQ556">
            <v>0</v>
          </cell>
          <cell r="GR556">
            <v>0</v>
          </cell>
          <cell r="GS556">
            <v>0</v>
          </cell>
          <cell r="GT556">
            <v>0</v>
          </cell>
          <cell r="GU556">
            <v>0</v>
          </cell>
          <cell r="GV556">
            <v>0</v>
          </cell>
          <cell r="GW556">
            <v>0</v>
          </cell>
          <cell r="GX556">
            <v>0</v>
          </cell>
          <cell r="GY556">
            <v>0</v>
          </cell>
          <cell r="GZ556">
            <v>0</v>
          </cell>
          <cell r="HA556">
            <v>0</v>
          </cell>
          <cell r="HB556">
            <v>0</v>
          </cell>
          <cell r="HC556">
            <v>0</v>
          </cell>
          <cell r="HD556">
            <v>0</v>
          </cell>
          <cell r="HE556">
            <v>0</v>
          </cell>
          <cell r="HF556">
            <v>0</v>
          </cell>
          <cell r="HG556">
            <v>0</v>
          </cell>
          <cell r="HH556">
            <v>0</v>
          </cell>
          <cell r="HI556">
            <v>0</v>
          </cell>
          <cell r="HJ556">
            <v>0</v>
          </cell>
          <cell r="HK556">
            <v>0</v>
          </cell>
          <cell r="HL556">
            <v>0</v>
          </cell>
          <cell r="HM556">
            <v>0</v>
          </cell>
          <cell r="HN556">
            <v>0</v>
          </cell>
          <cell r="HO556">
            <v>0</v>
          </cell>
          <cell r="HP556">
            <v>0</v>
          </cell>
          <cell r="HQ556">
            <v>0</v>
          </cell>
          <cell r="HR556">
            <v>0</v>
          </cell>
          <cell r="HS556">
            <v>0</v>
          </cell>
          <cell r="HT556">
            <v>0</v>
          </cell>
          <cell r="HU556">
            <v>0</v>
          </cell>
          <cell r="HV556">
            <v>0</v>
          </cell>
          <cell r="HW556">
            <v>0</v>
          </cell>
          <cell r="HX556">
            <v>0</v>
          </cell>
          <cell r="HY556">
            <v>0</v>
          </cell>
          <cell r="HZ556">
            <v>0</v>
          </cell>
          <cell r="IA556">
            <v>0</v>
          </cell>
          <cell r="IB556">
            <v>0</v>
          </cell>
          <cell r="IC556">
            <v>0</v>
          </cell>
          <cell r="ID556">
            <v>0</v>
          </cell>
          <cell r="IE556">
            <v>0</v>
          </cell>
          <cell r="IF556">
            <v>0</v>
          </cell>
          <cell r="IG556">
            <v>0</v>
          </cell>
          <cell r="IH556">
            <v>0</v>
          </cell>
          <cell r="II556">
            <v>0</v>
          </cell>
          <cell r="IJ556">
            <v>0</v>
          </cell>
          <cell r="IK556">
            <v>0</v>
          </cell>
          <cell r="IL556">
            <v>0</v>
          </cell>
          <cell r="IM556">
            <v>0</v>
          </cell>
          <cell r="IN556">
            <v>0</v>
          </cell>
          <cell r="IO556">
            <v>0</v>
          </cell>
          <cell r="IP556">
            <v>0</v>
          </cell>
          <cell r="IQ556">
            <v>0</v>
          </cell>
          <cell r="IR556">
            <v>0</v>
          </cell>
          <cell r="IS556">
            <v>0</v>
          </cell>
          <cell r="IT556">
            <v>0</v>
          </cell>
          <cell r="IU556">
            <v>0</v>
          </cell>
          <cell r="IV556">
            <v>0</v>
          </cell>
          <cell r="IW556">
            <v>0</v>
          </cell>
          <cell r="IX556">
            <v>0</v>
          </cell>
          <cell r="IY556">
            <v>0</v>
          </cell>
          <cell r="IZ556">
            <v>0</v>
          </cell>
          <cell r="JA556">
            <v>0</v>
          </cell>
          <cell r="JB556">
            <v>0</v>
          </cell>
          <cell r="JC556">
            <v>0</v>
          </cell>
          <cell r="JD556">
            <v>0</v>
          </cell>
          <cell r="JE556">
            <v>0</v>
          </cell>
          <cell r="JF556">
            <v>0</v>
          </cell>
          <cell r="JG556">
            <v>0</v>
          </cell>
          <cell r="JH556">
            <v>0</v>
          </cell>
          <cell r="JI556">
            <v>0</v>
          </cell>
          <cell r="JJ556">
            <v>0</v>
          </cell>
          <cell r="JK556">
            <v>0</v>
          </cell>
          <cell r="JL556">
            <v>0</v>
          </cell>
          <cell r="JM556">
            <v>0</v>
          </cell>
          <cell r="JN556">
            <v>0</v>
          </cell>
          <cell r="JO556">
            <v>0</v>
          </cell>
          <cell r="JP556">
            <v>0</v>
          </cell>
          <cell r="JQ556">
            <v>0</v>
          </cell>
        </row>
        <row r="557"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BY557">
            <v>0</v>
          </cell>
          <cell r="BZ557">
            <v>0</v>
          </cell>
          <cell r="CA557">
            <v>0</v>
          </cell>
          <cell r="CB557">
            <v>0</v>
          </cell>
          <cell r="CC557">
            <v>0</v>
          </cell>
          <cell r="CD557">
            <v>0</v>
          </cell>
          <cell r="CE557">
            <v>0</v>
          </cell>
          <cell r="CF557">
            <v>0</v>
          </cell>
          <cell r="CG557">
            <v>0</v>
          </cell>
          <cell r="CH557">
            <v>0</v>
          </cell>
          <cell r="CI557">
            <v>0</v>
          </cell>
          <cell r="CJ557">
            <v>0</v>
          </cell>
          <cell r="CK557">
            <v>0</v>
          </cell>
          <cell r="CL557">
            <v>0</v>
          </cell>
          <cell r="CM557">
            <v>0</v>
          </cell>
          <cell r="CN557">
            <v>0</v>
          </cell>
          <cell r="CO557">
            <v>0</v>
          </cell>
          <cell r="CP557">
            <v>0</v>
          </cell>
          <cell r="CQ557">
            <v>0</v>
          </cell>
          <cell r="CR557">
            <v>0</v>
          </cell>
          <cell r="CS557">
            <v>0</v>
          </cell>
          <cell r="CT557">
            <v>0</v>
          </cell>
          <cell r="CU557">
            <v>0</v>
          </cell>
          <cell r="CV557">
            <v>0</v>
          </cell>
          <cell r="CW557">
            <v>0</v>
          </cell>
          <cell r="CX557">
            <v>0</v>
          </cell>
          <cell r="CY557">
            <v>0</v>
          </cell>
          <cell r="CZ557">
            <v>0</v>
          </cell>
          <cell r="DA557">
            <v>0</v>
          </cell>
          <cell r="DB557">
            <v>0</v>
          </cell>
          <cell r="DC557">
            <v>0</v>
          </cell>
          <cell r="DD557">
            <v>0</v>
          </cell>
          <cell r="DE557">
            <v>0</v>
          </cell>
          <cell r="DF557">
            <v>0</v>
          </cell>
          <cell r="DG557">
            <v>0</v>
          </cell>
          <cell r="DH557">
            <v>0</v>
          </cell>
          <cell r="DI557">
            <v>0</v>
          </cell>
          <cell r="DJ557">
            <v>0</v>
          </cell>
          <cell r="DK557">
            <v>0</v>
          </cell>
          <cell r="DL557">
            <v>0</v>
          </cell>
          <cell r="DM557">
            <v>0</v>
          </cell>
          <cell r="DN557">
            <v>0</v>
          </cell>
          <cell r="DO557">
            <v>0</v>
          </cell>
          <cell r="DP557">
            <v>0</v>
          </cell>
          <cell r="DQ557">
            <v>0</v>
          </cell>
          <cell r="DR557">
            <v>0</v>
          </cell>
          <cell r="DS557">
            <v>0</v>
          </cell>
          <cell r="DT557">
            <v>0</v>
          </cell>
          <cell r="DU557">
            <v>0</v>
          </cell>
          <cell r="DV557">
            <v>0</v>
          </cell>
          <cell r="DW557">
            <v>0</v>
          </cell>
          <cell r="DX557">
            <v>0</v>
          </cell>
          <cell r="DY557">
            <v>0</v>
          </cell>
          <cell r="DZ557">
            <v>0</v>
          </cell>
          <cell r="EA557">
            <v>0</v>
          </cell>
          <cell r="EB557">
            <v>0</v>
          </cell>
          <cell r="EC557">
            <v>0</v>
          </cell>
          <cell r="ED557">
            <v>0</v>
          </cell>
          <cell r="EE557">
            <v>0</v>
          </cell>
          <cell r="EF557">
            <v>0</v>
          </cell>
          <cell r="EG557">
            <v>0</v>
          </cell>
          <cell r="EH557">
            <v>0</v>
          </cell>
          <cell r="EI557">
            <v>0</v>
          </cell>
          <cell r="EJ557">
            <v>0</v>
          </cell>
          <cell r="EK557">
            <v>0</v>
          </cell>
          <cell r="EL557">
            <v>0</v>
          </cell>
          <cell r="EM557">
            <v>0</v>
          </cell>
          <cell r="EN557">
            <v>0</v>
          </cell>
          <cell r="EO557">
            <v>0</v>
          </cell>
          <cell r="EP557">
            <v>0</v>
          </cell>
          <cell r="EQ557">
            <v>0</v>
          </cell>
          <cell r="ER557">
            <v>0</v>
          </cell>
          <cell r="ES557">
            <v>0</v>
          </cell>
          <cell r="ET557">
            <v>0</v>
          </cell>
          <cell r="EU557">
            <v>0</v>
          </cell>
          <cell r="EV557">
            <v>0</v>
          </cell>
          <cell r="EW557">
            <v>0</v>
          </cell>
          <cell r="EX557">
            <v>0</v>
          </cell>
          <cell r="EY557">
            <v>0</v>
          </cell>
          <cell r="EZ557">
            <v>0</v>
          </cell>
          <cell r="FA557">
            <v>0</v>
          </cell>
          <cell r="FB557">
            <v>0</v>
          </cell>
          <cell r="FC557">
            <v>0</v>
          </cell>
          <cell r="FD557">
            <v>0</v>
          </cell>
          <cell r="FE557">
            <v>0</v>
          </cell>
          <cell r="FF557">
            <v>0</v>
          </cell>
          <cell r="FG557">
            <v>0</v>
          </cell>
          <cell r="FH557">
            <v>0</v>
          </cell>
          <cell r="FI557">
            <v>0</v>
          </cell>
          <cell r="FJ557">
            <v>0</v>
          </cell>
          <cell r="FK557">
            <v>0</v>
          </cell>
          <cell r="FL557">
            <v>0</v>
          </cell>
          <cell r="FM557">
            <v>0</v>
          </cell>
          <cell r="FN557">
            <v>0</v>
          </cell>
          <cell r="FO557">
            <v>0</v>
          </cell>
          <cell r="FP557">
            <v>0</v>
          </cell>
          <cell r="FQ557">
            <v>0</v>
          </cell>
          <cell r="FR557">
            <v>0</v>
          </cell>
          <cell r="FS557">
            <v>0</v>
          </cell>
          <cell r="FT557">
            <v>0</v>
          </cell>
          <cell r="FU557">
            <v>0</v>
          </cell>
          <cell r="FV557">
            <v>0</v>
          </cell>
          <cell r="FW557">
            <v>0</v>
          </cell>
          <cell r="FX557">
            <v>0</v>
          </cell>
          <cell r="FY557">
            <v>0</v>
          </cell>
          <cell r="FZ557">
            <v>0</v>
          </cell>
          <cell r="GA557">
            <v>0</v>
          </cell>
          <cell r="GB557">
            <v>0</v>
          </cell>
          <cell r="GC557">
            <v>0</v>
          </cell>
          <cell r="GD557">
            <v>0</v>
          </cell>
          <cell r="GE557">
            <v>0</v>
          </cell>
          <cell r="GF557">
            <v>0</v>
          </cell>
          <cell r="GG557">
            <v>0</v>
          </cell>
          <cell r="GH557">
            <v>0</v>
          </cell>
          <cell r="GI557">
            <v>0</v>
          </cell>
          <cell r="GJ557">
            <v>0</v>
          </cell>
          <cell r="GK557">
            <v>0</v>
          </cell>
          <cell r="GL557">
            <v>0</v>
          </cell>
          <cell r="GM557">
            <v>0</v>
          </cell>
          <cell r="GN557">
            <v>0</v>
          </cell>
          <cell r="GO557">
            <v>0</v>
          </cell>
          <cell r="GP557">
            <v>0</v>
          </cell>
          <cell r="GQ557">
            <v>0</v>
          </cell>
          <cell r="GR557">
            <v>0</v>
          </cell>
          <cell r="GS557">
            <v>0</v>
          </cell>
          <cell r="GT557">
            <v>0</v>
          </cell>
          <cell r="GU557">
            <v>0</v>
          </cell>
          <cell r="GV557">
            <v>0</v>
          </cell>
          <cell r="GW557">
            <v>0</v>
          </cell>
          <cell r="GX557">
            <v>0</v>
          </cell>
          <cell r="GY557">
            <v>0</v>
          </cell>
          <cell r="GZ557">
            <v>0</v>
          </cell>
          <cell r="HA557">
            <v>0</v>
          </cell>
          <cell r="HB557">
            <v>0</v>
          </cell>
          <cell r="HC557">
            <v>0</v>
          </cell>
          <cell r="HD557">
            <v>0</v>
          </cell>
          <cell r="HE557">
            <v>0</v>
          </cell>
          <cell r="HF557">
            <v>0</v>
          </cell>
          <cell r="HG557">
            <v>0</v>
          </cell>
          <cell r="HH557">
            <v>0</v>
          </cell>
          <cell r="HI557">
            <v>0</v>
          </cell>
          <cell r="HJ557">
            <v>0</v>
          </cell>
          <cell r="HK557">
            <v>0</v>
          </cell>
          <cell r="HL557">
            <v>0</v>
          </cell>
          <cell r="HM557">
            <v>0</v>
          </cell>
          <cell r="HN557">
            <v>0</v>
          </cell>
          <cell r="HO557">
            <v>0</v>
          </cell>
          <cell r="HP557">
            <v>0</v>
          </cell>
          <cell r="HQ557">
            <v>0</v>
          </cell>
          <cell r="HR557">
            <v>0</v>
          </cell>
          <cell r="HS557">
            <v>0</v>
          </cell>
          <cell r="HT557">
            <v>0</v>
          </cell>
          <cell r="HU557">
            <v>0</v>
          </cell>
          <cell r="HV557">
            <v>0</v>
          </cell>
          <cell r="HW557">
            <v>0</v>
          </cell>
          <cell r="HX557">
            <v>0</v>
          </cell>
          <cell r="HY557">
            <v>0</v>
          </cell>
          <cell r="HZ557">
            <v>0</v>
          </cell>
          <cell r="IA557">
            <v>0</v>
          </cell>
          <cell r="IB557">
            <v>0</v>
          </cell>
          <cell r="IC557">
            <v>0</v>
          </cell>
          <cell r="ID557">
            <v>0</v>
          </cell>
          <cell r="IE557">
            <v>0</v>
          </cell>
          <cell r="IF557">
            <v>0</v>
          </cell>
          <cell r="IG557">
            <v>0</v>
          </cell>
          <cell r="IH557">
            <v>0</v>
          </cell>
          <cell r="II557">
            <v>0</v>
          </cell>
          <cell r="IJ557">
            <v>0</v>
          </cell>
          <cell r="IK557">
            <v>0</v>
          </cell>
          <cell r="IL557">
            <v>0</v>
          </cell>
          <cell r="IM557">
            <v>0</v>
          </cell>
          <cell r="IN557">
            <v>0</v>
          </cell>
          <cell r="IO557">
            <v>0</v>
          </cell>
          <cell r="IP557">
            <v>0</v>
          </cell>
          <cell r="IQ557">
            <v>0</v>
          </cell>
          <cell r="IR557">
            <v>6.5176587000070896E-4</v>
          </cell>
          <cell r="IS557">
            <v>0</v>
          </cell>
          <cell r="IT557">
            <v>0</v>
          </cell>
          <cell r="IU557">
            <v>2.7527999999998887E-4</v>
          </cell>
          <cell r="IV557">
            <v>3.7648586999999845E-4</v>
          </cell>
          <cell r="IW557">
            <v>0</v>
          </cell>
          <cell r="IX557">
            <v>0</v>
          </cell>
          <cell r="IY557">
            <v>0</v>
          </cell>
          <cell r="IZ557">
            <v>0</v>
          </cell>
          <cell r="JA557">
            <v>0</v>
          </cell>
          <cell r="JB557">
            <v>0</v>
          </cell>
          <cell r="JC557">
            <v>0</v>
          </cell>
          <cell r="JD557">
            <v>0</v>
          </cell>
          <cell r="JE557">
            <v>0</v>
          </cell>
          <cell r="JF557">
            <v>0</v>
          </cell>
          <cell r="JG557">
            <v>0</v>
          </cell>
          <cell r="JH557">
            <v>0</v>
          </cell>
          <cell r="JI557">
            <v>0</v>
          </cell>
          <cell r="JJ557">
            <v>0</v>
          </cell>
          <cell r="JK557">
            <v>0</v>
          </cell>
          <cell r="JL557">
            <v>0</v>
          </cell>
          <cell r="JM557">
            <v>0</v>
          </cell>
          <cell r="JN557">
            <v>0</v>
          </cell>
          <cell r="JO557">
            <v>0</v>
          </cell>
          <cell r="JP557">
            <v>0</v>
          </cell>
          <cell r="JQ557">
            <v>0</v>
          </cell>
        </row>
        <row r="558"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0</v>
          </cell>
          <cell r="BZ558">
            <v>0</v>
          </cell>
          <cell r="CA558">
            <v>0</v>
          </cell>
          <cell r="CB558">
            <v>0</v>
          </cell>
          <cell r="CC558">
            <v>0</v>
          </cell>
          <cell r="CD558">
            <v>0</v>
          </cell>
          <cell r="CE558">
            <v>0</v>
          </cell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P558">
            <v>0</v>
          </cell>
          <cell r="CQ558">
            <v>0</v>
          </cell>
          <cell r="CR558">
            <v>0</v>
          </cell>
          <cell r="CS558">
            <v>0</v>
          </cell>
          <cell r="CT558">
            <v>0</v>
          </cell>
          <cell r="CU558">
            <v>0</v>
          </cell>
          <cell r="CV558">
            <v>0</v>
          </cell>
          <cell r="CW558">
            <v>0</v>
          </cell>
          <cell r="CX558">
            <v>0</v>
          </cell>
          <cell r="CY558">
            <v>0</v>
          </cell>
          <cell r="CZ558">
            <v>0</v>
          </cell>
          <cell r="DA558">
            <v>0</v>
          </cell>
          <cell r="DB558">
            <v>0</v>
          </cell>
          <cell r="DC558">
            <v>0</v>
          </cell>
          <cell r="DD558">
            <v>0</v>
          </cell>
          <cell r="DE558">
            <v>0</v>
          </cell>
          <cell r="DF558">
            <v>0</v>
          </cell>
          <cell r="DG558">
            <v>0</v>
          </cell>
          <cell r="DH558">
            <v>0</v>
          </cell>
          <cell r="DI558">
            <v>0</v>
          </cell>
          <cell r="DJ558">
            <v>0</v>
          </cell>
          <cell r="DK558">
            <v>0</v>
          </cell>
          <cell r="DL558">
            <v>0</v>
          </cell>
          <cell r="DM558">
            <v>0</v>
          </cell>
          <cell r="DN558">
            <v>0</v>
          </cell>
          <cell r="DO558">
            <v>0</v>
          </cell>
          <cell r="DP558">
            <v>0</v>
          </cell>
          <cell r="DQ558">
            <v>0</v>
          </cell>
          <cell r="DR558">
            <v>0</v>
          </cell>
          <cell r="DS558">
            <v>0</v>
          </cell>
          <cell r="DT558">
            <v>0</v>
          </cell>
          <cell r="DU558">
            <v>0</v>
          </cell>
          <cell r="DV558">
            <v>0</v>
          </cell>
          <cell r="DW558">
            <v>0</v>
          </cell>
          <cell r="DX558">
            <v>0</v>
          </cell>
          <cell r="DY558">
            <v>0</v>
          </cell>
          <cell r="DZ558">
            <v>0</v>
          </cell>
          <cell r="EA558">
            <v>0</v>
          </cell>
          <cell r="EB558">
            <v>0</v>
          </cell>
          <cell r="EC558">
            <v>0</v>
          </cell>
          <cell r="ED558">
            <v>0</v>
          </cell>
          <cell r="EE558">
            <v>0</v>
          </cell>
          <cell r="EF558">
            <v>0</v>
          </cell>
          <cell r="EG558">
            <v>0</v>
          </cell>
          <cell r="EH558">
            <v>0</v>
          </cell>
          <cell r="EI558">
            <v>0</v>
          </cell>
          <cell r="EJ558">
            <v>0</v>
          </cell>
          <cell r="EK558">
            <v>0</v>
          </cell>
          <cell r="EL558">
            <v>0</v>
          </cell>
          <cell r="EM558">
            <v>0</v>
          </cell>
          <cell r="EN558">
            <v>0</v>
          </cell>
          <cell r="EO558">
            <v>0</v>
          </cell>
          <cell r="EP558">
            <v>0</v>
          </cell>
          <cell r="EQ558">
            <v>0</v>
          </cell>
          <cell r="ER558">
            <v>0</v>
          </cell>
          <cell r="ES558">
            <v>0</v>
          </cell>
          <cell r="ET558">
            <v>0</v>
          </cell>
          <cell r="EU558">
            <v>0</v>
          </cell>
          <cell r="EV558">
            <v>0</v>
          </cell>
          <cell r="EW558">
            <v>0</v>
          </cell>
          <cell r="EX558">
            <v>0</v>
          </cell>
          <cell r="EY558">
            <v>0</v>
          </cell>
          <cell r="EZ558">
            <v>0</v>
          </cell>
          <cell r="FA558">
            <v>0</v>
          </cell>
          <cell r="FB558">
            <v>0</v>
          </cell>
          <cell r="FC558">
            <v>0</v>
          </cell>
          <cell r="FD558">
            <v>0</v>
          </cell>
          <cell r="FE558">
            <v>0</v>
          </cell>
          <cell r="FF558">
            <v>0</v>
          </cell>
          <cell r="FG558">
            <v>0</v>
          </cell>
          <cell r="FH558">
            <v>0</v>
          </cell>
          <cell r="FI558">
            <v>0</v>
          </cell>
          <cell r="FJ558">
            <v>0</v>
          </cell>
          <cell r="FK558">
            <v>0</v>
          </cell>
          <cell r="FL558">
            <v>0</v>
          </cell>
          <cell r="FM558">
            <v>0</v>
          </cell>
          <cell r="FN558">
            <v>0</v>
          </cell>
          <cell r="FO558">
            <v>0</v>
          </cell>
          <cell r="FP558">
            <v>0</v>
          </cell>
          <cell r="FQ558">
            <v>0</v>
          </cell>
          <cell r="FR558">
            <v>0</v>
          </cell>
          <cell r="FS558">
            <v>0</v>
          </cell>
          <cell r="FT558">
            <v>0</v>
          </cell>
          <cell r="FU558">
            <v>0</v>
          </cell>
          <cell r="FV558">
            <v>0</v>
          </cell>
          <cell r="FW558">
            <v>0</v>
          </cell>
          <cell r="FX558">
            <v>0</v>
          </cell>
          <cell r="FY558">
            <v>0</v>
          </cell>
          <cell r="FZ558">
            <v>0</v>
          </cell>
          <cell r="GA558">
            <v>0</v>
          </cell>
          <cell r="GB558">
            <v>0</v>
          </cell>
          <cell r="GC558">
            <v>0</v>
          </cell>
          <cell r="GD558">
            <v>0</v>
          </cell>
          <cell r="GE558">
            <v>0</v>
          </cell>
          <cell r="GF558">
            <v>0</v>
          </cell>
          <cell r="GG558">
            <v>0</v>
          </cell>
          <cell r="GH558">
            <v>0</v>
          </cell>
          <cell r="GI558">
            <v>0</v>
          </cell>
          <cell r="GJ558">
            <v>0</v>
          </cell>
          <cell r="GK558">
            <v>0</v>
          </cell>
          <cell r="GL558">
            <v>0</v>
          </cell>
          <cell r="GM558">
            <v>0</v>
          </cell>
          <cell r="GN558">
            <v>0</v>
          </cell>
          <cell r="GO558">
            <v>0</v>
          </cell>
          <cell r="GP558">
            <v>0</v>
          </cell>
          <cell r="GQ558">
            <v>0</v>
          </cell>
          <cell r="GR558">
            <v>0</v>
          </cell>
          <cell r="GS558">
            <v>0</v>
          </cell>
          <cell r="GT558">
            <v>0</v>
          </cell>
          <cell r="GU558">
            <v>0</v>
          </cell>
          <cell r="GV558">
            <v>0</v>
          </cell>
          <cell r="GW558">
            <v>0</v>
          </cell>
          <cell r="GX558">
            <v>0</v>
          </cell>
          <cell r="GY558">
            <v>0</v>
          </cell>
          <cell r="GZ558">
            <v>0</v>
          </cell>
          <cell r="HA558">
            <v>0</v>
          </cell>
          <cell r="HB558">
            <v>0</v>
          </cell>
          <cell r="HC558">
            <v>0</v>
          </cell>
          <cell r="HD558">
            <v>0</v>
          </cell>
          <cell r="HE558">
            <v>0</v>
          </cell>
          <cell r="HF558">
            <v>0</v>
          </cell>
          <cell r="HG558">
            <v>0</v>
          </cell>
          <cell r="HH558">
            <v>0</v>
          </cell>
          <cell r="HI558">
            <v>0</v>
          </cell>
          <cell r="HJ558">
            <v>0</v>
          </cell>
          <cell r="HK558">
            <v>0</v>
          </cell>
          <cell r="HL558">
            <v>0</v>
          </cell>
          <cell r="HM558">
            <v>0</v>
          </cell>
          <cell r="HN558">
            <v>0</v>
          </cell>
          <cell r="HO558">
            <v>0</v>
          </cell>
          <cell r="HP558">
            <v>0</v>
          </cell>
          <cell r="HQ558">
            <v>0</v>
          </cell>
          <cell r="HR558">
            <v>0</v>
          </cell>
          <cell r="HS558">
            <v>0</v>
          </cell>
          <cell r="HT558">
            <v>0</v>
          </cell>
          <cell r="HU558">
            <v>0</v>
          </cell>
          <cell r="HV558">
            <v>0</v>
          </cell>
          <cell r="HW558">
            <v>0</v>
          </cell>
          <cell r="HX558">
            <v>0</v>
          </cell>
          <cell r="HY558">
            <v>0</v>
          </cell>
          <cell r="HZ558">
            <v>0</v>
          </cell>
          <cell r="IA558">
            <v>0</v>
          </cell>
          <cell r="IB558">
            <v>0</v>
          </cell>
          <cell r="IC558">
            <v>0</v>
          </cell>
          <cell r="ID558">
            <v>0</v>
          </cell>
          <cell r="IE558">
            <v>0</v>
          </cell>
          <cell r="IF558">
            <v>0</v>
          </cell>
          <cell r="IG558">
            <v>0</v>
          </cell>
          <cell r="IH558">
            <v>0</v>
          </cell>
          <cell r="II558">
            <v>0</v>
          </cell>
          <cell r="IJ558">
            <v>0</v>
          </cell>
          <cell r="IK558">
            <v>0</v>
          </cell>
          <cell r="IL558">
            <v>0</v>
          </cell>
          <cell r="IM558">
            <v>0</v>
          </cell>
          <cell r="IN558">
            <v>0</v>
          </cell>
          <cell r="IO558">
            <v>0</v>
          </cell>
          <cell r="IP558">
            <v>0</v>
          </cell>
          <cell r="IQ558">
            <v>0</v>
          </cell>
          <cell r="IR558">
            <v>0</v>
          </cell>
          <cell r="IS558">
            <v>0</v>
          </cell>
          <cell r="IT558">
            <v>0</v>
          </cell>
          <cell r="IU558">
            <v>0</v>
          </cell>
          <cell r="IV558">
            <v>0</v>
          </cell>
          <cell r="IW558">
            <v>0</v>
          </cell>
          <cell r="IX558">
            <v>0</v>
          </cell>
          <cell r="IY558">
            <v>0</v>
          </cell>
          <cell r="IZ558">
            <v>0</v>
          </cell>
          <cell r="JA558">
            <v>0</v>
          </cell>
          <cell r="JB558">
            <v>0</v>
          </cell>
          <cell r="JC558">
            <v>0</v>
          </cell>
          <cell r="JD558">
            <v>0</v>
          </cell>
          <cell r="JE558">
            <v>0</v>
          </cell>
          <cell r="JF558">
            <v>0</v>
          </cell>
          <cell r="JG558">
            <v>0</v>
          </cell>
          <cell r="JH558">
            <v>0</v>
          </cell>
          <cell r="JI558">
            <v>0</v>
          </cell>
          <cell r="JJ558">
            <v>0</v>
          </cell>
          <cell r="JK558">
            <v>0</v>
          </cell>
          <cell r="JL558">
            <v>0</v>
          </cell>
          <cell r="JM558">
            <v>0</v>
          </cell>
          <cell r="JN558">
            <v>0</v>
          </cell>
          <cell r="JO558">
            <v>0</v>
          </cell>
          <cell r="JP558">
            <v>0</v>
          </cell>
          <cell r="JQ558">
            <v>0</v>
          </cell>
        </row>
        <row r="559"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  <cell r="BZ559">
            <v>0</v>
          </cell>
          <cell r="CA559">
            <v>0</v>
          </cell>
          <cell r="CB559">
            <v>0</v>
          </cell>
          <cell r="CC559">
            <v>0</v>
          </cell>
          <cell r="CD559">
            <v>0</v>
          </cell>
          <cell r="CE559">
            <v>0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  <cell r="CT559">
            <v>0</v>
          </cell>
          <cell r="CU559">
            <v>0</v>
          </cell>
          <cell r="CV559">
            <v>0</v>
          </cell>
          <cell r="CW559">
            <v>0</v>
          </cell>
          <cell r="CX559">
            <v>0</v>
          </cell>
          <cell r="CY559">
            <v>0</v>
          </cell>
          <cell r="CZ559">
            <v>0</v>
          </cell>
          <cell r="DA559">
            <v>0</v>
          </cell>
          <cell r="DB559">
            <v>0</v>
          </cell>
          <cell r="DC559">
            <v>0</v>
          </cell>
          <cell r="DD559">
            <v>0</v>
          </cell>
          <cell r="DE559">
            <v>0</v>
          </cell>
          <cell r="DF559">
            <v>0</v>
          </cell>
          <cell r="DG559">
            <v>0</v>
          </cell>
          <cell r="DH559">
            <v>0</v>
          </cell>
          <cell r="DI559">
            <v>0</v>
          </cell>
          <cell r="DJ559">
            <v>0</v>
          </cell>
          <cell r="DK559">
            <v>0</v>
          </cell>
          <cell r="DL559">
            <v>0</v>
          </cell>
          <cell r="DM559">
            <v>0</v>
          </cell>
          <cell r="DN559">
            <v>0</v>
          </cell>
          <cell r="DO559">
            <v>0</v>
          </cell>
          <cell r="DP559">
            <v>0</v>
          </cell>
          <cell r="DQ559">
            <v>0</v>
          </cell>
          <cell r="DR559">
            <v>0</v>
          </cell>
          <cell r="DS559">
            <v>0</v>
          </cell>
          <cell r="DT559">
            <v>0</v>
          </cell>
          <cell r="DU559">
            <v>0</v>
          </cell>
          <cell r="DV559">
            <v>0</v>
          </cell>
          <cell r="DW559">
            <v>0</v>
          </cell>
          <cell r="DX559">
            <v>0</v>
          </cell>
          <cell r="DY559">
            <v>0</v>
          </cell>
          <cell r="DZ559">
            <v>0</v>
          </cell>
          <cell r="EA559">
            <v>0</v>
          </cell>
          <cell r="EB559">
            <v>0</v>
          </cell>
          <cell r="EC559">
            <v>0</v>
          </cell>
          <cell r="ED559">
            <v>0</v>
          </cell>
          <cell r="EE559">
            <v>0</v>
          </cell>
          <cell r="EF559">
            <v>0</v>
          </cell>
          <cell r="EG559">
            <v>0</v>
          </cell>
          <cell r="EH559">
            <v>0</v>
          </cell>
          <cell r="EI559">
            <v>0</v>
          </cell>
          <cell r="EJ559">
            <v>0</v>
          </cell>
          <cell r="EK559">
            <v>0</v>
          </cell>
          <cell r="EL559">
            <v>0</v>
          </cell>
          <cell r="EM559">
            <v>0</v>
          </cell>
          <cell r="EN559">
            <v>0</v>
          </cell>
          <cell r="EO559">
            <v>0</v>
          </cell>
          <cell r="EP559">
            <v>0</v>
          </cell>
          <cell r="EQ559">
            <v>0</v>
          </cell>
          <cell r="ER559">
            <v>0</v>
          </cell>
          <cell r="ES559">
            <v>0</v>
          </cell>
          <cell r="ET559">
            <v>0</v>
          </cell>
          <cell r="EU559">
            <v>0</v>
          </cell>
          <cell r="EV559">
            <v>0</v>
          </cell>
          <cell r="EW559">
            <v>0</v>
          </cell>
          <cell r="EX559">
            <v>0</v>
          </cell>
          <cell r="EY559">
            <v>0</v>
          </cell>
          <cell r="EZ559">
            <v>0</v>
          </cell>
          <cell r="FA559">
            <v>0</v>
          </cell>
          <cell r="FB559">
            <v>0</v>
          </cell>
          <cell r="FC559">
            <v>0</v>
          </cell>
          <cell r="FD559">
            <v>0</v>
          </cell>
          <cell r="FE559">
            <v>0</v>
          </cell>
          <cell r="FF559">
            <v>0</v>
          </cell>
          <cell r="FG559">
            <v>0</v>
          </cell>
          <cell r="FH559">
            <v>0</v>
          </cell>
          <cell r="FI559">
            <v>0</v>
          </cell>
          <cell r="FJ559">
            <v>0</v>
          </cell>
          <cell r="FK559">
            <v>0</v>
          </cell>
          <cell r="FL559">
            <v>0</v>
          </cell>
          <cell r="FM559">
            <v>0</v>
          </cell>
          <cell r="FN559">
            <v>0</v>
          </cell>
          <cell r="FO559">
            <v>0</v>
          </cell>
          <cell r="FP559">
            <v>0</v>
          </cell>
          <cell r="FQ559">
            <v>0</v>
          </cell>
          <cell r="FR559">
            <v>0</v>
          </cell>
          <cell r="FS559">
            <v>0</v>
          </cell>
          <cell r="FT559">
            <v>0</v>
          </cell>
          <cell r="FU559">
            <v>0</v>
          </cell>
          <cell r="FV559">
            <v>0</v>
          </cell>
          <cell r="FW559">
            <v>0</v>
          </cell>
          <cell r="FX559">
            <v>0</v>
          </cell>
          <cell r="FY559">
            <v>0</v>
          </cell>
          <cell r="FZ559">
            <v>0</v>
          </cell>
          <cell r="GA559">
            <v>0</v>
          </cell>
          <cell r="GB559">
            <v>0</v>
          </cell>
          <cell r="GC559">
            <v>0</v>
          </cell>
          <cell r="GD559">
            <v>0</v>
          </cell>
          <cell r="GE559">
            <v>0</v>
          </cell>
          <cell r="GF559">
            <v>0</v>
          </cell>
          <cell r="GG559">
            <v>0</v>
          </cell>
          <cell r="GH559">
            <v>0</v>
          </cell>
          <cell r="GI559">
            <v>0</v>
          </cell>
          <cell r="GJ559">
            <v>0</v>
          </cell>
          <cell r="GK559">
            <v>0</v>
          </cell>
          <cell r="GL559">
            <v>0</v>
          </cell>
          <cell r="GM559">
            <v>0</v>
          </cell>
          <cell r="GN559">
            <v>0</v>
          </cell>
          <cell r="GO559">
            <v>0</v>
          </cell>
          <cell r="GP559">
            <v>0</v>
          </cell>
          <cell r="GQ559">
            <v>0</v>
          </cell>
          <cell r="GR559">
            <v>0</v>
          </cell>
          <cell r="GS559">
            <v>0</v>
          </cell>
          <cell r="GT559">
            <v>0</v>
          </cell>
          <cell r="GU559">
            <v>0</v>
          </cell>
          <cell r="GV559">
            <v>0</v>
          </cell>
          <cell r="GW559">
            <v>0</v>
          </cell>
          <cell r="GX559">
            <v>0</v>
          </cell>
          <cell r="GY559">
            <v>0</v>
          </cell>
          <cell r="GZ559">
            <v>0</v>
          </cell>
          <cell r="HA559">
            <v>0</v>
          </cell>
          <cell r="HB559">
            <v>0</v>
          </cell>
          <cell r="HC559">
            <v>0</v>
          </cell>
          <cell r="HD559">
            <v>0</v>
          </cell>
          <cell r="HE559">
            <v>0</v>
          </cell>
          <cell r="HF559">
            <v>0</v>
          </cell>
          <cell r="HG559">
            <v>0</v>
          </cell>
          <cell r="HH559">
            <v>0</v>
          </cell>
          <cell r="HI559">
            <v>0</v>
          </cell>
          <cell r="HJ559">
            <v>0</v>
          </cell>
          <cell r="HK559">
            <v>0</v>
          </cell>
          <cell r="HL559">
            <v>0</v>
          </cell>
          <cell r="HM559">
            <v>0</v>
          </cell>
          <cell r="HN559">
            <v>0</v>
          </cell>
          <cell r="HO559">
            <v>0</v>
          </cell>
          <cell r="HP559">
            <v>0</v>
          </cell>
          <cell r="HQ559">
            <v>0</v>
          </cell>
          <cell r="HR559">
            <v>0</v>
          </cell>
          <cell r="HS559">
            <v>0</v>
          </cell>
          <cell r="HT559">
            <v>0</v>
          </cell>
          <cell r="HU559">
            <v>0</v>
          </cell>
          <cell r="HV559">
            <v>0</v>
          </cell>
          <cell r="HW559">
            <v>0</v>
          </cell>
          <cell r="HX559">
            <v>0</v>
          </cell>
          <cell r="HY559">
            <v>0</v>
          </cell>
          <cell r="HZ559">
            <v>0</v>
          </cell>
          <cell r="IA559">
            <v>0</v>
          </cell>
          <cell r="IB559">
            <v>0</v>
          </cell>
          <cell r="IC559">
            <v>0</v>
          </cell>
          <cell r="ID559">
            <v>0</v>
          </cell>
          <cell r="IE559">
            <v>0</v>
          </cell>
          <cell r="IF559">
            <v>0</v>
          </cell>
          <cell r="IG559">
            <v>0</v>
          </cell>
          <cell r="IH559">
            <v>0</v>
          </cell>
          <cell r="II559">
            <v>0</v>
          </cell>
          <cell r="IJ559">
            <v>0</v>
          </cell>
          <cell r="IK559">
            <v>0</v>
          </cell>
          <cell r="IL559">
            <v>0</v>
          </cell>
          <cell r="IM559">
            <v>0</v>
          </cell>
          <cell r="IN559">
            <v>0</v>
          </cell>
          <cell r="IO559">
            <v>0</v>
          </cell>
          <cell r="IP559">
            <v>0</v>
          </cell>
          <cell r="IQ559">
            <v>0</v>
          </cell>
          <cell r="IR559">
            <v>3.7648586999949885E-4</v>
          </cell>
          <cell r="IS559">
            <v>0</v>
          </cell>
          <cell r="IT559">
            <v>0</v>
          </cell>
          <cell r="IU559">
            <v>1.3763999999999443E-4</v>
          </cell>
          <cell r="IV559">
            <v>2.3884587000000401E-4</v>
          </cell>
          <cell r="IW559">
            <v>0</v>
          </cell>
          <cell r="IX559">
            <v>0</v>
          </cell>
          <cell r="IY559">
            <v>0</v>
          </cell>
          <cell r="IZ559">
            <v>0</v>
          </cell>
          <cell r="JA559">
            <v>0</v>
          </cell>
          <cell r="JB559">
            <v>0</v>
          </cell>
          <cell r="JC559">
            <v>0</v>
          </cell>
          <cell r="JD559">
            <v>0</v>
          </cell>
          <cell r="JE559">
            <v>0</v>
          </cell>
          <cell r="JF559">
            <v>0</v>
          </cell>
          <cell r="JG559">
            <v>0</v>
          </cell>
          <cell r="JH559">
            <v>0</v>
          </cell>
          <cell r="JI559">
            <v>0</v>
          </cell>
          <cell r="JJ559">
            <v>0</v>
          </cell>
          <cell r="JK559">
            <v>0</v>
          </cell>
          <cell r="JL559">
            <v>0</v>
          </cell>
          <cell r="JM559">
            <v>0</v>
          </cell>
          <cell r="JN559">
            <v>0</v>
          </cell>
          <cell r="JO559">
            <v>0</v>
          </cell>
          <cell r="JP559">
            <v>0</v>
          </cell>
          <cell r="JQ559">
            <v>0</v>
          </cell>
        </row>
        <row r="560"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  <cell r="BZ560">
            <v>0</v>
          </cell>
          <cell r="CA560">
            <v>0</v>
          </cell>
          <cell r="CB560">
            <v>0</v>
          </cell>
          <cell r="CC560">
            <v>0</v>
          </cell>
          <cell r="CD560">
            <v>0</v>
          </cell>
          <cell r="CE560">
            <v>0</v>
          </cell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  <cell r="CT560">
            <v>0</v>
          </cell>
          <cell r="CU560">
            <v>0</v>
          </cell>
          <cell r="CV560">
            <v>0</v>
          </cell>
          <cell r="CW560">
            <v>0</v>
          </cell>
          <cell r="CX560">
            <v>0</v>
          </cell>
          <cell r="CY560">
            <v>0</v>
          </cell>
          <cell r="CZ560">
            <v>0</v>
          </cell>
          <cell r="DA560">
            <v>0</v>
          </cell>
          <cell r="DB560">
            <v>0</v>
          </cell>
          <cell r="DC560">
            <v>0</v>
          </cell>
          <cell r="DD560">
            <v>0</v>
          </cell>
          <cell r="DE560">
            <v>0</v>
          </cell>
          <cell r="DF560">
            <v>0</v>
          </cell>
          <cell r="DG560">
            <v>0</v>
          </cell>
          <cell r="DH560">
            <v>0</v>
          </cell>
          <cell r="DI560">
            <v>0</v>
          </cell>
          <cell r="DJ560">
            <v>0</v>
          </cell>
          <cell r="DK560">
            <v>0</v>
          </cell>
          <cell r="DL560">
            <v>0</v>
          </cell>
          <cell r="DM560">
            <v>0</v>
          </cell>
          <cell r="DN560">
            <v>0</v>
          </cell>
          <cell r="DO560">
            <v>0</v>
          </cell>
          <cell r="DP560">
            <v>0</v>
          </cell>
          <cell r="DQ560">
            <v>0</v>
          </cell>
          <cell r="DR560">
            <v>0</v>
          </cell>
          <cell r="DS560">
            <v>0</v>
          </cell>
          <cell r="DT560">
            <v>0</v>
          </cell>
          <cell r="DU560">
            <v>0</v>
          </cell>
          <cell r="DV560">
            <v>0</v>
          </cell>
          <cell r="DW560">
            <v>0</v>
          </cell>
          <cell r="DX560">
            <v>0</v>
          </cell>
          <cell r="DY560">
            <v>0</v>
          </cell>
          <cell r="DZ560">
            <v>0</v>
          </cell>
          <cell r="EA560">
            <v>0</v>
          </cell>
          <cell r="EB560">
            <v>0</v>
          </cell>
          <cell r="EC560">
            <v>0</v>
          </cell>
          <cell r="ED560">
            <v>0</v>
          </cell>
          <cell r="EE560">
            <v>0</v>
          </cell>
          <cell r="EF560">
            <v>0</v>
          </cell>
          <cell r="EG560">
            <v>0</v>
          </cell>
          <cell r="EH560">
            <v>0</v>
          </cell>
          <cell r="EI560">
            <v>0</v>
          </cell>
          <cell r="EJ560">
            <v>0</v>
          </cell>
          <cell r="EK560">
            <v>0</v>
          </cell>
          <cell r="EL560">
            <v>0</v>
          </cell>
          <cell r="EM560">
            <v>0</v>
          </cell>
          <cell r="EN560">
            <v>0</v>
          </cell>
          <cell r="EO560">
            <v>0</v>
          </cell>
          <cell r="EP560">
            <v>0</v>
          </cell>
          <cell r="EQ560">
            <v>0</v>
          </cell>
          <cell r="ER560">
            <v>0</v>
          </cell>
          <cell r="ES560">
            <v>0</v>
          </cell>
          <cell r="ET560">
            <v>0</v>
          </cell>
          <cell r="EU560">
            <v>0</v>
          </cell>
          <cell r="EV560">
            <v>0</v>
          </cell>
          <cell r="EW560">
            <v>0</v>
          </cell>
          <cell r="EX560">
            <v>0</v>
          </cell>
          <cell r="EY560">
            <v>0</v>
          </cell>
          <cell r="EZ560">
            <v>0</v>
          </cell>
          <cell r="FA560">
            <v>0</v>
          </cell>
          <cell r="FB560">
            <v>0</v>
          </cell>
          <cell r="FC560">
            <v>0</v>
          </cell>
          <cell r="FD560">
            <v>0</v>
          </cell>
          <cell r="FE560">
            <v>0</v>
          </cell>
          <cell r="FF560">
            <v>0</v>
          </cell>
          <cell r="FG560">
            <v>0</v>
          </cell>
          <cell r="FH560">
            <v>0</v>
          </cell>
          <cell r="FI560">
            <v>0</v>
          </cell>
          <cell r="FJ560">
            <v>0</v>
          </cell>
          <cell r="FK560">
            <v>0</v>
          </cell>
          <cell r="FL560">
            <v>0</v>
          </cell>
          <cell r="FM560">
            <v>0</v>
          </cell>
          <cell r="FN560">
            <v>0</v>
          </cell>
          <cell r="FO560">
            <v>0</v>
          </cell>
          <cell r="FP560">
            <v>0</v>
          </cell>
          <cell r="FQ560">
            <v>0</v>
          </cell>
          <cell r="FR560">
            <v>0</v>
          </cell>
          <cell r="FS560">
            <v>0</v>
          </cell>
          <cell r="FT560">
            <v>0</v>
          </cell>
          <cell r="FU560">
            <v>0</v>
          </cell>
          <cell r="FV560">
            <v>0</v>
          </cell>
          <cell r="FW560">
            <v>0</v>
          </cell>
          <cell r="FX560">
            <v>0</v>
          </cell>
          <cell r="FY560">
            <v>0</v>
          </cell>
          <cell r="FZ560">
            <v>0</v>
          </cell>
          <cell r="GA560">
            <v>0</v>
          </cell>
          <cell r="GB560">
            <v>0</v>
          </cell>
          <cell r="GC560">
            <v>0</v>
          </cell>
          <cell r="GD560">
            <v>0</v>
          </cell>
          <cell r="GE560">
            <v>0</v>
          </cell>
          <cell r="GF560">
            <v>0</v>
          </cell>
          <cell r="GG560">
            <v>0</v>
          </cell>
          <cell r="GH560">
            <v>0</v>
          </cell>
          <cell r="GI560">
            <v>0</v>
          </cell>
          <cell r="GJ560">
            <v>0</v>
          </cell>
          <cell r="GK560">
            <v>0</v>
          </cell>
          <cell r="GL560">
            <v>0</v>
          </cell>
          <cell r="GM560">
            <v>0</v>
          </cell>
          <cell r="GN560">
            <v>0</v>
          </cell>
          <cell r="GO560">
            <v>0</v>
          </cell>
          <cell r="GP560">
            <v>0</v>
          </cell>
          <cell r="GQ560">
            <v>0</v>
          </cell>
          <cell r="GR560">
            <v>0</v>
          </cell>
          <cell r="GS560">
            <v>0</v>
          </cell>
          <cell r="GT560">
            <v>0</v>
          </cell>
          <cell r="GU560">
            <v>0</v>
          </cell>
          <cell r="GV560">
            <v>0</v>
          </cell>
          <cell r="GW560">
            <v>0</v>
          </cell>
          <cell r="GX560">
            <v>0</v>
          </cell>
          <cell r="GY560">
            <v>0</v>
          </cell>
          <cell r="GZ560">
            <v>0</v>
          </cell>
          <cell r="HA560">
            <v>0</v>
          </cell>
          <cell r="HB560">
            <v>0</v>
          </cell>
          <cell r="HC560">
            <v>0</v>
          </cell>
          <cell r="HD560">
            <v>0</v>
          </cell>
          <cell r="HE560">
            <v>0</v>
          </cell>
          <cell r="HF560">
            <v>0</v>
          </cell>
          <cell r="HG560">
            <v>0</v>
          </cell>
          <cell r="HH560">
            <v>0</v>
          </cell>
          <cell r="HI560">
            <v>0</v>
          </cell>
          <cell r="HJ560">
            <v>0</v>
          </cell>
          <cell r="HK560">
            <v>0</v>
          </cell>
          <cell r="HL560">
            <v>0</v>
          </cell>
          <cell r="HM560">
            <v>0</v>
          </cell>
          <cell r="HN560">
            <v>0</v>
          </cell>
          <cell r="HO560">
            <v>0</v>
          </cell>
          <cell r="HP560">
            <v>0</v>
          </cell>
          <cell r="HQ560">
            <v>0</v>
          </cell>
          <cell r="HR560">
            <v>0</v>
          </cell>
          <cell r="HS560">
            <v>0</v>
          </cell>
          <cell r="HT560">
            <v>0</v>
          </cell>
          <cell r="HU560">
            <v>0</v>
          </cell>
          <cell r="HV560">
            <v>0</v>
          </cell>
          <cell r="HW560">
            <v>0</v>
          </cell>
          <cell r="HX560">
            <v>0</v>
          </cell>
          <cell r="HY560">
            <v>0</v>
          </cell>
          <cell r="HZ560">
            <v>0</v>
          </cell>
          <cell r="IA560">
            <v>0</v>
          </cell>
          <cell r="IB560">
            <v>0</v>
          </cell>
          <cell r="IC560">
            <v>0</v>
          </cell>
          <cell r="ID560">
            <v>0</v>
          </cell>
          <cell r="IE560">
            <v>0</v>
          </cell>
          <cell r="IF560">
            <v>0</v>
          </cell>
          <cell r="IG560">
            <v>0</v>
          </cell>
          <cell r="IH560">
            <v>0</v>
          </cell>
          <cell r="II560">
            <v>0</v>
          </cell>
          <cell r="IJ560">
            <v>0</v>
          </cell>
          <cell r="IK560">
            <v>0</v>
          </cell>
          <cell r="IL560">
            <v>0</v>
          </cell>
          <cell r="IM560">
            <v>0</v>
          </cell>
          <cell r="IN560">
            <v>0</v>
          </cell>
          <cell r="IO560">
            <v>0</v>
          </cell>
          <cell r="IP560">
            <v>0</v>
          </cell>
          <cell r="IQ560">
            <v>0</v>
          </cell>
          <cell r="IR560">
            <v>0</v>
          </cell>
          <cell r="IS560">
            <v>0</v>
          </cell>
          <cell r="IT560">
            <v>0</v>
          </cell>
          <cell r="IU560">
            <v>0</v>
          </cell>
          <cell r="IV560">
            <v>0</v>
          </cell>
          <cell r="IW560">
            <v>0</v>
          </cell>
          <cell r="IX560">
            <v>0</v>
          </cell>
          <cell r="IY560">
            <v>0</v>
          </cell>
          <cell r="IZ560">
            <v>0</v>
          </cell>
          <cell r="JA560">
            <v>0</v>
          </cell>
          <cell r="JB560">
            <v>0</v>
          </cell>
          <cell r="JC560">
            <v>0</v>
          </cell>
          <cell r="JD560">
            <v>0</v>
          </cell>
          <cell r="JE560">
            <v>0</v>
          </cell>
          <cell r="JF560">
            <v>0</v>
          </cell>
          <cell r="JG560">
            <v>0</v>
          </cell>
          <cell r="JH560">
            <v>0</v>
          </cell>
          <cell r="JI560">
            <v>0</v>
          </cell>
          <cell r="JJ560">
            <v>0</v>
          </cell>
          <cell r="JK560">
            <v>0</v>
          </cell>
          <cell r="JL560">
            <v>0</v>
          </cell>
          <cell r="JM560">
            <v>0</v>
          </cell>
          <cell r="JN560">
            <v>0</v>
          </cell>
          <cell r="JO560">
            <v>0</v>
          </cell>
          <cell r="JP560">
            <v>0</v>
          </cell>
          <cell r="JQ560">
            <v>0</v>
          </cell>
        </row>
        <row r="561"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>
            <v>0</v>
          </cell>
          <cell r="BZ561">
            <v>0</v>
          </cell>
          <cell r="CA561">
            <v>0</v>
          </cell>
          <cell r="CB561">
            <v>0</v>
          </cell>
          <cell r="CC561">
            <v>0</v>
          </cell>
          <cell r="CD561">
            <v>0</v>
          </cell>
          <cell r="CE561">
            <v>0</v>
          </cell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P561">
            <v>0</v>
          </cell>
          <cell r="CQ561">
            <v>0</v>
          </cell>
          <cell r="CR561">
            <v>0</v>
          </cell>
          <cell r="CS561">
            <v>0</v>
          </cell>
          <cell r="CT561">
            <v>0</v>
          </cell>
          <cell r="CU561">
            <v>0</v>
          </cell>
          <cell r="CV561">
            <v>0</v>
          </cell>
          <cell r="CW561">
            <v>0</v>
          </cell>
          <cell r="CX561">
            <v>0</v>
          </cell>
          <cell r="CY561">
            <v>0</v>
          </cell>
          <cell r="CZ561">
            <v>0</v>
          </cell>
          <cell r="DA561">
            <v>0</v>
          </cell>
          <cell r="DB561">
            <v>0</v>
          </cell>
          <cell r="DC561">
            <v>0</v>
          </cell>
          <cell r="DD561">
            <v>0</v>
          </cell>
          <cell r="DE561">
            <v>0</v>
          </cell>
          <cell r="DF561">
            <v>0</v>
          </cell>
          <cell r="DG561">
            <v>0</v>
          </cell>
          <cell r="DH561">
            <v>0</v>
          </cell>
          <cell r="DI561">
            <v>0</v>
          </cell>
          <cell r="DJ561">
            <v>0</v>
          </cell>
          <cell r="DK561">
            <v>0</v>
          </cell>
          <cell r="DL561">
            <v>0</v>
          </cell>
          <cell r="DM561">
            <v>0</v>
          </cell>
          <cell r="DN561">
            <v>0</v>
          </cell>
          <cell r="DO561">
            <v>0</v>
          </cell>
          <cell r="DP561">
            <v>0</v>
          </cell>
          <cell r="DQ561">
            <v>0</v>
          </cell>
          <cell r="DR561">
            <v>0</v>
          </cell>
          <cell r="DS561">
            <v>0</v>
          </cell>
          <cell r="DT561">
            <v>0</v>
          </cell>
          <cell r="DU561">
            <v>0</v>
          </cell>
          <cell r="DV561">
            <v>0</v>
          </cell>
          <cell r="DW561">
            <v>0</v>
          </cell>
          <cell r="DX561">
            <v>0</v>
          </cell>
          <cell r="DY561">
            <v>0</v>
          </cell>
          <cell r="DZ561">
            <v>0</v>
          </cell>
          <cell r="EA561">
            <v>0</v>
          </cell>
          <cell r="EB561">
            <v>0</v>
          </cell>
          <cell r="EC561">
            <v>0</v>
          </cell>
          <cell r="ED561">
            <v>0</v>
          </cell>
          <cell r="EE561">
            <v>0</v>
          </cell>
          <cell r="EF561">
            <v>0</v>
          </cell>
          <cell r="EG561">
            <v>0</v>
          </cell>
          <cell r="EH561">
            <v>0</v>
          </cell>
          <cell r="EI561">
            <v>0</v>
          </cell>
          <cell r="EJ561">
            <v>0</v>
          </cell>
          <cell r="EK561">
            <v>0</v>
          </cell>
          <cell r="EL561">
            <v>0</v>
          </cell>
          <cell r="EM561">
            <v>0</v>
          </cell>
          <cell r="EN561">
            <v>0</v>
          </cell>
          <cell r="EO561">
            <v>0</v>
          </cell>
          <cell r="EP561">
            <v>0</v>
          </cell>
          <cell r="EQ561">
            <v>0</v>
          </cell>
          <cell r="ER561">
            <v>0</v>
          </cell>
          <cell r="ES561">
            <v>0</v>
          </cell>
          <cell r="ET561">
            <v>0</v>
          </cell>
          <cell r="EU561">
            <v>0</v>
          </cell>
          <cell r="EV561">
            <v>0</v>
          </cell>
          <cell r="EW561">
            <v>0</v>
          </cell>
          <cell r="EX561">
            <v>0</v>
          </cell>
          <cell r="EY561">
            <v>0</v>
          </cell>
          <cell r="EZ561">
            <v>0</v>
          </cell>
          <cell r="FA561">
            <v>0</v>
          </cell>
          <cell r="FB561">
            <v>0</v>
          </cell>
          <cell r="FC561">
            <v>0</v>
          </cell>
          <cell r="FD561">
            <v>0</v>
          </cell>
          <cell r="FE561">
            <v>0</v>
          </cell>
          <cell r="FF561">
            <v>0</v>
          </cell>
          <cell r="FG561">
            <v>0</v>
          </cell>
          <cell r="FH561">
            <v>0</v>
          </cell>
          <cell r="FI561">
            <v>0</v>
          </cell>
          <cell r="FJ561">
            <v>0</v>
          </cell>
          <cell r="FK561">
            <v>0</v>
          </cell>
          <cell r="FL561">
            <v>0</v>
          </cell>
          <cell r="FM561">
            <v>0</v>
          </cell>
          <cell r="FN561">
            <v>0</v>
          </cell>
          <cell r="FO561">
            <v>0</v>
          </cell>
          <cell r="FP561">
            <v>0</v>
          </cell>
          <cell r="FQ561">
            <v>0</v>
          </cell>
          <cell r="FR561">
            <v>0</v>
          </cell>
          <cell r="FS561">
            <v>0</v>
          </cell>
          <cell r="FT561">
            <v>0</v>
          </cell>
          <cell r="FU561">
            <v>0</v>
          </cell>
          <cell r="FV561">
            <v>0</v>
          </cell>
          <cell r="FW561">
            <v>0</v>
          </cell>
          <cell r="FX561">
            <v>0</v>
          </cell>
          <cell r="FY561">
            <v>0</v>
          </cell>
          <cell r="FZ561">
            <v>0</v>
          </cell>
          <cell r="GA561">
            <v>0</v>
          </cell>
          <cell r="GB561">
            <v>0</v>
          </cell>
          <cell r="GC561">
            <v>0</v>
          </cell>
          <cell r="GD561">
            <v>0</v>
          </cell>
          <cell r="GE561">
            <v>0</v>
          </cell>
          <cell r="GF561">
            <v>0</v>
          </cell>
          <cell r="GG561">
            <v>0</v>
          </cell>
          <cell r="GH561">
            <v>0</v>
          </cell>
          <cell r="GI561">
            <v>0</v>
          </cell>
          <cell r="GJ561">
            <v>0</v>
          </cell>
          <cell r="GK561">
            <v>0</v>
          </cell>
          <cell r="GL561">
            <v>0</v>
          </cell>
          <cell r="GM561">
            <v>0</v>
          </cell>
          <cell r="GN561">
            <v>0</v>
          </cell>
          <cell r="GO561">
            <v>0</v>
          </cell>
          <cell r="GP561">
            <v>0</v>
          </cell>
          <cell r="GQ561">
            <v>0</v>
          </cell>
          <cell r="GR561">
            <v>0</v>
          </cell>
          <cell r="GS561">
            <v>0</v>
          </cell>
          <cell r="GT561">
            <v>0</v>
          </cell>
          <cell r="GU561">
            <v>0</v>
          </cell>
          <cell r="GV561">
            <v>0</v>
          </cell>
          <cell r="GW561">
            <v>0</v>
          </cell>
          <cell r="GX561">
            <v>0</v>
          </cell>
          <cell r="GY561">
            <v>0</v>
          </cell>
          <cell r="GZ561">
            <v>0</v>
          </cell>
          <cell r="HA561">
            <v>0</v>
          </cell>
          <cell r="HB561">
            <v>0</v>
          </cell>
          <cell r="HC561">
            <v>0</v>
          </cell>
          <cell r="HD561">
            <v>0</v>
          </cell>
          <cell r="HE561">
            <v>0</v>
          </cell>
          <cell r="HF561">
            <v>0</v>
          </cell>
          <cell r="HG561">
            <v>0</v>
          </cell>
          <cell r="HH561">
            <v>0</v>
          </cell>
          <cell r="HI561">
            <v>0</v>
          </cell>
          <cell r="HJ561">
            <v>0</v>
          </cell>
          <cell r="HK561">
            <v>0</v>
          </cell>
          <cell r="HL561">
            <v>0</v>
          </cell>
          <cell r="HM561">
            <v>0</v>
          </cell>
          <cell r="HN561">
            <v>0</v>
          </cell>
          <cell r="HO561">
            <v>0</v>
          </cell>
          <cell r="HP561">
            <v>0</v>
          </cell>
          <cell r="HQ561">
            <v>0</v>
          </cell>
          <cell r="HR561">
            <v>0</v>
          </cell>
          <cell r="HS561">
            <v>0</v>
          </cell>
          <cell r="HT561">
            <v>0</v>
          </cell>
          <cell r="HU561">
            <v>0</v>
          </cell>
          <cell r="HV561">
            <v>0</v>
          </cell>
          <cell r="HW561">
            <v>0</v>
          </cell>
          <cell r="HX561">
            <v>0</v>
          </cell>
          <cell r="HY561">
            <v>0</v>
          </cell>
          <cell r="HZ561">
            <v>0</v>
          </cell>
          <cell r="IA561">
            <v>0</v>
          </cell>
          <cell r="IB561">
            <v>0</v>
          </cell>
          <cell r="IC561">
            <v>0</v>
          </cell>
          <cell r="ID561">
            <v>0</v>
          </cell>
          <cell r="IE561">
            <v>0</v>
          </cell>
          <cell r="IF561">
            <v>0</v>
          </cell>
          <cell r="IG561">
            <v>0</v>
          </cell>
          <cell r="IH561">
            <v>0</v>
          </cell>
          <cell r="II561">
            <v>0</v>
          </cell>
          <cell r="IJ561">
            <v>0</v>
          </cell>
          <cell r="IK561">
            <v>0</v>
          </cell>
          <cell r="IL561">
            <v>0</v>
          </cell>
          <cell r="IM561">
            <v>0</v>
          </cell>
          <cell r="IN561">
            <v>0</v>
          </cell>
          <cell r="IO561">
            <v>0</v>
          </cell>
          <cell r="IP561">
            <v>0</v>
          </cell>
          <cell r="IQ561">
            <v>0</v>
          </cell>
          <cell r="IR561">
            <v>4.1292000000581197E-5</v>
          </cell>
          <cell r="IS561">
            <v>0</v>
          </cell>
          <cell r="IT561">
            <v>0</v>
          </cell>
          <cell r="IU561">
            <v>-3.1657200000001495E-4</v>
          </cell>
          <cell r="IV561">
            <v>3.5786399999998553E-4</v>
          </cell>
          <cell r="IW561">
            <v>0</v>
          </cell>
          <cell r="IX561">
            <v>0</v>
          </cell>
          <cell r="IY561">
            <v>0</v>
          </cell>
          <cell r="IZ561">
            <v>0</v>
          </cell>
          <cell r="JA561">
            <v>0</v>
          </cell>
          <cell r="JB561">
            <v>0</v>
          </cell>
          <cell r="JC561">
            <v>0</v>
          </cell>
          <cell r="JD561">
            <v>0</v>
          </cell>
          <cell r="JE561">
            <v>0</v>
          </cell>
          <cell r="JF561">
            <v>0</v>
          </cell>
          <cell r="JG561">
            <v>0</v>
          </cell>
          <cell r="JH561">
            <v>0</v>
          </cell>
          <cell r="JI561">
            <v>0</v>
          </cell>
          <cell r="JJ561">
            <v>0</v>
          </cell>
          <cell r="JK561">
            <v>0</v>
          </cell>
          <cell r="JL561">
            <v>0</v>
          </cell>
          <cell r="JM561">
            <v>0</v>
          </cell>
          <cell r="JN561">
            <v>0</v>
          </cell>
          <cell r="JO561">
            <v>0</v>
          </cell>
          <cell r="JP561">
            <v>0</v>
          </cell>
          <cell r="JQ561">
            <v>0</v>
          </cell>
        </row>
        <row r="562"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>
            <v>0</v>
          </cell>
          <cell r="BZ562">
            <v>0</v>
          </cell>
          <cell r="CA562">
            <v>0</v>
          </cell>
          <cell r="CB562">
            <v>0</v>
          </cell>
          <cell r="CC562">
            <v>0</v>
          </cell>
          <cell r="CD562">
            <v>0</v>
          </cell>
          <cell r="CE562">
            <v>0</v>
          </cell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M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  <cell r="CT562">
            <v>0</v>
          </cell>
          <cell r="CU562">
            <v>0</v>
          </cell>
          <cell r="CV562">
            <v>0</v>
          </cell>
          <cell r="CW562">
            <v>0</v>
          </cell>
          <cell r="CX562">
            <v>0</v>
          </cell>
          <cell r="CY562">
            <v>0</v>
          </cell>
          <cell r="CZ562">
            <v>0</v>
          </cell>
          <cell r="DA562">
            <v>0</v>
          </cell>
          <cell r="DB562">
            <v>0</v>
          </cell>
          <cell r="DC562">
            <v>0</v>
          </cell>
          <cell r="DD562">
            <v>0</v>
          </cell>
          <cell r="DE562">
            <v>0</v>
          </cell>
          <cell r="DF562">
            <v>0</v>
          </cell>
          <cell r="DG562">
            <v>0</v>
          </cell>
          <cell r="DH562">
            <v>0</v>
          </cell>
          <cell r="DI562">
            <v>0</v>
          </cell>
          <cell r="DJ562">
            <v>0</v>
          </cell>
          <cell r="DK562">
            <v>0</v>
          </cell>
          <cell r="DL562">
            <v>0</v>
          </cell>
          <cell r="DM562">
            <v>0</v>
          </cell>
          <cell r="DN562">
            <v>0</v>
          </cell>
          <cell r="DO562">
            <v>0</v>
          </cell>
          <cell r="DP562">
            <v>0</v>
          </cell>
          <cell r="DQ562">
            <v>0</v>
          </cell>
          <cell r="DR562">
            <v>0</v>
          </cell>
          <cell r="DS562">
            <v>0</v>
          </cell>
          <cell r="DT562">
            <v>0</v>
          </cell>
          <cell r="DU562">
            <v>0</v>
          </cell>
          <cell r="DV562">
            <v>0</v>
          </cell>
          <cell r="DW562">
            <v>0</v>
          </cell>
          <cell r="DX562">
            <v>0</v>
          </cell>
          <cell r="DY562">
            <v>0</v>
          </cell>
          <cell r="DZ562">
            <v>0</v>
          </cell>
          <cell r="EA562">
            <v>0</v>
          </cell>
          <cell r="EB562">
            <v>0</v>
          </cell>
          <cell r="EC562">
            <v>0</v>
          </cell>
          <cell r="ED562">
            <v>0</v>
          </cell>
          <cell r="EE562">
            <v>0</v>
          </cell>
          <cell r="EF562">
            <v>0</v>
          </cell>
          <cell r="EG562">
            <v>0</v>
          </cell>
          <cell r="EH562">
            <v>0</v>
          </cell>
          <cell r="EI562">
            <v>0</v>
          </cell>
          <cell r="EJ562">
            <v>0</v>
          </cell>
          <cell r="EK562">
            <v>0</v>
          </cell>
          <cell r="EL562">
            <v>0</v>
          </cell>
          <cell r="EM562">
            <v>0</v>
          </cell>
          <cell r="EN562">
            <v>0</v>
          </cell>
          <cell r="EO562">
            <v>0</v>
          </cell>
          <cell r="EP562">
            <v>0</v>
          </cell>
          <cell r="EQ562">
            <v>0</v>
          </cell>
          <cell r="ER562">
            <v>0</v>
          </cell>
          <cell r="ES562">
            <v>0</v>
          </cell>
          <cell r="ET562">
            <v>0</v>
          </cell>
          <cell r="EU562">
            <v>0</v>
          </cell>
          <cell r="EV562">
            <v>0</v>
          </cell>
          <cell r="EW562">
            <v>0</v>
          </cell>
          <cell r="EX562">
            <v>0</v>
          </cell>
          <cell r="EY562">
            <v>0</v>
          </cell>
          <cell r="EZ562">
            <v>0</v>
          </cell>
          <cell r="FA562">
            <v>0</v>
          </cell>
          <cell r="FB562">
            <v>0</v>
          </cell>
          <cell r="FC562">
            <v>0</v>
          </cell>
          <cell r="FD562">
            <v>0</v>
          </cell>
          <cell r="FE562">
            <v>0</v>
          </cell>
          <cell r="FF562">
            <v>0</v>
          </cell>
          <cell r="FG562">
            <v>0</v>
          </cell>
          <cell r="FH562">
            <v>0</v>
          </cell>
          <cell r="FI562">
            <v>0</v>
          </cell>
          <cell r="FJ562">
            <v>0</v>
          </cell>
          <cell r="FK562">
            <v>0</v>
          </cell>
          <cell r="FL562">
            <v>0</v>
          </cell>
          <cell r="FM562">
            <v>0</v>
          </cell>
          <cell r="FN562">
            <v>0</v>
          </cell>
          <cell r="FO562">
            <v>0</v>
          </cell>
          <cell r="FP562">
            <v>0</v>
          </cell>
          <cell r="FQ562">
            <v>0</v>
          </cell>
          <cell r="FR562">
            <v>0</v>
          </cell>
          <cell r="FS562">
            <v>0</v>
          </cell>
          <cell r="FT562">
            <v>0</v>
          </cell>
          <cell r="FU562">
            <v>0</v>
          </cell>
          <cell r="FV562">
            <v>0</v>
          </cell>
          <cell r="FW562">
            <v>0</v>
          </cell>
          <cell r="FX562">
            <v>0</v>
          </cell>
          <cell r="FY562">
            <v>0</v>
          </cell>
          <cell r="FZ562">
            <v>0</v>
          </cell>
          <cell r="GA562">
            <v>0</v>
          </cell>
          <cell r="GB562">
            <v>0</v>
          </cell>
          <cell r="GC562">
            <v>0</v>
          </cell>
          <cell r="GD562">
            <v>0</v>
          </cell>
          <cell r="GE562">
            <v>0</v>
          </cell>
          <cell r="GF562">
            <v>0</v>
          </cell>
          <cell r="GG562">
            <v>0</v>
          </cell>
          <cell r="GH562">
            <v>0</v>
          </cell>
          <cell r="GI562">
            <v>0</v>
          </cell>
          <cell r="GJ562">
            <v>0</v>
          </cell>
          <cell r="GK562">
            <v>0</v>
          </cell>
          <cell r="GL562">
            <v>0</v>
          </cell>
          <cell r="GM562">
            <v>0</v>
          </cell>
          <cell r="GN562">
            <v>0</v>
          </cell>
          <cell r="GO562">
            <v>0</v>
          </cell>
          <cell r="GP562">
            <v>0</v>
          </cell>
          <cell r="GQ562">
            <v>0</v>
          </cell>
          <cell r="GR562">
            <v>0</v>
          </cell>
          <cell r="GS562">
            <v>0</v>
          </cell>
          <cell r="GT562">
            <v>0</v>
          </cell>
          <cell r="GU562">
            <v>0</v>
          </cell>
          <cell r="GV562">
            <v>0</v>
          </cell>
          <cell r="GW562">
            <v>0</v>
          </cell>
          <cell r="GX562">
            <v>0</v>
          </cell>
          <cell r="GY562">
            <v>0</v>
          </cell>
          <cell r="GZ562">
            <v>0</v>
          </cell>
          <cell r="HA562">
            <v>0</v>
          </cell>
          <cell r="HB562">
            <v>0</v>
          </cell>
          <cell r="HC562">
            <v>0</v>
          </cell>
          <cell r="HD562">
            <v>0</v>
          </cell>
          <cell r="HE562">
            <v>0</v>
          </cell>
          <cell r="HF562">
            <v>0</v>
          </cell>
          <cell r="HG562">
            <v>0</v>
          </cell>
          <cell r="HH562">
            <v>0</v>
          </cell>
          <cell r="HI562">
            <v>0</v>
          </cell>
          <cell r="HJ562">
            <v>0</v>
          </cell>
          <cell r="HK562">
            <v>0</v>
          </cell>
          <cell r="HL562">
            <v>0</v>
          </cell>
          <cell r="HM562">
            <v>0</v>
          </cell>
          <cell r="HN562">
            <v>0</v>
          </cell>
          <cell r="HO562">
            <v>0</v>
          </cell>
          <cell r="HP562">
            <v>0</v>
          </cell>
          <cell r="HQ562">
            <v>0</v>
          </cell>
          <cell r="HR562">
            <v>0</v>
          </cell>
          <cell r="HS562">
            <v>0</v>
          </cell>
          <cell r="HT562">
            <v>0</v>
          </cell>
          <cell r="HU562">
            <v>0</v>
          </cell>
          <cell r="HV562">
            <v>0</v>
          </cell>
          <cell r="HW562">
            <v>0</v>
          </cell>
          <cell r="HX562">
            <v>0</v>
          </cell>
          <cell r="HY562">
            <v>0</v>
          </cell>
          <cell r="HZ562">
            <v>0</v>
          </cell>
          <cell r="IA562">
            <v>0</v>
          </cell>
          <cell r="IB562">
            <v>0</v>
          </cell>
          <cell r="IC562">
            <v>0</v>
          </cell>
          <cell r="ID562">
            <v>0</v>
          </cell>
          <cell r="IE562">
            <v>0</v>
          </cell>
          <cell r="IF562">
            <v>0</v>
          </cell>
          <cell r="IG562">
            <v>0</v>
          </cell>
          <cell r="IH562">
            <v>0</v>
          </cell>
          <cell r="II562">
            <v>0</v>
          </cell>
          <cell r="IJ562">
            <v>0</v>
          </cell>
          <cell r="IK562">
            <v>0</v>
          </cell>
          <cell r="IL562">
            <v>0</v>
          </cell>
          <cell r="IM562">
            <v>0</v>
          </cell>
          <cell r="IN562">
            <v>0</v>
          </cell>
          <cell r="IO562">
            <v>0</v>
          </cell>
          <cell r="IP562">
            <v>0</v>
          </cell>
          <cell r="IQ562">
            <v>0</v>
          </cell>
          <cell r="IR562">
            <v>7.43588926E-3</v>
          </cell>
          <cell r="IS562">
            <v>0</v>
          </cell>
          <cell r="IT562">
            <v>-1.9649199799999999E-3</v>
          </cell>
          <cell r="IU562">
            <v>5.5055862000000005E-4</v>
          </cell>
          <cell r="IV562">
            <v>0</v>
          </cell>
          <cell r="IW562">
            <v>2.0646000000000002E-3</v>
          </cell>
          <cell r="IX562">
            <v>0</v>
          </cell>
          <cell r="IY562">
            <v>1.2800520000000003E-3</v>
          </cell>
          <cell r="IZ562">
            <v>0</v>
          </cell>
          <cell r="JA562">
            <v>0</v>
          </cell>
          <cell r="JB562">
            <v>5.5055986199999997E-3</v>
          </cell>
          <cell r="JC562">
            <v>0</v>
          </cell>
          <cell r="JD562">
            <v>0</v>
          </cell>
          <cell r="JE562">
            <v>0</v>
          </cell>
          <cell r="JF562">
            <v>0</v>
          </cell>
          <cell r="JG562">
            <v>0</v>
          </cell>
          <cell r="JH562">
            <v>0</v>
          </cell>
          <cell r="JI562">
            <v>0</v>
          </cell>
          <cell r="JJ562">
            <v>0</v>
          </cell>
          <cell r="JK562">
            <v>0</v>
          </cell>
          <cell r="JL562">
            <v>0</v>
          </cell>
          <cell r="JM562">
            <v>0</v>
          </cell>
          <cell r="JN562">
            <v>0</v>
          </cell>
          <cell r="JO562">
            <v>0</v>
          </cell>
          <cell r="JP562">
            <v>0</v>
          </cell>
          <cell r="JQ562">
            <v>0</v>
          </cell>
        </row>
        <row r="563"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  <cell r="BZ563">
            <v>0</v>
          </cell>
          <cell r="CA563">
            <v>0</v>
          </cell>
          <cell r="CB563">
            <v>0</v>
          </cell>
          <cell r="CC563">
            <v>0</v>
          </cell>
          <cell r="CD563">
            <v>0</v>
          </cell>
          <cell r="CE563">
            <v>0</v>
          </cell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  <cell r="CQ563">
            <v>0</v>
          </cell>
          <cell r="CR563">
            <v>0</v>
          </cell>
          <cell r="CS563">
            <v>0</v>
          </cell>
          <cell r="CT563">
            <v>0</v>
          </cell>
          <cell r="CU563">
            <v>0</v>
          </cell>
          <cell r="CV563">
            <v>0</v>
          </cell>
          <cell r="CW563">
            <v>0</v>
          </cell>
          <cell r="CX563">
            <v>0</v>
          </cell>
          <cell r="CY563">
            <v>0</v>
          </cell>
          <cell r="CZ563">
            <v>0</v>
          </cell>
          <cell r="DA563">
            <v>0</v>
          </cell>
          <cell r="DB563">
            <v>0</v>
          </cell>
          <cell r="DC563">
            <v>0</v>
          </cell>
          <cell r="DD563">
            <v>0</v>
          </cell>
          <cell r="DE563">
            <v>0</v>
          </cell>
          <cell r="DF563">
            <v>0</v>
          </cell>
          <cell r="DG563">
            <v>0</v>
          </cell>
          <cell r="DH563">
            <v>0</v>
          </cell>
          <cell r="DI563">
            <v>0</v>
          </cell>
          <cell r="DJ563">
            <v>0</v>
          </cell>
          <cell r="DK563">
            <v>0</v>
          </cell>
          <cell r="DL563">
            <v>0</v>
          </cell>
          <cell r="DM563">
            <v>0</v>
          </cell>
          <cell r="DN563">
            <v>0</v>
          </cell>
          <cell r="DO563">
            <v>0</v>
          </cell>
          <cell r="DP563">
            <v>0</v>
          </cell>
          <cell r="DQ563">
            <v>0</v>
          </cell>
          <cell r="DR563">
            <v>0</v>
          </cell>
          <cell r="DS563">
            <v>0</v>
          </cell>
          <cell r="DT563">
            <v>0</v>
          </cell>
          <cell r="DU563">
            <v>0</v>
          </cell>
          <cell r="DV563">
            <v>0</v>
          </cell>
          <cell r="DW563">
            <v>0</v>
          </cell>
          <cell r="DX563">
            <v>0</v>
          </cell>
          <cell r="DY563">
            <v>0</v>
          </cell>
          <cell r="DZ563">
            <v>0</v>
          </cell>
          <cell r="EA563">
            <v>0</v>
          </cell>
          <cell r="EB563">
            <v>0</v>
          </cell>
          <cell r="EC563">
            <v>0</v>
          </cell>
          <cell r="ED563">
            <v>0</v>
          </cell>
          <cell r="EE563">
            <v>0</v>
          </cell>
          <cell r="EF563">
            <v>0</v>
          </cell>
          <cell r="EG563">
            <v>0</v>
          </cell>
          <cell r="EH563">
            <v>0</v>
          </cell>
          <cell r="EI563">
            <v>0</v>
          </cell>
          <cell r="EJ563">
            <v>0</v>
          </cell>
          <cell r="EK563">
            <v>0</v>
          </cell>
          <cell r="EL563">
            <v>0</v>
          </cell>
          <cell r="EM563">
            <v>0</v>
          </cell>
          <cell r="EN563">
            <v>0</v>
          </cell>
          <cell r="EO563">
            <v>0</v>
          </cell>
          <cell r="EP563">
            <v>0</v>
          </cell>
          <cell r="EQ563">
            <v>0</v>
          </cell>
          <cell r="ER563">
            <v>0</v>
          </cell>
          <cell r="ES563">
            <v>0</v>
          </cell>
          <cell r="ET563">
            <v>0</v>
          </cell>
          <cell r="EU563">
            <v>0</v>
          </cell>
          <cell r="EV563">
            <v>0</v>
          </cell>
          <cell r="EW563">
            <v>0</v>
          </cell>
          <cell r="EX563">
            <v>0</v>
          </cell>
          <cell r="EY563">
            <v>0</v>
          </cell>
          <cell r="EZ563">
            <v>0</v>
          </cell>
          <cell r="FA563">
            <v>0</v>
          </cell>
          <cell r="FB563">
            <v>0</v>
          </cell>
          <cell r="FC563">
            <v>0</v>
          </cell>
          <cell r="FD563">
            <v>0</v>
          </cell>
          <cell r="FE563">
            <v>0</v>
          </cell>
          <cell r="FF563">
            <v>0</v>
          </cell>
          <cell r="FG563">
            <v>0</v>
          </cell>
          <cell r="FH563">
            <v>0</v>
          </cell>
          <cell r="FI563">
            <v>0</v>
          </cell>
          <cell r="FJ563">
            <v>0</v>
          </cell>
          <cell r="FK563">
            <v>0</v>
          </cell>
          <cell r="FL563">
            <v>0</v>
          </cell>
          <cell r="FM563">
            <v>0</v>
          </cell>
          <cell r="FN563">
            <v>0</v>
          </cell>
          <cell r="FO563">
            <v>0</v>
          </cell>
          <cell r="FP563">
            <v>0</v>
          </cell>
          <cell r="FQ563">
            <v>0</v>
          </cell>
          <cell r="FR563">
            <v>0</v>
          </cell>
          <cell r="FS563">
            <v>0</v>
          </cell>
          <cell r="FT563">
            <v>0</v>
          </cell>
          <cell r="FU563">
            <v>0</v>
          </cell>
          <cell r="FV563">
            <v>0</v>
          </cell>
          <cell r="FW563">
            <v>0</v>
          </cell>
          <cell r="FX563">
            <v>0</v>
          </cell>
          <cell r="FY563">
            <v>0</v>
          </cell>
          <cell r="FZ563">
            <v>0</v>
          </cell>
          <cell r="GA563">
            <v>0</v>
          </cell>
          <cell r="GB563">
            <v>0</v>
          </cell>
          <cell r="GC563">
            <v>0</v>
          </cell>
          <cell r="GD563">
            <v>0</v>
          </cell>
          <cell r="GE563">
            <v>0</v>
          </cell>
          <cell r="GF563">
            <v>0</v>
          </cell>
          <cell r="GG563">
            <v>0</v>
          </cell>
          <cell r="GH563">
            <v>0</v>
          </cell>
          <cell r="GI563">
            <v>0</v>
          </cell>
          <cell r="GJ563">
            <v>0</v>
          </cell>
          <cell r="GK563">
            <v>0</v>
          </cell>
          <cell r="GL563">
            <v>0</v>
          </cell>
          <cell r="GM563">
            <v>0</v>
          </cell>
          <cell r="GN563">
            <v>0</v>
          </cell>
          <cell r="GO563">
            <v>0</v>
          </cell>
          <cell r="GP563">
            <v>0</v>
          </cell>
          <cell r="GQ563">
            <v>0</v>
          </cell>
          <cell r="GR563">
            <v>0</v>
          </cell>
          <cell r="GS563">
            <v>0</v>
          </cell>
          <cell r="GT563">
            <v>0</v>
          </cell>
          <cell r="GU563">
            <v>0</v>
          </cell>
          <cell r="GV563">
            <v>0</v>
          </cell>
          <cell r="GW563">
            <v>0</v>
          </cell>
          <cell r="GX563">
            <v>0</v>
          </cell>
          <cell r="GY563">
            <v>0</v>
          </cell>
          <cell r="GZ563">
            <v>0</v>
          </cell>
          <cell r="HA563">
            <v>0</v>
          </cell>
          <cell r="HB563">
            <v>0</v>
          </cell>
          <cell r="HC563">
            <v>0</v>
          </cell>
          <cell r="HD563">
            <v>0</v>
          </cell>
          <cell r="HE563">
            <v>0</v>
          </cell>
          <cell r="HF563">
            <v>0</v>
          </cell>
          <cell r="HG563">
            <v>0</v>
          </cell>
          <cell r="HH563">
            <v>0</v>
          </cell>
          <cell r="HI563">
            <v>0</v>
          </cell>
          <cell r="HJ563">
            <v>0</v>
          </cell>
          <cell r="HK563">
            <v>0</v>
          </cell>
          <cell r="HL563">
            <v>0</v>
          </cell>
          <cell r="HM563">
            <v>0</v>
          </cell>
          <cell r="HN563">
            <v>0</v>
          </cell>
          <cell r="HO563">
            <v>0</v>
          </cell>
          <cell r="HP563">
            <v>0</v>
          </cell>
          <cell r="HQ563">
            <v>0</v>
          </cell>
          <cell r="HR563">
            <v>0</v>
          </cell>
          <cell r="HS563">
            <v>0</v>
          </cell>
          <cell r="HT563">
            <v>0</v>
          </cell>
          <cell r="HU563">
            <v>0</v>
          </cell>
          <cell r="HV563">
            <v>0</v>
          </cell>
          <cell r="HW563">
            <v>0</v>
          </cell>
          <cell r="HX563">
            <v>0</v>
          </cell>
          <cell r="HY563">
            <v>0</v>
          </cell>
          <cell r="HZ563">
            <v>0</v>
          </cell>
          <cell r="IA563">
            <v>0</v>
          </cell>
          <cell r="IB563">
            <v>0</v>
          </cell>
          <cell r="IC563">
            <v>0</v>
          </cell>
          <cell r="ID563">
            <v>0</v>
          </cell>
          <cell r="IE563">
            <v>0</v>
          </cell>
          <cell r="IF563">
            <v>0</v>
          </cell>
          <cell r="IG563">
            <v>0</v>
          </cell>
          <cell r="IH563">
            <v>0</v>
          </cell>
          <cell r="II563">
            <v>0</v>
          </cell>
          <cell r="IJ563">
            <v>0</v>
          </cell>
          <cell r="IK563">
            <v>0</v>
          </cell>
          <cell r="IL563">
            <v>0</v>
          </cell>
          <cell r="IM563">
            <v>0</v>
          </cell>
          <cell r="IN563">
            <v>0</v>
          </cell>
          <cell r="IO563">
            <v>0</v>
          </cell>
          <cell r="IP563">
            <v>0</v>
          </cell>
          <cell r="IQ563">
            <v>0</v>
          </cell>
          <cell r="IR563">
            <v>0</v>
          </cell>
          <cell r="IS563">
            <v>0</v>
          </cell>
          <cell r="IT563">
            <v>0</v>
          </cell>
          <cell r="IU563">
            <v>0</v>
          </cell>
          <cell r="IV563">
            <v>0</v>
          </cell>
          <cell r="IW563">
            <v>0</v>
          </cell>
          <cell r="IX563">
            <v>0</v>
          </cell>
          <cell r="IY563">
            <v>0</v>
          </cell>
          <cell r="IZ563">
            <v>0</v>
          </cell>
          <cell r="JA563">
            <v>0</v>
          </cell>
          <cell r="JB563">
            <v>0</v>
          </cell>
          <cell r="JC563">
            <v>0</v>
          </cell>
          <cell r="JD563">
            <v>0</v>
          </cell>
          <cell r="JE563">
            <v>0</v>
          </cell>
          <cell r="JF563">
            <v>0</v>
          </cell>
          <cell r="JG563">
            <v>0</v>
          </cell>
          <cell r="JH563">
            <v>0</v>
          </cell>
          <cell r="JI563">
            <v>0</v>
          </cell>
          <cell r="JJ563">
            <v>0</v>
          </cell>
          <cell r="JK563">
            <v>0</v>
          </cell>
          <cell r="JL563">
            <v>0</v>
          </cell>
          <cell r="JM563">
            <v>0</v>
          </cell>
          <cell r="JN563">
            <v>0</v>
          </cell>
          <cell r="JO563">
            <v>0</v>
          </cell>
          <cell r="JP563">
            <v>0</v>
          </cell>
          <cell r="JQ563">
            <v>0</v>
          </cell>
        </row>
        <row r="564"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  <cell r="BZ564">
            <v>0</v>
          </cell>
          <cell r="CA564">
            <v>0</v>
          </cell>
          <cell r="CB564">
            <v>0</v>
          </cell>
          <cell r="CC564">
            <v>0</v>
          </cell>
          <cell r="CD564">
            <v>0</v>
          </cell>
          <cell r="CE564">
            <v>0</v>
          </cell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  <cell r="CQ564">
            <v>0</v>
          </cell>
          <cell r="CR564">
            <v>0</v>
          </cell>
          <cell r="CS564">
            <v>0</v>
          </cell>
          <cell r="CT564">
            <v>0</v>
          </cell>
          <cell r="CU564">
            <v>0</v>
          </cell>
          <cell r="CV564">
            <v>0</v>
          </cell>
          <cell r="CW564">
            <v>0</v>
          </cell>
          <cell r="CX564">
            <v>0</v>
          </cell>
          <cell r="CY564">
            <v>0</v>
          </cell>
          <cell r="CZ564">
            <v>0</v>
          </cell>
          <cell r="DA564">
            <v>0</v>
          </cell>
          <cell r="DB564">
            <v>0</v>
          </cell>
          <cell r="DC564">
            <v>0</v>
          </cell>
          <cell r="DD564">
            <v>0</v>
          </cell>
          <cell r="DE564">
            <v>0</v>
          </cell>
          <cell r="DF564">
            <v>0</v>
          </cell>
          <cell r="DG564">
            <v>0</v>
          </cell>
          <cell r="DH564">
            <v>0</v>
          </cell>
          <cell r="DI564">
            <v>0</v>
          </cell>
          <cell r="DJ564">
            <v>0</v>
          </cell>
          <cell r="DK564">
            <v>0</v>
          </cell>
          <cell r="DL564">
            <v>0</v>
          </cell>
          <cell r="DM564">
            <v>0</v>
          </cell>
          <cell r="DN564">
            <v>0</v>
          </cell>
          <cell r="DO564">
            <v>0</v>
          </cell>
          <cell r="DP564">
            <v>0</v>
          </cell>
          <cell r="DQ564">
            <v>0</v>
          </cell>
          <cell r="DR564">
            <v>0</v>
          </cell>
          <cell r="DS564">
            <v>0</v>
          </cell>
          <cell r="DT564">
            <v>0</v>
          </cell>
          <cell r="DU564">
            <v>0</v>
          </cell>
          <cell r="DV564">
            <v>0</v>
          </cell>
          <cell r="DW564">
            <v>0</v>
          </cell>
          <cell r="DX564">
            <v>0</v>
          </cell>
          <cell r="DY564">
            <v>0</v>
          </cell>
          <cell r="DZ564">
            <v>0</v>
          </cell>
          <cell r="EA564">
            <v>0</v>
          </cell>
          <cell r="EB564">
            <v>0</v>
          </cell>
          <cell r="EC564">
            <v>0</v>
          </cell>
          <cell r="ED564">
            <v>0</v>
          </cell>
          <cell r="EE564">
            <v>0</v>
          </cell>
          <cell r="EF564">
            <v>0</v>
          </cell>
          <cell r="EG564">
            <v>0</v>
          </cell>
          <cell r="EH564">
            <v>0</v>
          </cell>
          <cell r="EI564">
            <v>0</v>
          </cell>
          <cell r="EJ564">
            <v>0</v>
          </cell>
          <cell r="EK564">
            <v>0</v>
          </cell>
          <cell r="EL564">
            <v>0</v>
          </cell>
          <cell r="EM564">
            <v>0</v>
          </cell>
          <cell r="EN564">
            <v>0</v>
          </cell>
          <cell r="EO564">
            <v>0</v>
          </cell>
          <cell r="EP564">
            <v>0</v>
          </cell>
          <cell r="EQ564">
            <v>0</v>
          </cell>
          <cell r="ER564">
            <v>0</v>
          </cell>
          <cell r="ES564">
            <v>0</v>
          </cell>
          <cell r="ET564">
            <v>0</v>
          </cell>
          <cell r="EU564">
            <v>0</v>
          </cell>
          <cell r="EV564">
            <v>0</v>
          </cell>
          <cell r="EW564">
            <v>0</v>
          </cell>
          <cell r="EX564">
            <v>0</v>
          </cell>
          <cell r="EY564">
            <v>0</v>
          </cell>
          <cell r="EZ564">
            <v>0</v>
          </cell>
          <cell r="FA564">
            <v>0</v>
          </cell>
          <cell r="FB564">
            <v>0</v>
          </cell>
          <cell r="FC564">
            <v>0</v>
          </cell>
          <cell r="FD564">
            <v>0</v>
          </cell>
          <cell r="FE564">
            <v>0</v>
          </cell>
          <cell r="FF564">
            <v>0</v>
          </cell>
          <cell r="FG564">
            <v>0</v>
          </cell>
          <cell r="FH564">
            <v>0</v>
          </cell>
          <cell r="FI564">
            <v>0</v>
          </cell>
          <cell r="FJ564">
            <v>0</v>
          </cell>
          <cell r="FK564">
            <v>0</v>
          </cell>
          <cell r="FL564">
            <v>0</v>
          </cell>
          <cell r="FM564">
            <v>0</v>
          </cell>
          <cell r="FN564">
            <v>0</v>
          </cell>
          <cell r="FO564">
            <v>0</v>
          </cell>
          <cell r="FP564">
            <v>0</v>
          </cell>
          <cell r="FQ564">
            <v>0</v>
          </cell>
          <cell r="FR564">
            <v>0</v>
          </cell>
          <cell r="FS564">
            <v>0</v>
          </cell>
          <cell r="FT564">
            <v>0</v>
          </cell>
          <cell r="FU564">
            <v>0</v>
          </cell>
          <cell r="FV564">
            <v>0</v>
          </cell>
          <cell r="FW564">
            <v>0</v>
          </cell>
          <cell r="FX564">
            <v>0</v>
          </cell>
          <cell r="FY564">
            <v>0</v>
          </cell>
          <cell r="FZ564">
            <v>0</v>
          </cell>
          <cell r="GA564">
            <v>0</v>
          </cell>
          <cell r="GB564">
            <v>0</v>
          </cell>
          <cell r="GC564">
            <v>0</v>
          </cell>
          <cell r="GD564">
            <v>0</v>
          </cell>
          <cell r="GE564">
            <v>0</v>
          </cell>
          <cell r="GF564">
            <v>0</v>
          </cell>
          <cell r="GG564">
            <v>0</v>
          </cell>
          <cell r="GH564">
            <v>0</v>
          </cell>
          <cell r="GI564">
            <v>0</v>
          </cell>
          <cell r="GJ564">
            <v>0</v>
          </cell>
          <cell r="GK564">
            <v>0</v>
          </cell>
          <cell r="GL564">
            <v>0</v>
          </cell>
          <cell r="GM564">
            <v>0</v>
          </cell>
          <cell r="GN564">
            <v>0</v>
          </cell>
          <cell r="GO564">
            <v>0</v>
          </cell>
          <cell r="GP564">
            <v>0</v>
          </cell>
          <cell r="GQ564">
            <v>0</v>
          </cell>
          <cell r="GR564">
            <v>0</v>
          </cell>
          <cell r="GS564">
            <v>0</v>
          </cell>
          <cell r="GT564">
            <v>0</v>
          </cell>
          <cell r="GU564">
            <v>0</v>
          </cell>
          <cell r="GV564">
            <v>0</v>
          </cell>
          <cell r="GW564">
            <v>0</v>
          </cell>
          <cell r="GX564">
            <v>0</v>
          </cell>
          <cell r="GY564">
            <v>0</v>
          </cell>
          <cell r="GZ564">
            <v>0</v>
          </cell>
          <cell r="HA564">
            <v>0</v>
          </cell>
          <cell r="HB564">
            <v>0</v>
          </cell>
          <cell r="HC564">
            <v>0</v>
          </cell>
          <cell r="HD564">
            <v>0</v>
          </cell>
          <cell r="HE564">
            <v>0</v>
          </cell>
          <cell r="HF564">
            <v>0</v>
          </cell>
          <cell r="HG564">
            <v>0</v>
          </cell>
          <cell r="HH564">
            <v>0</v>
          </cell>
          <cell r="HI564">
            <v>0</v>
          </cell>
          <cell r="HJ564">
            <v>0</v>
          </cell>
          <cell r="HK564">
            <v>0</v>
          </cell>
          <cell r="HL564">
            <v>0</v>
          </cell>
          <cell r="HM564">
            <v>0</v>
          </cell>
          <cell r="HN564">
            <v>0</v>
          </cell>
          <cell r="HO564">
            <v>0</v>
          </cell>
          <cell r="HP564">
            <v>0</v>
          </cell>
          <cell r="HQ564">
            <v>0</v>
          </cell>
          <cell r="HR564">
            <v>0</v>
          </cell>
          <cell r="HS564">
            <v>0</v>
          </cell>
          <cell r="HT564">
            <v>0</v>
          </cell>
          <cell r="HU564">
            <v>0</v>
          </cell>
          <cell r="HV564">
            <v>0</v>
          </cell>
          <cell r="HW564">
            <v>0</v>
          </cell>
          <cell r="HX564">
            <v>0</v>
          </cell>
          <cell r="HY564">
            <v>0</v>
          </cell>
          <cell r="HZ564">
            <v>0</v>
          </cell>
          <cell r="IA564">
            <v>0</v>
          </cell>
          <cell r="IB564">
            <v>0</v>
          </cell>
          <cell r="IC564">
            <v>0</v>
          </cell>
          <cell r="ID564">
            <v>0</v>
          </cell>
          <cell r="IE564">
            <v>0</v>
          </cell>
          <cell r="IF564">
            <v>0</v>
          </cell>
          <cell r="IG564">
            <v>0</v>
          </cell>
          <cell r="IH564">
            <v>0</v>
          </cell>
          <cell r="II564">
            <v>0</v>
          </cell>
          <cell r="IJ564">
            <v>0</v>
          </cell>
          <cell r="IK564">
            <v>0</v>
          </cell>
          <cell r="IL564">
            <v>0</v>
          </cell>
          <cell r="IM564">
            <v>0</v>
          </cell>
          <cell r="IN564">
            <v>0</v>
          </cell>
          <cell r="IO564">
            <v>0</v>
          </cell>
          <cell r="IP564">
            <v>0</v>
          </cell>
          <cell r="IQ564">
            <v>0</v>
          </cell>
          <cell r="IR564">
            <v>0</v>
          </cell>
          <cell r="IS564">
            <v>0</v>
          </cell>
          <cell r="IT564">
            <v>0</v>
          </cell>
          <cell r="IU564">
            <v>0</v>
          </cell>
          <cell r="IV564">
            <v>0</v>
          </cell>
          <cell r="IW564">
            <v>0</v>
          </cell>
          <cell r="IX564">
            <v>0</v>
          </cell>
          <cell r="IY564">
            <v>0</v>
          </cell>
          <cell r="IZ564">
            <v>0</v>
          </cell>
          <cell r="JA564">
            <v>0</v>
          </cell>
          <cell r="JB564">
            <v>0</v>
          </cell>
          <cell r="JC564">
            <v>0</v>
          </cell>
          <cell r="JD564">
            <v>0</v>
          </cell>
          <cell r="JE564">
            <v>0</v>
          </cell>
          <cell r="JF564">
            <v>0</v>
          </cell>
          <cell r="JG564">
            <v>0</v>
          </cell>
          <cell r="JH564">
            <v>0</v>
          </cell>
          <cell r="JI564">
            <v>0</v>
          </cell>
          <cell r="JJ564">
            <v>0</v>
          </cell>
          <cell r="JK564">
            <v>0</v>
          </cell>
          <cell r="JL564">
            <v>0</v>
          </cell>
          <cell r="JM564">
            <v>0</v>
          </cell>
          <cell r="JN564">
            <v>0</v>
          </cell>
          <cell r="JO564">
            <v>0</v>
          </cell>
          <cell r="JP564">
            <v>0</v>
          </cell>
          <cell r="JQ564">
            <v>0</v>
          </cell>
        </row>
        <row r="565"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  <cell r="BZ565">
            <v>0</v>
          </cell>
          <cell r="CA565">
            <v>0</v>
          </cell>
          <cell r="CB565">
            <v>0</v>
          </cell>
          <cell r="CC565">
            <v>0</v>
          </cell>
          <cell r="CD565">
            <v>0</v>
          </cell>
          <cell r="CE565">
            <v>0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  <cell r="CT565">
            <v>0</v>
          </cell>
          <cell r="CU565">
            <v>0</v>
          </cell>
          <cell r="CV565">
            <v>0</v>
          </cell>
          <cell r="CW565">
            <v>0</v>
          </cell>
          <cell r="CX565">
            <v>0</v>
          </cell>
          <cell r="CY565">
            <v>0</v>
          </cell>
          <cell r="CZ565">
            <v>0</v>
          </cell>
          <cell r="DA565">
            <v>0</v>
          </cell>
          <cell r="DB565">
            <v>0</v>
          </cell>
          <cell r="DC565">
            <v>0</v>
          </cell>
          <cell r="DD565">
            <v>0</v>
          </cell>
          <cell r="DE565">
            <v>0</v>
          </cell>
          <cell r="DF565">
            <v>0</v>
          </cell>
          <cell r="DG565">
            <v>0</v>
          </cell>
          <cell r="DH565">
            <v>0</v>
          </cell>
          <cell r="DI565">
            <v>0</v>
          </cell>
          <cell r="DJ565">
            <v>0</v>
          </cell>
          <cell r="DK565">
            <v>0</v>
          </cell>
          <cell r="DL565">
            <v>0</v>
          </cell>
          <cell r="DM565">
            <v>0</v>
          </cell>
          <cell r="DN565">
            <v>0</v>
          </cell>
          <cell r="DO565">
            <v>0</v>
          </cell>
          <cell r="DP565">
            <v>0</v>
          </cell>
          <cell r="DQ565">
            <v>0</v>
          </cell>
          <cell r="DR565">
            <v>0</v>
          </cell>
          <cell r="DS565">
            <v>0</v>
          </cell>
          <cell r="DT565">
            <v>0</v>
          </cell>
          <cell r="DU565">
            <v>0</v>
          </cell>
          <cell r="DV565">
            <v>0</v>
          </cell>
          <cell r="DW565">
            <v>0</v>
          </cell>
          <cell r="DX565">
            <v>0</v>
          </cell>
          <cell r="DY565">
            <v>0</v>
          </cell>
          <cell r="DZ565">
            <v>0</v>
          </cell>
          <cell r="EA565">
            <v>0</v>
          </cell>
          <cell r="EB565">
            <v>0</v>
          </cell>
          <cell r="EC565">
            <v>0</v>
          </cell>
          <cell r="ED565">
            <v>0</v>
          </cell>
          <cell r="EE565">
            <v>0</v>
          </cell>
          <cell r="EF565">
            <v>0</v>
          </cell>
          <cell r="EG565">
            <v>0</v>
          </cell>
          <cell r="EH565">
            <v>0</v>
          </cell>
          <cell r="EI565">
            <v>0</v>
          </cell>
          <cell r="EJ565">
            <v>0</v>
          </cell>
          <cell r="EK565">
            <v>0</v>
          </cell>
          <cell r="EL565">
            <v>0</v>
          </cell>
          <cell r="EM565">
            <v>0</v>
          </cell>
          <cell r="EN565">
            <v>0</v>
          </cell>
          <cell r="EO565">
            <v>0</v>
          </cell>
          <cell r="EP565">
            <v>0</v>
          </cell>
          <cell r="EQ565">
            <v>0</v>
          </cell>
          <cell r="ER565">
            <v>0</v>
          </cell>
          <cell r="ES565">
            <v>0</v>
          </cell>
          <cell r="ET565">
            <v>0</v>
          </cell>
          <cell r="EU565">
            <v>0</v>
          </cell>
          <cell r="EV565">
            <v>0</v>
          </cell>
          <cell r="EW565">
            <v>0</v>
          </cell>
          <cell r="EX565">
            <v>0</v>
          </cell>
          <cell r="EY565">
            <v>0</v>
          </cell>
          <cell r="EZ565">
            <v>0</v>
          </cell>
          <cell r="FA565">
            <v>0</v>
          </cell>
          <cell r="FB565">
            <v>0</v>
          </cell>
          <cell r="FC565">
            <v>0</v>
          </cell>
          <cell r="FD565">
            <v>0</v>
          </cell>
          <cell r="FE565">
            <v>0</v>
          </cell>
          <cell r="FF565">
            <v>0</v>
          </cell>
          <cell r="FG565">
            <v>0</v>
          </cell>
          <cell r="FH565">
            <v>0</v>
          </cell>
          <cell r="FI565">
            <v>0</v>
          </cell>
          <cell r="FJ565">
            <v>0</v>
          </cell>
          <cell r="FK565">
            <v>0</v>
          </cell>
          <cell r="FL565">
            <v>0</v>
          </cell>
          <cell r="FM565">
            <v>0</v>
          </cell>
          <cell r="FN565">
            <v>0</v>
          </cell>
          <cell r="FO565">
            <v>0</v>
          </cell>
          <cell r="FP565">
            <v>0</v>
          </cell>
          <cell r="FQ565">
            <v>0</v>
          </cell>
          <cell r="FR565">
            <v>0</v>
          </cell>
          <cell r="FS565">
            <v>0</v>
          </cell>
          <cell r="FT565">
            <v>0</v>
          </cell>
          <cell r="FU565">
            <v>0</v>
          </cell>
          <cell r="FV565">
            <v>0</v>
          </cell>
          <cell r="FW565">
            <v>0</v>
          </cell>
          <cell r="FX565">
            <v>0</v>
          </cell>
          <cell r="FY565">
            <v>0</v>
          </cell>
          <cell r="FZ565">
            <v>0</v>
          </cell>
          <cell r="GA565">
            <v>0</v>
          </cell>
          <cell r="GB565">
            <v>0</v>
          </cell>
          <cell r="GC565">
            <v>0</v>
          </cell>
          <cell r="GD565">
            <v>0</v>
          </cell>
          <cell r="GE565">
            <v>0</v>
          </cell>
          <cell r="GF565">
            <v>0</v>
          </cell>
          <cell r="GG565">
            <v>0</v>
          </cell>
          <cell r="GH565">
            <v>0</v>
          </cell>
          <cell r="GI565">
            <v>0</v>
          </cell>
          <cell r="GJ565">
            <v>0</v>
          </cell>
          <cell r="GK565">
            <v>0</v>
          </cell>
          <cell r="GL565">
            <v>0</v>
          </cell>
          <cell r="GM565">
            <v>0</v>
          </cell>
          <cell r="GN565">
            <v>0</v>
          </cell>
          <cell r="GO565">
            <v>0</v>
          </cell>
          <cell r="GP565">
            <v>0</v>
          </cell>
          <cell r="GQ565">
            <v>0</v>
          </cell>
          <cell r="GR565">
            <v>0</v>
          </cell>
          <cell r="GS565">
            <v>0</v>
          </cell>
          <cell r="GT565">
            <v>0</v>
          </cell>
          <cell r="GU565">
            <v>0</v>
          </cell>
          <cell r="GV565">
            <v>0</v>
          </cell>
          <cell r="GW565">
            <v>0</v>
          </cell>
          <cell r="GX565">
            <v>0</v>
          </cell>
          <cell r="GY565">
            <v>0</v>
          </cell>
          <cell r="GZ565">
            <v>0</v>
          </cell>
          <cell r="HA565">
            <v>0</v>
          </cell>
          <cell r="HB565">
            <v>0</v>
          </cell>
          <cell r="HC565">
            <v>0</v>
          </cell>
          <cell r="HD565">
            <v>0</v>
          </cell>
          <cell r="HE565">
            <v>0</v>
          </cell>
          <cell r="HF565">
            <v>0</v>
          </cell>
          <cell r="HG565">
            <v>0</v>
          </cell>
          <cell r="HH565">
            <v>0</v>
          </cell>
          <cell r="HI565">
            <v>0</v>
          </cell>
          <cell r="HJ565">
            <v>0</v>
          </cell>
          <cell r="HK565">
            <v>0</v>
          </cell>
          <cell r="HL565">
            <v>0</v>
          </cell>
          <cell r="HM565">
            <v>0</v>
          </cell>
          <cell r="HN565">
            <v>0</v>
          </cell>
          <cell r="HO565">
            <v>0</v>
          </cell>
          <cell r="HP565">
            <v>0</v>
          </cell>
          <cell r="HQ565">
            <v>0</v>
          </cell>
          <cell r="HR565">
            <v>0</v>
          </cell>
          <cell r="HS565">
            <v>0</v>
          </cell>
          <cell r="HT565">
            <v>0</v>
          </cell>
          <cell r="HU565">
            <v>0</v>
          </cell>
          <cell r="HV565">
            <v>0</v>
          </cell>
          <cell r="HW565">
            <v>0</v>
          </cell>
          <cell r="HX565">
            <v>0</v>
          </cell>
          <cell r="HY565">
            <v>0</v>
          </cell>
          <cell r="HZ565">
            <v>0</v>
          </cell>
          <cell r="IA565">
            <v>0</v>
          </cell>
          <cell r="IB565">
            <v>0</v>
          </cell>
          <cell r="IC565">
            <v>0</v>
          </cell>
          <cell r="ID565">
            <v>0</v>
          </cell>
          <cell r="IE565">
            <v>0</v>
          </cell>
          <cell r="IF565">
            <v>0</v>
          </cell>
          <cell r="IG565">
            <v>0</v>
          </cell>
          <cell r="IH565">
            <v>0</v>
          </cell>
          <cell r="II565">
            <v>0</v>
          </cell>
          <cell r="IJ565">
            <v>0</v>
          </cell>
          <cell r="IK565">
            <v>0</v>
          </cell>
          <cell r="IL565">
            <v>0</v>
          </cell>
          <cell r="IM565">
            <v>0</v>
          </cell>
          <cell r="IN565">
            <v>0</v>
          </cell>
          <cell r="IO565">
            <v>0</v>
          </cell>
          <cell r="IP565">
            <v>0</v>
          </cell>
          <cell r="IQ565">
            <v>0</v>
          </cell>
          <cell r="IR565">
            <v>1.1222548409999998E-2</v>
          </cell>
          <cell r="IS565">
            <v>0</v>
          </cell>
          <cell r="IT565">
            <v>0</v>
          </cell>
          <cell r="IU565">
            <v>2.8904399999999998E-3</v>
          </cell>
          <cell r="IV565">
            <v>0</v>
          </cell>
          <cell r="IW565">
            <v>1.3763986199999999E-3</v>
          </cell>
          <cell r="IX565">
            <v>0</v>
          </cell>
          <cell r="IY565">
            <v>2.1383125499999994E-3</v>
          </cell>
          <cell r="IZ565">
            <v>0</v>
          </cell>
          <cell r="JA565">
            <v>0</v>
          </cell>
          <cell r="JB565">
            <v>4.8173972399999992E-3</v>
          </cell>
          <cell r="JC565">
            <v>0</v>
          </cell>
          <cell r="JD565">
            <v>0</v>
          </cell>
          <cell r="JE565">
            <v>0</v>
          </cell>
          <cell r="JF565">
            <v>0</v>
          </cell>
          <cell r="JG565">
            <v>0</v>
          </cell>
          <cell r="JH565">
            <v>0</v>
          </cell>
          <cell r="JI565">
            <v>0</v>
          </cell>
          <cell r="JJ565">
            <v>0</v>
          </cell>
          <cell r="JK565">
            <v>0</v>
          </cell>
          <cell r="JL565">
            <v>0</v>
          </cell>
          <cell r="JM565">
            <v>0</v>
          </cell>
          <cell r="JN565">
            <v>0</v>
          </cell>
          <cell r="JO565">
            <v>0</v>
          </cell>
          <cell r="JP565">
            <v>0</v>
          </cell>
          <cell r="JQ565">
            <v>0</v>
          </cell>
        </row>
        <row r="566"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  <cell r="BZ566">
            <v>0</v>
          </cell>
          <cell r="CA566">
            <v>0</v>
          </cell>
          <cell r="CB566">
            <v>0</v>
          </cell>
          <cell r="CC566">
            <v>0</v>
          </cell>
          <cell r="CD566">
            <v>0</v>
          </cell>
          <cell r="CE566">
            <v>0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  <cell r="CT566">
            <v>0</v>
          </cell>
          <cell r="CU566">
            <v>0</v>
          </cell>
          <cell r="CV566">
            <v>0</v>
          </cell>
          <cell r="CW566">
            <v>0</v>
          </cell>
          <cell r="CX566">
            <v>0</v>
          </cell>
          <cell r="CY566">
            <v>0</v>
          </cell>
          <cell r="CZ566">
            <v>0</v>
          </cell>
          <cell r="DA566">
            <v>0</v>
          </cell>
          <cell r="DB566">
            <v>0</v>
          </cell>
          <cell r="DC566">
            <v>0</v>
          </cell>
          <cell r="DD566">
            <v>0</v>
          </cell>
          <cell r="DE566">
            <v>0</v>
          </cell>
          <cell r="DF566">
            <v>0</v>
          </cell>
          <cell r="DG566">
            <v>0</v>
          </cell>
          <cell r="DH566">
            <v>0</v>
          </cell>
          <cell r="DI566">
            <v>0</v>
          </cell>
          <cell r="DJ566">
            <v>0</v>
          </cell>
          <cell r="DK566">
            <v>0</v>
          </cell>
          <cell r="DL566">
            <v>0</v>
          </cell>
          <cell r="DM566">
            <v>0</v>
          </cell>
          <cell r="DN566">
            <v>0</v>
          </cell>
          <cell r="DO566">
            <v>0</v>
          </cell>
          <cell r="DP566">
            <v>0</v>
          </cell>
          <cell r="DQ566">
            <v>0</v>
          </cell>
          <cell r="DR566">
            <v>0</v>
          </cell>
          <cell r="DS566">
            <v>0</v>
          </cell>
          <cell r="DT566">
            <v>0</v>
          </cell>
          <cell r="DU566">
            <v>0</v>
          </cell>
          <cell r="DV566">
            <v>0</v>
          </cell>
          <cell r="DW566">
            <v>0</v>
          </cell>
          <cell r="DX566">
            <v>0</v>
          </cell>
          <cell r="DY566">
            <v>0</v>
          </cell>
          <cell r="DZ566">
            <v>0</v>
          </cell>
          <cell r="EA566">
            <v>0</v>
          </cell>
          <cell r="EB566">
            <v>0</v>
          </cell>
          <cell r="EC566">
            <v>0</v>
          </cell>
          <cell r="ED566">
            <v>0</v>
          </cell>
          <cell r="EE566">
            <v>0</v>
          </cell>
          <cell r="EF566">
            <v>0</v>
          </cell>
          <cell r="EG566">
            <v>0</v>
          </cell>
          <cell r="EH566">
            <v>0</v>
          </cell>
          <cell r="EI566">
            <v>0</v>
          </cell>
          <cell r="EJ566">
            <v>0</v>
          </cell>
          <cell r="EK566">
            <v>0</v>
          </cell>
          <cell r="EL566">
            <v>0</v>
          </cell>
          <cell r="EM566">
            <v>0</v>
          </cell>
          <cell r="EN566">
            <v>0</v>
          </cell>
          <cell r="EO566">
            <v>0</v>
          </cell>
          <cell r="EP566">
            <v>0</v>
          </cell>
          <cell r="EQ566">
            <v>0</v>
          </cell>
          <cell r="ER566">
            <v>0</v>
          </cell>
          <cell r="ES566">
            <v>0</v>
          </cell>
          <cell r="ET566">
            <v>0</v>
          </cell>
          <cell r="EU566">
            <v>0</v>
          </cell>
          <cell r="EV566">
            <v>0</v>
          </cell>
          <cell r="EW566">
            <v>0</v>
          </cell>
          <cell r="EX566">
            <v>0</v>
          </cell>
          <cell r="EY566">
            <v>0</v>
          </cell>
          <cell r="EZ566">
            <v>0</v>
          </cell>
          <cell r="FA566">
            <v>0</v>
          </cell>
          <cell r="FB566">
            <v>0</v>
          </cell>
          <cell r="FC566">
            <v>0</v>
          </cell>
          <cell r="FD566">
            <v>0</v>
          </cell>
          <cell r="FE566">
            <v>0</v>
          </cell>
          <cell r="FF566">
            <v>0</v>
          </cell>
          <cell r="FG566">
            <v>0</v>
          </cell>
          <cell r="FH566">
            <v>0</v>
          </cell>
          <cell r="FI566">
            <v>0</v>
          </cell>
          <cell r="FJ566">
            <v>0</v>
          </cell>
          <cell r="FK566">
            <v>0</v>
          </cell>
          <cell r="FL566">
            <v>0</v>
          </cell>
          <cell r="FM566">
            <v>0</v>
          </cell>
          <cell r="FN566">
            <v>0</v>
          </cell>
          <cell r="FO566">
            <v>0</v>
          </cell>
          <cell r="FP566">
            <v>0</v>
          </cell>
          <cell r="FQ566">
            <v>0</v>
          </cell>
          <cell r="FR566">
            <v>0</v>
          </cell>
          <cell r="FS566">
            <v>0</v>
          </cell>
          <cell r="FT566">
            <v>0</v>
          </cell>
          <cell r="FU566">
            <v>0</v>
          </cell>
          <cell r="FV566">
            <v>0</v>
          </cell>
          <cell r="FW566">
            <v>0</v>
          </cell>
          <cell r="FX566">
            <v>0</v>
          </cell>
          <cell r="FY566">
            <v>0</v>
          </cell>
          <cell r="FZ566">
            <v>0</v>
          </cell>
          <cell r="GA566">
            <v>0</v>
          </cell>
          <cell r="GB566">
            <v>0</v>
          </cell>
          <cell r="GC566">
            <v>0</v>
          </cell>
          <cell r="GD566">
            <v>0</v>
          </cell>
          <cell r="GE566">
            <v>0</v>
          </cell>
          <cell r="GF566">
            <v>0</v>
          </cell>
          <cell r="GG566">
            <v>0</v>
          </cell>
          <cell r="GH566">
            <v>0</v>
          </cell>
          <cell r="GI566">
            <v>0</v>
          </cell>
          <cell r="GJ566">
            <v>0</v>
          </cell>
          <cell r="GK566">
            <v>0</v>
          </cell>
          <cell r="GL566">
            <v>0</v>
          </cell>
          <cell r="GM566">
            <v>0</v>
          </cell>
          <cell r="GN566">
            <v>0</v>
          </cell>
          <cell r="GO566">
            <v>0</v>
          </cell>
          <cell r="GP566">
            <v>0</v>
          </cell>
          <cell r="GQ566">
            <v>0</v>
          </cell>
          <cell r="GR566">
            <v>0</v>
          </cell>
          <cell r="GS566">
            <v>0</v>
          </cell>
          <cell r="GT566">
            <v>0</v>
          </cell>
          <cell r="GU566">
            <v>0</v>
          </cell>
          <cell r="GV566">
            <v>0</v>
          </cell>
          <cell r="GW566">
            <v>0</v>
          </cell>
          <cell r="GX566">
            <v>0</v>
          </cell>
          <cell r="GY566">
            <v>0</v>
          </cell>
          <cell r="GZ566">
            <v>0</v>
          </cell>
          <cell r="HA566">
            <v>0</v>
          </cell>
          <cell r="HB566">
            <v>0</v>
          </cell>
          <cell r="HC566">
            <v>0</v>
          </cell>
          <cell r="HD566">
            <v>0</v>
          </cell>
          <cell r="HE566">
            <v>0</v>
          </cell>
          <cell r="HF566">
            <v>0</v>
          </cell>
          <cell r="HG566">
            <v>0</v>
          </cell>
          <cell r="HH566">
            <v>0</v>
          </cell>
          <cell r="HI566">
            <v>0</v>
          </cell>
          <cell r="HJ566">
            <v>0</v>
          </cell>
          <cell r="HK566">
            <v>0</v>
          </cell>
          <cell r="HL566">
            <v>0</v>
          </cell>
          <cell r="HM566">
            <v>0</v>
          </cell>
          <cell r="HN566">
            <v>0</v>
          </cell>
          <cell r="HO566">
            <v>0</v>
          </cell>
          <cell r="HP566">
            <v>0</v>
          </cell>
          <cell r="HQ566">
            <v>0</v>
          </cell>
          <cell r="HR566">
            <v>0</v>
          </cell>
          <cell r="HS566">
            <v>0</v>
          </cell>
          <cell r="HT566">
            <v>0</v>
          </cell>
          <cell r="HU566">
            <v>0</v>
          </cell>
          <cell r="HV566">
            <v>0</v>
          </cell>
          <cell r="HW566">
            <v>0</v>
          </cell>
          <cell r="HX566">
            <v>0</v>
          </cell>
          <cell r="HY566">
            <v>0</v>
          </cell>
          <cell r="HZ566">
            <v>0</v>
          </cell>
          <cell r="IA566">
            <v>0</v>
          </cell>
          <cell r="IB566">
            <v>0</v>
          </cell>
          <cell r="IC566">
            <v>0</v>
          </cell>
          <cell r="ID566">
            <v>0</v>
          </cell>
          <cell r="IE566">
            <v>0</v>
          </cell>
          <cell r="IF566">
            <v>0</v>
          </cell>
          <cell r="IG566">
            <v>0</v>
          </cell>
          <cell r="IH566">
            <v>0</v>
          </cell>
          <cell r="II566">
            <v>0</v>
          </cell>
          <cell r="IJ566">
            <v>0</v>
          </cell>
          <cell r="IK566">
            <v>0</v>
          </cell>
          <cell r="IL566">
            <v>0</v>
          </cell>
          <cell r="IM566">
            <v>0</v>
          </cell>
          <cell r="IN566">
            <v>0</v>
          </cell>
          <cell r="IO566">
            <v>0</v>
          </cell>
          <cell r="IP566">
            <v>0</v>
          </cell>
          <cell r="IQ566">
            <v>0</v>
          </cell>
          <cell r="IR566">
            <v>0</v>
          </cell>
          <cell r="IS566">
            <v>0</v>
          </cell>
          <cell r="IT566">
            <v>0</v>
          </cell>
          <cell r="IU566">
            <v>0</v>
          </cell>
          <cell r="IV566">
            <v>0</v>
          </cell>
          <cell r="IW566">
            <v>0</v>
          </cell>
          <cell r="IX566">
            <v>0</v>
          </cell>
          <cell r="IY566">
            <v>0</v>
          </cell>
          <cell r="IZ566">
            <v>0</v>
          </cell>
          <cell r="JA566">
            <v>0</v>
          </cell>
          <cell r="JB566">
            <v>0</v>
          </cell>
          <cell r="JC566">
            <v>0</v>
          </cell>
          <cell r="JD566">
            <v>0</v>
          </cell>
          <cell r="JE566">
            <v>0</v>
          </cell>
          <cell r="JF566">
            <v>0</v>
          </cell>
          <cell r="JG566">
            <v>0</v>
          </cell>
          <cell r="JH566">
            <v>0</v>
          </cell>
          <cell r="JI566">
            <v>0</v>
          </cell>
          <cell r="JJ566">
            <v>0</v>
          </cell>
          <cell r="JK566">
            <v>0</v>
          </cell>
          <cell r="JL566">
            <v>0</v>
          </cell>
          <cell r="JM566">
            <v>0</v>
          </cell>
          <cell r="JN566">
            <v>0</v>
          </cell>
          <cell r="JO566">
            <v>0</v>
          </cell>
          <cell r="JP566">
            <v>0</v>
          </cell>
          <cell r="JQ566">
            <v>0</v>
          </cell>
        </row>
        <row r="567"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  <cell r="BZ567">
            <v>0</v>
          </cell>
          <cell r="CA567">
            <v>0</v>
          </cell>
          <cell r="CB567">
            <v>0</v>
          </cell>
          <cell r="CC567">
            <v>0</v>
          </cell>
          <cell r="CD567">
            <v>0</v>
          </cell>
          <cell r="CE567">
            <v>0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  <cell r="CT567">
            <v>0</v>
          </cell>
          <cell r="CU567">
            <v>0</v>
          </cell>
          <cell r="CV567">
            <v>0</v>
          </cell>
          <cell r="CW567">
            <v>0</v>
          </cell>
          <cell r="CX567">
            <v>0</v>
          </cell>
          <cell r="CY567">
            <v>0</v>
          </cell>
          <cell r="CZ567">
            <v>0</v>
          </cell>
          <cell r="DA567">
            <v>0</v>
          </cell>
          <cell r="DB567">
            <v>0</v>
          </cell>
          <cell r="DC567">
            <v>0</v>
          </cell>
          <cell r="DD567">
            <v>0</v>
          </cell>
          <cell r="DE567">
            <v>0</v>
          </cell>
          <cell r="DF567">
            <v>0</v>
          </cell>
          <cell r="DG567">
            <v>0</v>
          </cell>
          <cell r="DH567">
            <v>0</v>
          </cell>
          <cell r="DI567">
            <v>0</v>
          </cell>
          <cell r="DJ567">
            <v>0</v>
          </cell>
          <cell r="DK567">
            <v>0</v>
          </cell>
          <cell r="DL567">
            <v>0</v>
          </cell>
          <cell r="DM567">
            <v>0</v>
          </cell>
          <cell r="DN567">
            <v>0</v>
          </cell>
          <cell r="DO567">
            <v>0</v>
          </cell>
          <cell r="DP567">
            <v>0</v>
          </cell>
          <cell r="DQ567">
            <v>0</v>
          </cell>
          <cell r="DR567">
            <v>0</v>
          </cell>
          <cell r="DS567">
            <v>0</v>
          </cell>
          <cell r="DT567">
            <v>0</v>
          </cell>
          <cell r="DU567">
            <v>0</v>
          </cell>
          <cell r="DV567">
            <v>0</v>
          </cell>
          <cell r="DW567">
            <v>0</v>
          </cell>
          <cell r="DX567">
            <v>0</v>
          </cell>
          <cell r="DY567">
            <v>0</v>
          </cell>
          <cell r="DZ567">
            <v>0</v>
          </cell>
          <cell r="EA567">
            <v>0</v>
          </cell>
          <cell r="EB567">
            <v>0</v>
          </cell>
          <cell r="EC567">
            <v>0</v>
          </cell>
          <cell r="ED567">
            <v>0</v>
          </cell>
          <cell r="EE567">
            <v>0</v>
          </cell>
          <cell r="EF567">
            <v>0</v>
          </cell>
          <cell r="EG567">
            <v>0</v>
          </cell>
          <cell r="EH567">
            <v>0</v>
          </cell>
          <cell r="EI567">
            <v>0</v>
          </cell>
          <cell r="EJ567">
            <v>0</v>
          </cell>
          <cell r="EK567">
            <v>0</v>
          </cell>
          <cell r="EL567">
            <v>0</v>
          </cell>
          <cell r="EM567">
            <v>0</v>
          </cell>
          <cell r="EN567">
            <v>0</v>
          </cell>
          <cell r="EO567">
            <v>0</v>
          </cell>
          <cell r="EP567">
            <v>0</v>
          </cell>
          <cell r="EQ567">
            <v>0</v>
          </cell>
          <cell r="ER567">
            <v>0</v>
          </cell>
          <cell r="ES567">
            <v>0</v>
          </cell>
          <cell r="ET567">
            <v>0</v>
          </cell>
          <cell r="EU567">
            <v>0</v>
          </cell>
          <cell r="EV567">
            <v>0</v>
          </cell>
          <cell r="EW567">
            <v>0</v>
          </cell>
          <cell r="EX567">
            <v>0</v>
          </cell>
          <cell r="EY567">
            <v>0</v>
          </cell>
          <cell r="EZ567">
            <v>0</v>
          </cell>
          <cell r="FA567">
            <v>0</v>
          </cell>
          <cell r="FB567">
            <v>0</v>
          </cell>
          <cell r="FC567">
            <v>0</v>
          </cell>
          <cell r="FD567">
            <v>0</v>
          </cell>
          <cell r="FE567">
            <v>0</v>
          </cell>
          <cell r="FF567">
            <v>0</v>
          </cell>
          <cell r="FG567">
            <v>0</v>
          </cell>
          <cell r="FH567">
            <v>0</v>
          </cell>
          <cell r="FI567">
            <v>0</v>
          </cell>
          <cell r="FJ567">
            <v>0</v>
          </cell>
          <cell r="FK567">
            <v>0</v>
          </cell>
          <cell r="FL567">
            <v>0</v>
          </cell>
          <cell r="FM567">
            <v>0</v>
          </cell>
          <cell r="FN567">
            <v>0</v>
          </cell>
          <cell r="FO567">
            <v>0</v>
          </cell>
          <cell r="FP567">
            <v>0</v>
          </cell>
          <cell r="FQ567">
            <v>0</v>
          </cell>
          <cell r="FR567">
            <v>0</v>
          </cell>
          <cell r="FS567">
            <v>0</v>
          </cell>
          <cell r="FT567">
            <v>0</v>
          </cell>
          <cell r="FU567">
            <v>0</v>
          </cell>
          <cell r="FV567">
            <v>0</v>
          </cell>
          <cell r="FW567">
            <v>0</v>
          </cell>
          <cell r="FX567">
            <v>0</v>
          </cell>
          <cell r="FY567">
            <v>0</v>
          </cell>
          <cell r="FZ567">
            <v>0</v>
          </cell>
          <cell r="GA567">
            <v>0</v>
          </cell>
          <cell r="GB567">
            <v>0</v>
          </cell>
          <cell r="GC567">
            <v>0</v>
          </cell>
          <cell r="GD567">
            <v>0</v>
          </cell>
          <cell r="GE567">
            <v>0</v>
          </cell>
          <cell r="GF567">
            <v>0</v>
          </cell>
          <cell r="GG567">
            <v>0</v>
          </cell>
          <cell r="GH567">
            <v>0</v>
          </cell>
          <cell r="GI567">
            <v>0</v>
          </cell>
          <cell r="GJ567">
            <v>0</v>
          </cell>
          <cell r="GK567">
            <v>0</v>
          </cell>
          <cell r="GL567">
            <v>0</v>
          </cell>
          <cell r="GM567">
            <v>0</v>
          </cell>
          <cell r="GN567">
            <v>0</v>
          </cell>
          <cell r="GO567">
            <v>0</v>
          </cell>
          <cell r="GP567">
            <v>0</v>
          </cell>
          <cell r="GQ567">
            <v>0</v>
          </cell>
          <cell r="GR567">
            <v>0</v>
          </cell>
          <cell r="GS567">
            <v>0</v>
          </cell>
          <cell r="GT567">
            <v>0</v>
          </cell>
          <cell r="GU567">
            <v>0</v>
          </cell>
          <cell r="GV567">
            <v>0</v>
          </cell>
          <cell r="GW567">
            <v>0</v>
          </cell>
          <cell r="GX567">
            <v>0</v>
          </cell>
          <cell r="GY567">
            <v>0</v>
          </cell>
          <cell r="GZ567">
            <v>0</v>
          </cell>
          <cell r="HA567">
            <v>0</v>
          </cell>
          <cell r="HB567">
            <v>0</v>
          </cell>
          <cell r="HC567">
            <v>0</v>
          </cell>
          <cell r="HD567">
            <v>0</v>
          </cell>
          <cell r="HE567">
            <v>0</v>
          </cell>
          <cell r="HF567">
            <v>0</v>
          </cell>
          <cell r="HG567">
            <v>0</v>
          </cell>
          <cell r="HH567">
            <v>0</v>
          </cell>
          <cell r="HI567">
            <v>0</v>
          </cell>
          <cell r="HJ567">
            <v>0</v>
          </cell>
          <cell r="HK567">
            <v>0</v>
          </cell>
          <cell r="HL567">
            <v>0</v>
          </cell>
          <cell r="HM567">
            <v>0</v>
          </cell>
          <cell r="HN567">
            <v>0</v>
          </cell>
          <cell r="HO567">
            <v>0</v>
          </cell>
          <cell r="HP567">
            <v>0</v>
          </cell>
          <cell r="HQ567">
            <v>0</v>
          </cell>
          <cell r="HR567">
            <v>0</v>
          </cell>
          <cell r="HS567">
            <v>0</v>
          </cell>
          <cell r="HT567">
            <v>0</v>
          </cell>
          <cell r="HU567">
            <v>0</v>
          </cell>
          <cell r="HV567">
            <v>0</v>
          </cell>
          <cell r="HW567">
            <v>0</v>
          </cell>
          <cell r="HX567">
            <v>0</v>
          </cell>
          <cell r="HY567">
            <v>0</v>
          </cell>
          <cell r="HZ567">
            <v>0</v>
          </cell>
          <cell r="IA567">
            <v>0</v>
          </cell>
          <cell r="IB567">
            <v>0</v>
          </cell>
          <cell r="IC567">
            <v>0</v>
          </cell>
          <cell r="ID567">
            <v>0</v>
          </cell>
          <cell r="IE567">
            <v>0</v>
          </cell>
          <cell r="IF567">
            <v>0</v>
          </cell>
          <cell r="IG567">
            <v>0</v>
          </cell>
          <cell r="IH567">
            <v>0</v>
          </cell>
          <cell r="II567">
            <v>0</v>
          </cell>
          <cell r="IJ567">
            <v>0</v>
          </cell>
          <cell r="IK567">
            <v>0</v>
          </cell>
          <cell r="IL567">
            <v>0</v>
          </cell>
          <cell r="IM567">
            <v>0</v>
          </cell>
          <cell r="IN567">
            <v>0</v>
          </cell>
          <cell r="IO567">
            <v>0</v>
          </cell>
          <cell r="IP567">
            <v>0</v>
          </cell>
          <cell r="IQ567">
            <v>0</v>
          </cell>
          <cell r="IR567">
            <v>-6.5176587000070896E-4</v>
          </cell>
          <cell r="IS567">
            <v>0</v>
          </cell>
          <cell r="IT567">
            <v>0</v>
          </cell>
          <cell r="IU567">
            <v>-2.7528000000004438E-4</v>
          </cell>
          <cell r="IV567">
            <v>-3.7648587000005396E-4</v>
          </cell>
          <cell r="IW567">
            <v>0</v>
          </cell>
          <cell r="IX567">
            <v>0</v>
          </cell>
          <cell r="IY567">
            <v>0</v>
          </cell>
          <cell r="IZ567">
            <v>0</v>
          </cell>
          <cell r="JA567">
            <v>0</v>
          </cell>
          <cell r="JB567">
            <v>0</v>
          </cell>
          <cell r="JC567">
            <v>0</v>
          </cell>
          <cell r="JD567">
            <v>0</v>
          </cell>
          <cell r="JE567">
            <v>0</v>
          </cell>
          <cell r="JF567">
            <v>0</v>
          </cell>
          <cell r="JG567">
            <v>0</v>
          </cell>
          <cell r="JH567">
            <v>0</v>
          </cell>
          <cell r="JI567">
            <v>0</v>
          </cell>
          <cell r="JJ567">
            <v>0</v>
          </cell>
          <cell r="JK567">
            <v>0</v>
          </cell>
          <cell r="JL567">
            <v>0</v>
          </cell>
          <cell r="JM567">
            <v>0</v>
          </cell>
          <cell r="JN567">
            <v>0</v>
          </cell>
          <cell r="JO567">
            <v>0</v>
          </cell>
          <cell r="JP567">
            <v>0</v>
          </cell>
          <cell r="JQ567">
            <v>0</v>
          </cell>
        </row>
        <row r="568"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  <cell r="BZ568">
            <v>0</v>
          </cell>
          <cell r="CA568">
            <v>0</v>
          </cell>
          <cell r="CB568">
            <v>0</v>
          </cell>
          <cell r="CC568">
            <v>0</v>
          </cell>
          <cell r="CD568">
            <v>0</v>
          </cell>
          <cell r="CE568">
            <v>0</v>
          </cell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  <cell r="CT568">
            <v>0</v>
          </cell>
          <cell r="CU568">
            <v>0</v>
          </cell>
          <cell r="CV568">
            <v>0</v>
          </cell>
          <cell r="CW568">
            <v>0</v>
          </cell>
          <cell r="CX568">
            <v>0</v>
          </cell>
          <cell r="CY568">
            <v>0</v>
          </cell>
          <cell r="CZ568">
            <v>0</v>
          </cell>
          <cell r="DA568">
            <v>0</v>
          </cell>
          <cell r="DB568">
            <v>0</v>
          </cell>
          <cell r="DC568">
            <v>0</v>
          </cell>
          <cell r="DD568">
            <v>0</v>
          </cell>
          <cell r="DE568">
            <v>0</v>
          </cell>
          <cell r="DF568">
            <v>0</v>
          </cell>
          <cell r="DG568">
            <v>0</v>
          </cell>
          <cell r="DH568">
            <v>0</v>
          </cell>
          <cell r="DI568">
            <v>0</v>
          </cell>
          <cell r="DJ568">
            <v>0</v>
          </cell>
          <cell r="DK568">
            <v>0</v>
          </cell>
          <cell r="DL568">
            <v>0</v>
          </cell>
          <cell r="DM568">
            <v>0</v>
          </cell>
          <cell r="DN568">
            <v>0</v>
          </cell>
          <cell r="DO568">
            <v>0</v>
          </cell>
          <cell r="DP568">
            <v>0</v>
          </cell>
          <cell r="DQ568">
            <v>0</v>
          </cell>
          <cell r="DR568">
            <v>0</v>
          </cell>
          <cell r="DS568">
            <v>0</v>
          </cell>
          <cell r="DT568">
            <v>0</v>
          </cell>
          <cell r="DU568">
            <v>0</v>
          </cell>
          <cell r="DV568">
            <v>0</v>
          </cell>
          <cell r="DW568">
            <v>0</v>
          </cell>
          <cell r="DX568">
            <v>0</v>
          </cell>
          <cell r="DY568">
            <v>0</v>
          </cell>
          <cell r="DZ568">
            <v>0</v>
          </cell>
          <cell r="EA568">
            <v>0</v>
          </cell>
          <cell r="EB568">
            <v>0</v>
          </cell>
          <cell r="EC568">
            <v>0</v>
          </cell>
          <cell r="ED568">
            <v>0</v>
          </cell>
          <cell r="EE568">
            <v>0</v>
          </cell>
          <cell r="EF568">
            <v>0</v>
          </cell>
          <cell r="EG568">
            <v>0</v>
          </cell>
          <cell r="EH568">
            <v>0</v>
          </cell>
          <cell r="EI568">
            <v>0</v>
          </cell>
          <cell r="EJ568">
            <v>0</v>
          </cell>
          <cell r="EK568">
            <v>0</v>
          </cell>
          <cell r="EL568">
            <v>0</v>
          </cell>
          <cell r="EM568">
            <v>0</v>
          </cell>
          <cell r="EN568">
            <v>0</v>
          </cell>
          <cell r="EO568">
            <v>0</v>
          </cell>
          <cell r="EP568">
            <v>0</v>
          </cell>
          <cell r="EQ568">
            <v>0</v>
          </cell>
          <cell r="ER568">
            <v>0</v>
          </cell>
          <cell r="ES568">
            <v>0</v>
          </cell>
          <cell r="ET568">
            <v>0</v>
          </cell>
          <cell r="EU568">
            <v>0</v>
          </cell>
          <cell r="EV568">
            <v>0</v>
          </cell>
          <cell r="EW568">
            <v>0</v>
          </cell>
          <cell r="EX568">
            <v>0</v>
          </cell>
          <cell r="EY568">
            <v>0</v>
          </cell>
          <cell r="EZ568">
            <v>0</v>
          </cell>
          <cell r="FA568">
            <v>0</v>
          </cell>
          <cell r="FB568">
            <v>0</v>
          </cell>
          <cell r="FC568">
            <v>0</v>
          </cell>
          <cell r="FD568">
            <v>0</v>
          </cell>
          <cell r="FE568">
            <v>0</v>
          </cell>
          <cell r="FF568">
            <v>0</v>
          </cell>
          <cell r="FG568">
            <v>0</v>
          </cell>
          <cell r="FH568">
            <v>0</v>
          </cell>
          <cell r="FI568">
            <v>0</v>
          </cell>
          <cell r="FJ568">
            <v>0</v>
          </cell>
          <cell r="FK568">
            <v>0</v>
          </cell>
          <cell r="FL568">
            <v>0</v>
          </cell>
          <cell r="FM568">
            <v>0</v>
          </cell>
          <cell r="FN568">
            <v>0</v>
          </cell>
          <cell r="FO568">
            <v>0</v>
          </cell>
          <cell r="FP568">
            <v>0</v>
          </cell>
          <cell r="FQ568">
            <v>0</v>
          </cell>
          <cell r="FR568">
            <v>0</v>
          </cell>
          <cell r="FS568">
            <v>0</v>
          </cell>
          <cell r="FT568">
            <v>0</v>
          </cell>
          <cell r="FU568">
            <v>0</v>
          </cell>
          <cell r="FV568">
            <v>0</v>
          </cell>
          <cell r="FW568">
            <v>0</v>
          </cell>
          <cell r="FX568">
            <v>0</v>
          </cell>
          <cell r="FY568">
            <v>0</v>
          </cell>
          <cell r="FZ568">
            <v>0</v>
          </cell>
          <cell r="GA568">
            <v>0</v>
          </cell>
          <cell r="GB568">
            <v>0</v>
          </cell>
          <cell r="GC568">
            <v>0</v>
          </cell>
          <cell r="GD568">
            <v>0</v>
          </cell>
          <cell r="GE568">
            <v>0</v>
          </cell>
          <cell r="GF568">
            <v>0</v>
          </cell>
          <cell r="GG568">
            <v>0</v>
          </cell>
          <cell r="GH568">
            <v>0</v>
          </cell>
          <cell r="GI568">
            <v>0</v>
          </cell>
          <cell r="GJ568">
            <v>0</v>
          </cell>
          <cell r="GK568">
            <v>0</v>
          </cell>
          <cell r="GL568">
            <v>0</v>
          </cell>
          <cell r="GM568">
            <v>0</v>
          </cell>
          <cell r="GN568">
            <v>0</v>
          </cell>
          <cell r="GO568">
            <v>0</v>
          </cell>
          <cell r="GP568">
            <v>0</v>
          </cell>
          <cell r="GQ568">
            <v>0</v>
          </cell>
          <cell r="GR568">
            <v>0</v>
          </cell>
          <cell r="GS568">
            <v>0</v>
          </cell>
          <cell r="GT568">
            <v>0</v>
          </cell>
          <cell r="GU568">
            <v>0</v>
          </cell>
          <cell r="GV568">
            <v>0</v>
          </cell>
          <cell r="GW568">
            <v>0</v>
          </cell>
          <cell r="GX568">
            <v>0</v>
          </cell>
          <cell r="GY568">
            <v>0</v>
          </cell>
          <cell r="GZ568">
            <v>0</v>
          </cell>
          <cell r="HA568">
            <v>0</v>
          </cell>
          <cell r="HB568">
            <v>0</v>
          </cell>
          <cell r="HC568">
            <v>0</v>
          </cell>
          <cell r="HD568">
            <v>0</v>
          </cell>
          <cell r="HE568">
            <v>0</v>
          </cell>
          <cell r="HF568">
            <v>0</v>
          </cell>
          <cell r="HG568">
            <v>0</v>
          </cell>
          <cell r="HH568">
            <v>0</v>
          </cell>
          <cell r="HI568">
            <v>0</v>
          </cell>
          <cell r="HJ568">
            <v>0</v>
          </cell>
          <cell r="HK568">
            <v>0</v>
          </cell>
          <cell r="HL568">
            <v>0</v>
          </cell>
          <cell r="HM568">
            <v>0</v>
          </cell>
          <cell r="HN568">
            <v>0</v>
          </cell>
          <cell r="HO568">
            <v>0</v>
          </cell>
          <cell r="HP568">
            <v>0</v>
          </cell>
          <cell r="HQ568">
            <v>0</v>
          </cell>
          <cell r="HR568">
            <v>0</v>
          </cell>
          <cell r="HS568">
            <v>0</v>
          </cell>
          <cell r="HT568">
            <v>0</v>
          </cell>
          <cell r="HU568">
            <v>0</v>
          </cell>
          <cell r="HV568">
            <v>0</v>
          </cell>
          <cell r="HW568">
            <v>0</v>
          </cell>
          <cell r="HX568">
            <v>0</v>
          </cell>
          <cell r="HY568">
            <v>0</v>
          </cell>
          <cell r="HZ568">
            <v>0</v>
          </cell>
          <cell r="IA568">
            <v>0</v>
          </cell>
          <cell r="IB568">
            <v>0</v>
          </cell>
          <cell r="IC568">
            <v>0</v>
          </cell>
          <cell r="ID568">
            <v>0</v>
          </cell>
          <cell r="IE568">
            <v>0</v>
          </cell>
          <cell r="IF568">
            <v>0</v>
          </cell>
          <cell r="IG568">
            <v>0</v>
          </cell>
          <cell r="IH568">
            <v>0</v>
          </cell>
          <cell r="II568">
            <v>0</v>
          </cell>
          <cell r="IJ568">
            <v>0</v>
          </cell>
          <cell r="IK568">
            <v>0</v>
          </cell>
          <cell r="IL568">
            <v>0</v>
          </cell>
          <cell r="IM568">
            <v>0</v>
          </cell>
          <cell r="IN568">
            <v>0</v>
          </cell>
          <cell r="IO568">
            <v>0</v>
          </cell>
          <cell r="IP568">
            <v>0</v>
          </cell>
          <cell r="IQ568">
            <v>0</v>
          </cell>
          <cell r="IR568">
            <v>0</v>
          </cell>
          <cell r="IS568">
            <v>0</v>
          </cell>
          <cell r="IT568">
            <v>0</v>
          </cell>
          <cell r="IU568">
            <v>0</v>
          </cell>
          <cell r="IV568">
            <v>0</v>
          </cell>
          <cell r="IW568">
            <v>0</v>
          </cell>
          <cell r="IX568">
            <v>0</v>
          </cell>
          <cell r="IY568">
            <v>0</v>
          </cell>
          <cell r="IZ568">
            <v>0</v>
          </cell>
          <cell r="JA568">
            <v>0</v>
          </cell>
          <cell r="JB568">
            <v>0</v>
          </cell>
          <cell r="JC568">
            <v>0</v>
          </cell>
          <cell r="JD568">
            <v>0</v>
          </cell>
          <cell r="JE568">
            <v>0</v>
          </cell>
          <cell r="JF568">
            <v>0</v>
          </cell>
          <cell r="JG568">
            <v>0</v>
          </cell>
          <cell r="JH568">
            <v>0</v>
          </cell>
          <cell r="JI568">
            <v>0</v>
          </cell>
          <cell r="JJ568">
            <v>0</v>
          </cell>
          <cell r="JK568">
            <v>0</v>
          </cell>
          <cell r="JL568">
            <v>0</v>
          </cell>
          <cell r="JM568">
            <v>0</v>
          </cell>
          <cell r="JN568">
            <v>0</v>
          </cell>
          <cell r="JO568">
            <v>0</v>
          </cell>
          <cell r="JP568">
            <v>0</v>
          </cell>
          <cell r="JQ568">
            <v>0</v>
          </cell>
        </row>
        <row r="569"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  <cell r="BZ569">
            <v>0</v>
          </cell>
          <cell r="CA569">
            <v>0</v>
          </cell>
          <cell r="CB569">
            <v>0</v>
          </cell>
          <cell r="CC569">
            <v>0</v>
          </cell>
          <cell r="CD569">
            <v>0</v>
          </cell>
          <cell r="CE569">
            <v>0</v>
          </cell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  <cell r="CT569">
            <v>0</v>
          </cell>
          <cell r="CU569">
            <v>0</v>
          </cell>
          <cell r="CV569">
            <v>0</v>
          </cell>
          <cell r="CW569">
            <v>0</v>
          </cell>
          <cell r="CX569">
            <v>0</v>
          </cell>
          <cell r="CY569">
            <v>0</v>
          </cell>
          <cell r="CZ569">
            <v>0</v>
          </cell>
          <cell r="DA569">
            <v>0</v>
          </cell>
          <cell r="DB569">
            <v>0</v>
          </cell>
          <cell r="DC569">
            <v>0</v>
          </cell>
          <cell r="DD569">
            <v>0</v>
          </cell>
          <cell r="DE569">
            <v>0</v>
          </cell>
          <cell r="DF569">
            <v>0</v>
          </cell>
          <cell r="DG569">
            <v>0</v>
          </cell>
          <cell r="DH569">
            <v>0</v>
          </cell>
          <cell r="DI569">
            <v>0</v>
          </cell>
          <cell r="DJ569">
            <v>0</v>
          </cell>
          <cell r="DK569">
            <v>0</v>
          </cell>
          <cell r="DL569">
            <v>0</v>
          </cell>
          <cell r="DM569">
            <v>0</v>
          </cell>
          <cell r="DN569">
            <v>0</v>
          </cell>
          <cell r="DO569">
            <v>0</v>
          </cell>
          <cell r="DP569">
            <v>0</v>
          </cell>
          <cell r="DQ569">
            <v>0</v>
          </cell>
          <cell r="DR569">
            <v>0</v>
          </cell>
          <cell r="DS569">
            <v>0</v>
          </cell>
          <cell r="DT569">
            <v>0</v>
          </cell>
          <cell r="DU569">
            <v>0</v>
          </cell>
          <cell r="DV569">
            <v>0</v>
          </cell>
          <cell r="DW569">
            <v>0</v>
          </cell>
          <cell r="DX569">
            <v>0</v>
          </cell>
          <cell r="DY569">
            <v>0</v>
          </cell>
          <cell r="DZ569">
            <v>0</v>
          </cell>
          <cell r="EA569">
            <v>0</v>
          </cell>
          <cell r="EB569">
            <v>0</v>
          </cell>
          <cell r="EC569">
            <v>0</v>
          </cell>
          <cell r="ED569">
            <v>0</v>
          </cell>
          <cell r="EE569">
            <v>0</v>
          </cell>
          <cell r="EF569">
            <v>0</v>
          </cell>
          <cell r="EG569">
            <v>0</v>
          </cell>
          <cell r="EH569">
            <v>0</v>
          </cell>
          <cell r="EI569">
            <v>0</v>
          </cell>
          <cell r="EJ569">
            <v>0</v>
          </cell>
          <cell r="EK569">
            <v>0</v>
          </cell>
          <cell r="EL569">
            <v>0</v>
          </cell>
          <cell r="EM569">
            <v>0</v>
          </cell>
          <cell r="EN569">
            <v>0</v>
          </cell>
          <cell r="EO569">
            <v>0</v>
          </cell>
          <cell r="EP569">
            <v>0</v>
          </cell>
          <cell r="EQ569">
            <v>0</v>
          </cell>
          <cell r="ER569">
            <v>0</v>
          </cell>
          <cell r="ES569">
            <v>0</v>
          </cell>
          <cell r="ET569">
            <v>0</v>
          </cell>
          <cell r="EU569">
            <v>0</v>
          </cell>
          <cell r="EV569">
            <v>0</v>
          </cell>
          <cell r="EW569">
            <v>0</v>
          </cell>
          <cell r="EX569">
            <v>0</v>
          </cell>
          <cell r="EY569">
            <v>0</v>
          </cell>
          <cell r="EZ569">
            <v>0</v>
          </cell>
          <cell r="FA569">
            <v>0</v>
          </cell>
          <cell r="FB569">
            <v>0</v>
          </cell>
          <cell r="FC569">
            <v>0</v>
          </cell>
          <cell r="FD569">
            <v>0</v>
          </cell>
          <cell r="FE569">
            <v>0</v>
          </cell>
          <cell r="FF569">
            <v>0</v>
          </cell>
          <cell r="FG569">
            <v>0</v>
          </cell>
          <cell r="FH569">
            <v>0</v>
          </cell>
          <cell r="FI569">
            <v>0</v>
          </cell>
          <cell r="FJ569">
            <v>0</v>
          </cell>
          <cell r="FK569">
            <v>0</v>
          </cell>
          <cell r="FL569">
            <v>0</v>
          </cell>
          <cell r="FM569">
            <v>0</v>
          </cell>
          <cell r="FN569">
            <v>0</v>
          </cell>
          <cell r="FO569">
            <v>0</v>
          </cell>
          <cell r="FP569">
            <v>0</v>
          </cell>
          <cell r="FQ569">
            <v>0</v>
          </cell>
          <cell r="FR569">
            <v>0</v>
          </cell>
          <cell r="FS569">
            <v>0</v>
          </cell>
          <cell r="FT569">
            <v>0</v>
          </cell>
          <cell r="FU569">
            <v>0</v>
          </cell>
          <cell r="FV569">
            <v>0</v>
          </cell>
          <cell r="FW569">
            <v>0</v>
          </cell>
          <cell r="FX569">
            <v>0</v>
          </cell>
          <cell r="FY569">
            <v>0</v>
          </cell>
          <cell r="FZ569">
            <v>0</v>
          </cell>
          <cell r="GA569">
            <v>0</v>
          </cell>
          <cell r="GB569">
            <v>0</v>
          </cell>
          <cell r="GC569">
            <v>0</v>
          </cell>
          <cell r="GD569">
            <v>0</v>
          </cell>
          <cell r="GE569">
            <v>0</v>
          </cell>
          <cell r="GF569">
            <v>0</v>
          </cell>
          <cell r="GG569">
            <v>0</v>
          </cell>
          <cell r="GH569">
            <v>0</v>
          </cell>
          <cell r="GI569">
            <v>0</v>
          </cell>
          <cell r="GJ569">
            <v>0</v>
          </cell>
          <cell r="GK569">
            <v>0</v>
          </cell>
          <cell r="GL569">
            <v>0</v>
          </cell>
          <cell r="GM569">
            <v>0</v>
          </cell>
          <cell r="GN569">
            <v>0</v>
          </cell>
          <cell r="GO569">
            <v>0</v>
          </cell>
          <cell r="GP569">
            <v>0</v>
          </cell>
          <cell r="GQ569">
            <v>0</v>
          </cell>
          <cell r="GR569">
            <v>0</v>
          </cell>
          <cell r="GS569">
            <v>0</v>
          </cell>
          <cell r="GT569">
            <v>0</v>
          </cell>
          <cell r="GU569">
            <v>0</v>
          </cell>
          <cell r="GV569">
            <v>0</v>
          </cell>
          <cell r="GW569">
            <v>0</v>
          </cell>
          <cell r="GX569">
            <v>0</v>
          </cell>
          <cell r="GY569">
            <v>0</v>
          </cell>
          <cell r="GZ569">
            <v>0</v>
          </cell>
          <cell r="HA569">
            <v>0</v>
          </cell>
          <cell r="HB569">
            <v>0</v>
          </cell>
          <cell r="HC569">
            <v>0</v>
          </cell>
          <cell r="HD569">
            <v>0</v>
          </cell>
          <cell r="HE569">
            <v>0</v>
          </cell>
          <cell r="HF569">
            <v>0</v>
          </cell>
          <cell r="HG569">
            <v>0</v>
          </cell>
          <cell r="HH569">
            <v>0</v>
          </cell>
          <cell r="HI569">
            <v>0</v>
          </cell>
          <cell r="HJ569">
            <v>0</v>
          </cell>
          <cell r="HK569">
            <v>0</v>
          </cell>
          <cell r="HL569">
            <v>0</v>
          </cell>
          <cell r="HM569">
            <v>0</v>
          </cell>
          <cell r="HN569">
            <v>0</v>
          </cell>
          <cell r="HO569">
            <v>0</v>
          </cell>
          <cell r="HP569">
            <v>0</v>
          </cell>
          <cell r="HQ569">
            <v>0</v>
          </cell>
          <cell r="HR569">
            <v>0</v>
          </cell>
          <cell r="HS569">
            <v>0</v>
          </cell>
          <cell r="HT569">
            <v>0</v>
          </cell>
          <cell r="HU569">
            <v>0</v>
          </cell>
          <cell r="HV569">
            <v>0</v>
          </cell>
          <cell r="HW569">
            <v>0</v>
          </cell>
          <cell r="HX569">
            <v>0</v>
          </cell>
          <cell r="HY569">
            <v>0</v>
          </cell>
          <cell r="HZ569">
            <v>0</v>
          </cell>
          <cell r="IA569">
            <v>0</v>
          </cell>
          <cell r="IB569">
            <v>0</v>
          </cell>
          <cell r="IC569">
            <v>0</v>
          </cell>
          <cell r="ID569">
            <v>0</v>
          </cell>
          <cell r="IE569">
            <v>0</v>
          </cell>
          <cell r="IF569">
            <v>0</v>
          </cell>
          <cell r="IG569">
            <v>0</v>
          </cell>
          <cell r="IH569">
            <v>0</v>
          </cell>
          <cell r="II569">
            <v>0</v>
          </cell>
          <cell r="IJ569">
            <v>0</v>
          </cell>
          <cell r="IK569">
            <v>0</v>
          </cell>
          <cell r="IL569">
            <v>0</v>
          </cell>
          <cell r="IM569">
            <v>0</v>
          </cell>
          <cell r="IN569">
            <v>0</v>
          </cell>
          <cell r="IO569">
            <v>0</v>
          </cell>
          <cell r="IP569">
            <v>0</v>
          </cell>
          <cell r="IQ569">
            <v>0</v>
          </cell>
          <cell r="IR569">
            <v>-3.7648587000038702E-4</v>
          </cell>
          <cell r="IS569">
            <v>0</v>
          </cell>
          <cell r="IT569">
            <v>0</v>
          </cell>
          <cell r="IU569">
            <v>-1.3763999999999443E-4</v>
          </cell>
          <cell r="IV569">
            <v>-2.3884587000000401E-4</v>
          </cell>
          <cell r="IW569">
            <v>0</v>
          </cell>
          <cell r="IX569">
            <v>0</v>
          </cell>
          <cell r="IY569">
            <v>0</v>
          </cell>
          <cell r="IZ569">
            <v>0</v>
          </cell>
          <cell r="JA569">
            <v>0</v>
          </cell>
          <cell r="JB569">
            <v>0</v>
          </cell>
          <cell r="JC569">
            <v>0</v>
          </cell>
          <cell r="JD569">
            <v>0</v>
          </cell>
          <cell r="JE569">
            <v>0</v>
          </cell>
          <cell r="JF569">
            <v>0</v>
          </cell>
          <cell r="JG569">
            <v>0</v>
          </cell>
          <cell r="JH569">
            <v>0</v>
          </cell>
          <cell r="JI569">
            <v>0</v>
          </cell>
          <cell r="JJ569">
            <v>0</v>
          </cell>
          <cell r="JK569">
            <v>0</v>
          </cell>
          <cell r="JL569">
            <v>0</v>
          </cell>
          <cell r="JM569">
            <v>0</v>
          </cell>
          <cell r="JN569">
            <v>0</v>
          </cell>
          <cell r="JO569">
            <v>0</v>
          </cell>
          <cell r="JP569">
            <v>0</v>
          </cell>
          <cell r="JQ569">
            <v>0</v>
          </cell>
        </row>
        <row r="570"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  <cell r="BZ570">
            <v>0</v>
          </cell>
          <cell r="CA570">
            <v>0</v>
          </cell>
          <cell r="CB570">
            <v>0</v>
          </cell>
          <cell r="CC570">
            <v>0</v>
          </cell>
          <cell r="CD570">
            <v>0</v>
          </cell>
          <cell r="CE570">
            <v>0</v>
          </cell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  <cell r="CT570">
            <v>0</v>
          </cell>
          <cell r="CU570">
            <v>0</v>
          </cell>
          <cell r="CV570">
            <v>0</v>
          </cell>
          <cell r="CW570">
            <v>0</v>
          </cell>
          <cell r="CX570">
            <v>0</v>
          </cell>
          <cell r="CY570">
            <v>0</v>
          </cell>
          <cell r="CZ570">
            <v>0</v>
          </cell>
          <cell r="DA570">
            <v>0</v>
          </cell>
          <cell r="DB570">
            <v>0</v>
          </cell>
          <cell r="DC570">
            <v>0</v>
          </cell>
          <cell r="DD570">
            <v>0</v>
          </cell>
          <cell r="DE570">
            <v>0</v>
          </cell>
          <cell r="DF570">
            <v>0</v>
          </cell>
          <cell r="DG570">
            <v>0</v>
          </cell>
          <cell r="DH570">
            <v>0</v>
          </cell>
          <cell r="DI570">
            <v>0</v>
          </cell>
          <cell r="DJ570">
            <v>0</v>
          </cell>
          <cell r="DK570">
            <v>0</v>
          </cell>
          <cell r="DL570">
            <v>0</v>
          </cell>
          <cell r="DM570">
            <v>0</v>
          </cell>
          <cell r="DN570">
            <v>0</v>
          </cell>
          <cell r="DO570">
            <v>0</v>
          </cell>
          <cell r="DP570">
            <v>0</v>
          </cell>
          <cell r="DQ570">
            <v>0</v>
          </cell>
          <cell r="DR570">
            <v>0</v>
          </cell>
          <cell r="DS570">
            <v>0</v>
          </cell>
          <cell r="DT570">
            <v>0</v>
          </cell>
          <cell r="DU570">
            <v>0</v>
          </cell>
          <cell r="DV570">
            <v>0</v>
          </cell>
          <cell r="DW570">
            <v>0</v>
          </cell>
          <cell r="DX570">
            <v>0</v>
          </cell>
          <cell r="DY570">
            <v>0</v>
          </cell>
          <cell r="DZ570">
            <v>0</v>
          </cell>
          <cell r="EA570">
            <v>0</v>
          </cell>
          <cell r="EB570">
            <v>0</v>
          </cell>
          <cell r="EC570">
            <v>0</v>
          </cell>
          <cell r="ED570">
            <v>0</v>
          </cell>
          <cell r="EE570">
            <v>0</v>
          </cell>
          <cell r="EF570">
            <v>0</v>
          </cell>
          <cell r="EG570">
            <v>0</v>
          </cell>
          <cell r="EH570">
            <v>0</v>
          </cell>
          <cell r="EI570">
            <v>0</v>
          </cell>
          <cell r="EJ570">
            <v>0</v>
          </cell>
          <cell r="EK570">
            <v>0</v>
          </cell>
          <cell r="EL570">
            <v>0</v>
          </cell>
          <cell r="EM570">
            <v>0</v>
          </cell>
          <cell r="EN570">
            <v>0</v>
          </cell>
          <cell r="EO570">
            <v>0</v>
          </cell>
          <cell r="EP570">
            <v>0</v>
          </cell>
          <cell r="EQ570">
            <v>0</v>
          </cell>
          <cell r="ER570">
            <v>0</v>
          </cell>
          <cell r="ES570">
            <v>0</v>
          </cell>
          <cell r="ET570">
            <v>0</v>
          </cell>
          <cell r="EU570">
            <v>0</v>
          </cell>
          <cell r="EV570">
            <v>0</v>
          </cell>
          <cell r="EW570">
            <v>0</v>
          </cell>
          <cell r="EX570">
            <v>0</v>
          </cell>
          <cell r="EY570">
            <v>0</v>
          </cell>
          <cell r="EZ570">
            <v>0</v>
          </cell>
          <cell r="FA570">
            <v>0</v>
          </cell>
          <cell r="FB570">
            <v>0</v>
          </cell>
          <cell r="FC570">
            <v>0</v>
          </cell>
          <cell r="FD570">
            <v>0</v>
          </cell>
          <cell r="FE570">
            <v>0</v>
          </cell>
          <cell r="FF570">
            <v>0</v>
          </cell>
          <cell r="FG570">
            <v>0</v>
          </cell>
          <cell r="FH570">
            <v>0</v>
          </cell>
          <cell r="FI570">
            <v>0</v>
          </cell>
          <cell r="FJ570">
            <v>0</v>
          </cell>
          <cell r="FK570">
            <v>0</v>
          </cell>
          <cell r="FL570">
            <v>0</v>
          </cell>
          <cell r="FM570">
            <v>0</v>
          </cell>
          <cell r="FN570">
            <v>0</v>
          </cell>
          <cell r="FO570">
            <v>0</v>
          </cell>
          <cell r="FP570">
            <v>0</v>
          </cell>
          <cell r="FQ570">
            <v>0</v>
          </cell>
          <cell r="FR570">
            <v>0</v>
          </cell>
          <cell r="FS570">
            <v>0</v>
          </cell>
          <cell r="FT570">
            <v>0</v>
          </cell>
          <cell r="FU570">
            <v>0</v>
          </cell>
          <cell r="FV570">
            <v>0</v>
          </cell>
          <cell r="FW570">
            <v>0</v>
          </cell>
          <cell r="FX570">
            <v>0</v>
          </cell>
          <cell r="FY570">
            <v>0</v>
          </cell>
          <cell r="FZ570">
            <v>0</v>
          </cell>
          <cell r="GA570">
            <v>0</v>
          </cell>
          <cell r="GB570">
            <v>0</v>
          </cell>
          <cell r="GC570">
            <v>0</v>
          </cell>
          <cell r="GD570">
            <v>0</v>
          </cell>
          <cell r="GE570">
            <v>0</v>
          </cell>
          <cell r="GF570">
            <v>0</v>
          </cell>
          <cell r="GG570">
            <v>0</v>
          </cell>
          <cell r="GH570">
            <v>0</v>
          </cell>
          <cell r="GI570">
            <v>0</v>
          </cell>
          <cell r="GJ570">
            <v>0</v>
          </cell>
          <cell r="GK570">
            <v>0</v>
          </cell>
          <cell r="GL570">
            <v>0</v>
          </cell>
          <cell r="GM570">
            <v>0</v>
          </cell>
          <cell r="GN570">
            <v>0</v>
          </cell>
          <cell r="GO570">
            <v>0</v>
          </cell>
          <cell r="GP570">
            <v>0</v>
          </cell>
          <cell r="GQ570">
            <v>0</v>
          </cell>
          <cell r="GR570">
            <v>0</v>
          </cell>
          <cell r="GS570">
            <v>0</v>
          </cell>
          <cell r="GT570">
            <v>0</v>
          </cell>
          <cell r="GU570">
            <v>0</v>
          </cell>
          <cell r="GV570">
            <v>0</v>
          </cell>
          <cell r="GW570">
            <v>0</v>
          </cell>
          <cell r="GX570">
            <v>0</v>
          </cell>
          <cell r="GY570">
            <v>0</v>
          </cell>
          <cell r="GZ570">
            <v>0</v>
          </cell>
          <cell r="HA570">
            <v>0</v>
          </cell>
          <cell r="HB570">
            <v>0</v>
          </cell>
          <cell r="HC570">
            <v>0</v>
          </cell>
          <cell r="HD570">
            <v>0</v>
          </cell>
          <cell r="HE570">
            <v>0</v>
          </cell>
          <cell r="HF570">
            <v>0</v>
          </cell>
          <cell r="HG570">
            <v>0</v>
          </cell>
          <cell r="HH570">
            <v>0</v>
          </cell>
          <cell r="HI570">
            <v>0</v>
          </cell>
          <cell r="HJ570">
            <v>0</v>
          </cell>
          <cell r="HK570">
            <v>0</v>
          </cell>
          <cell r="HL570">
            <v>0</v>
          </cell>
          <cell r="HM570">
            <v>0</v>
          </cell>
          <cell r="HN570">
            <v>0</v>
          </cell>
          <cell r="HO570">
            <v>0</v>
          </cell>
          <cell r="HP570">
            <v>0</v>
          </cell>
          <cell r="HQ570">
            <v>0</v>
          </cell>
          <cell r="HR570">
            <v>0</v>
          </cell>
          <cell r="HS570">
            <v>0</v>
          </cell>
          <cell r="HT570">
            <v>0</v>
          </cell>
          <cell r="HU570">
            <v>0</v>
          </cell>
          <cell r="HV570">
            <v>0</v>
          </cell>
          <cell r="HW570">
            <v>0</v>
          </cell>
          <cell r="HX570">
            <v>0</v>
          </cell>
          <cell r="HY570">
            <v>0</v>
          </cell>
          <cell r="HZ570">
            <v>0</v>
          </cell>
          <cell r="IA570">
            <v>0</v>
          </cell>
          <cell r="IB570">
            <v>0</v>
          </cell>
          <cell r="IC570">
            <v>0</v>
          </cell>
          <cell r="ID570">
            <v>0</v>
          </cell>
          <cell r="IE570">
            <v>0</v>
          </cell>
          <cell r="IF570">
            <v>0</v>
          </cell>
          <cell r="IG570">
            <v>0</v>
          </cell>
          <cell r="IH570">
            <v>0</v>
          </cell>
          <cell r="II570">
            <v>0</v>
          </cell>
          <cell r="IJ570">
            <v>0</v>
          </cell>
          <cell r="IK570">
            <v>0</v>
          </cell>
          <cell r="IL570">
            <v>0</v>
          </cell>
          <cell r="IM570">
            <v>0</v>
          </cell>
          <cell r="IN570">
            <v>0</v>
          </cell>
          <cell r="IO570">
            <v>0</v>
          </cell>
          <cell r="IP570">
            <v>0</v>
          </cell>
          <cell r="IQ570">
            <v>0</v>
          </cell>
          <cell r="IR570">
            <v>0</v>
          </cell>
          <cell r="IS570">
            <v>0</v>
          </cell>
          <cell r="IT570">
            <v>0</v>
          </cell>
          <cell r="IU570">
            <v>0</v>
          </cell>
          <cell r="IV570">
            <v>0</v>
          </cell>
          <cell r="IW570">
            <v>0</v>
          </cell>
          <cell r="IX570">
            <v>0</v>
          </cell>
          <cell r="IY570">
            <v>0</v>
          </cell>
          <cell r="IZ570">
            <v>0</v>
          </cell>
          <cell r="JA570">
            <v>0</v>
          </cell>
          <cell r="JB570">
            <v>0</v>
          </cell>
          <cell r="JC570">
            <v>0</v>
          </cell>
          <cell r="JD570">
            <v>0</v>
          </cell>
          <cell r="JE570">
            <v>0</v>
          </cell>
          <cell r="JF570">
            <v>0</v>
          </cell>
          <cell r="JG570">
            <v>0</v>
          </cell>
          <cell r="JH570">
            <v>0</v>
          </cell>
          <cell r="JI570">
            <v>0</v>
          </cell>
          <cell r="JJ570">
            <v>0</v>
          </cell>
          <cell r="JK570">
            <v>0</v>
          </cell>
          <cell r="JL570">
            <v>0</v>
          </cell>
          <cell r="JM570">
            <v>0</v>
          </cell>
          <cell r="JN570">
            <v>0</v>
          </cell>
          <cell r="JO570">
            <v>0</v>
          </cell>
          <cell r="JP570">
            <v>0</v>
          </cell>
          <cell r="JQ570">
            <v>0</v>
          </cell>
        </row>
        <row r="571"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  <cell r="BZ571">
            <v>0</v>
          </cell>
          <cell r="CA571">
            <v>0</v>
          </cell>
          <cell r="CB571">
            <v>0</v>
          </cell>
          <cell r="CC571">
            <v>0</v>
          </cell>
          <cell r="CD571">
            <v>0</v>
          </cell>
          <cell r="CE571">
            <v>0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  <cell r="CT571">
            <v>0</v>
          </cell>
          <cell r="CU571">
            <v>0</v>
          </cell>
          <cell r="CV571">
            <v>0</v>
          </cell>
          <cell r="CW571">
            <v>0</v>
          </cell>
          <cell r="CX571">
            <v>0</v>
          </cell>
          <cell r="CY571">
            <v>0</v>
          </cell>
          <cell r="CZ571">
            <v>0</v>
          </cell>
          <cell r="DA571">
            <v>0</v>
          </cell>
          <cell r="DB571">
            <v>0</v>
          </cell>
          <cell r="DC571">
            <v>0</v>
          </cell>
          <cell r="DD571">
            <v>0</v>
          </cell>
          <cell r="DE571">
            <v>0</v>
          </cell>
          <cell r="DF571">
            <v>0</v>
          </cell>
          <cell r="DG571">
            <v>0</v>
          </cell>
          <cell r="DH571">
            <v>0</v>
          </cell>
          <cell r="DI571">
            <v>0</v>
          </cell>
          <cell r="DJ571">
            <v>0</v>
          </cell>
          <cell r="DK571">
            <v>0</v>
          </cell>
          <cell r="DL571">
            <v>0</v>
          </cell>
          <cell r="DM571">
            <v>0</v>
          </cell>
          <cell r="DN571">
            <v>0</v>
          </cell>
          <cell r="DO571">
            <v>0</v>
          </cell>
          <cell r="DP571">
            <v>0</v>
          </cell>
          <cell r="DQ571">
            <v>0</v>
          </cell>
          <cell r="DR571">
            <v>0</v>
          </cell>
          <cell r="DS571">
            <v>0</v>
          </cell>
          <cell r="DT571">
            <v>0</v>
          </cell>
          <cell r="DU571">
            <v>0</v>
          </cell>
          <cell r="DV571">
            <v>0</v>
          </cell>
          <cell r="DW571">
            <v>0</v>
          </cell>
          <cell r="DX571">
            <v>0</v>
          </cell>
          <cell r="DY571">
            <v>0</v>
          </cell>
          <cell r="DZ571">
            <v>0</v>
          </cell>
          <cell r="EA571">
            <v>0</v>
          </cell>
          <cell r="EB571">
            <v>0</v>
          </cell>
          <cell r="EC571">
            <v>0</v>
          </cell>
          <cell r="ED571">
            <v>0</v>
          </cell>
          <cell r="EE571">
            <v>0</v>
          </cell>
          <cell r="EF571">
            <v>0</v>
          </cell>
          <cell r="EG571">
            <v>0</v>
          </cell>
          <cell r="EH571">
            <v>0</v>
          </cell>
          <cell r="EI571">
            <v>0</v>
          </cell>
          <cell r="EJ571">
            <v>0</v>
          </cell>
          <cell r="EK571">
            <v>0</v>
          </cell>
          <cell r="EL571">
            <v>0</v>
          </cell>
          <cell r="EM571">
            <v>0</v>
          </cell>
          <cell r="EN571">
            <v>0</v>
          </cell>
          <cell r="EO571">
            <v>0</v>
          </cell>
          <cell r="EP571">
            <v>0</v>
          </cell>
          <cell r="EQ571">
            <v>0</v>
          </cell>
          <cell r="ER571">
            <v>0</v>
          </cell>
          <cell r="ES571">
            <v>0</v>
          </cell>
          <cell r="ET571">
            <v>0</v>
          </cell>
          <cell r="EU571">
            <v>0</v>
          </cell>
          <cell r="EV571">
            <v>0</v>
          </cell>
          <cell r="EW571">
            <v>0</v>
          </cell>
          <cell r="EX571">
            <v>0</v>
          </cell>
          <cell r="EY571">
            <v>0</v>
          </cell>
          <cell r="EZ571">
            <v>0</v>
          </cell>
          <cell r="FA571">
            <v>0</v>
          </cell>
          <cell r="FB571">
            <v>0</v>
          </cell>
          <cell r="FC571">
            <v>0</v>
          </cell>
          <cell r="FD571">
            <v>0</v>
          </cell>
          <cell r="FE571">
            <v>0</v>
          </cell>
          <cell r="FF571">
            <v>0</v>
          </cell>
          <cell r="FG571">
            <v>0</v>
          </cell>
          <cell r="FH571">
            <v>0</v>
          </cell>
          <cell r="FI571">
            <v>0</v>
          </cell>
          <cell r="FJ571">
            <v>0</v>
          </cell>
          <cell r="FK571">
            <v>0</v>
          </cell>
          <cell r="FL571">
            <v>0</v>
          </cell>
          <cell r="FM571">
            <v>0</v>
          </cell>
          <cell r="FN571">
            <v>0</v>
          </cell>
          <cell r="FO571">
            <v>0</v>
          </cell>
          <cell r="FP571">
            <v>0</v>
          </cell>
          <cell r="FQ571">
            <v>0</v>
          </cell>
          <cell r="FR571">
            <v>0</v>
          </cell>
          <cell r="FS571">
            <v>0</v>
          </cell>
          <cell r="FT571">
            <v>0</v>
          </cell>
          <cell r="FU571">
            <v>0</v>
          </cell>
          <cell r="FV571">
            <v>0</v>
          </cell>
          <cell r="FW571">
            <v>0</v>
          </cell>
          <cell r="FX571">
            <v>0</v>
          </cell>
          <cell r="FY571">
            <v>0</v>
          </cell>
          <cell r="FZ571">
            <v>0</v>
          </cell>
          <cell r="GA571">
            <v>0</v>
          </cell>
          <cell r="GB571">
            <v>0</v>
          </cell>
          <cell r="GC571">
            <v>0</v>
          </cell>
          <cell r="GD571">
            <v>0</v>
          </cell>
          <cell r="GE571">
            <v>0</v>
          </cell>
          <cell r="GF571">
            <v>0</v>
          </cell>
          <cell r="GG571">
            <v>0</v>
          </cell>
          <cell r="GH571">
            <v>0</v>
          </cell>
          <cell r="GI571">
            <v>0</v>
          </cell>
          <cell r="GJ571">
            <v>0</v>
          </cell>
          <cell r="GK571">
            <v>0</v>
          </cell>
          <cell r="GL571">
            <v>0</v>
          </cell>
          <cell r="GM571">
            <v>0</v>
          </cell>
          <cell r="GN571">
            <v>0</v>
          </cell>
          <cell r="GO571">
            <v>0</v>
          </cell>
          <cell r="GP571">
            <v>0</v>
          </cell>
          <cell r="GQ571">
            <v>0</v>
          </cell>
          <cell r="GR571">
            <v>0</v>
          </cell>
          <cell r="GS571">
            <v>0</v>
          </cell>
          <cell r="GT571">
            <v>0</v>
          </cell>
          <cell r="GU571">
            <v>0</v>
          </cell>
          <cell r="GV571">
            <v>0</v>
          </cell>
          <cell r="GW571">
            <v>0</v>
          </cell>
          <cell r="GX571">
            <v>0</v>
          </cell>
          <cell r="GY571">
            <v>0</v>
          </cell>
          <cell r="GZ571">
            <v>0</v>
          </cell>
          <cell r="HA571">
            <v>0</v>
          </cell>
          <cell r="HB571">
            <v>0</v>
          </cell>
          <cell r="HC571">
            <v>0</v>
          </cell>
          <cell r="HD571">
            <v>0</v>
          </cell>
          <cell r="HE571">
            <v>0</v>
          </cell>
          <cell r="HF571">
            <v>0</v>
          </cell>
          <cell r="HG571">
            <v>0</v>
          </cell>
          <cell r="HH571">
            <v>0</v>
          </cell>
          <cell r="HI571">
            <v>0</v>
          </cell>
          <cell r="HJ571">
            <v>0</v>
          </cell>
          <cell r="HK571">
            <v>0</v>
          </cell>
          <cell r="HL571">
            <v>0</v>
          </cell>
          <cell r="HM571">
            <v>0</v>
          </cell>
          <cell r="HN571">
            <v>0</v>
          </cell>
          <cell r="HO571">
            <v>0</v>
          </cell>
          <cell r="HP571">
            <v>0</v>
          </cell>
          <cell r="HQ571">
            <v>0</v>
          </cell>
          <cell r="HR571">
            <v>0</v>
          </cell>
          <cell r="HS571">
            <v>0</v>
          </cell>
          <cell r="HT571">
            <v>0</v>
          </cell>
          <cell r="HU571">
            <v>0</v>
          </cell>
          <cell r="HV571">
            <v>0</v>
          </cell>
          <cell r="HW571">
            <v>0</v>
          </cell>
          <cell r="HX571">
            <v>0</v>
          </cell>
          <cell r="HY571">
            <v>0</v>
          </cell>
          <cell r="HZ571">
            <v>0</v>
          </cell>
          <cell r="IA571">
            <v>0</v>
          </cell>
          <cell r="IB571">
            <v>0</v>
          </cell>
          <cell r="IC571">
            <v>0</v>
          </cell>
          <cell r="ID571">
            <v>0</v>
          </cell>
          <cell r="IE571">
            <v>0</v>
          </cell>
          <cell r="IF571">
            <v>0</v>
          </cell>
          <cell r="IG571">
            <v>0</v>
          </cell>
          <cell r="IH571">
            <v>0</v>
          </cell>
          <cell r="II571">
            <v>0</v>
          </cell>
          <cell r="IJ571">
            <v>0</v>
          </cell>
          <cell r="IK571">
            <v>0</v>
          </cell>
          <cell r="IL571">
            <v>0</v>
          </cell>
          <cell r="IM571">
            <v>0</v>
          </cell>
          <cell r="IN571">
            <v>0</v>
          </cell>
          <cell r="IO571">
            <v>0</v>
          </cell>
          <cell r="IP571">
            <v>0</v>
          </cell>
          <cell r="IQ571">
            <v>0</v>
          </cell>
          <cell r="IR571">
            <v>-4.1291999999693019E-5</v>
          </cell>
          <cell r="IS571">
            <v>0</v>
          </cell>
          <cell r="IT571">
            <v>0</v>
          </cell>
          <cell r="IU571">
            <v>3.1657199999995944E-4</v>
          </cell>
          <cell r="IV571">
            <v>-3.5786399999998553E-4</v>
          </cell>
          <cell r="IW571">
            <v>0</v>
          </cell>
          <cell r="IX571">
            <v>0</v>
          </cell>
          <cell r="IY571">
            <v>0</v>
          </cell>
          <cell r="IZ571">
            <v>0</v>
          </cell>
          <cell r="JA571">
            <v>0</v>
          </cell>
          <cell r="JB571">
            <v>0</v>
          </cell>
          <cell r="JC571">
            <v>0</v>
          </cell>
          <cell r="JD571">
            <v>0</v>
          </cell>
          <cell r="JE571">
            <v>0</v>
          </cell>
          <cell r="JF571">
            <v>0</v>
          </cell>
          <cell r="JG571">
            <v>0</v>
          </cell>
          <cell r="JH571">
            <v>0</v>
          </cell>
          <cell r="JI571">
            <v>0</v>
          </cell>
          <cell r="JJ571">
            <v>0</v>
          </cell>
          <cell r="JK571">
            <v>0</v>
          </cell>
          <cell r="JL571">
            <v>0</v>
          </cell>
          <cell r="JM571">
            <v>0</v>
          </cell>
          <cell r="JN571">
            <v>0</v>
          </cell>
          <cell r="JO571">
            <v>0</v>
          </cell>
          <cell r="JP571">
            <v>0</v>
          </cell>
          <cell r="JQ571">
            <v>0</v>
          </cell>
        </row>
        <row r="572"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  <cell r="BZ572">
            <v>0</v>
          </cell>
          <cell r="CA572">
            <v>0</v>
          </cell>
          <cell r="CB572">
            <v>0</v>
          </cell>
          <cell r="CC572">
            <v>0</v>
          </cell>
          <cell r="CD572">
            <v>0</v>
          </cell>
          <cell r="CE572">
            <v>0</v>
          </cell>
          <cell r="CF572">
            <v>0</v>
          </cell>
          <cell r="CG572">
            <v>0</v>
          </cell>
          <cell r="CH572">
            <v>0</v>
          </cell>
          <cell r="CI572">
            <v>0</v>
          </cell>
          <cell r="CJ572">
            <v>0</v>
          </cell>
          <cell r="CK572">
            <v>0</v>
          </cell>
          <cell r="CL572">
            <v>0</v>
          </cell>
          <cell r="CM572">
            <v>0</v>
          </cell>
          <cell r="CN572">
            <v>0</v>
          </cell>
          <cell r="CO572">
            <v>0</v>
          </cell>
          <cell r="CP572">
            <v>0</v>
          </cell>
          <cell r="CQ572">
            <v>0</v>
          </cell>
          <cell r="CR572">
            <v>0</v>
          </cell>
          <cell r="CS572">
            <v>0</v>
          </cell>
          <cell r="CT572">
            <v>0</v>
          </cell>
          <cell r="CU572">
            <v>0</v>
          </cell>
          <cell r="CV572">
            <v>0</v>
          </cell>
          <cell r="CW572">
            <v>0</v>
          </cell>
          <cell r="CX572">
            <v>0</v>
          </cell>
          <cell r="CY572">
            <v>0</v>
          </cell>
          <cell r="CZ572">
            <v>0</v>
          </cell>
          <cell r="DA572">
            <v>0</v>
          </cell>
          <cell r="DB572">
            <v>0</v>
          </cell>
          <cell r="DC572">
            <v>0</v>
          </cell>
          <cell r="DD572">
            <v>0</v>
          </cell>
          <cell r="DE572">
            <v>0</v>
          </cell>
          <cell r="DF572">
            <v>0</v>
          </cell>
          <cell r="DG572">
            <v>0</v>
          </cell>
          <cell r="DH572">
            <v>0</v>
          </cell>
          <cell r="DI572">
            <v>0</v>
          </cell>
          <cell r="DJ572">
            <v>0</v>
          </cell>
          <cell r="DK572">
            <v>0</v>
          </cell>
          <cell r="DL572">
            <v>0</v>
          </cell>
          <cell r="DM572">
            <v>0</v>
          </cell>
          <cell r="DN572">
            <v>0</v>
          </cell>
          <cell r="DO572">
            <v>0</v>
          </cell>
          <cell r="DP572">
            <v>0</v>
          </cell>
          <cell r="DQ572">
            <v>0</v>
          </cell>
          <cell r="DR572">
            <v>0</v>
          </cell>
          <cell r="DS572">
            <v>0</v>
          </cell>
          <cell r="DT572">
            <v>0</v>
          </cell>
          <cell r="DU572">
            <v>0</v>
          </cell>
          <cell r="DV572">
            <v>0</v>
          </cell>
          <cell r="DW572">
            <v>0</v>
          </cell>
          <cell r="DX572">
            <v>0</v>
          </cell>
          <cell r="DY572">
            <v>0</v>
          </cell>
          <cell r="DZ572">
            <v>0</v>
          </cell>
          <cell r="EA572">
            <v>0</v>
          </cell>
          <cell r="EB572">
            <v>0</v>
          </cell>
          <cell r="EC572">
            <v>0</v>
          </cell>
          <cell r="ED572">
            <v>0</v>
          </cell>
          <cell r="EE572">
            <v>0</v>
          </cell>
          <cell r="EF572">
            <v>0</v>
          </cell>
          <cell r="EG572">
            <v>0</v>
          </cell>
          <cell r="EH572">
            <v>0</v>
          </cell>
          <cell r="EI572">
            <v>0</v>
          </cell>
          <cell r="EJ572">
            <v>0</v>
          </cell>
          <cell r="EK572">
            <v>0</v>
          </cell>
          <cell r="EL572">
            <v>0</v>
          </cell>
          <cell r="EM572">
            <v>0</v>
          </cell>
          <cell r="EN572">
            <v>0</v>
          </cell>
          <cell r="EO572">
            <v>0</v>
          </cell>
          <cell r="EP572">
            <v>0</v>
          </cell>
          <cell r="EQ572">
            <v>0</v>
          </cell>
          <cell r="ER572">
            <v>0</v>
          </cell>
          <cell r="ES572">
            <v>0</v>
          </cell>
          <cell r="ET572">
            <v>0</v>
          </cell>
          <cell r="EU572">
            <v>0</v>
          </cell>
          <cell r="EV572">
            <v>0</v>
          </cell>
          <cell r="EW572">
            <v>0</v>
          </cell>
          <cell r="EX572">
            <v>0</v>
          </cell>
          <cell r="EY572">
            <v>0</v>
          </cell>
          <cell r="EZ572">
            <v>0</v>
          </cell>
          <cell r="FA572">
            <v>0</v>
          </cell>
          <cell r="FB572">
            <v>0</v>
          </cell>
          <cell r="FC572">
            <v>0</v>
          </cell>
          <cell r="FD572">
            <v>0</v>
          </cell>
          <cell r="FE572">
            <v>0</v>
          </cell>
          <cell r="FF572">
            <v>0</v>
          </cell>
          <cell r="FG572">
            <v>0</v>
          </cell>
          <cell r="FH572">
            <v>0</v>
          </cell>
          <cell r="FI572">
            <v>0</v>
          </cell>
          <cell r="FJ572">
            <v>0</v>
          </cell>
          <cell r="FK572">
            <v>0</v>
          </cell>
          <cell r="FL572">
            <v>0</v>
          </cell>
          <cell r="FM572">
            <v>0</v>
          </cell>
          <cell r="FN572">
            <v>0</v>
          </cell>
          <cell r="FO572">
            <v>0</v>
          </cell>
          <cell r="FP572">
            <v>0</v>
          </cell>
          <cell r="FQ572">
            <v>0</v>
          </cell>
          <cell r="FR572">
            <v>0</v>
          </cell>
          <cell r="FS572">
            <v>0</v>
          </cell>
          <cell r="FT572">
            <v>0</v>
          </cell>
          <cell r="FU572">
            <v>0</v>
          </cell>
          <cell r="FV572">
            <v>0</v>
          </cell>
          <cell r="FW572">
            <v>0</v>
          </cell>
          <cell r="FX572">
            <v>0</v>
          </cell>
          <cell r="FY572">
            <v>0</v>
          </cell>
          <cell r="FZ572">
            <v>0</v>
          </cell>
          <cell r="GA572">
            <v>0</v>
          </cell>
          <cell r="GB572">
            <v>0</v>
          </cell>
          <cell r="GC572">
            <v>0</v>
          </cell>
          <cell r="GD572">
            <v>0</v>
          </cell>
          <cell r="GE572">
            <v>0</v>
          </cell>
          <cell r="GF572">
            <v>0</v>
          </cell>
          <cell r="GG572">
            <v>0</v>
          </cell>
          <cell r="GH572">
            <v>0</v>
          </cell>
          <cell r="GI572">
            <v>0</v>
          </cell>
          <cell r="GJ572">
            <v>0</v>
          </cell>
          <cell r="GK572">
            <v>0</v>
          </cell>
          <cell r="GL572">
            <v>0</v>
          </cell>
          <cell r="GM572">
            <v>0</v>
          </cell>
          <cell r="GN572">
            <v>0</v>
          </cell>
          <cell r="GO572">
            <v>0</v>
          </cell>
          <cell r="GP572">
            <v>0</v>
          </cell>
          <cell r="GQ572">
            <v>0</v>
          </cell>
          <cell r="GR572">
            <v>0</v>
          </cell>
          <cell r="GS572">
            <v>0</v>
          </cell>
          <cell r="GT572">
            <v>0</v>
          </cell>
          <cell r="GU572">
            <v>0</v>
          </cell>
          <cell r="GV572">
            <v>0</v>
          </cell>
          <cell r="GW572">
            <v>0</v>
          </cell>
          <cell r="GX572">
            <v>0</v>
          </cell>
          <cell r="GY572">
            <v>0</v>
          </cell>
          <cell r="GZ572">
            <v>0</v>
          </cell>
          <cell r="HA572">
            <v>0</v>
          </cell>
          <cell r="HB572">
            <v>0</v>
          </cell>
          <cell r="HC572">
            <v>0</v>
          </cell>
          <cell r="HD572">
            <v>0</v>
          </cell>
          <cell r="HE572">
            <v>0</v>
          </cell>
          <cell r="HF572">
            <v>0</v>
          </cell>
          <cell r="HG572">
            <v>0</v>
          </cell>
          <cell r="HH572">
            <v>0</v>
          </cell>
          <cell r="HI572">
            <v>0</v>
          </cell>
          <cell r="HJ572">
            <v>0</v>
          </cell>
          <cell r="HK572">
            <v>0</v>
          </cell>
          <cell r="HL572">
            <v>0</v>
          </cell>
          <cell r="HM572">
            <v>0</v>
          </cell>
          <cell r="HN572">
            <v>0</v>
          </cell>
          <cell r="HO572">
            <v>0</v>
          </cell>
          <cell r="HP572">
            <v>0</v>
          </cell>
          <cell r="HQ572">
            <v>0</v>
          </cell>
          <cell r="HR572">
            <v>0</v>
          </cell>
          <cell r="HS572">
            <v>0</v>
          </cell>
          <cell r="HT572">
            <v>0</v>
          </cell>
          <cell r="HU572">
            <v>0</v>
          </cell>
          <cell r="HV572">
            <v>0</v>
          </cell>
          <cell r="HW572">
            <v>0</v>
          </cell>
          <cell r="HX572">
            <v>0</v>
          </cell>
          <cell r="HY572">
            <v>0</v>
          </cell>
          <cell r="HZ572">
            <v>0</v>
          </cell>
          <cell r="IA572">
            <v>0</v>
          </cell>
          <cell r="IB572">
            <v>0</v>
          </cell>
          <cell r="IC572">
            <v>0</v>
          </cell>
          <cell r="ID572">
            <v>0</v>
          </cell>
          <cell r="IE572">
            <v>0</v>
          </cell>
          <cell r="IF572">
            <v>0</v>
          </cell>
          <cell r="IG572">
            <v>0</v>
          </cell>
          <cell r="IH572">
            <v>0</v>
          </cell>
          <cell r="II572">
            <v>0</v>
          </cell>
          <cell r="IJ572">
            <v>0</v>
          </cell>
          <cell r="IK572">
            <v>0</v>
          </cell>
          <cell r="IL572">
            <v>0</v>
          </cell>
          <cell r="IM572">
            <v>0</v>
          </cell>
          <cell r="IN572">
            <v>0</v>
          </cell>
          <cell r="IO572">
            <v>0</v>
          </cell>
          <cell r="IP572">
            <v>0</v>
          </cell>
          <cell r="IQ572">
            <v>0</v>
          </cell>
          <cell r="IR572">
            <v>0</v>
          </cell>
          <cell r="IS572">
            <v>0</v>
          </cell>
          <cell r="IT572">
            <v>0</v>
          </cell>
          <cell r="IU572">
            <v>0</v>
          </cell>
          <cell r="IV572">
            <v>0</v>
          </cell>
          <cell r="IW572">
            <v>0</v>
          </cell>
          <cell r="IX572">
            <v>0</v>
          </cell>
          <cell r="IY572">
            <v>0</v>
          </cell>
          <cell r="IZ572">
            <v>0</v>
          </cell>
          <cell r="JA572">
            <v>0</v>
          </cell>
          <cell r="JB572">
            <v>0</v>
          </cell>
          <cell r="JC572">
            <v>0</v>
          </cell>
          <cell r="JD572">
            <v>0</v>
          </cell>
          <cell r="JE572">
            <v>0</v>
          </cell>
          <cell r="JF572">
            <v>0</v>
          </cell>
          <cell r="JG572">
            <v>0</v>
          </cell>
          <cell r="JH572">
            <v>0</v>
          </cell>
          <cell r="JI572">
            <v>0</v>
          </cell>
          <cell r="JJ572">
            <v>0</v>
          </cell>
          <cell r="JK572">
            <v>0</v>
          </cell>
          <cell r="JL572">
            <v>0</v>
          </cell>
          <cell r="JM572">
            <v>0</v>
          </cell>
          <cell r="JN572">
            <v>0</v>
          </cell>
          <cell r="JO572">
            <v>0</v>
          </cell>
          <cell r="JP572">
            <v>0</v>
          </cell>
          <cell r="JQ572">
            <v>0</v>
          </cell>
        </row>
        <row r="573"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  <cell r="BP573">
            <v>0</v>
          </cell>
          <cell r="BQ573">
            <v>0</v>
          </cell>
          <cell r="BR573">
            <v>0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  <cell r="BZ573">
            <v>0</v>
          </cell>
          <cell r="CA573">
            <v>0</v>
          </cell>
          <cell r="CB573">
            <v>0</v>
          </cell>
          <cell r="CC573">
            <v>0</v>
          </cell>
          <cell r="CD573">
            <v>0</v>
          </cell>
          <cell r="CE573">
            <v>0</v>
          </cell>
          <cell r="CF573">
            <v>0</v>
          </cell>
          <cell r="CG573">
            <v>0</v>
          </cell>
          <cell r="CH573">
            <v>0</v>
          </cell>
          <cell r="CI573">
            <v>0</v>
          </cell>
          <cell r="CJ573">
            <v>0</v>
          </cell>
          <cell r="CK573">
            <v>0</v>
          </cell>
          <cell r="CL573">
            <v>0</v>
          </cell>
          <cell r="CM573">
            <v>0</v>
          </cell>
          <cell r="CN573">
            <v>0</v>
          </cell>
          <cell r="CO573">
            <v>0</v>
          </cell>
          <cell r="CP573">
            <v>0</v>
          </cell>
          <cell r="CQ573">
            <v>0</v>
          </cell>
          <cell r="CR573">
            <v>0</v>
          </cell>
          <cell r="CS573">
            <v>0</v>
          </cell>
          <cell r="CT573">
            <v>0</v>
          </cell>
          <cell r="CU573">
            <v>0</v>
          </cell>
          <cell r="CV573">
            <v>0</v>
          </cell>
          <cell r="CW573">
            <v>0</v>
          </cell>
          <cell r="CX573">
            <v>0</v>
          </cell>
          <cell r="CY573">
            <v>0</v>
          </cell>
          <cell r="CZ573">
            <v>0</v>
          </cell>
          <cell r="DA573">
            <v>0</v>
          </cell>
          <cell r="DB573">
            <v>0</v>
          </cell>
          <cell r="DC573">
            <v>0</v>
          </cell>
          <cell r="DD573">
            <v>0</v>
          </cell>
          <cell r="DE573">
            <v>0</v>
          </cell>
          <cell r="DF573">
            <v>0</v>
          </cell>
          <cell r="DG573">
            <v>0</v>
          </cell>
          <cell r="DH573">
            <v>0</v>
          </cell>
          <cell r="DI573">
            <v>0</v>
          </cell>
          <cell r="DJ573">
            <v>0</v>
          </cell>
          <cell r="DK573">
            <v>0</v>
          </cell>
          <cell r="DL573">
            <v>0</v>
          </cell>
          <cell r="DM573">
            <v>0</v>
          </cell>
          <cell r="DN573">
            <v>0</v>
          </cell>
          <cell r="DO573">
            <v>0</v>
          </cell>
          <cell r="DP573">
            <v>0</v>
          </cell>
          <cell r="DQ573">
            <v>0</v>
          </cell>
          <cell r="DR573">
            <v>0</v>
          </cell>
          <cell r="DS573">
            <v>0</v>
          </cell>
          <cell r="DT573">
            <v>0</v>
          </cell>
          <cell r="DU573">
            <v>0</v>
          </cell>
          <cell r="DV573">
            <v>0</v>
          </cell>
          <cell r="DW573">
            <v>0</v>
          </cell>
          <cell r="DX573">
            <v>0</v>
          </cell>
          <cell r="DY573">
            <v>0</v>
          </cell>
          <cell r="DZ573">
            <v>0</v>
          </cell>
          <cell r="EA573">
            <v>0</v>
          </cell>
          <cell r="EB573">
            <v>0</v>
          </cell>
          <cell r="EC573">
            <v>0</v>
          </cell>
          <cell r="ED573">
            <v>0</v>
          </cell>
          <cell r="EE573">
            <v>0</v>
          </cell>
          <cell r="EF573">
            <v>0</v>
          </cell>
          <cell r="EG573">
            <v>0</v>
          </cell>
          <cell r="EH573">
            <v>0</v>
          </cell>
          <cell r="EI573">
            <v>0</v>
          </cell>
          <cell r="EJ573">
            <v>0</v>
          </cell>
          <cell r="EK573">
            <v>0</v>
          </cell>
          <cell r="EL573">
            <v>0</v>
          </cell>
          <cell r="EM573">
            <v>0</v>
          </cell>
          <cell r="EN573">
            <v>0</v>
          </cell>
          <cell r="EO573">
            <v>0</v>
          </cell>
          <cell r="EP573">
            <v>0</v>
          </cell>
          <cell r="EQ573">
            <v>0</v>
          </cell>
          <cell r="ER573">
            <v>0</v>
          </cell>
          <cell r="ES573">
            <v>0</v>
          </cell>
          <cell r="ET573">
            <v>0</v>
          </cell>
          <cell r="EU573">
            <v>0</v>
          </cell>
          <cell r="EV573">
            <v>0</v>
          </cell>
          <cell r="EW573">
            <v>0</v>
          </cell>
          <cell r="EX573">
            <v>0</v>
          </cell>
          <cell r="EY573">
            <v>0</v>
          </cell>
          <cell r="EZ573">
            <v>0</v>
          </cell>
          <cell r="FA573">
            <v>0</v>
          </cell>
          <cell r="FB573">
            <v>0</v>
          </cell>
          <cell r="FC573">
            <v>0</v>
          </cell>
          <cell r="FD573">
            <v>0</v>
          </cell>
          <cell r="FE573">
            <v>0</v>
          </cell>
          <cell r="FF573">
            <v>0</v>
          </cell>
          <cell r="FG573">
            <v>0</v>
          </cell>
          <cell r="FH573">
            <v>0</v>
          </cell>
          <cell r="FI573">
            <v>0</v>
          </cell>
          <cell r="FJ573">
            <v>0</v>
          </cell>
          <cell r="FK573">
            <v>0</v>
          </cell>
          <cell r="FL573">
            <v>0</v>
          </cell>
          <cell r="FM573">
            <v>0</v>
          </cell>
          <cell r="FN573">
            <v>0</v>
          </cell>
          <cell r="FO573">
            <v>0</v>
          </cell>
          <cell r="FP573">
            <v>0</v>
          </cell>
          <cell r="FQ573">
            <v>0</v>
          </cell>
          <cell r="FR573">
            <v>0</v>
          </cell>
          <cell r="FS573">
            <v>0</v>
          </cell>
          <cell r="FT573">
            <v>0</v>
          </cell>
          <cell r="FU573">
            <v>0</v>
          </cell>
          <cell r="FV573">
            <v>0</v>
          </cell>
          <cell r="FW573">
            <v>0</v>
          </cell>
          <cell r="FX573">
            <v>0</v>
          </cell>
          <cell r="FY573">
            <v>0</v>
          </cell>
          <cell r="FZ573">
            <v>0</v>
          </cell>
          <cell r="GA573">
            <v>0</v>
          </cell>
          <cell r="GB573">
            <v>0</v>
          </cell>
          <cell r="GC573">
            <v>0</v>
          </cell>
          <cell r="GD573">
            <v>0</v>
          </cell>
          <cell r="GE573">
            <v>0</v>
          </cell>
          <cell r="GF573">
            <v>0</v>
          </cell>
          <cell r="GG573">
            <v>0</v>
          </cell>
          <cell r="GH573">
            <v>0</v>
          </cell>
          <cell r="GI573">
            <v>0</v>
          </cell>
          <cell r="GJ573">
            <v>0</v>
          </cell>
          <cell r="GK573">
            <v>0</v>
          </cell>
          <cell r="GL573">
            <v>0</v>
          </cell>
          <cell r="GM573">
            <v>0</v>
          </cell>
          <cell r="GN573">
            <v>0</v>
          </cell>
          <cell r="GO573">
            <v>0</v>
          </cell>
          <cell r="GP573">
            <v>0</v>
          </cell>
          <cell r="GQ573">
            <v>0</v>
          </cell>
          <cell r="GR573">
            <v>0</v>
          </cell>
          <cell r="GS573">
            <v>0</v>
          </cell>
          <cell r="GT573">
            <v>0</v>
          </cell>
          <cell r="GU573">
            <v>0</v>
          </cell>
          <cell r="GV573">
            <v>0</v>
          </cell>
          <cell r="GW573">
            <v>0</v>
          </cell>
          <cell r="GX573">
            <v>0</v>
          </cell>
          <cell r="GY573">
            <v>0</v>
          </cell>
          <cell r="GZ573">
            <v>0</v>
          </cell>
          <cell r="HA573">
            <v>0</v>
          </cell>
          <cell r="HB573">
            <v>0</v>
          </cell>
          <cell r="HC573">
            <v>0</v>
          </cell>
          <cell r="HD573">
            <v>0</v>
          </cell>
          <cell r="HE573">
            <v>0</v>
          </cell>
          <cell r="HF573">
            <v>0</v>
          </cell>
          <cell r="HG573">
            <v>0</v>
          </cell>
          <cell r="HH573">
            <v>0</v>
          </cell>
          <cell r="HI573">
            <v>0</v>
          </cell>
          <cell r="HJ573">
            <v>0</v>
          </cell>
          <cell r="HK573">
            <v>0</v>
          </cell>
          <cell r="HL573">
            <v>0</v>
          </cell>
          <cell r="HM573">
            <v>0</v>
          </cell>
          <cell r="HN573">
            <v>0</v>
          </cell>
          <cell r="HO573">
            <v>0</v>
          </cell>
          <cell r="HP573">
            <v>0</v>
          </cell>
          <cell r="HQ573">
            <v>0</v>
          </cell>
          <cell r="HR573">
            <v>0</v>
          </cell>
          <cell r="HS573">
            <v>0</v>
          </cell>
          <cell r="HT573">
            <v>0</v>
          </cell>
          <cell r="HU573">
            <v>0</v>
          </cell>
          <cell r="HV573">
            <v>0</v>
          </cell>
          <cell r="HW573">
            <v>0</v>
          </cell>
          <cell r="HX573">
            <v>0</v>
          </cell>
          <cell r="HY573">
            <v>0</v>
          </cell>
          <cell r="HZ573">
            <v>0</v>
          </cell>
          <cell r="IA573">
            <v>0</v>
          </cell>
          <cell r="IB573">
            <v>0</v>
          </cell>
          <cell r="IC573">
            <v>0</v>
          </cell>
          <cell r="ID573">
            <v>0</v>
          </cell>
          <cell r="IE573">
            <v>0</v>
          </cell>
          <cell r="IF573">
            <v>0</v>
          </cell>
          <cell r="IG573">
            <v>0</v>
          </cell>
          <cell r="IH573">
            <v>0</v>
          </cell>
          <cell r="II573">
            <v>0</v>
          </cell>
          <cell r="IJ573">
            <v>0</v>
          </cell>
          <cell r="IK573">
            <v>0</v>
          </cell>
          <cell r="IL573">
            <v>0</v>
          </cell>
          <cell r="IM573">
            <v>0</v>
          </cell>
          <cell r="IN573">
            <v>0</v>
          </cell>
          <cell r="IO573">
            <v>0</v>
          </cell>
          <cell r="IP573">
            <v>0</v>
          </cell>
          <cell r="IQ573">
            <v>0</v>
          </cell>
          <cell r="IR573">
            <v>0</v>
          </cell>
          <cell r="IS573">
            <v>0</v>
          </cell>
          <cell r="IT573">
            <v>0</v>
          </cell>
          <cell r="IU573">
            <v>0</v>
          </cell>
          <cell r="IV573">
            <v>0</v>
          </cell>
          <cell r="IW573">
            <v>0</v>
          </cell>
          <cell r="IX573">
            <v>0</v>
          </cell>
          <cell r="IY573">
            <v>0</v>
          </cell>
          <cell r="IZ573">
            <v>0</v>
          </cell>
          <cell r="JA573">
            <v>0</v>
          </cell>
          <cell r="JB573">
            <v>0</v>
          </cell>
          <cell r="JC573">
            <v>0</v>
          </cell>
          <cell r="JD573">
            <v>0</v>
          </cell>
          <cell r="JE573">
            <v>0</v>
          </cell>
          <cell r="JF573">
            <v>0</v>
          </cell>
          <cell r="JG573">
            <v>0</v>
          </cell>
          <cell r="JH573">
            <v>0</v>
          </cell>
          <cell r="JI573">
            <v>0</v>
          </cell>
          <cell r="JJ573">
            <v>0</v>
          </cell>
          <cell r="JK573">
            <v>0</v>
          </cell>
          <cell r="JL573">
            <v>0</v>
          </cell>
          <cell r="JM573">
            <v>0</v>
          </cell>
          <cell r="JN573">
            <v>0</v>
          </cell>
          <cell r="JO573">
            <v>0</v>
          </cell>
          <cell r="JP573">
            <v>0</v>
          </cell>
          <cell r="JQ573">
            <v>0</v>
          </cell>
        </row>
        <row r="574"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  <cell r="BZ574">
            <v>0</v>
          </cell>
          <cell r="CA574">
            <v>0</v>
          </cell>
          <cell r="CB574">
            <v>0</v>
          </cell>
          <cell r="CC574">
            <v>0</v>
          </cell>
          <cell r="CD574">
            <v>0</v>
          </cell>
          <cell r="CE574">
            <v>0</v>
          </cell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  <cell r="CT574">
            <v>0</v>
          </cell>
          <cell r="CU574">
            <v>0</v>
          </cell>
          <cell r="CV574">
            <v>0</v>
          </cell>
          <cell r="CW574">
            <v>0</v>
          </cell>
          <cell r="CX574">
            <v>0</v>
          </cell>
          <cell r="CY574">
            <v>0</v>
          </cell>
          <cell r="CZ574">
            <v>0</v>
          </cell>
          <cell r="DA574">
            <v>0</v>
          </cell>
          <cell r="DB574">
            <v>0</v>
          </cell>
          <cell r="DC574">
            <v>0</v>
          </cell>
          <cell r="DD574">
            <v>0</v>
          </cell>
          <cell r="DE574">
            <v>0</v>
          </cell>
          <cell r="DF574">
            <v>0</v>
          </cell>
          <cell r="DG574">
            <v>0</v>
          </cell>
          <cell r="DH574">
            <v>0</v>
          </cell>
          <cell r="DI574">
            <v>0</v>
          </cell>
          <cell r="DJ574">
            <v>0</v>
          </cell>
          <cell r="DK574">
            <v>0</v>
          </cell>
          <cell r="DL574">
            <v>0</v>
          </cell>
          <cell r="DM574">
            <v>0</v>
          </cell>
          <cell r="DN574">
            <v>0</v>
          </cell>
          <cell r="DO574">
            <v>0</v>
          </cell>
          <cell r="DP574">
            <v>0</v>
          </cell>
          <cell r="DQ574">
            <v>0</v>
          </cell>
          <cell r="DR574">
            <v>-546.84186156698888</v>
          </cell>
          <cell r="DS574">
            <v>-55.376930944079788</v>
          </cell>
          <cell r="DT574">
            <v>-41.88206818095</v>
          </cell>
          <cell r="DU574">
            <v>-37.630464766170064</v>
          </cell>
          <cell r="DV574">
            <v>-30.900406365650042</v>
          </cell>
          <cell r="DW574">
            <v>-31.32170997828996</v>
          </cell>
          <cell r="DX574">
            <v>-36.890023673499911</v>
          </cell>
          <cell r="DY574">
            <v>-52.776557134119798</v>
          </cell>
          <cell r="DZ574">
            <v>-58.919773442749943</v>
          </cell>
          <cell r="EA574">
            <v>-49.9617727560003</v>
          </cell>
          <cell r="EB574">
            <v>-42.100532948829994</v>
          </cell>
          <cell r="EC574">
            <v>-53.897569992210208</v>
          </cell>
          <cell r="ED574">
            <v>-55.184051384440352</v>
          </cell>
          <cell r="EE574">
            <v>-589.50490549358074</v>
          </cell>
          <cell r="EF574">
            <v>-63.472428653760289</v>
          </cell>
          <cell r="EG574">
            <v>-46.178108235992113</v>
          </cell>
          <cell r="EH574">
            <v>-43.308007400437418</v>
          </cell>
          <cell r="EI574">
            <v>-32.274903301531594</v>
          </cell>
          <cell r="EJ574">
            <v>-28.678665297278712</v>
          </cell>
          <cell r="EK574">
            <v>-36.695158450260351</v>
          </cell>
          <cell r="EL574">
            <v>-58.344990771909579</v>
          </cell>
          <cell r="EM574">
            <v>-63.675179399975605</v>
          </cell>
          <cell r="EN574">
            <v>-50.277997946299365</v>
          </cell>
          <cell r="EO574">
            <v>-45.822302347896766</v>
          </cell>
          <cell r="EP574">
            <v>-57.862782468069781</v>
          </cell>
          <cell r="EQ574">
            <v>-62.914381220200084</v>
          </cell>
          <cell r="ER574">
            <v>-667.91576081639505</v>
          </cell>
          <cell r="ES574">
            <v>-67.174095016791398</v>
          </cell>
          <cell r="ET574">
            <v>-48.991688492451431</v>
          </cell>
          <cell r="EU574">
            <v>-45.928612035690094</v>
          </cell>
          <cell r="EV574">
            <v>-35.243203697900753</v>
          </cell>
          <cell r="EW574">
            <v>-45.595303394347866</v>
          </cell>
          <cell r="EX574">
            <v>-41.812927279484938</v>
          </cell>
          <cell r="EY574">
            <v>-54.896145364758922</v>
          </cell>
          <cell r="EZ574">
            <v>-68.666436348721618</v>
          </cell>
          <cell r="FA574">
            <v>-54.842378859480959</v>
          </cell>
          <cell r="FB574">
            <v>-50.672805807009354</v>
          </cell>
          <cell r="FC574">
            <v>-61.035461004208628</v>
          </cell>
          <cell r="FD574">
            <v>-93.056703515569097</v>
          </cell>
          <cell r="FE574">
            <v>-689.48672348854598</v>
          </cell>
          <cell r="FF574">
            <v>-69.224813103606721</v>
          </cell>
          <cell r="FG574">
            <v>-49.4886781675159</v>
          </cell>
          <cell r="FH574">
            <v>-53.226335600862512</v>
          </cell>
          <cell r="FI574">
            <v>-38.296301668120577</v>
          </cell>
          <cell r="FJ574">
            <v>-41.873302849899119</v>
          </cell>
          <cell r="FK574">
            <v>-54.605897097775596</v>
          </cell>
          <cell r="FL574">
            <v>-63.595458228639473</v>
          </cell>
          <cell r="FM574">
            <v>-71.844255824122229</v>
          </cell>
          <cell r="FN574">
            <v>-58.115479521951784</v>
          </cell>
          <cell r="FO574">
            <v>-48.40183199043895</v>
          </cell>
          <cell r="FP574">
            <v>-63.882116626831703</v>
          </cell>
          <cell r="FQ574">
            <v>-76.932252808834164</v>
          </cell>
          <cell r="FR574">
            <v>-697.02048206044128</v>
          </cell>
          <cell r="FS574">
            <v>-77.257441486770404</v>
          </cell>
          <cell r="FT574">
            <v>-55.278735508105456</v>
          </cell>
          <cell r="FU574">
            <v>-50.708266712525074</v>
          </cell>
          <cell r="FV574">
            <v>-41.334840627096128</v>
          </cell>
          <cell r="FW574">
            <v>-44.650188400361003</v>
          </cell>
          <cell r="FX574">
            <v>-46.540349225899263</v>
          </cell>
          <cell r="FY574">
            <v>-66.747838482271618</v>
          </cell>
          <cell r="FZ574">
            <v>-69.74028332328453</v>
          </cell>
          <cell r="GA574">
            <v>-56.125124347985548</v>
          </cell>
          <cell r="GB574">
            <v>-52.38310865909807</v>
          </cell>
          <cell r="GC574">
            <v>-67.034896801225841</v>
          </cell>
          <cell r="GD574">
            <v>-69.219408485805616</v>
          </cell>
          <cell r="GE574">
            <v>-726.92769147217041</v>
          </cell>
          <cell r="GF574">
            <v>-72.980304835196876</v>
          </cell>
          <cell r="GG574">
            <v>-54.392030227481882</v>
          </cell>
          <cell r="GH574">
            <v>-55.648908587951155</v>
          </cell>
          <cell r="GI574">
            <v>-44.862512033792882</v>
          </cell>
          <cell r="GJ574">
            <v>-44.595284950562927</v>
          </cell>
          <cell r="GK574">
            <v>-51.532724698481616</v>
          </cell>
          <cell r="GL574">
            <v>-62.928005024765298</v>
          </cell>
          <cell r="GM574">
            <v>-75.416648284317489</v>
          </cell>
          <cell r="GN574">
            <v>-56.943067603129748</v>
          </cell>
          <cell r="GO574">
            <v>-63.722303233120329</v>
          </cell>
          <cell r="GP574">
            <v>-69.642920036676514</v>
          </cell>
          <cell r="GQ574">
            <v>-74.262981956690055</v>
          </cell>
          <cell r="GR574">
            <v>-787.57869782298803</v>
          </cell>
          <cell r="GS574">
            <v>-80.426574744735262</v>
          </cell>
          <cell r="GT574">
            <v>-54.996097947809176</v>
          </cell>
          <cell r="GU574">
            <v>-62.604020519691403</v>
          </cell>
          <cell r="GV574">
            <v>-54.885633287929522</v>
          </cell>
          <cell r="GW574">
            <v>-45.950459528041392</v>
          </cell>
          <cell r="GX574">
            <v>-50.194014258038806</v>
          </cell>
          <cell r="GY574">
            <v>-67.210438419529964</v>
          </cell>
          <cell r="GZ574">
            <v>-72.051125792546372</v>
          </cell>
          <cell r="HA574">
            <v>-93.412209268473816</v>
          </cell>
          <cell r="HB574">
            <v>-62.362026405033248</v>
          </cell>
          <cell r="HC574">
            <v>-74.211863199856452</v>
          </cell>
          <cell r="HD574">
            <v>-69.274234451338998</v>
          </cell>
          <cell r="HE574">
            <v>-799.04850385460304</v>
          </cell>
          <cell r="HF574">
            <v>-82.838172285461042</v>
          </cell>
          <cell r="HG574">
            <v>-63.551360589211981</v>
          </cell>
          <cell r="HH574">
            <v>-50.301540593954996</v>
          </cell>
          <cell r="HI574">
            <v>-69.878982832564361</v>
          </cell>
          <cell r="HJ574">
            <v>-58.649926657399192</v>
          </cell>
          <cell r="HK574">
            <v>-65.807988484892121</v>
          </cell>
          <cell r="HL574">
            <v>-65.43742907203341</v>
          </cell>
          <cell r="HM574">
            <v>-75.848022242549632</v>
          </cell>
          <cell r="HN574">
            <v>-59.891366271142033</v>
          </cell>
          <cell r="HO574">
            <v>-55.694108611140109</v>
          </cell>
          <cell r="HP574">
            <v>-71.799872681694978</v>
          </cell>
          <cell r="HQ574">
            <v>-79.349733532566461</v>
          </cell>
          <cell r="HR574">
            <v>-928.97264243767131</v>
          </cell>
          <cell r="HS574">
            <v>-84.86959241569275</v>
          </cell>
          <cell r="HT574">
            <v>-59.347023356502177</v>
          </cell>
          <cell r="HU574">
            <v>-44.279674927020096</v>
          </cell>
          <cell r="HV574">
            <v>-30.463883454613097</v>
          </cell>
          <cell r="HW574">
            <v>-60.246274465174793</v>
          </cell>
          <cell r="HX574">
            <v>-57.749603767453664</v>
          </cell>
          <cell r="HY574">
            <v>-71.020877515220491</v>
          </cell>
          <cell r="HZ574">
            <v>-90.668881612378755</v>
          </cell>
          <cell r="IA574">
            <v>-193.21788948375251</v>
          </cell>
          <cell r="IB574">
            <v>-64.672252847627533</v>
          </cell>
          <cell r="IC574">
            <v>-80.719298689102288</v>
          </cell>
          <cell r="ID574">
            <v>-91.717389903162257</v>
          </cell>
          <cell r="IE574">
            <v>-908.4000378944329</v>
          </cell>
          <cell r="IF574">
            <v>-88.621686780206801</v>
          </cell>
          <cell r="IG574">
            <v>-126.43346047628438</v>
          </cell>
          <cell r="IH574">
            <v>-62.59253114735111</v>
          </cell>
          <cell r="II574">
            <v>-53.501375994379487</v>
          </cell>
          <cell r="IJ574">
            <v>-53.535103074613289</v>
          </cell>
          <cell r="IK574">
            <v>-68.009907388503052</v>
          </cell>
          <cell r="IL574">
            <v>-86.282751774568169</v>
          </cell>
          <cell r="IM574">
            <v>-89.308224091691955</v>
          </cell>
          <cell r="IN574">
            <v>-63.81353936225787</v>
          </cell>
          <cell r="IO574">
            <v>-67.091421736677148</v>
          </cell>
          <cell r="IP574">
            <v>-84.232526550455077</v>
          </cell>
          <cell r="IQ574">
            <v>-64.977509517455474</v>
          </cell>
          <cell r="IR574">
            <v>-1006.5801068277215</v>
          </cell>
          <cell r="IS574">
            <v>-94.116322714675334</v>
          </cell>
          <cell r="IT574">
            <v>-102.52715344797616</v>
          </cell>
          <cell r="IU574">
            <v>-57.919058174506063</v>
          </cell>
          <cell r="IV574">
            <v>-52.310697766744852</v>
          </cell>
          <cell r="IW574">
            <v>-63.552399079337192</v>
          </cell>
          <cell r="IX574">
            <v>-79.075266608066158</v>
          </cell>
          <cell r="IY574">
            <v>-92.000126975159219</v>
          </cell>
          <cell r="IZ574">
            <v>-144.12635098280589</v>
          </cell>
          <cell r="JA574">
            <v>-69.67176009232935</v>
          </cell>
          <cell r="JB574">
            <v>-78.089273991474329</v>
          </cell>
          <cell r="JC574">
            <v>-84.509544936139719</v>
          </cell>
          <cell r="JD574">
            <v>-88.682152058507199</v>
          </cell>
          <cell r="JE574">
            <v>0</v>
          </cell>
          <cell r="JF574">
            <v>0</v>
          </cell>
          <cell r="JG574">
            <v>0</v>
          </cell>
          <cell r="JH574">
            <v>0</v>
          </cell>
          <cell r="JI574">
            <v>0</v>
          </cell>
          <cell r="JJ574">
            <v>0</v>
          </cell>
          <cell r="JK574">
            <v>0</v>
          </cell>
          <cell r="JL574">
            <v>0</v>
          </cell>
          <cell r="JM574">
            <v>0</v>
          </cell>
          <cell r="JN574">
            <v>0</v>
          </cell>
          <cell r="JO574">
            <v>0</v>
          </cell>
          <cell r="JP574">
            <v>0</v>
          </cell>
          <cell r="JQ574">
            <v>0</v>
          </cell>
        </row>
        <row r="576">
          <cell r="F576"/>
          <cell r="G576"/>
          <cell r="H576"/>
          <cell r="I576"/>
          <cell r="J576"/>
          <cell r="K576"/>
          <cell r="L576"/>
          <cell r="M576"/>
          <cell r="N576"/>
          <cell r="O576"/>
          <cell r="P576"/>
          <cell r="Q576"/>
          <cell r="S576"/>
          <cell r="T576"/>
          <cell r="U576"/>
          <cell r="V576"/>
          <cell r="W576"/>
          <cell r="X576"/>
          <cell r="Y576"/>
          <cell r="Z576"/>
          <cell r="AA576"/>
          <cell r="AB576"/>
          <cell r="AC576"/>
          <cell r="AD576"/>
          <cell r="AF576"/>
          <cell r="AG576"/>
          <cell r="AH576"/>
          <cell r="AI576"/>
          <cell r="AJ576"/>
          <cell r="AK576"/>
          <cell r="AL576"/>
          <cell r="AM576"/>
          <cell r="AN576"/>
          <cell r="AO576"/>
          <cell r="AP576"/>
          <cell r="AQ576"/>
          <cell r="AS576"/>
          <cell r="AT576"/>
          <cell r="AU576"/>
          <cell r="AV576"/>
          <cell r="AW576"/>
          <cell r="AX576"/>
          <cell r="AY576"/>
          <cell r="AZ576"/>
          <cell r="BA576"/>
          <cell r="BB576"/>
          <cell r="BC576"/>
          <cell r="BD576"/>
          <cell r="BF576"/>
          <cell r="BG576"/>
          <cell r="BH576"/>
          <cell r="BI576"/>
          <cell r="BJ576"/>
          <cell r="BK576"/>
          <cell r="BL576"/>
          <cell r="BM576"/>
          <cell r="BN576"/>
          <cell r="BO576"/>
          <cell r="BP576"/>
          <cell r="BQ576"/>
          <cell r="BS576"/>
          <cell r="BT576"/>
          <cell r="BU576"/>
          <cell r="BV576"/>
          <cell r="BW576"/>
          <cell r="BX576"/>
          <cell r="BY576"/>
          <cell r="BZ576"/>
          <cell r="CA576"/>
          <cell r="CB576"/>
          <cell r="CC576"/>
          <cell r="CD576"/>
          <cell r="CF576"/>
          <cell r="CG576"/>
          <cell r="CH576"/>
          <cell r="CI576"/>
          <cell r="CJ576"/>
          <cell r="CK576"/>
          <cell r="CL576"/>
          <cell r="CM576"/>
          <cell r="CN576"/>
          <cell r="CO576"/>
          <cell r="CP576"/>
          <cell r="CQ576"/>
          <cell r="CS576"/>
          <cell r="CT576"/>
          <cell r="CU576"/>
          <cell r="CV576"/>
          <cell r="CW576"/>
          <cell r="CX576"/>
          <cell r="CY576"/>
          <cell r="CZ576"/>
          <cell r="DA576"/>
          <cell r="DB576"/>
          <cell r="DC576"/>
          <cell r="DD576"/>
          <cell r="DF576"/>
          <cell r="DG576"/>
          <cell r="DH576"/>
          <cell r="DI576"/>
          <cell r="DJ576"/>
          <cell r="DK576"/>
          <cell r="DL576"/>
          <cell r="DM576"/>
          <cell r="DN576"/>
          <cell r="DO576"/>
          <cell r="DP576"/>
          <cell r="DQ576"/>
          <cell r="DS576"/>
          <cell r="DT576"/>
          <cell r="DU576"/>
          <cell r="DV576"/>
          <cell r="DW576"/>
          <cell r="DX576"/>
          <cell r="DY576"/>
          <cell r="DZ576"/>
          <cell r="EA576"/>
          <cell r="EB576"/>
          <cell r="EC576"/>
          <cell r="ED576"/>
          <cell r="EF576"/>
          <cell r="EG576"/>
          <cell r="EH576"/>
          <cell r="EI576"/>
          <cell r="EJ576"/>
          <cell r="EK576"/>
          <cell r="EL576"/>
          <cell r="EM576"/>
          <cell r="EN576"/>
          <cell r="EO576"/>
          <cell r="EP576"/>
          <cell r="EQ576"/>
          <cell r="ES576"/>
          <cell r="ET576"/>
          <cell r="EU576"/>
          <cell r="EV576"/>
          <cell r="EW576"/>
          <cell r="EX576"/>
          <cell r="EY576"/>
          <cell r="EZ576"/>
          <cell r="FA576"/>
          <cell r="FB576"/>
          <cell r="FC576"/>
          <cell r="FD576"/>
          <cell r="FF576"/>
          <cell r="FG576"/>
          <cell r="FH576"/>
          <cell r="FI576"/>
          <cell r="FJ576"/>
          <cell r="FK576"/>
          <cell r="FL576"/>
          <cell r="FM576"/>
          <cell r="FN576"/>
          <cell r="FO576"/>
          <cell r="FP576"/>
          <cell r="FQ576"/>
          <cell r="FS576"/>
          <cell r="FT576"/>
          <cell r="FU576"/>
          <cell r="FV576"/>
          <cell r="FW576"/>
          <cell r="FX576"/>
          <cell r="FY576"/>
          <cell r="FZ576"/>
          <cell r="GA576"/>
          <cell r="GB576"/>
          <cell r="GC576"/>
          <cell r="GD576"/>
          <cell r="GF576"/>
          <cell r="GG576"/>
          <cell r="GH576"/>
          <cell r="GI576"/>
          <cell r="GJ576"/>
          <cell r="GK576"/>
          <cell r="GL576"/>
          <cell r="GM576"/>
          <cell r="GN576"/>
          <cell r="GO576"/>
          <cell r="GP576"/>
          <cell r="GQ576"/>
          <cell r="GS576"/>
          <cell r="GT576"/>
          <cell r="GU576"/>
          <cell r="GV576"/>
          <cell r="GW576"/>
          <cell r="GX576"/>
          <cell r="GY576"/>
          <cell r="GZ576"/>
          <cell r="HA576"/>
          <cell r="HB576"/>
          <cell r="HC576"/>
          <cell r="HD576"/>
          <cell r="HF576"/>
          <cell r="HG576"/>
          <cell r="HH576"/>
          <cell r="HI576"/>
          <cell r="HJ576"/>
          <cell r="HK576"/>
          <cell r="HL576"/>
          <cell r="HM576"/>
          <cell r="HN576"/>
          <cell r="HO576"/>
          <cell r="HP576"/>
          <cell r="HQ576"/>
          <cell r="HS576"/>
          <cell r="HT576"/>
          <cell r="HU576"/>
          <cell r="HV576"/>
          <cell r="HW576"/>
          <cell r="HX576"/>
          <cell r="HY576"/>
          <cell r="HZ576"/>
          <cell r="IA576"/>
          <cell r="IB576"/>
          <cell r="IC576"/>
          <cell r="ID576"/>
          <cell r="IF576"/>
          <cell r="IG576"/>
          <cell r="IH576"/>
          <cell r="II576"/>
          <cell r="IJ576"/>
          <cell r="IK576"/>
          <cell r="IL576"/>
          <cell r="IM576"/>
          <cell r="IN576"/>
          <cell r="IO576"/>
          <cell r="IP576"/>
          <cell r="IQ576"/>
          <cell r="IS576"/>
          <cell r="IT576"/>
          <cell r="IU576"/>
          <cell r="IV576"/>
          <cell r="IW576"/>
          <cell r="IX576"/>
          <cell r="IY576"/>
          <cell r="IZ576"/>
          <cell r="JA576"/>
          <cell r="JB576"/>
          <cell r="JC576"/>
          <cell r="JD576"/>
          <cell r="JF576"/>
          <cell r="JG576"/>
          <cell r="JH576"/>
          <cell r="JI576"/>
          <cell r="JJ576"/>
          <cell r="JK576"/>
          <cell r="JL576"/>
          <cell r="JM576"/>
          <cell r="JN576"/>
          <cell r="JO576"/>
          <cell r="JP576"/>
          <cell r="JQ576"/>
        </row>
        <row r="577"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  <cell r="BZ577">
            <v>0</v>
          </cell>
          <cell r="CA577">
            <v>0</v>
          </cell>
          <cell r="CB577">
            <v>0</v>
          </cell>
          <cell r="CC577">
            <v>0</v>
          </cell>
          <cell r="CD577">
            <v>0</v>
          </cell>
          <cell r="CE577">
            <v>0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  <cell r="CT577">
            <v>0</v>
          </cell>
          <cell r="CU577">
            <v>0</v>
          </cell>
          <cell r="CV577">
            <v>0</v>
          </cell>
          <cell r="CW577">
            <v>0</v>
          </cell>
          <cell r="CX577">
            <v>0</v>
          </cell>
          <cell r="CY577">
            <v>0</v>
          </cell>
          <cell r="CZ577">
            <v>0</v>
          </cell>
          <cell r="DA577">
            <v>0</v>
          </cell>
          <cell r="DB577">
            <v>0</v>
          </cell>
          <cell r="DC577">
            <v>0</v>
          </cell>
          <cell r="DD577">
            <v>0</v>
          </cell>
          <cell r="DE577">
            <v>0</v>
          </cell>
          <cell r="DF577">
            <v>0</v>
          </cell>
          <cell r="DG577">
            <v>0</v>
          </cell>
          <cell r="DH577">
            <v>0</v>
          </cell>
          <cell r="DI577">
            <v>0</v>
          </cell>
          <cell r="DJ577">
            <v>0</v>
          </cell>
          <cell r="DK577">
            <v>0</v>
          </cell>
          <cell r="DL577">
            <v>0</v>
          </cell>
          <cell r="DM577">
            <v>0</v>
          </cell>
          <cell r="DN577">
            <v>0</v>
          </cell>
          <cell r="DO577">
            <v>0</v>
          </cell>
          <cell r="DP577">
            <v>0</v>
          </cell>
          <cell r="DQ577">
            <v>0</v>
          </cell>
          <cell r="DR577">
            <v>0</v>
          </cell>
          <cell r="DS577">
            <v>0</v>
          </cell>
          <cell r="DT577">
            <v>0</v>
          </cell>
          <cell r="DU577">
            <v>0</v>
          </cell>
          <cell r="DV577">
            <v>0</v>
          </cell>
          <cell r="DW577">
            <v>0</v>
          </cell>
          <cell r="DX577">
            <v>0</v>
          </cell>
          <cell r="DY577">
            <v>0</v>
          </cell>
          <cell r="DZ577">
            <v>0</v>
          </cell>
          <cell r="EA577">
            <v>0</v>
          </cell>
          <cell r="EB577">
            <v>0</v>
          </cell>
          <cell r="EC577">
            <v>0</v>
          </cell>
          <cell r="ED577">
            <v>0</v>
          </cell>
          <cell r="EE577">
            <v>0</v>
          </cell>
          <cell r="EF577">
            <v>0</v>
          </cell>
          <cell r="EG577">
            <v>0</v>
          </cell>
          <cell r="EH577">
            <v>0</v>
          </cell>
          <cell r="EI577">
            <v>0</v>
          </cell>
          <cell r="EJ577">
            <v>0</v>
          </cell>
          <cell r="EK577">
            <v>0</v>
          </cell>
          <cell r="EL577">
            <v>0</v>
          </cell>
          <cell r="EM577">
            <v>0</v>
          </cell>
          <cell r="EN577">
            <v>0</v>
          </cell>
          <cell r="EO577">
            <v>0</v>
          </cell>
          <cell r="EP577">
            <v>0</v>
          </cell>
          <cell r="EQ577">
            <v>0</v>
          </cell>
          <cell r="ER577">
            <v>0</v>
          </cell>
          <cell r="ES577">
            <v>0</v>
          </cell>
          <cell r="ET577">
            <v>0</v>
          </cell>
          <cell r="EU577">
            <v>0</v>
          </cell>
          <cell r="EV577">
            <v>0</v>
          </cell>
          <cell r="EW577">
            <v>0</v>
          </cell>
          <cell r="EX577">
            <v>0</v>
          </cell>
          <cell r="EY577">
            <v>0</v>
          </cell>
          <cell r="EZ577">
            <v>0</v>
          </cell>
          <cell r="FA577">
            <v>0</v>
          </cell>
          <cell r="FB577">
            <v>0</v>
          </cell>
          <cell r="FC577">
            <v>0</v>
          </cell>
          <cell r="FD577">
            <v>0</v>
          </cell>
          <cell r="FE577">
            <v>0</v>
          </cell>
          <cell r="FF577">
            <v>0</v>
          </cell>
          <cell r="FG577">
            <v>0</v>
          </cell>
          <cell r="FH577">
            <v>0</v>
          </cell>
          <cell r="FI577">
            <v>0</v>
          </cell>
          <cell r="FJ577">
            <v>0</v>
          </cell>
          <cell r="FK577">
            <v>0</v>
          </cell>
          <cell r="FL577">
            <v>0</v>
          </cell>
          <cell r="FM577">
            <v>0</v>
          </cell>
          <cell r="FN577">
            <v>0</v>
          </cell>
          <cell r="FO577">
            <v>0</v>
          </cell>
          <cell r="FP577">
            <v>0</v>
          </cell>
          <cell r="FQ577">
            <v>0</v>
          </cell>
          <cell r="FR577">
            <v>0</v>
          </cell>
          <cell r="FS577">
            <v>0</v>
          </cell>
          <cell r="FT577">
            <v>0</v>
          </cell>
          <cell r="FU577">
            <v>0</v>
          </cell>
          <cell r="FV577">
            <v>0</v>
          </cell>
          <cell r="FW577">
            <v>0</v>
          </cell>
          <cell r="FX577">
            <v>0</v>
          </cell>
          <cell r="FY577">
            <v>0</v>
          </cell>
          <cell r="FZ577">
            <v>0</v>
          </cell>
          <cell r="GA577">
            <v>0</v>
          </cell>
          <cell r="GB577">
            <v>0</v>
          </cell>
          <cell r="GC577">
            <v>0</v>
          </cell>
          <cell r="GD577">
            <v>0</v>
          </cell>
          <cell r="GE577">
            <v>0</v>
          </cell>
          <cell r="GF577">
            <v>0</v>
          </cell>
          <cell r="GG577">
            <v>0</v>
          </cell>
          <cell r="GH577">
            <v>0</v>
          </cell>
          <cell r="GI577">
            <v>0</v>
          </cell>
          <cell r="GJ577">
            <v>0</v>
          </cell>
          <cell r="GK577">
            <v>0</v>
          </cell>
          <cell r="GL577">
            <v>0</v>
          </cell>
          <cell r="GM577">
            <v>0</v>
          </cell>
          <cell r="GN577">
            <v>0</v>
          </cell>
          <cell r="GO577">
            <v>0</v>
          </cell>
          <cell r="GP577">
            <v>0</v>
          </cell>
          <cell r="GQ577">
            <v>0</v>
          </cell>
          <cell r="GR577">
            <v>0</v>
          </cell>
          <cell r="GS577">
            <v>0</v>
          </cell>
          <cell r="GT577">
            <v>0</v>
          </cell>
          <cell r="GU577">
            <v>0</v>
          </cell>
          <cell r="GV577">
            <v>0</v>
          </cell>
          <cell r="GW577">
            <v>0</v>
          </cell>
          <cell r="GX577">
            <v>0</v>
          </cell>
          <cell r="GY577">
            <v>0</v>
          </cell>
          <cell r="GZ577">
            <v>0</v>
          </cell>
          <cell r="HA577">
            <v>0</v>
          </cell>
          <cell r="HB577">
            <v>0</v>
          </cell>
          <cell r="HC577">
            <v>0</v>
          </cell>
          <cell r="HD577">
            <v>0</v>
          </cell>
          <cell r="HE577">
            <v>0</v>
          </cell>
          <cell r="HF577">
            <v>0</v>
          </cell>
          <cell r="HG577">
            <v>0</v>
          </cell>
          <cell r="HH577">
            <v>0</v>
          </cell>
          <cell r="HI577">
            <v>0</v>
          </cell>
          <cell r="HJ577">
            <v>0</v>
          </cell>
          <cell r="HK577">
            <v>0</v>
          </cell>
          <cell r="HL577">
            <v>0</v>
          </cell>
          <cell r="HM577">
            <v>0</v>
          </cell>
          <cell r="HN577">
            <v>0</v>
          </cell>
          <cell r="HO577">
            <v>0</v>
          </cell>
          <cell r="HP577">
            <v>0</v>
          </cell>
          <cell r="HQ577">
            <v>0</v>
          </cell>
          <cell r="HR577">
            <v>0</v>
          </cell>
          <cell r="HS577">
            <v>0</v>
          </cell>
          <cell r="HT577">
            <v>0</v>
          </cell>
          <cell r="HU577">
            <v>0</v>
          </cell>
          <cell r="HV577">
            <v>0</v>
          </cell>
          <cell r="HW577">
            <v>0</v>
          </cell>
          <cell r="HX577">
            <v>0</v>
          </cell>
          <cell r="HY577">
            <v>0</v>
          </cell>
          <cell r="HZ577">
            <v>0</v>
          </cell>
          <cell r="IA577">
            <v>0</v>
          </cell>
          <cell r="IB577">
            <v>0</v>
          </cell>
          <cell r="IC577">
            <v>0</v>
          </cell>
          <cell r="ID577">
            <v>0</v>
          </cell>
          <cell r="IE577">
            <v>0</v>
          </cell>
          <cell r="IF577">
            <v>0</v>
          </cell>
          <cell r="IG577">
            <v>0</v>
          </cell>
          <cell r="IH577">
            <v>0</v>
          </cell>
          <cell r="II577">
            <v>0</v>
          </cell>
          <cell r="IJ577">
            <v>0</v>
          </cell>
          <cell r="IK577">
            <v>0</v>
          </cell>
          <cell r="IL577">
            <v>0</v>
          </cell>
          <cell r="IM577">
            <v>0</v>
          </cell>
          <cell r="IN577">
            <v>0</v>
          </cell>
          <cell r="IO577">
            <v>0</v>
          </cell>
          <cell r="IP577">
            <v>0</v>
          </cell>
          <cell r="IQ577">
            <v>0</v>
          </cell>
          <cell r="IR577">
            <v>0</v>
          </cell>
          <cell r="IS577">
            <v>0</v>
          </cell>
          <cell r="IT577">
            <v>0</v>
          </cell>
          <cell r="IU577">
            <v>0</v>
          </cell>
          <cell r="IV577">
            <v>0</v>
          </cell>
          <cell r="IW577">
            <v>0</v>
          </cell>
          <cell r="IX577">
            <v>0</v>
          </cell>
          <cell r="IY577">
            <v>0</v>
          </cell>
          <cell r="IZ577">
            <v>0</v>
          </cell>
          <cell r="JA577">
            <v>0</v>
          </cell>
          <cell r="JB577">
            <v>0</v>
          </cell>
          <cell r="JC577">
            <v>0</v>
          </cell>
          <cell r="JD577">
            <v>0</v>
          </cell>
          <cell r="JE577">
            <v>0</v>
          </cell>
          <cell r="JF577">
            <v>0</v>
          </cell>
          <cell r="JG577">
            <v>0</v>
          </cell>
          <cell r="JH577">
            <v>0</v>
          </cell>
          <cell r="JI577">
            <v>0</v>
          </cell>
          <cell r="JJ577">
            <v>0</v>
          </cell>
          <cell r="JK577">
            <v>0</v>
          </cell>
          <cell r="JL577">
            <v>0</v>
          </cell>
          <cell r="JM577">
            <v>0</v>
          </cell>
          <cell r="JN577">
            <v>0</v>
          </cell>
          <cell r="JO577">
            <v>0</v>
          </cell>
          <cell r="JP577">
            <v>0</v>
          </cell>
          <cell r="JQ577">
            <v>0</v>
          </cell>
        </row>
        <row r="578"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  <cell r="BZ578">
            <v>0</v>
          </cell>
          <cell r="CA578">
            <v>0</v>
          </cell>
          <cell r="CB578">
            <v>0</v>
          </cell>
          <cell r="CC578">
            <v>0</v>
          </cell>
          <cell r="CD578">
            <v>0</v>
          </cell>
          <cell r="CE578">
            <v>0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  <cell r="CT578">
            <v>0</v>
          </cell>
          <cell r="CU578">
            <v>0</v>
          </cell>
          <cell r="CV578">
            <v>0</v>
          </cell>
          <cell r="CW578">
            <v>0</v>
          </cell>
          <cell r="CX578">
            <v>0</v>
          </cell>
          <cell r="CY578">
            <v>0</v>
          </cell>
          <cell r="CZ578">
            <v>0</v>
          </cell>
          <cell r="DA578">
            <v>0</v>
          </cell>
          <cell r="DB578">
            <v>0</v>
          </cell>
          <cell r="DC578">
            <v>0</v>
          </cell>
          <cell r="DD578">
            <v>0</v>
          </cell>
          <cell r="DE578">
            <v>0</v>
          </cell>
          <cell r="DF578">
            <v>0</v>
          </cell>
          <cell r="DG578">
            <v>0</v>
          </cell>
          <cell r="DH578">
            <v>0</v>
          </cell>
          <cell r="DI578">
            <v>0</v>
          </cell>
          <cell r="DJ578">
            <v>0</v>
          </cell>
          <cell r="DK578">
            <v>0</v>
          </cell>
          <cell r="DL578">
            <v>0</v>
          </cell>
          <cell r="DM578">
            <v>0</v>
          </cell>
          <cell r="DN578">
            <v>0</v>
          </cell>
          <cell r="DO578">
            <v>0</v>
          </cell>
          <cell r="DP578">
            <v>0</v>
          </cell>
          <cell r="DQ578">
            <v>0</v>
          </cell>
          <cell r="DR578">
            <v>0</v>
          </cell>
          <cell r="DS578">
            <v>0</v>
          </cell>
          <cell r="DT578">
            <v>0</v>
          </cell>
          <cell r="DU578">
            <v>0</v>
          </cell>
          <cell r="DV578">
            <v>0</v>
          </cell>
          <cell r="DW578">
            <v>0</v>
          </cell>
          <cell r="DX578">
            <v>0</v>
          </cell>
          <cell r="DY578">
            <v>0</v>
          </cell>
          <cell r="DZ578">
            <v>0</v>
          </cell>
          <cell r="EA578">
            <v>0</v>
          </cell>
          <cell r="EB578">
            <v>0</v>
          </cell>
          <cell r="EC578">
            <v>0</v>
          </cell>
          <cell r="ED578">
            <v>0</v>
          </cell>
          <cell r="EE578">
            <v>0</v>
          </cell>
          <cell r="EF578">
            <v>0</v>
          </cell>
          <cell r="EG578">
            <v>0</v>
          </cell>
          <cell r="EH578">
            <v>0</v>
          </cell>
          <cell r="EI578">
            <v>0</v>
          </cell>
          <cell r="EJ578">
            <v>0</v>
          </cell>
          <cell r="EK578">
            <v>0</v>
          </cell>
          <cell r="EL578">
            <v>0</v>
          </cell>
          <cell r="EM578">
            <v>0</v>
          </cell>
          <cell r="EN578">
            <v>0</v>
          </cell>
          <cell r="EO578">
            <v>0</v>
          </cell>
          <cell r="EP578">
            <v>0</v>
          </cell>
          <cell r="EQ578">
            <v>0</v>
          </cell>
          <cell r="ER578">
            <v>0</v>
          </cell>
          <cell r="ES578">
            <v>0</v>
          </cell>
          <cell r="ET578">
            <v>0</v>
          </cell>
          <cell r="EU578">
            <v>0</v>
          </cell>
          <cell r="EV578">
            <v>0</v>
          </cell>
          <cell r="EW578">
            <v>0</v>
          </cell>
          <cell r="EX578">
            <v>0</v>
          </cell>
          <cell r="EY578">
            <v>0</v>
          </cell>
          <cell r="EZ578">
            <v>0</v>
          </cell>
          <cell r="FA578">
            <v>0</v>
          </cell>
          <cell r="FB578">
            <v>0</v>
          </cell>
          <cell r="FC578">
            <v>0</v>
          </cell>
          <cell r="FD578">
            <v>0</v>
          </cell>
          <cell r="FE578">
            <v>0</v>
          </cell>
          <cell r="FF578">
            <v>0</v>
          </cell>
          <cell r="FG578">
            <v>0</v>
          </cell>
          <cell r="FH578">
            <v>0</v>
          </cell>
          <cell r="FI578">
            <v>0</v>
          </cell>
          <cell r="FJ578">
            <v>0</v>
          </cell>
          <cell r="FK578">
            <v>0</v>
          </cell>
          <cell r="FL578">
            <v>0</v>
          </cell>
          <cell r="FM578">
            <v>0</v>
          </cell>
          <cell r="FN578">
            <v>0</v>
          </cell>
          <cell r="FO578">
            <v>0</v>
          </cell>
          <cell r="FP578">
            <v>0</v>
          </cell>
          <cell r="FQ578">
            <v>0</v>
          </cell>
          <cell r="FR578">
            <v>0</v>
          </cell>
          <cell r="FS578">
            <v>0</v>
          </cell>
          <cell r="FT578">
            <v>0</v>
          </cell>
          <cell r="FU578">
            <v>0</v>
          </cell>
          <cell r="FV578">
            <v>0</v>
          </cell>
          <cell r="FW578">
            <v>0</v>
          </cell>
          <cell r="FX578">
            <v>0</v>
          </cell>
          <cell r="FY578">
            <v>0</v>
          </cell>
          <cell r="FZ578">
            <v>0</v>
          </cell>
          <cell r="GA578">
            <v>0</v>
          </cell>
          <cell r="GB578">
            <v>0</v>
          </cell>
          <cell r="GC578">
            <v>0</v>
          </cell>
          <cell r="GD578">
            <v>0</v>
          </cell>
          <cell r="GE578">
            <v>0</v>
          </cell>
          <cell r="GF578">
            <v>0</v>
          </cell>
          <cell r="GG578">
            <v>0</v>
          </cell>
          <cell r="GH578">
            <v>0</v>
          </cell>
          <cell r="GI578">
            <v>0</v>
          </cell>
          <cell r="GJ578">
            <v>0</v>
          </cell>
          <cell r="GK578">
            <v>0</v>
          </cell>
          <cell r="GL578">
            <v>0</v>
          </cell>
          <cell r="GM578">
            <v>0</v>
          </cell>
          <cell r="GN578">
            <v>0</v>
          </cell>
          <cell r="GO578">
            <v>0</v>
          </cell>
          <cell r="GP578">
            <v>0</v>
          </cell>
          <cell r="GQ578">
            <v>0</v>
          </cell>
          <cell r="GR578">
            <v>0</v>
          </cell>
          <cell r="GS578">
            <v>0</v>
          </cell>
          <cell r="GT578">
            <v>0</v>
          </cell>
          <cell r="GU578">
            <v>0</v>
          </cell>
          <cell r="GV578">
            <v>0</v>
          </cell>
          <cell r="GW578">
            <v>0</v>
          </cell>
          <cell r="GX578">
            <v>0</v>
          </cell>
          <cell r="GY578">
            <v>0</v>
          </cell>
          <cell r="GZ578">
            <v>0</v>
          </cell>
          <cell r="HA578">
            <v>0</v>
          </cell>
          <cell r="HB578">
            <v>0</v>
          </cell>
          <cell r="HC578">
            <v>0</v>
          </cell>
          <cell r="HD578">
            <v>0</v>
          </cell>
          <cell r="HE578">
            <v>0</v>
          </cell>
          <cell r="HF578">
            <v>0</v>
          </cell>
          <cell r="HG578">
            <v>0</v>
          </cell>
          <cell r="HH578">
            <v>0</v>
          </cell>
          <cell r="HI578">
            <v>0</v>
          </cell>
          <cell r="HJ578">
            <v>0</v>
          </cell>
          <cell r="HK578">
            <v>0</v>
          </cell>
          <cell r="HL578">
            <v>0</v>
          </cell>
          <cell r="HM578">
            <v>0</v>
          </cell>
          <cell r="HN578">
            <v>0</v>
          </cell>
          <cell r="HO578">
            <v>0</v>
          </cell>
          <cell r="HP578">
            <v>0</v>
          </cell>
          <cell r="HQ578">
            <v>0</v>
          </cell>
          <cell r="HR578">
            <v>0</v>
          </cell>
          <cell r="HS578">
            <v>0</v>
          </cell>
          <cell r="HT578">
            <v>0</v>
          </cell>
          <cell r="HU578">
            <v>0</v>
          </cell>
          <cell r="HV578">
            <v>0</v>
          </cell>
          <cell r="HW578">
            <v>0</v>
          </cell>
          <cell r="HX578">
            <v>0</v>
          </cell>
          <cell r="HY578">
            <v>0</v>
          </cell>
          <cell r="HZ578">
            <v>0</v>
          </cell>
          <cell r="IA578">
            <v>0</v>
          </cell>
          <cell r="IB578">
            <v>0</v>
          </cell>
          <cell r="IC578">
            <v>0</v>
          </cell>
          <cell r="ID578">
            <v>0</v>
          </cell>
          <cell r="IE578">
            <v>0</v>
          </cell>
          <cell r="IF578">
            <v>0</v>
          </cell>
          <cell r="IG578">
            <v>0</v>
          </cell>
          <cell r="IH578">
            <v>0</v>
          </cell>
          <cell r="II578">
            <v>0</v>
          </cell>
          <cell r="IJ578">
            <v>0</v>
          </cell>
          <cell r="IK578">
            <v>0</v>
          </cell>
          <cell r="IL578">
            <v>0</v>
          </cell>
          <cell r="IM578">
            <v>0</v>
          </cell>
          <cell r="IN578">
            <v>0</v>
          </cell>
          <cell r="IO578">
            <v>0</v>
          </cell>
          <cell r="IP578">
            <v>0</v>
          </cell>
          <cell r="IQ578">
            <v>0</v>
          </cell>
          <cell r="IR578">
            <v>0</v>
          </cell>
          <cell r="IS578">
            <v>0</v>
          </cell>
          <cell r="IT578">
            <v>0</v>
          </cell>
          <cell r="IU578">
            <v>0</v>
          </cell>
          <cell r="IV578">
            <v>0</v>
          </cell>
          <cell r="IW578">
            <v>0</v>
          </cell>
          <cell r="IX578">
            <v>0</v>
          </cell>
          <cell r="IY578">
            <v>0</v>
          </cell>
          <cell r="IZ578">
            <v>0</v>
          </cell>
          <cell r="JA578">
            <v>0</v>
          </cell>
          <cell r="JB578">
            <v>0</v>
          </cell>
          <cell r="JC578">
            <v>0</v>
          </cell>
          <cell r="JD578">
            <v>0</v>
          </cell>
          <cell r="JE578">
            <v>0</v>
          </cell>
          <cell r="JF578">
            <v>0</v>
          </cell>
          <cell r="JG578">
            <v>0</v>
          </cell>
          <cell r="JH578">
            <v>0</v>
          </cell>
          <cell r="JI578">
            <v>0</v>
          </cell>
          <cell r="JJ578">
            <v>0</v>
          </cell>
          <cell r="JK578">
            <v>0</v>
          </cell>
          <cell r="JL578">
            <v>0</v>
          </cell>
          <cell r="JM578">
            <v>0</v>
          </cell>
          <cell r="JN578">
            <v>0</v>
          </cell>
          <cell r="JO578">
            <v>0</v>
          </cell>
          <cell r="JP578">
            <v>0</v>
          </cell>
          <cell r="JQ578">
            <v>0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  <cell r="BZ579">
            <v>0</v>
          </cell>
          <cell r="CA579">
            <v>0</v>
          </cell>
          <cell r="CB579">
            <v>0</v>
          </cell>
          <cell r="CC579">
            <v>0</v>
          </cell>
          <cell r="CD579">
            <v>0</v>
          </cell>
          <cell r="CE579">
            <v>0</v>
          </cell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  <cell r="CT579">
            <v>0</v>
          </cell>
          <cell r="CU579">
            <v>0</v>
          </cell>
          <cell r="CV579">
            <v>0</v>
          </cell>
          <cell r="CW579">
            <v>0</v>
          </cell>
          <cell r="CX579">
            <v>0</v>
          </cell>
          <cell r="CY579">
            <v>0</v>
          </cell>
          <cell r="CZ579">
            <v>0</v>
          </cell>
          <cell r="DA579">
            <v>0</v>
          </cell>
          <cell r="DB579">
            <v>0</v>
          </cell>
          <cell r="DC579">
            <v>0</v>
          </cell>
          <cell r="DD579">
            <v>0</v>
          </cell>
          <cell r="DE579">
            <v>0</v>
          </cell>
          <cell r="DF579">
            <v>0</v>
          </cell>
          <cell r="DG579">
            <v>0</v>
          </cell>
          <cell r="DH579">
            <v>0</v>
          </cell>
          <cell r="DI579">
            <v>0</v>
          </cell>
          <cell r="DJ579">
            <v>0</v>
          </cell>
          <cell r="DK579">
            <v>0</v>
          </cell>
          <cell r="DL579">
            <v>0</v>
          </cell>
          <cell r="DM579">
            <v>0</v>
          </cell>
          <cell r="DN579">
            <v>0</v>
          </cell>
          <cell r="DO579">
            <v>0</v>
          </cell>
          <cell r="DP579">
            <v>0</v>
          </cell>
          <cell r="DQ579">
            <v>0</v>
          </cell>
          <cell r="DR579">
            <v>0</v>
          </cell>
          <cell r="DS579">
            <v>0</v>
          </cell>
          <cell r="DT579">
            <v>0</v>
          </cell>
          <cell r="DU579">
            <v>0</v>
          </cell>
          <cell r="DV579">
            <v>0</v>
          </cell>
          <cell r="DW579">
            <v>0</v>
          </cell>
          <cell r="DX579">
            <v>0</v>
          </cell>
          <cell r="DY579">
            <v>0</v>
          </cell>
          <cell r="DZ579">
            <v>0</v>
          </cell>
          <cell r="EA579">
            <v>0</v>
          </cell>
          <cell r="EB579">
            <v>0</v>
          </cell>
          <cell r="EC579">
            <v>0</v>
          </cell>
          <cell r="ED579">
            <v>0</v>
          </cell>
          <cell r="EE579">
            <v>0</v>
          </cell>
          <cell r="EF579">
            <v>0</v>
          </cell>
          <cell r="EG579">
            <v>0</v>
          </cell>
          <cell r="EH579">
            <v>0</v>
          </cell>
          <cell r="EI579">
            <v>0</v>
          </cell>
          <cell r="EJ579">
            <v>0</v>
          </cell>
          <cell r="EK579">
            <v>0</v>
          </cell>
          <cell r="EL579">
            <v>0</v>
          </cell>
          <cell r="EM579">
            <v>0</v>
          </cell>
          <cell r="EN579">
            <v>0</v>
          </cell>
          <cell r="EO579">
            <v>0</v>
          </cell>
          <cell r="EP579">
            <v>0</v>
          </cell>
          <cell r="EQ579">
            <v>0</v>
          </cell>
          <cell r="ER579">
            <v>0</v>
          </cell>
          <cell r="ES579">
            <v>0</v>
          </cell>
          <cell r="ET579">
            <v>0</v>
          </cell>
          <cell r="EU579">
            <v>0</v>
          </cell>
          <cell r="EV579">
            <v>0</v>
          </cell>
          <cell r="EW579">
            <v>0</v>
          </cell>
          <cell r="EX579">
            <v>0</v>
          </cell>
          <cell r="EY579">
            <v>0</v>
          </cell>
          <cell r="EZ579">
            <v>0</v>
          </cell>
          <cell r="FA579">
            <v>0</v>
          </cell>
          <cell r="FB579">
            <v>0</v>
          </cell>
          <cell r="FC579">
            <v>0</v>
          </cell>
          <cell r="FD579">
            <v>0</v>
          </cell>
          <cell r="FE579">
            <v>0</v>
          </cell>
          <cell r="FF579">
            <v>0</v>
          </cell>
          <cell r="FG579">
            <v>0</v>
          </cell>
          <cell r="FH579">
            <v>0</v>
          </cell>
          <cell r="FI579">
            <v>0</v>
          </cell>
          <cell r="FJ579">
            <v>0</v>
          </cell>
          <cell r="FK579">
            <v>0</v>
          </cell>
          <cell r="FL579">
            <v>0</v>
          </cell>
          <cell r="FM579">
            <v>0</v>
          </cell>
          <cell r="FN579">
            <v>0</v>
          </cell>
          <cell r="FO579">
            <v>0</v>
          </cell>
          <cell r="FP579">
            <v>0</v>
          </cell>
          <cell r="FQ579">
            <v>0</v>
          </cell>
          <cell r="FR579">
            <v>0</v>
          </cell>
          <cell r="FS579">
            <v>0</v>
          </cell>
          <cell r="FT579">
            <v>0</v>
          </cell>
          <cell r="FU579">
            <v>0</v>
          </cell>
          <cell r="FV579">
            <v>0</v>
          </cell>
          <cell r="FW579">
            <v>0</v>
          </cell>
          <cell r="FX579">
            <v>0</v>
          </cell>
          <cell r="FY579">
            <v>0</v>
          </cell>
          <cell r="FZ579">
            <v>0</v>
          </cell>
          <cell r="GA579">
            <v>0</v>
          </cell>
          <cell r="GB579">
            <v>0</v>
          </cell>
          <cell r="GC579">
            <v>0</v>
          </cell>
          <cell r="GD579">
            <v>0</v>
          </cell>
          <cell r="GE579">
            <v>0</v>
          </cell>
          <cell r="GF579">
            <v>0</v>
          </cell>
          <cell r="GG579">
            <v>0</v>
          </cell>
          <cell r="GH579">
            <v>0</v>
          </cell>
          <cell r="GI579">
            <v>0</v>
          </cell>
          <cell r="GJ579">
            <v>0</v>
          </cell>
          <cell r="GK579">
            <v>0</v>
          </cell>
          <cell r="GL579">
            <v>0</v>
          </cell>
          <cell r="GM579">
            <v>0</v>
          </cell>
          <cell r="GN579">
            <v>0</v>
          </cell>
          <cell r="GO579">
            <v>0</v>
          </cell>
          <cell r="GP579">
            <v>0</v>
          </cell>
          <cell r="GQ579">
            <v>0</v>
          </cell>
          <cell r="GR579">
            <v>0</v>
          </cell>
          <cell r="GS579">
            <v>0</v>
          </cell>
          <cell r="GT579">
            <v>0</v>
          </cell>
          <cell r="GU579">
            <v>0</v>
          </cell>
          <cell r="GV579">
            <v>0</v>
          </cell>
          <cell r="GW579">
            <v>0</v>
          </cell>
          <cell r="GX579">
            <v>0</v>
          </cell>
          <cell r="GY579">
            <v>0</v>
          </cell>
          <cell r="GZ579">
            <v>0</v>
          </cell>
          <cell r="HA579">
            <v>0</v>
          </cell>
          <cell r="HB579">
            <v>0</v>
          </cell>
          <cell r="HC579">
            <v>0</v>
          </cell>
          <cell r="HD579">
            <v>0</v>
          </cell>
          <cell r="HE579">
            <v>0</v>
          </cell>
          <cell r="HF579">
            <v>0</v>
          </cell>
          <cell r="HG579">
            <v>0</v>
          </cell>
          <cell r="HH579">
            <v>0</v>
          </cell>
          <cell r="HI579">
            <v>0</v>
          </cell>
          <cell r="HJ579">
            <v>0</v>
          </cell>
          <cell r="HK579">
            <v>0</v>
          </cell>
          <cell r="HL579">
            <v>0</v>
          </cell>
          <cell r="HM579">
            <v>0</v>
          </cell>
          <cell r="HN579">
            <v>0</v>
          </cell>
          <cell r="HO579">
            <v>0</v>
          </cell>
          <cell r="HP579">
            <v>0</v>
          </cell>
          <cell r="HQ579">
            <v>0</v>
          </cell>
          <cell r="HR579">
            <v>0</v>
          </cell>
          <cell r="HS579">
            <v>0</v>
          </cell>
          <cell r="HT579">
            <v>0</v>
          </cell>
          <cell r="HU579">
            <v>0</v>
          </cell>
          <cell r="HV579">
            <v>0</v>
          </cell>
          <cell r="HW579">
            <v>0</v>
          </cell>
          <cell r="HX579">
            <v>0</v>
          </cell>
          <cell r="HY579">
            <v>0</v>
          </cell>
          <cell r="HZ579">
            <v>0</v>
          </cell>
          <cell r="IA579">
            <v>0</v>
          </cell>
          <cell r="IB579">
            <v>0</v>
          </cell>
          <cell r="IC579">
            <v>0</v>
          </cell>
          <cell r="ID579">
            <v>0</v>
          </cell>
          <cell r="IE579">
            <v>0</v>
          </cell>
          <cell r="IF579">
            <v>0</v>
          </cell>
          <cell r="IG579">
            <v>0</v>
          </cell>
          <cell r="IH579">
            <v>0</v>
          </cell>
          <cell r="II579">
            <v>0</v>
          </cell>
          <cell r="IJ579">
            <v>0</v>
          </cell>
          <cell r="IK579">
            <v>0</v>
          </cell>
          <cell r="IL579">
            <v>0</v>
          </cell>
          <cell r="IM579">
            <v>0</v>
          </cell>
          <cell r="IN579">
            <v>0</v>
          </cell>
          <cell r="IO579">
            <v>0</v>
          </cell>
          <cell r="IP579">
            <v>0</v>
          </cell>
          <cell r="IQ579">
            <v>0</v>
          </cell>
          <cell r="IR579">
            <v>0</v>
          </cell>
          <cell r="IS579">
            <v>0</v>
          </cell>
          <cell r="IT579">
            <v>0</v>
          </cell>
          <cell r="IU579">
            <v>0</v>
          </cell>
          <cell r="IV579">
            <v>0</v>
          </cell>
          <cell r="IW579">
            <v>0</v>
          </cell>
          <cell r="IX579">
            <v>0</v>
          </cell>
          <cell r="IY579">
            <v>0</v>
          </cell>
          <cell r="IZ579">
            <v>0</v>
          </cell>
          <cell r="JA579">
            <v>0</v>
          </cell>
          <cell r="JB579">
            <v>0</v>
          </cell>
          <cell r="JC579">
            <v>0</v>
          </cell>
          <cell r="JD579">
            <v>0</v>
          </cell>
          <cell r="JE579">
            <v>0</v>
          </cell>
          <cell r="JF579">
            <v>0</v>
          </cell>
          <cell r="JG579">
            <v>0</v>
          </cell>
          <cell r="JH579">
            <v>0</v>
          </cell>
          <cell r="JI579">
            <v>0</v>
          </cell>
          <cell r="JJ579">
            <v>0</v>
          </cell>
          <cell r="JK579">
            <v>0</v>
          </cell>
          <cell r="JL579">
            <v>0</v>
          </cell>
          <cell r="JM579">
            <v>0</v>
          </cell>
          <cell r="JN579">
            <v>0</v>
          </cell>
          <cell r="JO579">
            <v>0</v>
          </cell>
          <cell r="JP579">
            <v>0</v>
          </cell>
          <cell r="JQ579">
            <v>0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1.4457015299997877E-3</v>
          </cell>
          <cell r="AF580">
            <v>0</v>
          </cell>
          <cell r="AG580">
            <v>1.1439900000076442E-6</v>
          </cell>
          <cell r="AH580">
            <v>1.867705999999969E-4</v>
          </cell>
          <cell r="AI580">
            <v>1.2208577899999185E-3</v>
          </cell>
          <cell r="AJ580">
            <v>0</v>
          </cell>
          <cell r="AK580">
            <v>0</v>
          </cell>
          <cell r="AL580">
            <v>3.6929149999975763E-5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8.1505296000017324E-4</v>
          </cell>
          <cell r="AS580">
            <v>0</v>
          </cell>
          <cell r="AT580">
            <v>0</v>
          </cell>
          <cell r="AU580">
            <v>7.845045999999023E-5</v>
          </cell>
          <cell r="AV580">
            <v>7.3096643000003514E-4</v>
          </cell>
          <cell r="AW580">
            <v>3.4175209999987022E-5</v>
          </cell>
          <cell r="AX580">
            <v>0</v>
          </cell>
          <cell r="AY580">
            <v>0</v>
          </cell>
          <cell r="AZ580">
            <v>0</v>
          </cell>
          <cell r="BA580">
            <v>0</v>
          </cell>
          <cell r="BB580">
            <v>-2.8539140000005681E-5</v>
          </cell>
          <cell r="BC580">
            <v>0</v>
          </cell>
          <cell r="BD580">
            <v>0</v>
          </cell>
          <cell r="BE580">
            <v>4.5779209999974313E-4</v>
          </cell>
          <cell r="BF580">
            <v>0</v>
          </cell>
          <cell r="BG580">
            <v>0</v>
          </cell>
          <cell r="BH580">
            <v>9.368537999998594E-5</v>
          </cell>
          <cell r="BI580">
            <v>0</v>
          </cell>
          <cell r="BJ580">
            <v>3.6410672000003474E-4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>
            <v>0</v>
          </cell>
          <cell r="BZ580">
            <v>0</v>
          </cell>
          <cell r="CA580">
            <v>0</v>
          </cell>
          <cell r="CB580">
            <v>0</v>
          </cell>
          <cell r="CC580">
            <v>0</v>
          </cell>
          <cell r="CD580">
            <v>0</v>
          </cell>
          <cell r="CE580">
            <v>-5.4053999987146994E-7</v>
          </cell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-5.4053999998249225E-7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P580">
            <v>0</v>
          </cell>
          <cell r="CQ580">
            <v>0</v>
          </cell>
          <cell r="CR580">
            <v>0</v>
          </cell>
          <cell r="CS580">
            <v>0</v>
          </cell>
          <cell r="CT580">
            <v>0</v>
          </cell>
          <cell r="CU580">
            <v>0</v>
          </cell>
          <cell r="CV580">
            <v>0</v>
          </cell>
          <cell r="CW580">
            <v>0</v>
          </cell>
          <cell r="CX580">
            <v>0</v>
          </cell>
          <cell r="CY580">
            <v>0</v>
          </cell>
          <cell r="CZ580">
            <v>0</v>
          </cell>
          <cell r="DA580">
            <v>0</v>
          </cell>
          <cell r="DB580">
            <v>0</v>
          </cell>
          <cell r="DC580">
            <v>0</v>
          </cell>
          <cell r="DD580">
            <v>0</v>
          </cell>
          <cell r="DE580">
            <v>0</v>
          </cell>
          <cell r="DF580">
            <v>0</v>
          </cell>
          <cell r="DG580">
            <v>0</v>
          </cell>
          <cell r="DH580">
            <v>0</v>
          </cell>
          <cell r="DI580">
            <v>0</v>
          </cell>
          <cell r="DJ580">
            <v>0</v>
          </cell>
          <cell r="DK580">
            <v>0</v>
          </cell>
          <cell r="DL580">
            <v>0</v>
          </cell>
          <cell r="DM580">
            <v>0</v>
          </cell>
          <cell r="DN580">
            <v>0</v>
          </cell>
          <cell r="DO580">
            <v>0</v>
          </cell>
          <cell r="DP580">
            <v>0</v>
          </cell>
          <cell r="DQ580">
            <v>0</v>
          </cell>
          <cell r="DR580">
            <v>0</v>
          </cell>
          <cell r="DS580">
            <v>0</v>
          </cell>
          <cell r="DT580">
            <v>0</v>
          </cell>
          <cell r="DU580">
            <v>0</v>
          </cell>
          <cell r="DV580">
            <v>0</v>
          </cell>
          <cell r="DW580">
            <v>0</v>
          </cell>
          <cell r="DX580">
            <v>0</v>
          </cell>
          <cell r="DY580">
            <v>0</v>
          </cell>
          <cell r="DZ580">
            <v>0</v>
          </cell>
          <cell r="EA580">
            <v>0</v>
          </cell>
          <cell r="EB580">
            <v>0</v>
          </cell>
          <cell r="EC580">
            <v>0</v>
          </cell>
          <cell r="ED580">
            <v>0</v>
          </cell>
          <cell r="EE580">
            <v>0</v>
          </cell>
          <cell r="EF580">
            <v>0</v>
          </cell>
          <cell r="EG580">
            <v>0</v>
          </cell>
          <cell r="EH580">
            <v>0</v>
          </cell>
          <cell r="EI580">
            <v>0</v>
          </cell>
          <cell r="EJ580">
            <v>0</v>
          </cell>
          <cell r="EK580">
            <v>0</v>
          </cell>
          <cell r="EL580">
            <v>0</v>
          </cell>
          <cell r="EM580">
            <v>0</v>
          </cell>
          <cell r="EN580">
            <v>0</v>
          </cell>
          <cell r="EO580">
            <v>0</v>
          </cell>
          <cell r="EP580">
            <v>0</v>
          </cell>
          <cell r="EQ580">
            <v>0</v>
          </cell>
          <cell r="ER580">
            <v>2.0569459999286721E-5</v>
          </cell>
          <cell r="ES580">
            <v>0</v>
          </cell>
          <cell r="ET580">
            <v>0</v>
          </cell>
          <cell r="EU580">
            <v>1.1347999995248159E-7</v>
          </cell>
          <cell r="EV580">
            <v>2.3111000002629112E-7</v>
          </cell>
          <cell r="EW580">
            <v>6.1542300000549943E-6</v>
          </cell>
          <cell r="EX580">
            <v>5.2037600001275663E-6</v>
          </cell>
          <cell r="EY580">
            <v>-1.7213800000970281E-6</v>
          </cell>
          <cell r="EZ580">
            <v>8.5813699998160686E-6</v>
          </cell>
          <cell r="FA580">
            <v>2.006890000072481E-6</v>
          </cell>
          <cell r="FB580">
            <v>0</v>
          </cell>
          <cell r="FC580">
            <v>0</v>
          </cell>
          <cell r="FD580">
            <v>0</v>
          </cell>
          <cell r="FE580">
            <v>-1.430976027999975E-2</v>
          </cell>
          <cell r="FF580">
            <v>0</v>
          </cell>
          <cell r="FG580">
            <v>-3.1222920000018028E-5</v>
          </cell>
          <cell r="FH580">
            <v>-2.426291049999918E-3</v>
          </cell>
          <cell r="FI580">
            <v>1.2488043899999135E-3</v>
          </cell>
          <cell r="FJ580">
            <v>5.3185831999991162E-4</v>
          </cell>
          <cell r="FK580">
            <v>-1.136552892999998E-2</v>
          </cell>
          <cell r="FL580">
            <v>-8.8807416899998604E-3</v>
          </cell>
          <cell r="FM580">
            <v>4.9856936400000107E-3</v>
          </cell>
          <cell r="FN580">
            <v>1.6276679600000232E-3</v>
          </cell>
          <cell r="FO580">
            <v>0</v>
          </cell>
          <cell r="FP580">
            <v>0</v>
          </cell>
          <cell r="FQ580">
            <v>0</v>
          </cell>
          <cell r="FR580">
            <v>0</v>
          </cell>
          <cell r="FS580">
            <v>0</v>
          </cell>
          <cell r="FT580">
            <v>0</v>
          </cell>
          <cell r="FU580">
            <v>0</v>
          </cell>
          <cell r="FV580">
            <v>0</v>
          </cell>
          <cell r="FW580">
            <v>0</v>
          </cell>
          <cell r="FX580">
            <v>0</v>
          </cell>
          <cell r="FY580">
            <v>0</v>
          </cell>
          <cell r="FZ580">
            <v>0</v>
          </cell>
          <cell r="GA580">
            <v>0</v>
          </cell>
          <cell r="GB580">
            <v>0</v>
          </cell>
          <cell r="GC580">
            <v>0</v>
          </cell>
          <cell r="GD580">
            <v>0</v>
          </cell>
          <cell r="GE580">
            <v>0</v>
          </cell>
          <cell r="GF580">
            <v>0</v>
          </cell>
          <cell r="GG580">
            <v>0</v>
          </cell>
          <cell r="GH580">
            <v>0</v>
          </cell>
          <cell r="GI580">
            <v>0</v>
          </cell>
          <cell r="GJ580">
            <v>0</v>
          </cell>
          <cell r="GK580">
            <v>0</v>
          </cell>
          <cell r="GL580">
            <v>0</v>
          </cell>
          <cell r="GM580">
            <v>0</v>
          </cell>
          <cell r="GN580">
            <v>0</v>
          </cell>
          <cell r="GO580">
            <v>0</v>
          </cell>
          <cell r="GP580">
            <v>0</v>
          </cell>
          <cell r="GQ580">
            <v>0</v>
          </cell>
          <cell r="GR580">
            <v>0</v>
          </cell>
          <cell r="GS580">
            <v>0</v>
          </cell>
          <cell r="GT580">
            <v>0</v>
          </cell>
          <cell r="GU580">
            <v>0</v>
          </cell>
          <cell r="GV580">
            <v>0</v>
          </cell>
          <cell r="GW580">
            <v>0</v>
          </cell>
          <cell r="GX580">
            <v>0</v>
          </cell>
          <cell r="GY580">
            <v>0</v>
          </cell>
          <cell r="GZ580">
            <v>0</v>
          </cell>
          <cell r="HA580">
            <v>0</v>
          </cell>
          <cell r="HB580">
            <v>0</v>
          </cell>
          <cell r="HC580">
            <v>0</v>
          </cell>
          <cell r="HD580">
            <v>0</v>
          </cell>
          <cell r="HE580">
            <v>0</v>
          </cell>
          <cell r="HF580">
            <v>0</v>
          </cell>
          <cell r="HG580">
            <v>0</v>
          </cell>
          <cell r="HH580">
            <v>0</v>
          </cell>
          <cell r="HI580">
            <v>0</v>
          </cell>
          <cell r="HJ580">
            <v>0</v>
          </cell>
          <cell r="HK580">
            <v>0</v>
          </cell>
          <cell r="HL580">
            <v>0</v>
          </cell>
          <cell r="HM580">
            <v>0</v>
          </cell>
          <cell r="HN580">
            <v>0</v>
          </cell>
          <cell r="HO580">
            <v>0</v>
          </cell>
          <cell r="HP580">
            <v>0</v>
          </cell>
          <cell r="HQ580">
            <v>0</v>
          </cell>
          <cell r="HR580">
            <v>0</v>
          </cell>
          <cell r="HS580">
            <v>0</v>
          </cell>
          <cell r="HT580">
            <v>0</v>
          </cell>
          <cell r="HU580">
            <v>0</v>
          </cell>
          <cell r="HV580">
            <v>0</v>
          </cell>
          <cell r="HW580">
            <v>0</v>
          </cell>
          <cell r="HX580">
            <v>0</v>
          </cell>
          <cell r="HY580">
            <v>0</v>
          </cell>
          <cell r="HZ580">
            <v>0</v>
          </cell>
          <cell r="IA580">
            <v>0</v>
          </cell>
          <cell r="IB580">
            <v>0</v>
          </cell>
          <cell r="IC580">
            <v>0</v>
          </cell>
          <cell r="ID580">
            <v>0</v>
          </cell>
          <cell r="IE580">
            <v>0</v>
          </cell>
          <cell r="IF580">
            <v>0</v>
          </cell>
          <cell r="IG580">
            <v>0</v>
          </cell>
          <cell r="IH580">
            <v>0</v>
          </cell>
          <cell r="II580">
            <v>0</v>
          </cell>
          <cell r="IJ580">
            <v>0</v>
          </cell>
          <cell r="IK580">
            <v>0</v>
          </cell>
          <cell r="IL580">
            <v>0</v>
          </cell>
          <cell r="IM580">
            <v>0</v>
          </cell>
          <cell r="IN580">
            <v>0</v>
          </cell>
          <cell r="IO580">
            <v>0</v>
          </cell>
          <cell r="IP580">
            <v>0</v>
          </cell>
          <cell r="IQ580">
            <v>0</v>
          </cell>
          <cell r="IR580">
            <v>0</v>
          </cell>
          <cell r="IS580">
            <v>0</v>
          </cell>
          <cell r="IT580">
            <v>0</v>
          </cell>
          <cell r="IU580">
            <v>0</v>
          </cell>
          <cell r="IV580">
            <v>0</v>
          </cell>
          <cell r="IW580">
            <v>0</v>
          </cell>
          <cell r="IX580">
            <v>0</v>
          </cell>
          <cell r="IY580">
            <v>0</v>
          </cell>
          <cell r="IZ580">
            <v>0</v>
          </cell>
          <cell r="JA580">
            <v>0</v>
          </cell>
          <cell r="JB580">
            <v>0</v>
          </cell>
          <cell r="JC580">
            <v>0</v>
          </cell>
          <cell r="JD580">
            <v>0</v>
          </cell>
          <cell r="JE580">
            <v>0</v>
          </cell>
          <cell r="JF580">
            <v>0</v>
          </cell>
          <cell r="JG580">
            <v>0</v>
          </cell>
          <cell r="JH580">
            <v>0</v>
          </cell>
          <cell r="JI580">
            <v>0</v>
          </cell>
          <cell r="JJ580">
            <v>0</v>
          </cell>
          <cell r="JK580">
            <v>0</v>
          </cell>
          <cell r="JL580">
            <v>0</v>
          </cell>
          <cell r="JM580">
            <v>0</v>
          </cell>
          <cell r="JN580">
            <v>0</v>
          </cell>
          <cell r="JO580">
            <v>0</v>
          </cell>
          <cell r="JP580">
            <v>0</v>
          </cell>
          <cell r="JQ580">
            <v>0</v>
          </cell>
        </row>
        <row r="581"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  <cell r="BZ581">
            <v>0</v>
          </cell>
          <cell r="CA581">
            <v>0</v>
          </cell>
          <cell r="CB581">
            <v>0</v>
          </cell>
          <cell r="CC581">
            <v>0</v>
          </cell>
          <cell r="CD581">
            <v>0</v>
          </cell>
          <cell r="CE581">
            <v>0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  <cell r="CT581">
            <v>0</v>
          </cell>
          <cell r="CU581">
            <v>0</v>
          </cell>
          <cell r="CV581">
            <v>0</v>
          </cell>
          <cell r="CW581">
            <v>0</v>
          </cell>
          <cell r="CX581">
            <v>0</v>
          </cell>
          <cell r="CY581">
            <v>0</v>
          </cell>
          <cell r="CZ581">
            <v>0</v>
          </cell>
          <cell r="DA581">
            <v>0</v>
          </cell>
          <cell r="DB581">
            <v>0</v>
          </cell>
          <cell r="DC581">
            <v>0</v>
          </cell>
          <cell r="DD581">
            <v>0</v>
          </cell>
          <cell r="DE581">
            <v>0</v>
          </cell>
          <cell r="DF581">
            <v>0</v>
          </cell>
          <cell r="DG581">
            <v>0</v>
          </cell>
          <cell r="DH581">
            <v>0</v>
          </cell>
          <cell r="DI581">
            <v>0</v>
          </cell>
          <cell r="DJ581">
            <v>0</v>
          </cell>
          <cell r="DK581">
            <v>0</v>
          </cell>
          <cell r="DL581">
            <v>0</v>
          </cell>
          <cell r="DM581">
            <v>0</v>
          </cell>
          <cell r="DN581">
            <v>0</v>
          </cell>
          <cell r="DO581">
            <v>0</v>
          </cell>
          <cell r="DP581">
            <v>0</v>
          </cell>
          <cell r="DQ581">
            <v>0</v>
          </cell>
          <cell r="DR581">
            <v>0</v>
          </cell>
          <cell r="DS581">
            <v>0</v>
          </cell>
          <cell r="DT581">
            <v>0</v>
          </cell>
          <cell r="DU581">
            <v>0</v>
          </cell>
          <cell r="DV581">
            <v>0</v>
          </cell>
          <cell r="DW581">
            <v>0</v>
          </cell>
          <cell r="DX581">
            <v>0</v>
          </cell>
          <cell r="DY581">
            <v>0</v>
          </cell>
          <cell r="DZ581">
            <v>0</v>
          </cell>
          <cell r="EA581">
            <v>0</v>
          </cell>
          <cell r="EB581">
            <v>0</v>
          </cell>
          <cell r="EC581">
            <v>0</v>
          </cell>
          <cell r="ED581">
            <v>0</v>
          </cell>
          <cell r="EE581">
            <v>0</v>
          </cell>
          <cell r="EF581">
            <v>0</v>
          </cell>
          <cell r="EG581">
            <v>0</v>
          </cell>
          <cell r="EH581">
            <v>0</v>
          </cell>
          <cell r="EI581">
            <v>0</v>
          </cell>
          <cell r="EJ581">
            <v>0</v>
          </cell>
          <cell r="EK581">
            <v>0</v>
          </cell>
          <cell r="EL581">
            <v>0</v>
          </cell>
          <cell r="EM581">
            <v>0</v>
          </cell>
          <cell r="EN581">
            <v>0</v>
          </cell>
          <cell r="EO581">
            <v>0</v>
          </cell>
          <cell r="EP581">
            <v>0</v>
          </cell>
          <cell r="EQ581">
            <v>0</v>
          </cell>
          <cell r="ER581">
            <v>0</v>
          </cell>
          <cell r="ES581">
            <v>0</v>
          </cell>
          <cell r="ET581">
            <v>0</v>
          </cell>
          <cell r="EU581">
            <v>0</v>
          </cell>
          <cell r="EV581">
            <v>0</v>
          </cell>
          <cell r="EW581">
            <v>0</v>
          </cell>
          <cell r="EX581">
            <v>0</v>
          </cell>
          <cell r="EY581">
            <v>0</v>
          </cell>
          <cell r="EZ581">
            <v>0</v>
          </cell>
          <cell r="FA581">
            <v>0</v>
          </cell>
          <cell r="FB581">
            <v>0</v>
          </cell>
          <cell r="FC581">
            <v>0</v>
          </cell>
          <cell r="FD581">
            <v>0</v>
          </cell>
          <cell r="FE581">
            <v>0</v>
          </cell>
          <cell r="FF581">
            <v>0</v>
          </cell>
          <cell r="FG581">
            <v>0</v>
          </cell>
          <cell r="FH581">
            <v>0</v>
          </cell>
          <cell r="FI581">
            <v>0</v>
          </cell>
          <cell r="FJ581">
            <v>0</v>
          </cell>
          <cell r="FK581">
            <v>0</v>
          </cell>
          <cell r="FL581">
            <v>0</v>
          </cell>
          <cell r="FM581">
            <v>0</v>
          </cell>
          <cell r="FN581">
            <v>0</v>
          </cell>
          <cell r="FO581">
            <v>0</v>
          </cell>
          <cell r="FP581">
            <v>0</v>
          </cell>
          <cell r="FQ581">
            <v>0</v>
          </cell>
          <cell r="FR581">
            <v>0</v>
          </cell>
          <cell r="FS581">
            <v>0</v>
          </cell>
          <cell r="FT581">
            <v>0</v>
          </cell>
          <cell r="FU581">
            <v>0</v>
          </cell>
          <cell r="FV581">
            <v>0</v>
          </cell>
          <cell r="FW581">
            <v>0</v>
          </cell>
          <cell r="FX581">
            <v>0</v>
          </cell>
          <cell r="FY581">
            <v>0</v>
          </cell>
          <cell r="FZ581">
            <v>0</v>
          </cell>
          <cell r="GA581">
            <v>0</v>
          </cell>
          <cell r="GB581">
            <v>0</v>
          </cell>
          <cell r="GC581">
            <v>0</v>
          </cell>
          <cell r="GD581">
            <v>0</v>
          </cell>
          <cell r="GE581">
            <v>0</v>
          </cell>
          <cell r="GF581">
            <v>0</v>
          </cell>
          <cell r="GG581">
            <v>0</v>
          </cell>
          <cell r="GH581">
            <v>0</v>
          </cell>
          <cell r="GI581">
            <v>0</v>
          </cell>
          <cell r="GJ581">
            <v>0</v>
          </cell>
          <cell r="GK581">
            <v>0</v>
          </cell>
          <cell r="GL581">
            <v>0</v>
          </cell>
          <cell r="GM581">
            <v>0</v>
          </cell>
          <cell r="GN581">
            <v>0</v>
          </cell>
          <cell r="GO581">
            <v>0</v>
          </cell>
          <cell r="GP581">
            <v>0</v>
          </cell>
          <cell r="GQ581">
            <v>0</v>
          </cell>
          <cell r="GR581">
            <v>0</v>
          </cell>
          <cell r="GS581">
            <v>0</v>
          </cell>
          <cell r="GT581">
            <v>0</v>
          </cell>
          <cell r="GU581">
            <v>0</v>
          </cell>
          <cell r="GV581">
            <v>0</v>
          </cell>
          <cell r="GW581">
            <v>0</v>
          </cell>
          <cell r="GX581">
            <v>0</v>
          </cell>
          <cell r="GY581">
            <v>0</v>
          </cell>
          <cell r="GZ581">
            <v>0</v>
          </cell>
          <cell r="HA581">
            <v>0</v>
          </cell>
          <cell r="HB581">
            <v>0</v>
          </cell>
          <cell r="HC581">
            <v>0</v>
          </cell>
          <cell r="HD581">
            <v>0</v>
          </cell>
          <cell r="HE581">
            <v>0</v>
          </cell>
          <cell r="HF581">
            <v>0</v>
          </cell>
          <cell r="HG581">
            <v>0</v>
          </cell>
          <cell r="HH581">
            <v>0</v>
          </cell>
          <cell r="HI581">
            <v>0</v>
          </cell>
          <cell r="HJ581">
            <v>0</v>
          </cell>
          <cell r="HK581">
            <v>0</v>
          </cell>
          <cell r="HL581">
            <v>0</v>
          </cell>
          <cell r="HM581">
            <v>0</v>
          </cell>
          <cell r="HN581">
            <v>0</v>
          </cell>
          <cell r="HO581">
            <v>0</v>
          </cell>
          <cell r="HP581">
            <v>0</v>
          </cell>
          <cell r="HQ581">
            <v>0</v>
          </cell>
          <cell r="HR581">
            <v>0</v>
          </cell>
          <cell r="HS581">
            <v>0</v>
          </cell>
          <cell r="HT581">
            <v>0</v>
          </cell>
          <cell r="HU581">
            <v>0</v>
          </cell>
          <cell r="HV581">
            <v>0</v>
          </cell>
          <cell r="HW581">
            <v>0</v>
          </cell>
          <cell r="HX581">
            <v>0</v>
          </cell>
          <cell r="HY581">
            <v>0</v>
          </cell>
          <cell r="HZ581">
            <v>0</v>
          </cell>
          <cell r="IA581">
            <v>0</v>
          </cell>
          <cell r="IB581">
            <v>0</v>
          </cell>
          <cell r="IC581">
            <v>0</v>
          </cell>
          <cell r="ID581">
            <v>0</v>
          </cell>
          <cell r="IE581">
            <v>0</v>
          </cell>
          <cell r="IF581">
            <v>0</v>
          </cell>
          <cell r="IG581">
            <v>0</v>
          </cell>
          <cell r="IH581">
            <v>0</v>
          </cell>
          <cell r="II581">
            <v>0</v>
          </cell>
          <cell r="IJ581">
            <v>0</v>
          </cell>
          <cell r="IK581">
            <v>0</v>
          </cell>
          <cell r="IL581">
            <v>0</v>
          </cell>
          <cell r="IM581">
            <v>0</v>
          </cell>
          <cell r="IN581">
            <v>0</v>
          </cell>
          <cell r="IO581">
            <v>0</v>
          </cell>
          <cell r="IP581">
            <v>0</v>
          </cell>
          <cell r="IQ581">
            <v>0</v>
          </cell>
          <cell r="IR581">
            <v>0</v>
          </cell>
          <cell r="IS581">
            <v>0</v>
          </cell>
          <cell r="IT581">
            <v>0</v>
          </cell>
          <cell r="IU581">
            <v>0</v>
          </cell>
          <cell r="IV581">
            <v>0</v>
          </cell>
          <cell r="IW581">
            <v>0</v>
          </cell>
          <cell r="IX581">
            <v>0</v>
          </cell>
          <cell r="IY581">
            <v>0</v>
          </cell>
          <cell r="IZ581">
            <v>0</v>
          </cell>
          <cell r="JA581">
            <v>0</v>
          </cell>
          <cell r="JB581">
            <v>0</v>
          </cell>
          <cell r="JC581">
            <v>0</v>
          </cell>
          <cell r="JD581">
            <v>0</v>
          </cell>
          <cell r="JE581">
            <v>0</v>
          </cell>
          <cell r="JF581">
            <v>0</v>
          </cell>
          <cell r="JG581">
            <v>0</v>
          </cell>
          <cell r="JH581">
            <v>0</v>
          </cell>
          <cell r="JI581">
            <v>0</v>
          </cell>
          <cell r="JJ581">
            <v>0</v>
          </cell>
          <cell r="JK581">
            <v>0</v>
          </cell>
          <cell r="JL581">
            <v>0</v>
          </cell>
          <cell r="JM581">
            <v>0</v>
          </cell>
          <cell r="JN581">
            <v>0</v>
          </cell>
          <cell r="JO581">
            <v>0</v>
          </cell>
          <cell r="JP581">
            <v>0</v>
          </cell>
          <cell r="JQ581">
            <v>0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  <cell r="BZ582">
            <v>0</v>
          </cell>
          <cell r="CA582">
            <v>0</v>
          </cell>
          <cell r="CB582">
            <v>0</v>
          </cell>
          <cell r="CC582">
            <v>0</v>
          </cell>
          <cell r="CD582">
            <v>0</v>
          </cell>
          <cell r="CE582">
            <v>0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  <cell r="CT582">
            <v>0</v>
          </cell>
          <cell r="CU582">
            <v>0</v>
          </cell>
          <cell r="CV582">
            <v>0</v>
          </cell>
          <cell r="CW582">
            <v>0</v>
          </cell>
          <cell r="CX582">
            <v>0</v>
          </cell>
          <cell r="CY582">
            <v>0</v>
          </cell>
          <cell r="CZ582">
            <v>0</v>
          </cell>
          <cell r="DA582">
            <v>0</v>
          </cell>
          <cell r="DB582">
            <v>0</v>
          </cell>
          <cell r="DC582">
            <v>0</v>
          </cell>
          <cell r="DD582">
            <v>0</v>
          </cell>
          <cell r="DE582">
            <v>0</v>
          </cell>
          <cell r="DF582">
            <v>0</v>
          </cell>
          <cell r="DG582">
            <v>0</v>
          </cell>
          <cell r="DH582">
            <v>0</v>
          </cell>
          <cell r="DI582">
            <v>0</v>
          </cell>
          <cell r="DJ582">
            <v>0</v>
          </cell>
          <cell r="DK582">
            <v>0</v>
          </cell>
          <cell r="DL582">
            <v>0</v>
          </cell>
          <cell r="DM582">
            <v>0</v>
          </cell>
          <cell r="DN582">
            <v>0</v>
          </cell>
          <cell r="DO582">
            <v>0</v>
          </cell>
          <cell r="DP582">
            <v>0</v>
          </cell>
          <cell r="DQ582">
            <v>0</v>
          </cell>
          <cell r="DR582">
            <v>0</v>
          </cell>
          <cell r="DS582">
            <v>0</v>
          </cell>
          <cell r="DT582">
            <v>0</v>
          </cell>
          <cell r="DU582">
            <v>0</v>
          </cell>
          <cell r="DV582">
            <v>0</v>
          </cell>
          <cell r="DW582">
            <v>0</v>
          </cell>
          <cell r="DX582">
            <v>0</v>
          </cell>
          <cell r="DY582">
            <v>0</v>
          </cell>
          <cell r="DZ582">
            <v>0</v>
          </cell>
          <cell r="EA582">
            <v>0</v>
          </cell>
          <cell r="EB582">
            <v>0</v>
          </cell>
          <cell r="EC582">
            <v>0</v>
          </cell>
          <cell r="ED582">
            <v>0</v>
          </cell>
          <cell r="EE582">
            <v>0</v>
          </cell>
          <cell r="EF582">
            <v>0</v>
          </cell>
          <cell r="EG582">
            <v>0</v>
          </cell>
          <cell r="EH582">
            <v>0</v>
          </cell>
          <cell r="EI582">
            <v>0</v>
          </cell>
          <cell r="EJ582">
            <v>0</v>
          </cell>
          <cell r="EK582">
            <v>0</v>
          </cell>
          <cell r="EL582">
            <v>0</v>
          </cell>
          <cell r="EM582">
            <v>0</v>
          </cell>
          <cell r="EN582">
            <v>0</v>
          </cell>
          <cell r="EO582">
            <v>0</v>
          </cell>
          <cell r="EP582">
            <v>0</v>
          </cell>
          <cell r="EQ582">
            <v>0</v>
          </cell>
          <cell r="ER582">
            <v>0</v>
          </cell>
          <cell r="ES582">
            <v>0</v>
          </cell>
          <cell r="ET582">
            <v>0</v>
          </cell>
          <cell r="EU582">
            <v>0</v>
          </cell>
          <cell r="EV582">
            <v>0</v>
          </cell>
          <cell r="EW582">
            <v>0</v>
          </cell>
          <cell r="EX582">
            <v>0</v>
          </cell>
          <cell r="EY582">
            <v>0</v>
          </cell>
          <cell r="EZ582">
            <v>0</v>
          </cell>
          <cell r="FA582">
            <v>0</v>
          </cell>
          <cell r="FB582">
            <v>0</v>
          </cell>
          <cell r="FC582">
            <v>0</v>
          </cell>
          <cell r="FD582">
            <v>0</v>
          </cell>
          <cell r="FE582">
            <v>0</v>
          </cell>
          <cell r="FF582">
            <v>0</v>
          </cell>
          <cell r="FG582">
            <v>0</v>
          </cell>
          <cell r="FH582">
            <v>0</v>
          </cell>
          <cell r="FI582">
            <v>0</v>
          </cell>
          <cell r="FJ582">
            <v>0</v>
          </cell>
          <cell r="FK582">
            <v>0</v>
          </cell>
          <cell r="FL582">
            <v>0</v>
          </cell>
          <cell r="FM582">
            <v>0</v>
          </cell>
          <cell r="FN582">
            <v>0</v>
          </cell>
          <cell r="FO582">
            <v>0</v>
          </cell>
          <cell r="FP582">
            <v>0</v>
          </cell>
          <cell r="FQ582">
            <v>0</v>
          </cell>
          <cell r="FR582">
            <v>0</v>
          </cell>
          <cell r="FS582">
            <v>0</v>
          </cell>
          <cell r="FT582">
            <v>0</v>
          </cell>
          <cell r="FU582">
            <v>0</v>
          </cell>
          <cell r="FV582">
            <v>0</v>
          </cell>
          <cell r="FW582">
            <v>0</v>
          </cell>
          <cell r="FX582">
            <v>0</v>
          </cell>
          <cell r="FY582">
            <v>0</v>
          </cell>
          <cell r="FZ582">
            <v>0</v>
          </cell>
          <cell r="GA582">
            <v>0</v>
          </cell>
          <cell r="GB582">
            <v>0</v>
          </cell>
          <cell r="GC582">
            <v>0</v>
          </cell>
          <cell r="GD582">
            <v>0</v>
          </cell>
          <cell r="GE582">
            <v>0</v>
          </cell>
          <cell r="GF582">
            <v>0</v>
          </cell>
          <cell r="GG582">
            <v>0</v>
          </cell>
          <cell r="GH582">
            <v>0</v>
          </cell>
          <cell r="GI582">
            <v>0</v>
          </cell>
          <cell r="GJ582">
            <v>0</v>
          </cell>
          <cell r="GK582">
            <v>0</v>
          </cell>
          <cell r="GL582">
            <v>0</v>
          </cell>
          <cell r="GM582">
            <v>0</v>
          </cell>
          <cell r="GN582">
            <v>0</v>
          </cell>
          <cell r="GO582">
            <v>0</v>
          </cell>
          <cell r="GP582">
            <v>0</v>
          </cell>
          <cell r="GQ582">
            <v>0</v>
          </cell>
          <cell r="GR582">
            <v>0</v>
          </cell>
          <cell r="GS582">
            <v>0</v>
          </cell>
          <cell r="GT582">
            <v>0</v>
          </cell>
          <cell r="GU582">
            <v>0</v>
          </cell>
          <cell r="GV582">
            <v>0</v>
          </cell>
          <cell r="GW582">
            <v>0</v>
          </cell>
          <cell r="GX582">
            <v>0</v>
          </cell>
          <cell r="GY582">
            <v>0</v>
          </cell>
          <cell r="GZ582">
            <v>0</v>
          </cell>
          <cell r="HA582">
            <v>0</v>
          </cell>
          <cell r="HB582">
            <v>0</v>
          </cell>
          <cell r="HC582">
            <v>0</v>
          </cell>
          <cell r="HD582">
            <v>0</v>
          </cell>
          <cell r="HE582">
            <v>0</v>
          </cell>
          <cell r="HF582">
            <v>0</v>
          </cell>
          <cell r="HG582">
            <v>0</v>
          </cell>
          <cell r="HH582">
            <v>0</v>
          </cell>
          <cell r="HI582">
            <v>0</v>
          </cell>
          <cell r="HJ582">
            <v>0</v>
          </cell>
          <cell r="HK582">
            <v>0</v>
          </cell>
          <cell r="HL582">
            <v>0</v>
          </cell>
          <cell r="HM582">
            <v>0</v>
          </cell>
          <cell r="HN582">
            <v>0</v>
          </cell>
          <cell r="HO582">
            <v>0</v>
          </cell>
          <cell r="HP582">
            <v>0</v>
          </cell>
          <cell r="HQ582">
            <v>0</v>
          </cell>
          <cell r="HR582">
            <v>0</v>
          </cell>
          <cell r="HS582">
            <v>0</v>
          </cell>
          <cell r="HT582">
            <v>0</v>
          </cell>
          <cell r="HU582">
            <v>0</v>
          </cell>
          <cell r="HV582">
            <v>0</v>
          </cell>
          <cell r="HW582">
            <v>0</v>
          </cell>
          <cell r="HX582">
            <v>0</v>
          </cell>
          <cell r="HY582">
            <v>0</v>
          </cell>
          <cell r="HZ582">
            <v>0</v>
          </cell>
          <cell r="IA582">
            <v>0</v>
          </cell>
          <cell r="IB582">
            <v>0</v>
          </cell>
          <cell r="IC582">
            <v>0</v>
          </cell>
          <cell r="ID582">
            <v>0</v>
          </cell>
          <cell r="IE582">
            <v>0</v>
          </cell>
          <cell r="IF582">
            <v>0</v>
          </cell>
          <cell r="IG582">
            <v>0</v>
          </cell>
          <cell r="IH582">
            <v>0</v>
          </cell>
          <cell r="II582">
            <v>0</v>
          </cell>
          <cell r="IJ582">
            <v>0</v>
          </cell>
          <cell r="IK582">
            <v>0</v>
          </cell>
          <cell r="IL582">
            <v>0</v>
          </cell>
          <cell r="IM582">
            <v>0</v>
          </cell>
          <cell r="IN582">
            <v>0</v>
          </cell>
          <cell r="IO582">
            <v>0</v>
          </cell>
          <cell r="IP582">
            <v>0</v>
          </cell>
          <cell r="IQ582">
            <v>0</v>
          </cell>
          <cell r="IR582">
            <v>0</v>
          </cell>
          <cell r="IS582">
            <v>0</v>
          </cell>
          <cell r="IT582">
            <v>0</v>
          </cell>
          <cell r="IU582">
            <v>0</v>
          </cell>
          <cell r="IV582">
            <v>0</v>
          </cell>
          <cell r="IW582">
            <v>0</v>
          </cell>
          <cell r="IX582">
            <v>0</v>
          </cell>
          <cell r="IY582">
            <v>0</v>
          </cell>
          <cell r="IZ582">
            <v>0</v>
          </cell>
          <cell r="JA582">
            <v>0</v>
          </cell>
          <cell r="JB582">
            <v>0</v>
          </cell>
          <cell r="JC582">
            <v>0</v>
          </cell>
          <cell r="JD582">
            <v>0</v>
          </cell>
          <cell r="JE582">
            <v>0</v>
          </cell>
          <cell r="JF582">
            <v>0</v>
          </cell>
          <cell r="JG582">
            <v>0</v>
          </cell>
          <cell r="JH582">
            <v>0</v>
          </cell>
          <cell r="JI582">
            <v>0</v>
          </cell>
          <cell r="JJ582">
            <v>0</v>
          </cell>
          <cell r="JK582">
            <v>0</v>
          </cell>
          <cell r="JL582">
            <v>0</v>
          </cell>
          <cell r="JM582">
            <v>0</v>
          </cell>
          <cell r="JN582">
            <v>0</v>
          </cell>
          <cell r="JO582">
            <v>0</v>
          </cell>
          <cell r="JP582">
            <v>0</v>
          </cell>
          <cell r="JQ582">
            <v>0</v>
          </cell>
        </row>
        <row r="583"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  <cell r="BZ583">
            <v>0</v>
          </cell>
          <cell r="CA583">
            <v>0</v>
          </cell>
          <cell r="CB583">
            <v>0</v>
          </cell>
          <cell r="CC583">
            <v>0</v>
          </cell>
          <cell r="CD583">
            <v>0</v>
          </cell>
          <cell r="CE583">
            <v>0</v>
          </cell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  <cell r="CT583">
            <v>0</v>
          </cell>
          <cell r="CU583">
            <v>0</v>
          </cell>
          <cell r="CV583">
            <v>0</v>
          </cell>
          <cell r="CW583">
            <v>0</v>
          </cell>
          <cell r="CX583">
            <v>0</v>
          </cell>
          <cell r="CY583">
            <v>0</v>
          </cell>
          <cell r="CZ583">
            <v>0</v>
          </cell>
          <cell r="DA583">
            <v>0</v>
          </cell>
          <cell r="DB583">
            <v>0</v>
          </cell>
          <cell r="DC583">
            <v>0</v>
          </cell>
          <cell r="DD583">
            <v>0</v>
          </cell>
          <cell r="DE583">
            <v>0</v>
          </cell>
          <cell r="DF583">
            <v>0</v>
          </cell>
          <cell r="DG583">
            <v>0</v>
          </cell>
          <cell r="DH583">
            <v>0</v>
          </cell>
          <cell r="DI583">
            <v>0</v>
          </cell>
          <cell r="DJ583">
            <v>0</v>
          </cell>
          <cell r="DK583">
            <v>0</v>
          </cell>
          <cell r="DL583">
            <v>0</v>
          </cell>
          <cell r="DM583">
            <v>0</v>
          </cell>
          <cell r="DN583">
            <v>0</v>
          </cell>
          <cell r="DO583">
            <v>0</v>
          </cell>
          <cell r="DP583">
            <v>0</v>
          </cell>
          <cell r="DQ583">
            <v>0</v>
          </cell>
          <cell r="DR583">
            <v>0</v>
          </cell>
          <cell r="DS583">
            <v>0</v>
          </cell>
          <cell r="DT583">
            <v>0</v>
          </cell>
          <cell r="DU583">
            <v>0</v>
          </cell>
          <cell r="DV583">
            <v>0</v>
          </cell>
          <cell r="DW583">
            <v>0</v>
          </cell>
          <cell r="DX583">
            <v>0</v>
          </cell>
          <cell r="DY583">
            <v>0</v>
          </cell>
          <cell r="DZ583">
            <v>0</v>
          </cell>
          <cell r="EA583">
            <v>0</v>
          </cell>
          <cell r="EB583">
            <v>0</v>
          </cell>
          <cell r="EC583">
            <v>0</v>
          </cell>
          <cell r="ED583">
            <v>0</v>
          </cell>
          <cell r="EE583">
            <v>0</v>
          </cell>
          <cell r="EF583">
            <v>0</v>
          </cell>
          <cell r="EG583">
            <v>0</v>
          </cell>
          <cell r="EH583">
            <v>0</v>
          </cell>
          <cell r="EI583">
            <v>0</v>
          </cell>
          <cell r="EJ583">
            <v>0</v>
          </cell>
          <cell r="EK583">
            <v>0</v>
          </cell>
          <cell r="EL583">
            <v>0</v>
          </cell>
          <cell r="EM583">
            <v>0</v>
          </cell>
          <cell r="EN583">
            <v>0</v>
          </cell>
          <cell r="EO583">
            <v>0</v>
          </cell>
          <cell r="EP583">
            <v>0</v>
          </cell>
          <cell r="EQ583">
            <v>0</v>
          </cell>
          <cell r="ER583">
            <v>0</v>
          </cell>
          <cell r="ES583">
            <v>0</v>
          </cell>
          <cell r="ET583">
            <v>0</v>
          </cell>
          <cell r="EU583">
            <v>0</v>
          </cell>
          <cell r="EV583">
            <v>0</v>
          </cell>
          <cell r="EW583">
            <v>0</v>
          </cell>
          <cell r="EX583">
            <v>0</v>
          </cell>
          <cell r="EY583">
            <v>0</v>
          </cell>
          <cell r="EZ583">
            <v>0</v>
          </cell>
          <cell r="FA583">
            <v>0</v>
          </cell>
          <cell r="FB583">
            <v>0</v>
          </cell>
          <cell r="FC583">
            <v>0</v>
          </cell>
          <cell r="FD583">
            <v>0</v>
          </cell>
          <cell r="FE583">
            <v>0</v>
          </cell>
          <cell r="FF583">
            <v>0</v>
          </cell>
          <cell r="FG583">
            <v>0</v>
          </cell>
          <cell r="FH583">
            <v>0</v>
          </cell>
          <cell r="FI583">
            <v>0</v>
          </cell>
          <cell r="FJ583">
            <v>0</v>
          </cell>
          <cell r="FK583">
            <v>0</v>
          </cell>
          <cell r="FL583">
            <v>0</v>
          </cell>
          <cell r="FM583">
            <v>0</v>
          </cell>
          <cell r="FN583">
            <v>0</v>
          </cell>
          <cell r="FO583">
            <v>0</v>
          </cell>
          <cell r="FP583">
            <v>0</v>
          </cell>
          <cell r="FQ583">
            <v>0</v>
          </cell>
          <cell r="FR583">
            <v>0</v>
          </cell>
          <cell r="FS583">
            <v>0</v>
          </cell>
          <cell r="FT583">
            <v>0</v>
          </cell>
          <cell r="FU583">
            <v>0</v>
          </cell>
          <cell r="FV583">
            <v>0</v>
          </cell>
          <cell r="FW583">
            <v>0</v>
          </cell>
          <cell r="FX583">
            <v>0</v>
          </cell>
          <cell r="FY583">
            <v>0</v>
          </cell>
          <cell r="FZ583">
            <v>0</v>
          </cell>
          <cell r="GA583">
            <v>0</v>
          </cell>
          <cell r="GB583">
            <v>0</v>
          </cell>
          <cell r="GC583">
            <v>0</v>
          </cell>
          <cell r="GD583">
            <v>0</v>
          </cell>
          <cell r="GE583">
            <v>0</v>
          </cell>
          <cell r="GF583">
            <v>0</v>
          </cell>
          <cell r="GG583">
            <v>0</v>
          </cell>
          <cell r="GH583">
            <v>0</v>
          </cell>
          <cell r="GI583">
            <v>0</v>
          </cell>
          <cell r="GJ583">
            <v>0</v>
          </cell>
          <cell r="GK583">
            <v>0</v>
          </cell>
          <cell r="GL583">
            <v>0</v>
          </cell>
          <cell r="GM583">
            <v>0</v>
          </cell>
          <cell r="GN583">
            <v>0</v>
          </cell>
          <cell r="GO583">
            <v>0</v>
          </cell>
          <cell r="GP583">
            <v>0</v>
          </cell>
          <cell r="GQ583">
            <v>0</v>
          </cell>
          <cell r="GR583">
            <v>0</v>
          </cell>
          <cell r="GS583">
            <v>0</v>
          </cell>
          <cell r="GT583">
            <v>0</v>
          </cell>
          <cell r="GU583">
            <v>0</v>
          </cell>
          <cell r="GV583">
            <v>0</v>
          </cell>
          <cell r="GW583">
            <v>0</v>
          </cell>
          <cell r="GX583">
            <v>0</v>
          </cell>
          <cell r="GY583">
            <v>0</v>
          </cell>
          <cell r="GZ583">
            <v>0</v>
          </cell>
          <cell r="HA583">
            <v>0</v>
          </cell>
          <cell r="HB583">
            <v>0</v>
          </cell>
          <cell r="HC583">
            <v>0</v>
          </cell>
          <cell r="HD583">
            <v>0</v>
          </cell>
          <cell r="HE583">
            <v>0</v>
          </cell>
          <cell r="HF583">
            <v>0</v>
          </cell>
          <cell r="HG583">
            <v>0</v>
          </cell>
          <cell r="HH583">
            <v>0</v>
          </cell>
          <cell r="HI583">
            <v>0</v>
          </cell>
          <cell r="HJ583">
            <v>0</v>
          </cell>
          <cell r="HK583">
            <v>0</v>
          </cell>
          <cell r="HL583">
            <v>0</v>
          </cell>
          <cell r="HM583">
            <v>0</v>
          </cell>
          <cell r="HN583">
            <v>0</v>
          </cell>
          <cell r="HO583">
            <v>0</v>
          </cell>
          <cell r="HP583">
            <v>0</v>
          </cell>
          <cell r="HQ583">
            <v>0</v>
          </cell>
          <cell r="HR583">
            <v>0</v>
          </cell>
          <cell r="HS583">
            <v>0</v>
          </cell>
          <cell r="HT583">
            <v>0</v>
          </cell>
          <cell r="HU583">
            <v>0</v>
          </cell>
          <cell r="HV583">
            <v>0</v>
          </cell>
          <cell r="HW583">
            <v>0</v>
          </cell>
          <cell r="HX583">
            <v>0</v>
          </cell>
          <cell r="HY583">
            <v>0</v>
          </cell>
          <cell r="HZ583">
            <v>0</v>
          </cell>
          <cell r="IA583">
            <v>0</v>
          </cell>
          <cell r="IB583">
            <v>0</v>
          </cell>
          <cell r="IC583">
            <v>0</v>
          </cell>
          <cell r="ID583">
            <v>0</v>
          </cell>
          <cell r="IE583">
            <v>0</v>
          </cell>
          <cell r="IF583">
            <v>0</v>
          </cell>
          <cell r="IG583">
            <v>0</v>
          </cell>
          <cell r="IH583">
            <v>0</v>
          </cell>
          <cell r="II583">
            <v>0</v>
          </cell>
          <cell r="IJ583">
            <v>0</v>
          </cell>
          <cell r="IK583">
            <v>0</v>
          </cell>
          <cell r="IL583">
            <v>0</v>
          </cell>
          <cell r="IM583">
            <v>0</v>
          </cell>
          <cell r="IN583">
            <v>0</v>
          </cell>
          <cell r="IO583">
            <v>0</v>
          </cell>
          <cell r="IP583">
            <v>0</v>
          </cell>
          <cell r="IQ583">
            <v>0</v>
          </cell>
          <cell r="IR583">
            <v>0</v>
          </cell>
          <cell r="IS583">
            <v>0</v>
          </cell>
          <cell r="IT583">
            <v>0</v>
          </cell>
          <cell r="IU583">
            <v>0</v>
          </cell>
          <cell r="IV583">
            <v>0</v>
          </cell>
          <cell r="IW583">
            <v>0</v>
          </cell>
          <cell r="IX583">
            <v>0</v>
          </cell>
          <cell r="IY583">
            <v>0</v>
          </cell>
          <cell r="IZ583">
            <v>0</v>
          </cell>
          <cell r="JA583">
            <v>0</v>
          </cell>
          <cell r="JB583">
            <v>0</v>
          </cell>
          <cell r="JC583">
            <v>0</v>
          </cell>
          <cell r="JD583">
            <v>0</v>
          </cell>
          <cell r="JE583">
            <v>0</v>
          </cell>
          <cell r="JF583">
            <v>0</v>
          </cell>
          <cell r="JG583">
            <v>0</v>
          </cell>
          <cell r="JH583">
            <v>0</v>
          </cell>
          <cell r="JI583">
            <v>0</v>
          </cell>
          <cell r="JJ583">
            <v>0</v>
          </cell>
          <cell r="JK583">
            <v>0</v>
          </cell>
          <cell r="JL583">
            <v>0</v>
          </cell>
          <cell r="JM583">
            <v>0</v>
          </cell>
          <cell r="JN583">
            <v>0</v>
          </cell>
          <cell r="JO583">
            <v>0</v>
          </cell>
          <cell r="JP583">
            <v>0</v>
          </cell>
          <cell r="JQ583">
            <v>0</v>
          </cell>
        </row>
        <row r="584"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  <cell r="BZ584">
            <v>0</v>
          </cell>
          <cell r="CA584">
            <v>0</v>
          </cell>
          <cell r="CB584">
            <v>0</v>
          </cell>
          <cell r="CC584">
            <v>0</v>
          </cell>
          <cell r="CD584">
            <v>0</v>
          </cell>
          <cell r="CE584">
            <v>0</v>
          </cell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0</v>
          </cell>
          <cell r="CS584">
            <v>0</v>
          </cell>
          <cell r="CT584">
            <v>0</v>
          </cell>
          <cell r="CU584">
            <v>0</v>
          </cell>
          <cell r="CV584">
            <v>0</v>
          </cell>
          <cell r="CW584">
            <v>0</v>
          </cell>
          <cell r="CX584">
            <v>0</v>
          </cell>
          <cell r="CY584">
            <v>0</v>
          </cell>
          <cell r="CZ584">
            <v>0</v>
          </cell>
          <cell r="DA584">
            <v>0</v>
          </cell>
          <cell r="DB584">
            <v>0</v>
          </cell>
          <cell r="DC584">
            <v>0</v>
          </cell>
          <cell r="DD584">
            <v>0</v>
          </cell>
          <cell r="DE584">
            <v>0</v>
          </cell>
          <cell r="DF584">
            <v>0</v>
          </cell>
          <cell r="DG584">
            <v>0</v>
          </cell>
          <cell r="DH584">
            <v>0</v>
          </cell>
          <cell r="DI584">
            <v>0</v>
          </cell>
          <cell r="DJ584">
            <v>0</v>
          </cell>
          <cell r="DK584">
            <v>0</v>
          </cell>
          <cell r="DL584">
            <v>0</v>
          </cell>
          <cell r="DM584">
            <v>0</v>
          </cell>
          <cell r="DN584">
            <v>0</v>
          </cell>
          <cell r="DO584">
            <v>0</v>
          </cell>
          <cell r="DP584">
            <v>0</v>
          </cell>
          <cell r="DQ584">
            <v>0</v>
          </cell>
          <cell r="DR584">
            <v>0</v>
          </cell>
          <cell r="DS584">
            <v>0</v>
          </cell>
          <cell r="DT584">
            <v>0</v>
          </cell>
          <cell r="DU584">
            <v>0</v>
          </cell>
          <cell r="DV584">
            <v>0</v>
          </cell>
          <cell r="DW584">
            <v>0</v>
          </cell>
          <cell r="DX584">
            <v>0</v>
          </cell>
          <cell r="DY584">
            <v>0</v>
          </cell>
          <cell r="DZ584">
            <v>0</v>
          </cell>
          <cell r="EA584">
            <v>0</v>
          </cell>
          <cell r="EB584">
            <v>0</v>
          </cell>
          <cell r="EC584">
            <v>0</v>
          </cell>
          <cell r="ED584">
            <v>0</v>
          </cell>
          <cell r="EE584">
            <v>0</v>
          </cell>
          <cell r="EF584">
            <v>0</v>
          </cell>
          <cell r="EG584">
            <v>0</v>
          </cell>
          <cell r="EH584">
            <v>0</v>
          </cell>
          <cell r="EI584">
            <v>0</v>
          </cell>
          <cell r="EJ584">
            <v>0</v>
          </cell>
          <cell r="EK584">
            <v>0</v>
          </cell>
          <cell r="EL584">
            <v>0</v>
          </cell>
          <cell r="EM584">
            <v>0</v>
          </cell>
          <cell r="EN584">
            <v>0</v>
          </cell>
          <cell r="EO584">
            <v>0</v>
          </cell>
          <cell r="EP584">
            <v>0</v>
          </cell>
          <cell r="EQ584">
            <v>0</v>
          </cell>
          <cell r="ER584">
            <v>0</v>
          </cell>
          <cell r="ES584">
            <v>0</v>
          </cell>
          <cell r="ET584">
            <v>0</v>
          </cell>
          <cell r="EU584">
            <v>0</v>
          </cell>
          <cell r="EV584">
            <v>0</v>
          </cell>
          <cell r="EW584">
            <v>0</v>
          </cell>
          <cell r="EX584">
            <v>0</v>
          </cell>
          <cell r="EY584">
            <v>0</v>
          </cell>
          <cell r="EZ584">
            <v>0</v>
          </cell>
          <cell r="FA584">
            <v>0</v>
          </cell>
          <cell r="FB584">
            <v>0</v>
          </cell>
          <cell r="FC584">
            <v>0</v>
          </cell>
          <cell r="FD584">
            <v>0</v>
          </cell>
          <cell r="FE584">
            <v>0</v>
          </cell>
          <cell r="FF584">
            <v>0</v>
          </cell>
          <cell r="FG584">
            <v>0</v>
          </cell>
          <cell r="FH584">
            <v>0</v>
          </cell>
          <cell r="FI584">
            <v>0</v>
          </cell>
          <cell r="FJ584">
            <v>0</v>
          </cell>
          <cell r="FK584">
            <v>0</v>
          </cell>
          <cell r="FL584">
            <v>0</v>
          </cell>
          <cell r="FM584">
            <v>0</v>
          </cell>
          <cell r="FN584">
            <v>0</v>
          </cell>
          <cell r="FO584">
            <v>0</v>
          </cell>
          <cell r="FP584">
            <v>0</v>
          </cell>
          <cell r="FQ584">
            <v>0</v>
          </cell>
          <cell r="FR584">
            <v>0</v>
          </cell>
          <cell r="FS584">
            <v>0</v>
          </cell>
          <cell r="FT584">
            <v>0</v>
          </cell>
          <cell r="FU584">
            <v>0</v>
          </cell>
          <cell r="FV584">
            <v>0</v>
          </cell>
          <cell r="FW584">
            <v>0</v>
          </cell>
          <cell r="FX584">
            <v>0</v>
          </cell>
          <cell r="FY584">
            <v>0</v>
          </cell>
          <cell r="FZ584">
            <v>0</v>
          </cell>
          <cell r="GA584">
            <v>0</v>
          </cell>
          <cell r="GB584">
            <v>0</v>
          </cell>
          <cell r="GC584">
            <v>0</v>
          </cell>
          <cell r="GD584">
            <v>0</v>
          </cell>
          <cell r="GE584">
            <v>0</v>
          </cell>
          <cell r="GF584">
            <v>0</v>
          </cell>
          <cell r="GG584">
            <v>0</v>
          </cell>
          <cell r="GH584">
            <v>0</v>
          </cell>
          <cell r="GI584">
            <v>0</v>
          </cell>
          <cell r="GJ584">
            <v>0</v>
          </cell>
          <cell r="GK584">
            <v>0</v>
          </cell>
          <cell r="GL584">
            <v>0</v>
          </cell>
          <cell r="GM584">
            <v>0</v>
          </cell>
          <cell r="GN584">
            <v>0</v>
          </cell>
          <cell r="GO584">
            <v>0</v>
          </cell>
          <cell r="GP584">
            <v>0</v>
          </cell>
          <cell r="GQ584">
            <v>0</v>
          </cell>
          <cell r="GR584">
            <v>0</v>
          </cell>
          <cell r="GS584">
            <v>0</v>
          </cell>
          <cell r="GT584">
            <v>0</v>
          </cell>
          <cell r="GU584">
            <v>0</v>
          </cell>
          <cell r="GV584">
            <v>0</v>
          </cell>
          <cell r="GW584">
            <v>0</v>
          </cell>
          <cell r="GX584">
            <v>0</v>
          </cell>
          <cell r="GY584">
            <v>0</v>
          </cell>
          <cell r="GZ584">
            <v>0</v>
          </cell>
          <cell r="HA584">
            <v>0</v>
          </cell>
          <cell r="HB584">
            <v>0</v>
          </cell>
          <cell r="HC584">
            <v>0</v>
          </cell>
          <cell r="HD584">
            <v>0</v>
          </cell>
          <cell r="HE584">
            <v>0</v>
          </cell>
          <cell r="HF584">
            <v>0</v>
          </cell>
          <cell r="HG584">
            <v>0</v>
          </cell>
          <cell r="HH584">
            <v>0</v>
          </cell>
          <cell r="HI584">
            <v>0</v>
          </cell>
          <cell r="HJ584">
            <v>0</v>
          </cell>
          <cell r="HK584">
            <v>0</v>
          </cell>
          <cell r="HL584">
            <v>0</v>
          </cell>
          <cell r="HM584">
            <v>0</v>
          </cell>
          <cell r="HN584">
            <v>0</v>
          </cell>
          <cell r="HO584">
            <v>0</v>
          </cell>
          <cell r="HP584">
            <v>0</v>
          </cell>
          <cell r="HQ584">
            <v>0</v>
          </cell>
          <cell r="HR584">
            <v>0</v>
          </cell>
          <cell r="HS584">
            <v>0</v>
          </cell>
          <cell r="HT584">
            <v>0</v>
          </cell>
          <cell r="HU584">
            <v>0</v>
          </cell>
          <cell r="HV584">
            <v>0</v>
          </cell>
          <cell r="HW584">
            <v>0</v>
          </cell>
          <cell r="HX584">
            <v>0</v>
          </cell>
          <cell r="HY584">
            <v>0</v>
          </cell>
          <cell r="HZ584">
            <v>0</v>
          </cell>
          <cell r="IA584">
            <v>0</v>
          </cell>
          <cell r="IB584">
            <v>0</v>
          </cell>
          <cell r="IC584">
            <v>0</v>
          </cell>
          <cell r="ID584">
            <v>0</v>
          </cell>
          <cell r="IE584">
            <v>0</v>
          </cell>
          <cell r="IF584">
            <v>0</v>
          </cell>
          <cell r="IG584">
            <v>0</v>
          </cell>
          <cell r="IH584">
            <v>0</v>
          </cell>
          <cell r="II584">
            <v>0</v>
          </cell>
          <cell r="IJ584">
            <v>0</v>
          </cell>
          <cell r="IK584">
            <v>0</v>
          </cell>
          <cell r="IL584">
            <v>0</v>
          </cell>
          <cell r="IM584">
            <v>0</v>
          </cell>
          <cell r="IN584">
            <v>0</v>
          </cell>
          <cell r="IO584">
            <v>0</v>
          </cell>
          <cell r="IP584">
            <v>0</v>
          </cell>
          <cell r="IQ584">
            <v>0</v>
          </cell>
          <cell r="IR584">
            <v>0</v>
          </cell>
          <cell r="IS584">
            <v>0</v>
          </cell>
          <cell r="IT584">
            <v>0</v>
          </cell>
          <cell r="IU584">
            <v>0</v>
          </cell>
          <cell r="IV584">
            <v>0</v>
          </cell>
          <cell r="IW584">
            <v>0</v>
          </cell>
          <cell r="IX584">
            <v>0</v>
          </cell>
          <cell r="IY584">
            <v>0</v>
          </cell>
          <cell r="IZ584">
            <v>0</v>
          </cell>
          <cell r="JA584">
            <v>0</v>
          </cell>
          <cell r="JB584">
            <v>0</v>
          </cell>
          <cell r="JC584">
            <v>0</v>
          </cell>
          <cell r="JD584">
            <v>0</v>
          </cell>
          <cell r="JE584">
            <v>0</v>
          </cell>
          <cell r="JF584">
            <v>0</v>
          </cell>
          <cell r="JG584">
            <v>0</v>
          </cell>
          <cell r="JH584">
            <v>0</v>
          </cell>
          <cell r="JI584">
            <v>0</v>
          </cell>
          <cell r="JJ584">
            <v>0</v>
          </cell>
          <cell r="JK584">
            <v>0</v>
          </cell>
          <cell r="JL584">
            <v>0</v>
          </cell>
          <cell r="JM584">
            <v>0</v>
          </cell>
          <cell r="JN584">
            <v>0</v>
          </cell>
          <cell r="JO584">
            <v>0</v>
          </cell>
          <cell r="JP584">
            <v>0</v>
          </cell>
          <cell r="JQ584">
            <v>0</v>
          </cell>
        </row>
        <row r="585"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  <cell r="BZ585">
            <v>0</v>
          </cell>
          <cell r="CA585">
            <v>0</v>
          </cell>
          <cell r="CB585">
            <v>0</v>
          </cell>
          <cell r="CC585">
            <v>0</v>
          </cell>
          <cell r="CD585">
            <v>0</v>
          </cell>
          <cell r="CE585">
            <v>0</v>
          </cell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0</v>
          </cell>
          <cell r="CS585">
            <v>0</v>
          </cell>
          <cell r="CT585">
            <v>0</v>
          </cell>
          <cell r="CU585">
            <v>0</v>
          </cell>
          <cell r="CV585">
            <v>0</v>
          </cell>
          <cell r="CW585">
            <v>0</v>
          </cell>
          <cell r="CX585">
            <v>0</v>
          </cell>
          <cell r="CY585">
            <v>0</v>
          </cell>
          <cell r="CZ585">
            <v>0</v>
          </cell>
          <cell r="DA585">
            <v>0</v>
          </cell>
          <cell r="DB585">
            <v>0</v>
          </cell>
          <cell r="DC585">
            <v>0</v>
          </cell>
          <cell r="DD585">
            <v>0</v>
          </cell>
          <cell r="DE585">
            <v>0</v>
          </cell>
          <cell r="DF585">
            <v>0</v>
          </cell>
          <cell r="DG585">
            <v>0</v>
          </cell>
          <cell r="DH585">
            <v>0</v>
          </cell>
          <cell r="DI585">
            <v>0</v>
          </cell>
          <cell r="DJ585">
            <v>0</v>
          </cell>
          <cell r="DK585">
            <v>0</v>
          </cell>
          <cell r="DL585">
            <v>0</v>
          </cell>
          <cell r="DM585">
            <v>0</v>
          </cell>
          <cell r="DN585">
            <v>0</v>
          </cell>
          <cell r="DO585">
            <v>0</v>
          </cell>
          <cell r="DP585">
            <v>0</v>
          </cell>
          <cell r="DQ585">
            <v>0</v>
          </cell>
          <cell r="DR585">
            <v>0</v>
          </cell>
          <cell r="DS585">
            <v>0</v>
          </cell>
          <cell r="DT585">
            <v>0</v>
          </cell>
          <cell r="DU585">
            <v>0</v>
          </cell>
          <cell r="DV585">
            <v>0</v>
          </cell>
          <cell r="DW585">
            <v>0</v>
          </cell>
          <cell r="DX585">
            <v>0</v>
          </cell>
          <cell r="DY585">
            <v>0</v>
          </cell>
          <cell r="DZ585">
            <v>0</v>
          </cell>
          <cell r="EA585">
            <v>0</v>
          </cell>
          <cell r="EB585">
            <v>0</v>
          </cell>
          <cell r="EC585">
            <v>0</v>
          </cell>
          <cell r="ED585">
            <v>0</v>
          </cell>
          <cell r="EE585">
            <v>0</v>
          </cell>
          <cell r="EF585">
            <v>0</v>
          </cell>
          <cell r="EG585">
            <v>0</v>
          </cell>
          <cell r="EH585">
            <v>0</v>
          </cell>
          <cell r="EI585">
            <v>0</v>
          </cell>
          <cell r="EJ585">
            <v>0</v>
          </cell>
          <cell r="EK585">
            <v>0</v>
          </cell>
          <cell r="EL585">
            <v>0</v>
          </cell>
          <cell r="EM585">
            <v>0</v>
          </cell>
          <cell r="EN585">
            <v>0</v>
          </cell>
          <cell r="EO585">
            <v>0</v>
          </cell>
          <cell r="EP585">
            <v>0</v>
          </cell>
          <cell r="EQ585">
            <v>0</v>
          </cell>
          <cell r="ER585">
            <v>0</v>
          </cell>
          <cell r="ES585">
            <v>0</v>
          </cell>
          <cell r="ET585">
            <v>0</v>
          </cell>
          <cell r="EU585">
            <v>0</v>
          </cell>
          <cell r="EV585">
            <v>0</v>
          </cell>
          <cell r="EW585">
            <v>0</v>
          </cell>
          <cell r="EX585">
            <v>0</v>
          </cell>
          <cell r="EY585">
            <v>0</v>
          </cell>
          <cell r="EZ585">
            <v>0</v>
          </cell>
          <cell r="FA585">
            <v>0</v>
          </cell>
          <cell r="FB585">
            <v>0</v>
          </cell>
          <cell r="FC585">
            <v>0</v>
          </cell>
          <cell r="FD585">
            <v>0</v>
          </cell>
          <cell r="FE585">
            <v>0</v>
          </cell>
          <cell r="FF585">
            <v>0</v>
          </cell>
          <cell r="FG585">
            <v>0</v>
          </cell>
          <cell r="FH585">
            <v>0</v>
          </cell>
          <cell r="FI585">
            <v>0</v>
          </cell>
          <cell r="FJ585">
            <v>0</v>
          </cell>
          <cell r="FK585">
            <v>0</v>
          </cell>
          <cell r="FL585">
            <v>0</v>
          </cell>
          <cell r="FM585">
            <v>0</v>
          </cell>
          <cell r="FN585">
            <v>0</v>
          </cell>
          <cell r="FO585">
            <v>0</v>
          </cell>
          <cell r="FP585">
            <v>0</v>
          </cell>
          <cell r="FQ585">
            <v>0</v>
          </cell>
          <cell r="FR585">
            <v>0</v>
          </cell>
          <cell r="FS585">
            <v>0</v>
          </cell>
          <cell r="FT585">
            <v>0</v>
          </cell>
          <cell r="FU585">
            <v>0</v>
          </cell>
          <cell r="FV585">
            <v>0</v>
          </cell>
          <cell r="FW585">
            <v>0</v>
          </cell>
          <cell r="FX585">
            <v>0</v>
          </cell>
          <cell r="FY585">
            <v>0</v>
          </cell>
          <cell r="FZ585">
            <v>0</v>
          </cell>
          <cell r="GA585">
            <v>0</v>
          </cell>
          <cell r="GB585">
            <v>0</v>
          </cell>
          <cell r="GC585">
            <v>0</v>
          </cell>
          <cell r="GD585">
            <v>0</v>
          </cell>
          <cell r="GE585">
            <v>0</v>
          </cell>
          <cell r="GF585">
            <v>0</v>
          </cell>
          <cell r="GG585">
            <v>0</v>
          </cell>
          <cell r="GH585">
            <v>0</v>
          </cell>
          <cell r="GI585">
            <v>0</v>
          </cell>
          <cell r="GJ585">
            <v>0</v>
          </cell>
          <cell r="GK585">
            <v>0</v>
          </cell>
          <cell r="GL585">
            <v>0</v>
          </cell>
          <cell r="GM585">
            <v>0</v>
          </cell>
          <cell r="GN585">
            <v>0</v>
          </cell>
          <cell r="GO585">
            <v>0</v>
          </cell>
          <cell r="GP585">
            <v>0</v>
          </cell>
          <cell r="GQ585">
            <v>0</v>
          </cell>
          <cell r="GR585">
            <v>0</v>
          </cell>
          <cell r="GS585">
            <v>0</v>
          </cell>
          <cell r="GT585">
            <v>0</v>
          </cell>
          <cell r="GU585">
            <v>0</v>
          </cell>
          <cell r="GV585">
            <v>0</v>
          </cell>
          <cell r="GW585">
            <v>0</v>
          </cell>
          <cell r="GX585">
            <v>0</v>
          </cell>
          <cell r="GY585">
            <v>0</v>
          </cell>
          <cell r="GZ585">
            <v>0</v>
          </cell>
          <cell r="HA585">
            <v>0</v>
          </cell>
          <cell r="HB585">
            <v>0</v>
          </cell>
          <cell r="HC585">
            <v>0</v>
          </cell>
          <cell r="HD585">
            <v>0</v>
          </cell>
          <cell r="HE585">
            <v>0</v>
          </cell>
          <cell r="HF585">
            <v>0</v>
          </cell>
          <cell r="HG585">
            <v>0</v>
          </cell>
          <cell r="HH585">
            <v>0</v>
          </cell>
          <cell r="HI585">
            <v>0</v>
          </cell>
          <cell r="HJ585">
            <v>0</v>
          </cell>
          <cell r="HK585">
            <v>0</v>
          </cell>
          <cell r="HL585">
            <v>0</v>
          </cell>
          <cell r="HM585">
            <v>0</v>
          </cell>
          <cell r="HN585">
            <v>0</v>
          </cell>
          <cell r="HO585">
            <v>0</v>
          </cell>
          <cell r="HP585">
            <v>0</v>
          </cell>
          <cell r="HQ585">
            <v>0</v>
          </cell>
          <cell r="HR585">
            <v>0</v>
          </cell>
          <cell r="HS585">
            <v>0</v>
          </cell>
          <cell r="HT585">
            <v>0</v>
          </cell>
          <cell r="HU585">
            <v>0</v>
          </cell>
          <cell r="HV585">
            <v>0</v>
          </cell>
          <cell r="HW585">
            <v>0</v>
          </cell>
          <cell r="HX585">
            <v>0</v>
          </cell>
          <cell r="HY585">
            <v>0</v>
          </cell>
          <cell r="HZ585">
            <v>0</v>
          </cell>
          <cell r="IA585">
            <v>0</v>
          </cell>
          <cell r="IB585">
            <v>0</v>
          </cell>
          <cell r="IC585">
            <v>0</v>
          </cell>
          <cell r="ID585">
            <v>0</v>
          </cell>
          <cell r="IE585">
            <v>0</v>
          </cell>
          <cell r="IF585">
            <v>0</v>
          </cell>
          <cell r="IG585">
            <v>0</v>
          </cell>
          <cell r="IH585">
            <v>0</v>
          </cell>
          <cell r="II585">
            <v>0</v>
          </cell>
          <cell r="IJ585">
            <v>0</v>
          </cell>
          <cell r="IK585">
            <v>0</v>
          </cell>
          <cell r="IL585">
            <v>0</v>
          </cell>
          <cell r="IM585">
            <v>0</v>
          </cell>
          <cell r="IN585">
            <v>0</v>
          </cell>
          <cell r="IO585">
            <v>0</v>
          </cell>
          <cell r="IP585">
            <v>0</v>
          </cell>
          <cell r="IQ585">
            <v>0</v>
          </cell>
          <cell r="IR585">
            <v>0</v>
          </cell>
          <cell r="IS585">
            <v>0</v>
          </cell>
          <cell r="IT585">
            <v>0</v>
          </cell>
          <cell r="IU585">
            <v>0</v>
          </cell>
          <cell r="IV585">
            <v>0</v>
          </cell>
          <cell r="IW585">
            <v>0</v>
          </cell>
          <cell r="IX585">
            <v>0</v>
          </cell>
          <cell r="IY585">
            <v>0</v>
          </cell>
          <cell r="IZ585">
            <v>0</v>
          </cell>
          <cell r="JA585">
            <v>0</v>
          </cell>
          <cell r="JB585">
            <v>0</v>
          </cell>
          <cell r="JC585">
            <v>0</v>
          </cell>
          <cell r="JD585">
            <v>0</v>
          </cell>
          <cell r="JE585">
            <v>0</v>
          </cell>
          <cell r="JF585">
            <v>0</v>
          </cell>
          <cell r="JG585">
            <v>0</v>
          </cell>
          <cell r="JH585">
            <v>0</v>
          </cell>
          <cell r="JI585">
            <v>0</v>
          </cell>
          <cell r="JJ585">
            <v>0</v>
          </cell>
          <cell r="JK585">
            <v>0</v>
          </cell>
          <cell r="JL585">
            <v>0</v>
          </cell>
          <cell r="JM585">
            <v>0</v>
          </cell>
          <cell r="JN585">
            <v>0</v>
          </cell>
          <cell r="JO585">
            <v>0</v>
          </cell>
          <cell r="JP585">
            <v>0</v>
          </cell>
          <cell r="JQ585">
            <v>0</v>
          </cell>
        </row>
        <row r="586"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  <cell r="BZ586">
            <v>0</v>
          </cell>
          <cell r="CA586">
            <v>0</v>
          </cell>
          <cell r="CB586">
            <v>0</v>
          </cell>
          <cell r="CC586">
            <v>0</v>
          </cell>
          <cell r="CD586">
            <v>0</v>
          </cell>
          <cell r="CE586">
            <v>0</v>
          </cell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0</v>
          </cell>
          <cell r="CS586">
            <v>0</v>
          </cell>
          <cell r="CT586">
            <v>0</v>
          </cell>
          <cell r="CU586">
            <v>0</v>
          </cell>
          <cell r="CV586">
            <v>0</v>
          </cell>
          <cell r="CW586">
            <v>0</v>
          </cell>
          <cell r="CX586">
            <v>0</v>
          </cell>
          <cell r="CY586">
            <v>0</v>
          </cell>
          <cell r="CZ586">
            <v>0</v>
          </cell>
          <cell r="DA586">
            <v>0</v>
          </cell>
          <cell r="DB586">
            <v>0</v>
          </cell>
          <cell r="DC586">
            <v>0</v>
          </cell>
          <cell r="DD586">
            <v>0</v>
          </cell>
          <cell r="DE586">
            <v>0</v>
          </cell>
          <cell r="DF586">
            <v>0</v>
          </cell>
          <cell r="DG586">
            <v>0</v>
          </cell>
          <cell r="DH586">
            <v>0</v>
          </cell>
          <cell r="DI586">
            <v>0</v>
          </cell>
          <cell r="DJ586">
            <v>0</v>
          </cell>
          <cell r="DK586">
            <v>0</v>
          </cell>
          <cell r="DL586">
            <v>0</v>
          </cell>
          <cell r="DM586">
            <v>0</v>
          </cell>
          <cell r="DN586">
            <v>0</v>
          </cell>
          <cell r="DO586">
            <v>0</v>
          </cell>
          <cell r="DP586">
            <v>0</v>
          </cell>
          <cell r="DQ586">
            <v>0</v>
          </cell>
          <cell r="DR586">
            <v>0</v>
          </cell>
          <cell r="DS586">
            <v>0</v>
          </cell>
          <cell r="DT586">
            <v>0</v>
          </cell>
          <cell r="DU586">
            <v>0</v>
          </cell>
          <cell r="DV586">
            <v>0</v>
          </cell>
          <cell r="DW586">
            <v>0</v>
          </cell>
          <cell r="DX586">
            <v>0</v>
          </cell>
          <cell r="DY586">
            <v>0</v>
          </cell>
          <cell r="DZ586">
            <v>0</v>
          </cell>
          <cell r="EA586">
            <v>0</v>
          </cell>
          <cell r="EB586">
            <v>0</v>
          </cell>
          <cell r="EC586">
            <v>0</v>
          </cell>
          <cell r="ED586">
            <v>0</v>
          </cell>
          <cell r="EE586">
            <v>0</v>
          </cell>
          <cell r="EF586">
            <v>0</v>
          </cell>
          <cell r="EG586">
            <v>0</v>
          </cell>
          <cell r="EH586">
            <v>0</v>
          </cell>
          <cell r="EI586">
            <v>0</v>
          </cell>
          <cell r="EJ586">
            <v>0</v>
          </cell>
          <cell r="EK586">
            <v>0</v>
          </cell>
          <cell r="EL586">
            <v>0</v>
          </cell>
          <cell r="EM586">
            <v>0</v>
          </cell>
          <cell r="EN586">
            <v>0</v>
          </cell>
          <cell r="EO586">
            <v>0</v>
          </cell>
          <cell r="EP586">
            <v>0</v>
          </cell>
          <cell r="EQ586">
            <v>0</v>
          </cell>
          <cell r="ER586">
            <v>0</v>
          </cell>
          <cell r="ES586">
            <v>0</v>
          </cell>
          <cell r="ET586">
            <v>0</v>
          </cell>
          <cell r="EU586">
            <v>0</v>
          </cell>
          <cell r="EV586">
            <v>0</v>
          </cell>
          <cell r="EW586">
            <v>0</v>
          </cell>
          <cell r="EX586">
            <v>0</v>
          </cell>
          <cell r="EY586">
            <v>0</v>
          </cell>
          <cell r="EZ586">
            <v>0</v>
          </cell>
          <cell r="FA586">
            <v>0</v>
          </cell>
          <cell r="FB586">
            <v>0</v>
          </cell>
          <cell r="FC586">
            <v>0</v>
          </cell>
          <cell r="FD586">
            <v>0</v>
          </cell>
          <cell r="FE586">
            <v>0</v>
          </cell>
          <cell r="FF586">
            <v>0</v>
          </cell>
          <cell r="FG586">
            <v>0</v>
          </cell>
          <cell r="FH586">
            <v>0</v>
          </cell>
          <cell r="FI586">
            <v>0</v>
          </cell>
          <cell r="FJ586">
            <v>0</v>
          </cell>
          <cell r="FK586">
            <v>0</v>
          </cell>
          <cell r="FL586">
            <v>0</v>
          </cell>
          <cell r="FM586">
            <v>0</v>
          </cell>
          <cell r="FN586">
            <v>0</v>
          </cell>
          <cell r="FO586">
            <v>0</v>
          </cell>
          <cell r="FP586">
            <v>0</v>
          </cell>
          <cell r="FQ586">
            <v>0</v>
          </cell>
          <cell r="FR586">
            <v>0</v>
          </cell>
          <cell r="FS586">
            <v>0</v>
          </cell>
          <cell r="FT586">
            <v>0</v>
          </cell>
          <cell r="FU586">
            <v>0</v>
          </cell>
          <cell r="FV586">
            <v>0</v>
          </cell>
          <cell r="FW586">
            <v>0</v>
          </cell>
          <cell r="FX586">
            <v>0</v>
          </cell>
          <cell r="FY586">
            <v>0</v>
          </cell>
          <cell r="FZ586">
            <v>0</v>
          </cell>
          <cell r="GA586">
            <v>0</v>
          </cell>
          <cell r="GB586">
            <v>0</v>
          </cell>
          <cell r="GC586">
            <v>0</v>
          </cell>
          <cell r="GD586">
            <v>0</v>
          </cell>
          <cell r="GE586">
            <v>0</v>
          </cell>
          <cell r="GF586">
            <v>0</v>
          </cell>
          <cell r="GG586">
            <v>0</v>
          </cell>
          <cell r="GH586">
            <v>0</v>
          </cell>
          <cell r="GI586">
            <v>0</v>
          </cell>
          <cell r="GJ586">
            <v>0</v>
          </cell>
          <cell r="GK586">
            <v>0</v>
          </cell>
          <cell r="GL586">
            <v>0</v>
          </cell>
          <cell r="GM586">
            <v>0</v>
          </cell>
          <cell r="GN586">
            <v>0</v>
          </cell>
          <cell r="GO586">
            <v>0</v>
          </cell>
          <cell r="GP586">
            <v>0</v>
          </cell>
          <cell r="GQ586">
            <v>0</v>
          </cell>
          <cell r="GR586">
            <v>0</v>
          </cell>
          <cell r="GS586">
            <v>0</v>
          </cell>
          <cell r="GT586">
            <v>0</v>
          </cell>
          <cell r="GU586">
            <v>0</v>
          </cell>
          <cell r="GV586">
            <v>0</v>
          </cell>
          <cell r="GW586">
            <v>0</v>
          </cell>
          <cell r="GX586">
            <v>0</v>
          </cell>
          <cell r="GY586">
            <v>0</v>
          </cell>
          <cell r="GZ586">
            <v>0</v>
          </cell>
          <cell r="HA586">
            <v>0</v>
          </cell>
          <cell r="HB586">
            <v>0</v>
          </cell>
          <cell r="HC586">
            <v>0</v>
          </cell>
          <cell r="HD586">
            <v>0</v>
          </cell>
          <cell r="HE586">
            <v>0</v>
          </cell>
          <cell r="HF586">
            <v>0</v>
          </cell>
          <cell r="HG586">
            <v>0</v>
          </cell>
          <cell r="HH586">
            <v>0</v>
          </cell>
          <cell r="HI586">
            <v>0</v>
          </cell>
          <cell r="HJ586">
            <v>0</v>
          </cell>
          <cell r="HK586">
            <v>0</v>
          </cell>
          <cell r="HL586">
            <v>0</v>
          </cell>
          <cell r="HM586">
            <v>0</v>
          </cell>
          <cell r="HN586">
            <v>0</v>
          </cell>
          <cell r="HO586">
            <v>0</v>
          </cell>
          <cell r="HP586">
            <v>0</v>
          </cell>
          <cell r="HQ586">
            <v>0</v>
          </cell>
          <cell r="HR586">
            <v>0</v>
          </cell>
          <cell r="HS586">
            <v>0</v>
          </cell>
          <cell r="HT586">
            <v>0</v>
          </cell>
          <cell r="HU586">
            <v>0</v>
          </cell>
          <cell r="HV586">
            <v>0</v>
          </cell>
          <cell r="HW586">
            <v>0</v>
          </cell>
          <cell r="HX586">
            <v>0</v>
          </cell>
          <cell r="HY586">
            <v>0</v>
          </cell>
          <cell r="HZ586">
            <v>0</v>
          </cell>
          <cell r="IA586">
            <v>0</v>
          </cell>
          <cell r="IB586">
            <v>0</v>
          </cell>
          <cell r="IC586">
            <v>0</v>
          </cell>
          <cell r="ID586">
            <v>0</v>
          </cell>
          <cell r="IE586">
            <v>0</v>
          </cell>
          <cell r="IF586">
            <v>0</v>
          </cell>
          <cell r="IG586">
            <v>0</v>
          </cell>
          <cell r="IH586">
            <v>0</v>
          </cell>
          <cell r="II586">
            <v>0</v>
          </cell>
          <cell r="IJ586">
            <v>0</v>
          </cell>
          <cell r="IK586">
            <v>0</v>
          </cell>
          <cell r="IL586">
            <v>0</v>
          </cell>
          <cell r="IM586">
            <v>0</v>
          </cell>
          <cell r="IN586">
            <v>0</v>
          </cell>
          <cell r="IO586">
            <v>0</v>
          </cell>
          <cell r="IP586">
            <v>0</v>
          </cell>
          <cell r="IQ586">
            <v>0</v>
          </cell>
          <cell r="IR586">
            <v>0</v>
          </cell>
          <cell r="IS586">
            <v>0</v>
          </cell>
          <cell r="IT586">
            <v>0</v>
          </cell>
          <cell r="IU586">
            <v>0</v>
          </cell>
          <cell r="IV586">
            <v>0</v>
          </cell>
          <cell r="IW586">
            <v>0</v>
          </cell>
          <cell r="IX586">
            <v>0</v>
          </cell>
          <cell r="IY586">
            <v>0</v>
          </cell>
          <cell r="IZ586">
            <v>0</v>
          </cell>
          <cell r="JA586">
            <v>0</v>
          </cell>
          <cell r="JB586">
            <v>0</v>
          </cell>
          <cell r="JC586">
            <v>0</v>
          </cell>
          <cell r="JD586">
            <v>0</v>
          </cell>
          <cell r="JE586">
            <v>0</v>
          </cell>
          <cell r="JF586">
            <v>0</v>
          </cell>
          <cell r="JG586">
            <v>0</v>
          </cell>
          <cell r="JH586">
            <v>0</v>
          </cell>
          <cell r="JI586">
            <v>0</v>
          </cell>
          <cell r="JJ586">
            <v>0</v>
          </cell>
          <cell r="JK586">
            <v>0</v>
          </cell>
          <cell r="JL586">
            <v>0</v>
          </cell>
          <cell r="JM586">
            <v>0</v>
          </cell>
          <cell r="JN586">
            <v>0</v>
          </cell>
          <cell r="JO586">
            <v>0</v>
          </cell>
          <cell r="JP586">
            <v>0</v>
          </cell>
          <cell r="JQ586">
            <v>0</v>
          </cell>
        </row>
        <row r="587"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  <cell r="BZ587">
            <v>0</v>
          </cell>
          <cell r="CA587">
            <v>0</v>
          </cell>
          <cell r="CB587">
            <v>0</v>
          </cell>
          <cell r="CC587">
            <v>0</v>
          </cell>
          <cell r="CD587">
            <v>0</v>
          </cell>
          <cell r="CE587">
            <v>0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  <cell r="CT587">
            <v>0</v>
          </cell>
          <cell r="CU587">
            <v>0</v>
          </cell>
          <cell r="CV587">
            <v>0</v>
          </cell>
          <cell r="CW587">
            <v>0</v>
          </cell>
          <cell r="CX587">
            <v>0</v>
          </cell>
          <cell r="CY587">
            <v>0</v>
          </cell>
          <cell r="CZ587">
            <v>0</v>
          </cell>
          <cell r="DA587">
            <v>0</v>
          </cell>
          <cell r="DB587">
            <v>0</v>
          </cell>
          <cell r="DC587">
            <v>0</v>
          </cell>
          <cell r="DD587">
            <v>0</v>
          </cell>
          <cell r="DE587">
            <v>0</v>
          </cell>
          <cell r="DF587">
            <v>0</v>
          </cell>
          <cell r="DG587">
            <v>0</v>
          </cell>
          <cell r="DH587">
            <v>0</v>
          </cell>
          <cell r="DI587">
            <v>0</v>
          </cell>
          <cell r="DJ587">
            <v>0</v>
          </cell>
          <cell r="DK587">
            <v>0</v>
          </cell>
          <cell r="DL587">
            <v>0</v>
          </cell>
          <cell r="DM587">
            <v>0</v>
          </cell>
          <cell r="DN587">
            <v>0</v>
          </cell>
          <cell r="DO587">
            <v>0</v>
          </cell>
          <cell r="DP587">
            <v>0</v>
          </cell>
          <cell r="DQ587">
            <v>0</v>
          </cell>
          <cell r="DR587">
            <v>0</v>
          </cell>
          <cell r="DS587">
            <v>0</v>
          </cell>
          <cell r="DT587">
            <v>0</v>
          </cell>
          <cell r="DU587">
            <v>0</v>
          </cell>
          <cell r="DV587">
            <v>0</v>
          </cell>
          <cell r="DW587">
            <v>0</v>
          </cell>
          <cell r="DX587">
            <v>0</v>
          </cell>
          <cell r="DY587">
            <v>0</v>
          </cell>
          <cell r="DZ587">
            <v>0</v>
          </cell>
          <cell r="EA587">
            <v>0</v>
          </cell>
          <cell r="EB587">
            <v>0</v>
          </cell>
          <cell r="EC587">
            <v>0</v>
          </cell>
          <cell r="ED587">
            <v>0</v>
          </cell>
          <cell r="EE587">
            <v>0</v>
          </cell>
          <cell r="EF587">
            <v>0</v>
          </cell>
          <cell r="EG587">
            <v>0</v>
          </cell>
          <cell r="EH587">
            <v>0</v>
          </cell>
          <cell r="EI587">
            <v>0</v>
          </cell>
          <cell r="EJ587">
            <v>0</v>
          </cell>
          <cell r="EK587">
            <v>0</v>
          </cell>
          <cell r="EL587">
            <v>0</v>
          </cell>
          <cell r="EM587">
            <v>0</v>
          </cell>
          <cell r="EN587">
            <v>0</v>
          </cell>
          <cell r="EO587">
            <v>0</v>
          </cell>
          <cell r="EP587">
            <v>0</v>
          </cell>
          <cell r="EQ587">
            <v>0</v>
          </cell>
          <cell r="ER587">
            <v>-2.0569439999999989E-5</v>
          </cell>
          <cell r="ES587">
            <v>0</v>
          </cell>
          <cell r="ET587">
            <v>0</v>
          </cell>
          <cell r="EU587">
            <v>-1.1349999999999815E-7</v>
          </cell>
          <cell r="EV587">
            <v>-2.3111000000001277E-7</v>
          </cell>
          <cell r="EW587">
            <v>-6.1542299999999846E-6</v>
          </cell>
          <cell r="EX587">
            <v>-5.2037499999999686E-6</v>
          </cell>
          <cell r="EY587">
            <v>1.7213999999999934E-6</v>
          </cell>
          <cell r="EZ587">
            <v>-8.5813499999999886E-6</v>
          </cell>
          <cell r="FA587">
            <v>-2.0068999999999892E-6</v>
          </cell>
          <cell r="FB587">
            <v>0</v>
          </cell>
          <cell r="FC587">
            <v>0</v>
          </cell>
          <cell r="FD587">
            <v>0</v>
          </cell>
          <cell r="FE587">
            <v>1.4309760280000194E-2</v>
          </cell>
          <cell r="FF587">
            <v>0</v>
          </cell>
          <cell r="FG587">
            <v>3.1222919999990273E-5</v>
          </cell>
          <cell r="FH587">
            <v>2.4262910599999743E-3</v>
          </cell>
          <cell r="FI587">
            <v>-1.2488044100000262E-3</v>
          </cell>
          <cell r="FJ587">
            <v>-5.3185831000002182E-4</v>
          </cell>
          <cell r="FK587">
            <v>1.1365528929999924E-2</v>
          </cell>
          <cell r="FL587">
            <v>8.8807416699999697E-3</v>
          </cell>
          <cell r="FM587">
            <v>-4.9856935899998955E-3</v>
          </cell>
          <cell r="FN587">
            <v>-1.6276679900000257E-3</v>
          </cell>
          <cell r="FO587">
            <v>0</v>
          </cell>
          <cell r="FP587">
            <v>0</v>
          </cell>
          <cell r="FQ587">
            <v>0</v>
          </cell>
          <cell r="FR587">
            <v>0</v>
          </cell>
          <cell r="FS587">
            <v>0</v>
          </cell>
          <cell r="FT587">
            <v>0</v>
          </cell>
          <cell r="FU587">
            <v>0</v>
          </cell>
          <cell r="FV587">
            <v>0</v>
          </cell>
          <cell r="FW587">
            <v>0</v>
          </cell>
          <cell r="FX587">
            <v>0</v>
          </cell>
          <cell r="FY587">
            <v>0</v>
          </cell>
          <cell r="FZ587">
            <v>0</v>
          </cell>
          <cell r="GA587">
            <v>0</v>
          </cell>
          <cell r="GB587">
            <v>0</v>
          </cell>
          <cell r="GC587">
            <v>0</v>
          </cell>
          <cell r="GD587">
            <v>0</v>
          </cell>
          <cell r="GE587">
            <v>0</v>
          </cell>
          <cell r="GF587">
            <v>0</v>
          </cell>
          <cell r="GG587">
            <v>0</v>
          </cell>
          <cell r="GH587">
            <v>0</v>
          </cell>
          <cell r="GI587">
            <v>0</v>
          </cell>
          <cell r="GJ587">
            <v>0</v>
          </cell>
          <cell r="GK587">
            <v>0</v>
          </cell>
          <cell r="GL587">
            <v>0</v>
          </cell>
          <cell r="GM587">
            <v>0</v>
          </cell>
          <cell r="GN587">
            <v>0</v>
          </cell>
          <cell r="GO587">
            <v>0</v>
          </cell>
          <cell r="GP587">
            <v>0</v>
          </cell>
          <cell r="GQ587">
            <v>0</v>
          </cell>
          <cell r="GR587">
            <v>0</v>
          </cell>
          <cell r="GS587">
            <v>0</v>
          </cell>
          <cell r="GT587">
            <v>0</v>
          </cell>
          <cell r="GU587">
            <v>0</v>
          </cell>
          <cell r="GV587">
            <v>0</v>
          </cell>
          <cell r="GW587">
            <v>0</v>
          </cell>
          <cell r="GX587">
            <v>0</v>
          </cell>
          <cell r="GY587">
            <v>0</v>
          </cell>
          <cell r="GZ587">
            <v>0</v>
          </cell>
          <cell r="HA587">
            <v>0</v>
          </cell>
          <cell r="HB587">
            <v>0</v>
          </cell>
          <cell r="HC587">
            <v>0</v>
          </cell>
          <cell r="HD587">
            <v>0</v>
          </cell>
          <cell r="HE587">
            <v>0</v>
          </cell>
          <cell r="HF587">
            <v>0</v>
          </cell>
          <cell r="HG587">
            <v>0</v>
          </cell>
          <cell r="HH587">
            <v>0</v>
          </cell>
          <cell r="HI587">
            <v>0</v>
          </cell>
          <cell r="HJ587">
            <v>0</v>
          </cell>
          <cell r="HK587">
            <v>0</v>
          </cell>
          <cell r="HL587">
            <v>0</v>
          </cell>
          <cell r="HM587">
            <v>0</v>
          </cell>
          <cell r="HN587">
            <v>0</v>
          </cell>
          <cell r="HO587">
            <v>0</v>
          </cell>
          <cell r="HP587">
            <v>0</v>
          </cell>
          <cell r="HQ587">
            <v>0</v>
          </cell>
          <cell r="HR587">
            <v>0</v>
          </cell>
          <cell r="HS587">
            <v>0</v>
          </cell>
          <cell r="HT587">
            <v>0</v>
          </cell>
          <cell r="HU587">
            <v>0</v>
          </cell>
          <cell r="HV587">
            <v>0</v>
          </cell>
          <cell r="HW587">
            <v>0</v>
          </cell>
          <cell r="HX587">
            <v>0</v>
          </cell>
          <cell r="HY587">
            <v>0</v>
          </cell>
          <cell r="HZ587">
            <v>0</v>
          </cell>
          <cell r="IA587">
            <v>0</v>
          </cell>
          <cell r="IB587">
            <v>0</v>
          </cell>
          <cell r="IC587">
            <v>0</v>
          </cell>
          <cell r="ID587">
            <v>0</v>
          </cell>
          <cell r="IE587">
            <v>0</v>
          </cell>
          <cell r="IF587">
            <v>0</v>
          </cell>
          <cell r="IG587">
            <v>0</v>
          </cell>
          <cell r="IH587">
            <v>0</v>
          </cell>
          <cell r="II587">
            <v>0</v>
          </cell>
          <cell r="IJ587">
            <v>0</v>
          </cell>
          <cell r="IK587">
            <v>0</v>
          </cell>
          <cell r="IL587">
            <v>0</v>
          </cell>
          <cell r="IM587">
            <v>0</v>
          </cell>
          <cell r="IN587">
            <v>0</v>
          </cell>
          <cell r="IO587">
            <v>0</v>
          </cell>
          <cell r="IP587">
            <v>0</v>
          </cell>
          <cell r="IQ587">
            <v>0</v>
          </cell>
          <cell r="IR587">
            <v>0</v>
          </cell>
          <cell r="IS587">
            <v>0</v>
          </cell>
          <cell r="IT587">
            <v>0</v>
          </cell>
          <cell r="IU587">
            <v>0</v>
          </cell>
          <cell r="IV587">
            <v>0</v>
          </cell>
          <cell r="IW587">
            <v>0</v>
          </cell>
          <cell r="IX587">
            <v>0</v>
          </cell>
          <cell r="IY587">
            <v>0</v>
          </cell>
          <cell r="IZ587">
            <v>0</v>
          </cell>
          <cell r="JA587">
            <v>0</v>
          </cell>
          <cell r="JB587">
            <v>0</v>
          </cell>
          <cell r="JC587">
            <v>0</v>
          </cell>
          <cell r="JD587">
            <v>0</v>
          </cell>
          <cell r="JE587">
            <v>0</v>
          </cell>
          <cell r="JF587">
            <v>0</v>
          </cell>
          <cell r="JG587">
            <v>0</v>
          </cell>
          <cell r="JH587">
            <v>0</v>
          </cell>
          <cell r="JI587">
            <v>0</v>
          </cell>
          <cell r="JJ587">
            <v>0</v>
          </cell>
          <cell r="JK587">
            <v>0</v>
          </cell>
          <cell r="JL587">
            <v>0</v>
          </cell>
          <cell r="JM587">
            <v>0</v>
          </cell>
          <cell r="JN587">
            <v>0</v>
          </cell>
          <cell r="JO587">
            <v>0</v>
          </cell>
          <cell r="JP587">
            <v>0</v>
          </cell>
          <cell r="JQ587">
            <v>0</v>
          </cell>
        </row>
        <row r="588"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  <cell r="BZ588">
            <v>0</v>
          </cell>
          <cell r="CA588">
            <v>0</v>
          </cell>
          <cell r="CB588">
            <v>0</v>
          </cell>
          <cell r="CC588">
            <v>0</v>
          </cell>
          <cell r="CD588">
            <v>0</v>
          </cell>
          <cell r="CE588">
            <v>0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  <cell r="CT588">
            <v>0</v>
          </cell>
          <cell r="CU588">
            <v>0</v>
          </cell>
          <cell r="CV588">
            <v>0</v>
          </cell>
          <cell r="CW588">
            <v>0</v>
          </cell>
          <cell r="CX588">
            <v>0</v>
          </cell>
          <cell r="CY588">
            <v>0</v>
          </cell>
          <cell r="CZ588">
            <v>0</v>
          </cell>
          <cell r="DA588">
            <v>0</v>
          </cell>
          <cell r="DB588">
            <v>0</v>
          </cell>
          <cell r="DC588">
            <v>0</v>
          </cell>
          <cell r="DD588">
            <v>0</v>
          </cell>
          <cell r="DE588">
            <v>0</v>
          </cell>
          <cell r="DF588">
            <v>0</v>
          </cell>
          <cell r="DG588">
            <v>0</v>
          </cell>
          <cell r="DH588">
            <v>0</v>
          </cell>
          <cell r="DI588">
            <v>0</v>
          </cell>
          <cell r="DJ588">
            <v>0</v>
          </cell>
          <cell r="DK588">
            <v>0</v>
          </cell>
          <cell r="DL588">
            <v>0</v>
          </cell>
          <cell r="DM588">
            <v>0</v>
          </cell>
          <cell r="DN588">
            <v>0</v>
          </cell>
          <cell r="DO588">
            <v>0</v>
          </cell>
          <cell r="DP588">
            <v>0</v>
          </cell>
          <cell r="DQ588">
            <v>0</v>
          </cell>
          <cell r="DR588">
            <v>0</v>
          </cell>
          <cell r="DS588">
            <v>0</v>
          </cell>
          <cell r="DT588">
            <v>0</v>
          </cell>
          <cell r="DU588">
            <v>0</v>
          </cell>
          <cell r="DV588">
            <v>0</v>
          </cell>
          <cell r="DW588">
            <v>0</v>
          </cell>
          <cell r="DX588">
            <v>0</v>
          </cell>
          <cell r="DY588">
            <v>0</v>
          </cell>
          <cell r="DZ588">
            <v>0</v>
          </cell>
          <cell r="EA588">
            <v>0</v>
          </cell>
          <cell r="EB588">
            <v>0</v>
          </cell>
          <cell r="EC588">
            <v>0</v>
          </cell>
          <cell r="ED588">
            <v>0</v>
          </cell>
          <cell r="EE588">
            <v>0</v>
          </cell>
          <cell r="EF588">
            <v>0</v>
          </cell>
          <cell r="EG588">
            <v>0</v>
          </cell>
          <cell r="EH588">
            <v>0</v>
          </cell>
          <cell r="EI588">
            <v>0</v>
          </cell>
          <cell r="EJ588">
            <v>0</v>
          </cell>
          <cell r="EK588">
            <v>0</v>
          </cell>
          <cell r="EL588">
            <v>0</v>
          </cell>
          <cell r="EM588">
            <v>0</v>
          </cell>
          <cell r="EN588">
            <v>0</v>
          </cell>
          <cell r="EO588">
            <v>0</v>
          </cell>
          <cell r="EP588">
            <v>0</v>
          </cell>
          <cell r="EQ588">
            <v>0</v>
          </cell>
          <cell r="ER588">
            <v>0</v>
          </cell>
          <cell r="ES588">
            <v>0</v>
          </cell>
          <cell r="ET588">
            <v>0</v>
          </cell>
          <cell r="EU588">
            <v>0</v>
          </cell>
          <cell r="EV588">
            <v>0</v>
          </cell>
          <cell r="EW588">
            <v>0</v>
          </cell>
          <cell r="EX588">
            <v>0</v>
          </cell>
          <cell r="EY588">
            <v>0</v>
          </cell>
          <cell r="EZ588">
            <v>0</v>
          </cell>
          <cell r="FA588">
            <v>0</v>
          </cell>
          <cell r="FB588">
            <v>0</v>
          </cell>
          <cell r="FC588">
            <v>0</v>
          </cell>
          <cell r="FD588">
            <v>0</v>
          </cell>
          <cell r="FE588">
            <v>0</v>
          </cell>
          <cell r="FF588">
            <v>0</v>
          </cell>
          <cell r="FG588">
            <v>0</v>
          </cell>
          <cell r="FH588">
            <v>0</v>
          </cell>
          <cell r="FI588">
            <v>0</v>
          </cell>
          <cell r="FJ588">
            <v>0</v>
          </cell>
          <cell r="FK588">
            <v>0</v>
          </cell>
          <cell r="FL588">
            <v>0</v>
          </cell>
          <cell r="FM588">
            <v>0</v>
          </cell>
          <cell r="FN588">
            <v>0</v>
          </cell>
          <cell r="FO588">
            <v>0</v>
          </cell>
          <cell r="FP588">
            <v>0</v>
          </cell>
          <cell r="FQ588">
            <v>0</v>
          </cell>
          <cell r="FR588">
            <v>0</v>
          </cell>
          <cell r="FS588">
            <v>0</v>
          </cell>
          <cell r="FT588">
            <v>0</v>
          </cell>
          <cell r="FU588">
            <v>0</v>
          </cell>
          <cell r="FV588">
            <v>0</v>
          </cell>
          <cell r="FW588">
            <v>0</v>
          </cell>
          <cell r="FX588">
            <v>0</v>
          </cell>
          <cell r="FY588">
            <v>0</v>
          </cell>
          <cell r="FZ588">
            <v>0</v>
          </cell>
          <cell r="GA588">
            <v>0</v>
          </cell>
          <cell r="GB588">
            <v>0</v>
          </cell>
          <cell r="GC588">
            <v>0</v>
          </cell>
          <cell r="GD588">
            <v>0</v>
          </cell>
          <cell r="GE588">
            <v>0</v>
          </cell>
          <cell r="GF588">
            <v>0</v>
          </cell>
          <cell r="GG588">
            <v>0</v>
          </cell>
          <cell r="GH588">
            <v>0</v>
          </cell>
          <cell r="GI588">
            <v>0</v>
          </cell>
          <cell r="GJ588">
            <v>0</v>
          </cell>
          <cell r="GK588">
            <v>0</v>
          </cell>
          <cell r="GL588">
            <v>0</v>
          </cell>
          <cell r="GM588">
            <v>0</v>
          </cell>
          <cell r="GN588">
            <v>0</v>
          </cell>
          <cell r="GO588">
            <v>0</v>
          </cell>
          <cell r="GP588">
            <v>0</v>
          </cell>
          <cell r="GQ588">
            <v>0</v>
          </cell>
          <cell r="GR588">
            <v>0</v>
          </cell>
          <cell r="GS588">
            <v>0</v>
          </cell>
          <cell r="GT588">
            <v>0</v>
          </cell>
          <cell r="GU588">
            <v>0</v>
          </cell>
          <cell r="GV588">
            <v>0</v>
          </cell>
          <cell r="GW588">
            <v>0</v>
          </cell>
          <cell r="GX588">
            <v>0</v>
          </cell>
          <cell r="GY588">
            <v>0</v>
          </cell>
          <cell r="GZ588">
            <v>0</v>
          </cell>
          <cell r="HA588">
            <v>0</v>
          </cell>
          <cell r="HB588">
            <v>0</v>
          </cell>
          <cell r="HC588">
            <v>0</v>
          </cell>
          <cell r="HD588">
            <v>0</v>
          </cell>
          <cell r="HE588">
            <v>0</v>
          </cell>
          <cell r="HF588">
            <v>0</v>
          </cell>
          <cell r="HG588">
            <v>0</v>
          </cell>
          <cell r="HH588">
            <v>0</v>
          </cell>
          <cell r="HI588">
            <v>0</v>
          </cell>
          <cell r="HJ588">
            <v>0</v>
          </cell>
          <cell r="HK588">
            <v>0</v>
          </cell>
          <cell r="HL588">
            <v>0</v>
          </cell>
          <cell r="HM588">
            <v>0</v>
          </cell>
          <cell r="HN588">
            <v>0</v>
          </cell>
          <cell r="HO588">
            <v>0</v>
          </cell>
          <cell r="HP588">
            <v>0</v>
          </cell>
          <cell r="HQ588">
            <v>0</v>
          </cell>
          <cell r="HR588">
            <v>0</v>
          </cell>
          <cell r="HS588">
            <v>0</v>
          </cell>
          <cell r="HT588">
            <v>0</v>
          </cell>
          <cell r="HU588">
            <v>0</v>
          </cell>
          <cell r="HV588">
            <v>0</v>
          </cell>
          <cell r="HW588">
            <v>0</v>
          </cell>
          <cell r="HX588">
            <v>0</v>
          </cell>
          <cell r="HY588">
            <v>0</v>
          </cell>
          <cell r="HZ588">
            <v>0</v>
          </cell>
          <cell r="IA588">
            <v>0</v>
          </cell>
          <cell r="IB588">
            <v>0</v>
          </cell>
          <cell r="IC588">
            <v>0</v>
          </cell>
          <cell r="ID588">
            <v>0</v>
          </cell>
          <cell r="IE588">
            <v>0</v>
          </cell>
          <cell r="IF588">
            <v>0</v>
          </cell>
          <cell r="IG588">
            <v>0</v>
          </cell>
          <cell r="IH588">
            <v>0</v>
          </cell>
          <cell r="II588">
            <v>0</v>
          </cell>
          <cell r="IJ588">
            <v>0</v>
          </cell>
          <cell r="IK588">
            <v>0</v>
          </cell>
          <cell r="IL588">
            <v>0</v>
          </cell>
          <cell r="IM588">
            <v>0</v>
          </cell>
          <cell r="IN588">
            <v>0</v>
          </cell>
          <cell r="IO588">
            <v>0</v>
          </cell>
          <cell r="IP588">
            <v>0</v>
          </cell>
          <cell r="IQ588">
            <v>0</v>
          </cell>
          <cell r="IR588">
            <v>0</v>
          </cell>
          <cell r="IS588">
            <v>0</v>
          </cell>
          <cell r="IT588">
            <v>0</v>
          </cell>
          <cell r="IU588">
            <v>0</v>
          </cell>
          <cell r="IV588">
            <v>0</v>
          </cell>
          <cell r="IW588">
            <v>0</v>
          </cell>
          <cell r="IX588">
            <v>0</v>
          </cell>
          <cell r="IY588">
            <v>0</v>
          </cell>
          <cell r="IZ588">
            <v>0</v>
          </cell>
          <cell r="JA588">
            <v>0</v>
          </cell>
          <cell r="JB588">
            <v>0</v>
          </cell>
          <cell r="JC588">
            <v>0</v>
          </cell>
          <cell r="JD588">
            <v>0</v>
          </cell>
          <cell r="JE588">
            <v>0</v>
          </cell>
          <cell r="JF588">
            <v>0</v>
          </cell>
          <cell r="JG588">
            <v>0</v>
          </cell>
          <cell r="JH588">
            <v>0</v>
          </cell>
          <cell r="JI588">
            <v>0</v>
          </cell>
          <cell r="JJ588">
            <v>0</v>
          </cell>
          <cell r="JK588">
            <v>0</v>
          </cell>
          <cell r="JL588">
            <v>0</v>
          </cell>
          <cell r="JM588">
            <v>0</v>
          </cell>
          <cell r="JN588">
            <v>0</v>
          </cell>
          <cell r="JO588">
            <v>0</v>
          </cell>
          <cell r="JP588">
            <v>0</v>
          </cell>
          <cell r="JQ588">
            <v>0</v>
          </cell>
        </row>
        <row r="589"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  <cell r="BP589">
            <v>0</v>
          </cell>
          <cell r="BQ589">
            <v>0</v>
          </cell>
          <cell r="BR589">
            <v>0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0</v>
          </cell>
          <cell r="BX589">
            <v>0</v>
          </cell>
          <cell r="BY589">
            <v>0</v>
          </cell>
          <cell r="BZ589">
            <v>0</v>
          </cell>
          <cell r="CA589">
            <v>0</v>
          </cell>
          <cell r="CB589">
            <v>0</v>
          </cell>
          <cell r="CC589">
            <v>0</v>
          </cell>
          <cell r="CD589">
            <v>0</v>
          </cell>
          <cell r="CE589">
            <v>0</v>
          </cell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0</v>
          </cell>
          <cell r="CS589">
            <v>0</v>
          </cell>
          <cell r="CT589">
            <v>0</v>
          </cell>
          <cell r="CU589">
            <v>0</v>
          </cell>
          <cell r="CV589">
            <v>0</v>
          </cell>
          <cell r="CW589">
            <v>0</v>
          </cell>
          <cell r="CX589">
            <v>0</v>
          </cell>
          <cell r="CY589">
            <v>0</v>
          </cell>
          <cell r="CZ589">
            <v>0</v>
          </cell>
          <cell r="DA589">
            <v>0</v>
          </cell>
          <cell r="DB589">
            <v>0</v>
          </cell>
          <cell r="DC589">
            <v>0</v>
          </cell>
          <cell r="DD589">
            <v>0</v>
          </cell>
          <cell r="DE589">
            <v>0</v>
          </cell>
          <cell r="DF589">
            <v>0</v>
          </cell>
          <cell r="DG589">
            <v>0</v>
          </cell>
          <cell r="DH589">
            <v>0</v>
          </cell>
          <cell r="DI589">
            <v>0</v>
          </cell>
          <cell r="DJ589">
            <v>0</v>
          </cell>
          <cell r="DK589">
            <v>0</v>
          </cell>
          <cell r="DL589">
            <v>0</v>
          </cell>
          <cell r="DM589">
            <v>0</v>
          </cell>
          <cell r="DN589">
            <v>0</v>
          </cell>
          <cell r="DO589">
            <v>0</v>
          </cell>
          <cell r="DP589">
            <v>0</v>
          </cell>
          <cell r="DQ589">
            <v>0</v>
          </cell>
          <cell r="DR589">
            <v>0</v>
          </cell>
          <cell r="DS589">
            <v>0</v>
          </cell>
          <cell r="DT589">
            <v>0</v>
          </cell>
          <cell r="DU589">
            <v>0</v>
          </cell>
          <cell r="DV589">
            <v>0</v>
          </cell>
          <cell r="DW589">
            <v>0</v>
          </cell>
          <cell r="DX589">
            <v>0</v>
          </cell>
          <cell r="DY589">
            <v>0</v>
          </cell>
          <cell r="DZ589">
            <v>0</v>
          </cell>
          <cell r="EA589">
            <v>0</v>
          </cell>
          <cell r="EB589">
            <v>0</v>
          </cell>
          <cell r="EC589">
            <v>0</v>
          </cell>
          <cell r="ED589">
            <v>0</v>
          </cell>
          <cell r="EE589">
            <v>0</v>
          </cell>
          <cell r="EF589">
            <v>0</v>
          </cell>
          <cell r="EG589">
            <v>0</v>
          </cell>
          <cell r="EH589">
            <v>0</v>
          </cell>
          <cell r="EI589">
            <v>0</v>
          </cell>
          <cell r="EJ589">
            <v>0</v>
          </cell>
          <cell r="EK589">
            <v>0</v>
          </cell>
          <cell r="EL589">
            <v>0</v>
          </cell>
          <cell r="EM589">
            <v>0</v>
          </cell>
          <cell r="EN589">
            <v>0</v>
          </cell>
          <cell r="EO589">
            <v>0</v>
          </cell>
          <cell r="EP589">
            <v>0</v>
          </cell>
          <cell r="EQ589">
            <v>0</v>
          </cell>
          <cell r="ER589">
            <v>0</v>
          </cell>
          <cell r="ES589">
            <v>0</v>
          </cell>
          <cell r="ET589">
            <v>0</v>
          </cell>
          <cell r="EU589">
            <v>0</v>
          </cell>
          <cell r="EV589">
            <v>0</v>
          </cell>
          <cell r="EW589">
            <v>0</v>
          </cell>
          <cell r="EX589">
            <v>0</v>
          </cell>
          <cell r="EY589">
            <v>0</v>
          </cell>
          <cell r="EZ589">
            <v>0</v>
          </cell>
          <cell r="FA589">
            <v>0</v>
          </cell>
          <cell r="FB589">
            <v>0</v>
          </cell>
          <cell r="FC589">
            <v>0</v>
          </cell>
          <cell r="FD589">
            <v>0</v>
          </cell>
          <cell r="FE589">
            <v>0</v>
          </cell>
          <cell r="FF589">
            <v>0</v>
          </cell>
          <cell r="FG589">
            <v>0</v>
          </cell>
          <cell r="FH589">
            <v>0</v>
          </cell>
          <cell r="FI589">
            <v>0</v>
          </cell>
          <cell r="FJ589">
            <v>0</v>
          </cell>
          <cell r="FK589">
            <v>0</v>
          </cell>
          <cell r="FL589">
            <v>0</v>
          </cell>
          <cell r="FM589">
            <v>0</v>
          </cell>
          <cell r="FN589">
            <v>0</v>
          </cell>
          <cell r="FO589">
            <v>0</v>
          </cell>
          <cell r="FP589">
            <v>0</v>
          </cell>
          <cell r="FQ589">
            <v>0</v>
          </cell>
          <cell r="FR589">
            <v>0</v>
          </cell>
          <cell r="FS589">
            <v>0</v>
          </cell>
          <cell r="FT589">
            <v>0</v>
          </cell>
          <cell r="FU589">
            <v>0</v>
          </cell>
          <cell r="FV589">
            <v>0</v>
          </cell>
          <cell r="FW589">
            <v>0</v>
          </cell>
          <cell r="FX589">
            <v>0</v>
          </cell>
          <cell r="FY589">
            <v>0</v>
          </cell>
          <cell r="FZ589">
            <v>0</v>
          </cell>
          <cell r="GA589">
            <v>0</v>
          </cell>
          <cell r="GB589">
            <v>0</v>
          </cell>
          <cell r="GC589">
            <v>0</v>
          </cell>
          <cell r="GD589">
            <v>0</v>
          </cell>
          <cell r="GE589">
            <v>0</v>
          </cell>
          <cell r="GF589">
            <v>0</v>
          </cell>
          <cell r="GG589">
            <v>0</v>
          </cell>
          <cell r="GH589">
            <v>0</v>
          </cell>
          <cell r="GI589">
            <v>0</v>
          </cell>
          <cell r="GJ589">
            <v>0</v>
          </cell>
          <cell r="GK589">
            <v>0</v>
          </cell>
          <cell r="GL589">
            <v>0</v>
          </cell>
          <cell r="GM589">
            <v>0</v>
          </cell>
          <cell r="GN589">
            <v>0</v>
          </cell>
          <cell r="GO589">
            <v>0</v>
          </cell>
          <cell r="GP589">
            <v>0</v>
          </cell>
          <cell r="GQ589">
            <v>0</v>
          </cell>
          <cell r="GR589">
            <v>0</v>
          </cell>
          <cell r="GS589">
            <v>0</v>
          </cell>
          <cell r="GT589">
            <v>0</v>
          </cell>
          <cell r="GU589">
            <v>0</v>
          </cell>
          <cell r="GV589">
            <v>0</v>
          </cell>
          <cell r="GW589">
            <v>0</v>
          </cell>
          <cell r="GX589">
            <v>0</v>
          </cell>
          <cell r="GY589">
            <v>0</v>
          </cell>
          <cell r="GZ589">
            <v>0</v>
          </cell>
          <cell r="HA589">
            <v>0</v>
          </cell>
          <cell r="HB589">
            <v>0</v>
          </cell>
          <cell r="HC589">
            <v>0</v>
          </cell>
          <cell r="HD589">
            <v>0</v>
          </cell>
          <cell r="HE589">
            <v>0</v>
          </cell>
          <cell r="HF589">
            <v>0</v>
          </cell>
          <cell r="HG589">
            <v>0</v>
          </cell>
          <cell r="HH589">
            <v>0</v>
          </cell>
          <cell r="HI589">
            <v>0</v>
          </cell>
          <cell r="HJ589">
            <v>0</v>
          </cell>
          <cell r="HK589">
            <v>0</v>
          </cell>
          <cell r="HL589">
            <v>0</v>
          </cell>
          <cell r="HM589">
            <v>0</v>
          </cell>
          <cell r="HN589">
            <v>0</v>
          </cell>
          <cell r="HO589">
            <v>0</v>
          </cell>
          <cell r="HP589">
            <v>0</v>
          </cell>
          <cell r="HQ589">
            <v>0</v>
          </cell>
          <cell r="HR589">
            <v>0</v>
          </cell>
          <cell r="HS589">
            <v>0</v>
          </cell>
          <cell r="HT589">
            <v>0</v>
          </cell>
          <cell r="HU589">
            <v>0</v>
          </cell>
          <cell r="HV589">
            <v>0</v>
          </cell>
          <cell r="HW589">
            <v>0</v>
          </cell>
          <cell r="HX589">
            <v>0</v>
          </cell>
          <cell r="HY589">
            <v>0</v>
          </cell>
          <cell r="HZ589">
            <v>0</v>
          </cell>
          <cell r="IA589">
            <v>0</v>
          </cell>
          <cell r="IB589">
            <v>0</v>
          </cell>
          <cell r="IC589">
            <v>0</v>
          </cell>
          <cell r="ID589">
            <v>0</v>
          </cell>
          <cell r="IE589">
            <v>0</v>
          </cell>
          <cell r="IF589">
            <v>0</v>
          </cell>
          <cell r="IG589">
            <v>0</v>
          </cell>
          <cell r="IH589">
            <v>0</v>
          </cell>
          <cell r="II589">
            <v>0</v>
          </cell>
          <cell r="IJ589">
            <v>0</v>
          </cell>
          <cell r="IK589">
            <v>0</v>
          </cell>
          <cell r="IL589">
            <v>0</v>
          </cell>
          <cell r="IM589">
            <v>0</v>
          </cell>
          <cell r="IN589">
            <v>0</v>
          </cell>
          <cell r="IO589">
            <v>0</v>
          </cell>
          <cell r="IP589">
            <v>0</v>
          </cell>
          <cell r="IQ589">
            <v>0</v>
          </cell>
          <cell r="IR589">
            <v>0</v>
          </cell>
          <cell r="IS589">
            <v>0</v>
          </cell>
          <cell r="IT589">
            <v>0</v>
          </cell>
          <cell r="IU589">
            <v>0</v>
          </cell>
          <cell r="IV589">
            <v>0</v>
          </cell>
          <cell r="IW589">
            <v>0</v>
          </cell>
          <cell r="IX589">
            <v>0</v>
          </cell>
          <cell r="IY589">
            <v>0</v>
          </cell>
          <cell r="IZ589">
            <v>0</v>
          </cell>
          <cell r="JA589">
            <v>0</v>
          </cell>
          <cell r="JB589">
            <v>0</v>
          </cell>
          <cell r="JC589">
            <v>0</v>
          </cell>
          <cell r="JD589">
            <v>0</v>
          </cell>
          <cell r="JE589">
            <v>0</v>
          </cell>
          <cell r="JF589">
            <v>0</v>
          </cell>
          <cell r="JG589">
            <v>0</v>
          </cell>
          <cell r="JH589">
            <v>0</v>
          </cell>
          <cell r="JI589">
            <v>0</v>
          </cell>
          <cell r="JJ589">
            <v>0</v>
          </cell>
          <cell r="JK589">
            <v>0</v>
          </cell>
          <cell r="JL589">
            <v>0</v>
          </cell>
          <cell r="JM589">
            <v>0</v>
          </cell>
          <cell r="JN589">
            <v>0</v>
          </cell>
          <cell r="JO589">
            <v>0</v>
          </cell>
          <cell r="JP589">
            <v>0</v>
          </cell>
          <cell r="JQ589">
            <v>0</v>
          </cell>
        </row>
        <row r="590"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  <cell r="BP590">
            <v>0</v>
          </cell>
          <cell r="BQ590">
            <v>0</v>
          </cell>
          <cell r="BR590">
            <v>0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0</v>
          </cell>
          <cell r="BX590">
            <v>0</v>
          </cell>
          <cell r="BY590">
            <v>0</v>
          </cell>
          <cell r="BZ590">
            <v>0</v>
          </cell>
          <cell r="CA590">
            <v>0</v>
          </cell>
          <cell r="CB590">
            <v>0</v>
          </cell>
          <cell r="CC590">
            <v>0</v>
          </cell>
          <cell r="CD590">
            <v>0</v>
          </cell>
          <cell r="CE590">
            <v>0</v>
          </cell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  <cell r="CT590">
            <v>0</v>
          </cell>
          <cell r="CU590">
            <v>0</v>
          </cell>
          <cell r="CV590">
            <v>0</v>
          </cell>
          <cell r="CW590">
            <v>0</v>
          </cell>
          <cell r="CX590">
            <v>0</v>
          </cell>
          <cell r="CY590">
            <v>0</v>
          </cell>
          <cell r="CZ590">
            <v>0</v>
          </cell>
          <cell r="DA590">
            <v>0</v>
          </cell>
          <cell r="DB590">
            <v>0</v>
          </cell>
          <cell r="DC590">
            <v>0</v>
          </cell>
          <cell r="DD590">
            <v>0</v>
          </cell>
          <cell r="DE590">
            <v>0</v>
          </cell>
          <cell r="DF590">
            <v>0</v>
          </cell>
          <cell r="DG590">
            <v>0</v>
          </cell>
          <cell r="DH590">
            <v>0</v>
          </cell>
          <cell r="DI590">
            <v>0</v>
          </cell>
          <cell r="DJ590">
            <v>0</v>
          </cell>
          <cell r="DK590">
            <v>0</v>
          </cell>
          <cell r="DL590">
            <v>0</v>
          </cell>
          <cell r="DM590">
            <v>0</v>
          </cell>
          <cell r="DN590">
            <v>0</v>
          </cell>
          <cell r="DO590">
            <v>0</v>
          </cell>
          <cell r="DP590">
            <v>0</v>
          </cell>
          <cell r="DQ590">
            <v>0</v>
          </cell>
          <cell r="DR590">
            <v>0</v>
          </cell>
          <cell r="DS590">
            <v>0</v>
          </cell>
          <cell r="DT590">
            <v>0</v>
          </cell>
          <cell r="DU590">
            <v>0</v>
          </cell>
          <cell r="DV590">
            <v>0</v>
          </cell>
          <cell r="DW590">
            <v>0</v>
          </cell>
          <cell r="DX590">
            <v>0</v>
          </cell>
          <cell r="DY590">
            <v>0</v>
          </cell>
          <cell r="DZ590">
            <v>0</v>
          </cell>
          <cell r="EA590">
            <v>0</v>
          </cell>
          <cell r="EB590">
            <v>0</v>
          </cell>
          <cell r="EC590">
            <v>0</v>
          </cell>
          <cell r="ED590">
            <v>0</v>
          </cell>
          <cell r="EE590">
            <v>0</v>
          </cell>
          <cell r="EF590">
            <v>0</v>
          </cell>
          <cell r="EG590">
            <v>0</v>
          </cell>
          <cell r="EH590">
            <v>0</v>
          </cell>
          <cell r="EI590">
            <v>0</v>
          </cell>
          <cell r="EJ590">
            <v>0</v>
          </cell>
          <cell r="EK590">
            <v>0</v>
          </cell>
          <cell r="EL590">
            <v>0</v>
          </cell>
          <cell r="EM590">
            <v>0</v>
          </cell>
          <cell r="EN590">
            <v>0</v>
          </cell>
          <cell r="EO590">
            <v>0</v>
          </cell>
          <cell r="EP590">
            <v>0</v>
          </cell>
          <cell r="EQ590">
            <v>0</v>
          </cell>
          <cell r="ER590">
            <v>0</v>
          </cell>
          <cell r="ES590">
            <v>0</v>
          </cell>
          <cell r="ET590">
            <v>0</v>
          </cell>
          <cell r="EU590">
            <v>0</v>
          </cell>
          <cell r="EV590">
            <v>0</v>
          </cell>
          <cell r="EW590">
            <v>0</v>
          </cell>
          <cell r="EX590">
            <v>0</v>
          </cell>
          <cell r="EY590">
            <v>0</v>
          </cell>
          <cell r="EZ590">
            <v>0</v>
          </cell>
          <cell r="FA590">
            <v>0</v>
          </cell>
          <cell r="FB590">
            <v>0</v>
          </cell>
          <cell r="FC590">
            <v>0</v>
          </cell>
          <cell r="FD590">
            <v>0</v>
          </cell>
          <cell r="FE590">
            <v>0</v>
          </cell>
          <cell r="FF590">
            <v>0</v>
          </cell>
          <cell r="FG590">
            <v>0</v>
          </cell>
          <cell r="FH590">
            <v>0</v>
          </cell>
          <cell r="FI590">
            <v>0</v>
          </cell>
          <cell r="FJ590">
            <v>0</v>
          </cell>
          <cell r="FK590">
            <v>0</v>
          </cell>
          <cell r="FL590">
            <v>0</v>
          </cell>
          <cell r="FM590">
            <v>0</v>
          </cell>
          <cell r="FN590">
            <v>0</v>
          </cell>
          <cell r="FO590">
            <v>0</v>
          </cell>
          <cell r="FP590">
            <v>0</v>
          </cell>
          <cell r="FQ590">
            <v>0</v>
          </cell>
          <cell r="FR590">
            <v>0</v>
          </cell>
          <cell r="FS590">
            <v>0</v>
          </cell>
          <cell r="FT590">
            <v>0</v>
          </cell>
          <cell r="FU590">
            <v>0</v>
          </cell>
          <cell r="FV590">
            <v>0</v>
          </cell>
          <cell r="FW590">
            <v>0</v>
          </cell>
          <cell r="FX590">
            <v>0</v>
          </cell>
          <cell r="FY590">
            <v>0</v>
          </cell>
          <cell r="FZ590">
            <v>0</v>
          </cell>
          <cell r="GA590">
            <v>0</v>
          </cell>
          <cell r="GB590">
            <v>0</v>
          </cell>
          <cell r="GC590">
            <v>0</v>
          </cell>
          <cell r="GD590">
            <v>0</v>
          </cell>
          <cell r="GE590">
            <v>0</v>
          </cell>
          <cell r="GF590">
            <v>0</v>
          </cell>
          <cell r="GG590">
            <v>0</v>
          </cell>
          <cell r="GH590">
            <v>0</v>
          </cell>
          <cell r="GI590">
            <v>0</v>
          </cell>
          <cell r="GJ590">
            <v>0</v>
          </cell>
          <cell r="GK590">
            <v>0</v>
          </cell>
          <cell r="GL590">
            <v>0</v>
          </cell>
          <cell r="GM590">
            <v>0</v>
          </cell>
          <cell r="GN590">
            <v>0</v>
          </cell>
          <cell r="GO590">
            <v>0</v>
          </cell>
          <cell r="GP590">
            <v>0</v>
          </cell>
          <cell r="GQ590">
            <v>0</v>
          </cell>
          <cell r="GR590">
            <v>0</v>
          </cell>
          <cell r="GS590">
            <v>0</v>
          </cell>
          <cell r="GT590">
            <v>0</v>
          </cell>
          <cell r="GU590">
            <v>0</v>
          </cell>
          <cell r="GV590">
            <v>0</v>
          </cell>
          <cell r="GW590">
            <v>0</v>
          </cell>
          <cell r="GX590">
            <v>0</v>
          </cell>
          <cell r="GY590">
            <v>0</v>
          </cell>
          <cell r="GZ590">
            <v>0</v>
          </cell>
          <cell r="HA590">
            <v>0</v>
          </cell>
          <cell r="HB590">
            <v>0</v>
          </cell>
          <cell r="HC590">
            <v>0</v>
          </cell>
          <cell r="HD590">
            <v>0</v>
          </cell>
          <cell r="HE590">
            <v>0</v>
          </cell>
          <cell r="HF590">
            <v>0</v>
          </cell>
          <cell r="HG590">
            <v>0</v>
          </cell>
          <cell r="HH590">
            <v>0</v>
          </cell>
          <cell r="HI590">
            <v>0</v>
          </cell>
          <cell r="HJ590">
            <v>0</v>
          </cell>
          <cell r="HK590">
            <v>0</v>
          </cell>
          <cell r="HL590">
            <v>0</v>
          </cell>
          <cell r="HM590">
            <v>0</v>
          </cell>
          <cell r="HN590">
            <v>0</v>
          </cell>
          <cell r="HO590">
            <v>0</v>
          </cell>
          <cell r="HP590">
            <v>0</v>
          </cell>
          <cell r="HQ590">
            <v>0</v>
          </cell>
          <cell r="HR590">
            <v>0</v>
          </cell>
          <cell r="HS590">
            <v>0</v>
          </cell>
          <cell r="HT590">
            <v>0</v>
          </cell>
          <cell r="HU590">
            <v>0</v>
          </cell>
          <cell r="HV590">
            <v>0</v>
          </cell>
          <cell r="HW590">
            <v>0</v>
          </cell>
          <cell r="HX590">
            <v>0</v>
          </cell>
          <cell r="HY590">
            <v>0</v>
          </cell>
          <cell r="HZ590">
            <v>0</v>
          </cell>
          <cell r="IA590">
            <v>0</v>
          </cell>
          <cell r="IB590">
            <v>0</v>
          </cell>
          <cell r="IC590">
            <v>0</v>
          </cell>
          <cell r="ID590">
            <v>0</v>
          </cell>
          <cell r="IE590">
            <v>0</v>
          </cell>
          <cell r="IF590">
            <v>0</v>
          </cell>
          <cell r="IG590">
            <v>0</v>
          </cell>
          <cell r="IH590">
            <v>0</v>
          </cell>
          <cell r="II590">
            <v>0</v>
          </cell>
          <cell r="IJ590">
            <v>0</v>
          </cell>
          <cell r="IK590">
            <v>0</v>
          </cell>
          <cell r="IL590">
            <v>0</v>
          </cell>
          <cell r="IM590">
            <v>0</v>
          </cell>
          <cell r="IN590">
            <v>0</v>
          </cell>
          <cell r="IO590">
            <v>0</v>
          </cell>
          <cell r="IP590">
            <v>0</v>
          </cell>
          <cell r="IQ590">
            <v>0</v>
          </cell>
          <cell r="IR590">
            <v>0</v>
          </cell>
          <cell r="IS590">
            <v>0</v>
          </cell>
          <cell r="IT590">
            <v>0</v>
          </cell>
          <cell r="IU590">
            <v>0</v>
          </cell>
          <cell r="IV590">
            <v>0</v>
          </cell>
          <cell r="IW590">
            <v>0</v>
          </cell>
          <cell r="IX590">
            <v>0</v>
          </cell>
          <cell r="IY590">
            <v>0</v>
          </cell>
          <cell r="IZ590">
            <v>0</v>
          </cell>
          <cell r="JA590">
            <v>0</v>
          </cell>
          <cell r="JB590">
            <v>0</v>
          </cell>
          <cell r="JC590">
            <v>0</v>
          </cell>
          <cell r="JD590">
            <v>0</v>
          </cell>
          <cell r="JE590">
            <v>0</v>
          </cell>
          <cell r="JF590">
            <v>0</v>
          </cell>
          <cell r="JG590">
            <v>0</v>
          </cell>
          <cell r="JH590">
            <v>0</v>
          </cell>
          <cell r="JI590">
            <v>0</v>
          </cell>
          <cell r="JJ590">
            <v>0</v>
          </cell>
          <cell r="JK590">
            <v>0</v>
          </cell>
          <cell r="JL590">
            <v>0</v>
          </cell>
          <cell r="JM590">
            <v>0</v>
          </cell>
          <cell r="JN590">
            <v>0</v>
          </cell>
          <cell r="JO590">
            <v>0</v>
          </cell>
          <cell r="JP590">
            <v>0</v>
          </cell>
          <cell r="JQ590">
            <v>0</v>
          </cell>
        </row>
        <row r="591"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>
            <v>0</v>
          </cell>
          <cell r="BZ591">
            <v>0</v>
          </cell>
          <cell r="CA591">
            <v>0</v>
          </cell>
          <cell r="CB591">
            <v>0</v>
          </cell>
          <cell r="CC591">
            <v>0</v>
          </cell>
          <cell r="CD591">
            <v>0</v>
          </cell>
          <cell r="CE591">
            <v>0</v>
          </cell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  <cell r="CT591">
            <v>0</v>
          </cell>
          <cell r="CU591">
            <v>0</v>
          </cell>
          <cell r="CV591">
            <v>0</v>
          </cell>
          <cell r="CW591">
            <v>0</v>
          </cell>
          <cell r="CX591">
            <v>0</v>
          </cell>
          <cell r="CY591">
            <v>0</v>
          </cell>
          <cell r="CZ591">
            <v>0</v>
          </cell>
          <cell r="DA591">
            <v>0</v>
          </cell>
          <cell r="DB591">
            <v>0</v>
          </cell>
          <cell r="DC591">
            <v>0</v>
          </cell>
          <cell r="DD591">
            <v>0</v>
          </cell>
          <cell r="DE591">
            <v>0</v>
          </cell>
          <cell r="DF591">
            <v>0</v>
          </cell>
          <cell r="DG591">
            <v>0</v>
          </cell>
          <cell r="DH591">
            <v>0</v>
          </cell>
          <cell r="DI591">
            <v>0</v>
          </cell>
          <cell r="DJ591">
            <v>0</v>
          </cell>
          <cell r="DK591">
            <v>0</v>
          </cell>
          <cell r="DL591">
            <v>0</v>
          </cell>
          <cell r="DM591">
            <v>0</v>
          </cell>
          <cell r="DN591">
            <v>0</v>
          </cell>
          <cell r="DO591">
            <v>0</v>
          </cell>
          <cell r="DP591">
            <v>0</v>
          </cell>
          <cell r="DQ591">
            <v>0</v>
          </cell>
          <cell r="DR591">
            <v>0</v>
          </cell>
          <cell r="DS591">
            <v>0</v>
          </cell>
          <cell r="DT591">
            <v>0</v>
          </cell>
          <cell r="DU591">
            <v>0</v>
          </cell>
          <cell r="DV591">
            <v>0</v>
          </cell>
          <cell r="DW591">
            <v>0</v>
          </cell>
          <cell r="DX591">
            <v>0</v>
          </cell>
          <cell r="DY591">
            <v>0</v>
          </cell>
          <cell r="DZ591">
            <v>0</v>
          </cell>
          <cell r="EA591">
            <v>0</v>
          </cell>
          <cell r="EB591">
            <v>0</v>
          </cell>
          <cell r="EC591">
            <v>0</v>
          </cell>
          <cell r="ED591">
            <v>0</v>
          </cell>
          <cell r="EE591">
            <v>0</v>
          </cell>
          <cell r="EF591">
            <v>0</v>
          </cell>
          <cell r="EG591">
            <v>0</v>
          </cell>
          <cell r="EH591">
            <v>0</v>
          </cell>
          <cell r="EI591">
            <v>0</v>
          </cell>
          <cell r="EJ591">
            <v>0</v>
          </cell>
          <cell r="EK591">
            <v>0</v>
          </cell>
          <cell r="EL591">
            <v>0</v>
          </cell>
          <cell r="EM591">
            <v>0</v>
          </cell>
          <cell r="EN591">
            <v>0</v>
          </cell>
          <cell r="EO591">
            <v>0</v>
          </cell>
          <cell r="EP591">
            <v>0</v>
          </cell>
          <cell r="EQ591">
            <v>0</v>
          </cell>
          <cell r="ER591">
            <v>0</v>
          </cell>
          <cell r="ES591">
            <v>0</v>
          </cell>
          <cell r="ET591">
            <v>0</v>
          </cell>
          <cell r="EU591">
            <v>0</v>
          </cell>
          <cell r="EV591">
            <v>0</v>
          </cell>
          <cell r="EW591">
            <v>0</v>
          </cell>
          <cell r="EX591">
            <v>0</v>
          </cell>
          <cell r="EY591">
            <v>0</v>
          </cell>
          <cell r="EZ591">
            <v>0</v>
          </cell>
          <cell r="FA591">
            <v>0</v>
          </cell>
          <cell r="FB591">
            <v>0</v>
          </cell>
          <cell r="FC591">
            <v>0</v>
          </cell>
          <cell r="FD591">
            <v>0</v>
          </cell>
          <cell r="FE591">
            <v>0</v>
          </cell>
          <cell r="FF591">
            <v>0</v>
          </cell>
          <cell r="FG591">
            <v>0</v>
          </cell>
          <cell r="FH591">
            <v>0</v>
          </cell>
          <cell r="FI591">
            <v>0</v>
          </cell>
          <cell r="FJ591">
            <v>0</v>
          </cell>
          <cell r="FK591">
            <v>0</v>
          </cell>
          <cell r="FL591">
            <v>0</v>
          </cell>
          <cell r="FM591">
            <v>0</v>
          </cell>
          <cell r="FN591">
            <v>0</v>
          </cell>
          <cell r="FO591">
            <v>0</v>
          </cell>
          <cell r="FP591">
            <v>0</v>
          </cell>
          <cell r="FQ591">
            <v>0</v>
          </cell>
          <cell r="FR591">
            <v>0</v>
          </cell>
          <cell r="FS591">
            <v>0</v>
          </cell>
          <cell r="FT591">
            <v>0</v>
          </cell>
          <cell r="FU591">
            <v>0</v>
          </cell>
          <cell r="FV591">
            <v>0</v>
          </cell>
          <cell r="FW591">
            <v>0</v>
          </cell>
          <cell r="FX591">
            <v>0</v>
          </cell>
          <cell r="FY591">
            <v>0</v>
          </cell>
          <cell r="FZ591">
            <v>0</v>
          </cell>
          <cell r="GA591">
            <v>0</v>
          </cell>
          <cell r="GB591">
            <v>0</v>
          </cell>
          <cell r="GC591">
            <v>0</v>
          </cell>
          <cell r="GD591">
            <v>0</v>
          </cell>
          <cell r="GE591">
            <v>0</v>
          </cell>
          <cell r="GF591">
            <v>0</v>
          </cell>
          <cell r="GG591">
            <v>0</v>
          </cell>
          <cell r="GH591">
            <v>0</v>
          </cell>
          <cell r="GI591">
            <v>0</v>
          </cell>
          <cell r="GJ591">
            <v>0</v>
          </cell>
          <cell r="GK591">
            <v>0</v>
          </cell>
          <cell r="GL591">
            <v>0</v>
          </cell>
          <cell r="GM591">
            <v>0</v>
          </cell>
          <cell r="GN591">
            <v>0</v>
          </cell>
          <cell r="GO591">
            <v>0</v>
          </cell>
          <cell r="GP591">
            <v>0</v>
          </cell>
          <cell r="GQ591">
            <v>0</v>
          </cell>
          <cell r="GR591">
            <v>0</v>
          </cell>
          <cell r="GS591">
            <v>0</v>
          </cell>
          <cell r="GT591">
            <v>0</v>
          </cell>
          <cell r="GU591">
            <v>0</v>
          </cell>
          <cell r="GV591">
            <v>0</v>
          </cell>
          <cell r="GW591">
            <v>0</v>
          </cell>
          <cell r="GX591">
            <v>0</v>
          </cell>
          <cell r="GY591">
            <v>0</v>
          </cell>
          <cell r="GZ591">
            <v>0</v>
          </cell>
          <cell r="HA591">
            <v>0</v>
          </cell>
          <cell r="HB591">
            <v>0</v>
          </cell>
          <cell r="HC591">
            <v>0</v>
          </cell>
          <cell r="HD591">
            <v>0</v>
          </cell>
          <cell r="HE591">
            <v>0</v>
          </cell>
          <cell r="HF591">
            <v>0</v>
          </cell>
          <cell r="HG591">
            <v>0</v>
          </cell>
          <cell r="HH591">
            <v>0</v>
          </cell>
          <cell r="HI591">
            <v>0</v>
          </cell>
          <cell r="HJ591">
            <v>0</v>
          </cell>
          <cell r="HK591">
            <v>0</v>
          </cell>
          <cell r="HL591">
            <v>0</v>
          </cell>
          <cell r="HM591">
            <v>0</v>
          </cell>
          <cell r="HN591">
            <v>0</v>
          </cell>
          <cell r="HO591">
            <v>0</v>
          </cell>
          <cell r="HP591">
            <v>0</v>
          </cell>
          <cell r="HQ591">
            <v>0</v>
          </cell>
          <cell r="HR591">
            <v>0</v>
          </cell>
          <cell r="HS591">
            <v>0</v>
          </cell>
          <cell r="HT591">
            <v>0</v>
          </cell>
          <cell r="HU591">
            <v>0</v>
          </cell>
          <cell r="HV591">
            <v>0</v>
          </cell>
          <cell r="HW591">
            <v>0</v>
          </cell>
          <cell r="HX591">
            <v>0</v>
          </cell>
          <cell r="HY591">
            <v>0</v>
          </cell>
          <cell r="HZ591">
            <v>0</v>
          </cell>
          <cell r="IA591">
            <v>0</v>
          </cell>
          <cell r="IB591">
            <v>0</v>
          </cell>
          <cell r="IC591">
            <v>0</v>
          </cell>
          <cell r="ID591">
            <v>0</v>
          </cell>
          <cell r="IE591">
            <v>0</v>
          </cell>
          <cell r="IF591">
            <v>0</v>
          </cell>
          <cell r="IG591">
            <v>0</v>
          </cell>
          <cell r="IH591">
            <v>0</v>
          </cell>
          <cell r="II591">
            <v>0</v>
          </cell>
          <cell r="IJ591">
            <v>0</v>
          </cell>
          <cell r="IK591">
            <v>0</v>
          </cell>
          <cell r="IL591">
            <v>0</v>
          </cell>
          <cell r="IM591">
            <v>0</v>
          </cell>
          <cell r="IN591">
            <v>0</v>
          </cell>
          <cell r="IO591">
            <v>0</v>
          </cell>
          <cell r="IP591">
            <v>0</v>
          </cell>
          <cell r="IQ591">
            <v>0</v>
          </cell>
          <cell r="IR591">
            <v>0</v>
          </cell>
          <cell r="IS591">
            <v>0</v>
          </cell>
          <cell r="IT591">
            <v>0</v>
          </cell>
          <cell r="IU591">
            <v>0</v>
          </cell>
          <cell r="IV591">
            <v>0</v>
          </cell>
          <cell r="IW591">
            <v>0</v>
          </cell>
          <cell r="IX591">
            <v>0</v>
          </cell>
          <cell r="IY591">
            <v>0</v>
          </cell>
          <cell r="IZ591">
            <v>0</v>
          </cell>
          <cell r="JA591">
            <v>0</v>
          </cell>
          <cell r="JB591">
            <v>0</v>
          </cell>
          <cell r="JC591">
            <v>0</v>
          </cell>
          <cell r="JD591">
            <v>0</v>
          </cell>
          <cell r="JE591">
            <v>0</v>
          </cell>
          <cell r="JF591">
            <v>0</v>
          </cell>
          <cell r="JG591">
            <v>0</v>
          </cell>
          <cell r="JH591">
            <v>0</v>
          </cell>
          <cell r="JI591">
            <v>0</v>
          </cell>
          <cell r="JJ591">
            <v>0</v>
          </cell>
          <cell r="JK591">
            <v>0</v>
          </cell>
          <cell r="JL591">
            <v>0</v>
          </cell>
          <cell r="JM591">
            <v>0</v>
          </cell>
          <cell r="JN591">
            <v>0</v>
          </cell>
          <cell r="JO591">
            <v>0</v>
          </cell>
          <cell r="JP591">
            <v>0</v>
          </cell>
          <cell r="JQ591">
            <v>0</v>
          </cell>
        </row>
        <row r="592"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  <cell r="BZ592">
            <v>0</v>
          </cell>
          <cell r="CA592">
            <v>0</v>
          </cell>
          <cell r="CB592">
            <v>0</v>
          </cell>
          <cell r="CC592">
            <v>0</v>
          </cell>
          <cell r="CD592">
            <v>0</v>
          </cell>
          <cell r="CE592">
            <v>0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</v>
          </cell>
          <cell r="CT592">
            <v>0</v>
          </cell>
          <cell r="CU592">
            <v>0</v>
          </cell>
          <cell r="CV592">
            <v>0</v>
          </cell>
          <cell r="CW592">
            <v>0</v>
          </cell>
          <cell r="CX592">
            <v>0</v>
          </cell>
          <cell r="CY592">
            <v>0</v>
          </cell>
          <cell r="CZ592">
            <v>0</v>
          </cell>
          <cell r="DA592">
            <v>0</v>
          </cell>
          <cell r="DB592">
            <v>0</v>
          </cell>
          <cell r="DC592">
            <v>0</v>
          </cell>
          <cell r="DD592">
            <v>0</v>
          </cell>
          <cell r="DE592">
            <v>0</v>
          </cell>
          <cell r="DF592">
            <v>0</v>
          </cell>
          <cell r="DG592">
            <v>0</v>
          </cell>
          <cell r="DH592">
            <v>0</v>
          </cell>
          <cell r="DI592">
            <v>0</v>
          </cell>
          <cell r="DJ592">
            <v>0</v>
          </cell>
          <cell r="DK592">
            <v>0</v>
          </cell>
          <cell r="DL592">
            <v>0</v>
          </cell>
          <cell r="DM592">
            <v>0</v>
          </cell>
          <cell r="DN592">
            <v>0</v>
          </cell>
          <cell r="DO592">
            <v>0</v>
          </cell>
          <cell r="DP592">
            <v>0</v>
          </cell>
          <cell r="DQ592">
            <v>0</v>
          </cell>
          <cell r="DR592">
            <v>0</v>
          </cell>
          <cell r="DS592">
            <v>0</v>
          </cell>
          <cell r="DT592">
            <v>0</v>
          </cell>
          <cell r="DU592">
            <v>0</v>
          </cell>
          <cell r="DV592">
            <v>0</v>
          </cell>
          <cell r="DW592">
            <v>0</v>
          </cell>
          <cell r="DX592">
            <v>0</v>
          </cell>
          <cell r="DY592">
            <v>0</v>
          </cell>
          <cell r="DZ592">
            <v>0</v>
          </cell>
          <cell r="EA592">
            <v>0</v>
          </cell>
          <cell r="EB592">
            <v>0</v>
          </cell>
          <cell r="EC592">
            <v>0</v>
          </cell>
          <cell r="ED592">
            <v>0</v>
          </cell>
          <cell r="EE592">
            <v>0</v>
          </cell>
          <cell r="EF592">
            <v>0</v>
          </cell>
          <cell r="EG592">
            <v>0</v>
          </cell>
          <cell r="EH592">
            <v>0</v>
          </cell>
          <cell r="EI592">
            <v>0</v>
          </cell>
          <cell r="EJ592">
            <v>0</v>
          </cell>
          <cell r="EK592">
            <v>0</v>
          </cell>
          <cell r="EL592">
            <v>0</v>
          </cell>
          <cell r="EM592">
            <v>0</v>
          </cell>
          <cell r="EN592">
            <v>0</v>
          </cell>
          <cell r="EO592">
            <v>0</v>
          </cell>
          <cell r="EP592">
            <v>0</v>
          </cell>
          <cell r="EQ592">
            <v>0</v>
          </cell>
          <cell r="ER592">
            <v>0</v>
          </cell>
          <cell r="ES592">
            <v>0</v>
          </cell>
          <cell r="ET592">
            <v>0</v>
          </cell>
          <cell r="EU592">
            <v>0</v>
          </cell>
          <cell r="EV592">
            <v>0</v>
          </cell>
          <cell r="EW592">
            <v>0</v>
          </cell>
          <cell r="EX592">
            <v>0</v>
          </cell>
          <cell r="EY592">
            <v>0</v>
          </cell>
          <cell r="EZ592">
            <v>0</v>
          </cell>
          <cell r="FA592">
            <v>0</v>
          </cell>
          <cell r="FB592">
            <v>0</v>
          </cell>
          <cell r="FC592">
            <v>0</v>
          </cell>
          <cell r="FD592">
            <v>0</v>
          </cell>
          <cell r="FE592">
            <v>0</v>
          </cell>
          <cell r="FF592">
            <v>0</v>
          </cell>
          <cell r="FG592">
            <v>0</v>
          </cell>
          <cell r="FH592">
            <v>0</v>
          </cell>
          <cell r="FI592">
            <v>0</v>
          </cell>
          <cell r="FJ592">
            <v>0</v>
          </cell>
          <cell r="FK592">
            <v>0</v>
          </cell>
          <cell r="FL592">
            <v>0</v>
          </cell>
          <cell r="FM592">
            <v>0</v>
          </cell>
          <cell r="FN592">
            <v>0</v>
          </cell>
          <cell r="FO592">
            <v>0</v>
          </cell>
          <cell r="FP592">
            <v>0</v>
          </cell>
          <cell r="FQ592">
            <v>0</v>
          </cell>
          <cell r="FR592">
            <v>0</v>
          </cell>
          <cell r="FS592">
            <v>0</v>
          </cell>
          <cell r="FT592">
            <v>0</v>
          </cell>
          <cell r="FU592">
            <v>0</v>
          </cell>
          <cell r="FV592">
            <v>0</v>
          </cell>
          <cell r="FW592">
            <v>0</v>
          </cell>
          <cell r="FX592">
            <v>0</v>
          </cell>
          <cell r="FY592">
            <v>0</v>
          </cell>
          <cell r="FZ592">
            <v>0</v>
          </cell>
          <cell r="GA592">
            <v>0</v>
          </cell>
          <cell r="GB592">
            <v>0</v>
          </cell>
          <cell r="GC592">
            <v>0</v>
          </cell>
          <cell r="GD592">
            <v>0</v>
          </cell>
          <cell r="GE592">
            <v>0</v>
          </cell>
          <cell r="GF592">
            <v>0</v>
          </cell>
          <cell r="GG592">
            <v>0</v>
          </cell>
          <cell r="GH592">
            <v>0</v>
          </cell>
          <cell r="GI592">
            <v>0</v>
          </cell>
          <cell r="GJ592">
            <v>0</v>
          </cell>
          <cell r="GK592">
            <v>0</v>
          </cell>
          <cell r="GL592">
            <v>0</v>
          </cell>
          <cell r="GM592">
            <v>0</v>
          </cell>
          <cell r="GN592">
            <v>0</v>
          </cell>
          <cell r="GO592">
            <v>0</v>
          </cell>
          <cell r="GP592">
            <v>0</v>
          </cell>
          <cell r="GQ592">
            <v>0</v>
          </cell>
          <cell r="GR592">
            <v>0</v>
          </cell>
          <cell r="GS592">
            <v>0</v>
          </cell>
          <cell r="GT592">
            <v>0</v>
          </cell>
          <cell r="GU592">
            <v>0</v>
          </cell>
          <cell r="GV592">
            <v>0</v>
          </cell>
          <cell r="GW592">
            <v>0</v>
          </cell>
          <cell r="GX592">
            <v>0</v>
          </cell>
          <cell r="GY592">
            <v>0</v>
          </cell>
          <cell r="GZ592">
            <v>0</v>
          </cell>
          <cell r="HA592">
            <v>0</v>
          </cell>
          <cell r="HB592">
            <v>0</v>
          </cell>
          <cell r="HC592">
            <v>0</v>
          </cell>
          <cell r="HD592">
            <v>0</v>
          </cell>
          <cell r="HE592">
            <v>0</v>
          </cell>
          <cell r="HF592">
            <v>0</v>
          </cell>
          <cell r="HG592">
            <v>0</v>
          </cell>
          <cell r="HH592">
            <v>0</v>
          </cell>
          <cell r="HI592">
            <v>0</v>
          </cell>
          <cell r="HJ592">
            <v>0</v>
          </cell>
          <cell r="HK592">
            <v>0</v>
          </cell>
          <cell r="HL592">
            <v>0</v>
          </cell>
          <cell r="HM592">
            <v>0</v>
          </cell>
          <cell r="HN592">
            <v>0</v>
          </cell>
          <cell r="HO592">
            <v>0</v>
          </cell>
          <cell r="HP592">
            <v>0</v>
          </cell>
          <cell r="HQ592">
            <v>0</v>
          </cell>
          <cell r="HR592">
            <v>0</v>
          </cell>
          <cell r="HS592">
            <v>0</v>
          </cell>
          <cell r="HT592">
            <v>0</v>
          </cell>
          <cell r="HU592">
            <v>0</v>
          </cell>
          <cell r="HV592">
            <v>0</v>
          </cell>
          <cell r="HW592">
            <v>0</v>
          </cell>
          <cell r="HX592">
            <v>0</v>
          </cell>
          <cell r="HY592">
            <v>0</v>
          </cell>
          <cell r="HZ592">
            <v>0</v>
          </cell>
          <cell r="IA592">
            <v>0</v>
          </cell>
          <cell r="IB592">
            <v>0</v>
          </cell>
          <cell r="IC592">
            <v>0</v>
          </cell>
          <cell r="ID592">
            <v>0</v>
          </cell>
          <cell r="IE592">
            <v>0</v>
          </cell>
          <cell r="IF592">
            <v>0</v>
          </cell>
          <cell r="IG592">
            <v>0</v>
          </cell>
          <cell r="IH592">
            <v>0</v>
          </cell>
          <cell r="II592">
            <v>0</v>
          </cell>
          <cell r="IJ592">
            <v>0</v>
          </cell>
          <cell r="IK592">
            <v>0</v>
          </cell>
          <cell r="IL592">
            <v>0</v>
          </cell>
          <cell r="IM592">
            <v>0</v>
          </cell>
          <cell r="IN592">
            <v>0</v>
          </cell>
          <cell r="IO592">
            <v>0</v>
          </cell>
          <cell r="IP592">
            <v>0</v>
          </cell>
          <cell r="IQ592">
            <v>0</v>
          </cell>
          <cell r="IR592">
            <v>0</v>
          </cell>
          <cell r="IS592">
            <v>0</v>
          </cell>
          <cell r="IT592">
            <v>0</v>
          </cell>
          <cell r="IU592">
            <v>0</v>
          </cell>
          <cell r="IV592">
            <v>0</v>
          </cell>
          <cell r="IW592">
            <v>0</v>
          </cell>
          <cell r="IX592">
            <v>0</v>
          </cell>
          <cell r="IY592">
            <v>0</v>
          </cell>
          <cell r="IZ592">
            <v>0</v>
          </cell>
          <cell r="JA592">
            <v>0</v>
          </cell>
          <cell r="JB592">
            <v>0</v>
          </cell>
          <cell r="JC592">
            <v>0</v>
          </cell>
          <cell r="JD592">
            <v>0</v>
          </cell>
          <cell r="JE592">
            <v>0</v>
          </cell>
          <cell r="JF592">
            <v>0</v>
          </cell>
          <cell r="JG592">
            <v>0</v>
          </cell>
          <cell r="JH592">
            <v>0</v>
          </cell>
          <cell r="JI592">
            <v>0</v>
          </cell>
          <cell r="JJ592">
            <v>0</v>
          </cell>
          <cell r="JK592">
            <v>0</v>
          </cell>
          <cell r="JL592">
            <v>0</v>
          </cell>
          <cell r="JM592">
            <v>0</v>
          </cell>
          <cell r="JN592">
            <v>0</v>
          </cell>
          <cell r="JO592">
            <v>0</v>
          </cell>
          <cell r="JP592">
            <v>0</v>
          </cell>
          <cell r="JQ592">
            <v>0</v>
          </cell>
        </row>
        <row r="593"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  <cell r="BZ593">
            <v>0</v>
          </cell>
          <cell r="CA593">
            <v>0</v>
          </cell>
          <cell r="CB593">
            <v>0</v>
          </cell>
          <cell r="CC593">
            <v>0</v>
          </cell>
          <cell r="CD593">
            <v>0</v>
          </cell>
          <cell r="CE593">
            <v>0</v>
          </cell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P593">
            <v>0</v>
          </cell>
          <cell r="CQ593">
            <v>0</v>
          </cell>
          <cell r="CR593">
            <v>0</v>
          </cell>
          <cell r="CS593">
            <v>0</v>
          </cell>
          <cell r="CT593">
            <v>0</v>
          </cell>
          <cell r="CU593">
            <v>0</v>
          </cell>
          <cell r="CV593">
            <v>0</v>
          </cell>
          <cell r="CW593">
            <v>0</v>
          </cell>
          <cell r="CX593">
            <v>0</v>
          </cell>
          <cell r="CY593">
            <v>0</v>
          </cell>
          <cell r="CZ593">
            <v>0</v>
          </cell>
          <cell r="DA593">
            <v>0</v>
          </cell>
          <cell r="DB593">
            <v>0</v>
          </cell>
          <cell r="DC593">
            <v>0</v>
          </cell>
          <cell r="DD593">
            <v>0</v>
          </cell>
          <cell r="DE593">
            <v>0</v>
          </cell>
          <cell r="DF593">
            <v>0</v>
          </cell>
          <cell r="DG593">
            <v>0</v>
          </cell>
          <cell r="DH593">
            <v>0</v>
          </cell>
          <cell r="DI593">
            <v>0</v>
          </cell>
          <cell r="DJ593">
            <v>0</v>
          </cell>
          <cell r="DK593">
            <v>0</v>
          </cell>
          <cell r="DL593">
            <v>0</v>
          </cell>
          <cell r="DM593">
            <v>0</v>
          </cell>
          <cell r="DN593">
            <v>0</v>
          </cell>
          <cell r="DO593">
            <v>0</v>
          </cell>
          <cell r="DP593">
            <v>0</v>
          </cell>
          <cell r="DQ593">
            <v>0</v>
          </cell>
          <cell r="DR593">
            <v>0</v>
          </cell>
          <cell r="DS593">
            <v>0</v>
          </cell>
          <cell r="DT593">
            <v>0</v>
          </cell>
          <cell r="DU593">
            <v>0</v>
          </cell>
          <cell r="DV593">
            <v>0</v>
          </cell>
          <cell r="DW593">
            <v>0</v>
          </cell>
          <cell r="DX593">
            <v>0</v>
          </cell>
          <cell r="DY593">
            <v>0</v>
          </cell>
          <cell r="DZ593">
            <v>0</v>
          </cell>
          <cell r="EA593">
            <v>0</v>
          </cell>
          <cell r="EB593">
            <v>0</v>
          </cell>
          <cell r="EC593">
            <v>0</v>
          </cell>
          <cell r="ED593">
            <v>0</v>
          </cell>
          <cell r="EE593">
            <v>0</v>
          </cell>
          <cell r="EF593">
            <v>0</v>
          </cell>
          <cell r="EG593">
            <v>0</v>
          </cell>
          <cell r="EH593">
            <v>0</v>
          </cell>
          <cell r="EI593">
            <v>0</v>
          </cell>
          <cell r="EJ593">
            <v>0</v>
          </cell>
          <cell r="EK593">
            <v>0</v>
          </cell>
          <cell r="EL593">
            <v>0</v>
          </cell>
          <cell r="EM593">
            <v>0</v>
          </cell>
          <cell r="EN593">
            <v>0</v>
          </cell>
          <cell r="EO593">
            <v>0</v>
          </cell>
          <cell r="EP593">
            <v>0</v>
          </cell>
          <cell r="EQ593">
            <v>0</v>
          </cell>
          <cell r="ER593">
            <v>0</v>
          </cell>
          <cell r="ES593">
            <v>0</v>
          </cell>
          <cell r="ET593">
            <v>0</v>
          </cell>
          <cell r="EU593">
            <v>0</v>
          </cell>
          <cell r="EV593">
            <v>0</v>
          </cell>
          <cell r="EW593">
            <v>0</v>
          </cell>
          <cell r="EX593">
            <v>0</v>
          </cell>
          <cell r="EY593">
            <v>0</v>
          </cell>
          <cell r="EZ593">
            <v>0</v>
          </cell>
          <cell r="FA593">
            <v>0</v>
          </cell>
          <cell r="FB593">
            <v>0</v>
          </cell>
          <cell r="FC593">
            <v>0</v>
          </cell>
          <cell r="FD593">
            <v>0</v>
          </cell>
          <cell r="FE593">
            <v>0</v>
          </cell>
          <cell r="FF593">
            <v>0</v>
          </cell>
          <cell r="FG593">
            <v>0</v>
          </cell>
          <cell r="FH593">
            <v>0</v>
          </cell>
          <cell r="FI593">
            <v>0</v>
          </cell>
          <cell r="FJ593">
            <v>0</v>
          </cell>
          <cell r="FK593">
            <v>0</v>
          </cell>
          <cell r="FL593">
            <v>0</v>
          </cell>
          <cell r="FM593">
            <v>0</v>
          </cell>
          <cell r="FN593">
            <v>0</v>
          </cell>
          <cell r="FO593">
            <v>0</v>
          </cell>
          <cell r="FP593">
            <v>0</v>
          </cell>
          <cell r="FQ593">
            <v>0</v>
          </cell>
          <cell r="FR593">
            <v>0</v>
          </cell>
          <cell r="FS593">
            <v>0</v>
          </cell>
          <cell r="FT593">
            <v>0</v>
          </cell>
          <cell r="FU593">
            <v>0</v>
          </cell>
          <cell r="FV593">
            <v>0</v>
          </cell>
          <cell r="FW593">
            <v>0</v>
          </cell>
          <cell r="FX593">
            <v>0</v>
          </cell>
          <cell r="FY593">
            <v>0</v>
          </cell>
          <cell r="FZ593">
            <v>0</v>
          </cell>
          <cell r="GA593">
            <v>0</v>
          </cell>
          <cell r="GB593">
            <v>0</v>
          </cell>
          <cell r="GC593">
            <v>0</v>
          </cell>
          <cell r="GD593">
            <v>0</v>
          </cell>
          <cell r="GE593">
            <v>0</v>
          </cell>
          <cell r="GF593">
            <v>0</v>
          </cell>
          <cell r="GG593">
            <v>0</v>
          </cell>
          <cell r="GH593">
            <v>0</v>
          </cell>
          <cell r="GI593">
            <v>0</v>
          </cell>
          <cell r="GJ593">
            <v>0</v>
          </cell>
          <cell r="GK593">
            <v>0</v>
          </cell>
          <cell r="GL593">
            <v>0</v>
          </cell>
          <cell r="GM593">
            <v>0</v>
          </cell>
          <cell r="GN593">
            <v>0</v>
          </cell>
          <cell r="GO593">
            <v>0</v>
          </cell>
          <cell r="GP593">
            <v>0</v>
          </cell>
          <cell r="GQ593">
            <v>0</v>
          </cell>
          <cell r="GR593">
            <v>0</v>
          </cell>
          <cell r="GS593">
            <v>0</v>
          </cell>
          <cell r="GT593">
            <v>0</v>
          </cell>
          <cell r="GU593">
            <v>0</v>
          </cell>
          <cell r="GV593">
            <v>0</v>
          </cell>
          <cell r="GW593">
            <v>0</v>
          </cell>
          <cell r="GX593">
            <v>0</v>
          </cell>
          <cell r="GY593">
            <v>0</v>
          </cell>
          <cell r="GZ593">
            <v>0</v>
          </cell>
          <cell r="HA593">
            <v>0</v>
          </cell>
          <cell r="HB593">
            <v>0</v>
          </cell>
          <cell r="HC593">
            <v>0</v>
          </cell>
          <cell r="HD593">
            <v>0</v>
          </cell>
          <cell r="HE593">
            <v>0</v>
          </cell>
          <cell r="HF593">
            <v>0</v>
          </cell>
          <cell r="HG593">
            <v>0</v>
          </cell>
          <cell r="HH593">
            <v>0</v>
          </cell>
          <cell r="HI593">
            <v>0</v>
          </cell>
          <cell r="HJ593">
            <v>0</v>
          </cell>
          <cell r="HK593">
            <v>0</v>
          </cell>
          <cell r="HL593">
            <v>0</v>
          </cell>
          <cell r="HM593">
            <v>0</v>
          </cell>
          <cell r="HN593">
            <v>0</v>
          </cell>
          <cell r="HO593">
            <v>0</v>
          </cell>
          <cell r="HP593">
            <v>0</v>
          </cell>
          <cell r="HQ593">
            <v>0</v>
          </cell>
          <cell r="HR593">
            <v>0</v>
          </cell>
          <cell r="HS593">
            <v>0</v>
          </cell>
          <cell r="HT593">
            <v>0</v>
          </cell>
          <cell r="HU593">
            <v>0</v>
          </cell>
          <cell r="HV593">
            <v>0</v>
          </cell>
          <cell r="HW593">
            <v>0</v>
          </cell>
          <cell r="HX593">
            <v>0</v>
          </cell>
          <cell r="HY593">
            <v>0</v>
          </cell>
          <cell r="HZ593">
            <v>0</v>
          </cell>
          <cell r="IA593">
            <v>0</v>
          </cell>
          <cell r="IB593">
            <v>0</v>
          </cell>
          <cell r="IC593">
            <v>0</v>
          </cell>
          <cell r="ID593">
            <v>0</v>
          </cell>
          <cell r="IE593">
            <v>0</v>
          </cell>
          <cell r="IF593">
            <v>0</v>
          </cell>
          <cell r="IG593">
            <v>0</v>
          </cell>
          <cell r="IH593">
            <v>0</v>
          </cell>
          <cell r="II593">
            <v>0</v>
          </cell>
          <cell r="IJ593">
            <v>0</v>
          </cell>
          <cell r="IK593">
            <v>0</v>
          </cell>
          <cell r="IL593">
            <v>0</v>
          </cell>
          <cell r="IM593">
            <v>0</v>
          </cell>
          <cell r="IN593">
            <v>0</v>
          </cell>
          <cell r="IO593">
            <v>0</v>
          </cell>
          <cell r="IP593">
            <v>0</v>
          </cell>
          <cell r="IQ593">
            <v>0</v>
          </cell>
          <cell r="IR593">
            <v>0</v>
          </cell>
          <cell r="IS593">
            <v>0</v>
          </cell>
          <cell r="IT593">
            <v>0</v>
          </cell>
          <cell r="IU593">
            <v>0</v>
          </cell>
          <cell r="IV593">
            <v>0</v>
          </cell>
          <cell r="IW593">
            <v>0</v>
          </cell>
          <cell r="IX593">
            <v>0</v>
          </cell>
          <cell r="IY593">
            <v>0</v>
          </cell>
          <cell r="IZ593">
            <v>0</v>
          </cell>
          <cell r="JA593">
            <v>0</v>
          </cell>
          <cell r="JB593">
            <v>0</v>
          </cell>
          <cell r="JC593">
            <v>0</v>
          </cell>
          <cell r="JD593">
            <v>0</v>
          </cell>
          <cell r="JE593">
            <v>0</v>
          </cell>
          <cell r="JF593">
            <v>0</v>
          </cell>
          <cell r="JG593">
            <v>0</v>
          </cell>
          <cell r="JH593">
            <v>0</v>
          </cell>
          <cell r="JI593">
            <v>0</v>
          </cell>
          <cell r="JJ593">
            <v>0</v>
          </cell>
          <cell r="JK593">
            <v>0</v>
          </cell>
          <cell r="JL593">
            <v>0</v>
          </cell>
          <cell r="JM593">
            <v>0</v>
          </cell>
          <cell r="JN593">
            <v>0</v>
          </cell>
          <cell r="JO593">
            <v>0</v>
          </cell>
          <cell r="JP593">
            <v>0</v>
          </cell>
          <cell r="JQ593">
            <v>0</v>
          </cell>
        </row>
        <row r="594"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0</v>
          </cell>
          <cell r="BT594">
            <v>0</v>
          </cell>
          <cell r="BU594">
            <v>0</v>
          </cell>
          <cell r="BV594">
            <v>0</v>
          </cell>
          <cell r="BW594">
            <v>0</v>
          </cell>
          <cell r="BX594">
            <v>0</v>
          </cell>
          <cell r="BY594">
            <v>0</v>
          </cell>
          <cell r="BZ594">
            <v>0</v>
          </cell>
          <cell r="CA594">
            <v>0</v>
          </cell>
          <cell r="CB594">
            <v>0</v>
          </cell>
          <cell r="CC594">
            <v>0</v>
          </cell>
          <cell r="CD594">
            <v>0</v>
          </cell>
          <cell r="CE594">
            <v>0</v>
          </cell>
          <cell r="CF594">
            <v>0</v>
          </cell>
          <cell r="CG594">
            <v>0</v>
          </cell>
          <cell r="CH594">
            <v>0</v>
          </cell>
          <cell r="CI594">
            <v>0</v>
          </cell>
          <cell r="CJ594">
            <v>0</v>
          </cell>
          <cell r="CK594">
            <v>0</v>
          </cell>
          <cell r="CL594">
            <v>0</v>
          </cell>
          <cell r="CM594">
            <v>0</v>
          </cell>
          <cell r="CN594">
            <v>0</v>
          </cell>
          <cell r="CO594">
            <v>0</v>
          </cell>
          <cell r="CP594">
            <v>0</v>
          </cell>
          <cell r="CQ594">
            <v>0</v>
          </cell>
          <cell r="CR594">
            <v>0</v>
          </cell>
          <cell r="CS594">
            <v>0</v>
          </cell>
          <cell r="CT594">
            <v>0</v>
          </cell>
          <cell r="CU594">
            <v>0</v>
          </cell>
          <cell r="CV594">
            <v>0</v>
          </cell>
          <cell r="CW594">
            <v>0</v>
          </cell>
          <cell r="CX594">
            <v>0</v>
          </cell>
          <cell r="CY594">
            <v>0</v>
          </cell>
          <cell r="CZ594">
            <v>0</v>
          </cell>
          <cell r="DA594">
            <v>0</v>
          </cell>
          <cell r="DB594">
            <v>0</v>
          </cell>
          <cell r="DC594">
            <v>0</v>
          </cell>
          <cell r="DD594">
            <v>0</v>
          </cell>
          <cell r="DE594">
            <v>0</v>
          </cell>
          <cell r="DF594">
            <v>0</v>
          </cell>
          <cell r="DG594">
            <v>0</v>
          </cell>
          <cell r="DH594">
            <v>0</v>
          </cell>
          <cell r="DI594">
            <v>0</v>
          </cell>
          <cell r="DJ594">
            <v>0</v>
          </cell>
          <cell r="DK594">
            <v>0</v>
          </cell>
          <cell r="DL594">
            <v>0</v>
          </cell>
          <cell r="DM594">
            <v>0</v>
          </cell>
          <cell r="DN594">
            <v>0</v>
          </cell>
          <cell r="DO594">
            <v>0</v>
          </cell>
          <cell r="DP594">
            <v>0</v>
          </cell>
          <cell r="DQ594">
            <v>0</v>
          </cell>
          <cell r="DR594">
            <v>0</v>
          </cell>
          <cell r="DS594">
            <v>0</v>
          </cell>
          <cell r="DT594">
            <v>0</v>
          </cell>
          <cell r="DU594">
            <v>0</v>
          </cell>
          <cell r="DV594">
            <v>0</v>
          </cell>
          <cell r="DW594">
            <v>0</v>
          </cell>
          <cell r="DX594">
            <v>0</v>
          </cell>
          <cell r="DY594">
            <v>0</v>
          </cell>
          <cell r="DZ594">
            <v>0</v>
          </cell>
          <cell r="EA594">
            <v>0</v>
          </cell>
          <cell r="EB594">
            <v>0</v>
          </cell>
          <cell r="EC594">
            <v>0</v>
          </cell>
          <cell r="ED594">
            <v>0</v>
          </cell>
          <cell r="EE594">
            <v>0</v>
          </cell>
          <cell r="EF594">
            <v>0</v>
          </cell>
          <cell r="EG594">
            <v>0</v>
          </cell>
          <cell r="EH594">
            <v>0</v>
          </cell>
          <cell r="EI594">
            <v>0</v>
          </cell>
          <cell r="EJ594">
            <v>0</v>
          </cell>
          <cell r="EK594">
            <v>0</v>
          </cell>
          <cell r="EL594">
            <v>0</v>
          </cell>
          <cell r="EM594">
            <v>0</v>
          </cell>
          <cell r="EN594">
            <v>0</v>
          </cell>
          <cell r="EO594">
            <v>0</v>
          </cell>
          <cell r="EP594">
            <v>0</v>
          </cell>
          <cell r="EQ594">
            <v>0</v>
          </cell>
          <cell r="ER594">
            <v>0</v>
          </cell>
          <cell r="ES594">
            <v>0</v>
          </cell>
          <cell r="ET594">
            <v>0</v>
          </cell>
          <cell r="EU594">
            <v>0</v>
          </cell>
          <cell r="EV594">
            <v>0</v>
          </cell>
          <cell r="EW594">
            <v>0</v>
          </cell>
          <cell r="EX594">
            <v>0</v>
          </cell>
          <cell r="EY594">
            <v>0</v>
          </cell>
          <cell r="EZ594">
            <v>0</v>
          </cell>
          <cell r="FA594">
            <v>0</v>
          </cell>
          <cell r="FB594">
            <v>0</v>
          </cell>
          <cell r="FC594">
            <v>0</v>
          </cell>
          <cell r="FD594">
            <v>0</v>
          </cell>
          <cell r="FE594">
            <v>0</v>
          </cell>
          <cell r="FF594">
            <v>0</v>
          </cell>
          <cell r="FG594">
            <v>0</v>
          </cell>
          <cell r="FH594">
            <v>0</v>
          </cell>
          <cell r="FI594">
            <v>0</v>
          </cell>
          <cell r="FJ594">
            <v>0</v>
          </cell>
          <cell r="FK594">
            <v>0</v>
          </cell>
          <cell r="FL594">
            <v>0</v>
          </cell>
          <cell r="FM594">
            <v>0</v>
          </cell>
          <cell r="FN594">
            <v>0</v>
          </cell>
          <cell r="FO594">
            <v>0</v>
          </cell>
          <cell r="FP594">
            <v>0</v>
          </cell>
          <cell r="FQ594">
            <v>0</v>
          </cell>
          <cell r="FR594">
            <v>0</v>
          </cell>
          <cell r="FS594">
            <v>0</v>
          </cell>
          <cell r="FT594">
            <v>0</v>
          </cell>
          <cell r="FU594">
            <v>0</v>
          </cell>
          <cell r="FV594">
            <v>0</v>
          </cell>
          <cell r="FW594">
            <v>0</v>
          </cell>
          <cell r="FX594">
            <v>0</v>
          </cell>
          <cell r="FY594">
            <v>0</v>
          </cell>
          <cell r="FZ594">
            <v>0</v>
          </cell>
          <cell r="GA594">
            <v>0</v>
          </cell>
          <cell r="GB594">
            <v>0</v>
          </cell>
          <cell r="GC594">
            <v>0</v>
          </cell>
          <cell r="GD594">
            <v>0</v>
          </cell>
          <cell r="GE594">
            <v>0</v>
          </cell>
          <cell r="GF594">
            <v>0</v>
          </cell>
          <cell r="GG594">
            <v>0</v>
          </cell>
          <cell r="GH594">
            <v>0</v>
          </cell>
          <cell r="GI594">
            <v>0</v>
          </cell>
          <cell r="GJ594">
            <v>0</v>
          </cell>
          <cell r="GK594">
            <v>0</v>
          </cell>
          <cell r="GL594">
            <v>0</v>
          </cell>
          <cell r="GM594">
            <v>0</v>
          </cell>
          <cell r="GN594">
            <v>0</v>
          </cell>
          <cell r="GO594">
            <v>0</v>
          </cell>
          <cell r="GP594">
            <v>0</v>
          </cell>
          <cell r="GQ594">
            <v>0</v>
          </cell>
          <cell r="GR594">
            <v>0</v>
          </cell>
          <cell r="GS594">
            <v>0</v>
          </cell>
          <cell r="GT594">
            <v>0</v>
          </cell>
          <cell r="GU594">
            <v>0</v>
          </cell>
          <cell r="GV594">
            <v>0</v>
          </cell>
          <cell r="GW594">
            <v>0</v>
          </cell>
          <cell r="GX594">
            <v>0</v>
          </cell>
          <cell r="GY594">
            <v>0</v>
          </cell>
          <cell r="GZ594">
            <v>0</v>
          </cell>
          <cell r="HA594">
            <v>0</v>
          </cell>
          <cell r="HB594">
            <v>0</v>
          </cell>
          <cell r="HC594">
            <v>0</v>
          </cell>
          <cell r="HD594">
            <v>0</v>
          </cell>
          <cell r="HE594">
            <v>0</v>
          </cell>
          <cell r="HF594">
            <v>0</v>
          </cell>
          <cell r="HG594">
            <v>0</v>
          </cell>
          <cell r="HH594">
            <v>0</v>
          </cell>
          <cell r="HI594">
            <v>0</v>
          </cell>
          <cell r="HJ594">
            <v>0</v>
          </cell>
          <cell r="HK594">
            <v>0</v>
          </cell>
          <cell r="HL594">
            <v>0</v>
          </cell>
          <cell r="HM594">
            <v>0</v>
          </cell>
          <cell r="HN594">
            <v>0</v>
          </cell>
          <cell r="HO594">
            <v>0</v>
          </cell>
          <cell r="HP594">
            <v>0</v>
          </cell>
          <cell r="HQ594">
            <v>0</v>
          </cell>
          <cell r="HR594">
            <v>0</v>
          </cell>
          <cell r="HS594">
            <v>0</v>
          </cell>
          <cell r="HT594">
            <v>0</v>
          </cell>
          <cell r="HU594">
            <v>0</v>
          </cell>
          <cell r="HV594">
            <v>0</v>
          </cell>
          <cell r="HW594">
            <v>0</v>
          </cell>
          <cell r="HX594">
            <v>0</v>
          </cell>
          <cell r="HY594">
            <v>0</v>
          </cell>
          <cell r="HZ594">
            <v>0</v>
          </cell>
          <cell r="IA594">
            <v>0</v>
          </cell>
          <cell r="IB594">
            <v>0</v>
          </cell>
          <cell r="IC594">
            <v>0</v>
          </cell>
          <cell r="ID594">
            <v>0</v>
          </cell>
          <cell r="IE594">
            <v>0</v>
          </cell>
          <cell r="IF594">
            <v>0</v>
          </cell>
          <cell r="IG594">
            <v>0</v>
          </cell>
          <cell r="IH594">
            <v>0</v>
          </cell>
          <cell r="II594">
            <v>0</v>
          </cell>
          <cell r="IJ594">
            <v>0</v>
          </cell>
          <cell r="IK594">
            <v>0</v>
          </cell>
          <cell r="IL594">
            <v>0</v>
          </cell>
          <cell r="IM594">
            <v>0</v>
          </cell>
          <cell r="IN594">
            <v>0</v>
          </cell>
          <cell r="IO594">
            <v>0</v>
          </cell>
          <cell r="IP594">
            <v>0</v>
          </cell>
          <cell r="IQ594">
            <v>0</v>
          </cell>
          <cell r="IR594">
            <v>0</v>
          </cell>
          <cell r="IS594">
            <v>0</v>
          </cell>
          <cell r="IT594">
            <v>0</v>
          </cell>
          <cell r="IU594">
            <v>0</v>
          </cell>
          <cell r="IV594">
            <v>0</v>
          </cell>
          <cell r="IW594">
            <v>0</v>
          </cell>
          <cell r="IX594">
            <v>0</v>
          </cell>
          <cell r="IY594">
            <v>0</v>
          </cell>
          <cell r="IZ594">
            <v>0</v>
          </cell>
          <cell r="JA594">
            <v>0</v>
          </cell>
          <cell r="JB594">
            <v>0</v>
          </cell>
          <cell r="JC594">
            <v>0</v>
          </cell>
          <cell r="JD594">
            <v>0</v>
          </cell>
          <cell r="JE594">
            <v>0</v>
          </cell>
          <cell r="JF594">
            <v>0</v>
          </cell>
          <cell r="JG594">
            <v>0</v>
          </cell>
          <cell r="JH594">
            <v>0</v>
          </cell>
          <cell r="JI594">
            <v>0</v>
          </cell>
          <cell r="JJ594">
            <v>0</v>
          </cell>
          <cell r="JK594">
            <v>0</v>
          </cell>
          <cell r="JL594">
            <v>0</v>
          </cell>
          <cell r="JM594">
            <v>0</v>
          </cell>
          <cell r="JN594">
            <v>0</v>
          </cell>
          <cell r="JO594">
            <v>0</v>
          </cell>
          <cell r="JP594">
            <v>0</v>
          </cell>
          <cell r="JQ594">
            <v>0</v>
          </cell>
        </row>
        <row r="595"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  <cell r="BZ595">
            <v>0</v>
          </cell>
          <cell r="CA595">
            <v>0</v>
          </cell>
          <cell r="CB595">
            <v>0</v>
          </cell>
          <cell r="CC595">
            <v>0</v>
          </cell>
          <cell r="CD595">
            <v>0</v>
          </cell>
          <cell r="CE595">
            <v>0</v>
          </cell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  <cell r="CT595">
            <v>0</v>
          </cell>
          <cell r="CU595">
            <v>0</v>
          </cell>
          <cell r="CV595">
            <v>0</v>
          </cell>
          <cell r="CW595">
            <v>0</v>
          </cell>
          <cell r="CX595">
            <v>0</v>
          </cell>
          <cell r="CY595">
            <v>0</v>
          </cell>
          <cell r="CZ595">
            <v>0</v>
          </cell>
          <cell r="DA595">
            <v>0</v>
          </cell>
          <cell r="DB595">
            <v>0</v>
          </cell>
          <cell r="DC595">
            <v>0</v>
          </cell>
          <cell r="DD595">
            <v>0</v>
          </cell>
          <cell r="DE595">
            <v>0</v>
          </cell>
          <cell r="DF595">
            <v>0</v>
          </cell>
          <cell r="DG595">
            <v>0</v>
          </cell>
          <cell r="DH595">
            <v>0</v>
          </cell>
          <cell r="DI595">
            <v>0</v>
          </cell>
          <cell r="DJ595">
            <v>0</v>
          </cell>
          <cell r="DK595">
            <v>0</v>
          </cell>
          <cell r="DL595">
            <v>0</v>
          </cell>
          <cell r="DM595">
            <v>0</v>
          </cell>
          <cell r="DN595">
            <v>0</v>
          </cell>
          <cell r="DO595">
            <v>0</v>
          </cell>
          <cell r="DP595">
            <v>0</v>
          </cell>
          <cell r="DQ595">
            <v>0</v>
          </cell>
          <cell r="DR595">
            <v>0</v>
          </cell>
          <cell r="DS595">
            <v>0</v>
          </cell>
          <cell r="DT595">
            <v>0</v>
          </cell>
          <cell r="DU595">
            <v>0</v>
          </cell>
          <cell r="DV595">
            <v>0</v>
          </cell>
          <cell r="DW595">
            <v>0</v>
          </cell>
          <cell r="DX595">
            <v>0</v>
          </cell>
          <cell r="DY595">
            <v>0</v>
          </cell>
          <cell r="DZ595">
            <v>0</v>
          </cell>
          <cell r="EA595">
            <v>0</v>
          </cell>
          <cell r="EB595">
            <v>0</v>
          </cell>
          <cell r="EC595">
            <v>0</v>
          </cell>
          <cell r="ED595">
            <v>0</v>
          </cell>
          <cell r="EE595">
            <v>0</v>
          </cell>
          <cell r="EF595">
            <v>0</v>
          </cell>
          <cell r="EG595">
            <v>0</v>
          </cell>
          <cell r="EH595">
            <v>0</v>
          </cell>
          <cell r="EI595">
            <v>0</v>
          </cell>
          <cell r="EJ595">
            <v>0</v>
          </cell>
          <cell r="EK595">
            <v>0</v>
          </cell>
          <cell r="EL595">
            <v>0</v>
          </cell>
          <cell r="EM595">
            <v>0</v>
          </cell>
          <cell r="EN595">
            <v>0</v>
          </cell>
          <cell r="EO595">
            <v>0</v>
          </cell>
          <cell r="EP595">
            <v>0</v>
          </cell>
          <cell r="EQ595">
            <v>0</v>
          </cell>
          <cell r="ER595">
            <v>0</v>
          </cell>
          <cell r="ES595">
            <v>0</v>
          </cell>
          <cell r="ET595">
            <v>0</v>
          </cell>
          <cell r="EU595">
            <v>0</v>
          </cell>
          <cell r="EV595">
            <v>0</v>
          </cell>
          <cell r="EW595">
            <v>0</v>
          </cell>
          <cell r="EX595">
            <v>0</v>
          </cell>
          <cell r="EY595">
            <v>0</v>
          </cell>
          <cell r="EZ595">
            <v>0</v>
          </cell>
          <cell r="FA595">
            <v>0</v>
          </cell>
          <cell r="FB595">
            <v>0</v>
          </cell>
          <cell r="FC595">
            <v>0</v>
          </cell>
          <cell r="FD595">
            <v>0</v>
          </cell>
          <cell r="FE595">
            <v>0</v>
          </cell>
          <cell r="FF595">
            <v>0</v>
          </cell>
          <cell r="FG595">
            <v>0</v>
          </cell>
          <cell r="FH595">
            <v>0</v>
          </cell>
          <cell r="FI595">
            <v>0</v>
          </cell>
          <cell r="FJ595">
            <v>0</v>
          </cell>
          <cell r="FK595">
            <v>0</v>
          </cell>
          <cell r="FL595">
            <v>0</v>
          </cell>
          <cell r="FM595">
            <v>0</v>
          </cell>
          <cell r="FN595">
            <v>0</v>
          </cell>
          <cell r="FO595">
            <v>0</v>
          </cell>
          <cell r="FP595">
            <v>0</v>
          </cell>
          <cell r="FQ595">
            <v>0</v>
          </cell>
          <cell r="FR595">
            <v>0</v>
          </cell>
          <cell r="FS595">
            <v>0</v>
          </cell>
          <cell r="FT595">
            <v>0</v>
          </cell>
          <cell r="FU595">
            <v>0</v>
          </cell>
          <cell r="FV595">
            <v>0</v>
          </cell>
          <cell r="FW595">
            <v>0</v>
          </cell>
          <cell r="FX595">
            <v>0</v>
          </cell>
          <cell r="FY595">
            <v>0</v>
          </cell>
          <cell r="FZ595">
            <v>0</v>
          </cell>
          <cell r="GA595">
            <v>0</v>
          </cell>
          <cell r="GB595">
            <v>0</v>
          </cell>
          <cell r="GC595">
            <v>0</v>
          </cell>
          <cell r="GD595">
            <v>0</v>
          </cell>
          <cell r="GE595">
            <v>0</v>
          </cell>
          <cell r="GF595">
            <v>0</v>
          </cell>
          <cell r="GG595">
            <v>0</v>
          </cell>
          <cell r="GH595">
            <v>0</v>
          </cell>
          <cell r="GI595">
            <v>0</v>
          </cell>
          <cell r="GJ595">
            <v>0</v>
          </cell>
          <cell r="GK595">
            <v>0</v>
          </cell>
          <cell r="GL595">
            <v>0</v>
          </cell>
          <cell r="GM595">
            <v>0</v>
          </cell>
          <cell r="GN595">
            <v>0</v>
          </cell>
          <cell r="GO595">
            <v>0</v>
          </cell>
          <cell r="GP595">
            <v>0</v>
          </cell>
          <cell r="GQ595">
            <v>0</v>
          </cell>
          <cell r="GR595">
            <v>0</v>
          </cell>
          <cell r="GS595">
            <v>0</v>
          </cell>
          <cell r="GT595">
            <v>0</v>
          </cell>
          <cell r="GU595">
            <v>0</v>
          </cell>
          <cell r="GV595">
            <v>0</v>
          </cell>
          <cell r="GW595">
            <v>0</v>
          </cell>
          <cell r="GX595">
            <v>0</v>
          </cell>
          <cell r="GY595">
            <v>0</v>
          </cell>
          <cell r="GZ595">
            <v>0</v>
          </cell>
          <cell r="HA595">
            <v>0</v>
          </cell>
          <cell r="HB595">
            <v>0</v>
          </cell>
          <cell r="HC595">
            <v>0</v>
          </cell>
          <cell r="HD595">
            <v>0</v>
          </cell>
          <cell r="HE595">
            <v>0</v>
          </cell>
          <cell r="HF595">
            <v>0</v>
          </cell>
          <cell r="HG595">
            <v>0</v>
          </cell>
          <cell r="HH595">
            <v>0</v>
          </cell>
          <cell r="HI595">
            <v>0</v>
          </cell>
          <cell r="HJ595">
            <v>0</v>
          </cell>
          <cell r="HK595">
            <v>0</v>
          </cell>
          <cell r="HL595">
            <v>0</v>
          </cell>
          <cell r="HM595">
            <v>0</v>
          </cell>
          <cell r="HN595">
            <v>0</v>
          </cell>
          <cell r="HO595">
            <v>0</v>
          </cell>
          <cell r="HP595">
            <v>0</v>
          </cell>
          <cell r="HQ595">
            <v>0</v>
          </cell>
          <cell r="HR595">
            <v>0</v>
          </cell>
          <cell r="HS595">
            <v>0</v>
          </cell>
          <cell r="HT595">
            <v>0</v>
          </cell>
          <cell r="HU595">
            <v>0</v>
          </cell>
          <cell r="HV595">
            <v>0</v>
          </cell>
          <cell r="HW595">
            <v>0</v>
          </cell>
          <cell r="HX595">
            <v>0</v>
          </cell>
          <cell r="HY595">
            <v>0</v>
          </cell>
          <cell r="HZ595">
            <v>0</v>
          </cell>
          <cell r="IA595">
            <v>0</v>
          </cell>
          <cell r="IB595">
            <v>0</v>
          </cell>
          <cell r="IC595">
            <v>0</v>
          </cell>
          <cell r="ID595">
            <v>0</v>
          </cell>
          <cell r="IE595">
            <v>0</v>
          </cell>
          <cell r="IF595">
            <v>0</v>
          </cell>
          <cell r="IG595">
            <v>0</v>
          </cell>
          <cell r="IH595">
            <v>0</v>
          </cell>
          <cell r="II595">
            <v>0</v>
          </cell>
          <cell r="IJ595">
            <v>0</v>
          </cell>
          <cell r="IK595">
            <v>0</v>
          </cell>
          <cell r="IL595">
            <v>0</v>
          </cell>
          <cell r="IM595">
            <v>0</v>
          </cell>
          <cell r="IN595">
            <v>0</v>
          </cell>
          <cell r="IO595">
            <v>0</v>
          </cell>
          <cell r="IP595">
            <v>0</v>
          </cell>
          <cell r="IQ595">
            <v>0</v>
          </cell>
          <cell r="IR595">
            <v>0</v>
          </cell>
          <cell r="IS595">
            <v>0</v>
          </cell>
          <cell r="IT595">
            <v>0</v>
          </cell>
          <cell r="IU595">
            <v>0</v>
          </cell>
          <cell r="IV595">
            <v>0</v>
          </cell>
          <cell r="IW595">
            <v>0</v>
          </cell>
          <cell r="IX595">
            <v>0</v>
          </cell>
          <cell r="IY595">
            <v>0</v>
          </cell>
          <cell r="IZ595">
            <v>0</v>
          </cell>
          <cell r="JA595">
            <v>0</v>
          </cell>
          <cell r="JB595">
            <v>0</v>
          </cell>
          <cell r="JC595">
            <v>0</v>
          </cell>
          <cell r="JD595">
            <v>0</v>
          </cell>
          <cell r="JE595">
            <v>0</v>
          </cell>
          <cell r="JF595">
            <v>0</v>
          </cell>
          <cell r="JG595">
            <v>0</v>
          </cell>
          <cell r="JH595">
            <v>0</v>
          </cell>
          <cell r="JI595">
            <v>0</v>
          </cell>
          <cell r="JJ595">
            <v>0</v>
          </cell>
          <cell r="JK595">
            <v>0</v>
          </cell>
          <cell r="JL595">
            <v>0</v>
          </cell>
          <cell r="JM595">
            <v>0</v>
          </cell>
          <cell r="JN595">
            <v>0</v>
          </cell>
          <cell r="JO595">
            <v>0</v>
          </cell>
          <cell r="JP595">
            <v>0</v>
          </cell>
          <cell r="JQ595">
            <v>0</v>
          </cell>
        </row>
        <row r="596"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0</v>
          </cell>
          <cell r="BY596">
            <v>0</v>
          </cell>
          <cell r="BZ596">
            <v>0</v>
          </cell>
          <cell r="CA596">
            <v>0</v>
          </cell>
          <cell r="CB596">
            <v>0</v>
          </cell>
          <cell r="CC596">
            <v>0</v>
          </cell>
          <cell r="CD596">
            <v>0</v>
          </cell>
          <cell r="CE596">
            <v>0</v>
          </cell>
          <cell r="CF596">
            <v>0</v>
          </cell>
          <cell r="CG596">
            <v>0</v>
          </cell>
          <cell r="CH596">
            <v>0</v>
          </cell>
          <cell r="CI596">
            <v>0</v>
          </cell>
          <cell r="CJ596">
            <v>0</v>
          </cell>
          <cell r="CK596">
            <v>0</v>
          </cell>
          <cell r="CL596">
            <v>0</v>
          </cell>
          <cell r="CM596">
            <v>0</v>
          </cell>
          <cell r="CN596">
            <v>0</v>
          </cell>
          <cell r="CO596">
            <v>0</v>
          </cell>
          <cell r="CP596">
            <v>0</v>
          </cell>
          <cell r="CQ596">
            <v>0</v>
          </cell>
          <cell r="CR596">
            <v>0</v>
          </cell>
          <cell r="CS596">
            <v>0</v>
          </cell>
          <cell r="CT596">
            <v>0</v>
          </cell>
          <cell r="CU596">
            <v>0</v>
          </cell>
          <cell r="CV596">
            <v>0</v>
          </cell>
          <cell r="CW596">
            <v>0</v>
          </cell>
          <cell r="CX596">
            <v>0</v>
          </cell>
          <cell r="CY596">
            <v>0</v>
          </cell>
          <cell r="CZ596">
            <v>0</v>
          </cell>
          <cell r="DA596">
            <v>0</v>
          </cell>
          <cell r="DB596">
            <v>0</v>
          </cell>
          <cell r="DC596">
            <v>0</v>
          </cell>
          <cell r="DD596">
            <v>0</v>
          </cell>
          <cell r="DE596">
            <v>0</v>
          </cell>
          <cell r="DF596">
            <v>0</v>
          </cell>
          <cell r="DG596">
            <v>0</v>
          </cell>
          <cell r="DH596">
            <v>0</v>
          </cell>
          <cell r="DI596">
            <v>0</v>
          </cell>
          <cell r="DJ596">
            <v>0</v>
          </cell>
          <cell r="DK596">
            <v>0</v>
          </cell>
          <cell r="DL596">
            <v>0</v>
          </cell>
          <cell r="DM596">
            <v>0</v>
          </cell>
          <cell r="DN596">
            <v>0</v>
          </cell>
          <cell r="DO596">
            <v>0</v>
          </cell>
          <cell r="DP596">
            <v>0</v>
          </cell>
          <cell r="DQ596">
            <v>0</v>
          </cell>
          <cell r="DR596">
            <v>0</v>
          </cell>
          <cell r="DS596">
            <v>0</v>
          </cell>
          <cell r="DT596">
            <v>0</v>
          </cell>
          <cell r="DU596">
            <v>0</v>
          </cell>
          <cell r="DV596">
            <v>0</v>
          </cell>
          <cell r="DW596">
            <v>0</v>
          </cell>
          <cell r="DX596">
            <v>0</v>
          </cell>
          <cell r="DY596">
            <v>0</v>
          </cell>
          <cell r="DZ596">
            <v>0</v>
          </cell>
          <cell r="EA596">
            <v>0</v>
          </cell>
          <cell r="EB596">
            <v>0</v>
          </cell>
          <cell r="EC596">
            <v>0</v>
          </cell>
          <cell r="ED596">
            <v>0</v>
          </cell>
          <cell r="EE596">
            <v>0</v>
          </cell>
          <cell r="EF596">
            <v>0</v>
          </cell>
          <cell r="EG596">
            <v>0</v>
          </cell>
          <cell r="EH596">
            <v>0</v>
          </cell>
          <cell r="EI596">
            <v>0</v>
          </cell>
          <cell r="EJ596">
            <v>0</v>
          </cell>
          <cell r="EK596">
            <v>0</v>
          </cell>
          <cell r="EL596">
            <v>0</v>
          </cell>
          <cell r="EM596">
            <v>0</v>
          </cell>
          <cell r="EN596">
            <v>0</v>
          </cell>
          <cell r="EO596">
            <v>0</v>
          </cell>
          <cell r="EP596">
            <v>0</v>
          </cell>
          <cell r="EQ596">
            <v>0</v>
          </cell>
          <cell r="ER596">
            <v>0</v>
          </cell>
          <cell r="ES596">
            <v>0</v>
          </cell>
          <cell r="ET596">
            <v>0</v>
          </cell>
          <cell r="EU596">
            <v>0</v>
          </cell>
          <cell r="EV596">
            <v>0</v>
          </cell>
          <cell r="EW596">
            <v>0</v>
          </cell>
          <cell r="EX596">
            <v>0</v>
          </cell>
          <cell r="EY596">
            <v>0</v>
          </cell>
          <cell r="EZ596">
            <v>0</v>
          </cell>
          <cell r="FA596">
            <v>0</v>
          </cell>
          <cell r="FB596">
            <v>0</v>
          </cell>
          <cell r="FC596">
            <v>0</v>
          </cell>
          <cell r="FD596">
            <v>0</v>
          </cell>
          <cell r="FE596">
            <v>0</v>
          </cell>
          <cell r="FF596">
            <v>0</v>
          </cell>
          <cell r="FG596">
            <v>0</v>
          </cell>
          <cell r="FH596">
            <v>0</v>
          </cell>
          <cell r="FI596">
            <v>0</v>
          </cell>
          <cell r="FJ596">
            <v>0</v>
          </cell>
          <cell r="FK596">
            <v>0</v>
          </cell>
          <cell r="FL596">
            <v>0</v>
          </cell>
          <cell r="FM596">
            <v>0</v>
          </cell>
          <cell r="FN596">
            <v>0</v>
          </cell>
          <cell r="FO596">
            <v>0</v>
          </cell>
          <cell r="FP596">
            <v>0</v>
          </cell>
          <cell r="FQ596">
            <v>0</v>
          </cell>
          <cell r="FR596">
            <v>0</v>
          </cell>
          <cell r="FS596">
            <v>0</v>
          </cell>
          <cell r="FT596">
            <v>0</v>
          </cell>
          <cell r="FU596">
            <v>0</v>
          </cell>
          <cell r="FV596">
            <v>0</v>
          </cell>
          <cell r="FW596">
            <v>0</v>
          </cell>
          <cell r="FX596">
            <v>0</v>
          </cell>
          <cell r="FY596">
            <v>0</v>
          </cell>
          <cell r="FZ596">
            <v>0</v>
          </cell>
          <cell r="GA596">
            <v>0</v>
          </cell>
          <cell r="GB596">
            <v>0</v>
          </cell>
          <cell r="GC596">
            <v>0</v>
          </cell>
          <cell r="GD596">
            <v>0</v>
          </cell>
          <cell r="GE596">
            <v>0</v>
          </cell>
          <cell r="GF596">
            <v>0</v>
          </cell>
          <cell r="GG596">
            <v>0</v>
          </cell>
          <cell r="GH596">
            <v>0</v>
          </cell>
          <cell r="GI596">
            <v>0</v>
          </cell>
          <cell r="GJ596">
            <v>0</v>
          </cell>
          <cell r="GK596">
            <v>0</v>
          </cell>
          <cell r="GL596">
            <v>0</v>
          </cell>
          <cell r="GM596">
            <v>0</v>
          </cell>
          <cell r="GN596">
            <v>0</v>
          </cell>
          <cell r="GO596">
            <v>0</v>
          </cell>
          <cell r="GP596">
            <v>0</v>
          </cell>
          <cell r="GQ596">
            <v>0</v>
          </cell>
          <cell r="GR596">
            <v>0</v>
          </cell>
          <cell r="GS596">
            <v>0</v>
          </cell>
          <cell r="GT596">
            <v>0</v>
          </cell>
          <cell r="GU596">
            <v>0</v>
          </cell>
          <cell r="GV596">
            <v>0</v>
          </cell>
          <cell r="GW596">
            <v>0</v>
          </cell>
          <cell r="GX596">
            <v>0</v>
          </cell>
          <cell r="GY596">
            <v>0</v>
          </cell>
          <cell r="GZ596">
            <v>0</v>
          </cell>
          <cell r="HA596">
            <v>0</v>
          </cell>
          <cell r="HB596">
            <v>0</v>
          </cell>
          <cell r="HC596">
            <v>0</v>
          </cell>
          <cell r="HD596">
            <v>0</v>
          </cell>
          <cell r="HE596">
            <v>0</v>
          </cell>
          <cell r="HF596">
            <v>0</v>
          </cell>
          <cell r="HG596">
            <v>0</v>
          </cell>
          <cell r="HH596">
            <v>0</v>
          </cell>
          <cell r="HI596">
            <v>0</v>
          </cell>
          <cell r="HJ596">
            <v>0</v>
          </cell>
          <cell r="HK596">
            <v>0</v>
          </cell>
          <cell r="HL596">
            <v>0</v>
          </cell>
          <cell r="HM596">
            <v>0</v>
          </cell>
          <cell r="HN596">
            <v>0</v>
          </cell>
          <cell r="HO596">
            <v>0</v>
          </cell>
          <cell r="HP596">
            <v>0</v>
          </cell>
          <cell r="HQ596">
            <v>0</v>
          </cell>
          <cell r="HR596">
            <v>0</v>
          </cell>
          <cell r="HS596">
            <v>0</v>
          </cell>
          <cell r="HT596">
            <v>0</v>
          </cell>
          <cell r="HU596">
            <v>0</v>
          </cell>
          <cell r="HV596">
            <v>0</v>
          </cell>
          <cell r="HW596">
            <v>0</v>
          </cell>
          <cell r="HX596">
            <v>0</v>
          </cell>
          <cell r="HY596">
            <v>0</v>
          </cell>
          <cell r="HZ596">
            <v>0</v>
          </cell>
          <cell r="IA596">
            <v>0</v>
          </cell>
          <cell r="IB596">
            <v>0</v>
          </cell>
          <cell r="IC596">
            <v>0</v>
          </cell>
          <cell r="ID596">
            <v>0</v>
          </cell>
          <cell r="IE596">
            <v>0</v>
          </cell>
          <cell r="IF596">
            <v>0</v>
          </cell>
          <cell r="IG596">
            <v>0</v>
          </cell>
          <cell r="IH596">
            <v>0</v>
          </cell>
          <cell r="II596">
            <v>0</v>
          </cell>
          <cell r="IJ596">
            <v>0</v>
          </cell>
          <cell r="IK596">
            <v>0</v>
          </cell>
          <cell r="IL596">
            <v>0</v>
          </cell>
          <cell r="IM596">
            <v>0</v>
          </cell>
          <cell r="IN596">
            <v>0</v>
          </cell>
          <cell r="IO596">
            <v>0</v>
          </cell>
          <cell r="IP596">
            <v>0</v>
          </cell>
          <cell r="IQ596">
            <v>0</v>
          </cell>
          <cell r="IR596">
            <v>0</v>
          </cell>
          <cell r="IS596">
            <v>0</v>
          </cell>
          <cell r="IT596">
            <v>0</v>
          </cell>
          <cell r="IU596">
            <v>0</v>
          </cell>
          <cell r="IV596">
            <v>0</v>
          </cell>
          <cell r="IW596">
            <v>0</v>
          </cell>
          <cell r="IX596">
            <v>0</v>
          </cell>
          <cell r="IY596">
            <v>0</v>
          </cell>
          <cell r="IZ596">
            <v>0</v>
          </cell>
          <cell r="JA596">
            <v>0</v>
          </cell>
          <cell r="JB596">
            <v>0</v>
          </cell>
          <cell r="JC596">
            <v>0</v>
          </cell>
          <cell r="JD596">
            <v>0</v>
          </cell>
          <cell r="JE596">
            <v>0</v>
          </cell>
          <cell r="JF596">
            <v>0</v>
          </cell>
          <cell r="JG596">
            <v>0</v>
          </cell>
          <cell r="JH596">
            <v>0</v>
          </cell>
          <cell r="JI596">
            <v>0</v>
          </cell>
          <cell r="JJ596">
            <v>0</v>
          </cell>
          <cell r="JK596">
            <v>0</v>
          </cell>
          <cell r="JL596">
            <v>0</v>
          </cell>
          <cell r="JM596">
            <v>0</v>
          </cell>
          <cell r="JN596">
            <v>0</v>
          </cell>
          <cell r="JO596">
            <v>0</v>
          </cell>
          <cell r="JP596">
            <v>0</v>
          </cell>
          <cell r="JQ596">
            <v>0</v>
          </cell>
        </row>
        <row r="597"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  <cell r="BZ597">
            <v>0</v>
          </cell>
          <cell r="CA597">
            <v>0</v>
          </cell>
          <cell r="CB597">
            <v>0</v>
          </cell>
          <cell r="CC597">
            <v>0</v>
          </cell>
          <cell r="CD597">
            <v>0</v>
          </cell>
          <cell r="CE597">
            <v>0</v>
          </cell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  <cell r="CT597">
            <v>0</v>
          </cell>
          <cell r="CU597">
            <v>0</v>
          </cell>
          <cell r="CV597">
            <v>0</v>
          </cell>
          <cell r="CW597">
            <v>0</v>
          </cell>
          <cell r="CX597">
            <v>0</v>
          </cell>
          <cell r="CY597">
            <v>0</v>
          </cell>
          <cell r="CZ597">
            <v>0</v>
          </cell>
          <cell r="DA597">
            <v>0</v>
          </cell>
          <cell r="DB597">
            <v>0</v>
          </cell>
          <cell r="DC597">
            <v>0</v>
          </cell>
          <cell r="DD597">
            <v>0</v>
          </cell>
          <cell r="DE597">
            <v>0</v>
          </cell>
          <cell r="DF597">
            <v>0</v>
          </cell>
          <cell r="DG597">
            <v>0</v>
          </cell>
          <cell r="DH597">
            <v>0</v>
          </cell>
          <cell r="DI597">
            <v>0</v>
          </cell>
          <cell r="DJ597">
            <v>0</v>
          </cell>
          <cell r="DK597">
            <v>0</v>
          </cell>
          <cell r="DL597">
            <v>0</v>
          </cell>
          <cell r="DM597">
            <v>0</v>
          </cell>
          <cell r="DN597">
            <v>0</v>
          </cell>
          <cell r="DO597">
            <v>0</v>
          </cell>
          <cell r="DP597">
            <v>0</v>
          </cell>
          <cell r="DQ597">
            <v>0</v>
          </cell>
          <cell r="DR597">
            <v>0</v>
          </cell>
          <cell r="DS597">
            <v>0</v>
          </cell>
          <cell r="DT597">
            <v>0</v>
          </cell>
          <cell r="DU597">
            <v>0</v>
          </cell>
          <cell r="DV597">
            <v>0</v>
          </cell>
          <cell r="DW597">
            <v>0</v>
          </cell>
          <cell r="DX597">
            <v>0</v>
          </cell>
          <cell r="DY597">
            <v>0</v>
          </cell>
          <cell r="DZ597">
            <v>0</v>
          </cell>
          <cell r="EA597">
            <v>0</v>
          </cell>
          <cell r="EB597">
            <v>0</v>
          </cell>
          <cell r="EC597">
            <v>0</v>
          </cell>
          <cell r="ED597">
            <v>0</v>
          </cell>
          <cell r="EE597">
            <v>0</v>
          </cell>
          <cell r="EF597">
            <v>0</v>
          </cell>
          <cell r="EG597">
            <v>0</v>
          </cell>
          <cell r="EH597">
            <v>0</v>
          </cell>
          <cell r="EI597">
            <v>0</v>
          </cell>
          <cell r="EJ597">
            <v>0</v>
          </cell>
          <cell r="EK597">
            <v>0</v>
          </cell>
          <cell r="EL597">
            <v>0</v>
          </cell>
          <cell r="EM597">
            <v>0</v>
          </cell>
          <cell r="EN597">
            <v>0</v>
          </cell>
          <cell r="EO597">
            <v>0</v>
          </cell>
          <cell r="EP597">
            <v>0</v>
          </cell>
          <cell r="EQ597">
            <v>0</v>
          </cell>
          <cell r="ER597">
            <v>0</v>
          </cell>
          <cell r="ES597">
            <v>0</v>
          </cell>
          <cell r="ET597">
            <v>0</v>
          </cell>
          <cell r="EU597">
            <v>0</v>
          </cell>
          <cell r="EV597">
            <v>0</v>
          </cell>
          <cell r="EW597">
            <v>0</v>
          </cell>
          <cell r="EX597">
            <v>0</v>
          </cell>
          <cell r="EY597">
            <v>0</v>
          </cell>
          <cell r="EZ597">
            <v>0</v>
          </cell>
          <cell r="FA597">
            <v>0</v>
          </cell>
          <cell r="FB597">
            <v>0</v>
          </cell>
          <cell r="FC597">
            <v>0</v>
          </cell>
          <cell r="FD597">
            <v>0</v>
          </cell>
          <cell r="FE597">
            <v>0</v>
          </cell>
          <cell r="FF597">
            <v>0</v>
          </cell>
          <cell r="FG597">
            <v>0</v>
          </cell>
          <cell r="FH597">
            <v>0</v>
          </cell>
          <cell r="FI597">
            <v>0</v>
          </cell>
          <cell r="FJ597">
            <v>0</v>
          </cell>
          <cell r="FK597">
            <v>0</v>
          </cell>
          <cell r="FL597">
            <v>0</v>
          </cell>
          <cell r="FM597">
            <v>0</v>
          </cell>
          <cell r="FN597">
            <v>0</v>
          </cell>
          <cell r="FO597">
            <v>0</v>
          </cell>
          <cell r="FP597">
            <v>0</v>
          </cell>
          <cell r="FQ597">
            <v>0</v>
          </cell>
          <cell r="FR597">
            <v>0</v>
          </cell>
          <cell r="FS597">
            <v>0</v>
          </cell>
          <cell r="FT597">
            <v>0</v>
          </cell>
          <cell r="FU597">
            <v>0</v>
          </cell>
          <cell r="FV597">
            <v>0</v>
          </cell>
          <cell r="FW597">
            <v>0</v>
          </cell>
          <cell r="FX597">
            <v>0</v>
          </cell>
          <cell r="FY597">
            <v>0</v>
          </cell>
          <cell r="FZ597">
            <v>0</v>
          </cell>
          <cell r="GA597">
            <v>0</v>
          </cell>
          <cell r="GB597">
            <v>0</v>
          </cell>
          <cell r="GC597">
            <v>0</v>
          </cell>
          <cell r="GD597">
            <v>0</v>
          </cell>
          <cell r="GE597">
            <v>0</v>
          </cell>
          <cell r="GF597">
            <v>0</v>
          </cell>
          <cell r="GG597">
            <v>0</v>
          </cell>
          <cell r="GH597">
            <v>0</v>
          </cell>
          <cell r="GI597">
            <v>0</v>
          </cell>
          <cell r="GJ597">
            <v>0</v>
          </cell>
          <cell r="GK597">
            <v>0</v>
          </cell>
          <cell r="GL597">
            <v>0</v>
          </cell>
          <cell r="GM597">
            <v>0</v>
          </cell>
          <cell r="GN597">
            <v>0</v>
          </cell>
          <cell r="GO597">
            <v>0</v>
          </cell>
          <cell r="GP597">
            <v>0</v>
          </cell>
          <cell r="GQ597">
            <v>0</v>
          </cell>
          <cell r="GR597">
            <v>0</v>
          </cell>
          <cell r="GS597">
            <v>0</v>
          </cell>
          <cell r="GT597">
            <v>0</v>
          </cell>
          <cell r="GU597">
            <v>0</v>
          </cell>
          <cell r="GV597">
            <v>0</v>
          </cell>
          <cell r="GW597">
            <v>0</v>
          </cell>
          <cell r="GX597">
            <v>0</v>
          </cell>
          <cell r="GY597">
            <v>0</v>
          </cell>
          <cell r="GZ597">
            <v>0</v>
          </cell>
          <cell r="HA597">
            <v>0</v>
          </cell>
          <cell r="HB597">
            <v>0</v>
          </cell>
          <cell r="HC597">
            <v>0</v>
          </cell>
          <cell r="HD597">
            <v>0</v>
          </cell>
          <cell r="HE597">
            <v>0</v>
          </cell>
          <cell r="HF597">
            <v>0</v>
          </cell>
          <cell r="HG597">
            <v>0</v>
          </cell>
          <cell r="HH597">
            <v>0</v>
          </cell>
          <cell r="HI597">
            <v>0</v>
          </cell>
          <cell r="HJ597">
            <v>0</v>
          </cell>
          <cell r="HK597">
            <v>0</v>
          </cell>
          <cell r="HL597">
            <v>0</v>
          </cell>
          <cell r="HM597">
            <v>0</v>
          </cell>
          <cell r="HN597">
            <v>0</v>
          </cell>
          <cell r="HO597">
            <v>0</v>
          </cell>
          <cell r="HP597">
            <v>0</v>
          </cell>
          <cell r="HQ597">
            <v>0</v>
          </cell>
          <cell r="HR597">
            <v>0</v>
          </cell>
          <cell r="HS597">
            <v>0</v>
          </cell>
          <cell r="HT597">
            <v>0</v>
          </cell>
          <cell r="HU597">
            <v>0</v>
          </cell>
          <cell r="HV597">
            <v>0</v>
          </cell>
          <cell r="HW597">
            <v>0</v>
          </cell>
          <cell r="HX597">
            <v>0</v>
          </cell>
          <cell r="HY597">
            <v>0</v>
          </cell>
          <cell r="HZ597">
            <v>0</v>
          </cell>
          <cell r="IA597">
            <v>0</v>
          </cell>
          <cell r="IB597">
            <v>0</v>
          </cell>
          <cell r="IC597">
            <v>0</v>
          </cell>
          <cell r="ID597">
            <v>0</v>
          </cell>
          <cell r="IE597">
            <v>0</v>
          </cell>
          <cell r="IF597">
            <v>0</v>
          </cell>
          <cell r="IG597">
            <v>0</v>
          </cell>
          <cell r="IH597">
            <v>0</v>
          </cell>
          <cell r="II597">
            <v>0</v>
          </cell>
          <cell r="IJ597">
            <v>0</v>
          </cell>
          <cell r="IK597">
            <v>0</v>
          </cell>
          <cell r="IL597">
            <v>0</v>
          </cell>
          <cell r="IM597">
            <v>0</v>
          </cell>
          <cell r="IN597">
            <v>0</v>
          </cell>
          <cell r="IO597">
            <v>0</v>
          </cell>
          <cell r="IP597">
            <v>0</v>
          </cell>
          <cell r="IQ597">
            <v>0</v>
          </cell>
          <cell r="IR597">
            <v>0</v>
          </cell>
          <cell r="IS597">
            <v>0</v>
          </cell>
          <cell r="IT597">
            <v>0</v>
          </cell>
          <cell r="IU597">
            <v>0</v>
          </cell>
          <cell r="IV597">
            <v>0</v>
          </cell>
          <cell r="IW597">
            <v>0</v>
          </cell>
          <cell r="IX597">
            <v>0</v>
          </cell>
          <cell r="IY597">
            <v>0</v>
          </cell>
          <cell r="IZ597">
            <v>0</v>
          </cell>
          <cell r="JA597">
            <v>0</v>
          </cell>
          <cell r="JB597">
            <v>0</v>
          </cell>
          <cell r="JC597">
            <v>0</v>
          </cell>
          <cell r="JD597">
            <v>0</v>
          </cell>
          <cell r="JE597">
            <v>0</v>
          </cell>
          <cell r="JF597">
            <v>0</v>
          </cell>
          <cell r="JG597">
            <v>0</v>
          </cell>
          <cell r="JH597">
            <v>0</v>
          </cell>
          <cell r="JI597">
            <v>0</v>
          </cell>
          <cell r="JJ597">
            <v>0</v>
          </cell>
          <cell r="JK597">
            <v>0</v>
          </cell>
          <cell r="JL597">
            <v>0</v>
          </cell>
          <cell r="JM597">
            <v>0</v>
          </cell>
          <cell r="JN597">
            <v>0</v>
          </cell>
          <cell r="JO597">
            <v>0</v>
          </cell>
          <cell r="JP597">
            <v>0</v>
          </cell>
          <cell r="JQ597">
            <v>0</v>
          </cell>
        </row>
        <row r="598"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  <cell r="BZ598">
            <v>0</v>
          </cell>
          <cell r="CA598">
            <v>0</v>
          </cell>
          <cell r="CB598">
            <v>0</v>
          </cell>
          <cell r="CC598">
            <v>0</v>
          </cell>
          <cell r="CD598">
            <v>0</v>
          </cell>
          <cell r="CE598">
            <v>0</v>
          </cell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  <cell r="CR598">
            <v>0</v>
          </cell>
          <cell r="CS598">
            <v>0</v>
          </cell>
          <cell r="CT598">
            <v>0</v>
          </cell>
          <cell r="CU598">
            <v>0</v>
          </cell>
          <cell r="CV598">
            <v>0</v>
          </cell>
          <cell r="CW598">
            <v>0</v>
          </cell>
          <cell r="CX598">
            <v>0</v>
          </cell>
          <cell r="CY598">
            <v>0</v>
          </cell>
          <cell r="CZ598">
            <v>0</v>
          </cell>
          <cell r="DA598">
            <v>0</v>
          </cell>
          <cell r="DB598">
            <v>0</v>
          </cell>
          <cell r="DC598">
            <v>0</v>
          </cell>
          <cell r="DD598">
            <v>0</v>
          </cell>
          <cell r="DE598">
            <v>0</v>
          </cell>
          <cell r="DF598">
            <v>0</v>
          </cell>
          <cell r="DG598">
            <v>0</v>
          </cell>
          <cell r="DH598">
            <v>0</v>
          </cell>
          <cell r="DI598">
            <v>0</v>
          </cell>
          <cell r="DJ598">
            <v>0</v>
          </cell>
          <cell r="DK598">
            <v>0</v>
          </cell>
          <cell r="DL598">
            <v>0</v>
          </cell>
          <cell r="DM598">
            <v>0</v>
          </cell>
          <cell r="DN598">
            <v>0</v>
          </cell>
          <cell r="DO598">
            <v>0</v>
          </cell>
          <cell r="DP598">
            <v>0</v>
          </cell>
          <cell r="DQ598">
            <v>0</v>
          </cell>
          <cell r="DR598">
            <v>0</v>
          </cell>
          <cell r="DS598">
            <v>0</v>
          </cell>
          <cell r="DT598">
            <v>0</v>
          </cell>
          <cell r="DU598">
            <v>0</v>
          </cell>
          <cell r="DV598">
            <v>0</v>
          </cell>
          <cell r="DW598">
            <v>0</v>
          </cell>
          <cell r="DX598">
            <v>0</v>
          </cell>
          <cell r="DY598">
            <v>0</v>
          </cell>
          <cell r="DZ598">
            <v>0</v>
          </cell>
          <cell r="EA598">
            <v>0</v>
          </cell>
          <cell r="EB598">
            <v>0</v>
          </cell>
          <cell r="EC598">
            <v>0</v>
          </cell>
          <cell r="ED598">
            <v>0</v>
          </cell>
          <cell r="EE598">
            <v>0</v>
          </cell>
          <cell r="EF598">
            <v>0</v>
          </cell>
          <cell r="EG598">
            <v>0</v>
          </cell>
          <cell r="EH598">
            <v>0</v>
          </cell>
          <cell r="EI598">
            <v>0</v>
          </cell>
          <cell r="EJ598">
            <v>0</v>
          </cell>
          <cell r="EK598">
            <v>0</v>
          </cell>
          <cell r="EL598">
            <v>0</v>
          </cell>
          <cell r="EM598">
            <v>0</v>
          </cell>
          <cell r="EN598">
            <v>0</v>
          </cell>
          <cell r="EO598">
            <v>0</v>
          </cell>
          <cell r="EP598">
            <v>0</v>
          </cell>
          <cell r="EQ598">
            <v>0</v>
          </cell>
          <cell r="ER598">
            <v>0</v>
          </cell>
          <cell r="ES598">
            <v>0</v>
          </cell>
          <cell r="ET598">
            <v>0</v>
          </cell>
          <cell r="EU598">
            <v>0</v>
          </cell>
          <cell r="EV598">
            <v>0</v>
          </cell>
          <cell r="EW598">
            <v>0</v>
          </cell>
          <cell r="EX598">
            <v>0</v>
          </cell>
          <cell r="EY598">
            <v>0</v>
          </cell>
          <cell r="EZ598">
            <v>0</v>
          </cell>
          <cell r="FA598">
            <v>0</v>
          </cell>
          <cell r="FB598">
            <v>0</v>
          </cell>
          <cell r="FC598">
            <v>0</v>
          </cell>
          <cell r="FD598">
            <v>0</v>
          </cell>
          <cell r="FE598">
            <v>0</v>
          </cell>
          <cell r="FF598">
            <v>0</v>
          </cell>
          <cell r="FG598">
            <v>0</v>
          </cell>
          <cell r="FH598">
            <v>0</v>
          </cell>
          <cell r="FI598">
            <v>0</v>
          </cell>
          <cell r="FJ598">
            <v>0</v>
          </cell>
          <cell r="FK598">
            <v>0</v>
          </cell>
          <cell r="FL598">
            <v>0</v>
          </cell>
          <cell r="FM598">
            <v>0</v>
          </cell>
          <cell r="FN598">
            <v>0</v>
          </cell>
          <cell r="FO598">
            <v>0</v>
          </cell>
          <cell r="FP598">
            <v>0</v>
          </cell>
          <cell r="FQ598">
            <v>0</v>
          </cell>
          <cell r="FR598">
            <v>0</v>
          </cell>
          <cell r="FS598">
            <v>0</v>
          </cell>
          <cell r="FT598">
            <v>0</v>
          </cell>
          <cell r="FU598">
            <v>0</v>
          </cell>
          <cell r="FV598">
            <v>0</v>
          </cell>
          <cell r="FW598">
            <v>0</v>
          </cell>
          <cell r="FX598">
            <v>0</v>
          </cell>
          <cell r="FY598">
            <v>0</v>
          </cell>
          <cell r="FZ598">
            <v>0</v>
          </cell>
          <cell r="GA598">
            <v>0</v>
          </cell>
          <cell r="GB598">
            <v>0</v>
          </cell>
          <cell r="GC598">
            <v>0</v>
          </cell>
          <cell r="GD598">
            <v>0</v>
          </cell>
          <cell r="GE598">
            <v>0</v>
          </cell>
          <cell r="GF598">
            <v>0</v>
          </cell>
          <cell r="GG598">
            <v>0</v>
          </cell>
          <cell r="GH598">
            <v>0</v>
          </cell>
          <cell r="GI598">
            <v>0</v>
          </cell>
          <cell r="GJ598">
            <v>0</v>
          </cell>
          <cell r="GK598">
            <v>0</v>
          </cell>
          <cell r="GL598">
            <v>0</v>
          </cell>
          <cell r="GM598">
            <v>0</v>
          </cell>
          <cell r="GN598">
            <v>0</v>
          </cell>
          <cell r="GO598">
            <v>0</v>
          </cell>
          <cell r="GP598">
            <v>0</v>
          </cell>
          <cell r="GQ598">
            <v>0</v>
          </cell>
          <cell r="GR598">
            <v>0</v>
          </cell>
          <cell r="GS598">
            <v>0</v>
          </cell>
          <cell r="GT598">
            <v>0</v>
          </cell>
          <cell r="GU598">
            <v>0</v>
          </cell>
          <cell r="GV598">
            <v>0</v>
          </cell>
          <cell r="GW598">
            <v>0</v>
          </cell>
          <cell r="GX598">
            <v>0</v>
          </cell>
          <cell r="GY598">
            <v>0</v>
          </cell>
          <cell r="GZ598">
            <v>0</v>
          </cell>
          <cell r="HA598">
            <v>0</v>
          </cell>
          <cell r="HB598">
            <v>0</v>
          </cell>
          <cell r="HC598">
            <v>0</v>
          </cell>
          <cell r="HD598">
            <v>0</v>
          </cell>
          <cell r="HE598">
            <v>0</v>
          </cell>
          <cell r="HF598">
            <v>0</v>
          </cell>
          <cell r="HG598">
            <v>0</v>
          </cell>
          <cell r="HH598">
            <v>0</v>
          </cell>
          <cell r="HI598">
            <v>0</v>
          </cell>
          <cell r="HJ598">
            <v>0</v>
          </cell>
          <cell r="HK598">
            <v>0</v>
          </cell>
          <cell r="HL598">
            <v>0</v>
          </cell>
          <cell r="HM598">
            <v>0</v>
          </cell>
          <cell r="HN598">
            <v>0</v>
          </cell>
          <cell r="HO598">
            <v>0</v>
          </cell>
          <cell r="HP598">
            <v>0</v>
          </cell>
          <cell r="HQ598">
            <v>0</v>
          </cell>
          <cell r="HR598">
            <v>0</v>
          </cell>
          <cell r="HS598">
            <v>0</v>
          </cell>
          <cell r="HT598">
            <v>0</v>
          </cell>
          <cell r="HU598">
            <v>0</v>
          </cell>
          <cell r="HV598">
            <v>0</v>
          </cell>
          <cell r="HW598">
            <v>0</v>
          </cell>
          <cell r="HX598">
            <v>0</v>
          </cell>
          <cell r="HY598">
            <v>0</v>
          </cell>
          <cell r="HZ598">
            <v>0</v>
          </cell>
          <cell r="IA598">
            <v>0</v>
          </cell>
          <cell r="IB598">
            <v>0</v>
          </cell>
          <cell r="IC598">
            <v>0</v>
          </cell>
          <cell r="ID598">
            <v>0</v>
          </cell>
          <cell r="IE598">
            <v>0</v>
          </cell>
          <cell r="IF598">
            <v>0</v>
          </cell>
          <cell r="IG598">
            <v>0</v>
          </cell>
          <cell r="IH598">
            <v>0</v>
          </cell>
          <cell r="II598">
            <v>0</v>
          </cell>
          <cell r="IJ598">
            <v>0</v>
          </cell>
          <cell r="IK598">
            <v>0</v>
          </cell>
          <cell r="IL598">
            <v>0</v>
          </cell>
          <cell r="IM598">
            <v>0</v>
          </cell>
          <cell r="IN598">
            <v>0</v>
          </cell>
          <cell r="IO598">
            <v>0</v>
          </cell>
          <cell r="IP598">
            <v>0</v>
          </cell>
          <cell r="IQ598">
            <v>0</v>
          </cell>
          <cell r="IR598">
            <v>0</v>
          </cell>
          <cell r="IS598">
            <v>0</v>
          </cell>
          <cell r="IT598">
            <v>0</v>
          </cell>
          <cell r="IU598">
            <v>0</v>
          </cell>
          <cell r="IV598">
            <v>0</v>
          </cell>
          <cell r="IW598">
            <v>0</v>
          </cell>
          <cell r="IX598">
            <v>0</v>
          </cell>
          <cell r="IY598">
            <v>0</v>
          </cell>
          <cell r="IZ598">
            <v>0</v>
          </cell>
          <cell r="JA598">
            <v>0</v>
          </cell>
          <cell r="JB598">
            <v>0</v>
          </cell>
          <cell r="JC598">
            <v>0</v>
          </cell>
          <cell r="JD598">
            <v>0</v>
          </cell>
          <cell r="JE598">
            <v>0</v>
          </cell>
          <cell r="JF598">
            <v>0</v>
          </cell>
          <cell r="JG598">
            <v>0</v>
          </cell>
          <cell r="JH598">
            <v>0</v>
          </cell>
          <cell r="JI598">
            <v>0</v>
          </cell>
          <cell r="JJ598">
            <v>0</v>
          </cell>
          <cell r="JK598">
            <v>0</v>
          </cell>
          <cell r="JL598">
            <v>0</v>
          </cell>
          <cell r="JM598">
            <v>0</v>
          </cell>
          <cell r="JN598">
            <v>0</v>
          </cell>
          <cell r="JO598">
            <v>0</v>
          </cell>
          <cell r="JP598">
            <v>0</v>
          </cell>
          <cell r="JQ598">
            <v>0</v>
          </cell>
        </row>
        <row r="599"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  <cell r="BZ599">
            <v>0</v>
          </cell>
          <cell r="CA599">
            <v>0</v>
          </cell>
          <cell r="CB599">
            <v>0</v>
          </cell>
          <cell r="CC599">
            <v>0</v>
          </cell>
          <cell r="CD599">
            <v>0</v>
          </cell>
          <cell r="CE599">
            <v>0</v>
          </cell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P599">
            <v>0</v>
          </cell>
          <cell r="CQ599">
            <v>0</v>
          </cell>
          <cell r="CR599">
            <v>0</v>
          </cell>
          <cell r="CS599">
            <v>0</v>
          </cell>
          <cell r="CT599">
            <v>0</v>
          </cell>
          <cell r="CU599">
            <v>0</v>
          </cell>
          <cell r="CV599">
            <v>0</v>
          </cell>
          <cell r="CW599">
            <v>0</v>
          </cell>
          <cell r="CX599">
            <v>0</v>
          </cell>
          <cell r="CY599">
            <v>0</v>
          </cell>
          <cell r="CZ599">
            <v>0</v>
          </cell>
          <cell r="DA599">
            <v>0</v>
          </cell>
          <cell r="DB599">
            <v>0</v>
          </cell>
          <cell r="DC599">
            <v>0</v>
          </cell>
          <cell r="DD599">
            <v>0</v>
          </cell>
          <cell r="DE599">
            <v>0</v>
          </cell>
          <cell r="DF599">
            <v>0</v>
          </cell>
          <cell r="DG599">
            <v>0</v>
          </cell>
          <cell r="DH599">
            <v>0</v>
          </cell>
          <cell r="DI599">
            <v>0</v>
          </cell>
          <cell r="DJ599">
            <v>0</v>
          </cell>
          <cell r="DK599">
            <v>0</v>
          </cell>
          <cell r="DL599">
            <v>0</v>
          </cell>
          <cell r="DM599">
            <v>0</v>
          </cell>
          <cell r="DN599">
            <v>0</v>
          </cell>
          <cell r="DO599">
            <v>0</v>
          </cell>
          <cell r="DP599">
            <v>0</v>
          </cell>
          <cell r="DQ599">
            <v>0</v>
          </cell>
          <cell r="DR599">
            <v>0</v>
          </cell>
          <cell r="DS599">
            <v>0</v>
          </cell>
          <cell r="DT599">
            <v>0</v>
          </cell>
          <cell r="DU599">
            <v>0</v>
          </cell>
          <cell r="DV599">
            <v>0</v>
          </cell>
          <cell r="DW599">
            <v>0</v>
          </cell>
          <cell r="DX599">
            <v>0</v>
          </cell>
          <cell r="DY599">
            <v>0</v>
          </cell>
          <cell r="DZ599">
            <v>0</v>
          </cell>
          <cell r="EA599">
            <v>0</v>
          </cell>
          <cell r="EB599">
            <v>0</v>
          </cell>
          <cell r="EC599">
            <v>0</v>
          </cell>
          <cell r="ED599">
            <v>0</v>
          </cell>
          <cell r="EE599">
            <v>0</v>
          </cell>
          <cell r="EF599">
            <v>0</v>
          </cell>
          <cell r="EG599">
            <v>0</v>
          </cell>
          <cell r="EH599">
            <v>0</v>
          </cell>
          <cell r="EI599">
            <v>0</v>
          </cell>
          <cell r="EJ599">
            <v>0</v>
          </cell>
          <cell r="EK599">
            <v>0</v>
          </cell>
          <cell r="EL599">
            <v>0</v>
          </cell>
          <cell r="EM599">
            <v>0</v>
          </cell>
          <cell r="EN599">
            <v>0</v>
          </cell>
          <cell r="EO599">
            <v>0</v>
          </cell>
          <cell r="EP599">
            <v>0</v>
          </cell>
          <cell r="EQ599">
            <v>0</v>
          </cell>
          <cell r="ER599">
            <v>0</v>
          </cell>
          <cell r="ES599">
            <v>0</v>
          </cell>
          <cell r="ET599">
            <v>0</v>
          </cell>
          <cell r="EU599">
            <v>0</v>
          </cell>
          <cell r="EV599">
            <v>0</v>
          </cell>
          <cell r="EW599">
            <v>0</v>
          </cell>
          <cell r="EX599">
            <v>0</v>
          </cell>
          <cell r="EY599">
            <v>0</v>
          </cell>
          <cell r="EZ599">
            <v>0</v>
          </cell>
          <cell r="FA599">
            <v>0</v>
          </cell>
          <cell r="FB599">
            <v>0</v>
          </cell>
          <cell r="FC599">
            <v>0</v>
          </cell>
          <cell r="FD599">
            <v>0</v>
          </cell>
          <cell r="FE599">
            <v>0</v>
          </cell>
          <cell r="FF599">
            <v>0</v>
          </cell>
          <cell r="FG599">
            <v>0</v>
          </cell>
          <cell r="FH599">
            <v>0</v>
          </cell>
          <cell r="FI599">
            <v>0</v>
          </cell>
          <cell r="FJ599">
            <v>0</v>
          </cell>
          <cell r="FK599">
            <v>0</v>
          </cell>
          <cell r="FL599">
            <v>0</v>
          </cell>
          <cell r="FM599">
            <v>0</v>
          </cell>
          <cell r="FN599">
            <v>0</v>
          </cell>
          <cell r="FO599">
            <v>0</v>
          </cell>
          <cell r="FP599">
            <v>0</v>
          </cell>
          <cell r="FQ599">
            <v>0</v>
          </cell>
          <cell r="FR599">
            <v>0</v>
          </cell>
          <cell r="FS599">
            <v>0</v>
          </cell>
          <cell r="FT599">
            <v>0</v>
          </cell>
          <cell r="FU599">
            <v>0</v>
          </cell>
          <cell r="FV599">
            <v>0</v>
          </cell>
          <cell r="FW599">
            <v>0</v>
          </cell>
          <cell r="FX599">
            <v>0</v>
          </cell>
          <cell r="FY599">
            <v>0</v>
          </cell>
          <cell r="FZ599">
            <v>0</v>
          </cell>
          <cell r="GA599">
            <v>0</v>
          </cell>
          <cell r="GB599">
            <v>0</v>
          </cell>
          <cell r="GC599">
            <v>0</v>
          </cell>
          <cell r="GD599">
            <v>0</v>
          </cell>
          <cell r="GE599">
            <v>0</v>
          </cell>
          <cell r="GF599">
            <v>0</v>
          </cell>
          <cell r="GG599">
            <v>0</v>
          </cell>
          <cell r="GH599">
            <v>0</v>
          </cell>
          <cell r="GI599">
            <v>0</v>
          </cell>
          <cell r="GJ599">
            <v>0</v>
          </cell>
          <cell r="GK599">
            <v>0</v>
          </cell>
          <cell r="GL599">
            <v>0</v>
          </cell>
          <cell r="GM599">
            <v>0</v>
          </cell>
          <cell r="GN599">
            <v>0</v>
          </cell>
          <cell r="GO599">
            <v>0</v>
          </cell>
          <cell r="GP599">
            <v>0</v>
          </cell>
          <cell r="GQ599">
            <v>0</v>
          </cell>
          <cell r="GR599">
            <v>0</v>
          </cell>
          <cell r="GS599">
            <v>0</v>
          </cell>
          <cell r="GT599">
            <v>0</v>
          </cell>
          <cell r="GU599">
            <v>0</v>
          </cell>
          <cell r="GV599">
            <v>0</v>
          </cell>
          <cell r="GW599">
            <v>0</v>
          </cell>
          <cell r="GX599">
            <v>0</v>
          </cell>
          <cell r="GY599">
            <v>0</v>
          </cell>
          <cell r="GZ599">
            <v>0</v>
          </cell>
          <cell r="HA599">
            <v>0</v>
          </cell>
          <cell r="HB599">
            <v>0</v>
          </cell>
          <cell r="HC599">
            <v>0</v>
          </cell>
          <cell r="HD599">
            <v>0</v>
          </cell>
          <cell r="HE599">
            <v>0</v>
          </cell>
          <cell r="HF599">
            <v>0</v>
          </cell>
          <cell r="HG599">
            <v>0</v>
          </cell>
          <cell r="HH599">
            <v>0</v>
          </cell>
          <cell r="HI599">
            <v>0</v>
          </cell>
          <cell r="HJ599">
            <v>0</v>
          </cell>
          <cell r="HK599">
            <v>0</v>
          </cell>
          <cell r="HL599">
            <v>0</v>
          </cell>
          <cell r="HM599">
            <v>0</v>
          </cell>
          <cell r="HN599">
            <v>0</v>
          </cell>
          <cell r="HO599">
            <v>0</v>
          </cell>
          <cell r="HP599">
            <v>0</v>
          </cell>
          <cell r="HQ599">
            <v>0</v>
          </cell>
          <cell r="HR599">
            <v>0</v>
          </cell>
          <cell r="HS599">
            <v>0</v>
          </cell>
          <cell r="HT599">
            <v>0</v>
          </cell>
          <cell r="HU599">
            <v>0</v>
          </cell>
          <cell r="HV599">
            <v>0</v>
          </cell>
          <cell r="HW599">
            <v>0</v>
          </cell>
          <cell r="HX599">
            <v>0</v>
          </cell>
          <cell r="HY599">
            <v>0</v>
          </cell>
          <cell r="HZ599">
            <v>0</v>
          </cell>
          <cell r="IA599">
            <v>0</v>
          </cell>
          <cell r="IB599">
            <v>0</v>
          </cell>
          <cell r="IC599">
            <v>0</v>
          </cell>
          <cell r="ID599">
            <v>0</v>
          </cell>
          <cell r="IE599">
            <v>0</v>
          </cell>
          <cell r="IF599">
            <v>0</v>
          </cell>
          <cell r="IG599">
            <v>0</v>
          </cell>
          <cell r="IH599">
            <v>0</v>
          </cell>
          <cell r="II599">
            <v>0</v>
          </cell>
          <cell r="IJ599">
            <v>0</v>
          </cell>
          <cell r="IK599">
            <v>0</v>
          </cell>
          <cell r="IL599">
            <v>0</v>
          </cell>
          <cell r="IM599">
            <v>0</v>
          </cell>
          <cell r="IN599">
            <v>0</v>
          </cell>
          <cell r="IO599">
            <v>0</v>
          </cell>
          <cell r="IP599">
            <v>0</v>
          </cell>
          <cell r="IQ599">
            <v>0</v>
          </cell>
          <cell r="IR599">
            <v>0</v>
          </cell>
          <cell r="IS599">
            <v>0</v>
          </cell>
          <cell r="IT599">
            <v>0</v>
          </cell>
          <cell r="IU599">
            <v>0</v>
          </cell>
          <cell r="IV599">
            <v>0</v>
          </cell>
          <cell r="IW599">
            <v>0</v>
          </cell>
          <cell r="IX599">
            <v>0</v>
          </cell>
          <cell r="IY599">
            <v>0</v>
          </cell>
          <cell r="IZ599">
            <v>0</v>
          </cell>
          <cell r="JA599">
            <v>0</v>
          </cell>
          <cell r="JB599">
            <v>0</v>
          </cell>
          <cell r="JC599">
            <v>0</v>
          </cell>
          <cell r="JD599">
            <v>0</v>
          </cell>
          <cell r="JE599">
            <v>0</v>
          </cell>
          <cell r="JF599">
            <v>0</v>
          </cell>
          <cell r="JG599">
            <v>0</v>
          </cell>
          <cell r="JH599">
            <v>0</v>
          </cell>
          <cell r="JI599">
            <v>0</v>
          </cell>
          <cell r="JJ599">
            <v>0</v>
          </cell>
          <cell r="JK599">
            <v>0</v>
          </cell>
          <cell r="JL599">
            <v>0</v>
          </cell>
          <cell r="JM599">
            <v>0</v>
          </cell>
          <cell r="JN599">
            <v>0</v>
          </cell>
          <cell r="JO599">
            <v>0</v>
          </cell>
          <cell r="JP599">
            <v>0</v>
          </cell>
          <cell r="JQ599">
            <v>0</v>
          </cell>
        </row>
        <row r="600"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  <cell r="BP600">
            <v>0</v>
          </cell>
          <cell r="BQ600">
            <v>0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0</v>
          </cell>
          <cell r="BX600">
            <v>0</v>
          </cell>
          <cell r="BY600">
            <v>0</v>
          </cell>
          <cell r="BZ600">
            <v>0</v>
          </cell>
          <cell r="CA600">
            <v>0</v>
          </cell>
          <cell r="CB600">
            <v>0</v>
          </cell>
          <cell r="CC600">
            <v>0</v>
          </cell>
          <cell r="CD600">
            <v>0</v>
          </cell>
          <cell r="CE600">
            <v>0</v>
          </cell>
          <cell r="CF600">
            <v>0</v>
          </cell>
          <cell r="CG600">
            <v>0</v>
          </cell>
          <cell r="CH600">
            <v>0</v>
          </cell>
          <cell r="CI600">
            <v>0</v>
          </cell>
          <cell r="CJ600">
            <v>0</v>
          </cell>
          <cell r="CK600">
            <v>0</v>
          </cell>
          <cell r="CL600">
            <v>0</v>
          </cell>
          <cell r="CM600">
            <v>0</v>
          </cell>
          <cell r="CN600">
            <v>0</v>
          </cell>
          <cell r="CO600">
            <v>0</v>
          </cell>
          <cell r="CP600">
            <v>0</v>
          </cell>
          <cell r="CQ600">
            <v>0</v>
          </cell>
          <cell r="CR600">
            <v>0</v>
          </cell>
          <cell r="CS600">
            <v>0</v>
          </cell>
          <cell r="CT600">
            <v>0</v>
          </cell>
          <cell r="CU600">
            <v>0</v>
          </cell>
          <cell r="CV600">
            <v>0</v>
          </cell>
          <cell r="CW600">
            <v>0</v>
          </cell>
          <cell r="CX600">
            <v>0</v>
          </cell>
          <cell r="CY600">
            <v>0</v>
          </cell>
          <cell r="CZ600">
            <v>0</v>
          </cell>
          <cell r="DA600">
            <v>0</v>
          </cell>
          <cell r="DB600">
            <v>0</v>
          </cell>
          <cell r="DC600">
            <v>0</v>
          </cell>
          <cell r="DD600">
            <v>0</v>
          </cell>
          <cell r="DE600">
            <v>0</v>
          </cell>
          <cell r="DF600">
            <v>0</v>
          </cell>
          <cell r="DG600">
            <v>0</v>
          </cell>
          <cell r="DH600">
            <v>0</v>
          </cell>
          <cell r="DI600">
            <v>0</v>
          </cell>
          <cell r="DJ600">
            <v>0</v>
          </cell>
          <cell r="DK600">
            <v>0</v>
          </cell>
          <cell r="DL600">
            <v>0</v>
          </cell>
          <cell r="DM600">
            <v>0</v>
          </cell>
          <cell r="DN600">
            <v>0</v>
          </cell>
          <cell r="DO600">
            <v>0</v>
          </cell>
          <cell r="DP600">
            <v>0</v>
          </cell>
          <cell r="DQ600">
            <v>0</v>
          </cell>
          <cell r="DR600">
            <v>0</v>
          </cell>
          <cell r="DS600">
            <v>0</v>
          </cell>
          <cell r="DT600">
            <v>0</v>
          </cell>
          <cell r="DU600">
            <v>0</v>
          </cell>
          <cell r="DV600">
            <v>0</v>
          </cell>
          <cell r="DW600">
            <v>0</v>
          </cell>
          <cell r="DX600">
            <v>0</v>
          </cell>
          <cell r="DY600">
            <v>0</v>
          </cell>
          <cell r="DZ600">
            <v>0</v>
          </cell>
          <cell r="EA600">
            <v>0</v>
          </cell>
          <cell r="EB600">
            <v>0</v>
          </cell>
          <cell r="EC600">
            <v>0</v>
          </cell>
          <cell r="ED600">
            <v>0</v>
          </cell>
          <cell r="EE600">
            <v>0</v>
          </cell>
          <cell r="EF600">
            <v>0</v>
          </cell>
          <cell r="EG600">
            <v>0</v>
          </cell>
          <cell r="EH600">
            <v>0</v>
          </cell>
          <cell r="EI600">
            <v>0</v>
          </cell>
          <cell r="EJ600">
            <v>0</v>
          </cell>
          <cell r="EK600">
            <v>0</v>
          </cell>
          <cell r="EL600">
            <v>0</v>
          </cell>
          <cell r="EM600">
            <v>0</v>
          </cell>
          <cell r="EN600">
            <v>0</v>
          </cell>
          <cell r="EO600">
            <v>0</v>
          </cell>
          <cell r="EP600">
            <v>0</v>
          </cell>
          <cell r="EQ600">
            <v>0</v>
          </cell>
          <cell r="ER600">
            <v>0</v>
          </cell>
          <cell r="ES600">
            <v>0</v>
          </cell>
          <cell r="ET600">
            <v>0</v>
          </cell>
          <cell r="EU600">
            <v>0</v>
          </cell>
          <cell r="EV600">
            <v>0</v>
          </cell>
          <cell r="EW600">
            <v>0</v>
          </cell>
          <cell r="EX600">
            <v>0</v>
          </cell>
          <cell r="EY600">
            <v>0</v>
          </cell>
          <cell r="EZ600">
            <v>0</v>
          </cell>
          <cell r="FA600">
            <v>0</v>
          </cell>
          <cell r="FB600">
            <v>0</v>
          </cell>
          <cell r="FC600">
            <v>0</v>
          </cell>
          <cell r="FD600">
            <v>0</v>
          </cell>
          <cell r="FE600">
            <v>0</v>
          </cell>
          <cell r="FF600">
            <v>0</v>
          </cell>
          <cell r="FG600">
            <v>0</v>
          </cell>
          <cell r="FH600">
            <v>0</v>
          </cell>
          <cell r="FI600">
            <v>0</v>
          </cell>
          <cell r="FJ600">
            <v>0</v>
          </cell>
          <cell r="FK600">
            <v>0</v>
          </cell>
          <cell r="FL600">
            <v>0</v>
          </cell>
          <cell r="FM600">
            <v>0</v>
          </cell>
          <cell r="FN600">
            <v>0</v>
          </cell>
          <cell r="FO600">
            <v>0</v>
          </cell>
          <cell r="FP600">
            <v>0</v>
          </cell>
          <cell r="FQ600">
            <v>0</v>
          </cell>
          <cell r="FR600">
            <v>0</v>
          </cell>
          <cell r="FS600">
            <v>0</v>
          </cell>
          <cell r="FT600">
            <v>0</v>
          </cell>
          <cell r="FU600">
            <v>0</v>
          </cell>
          <cell r="FV600">
            <v>0</v>
          </cell>
          <cell r="FW600">
            <v>0</v>
          </cell>
          <cell r="FX600">
            <v>0</v>
          </cell>
          <cell r="FY600">
            <v>0</v>
          </cell>
          <cell r="FZ600">
            <v>0</v>
          </cell>
          <cell r="GA600">
            <v>0</v>
          </cell>
          <cell r="GB600">
            <v>0</v>
          </cell>
          <cell r="GC600">
            <v>0</v>
          </cell>
          <cell r="GD600">
            <v>0</v>
          </cell>
          <cell r="GE600">
            <v>0</v>
          </cell>
          <cell r="GF600">
            <v>0</v>
          </cell>
          <cell r="GG600">
            <v>0</v>
          </cell>
          <cell r="GH600">
            <v>0</v>
          </cell>
          <cell r="GI600">
            <v>0</v>
          </cell>
          <cell r="GJ600">
            <v>0</v>
          </cell>
          <cell r="GK600">
            <v>0</v>
          </cell>
          <cell r="GL600">
            <v>0</v>
          </cell>
          <cell r="GM600">
            <v>0</v>
          </cell>
          <cell r="GN600">
            <v>0</v>
          </cell>
          <cell r="GO600">
            <v>0</v>
          </cell>
          <cell r="GP600">
            <v>0</v>
          </cell>
          <cell r="GQ600">
            <v>0</v>
          </cell>
          <cell r="GR600">
            <v>0</v>
          </cell>
          <cell r="GS600">
            <v>0</v>
          </cell>
          <cell r="GT600">
            <v>0</v>
          </cell>
          <cell r="GU600">
            <v>0</v>
          </cell>
          <cell r="GV600">
            <v>0</v>
          </cell>
          <cell r="GW600">
            <v>0</v>
          </cell>
          <cell r="GX600">
            <v>0</v>
          </cell>
          <cell r="GY600">
            <v>0</v>
          </cell>
          <cell r="GZ600">
            <v>0</v>
          </cell>
          <cell r="HA600">
            <v>0</v>
          </cell>
          <cell r="HB600">
            <v>0</v>
          </cell>
          <cell r="HC600">
            <v>0</v>
          </cell>
          <cell r="HD600">
            <v>0</v>
          </cell>
          <cell r="HE600">
            <v>0</v>
          </cell>
          <cell r="HF600">
            <v>0</v>
          </cell>
          <cell r="HG600">
            <v>0</v>
          </cell>
          <cell r="HH600">
            <v>0</v>
          </cell>
          <cell r="HI600">
            <v>0</v>
          </cell>
          <cell r="HJ600">
            <v>0</v>
          </cell>
          <cell r="HK600">
            <v>0</v>
          </cell>
          <cell r="HL600">
            <v>0</v>
          </cell>
          <cell r="HM600">
            <v>0</v>
          </cell>
          <cell r="HN600">
            <v>0</v>
          </cell>
          <cell r="HO600">
            <v>0</v>
          </cell>
          <cell r="HP600">
            <v>0</v>
          </cell>
          <cell r="HQ600">
            <v>0</v>
          </cell>
          <cell r="HR600">
            <v>0</v>
          </cell>
          <cell r="HS600">
            <v>0</v>
          </cell>
          <cell r="HT600">
            <v>0</v>
          </cell>
          <cell r="HU600">
            <v>0</v>
          </cell>
          <cell r="HV600">
            <v>0</v>
          </cell>
          <cell r="HW600">
            <v>0</v>
          </cell>
          <cell r="HX600">
            <v>0</v>
          </cell>
          <cell r="HY600">
            <v>0</v>
          </cell>
          <cell r="HZ600">
            <v>0</v>
          </cell>
          <cell r="IA600">
            <v>0</v>
          </cell>
          <cell r="IB600">
            <v>0</v>
          </cell>
          <cell r="IC600">
            <v>0</v>
          </cell>
          <cell r="ID600">
            <v>0</v>
          </cell>
          <cell r="IE600">
            <v>0</v>
          </cell>
          <cell r="IF600">
            <v>0</v>
          </cell>
          <cell r="IG600">
            <v>0</v>
          </cell>
          <cell r="IH600">
            <v>0</v>
          </cell>
          <cell r="II600">
            <v>0</v>
          </cell>
          <cell r="IJ600">
            <v>0</v>
          </cell>
          <cell r="IK600">
            <v>0</v>
          </cell>
          <cell r="IL600">
            <v>0</v>
          </cell>
          <cell r="IM600">
            <v>0</v>
          </cell>
          <cell r="IN600">
            <v>0</v>
          </cell>
          <cell r="IO600">
            <v>0</v>
          </cell>
          <cell r="IP600">
            <v>0</v>
          </cell>
          <cell r="IQ600">
            <v>0</v>
          </cell>
          <cell r="IR600">
            <v>0</v>
          </cell>
          <cell r="IS600">
            <v>0</v>
          </cell>
          <cell r="IT600">
            <v>0</v>
          </cell>
          <cell r="IU600">
            <v>0</v>
          </cell>
          <cell r="IV600">
            <v>0</v>
          </cell>
          <cell r="IW600">
            <v>0</v>
          </cell>
          <cell r="IX600">
            <v>0</v>
          </cell>
          <cell r="IY600">
            <v>0</v>
          </cell>
          <cell r="IZ600">
            <v>0</v>
          </cell>
          <cell r="JA600">
            <v>0</v>
          </cell>
          <cell r="JB600">
            <v>0</v>
          </cell>
          <cell r="JC600">
            <v>0</v>
          </cell>
          <cell r="JD600">
            <v>0</v>
          </cell>
          <cell r="JE600">
            <v>0</v>
          </cell>
          <cell r="JF600">
            <v>0</v>
          </cell>
          <cell r="JG600">
            <v>0</v>
          </cell>
          <cell r="JH600">
            <v>0</v>
          </cell>
          <cell r="JI600">
            <v>0</v>
          </cell>
          <cell r="JJ600">
            <v>0</v>
          </cell>
          <cell r="JK600">
            <v>0</v>
          </cell>
          <cell r="JL600">
            <v>0</v>
          </cell>
          <cell r="JM600">
            <v>0</v>
          </cell>
          <cell r="JN600">
            <v>0</v>
          </cell>
          <cell r="JO600">
            <v>0</v>
          </cell>
          <cell r="JP600">
            <v>0</v>
          </cell>
          <cell r="JQ600">
            <v>0</v>
          </cell>
        </row>
        <row r="601"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>
            <v>0</v>
          </cell>
          <cell r="BZ601">
            <v>0</v>
          </cell>
          <cell r="CA601">
            <v>0</v>
          </cell>
          <cell r="CB601">
            <v>0</v>
          </cell>
          <cell r="CC601">
            <v>0</v>
          </cell>
          <cell r="CD601">
            <v>0</v>
          </cell>
          <cell r="CE601">
            <v>0</v>
          </cell>
          <cell r="CF601">
            <v>0</v>
          </cell>
          <cell r="CG601">
            <v>0</v>
          </cell>
          <cell r="CH601">
            <v>0</v>
          </cell>
          <cell r="CI601">
            <v>0</v>
          </cell>
          <cell r="CJ601">
            <v>0</v>
          </cell>
          <cell r="CK601">
            <v>0</v>
          </cell>
          <cell r="CL601">
            <v>0</v>
          </cell>
          <cell r="CM601">
            <v>0</v>
          </cell>
          <cell r="CN601">
            <v>0</v>
          </cell>
          <cell r="CO601">
            <v>0</v>
          </cell>
          <cell r="CP601">
            <v>0</v>
          </cell>
          <cell r="CQ601">
            <v>0</v>
          </cell>
          <cell r="CR601">
            <v>0</v>
          </cell>
          <cell r="CS601">
            <v>0</v>
          </cell>
          <cell r="CT601">
            <v>0</v>
          </cell>
          <cell r="CU601">
            <v>0</v>
          </cell>
          <cell r="CV601">
            <v>0</v>
          </cell>
          <cell r="CW601">
            <v>0</v>
          </cell>
          <cell r="CX601">
            <v>0</v>
          </cell>
          <cell r="CY601">
            <v>0</v>
          </cell>
          <cell r="CZ601">
            <v>0</v>
          </cell>
          <cell r="DA601">
            <v>0</v>
          </cell>
          <cell r="DB601">
            <v>0</v>
          </cell>
          <cell r="DC601">
            <v>0</v>
          </cell>
          <cell r="DD601">
            <v>0</v>
          </cell>
          <cell r="DE601">
            <v>0</v>
          </cell>
          <cell r="DF601">
            <v>0</v>
          </cell>
          <cell r="DG601">
            <v>0</v>
          </cell>
          <cell r="DH601">
            <v>0</v>
          </cell>
          <cell r="DI601">
            <v>0</v>
          </cell>
          <cell r="DJ601">
            <v>0</v>
          </cell>
          <cell r="DK601">
            <v>0</v>
          </cell>
          <cell r="DL601">
            <v>0</v>
          </cell>
          <cell r="DM601">
            <v>0</v>
          </cell>
          <cell r="DN601">
            <v>0</v>
          </cell>
          <cell r="DO601">
            <v>0</v>
          </cell>
          <cell r="DP601">
            <v>0</v>
          </cell>
          <cell r="DQ601">
            <v>0</v>
          </cell>
          <cell r="DR601">
            <v>0</v>
          </cell>
          <cell r="DS601">
            <v>0</v>
          </cell>
          <cell r="DT601">
            <v>0</v>
          </cell>
          <cell r="DU601">
            <v>0</v>
          </cell>
          <cell r="DV601">
            <v>0</v>
          </cell>
          <cell r="DW601">
            <v>0</v>
          </cell>
          <cell r="DX601">
            <v>0</v>
          </cell>
          <cell r="DY601">
            <v>0</v>
          </cell>
          <cell r="DZ601">
            <v>0</v>
          </cell>
          <cell r="EA601">
            <v>0</v>
          </cell>
          <cell r="EB601">
            <v>0</v>
          </cell>
          <cell r="EC601">
            <v>0</v>
          </cell>
          <cell r="ED601">
            <v>0</v>
          </cell>
          <cell r="EE601">
            <v>0</v>
          </cell>
          <cell r="EF601">
            <v>0</v>
          </cell>
          <cell r="EG601">
            <v>0</v>
          </cell>
          <cell r="EH601">
            <v>0</v>
          </cell>
          <cell r="EI601">
            <v>0</v>
          </cell>
          <cell r="EJ601">
            <v>0</v>
          </cell>
          <cell r="EK601">
            <v>0</v>
          </cell>
          <cell r="EL601">
            <v>0</v>
          </cell>
          <cell r="EM601">
            <v>0</v>
          </cell>
          <cell r="EN601">
            <v>0</v>
          </cell>
          <cell r="EO601">
            <v>0</v>
          </cell>
          <cell r="EP601">
            <v>0</v>
          </cell>
          <cell r="EQ601">
            <v>0</v>
          </cell>
          <cell r="ER601">
            <v>0</v>
          </cell>
          <cell r="ES601">
            <v>0</v>
          </cell>
          <cell r="ET601">
            <v>0</v>
          </cell>
          <cell r="EU601">
            <v>0</v>
          </cell>
          <cell r="EV601">
            <v>0</v>
          </cell>
          <cell r="EW601">
            <v>0</v>
          </cell>
          <cell r="EX601">
            <v>0</v>
          </cell>
          <cell r="EY601">
            <v>0</v>
          </cell>
          <cell r="EZ601">
            <v>0</v>
          </cell>
          <cell r="FA601">
            <v>0</v>
          </cell>
          <cell r="FB601">
            <v>0</v>
          </cell>
          <cell r="FC601">
            <v>0</v>
          </cell>
          <cell r="FD601">
            <v>0</v>
          </cell>
          <cell r="FE601">
            <v>0</v>
          </cell>
          <cell r="FF601">
            <v>0</v>
          </cell>
          <cell r="FG601">
            <v>0</v>
          </cell>
          <cell r="FH601">
            <v>0</v>
          </cell>
          <cell r="FI601">
            <v>0</v>
          </cell>
          <cell r="FJ601">
            <v>0</v>
          </cell>
          <cell r="FK601">
            <v>0</v>
          </cell>
          <cell r="FL601">
            <v>0</v>
          </cell>
          <cell r="FM601">
            <v>0</v>
          </cell>
          <cell r="FN601">
            <v>0</v>
          </cell>
          <cell r="FO601">
            <v>0</v>
          </cell>
          <cell r="FP601">
            <v>0</v>
          </cell>
          <cell r="FQ601">
            <v>0</v>
          </cell>
          <cell r="FR601">
            <v>0</v>
          </cell>
          <cell r="FS601">
            <v>0</v>
          </cell>
          <cell r="FT601">
            <v>0</v>
          </cell>
          <cell r="FU601">
            <v>0</v>
          </cell>
          <cell r="FV601">
            <v>0</v>
          </cell>
          <cell r="FW601">
            <v>0</v>
          </cell>
          <cell r="FX601">
            <v>0</v>
          </cell>
          <cell r="FY601">
            <v>0</v>
          </cell>
          <cell r="FZ601">
            <v>0</v>
          </cell>
          <cell r="GA601">
            <v>0</v>
          </cell>
          <cell r="GB601">
            <v>0</v>
          </cell>
          <cell r="GC601">
            <v>0</v>
          </cell>
          <cell r="GD601">
            <v>0</v>
          </cell>
          <cell r="GE601">
            <v>0</v>
          </cell>
          <cell r="GF601">
            <v>0</v>
          </cell>
          <cell r="GG601">
            <v>0</v>
          </cell>
          <cell r="GH601">
            <v>0</v>
          </cell>
          <cell r="GI601">
            <v>0</v>
          </cell>
          <cell r="GJ601">
            <v>0</v>
          </cell>
          <cell r="GK601">
            <v>0</v>
          </cell>
          <cell r="GL601">
            <v>0</v>
          </cell>
          <cell r="GM601">
            <v>0</v>
          </cell>
          <cell r="GN601">
            <v>0</v>
          </cell>
          <cell r="GO601">
            <v>0</v>
          </cell>
          <cell r="GP601">
            <v>0</v>
          </cell>
          <cell r="GQ601">
            <v>0</v>
          </cell>
          <cell r="GR601">
            <v>0</v>
          </cell>
          <cell r="GS601">
            <v>0</v>
          </cell>
          <cell r="GT601">
            <v>0</v>
          </cell>
          <cell r="GU601">
            <v>0</v>
          </cell>
          <cell r="GV601">
            <v>0</v>
          </cell>
          <cell r="GW601">
            <v>0</v>
          </cell>
          <cell r="GX601">
            <v>0</v>
          </cell>
          <cell r="GY601">
            <v>0</v>
          </cell>
          <cell r="GZ601">
            <v>0</v>
          </cell>
          <cell r="HA601">
            <v>0</v>
          </cell>
          <cell r="HB601">
            <v>0</v>
          </cell>
          <cell r="HC601">
            <v>0</v>
          </cell>
          <cell r="HD601">
            <v>0</v>
          </cell>
          <cell r="HE601">
            <v>0</v>
          </cell>
          <cell r="HF601">
            <v>0</v>
          </cell>
          <cell r="HG601">
            <v>0</v>
          </cell>
          <cell r="HH601">
            <v>0</v>
          </cell>
          <cell r="HI601">
            <v>0</v>
          </cell>
          <cell r="HJ601">
            <v>0</v>
          </cell>
          <cell r="HK601">
            <v>0</v>
          </cell>
          <cell r="HL601">
            <v>0</v>
          </cell>
          <cell r="HM601">
            <v>0</v>
          </cell>
          <cell r="HN601">
            <v>0</v>
          </cell>
          <cell r="HO601">
            <v>0</v>
          </cell>
          <cell r="HP601">
            <v>0</v>
          </cell>
          <cell r="HQ601">
            <v>0</v>
          </cell>
          <cell r="HR601">
            <v>0</v>
          </cell>
          <cell r="HS601">
            <v>0</v>
          </cell>
          <cell r="HT601">
            <v>0</v>
          </cell>
          <cell r="HU601">
            <v>0</v>
          </cell>
          <cell r="HV601">
            <v>0</v>
          </cell>
          <cell r="HW601">
            <v>0</v>
          </cell>
          <cell r="HX601">
            <v>0</v>
          </cell>
          <cell r="HY601">
            <v>0</v>
          </cell>
          <cell r="HZ601">
            <v>0</v>
          </cell>
          <cell r="IA601">
            <v>0</v>
          </cell>
          <cell r="IB601">
            <v>0</v>
          </cell>
          <cell r="IC601">
            <v>0</v>
          </cell>
          <cell r="ID601">
            <v>0</v>
          </cell>
          <cell r="IE601">
            <v>0</v>
          </cell>
          <cell r="IF601">
            <v>0</v>
          </cell>
          <cell r="IG601">
            <v>0</v>
          </cell>
          <cell r="IH601">
            <v>0</v>
          </cell>
          <cell r="II601">
            <v>0</v>
          </cell>
          <cell r="IJ601">
            <v>0</v>
          </cell>
          <cell r="IK601">
            <v>0</v>
          </cell>
          <cell r="IL601">
            <v>0</v>
          </cell>
          <cell r="IM601">
            <v>0</v>
          </cell>
          <cell r="IN601">
            <v>0</v>
          </cell>
          <cell r="IO601">
            <v>0</v>
          </cell>
          <cell r="IP601">
            <v>0</v>
          </cell>
          <cell r="IQ601">
            <v>0</v>
          </cell>
          <cell r="IR601">
            <v>0</v>
          </cell>
          <cell r="IS601">
            <v>0</v>
          </cell>
          <cell r="IT601">
            <v>0</v>
          </cell>
          <cell r="IU601">
            <v>0</v>
          </cell>
          <cell r="IV601">
            <v>0</v>
          </cell>
          <cell r="IW601">
            <v>0</v>
          </cell>
          <cell r="IX601">
            <v>0</v>
          </cell>
          <cell r="IY601">
            <v>0</v>
          </cell>
          <cell r="IZ601">
            <v>0</v>
          </cell>
          <cell r="JA601">
            <v>0</v>
          </cell>
          <cell r="JB601">
            <v>0</v>
          </cell>
          <cell r="JC601">
            <v>0</v>
          </cell>
          <cell r="JD601">
            <v>0</v>
          </cell>
          <cell r="JE601">
            <v>0</v>
          </cell>
          <cell r="JF601">
            <v>0</v>
          </cell>
          <cell r="JG601">
            <v>0</v>
          </cell>
          <cell r="JH601">
            <v>0</v>
          </cell>
          <cell r="JI601">
            <v>0</v>
          </cell>
          <cell r="JJ601">
            <v>0</v>
          </cell>
          <cell r="JK601">
            <v>0</v>
          </cell>
          <cell r="JL601">
            <v>0</v>
          </cell>
          <cell r="JM601">
            <v>0</v>
          </cell>
          <cell r="JN601">
            <v>0</v>
          </cell>
          <cell r="JO601">
            <v>0</v>
          </cell>
          <cell r="JP601">
            <v>0</v>
          </cell>
          <cell r="JQ601">
            <v>0</v>
          </cell>
        </row>
        <row r="602"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  <cell r="BZ602">
            <v>0</v>
          </cell>
          <cell r="CA602">
            <v>0</v>
          </cell>
          <cell r="CB602">
            <v>0</v>
          </cell>
          <cell r="CC602">
            <v>0</v>
          </cell>
          <cell r="CD602">
            <v>0</v>
          </cell>
          <cell r="CE602">
            <v>0</v>
          </cell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  <cell r="CR602">
            <v>0</v>
          </cell>
          <cell r="CS602">
            <v>0</v>
          </cell>
          <cell r="CT602">
            <v>0</v>
          </cell>
          <cell r="CU602">
            <v>0</v>
          </cell>
          <cell r="CV602">
            <v>0</v>
          </cell>
          <cell r="CW602">
            <v>0</v>
          </cell>
          <cell r="CX602">
            <v>0</v>
          </cell>
          <cell r="CY602">
            <v>0</v>
          </cell>
          <cell r="CZ602">
            <v>0</v>
          </cell>
          <cell r="DA602">
            <v>0</v>
          </cell>
          <cell r="DB602">
            <v>0</v>
          </cell>
          <cell r="DC602">
            <v>0</v>
          </cell>
          <cell r="DD602">
            <v>0</v>
          </cell>
          <cell r="DE602">
            <v>0</v>
          </cell>
          <cell r="DF602">
            <v>0</v>
          </cell>
          <cell r="DG602">
            <v>0</v>
          </cell>
          <cell r="DH602">
            <v>0</v>
          </cell>
          <cell r="DI602">
            <v>0</v>
          </cell>
          <cell r="DJ602">
            <v>0</v>
          </cell>
          <cell r="DK602">
            <v>0</v>
          </cell>
          <cell r="DL602">
            <v>0</v>
          </cell>
          <cell r="DM602">
            <v>0</v>
          </cell>
          <cell r="DN602">
            <v>0</v>
          </cell>
          <cell r="DO602">
            <v>0</v>
          </cell>
          <cell r="DP602">
            <v>0</v>
          </cell>
          <cell r="DQ602">
            <v>0</v>
          </cell>
          <cell r="DR602">
            <v>0</v>
          </cell>
          <cell r="DS602">
            <v>0</v>
          </cell>
          <cell r="DT602">
            <v>0</v>
          </cell>
          <cell r="DU602">
            <v>0</v>
          </cell>
          <cell r="DV602">
            <v>0</v>
          </cell>
          <cell r="DW602">
            <v>0</v>
          </cell>
          <cell r="DX602">
            <v>0</v>
          </cell>
          <cell r="DY602">
            <v>0</v>
          </cell>
          <cell r="DZ602">
            <v>0</v>
          </cell>
          <cell r="EA602">
            <v>0</v>
          </cell>
          <cell r="EB602">
            <v>0</v>
          </cell>
          <cell r="EC602">
            <v>0</v>
          </cell>
          <cell r="ED602">
            <v>0</v>
          </cell>
          <cell r="EE602">
            <v>0</v>
          </cell>
          <cell r="EF602">
            <v>0</v>
          </cell>
          <cell r="EG602">
            <v>0</v>
          </cell>
          <cell r="EH602">
            <v>0</v>
          </cell>
          <cell r="EI602">
            <v>0</v>
          </cell>
          <cell r="EJ602">
            <v>0</v>
          </cell>
          <cell r="EK602">
            <v>0</v>
          </cell>
          <cell r="EL602">
            <v>0</v>
          </cell>
          <cell r="EM602">
            <v>0</v>
          </cell>
          <cell r="EN602">
            <v>0</v>
          </cell>
          <cell r="EO602">
            <v>0</v>
          </cell>
          <cell r="EP602">
            <v>0</v>
          </cell>
          <cell r="EQ602">
            <v>0</v>
          </cell>
          <cell r="ER602">
            <v>0</v>
          </cell>
          <cell r="ES602">
            <v>0</v>
          </cell>
          <cell r="ET602">
            <v>0</v>
          </cell>
          <cell r="EU602">
            <v>0</v>
          </cell>
          <cell r="EV602">
            <v>0</v>
          </cell>
          <cell r="EW602">
            <v>0</v>
          </cell>
          <cell r="EX602">
            <v>0</v>
          </cell>
          <cell r="EY602">
            <v>0</v>
          </cell>
          <cell r="EZ602">
            <v>0</v>
          </cell>
          <cell r="FA602">
            <v>0</v>
          </cell>
          <cell r="FB602">
            <v>0</v>
          </cell>
          <cell r="FC602">
            <v>0</v>
          </cell>
          <cell r="FD602">
            <v>0</v>
          </cell>
          <cell r="FE602">
            <v>0</v>
          </cell>
          <cell r="FF602">
            <v>0</v>
          </cell>
          <cell r="FG602">
            <v>0</v>
          </cell>
          <cell r="FH602">
            <v>0</v>
          </cell>
          <cell r="FI602">
            <v>0</v>
          </cell>
          <cell r="FJ602">
            <v>0</v>
          </cell>
          <cell r="FK602">
            <v>0</v>
          </cell>
          <cell r="FL602">
            <v>0</v>
          </cell>
          <cell r="FM602">
            <v>0</v>
          </cell>
          <cell r="FN602">
            <v>0</v>
          </cell>
          <cell r="FO602">
            <v>0</v>
          </cell>
          <cell r="FP602">
            <v>0</v>
          </cell>
          <cell r="FQ602">
            <v>0</v>
          </cell>
          <cell r="FR602">
            <v>0</v>
          </cell>
          <cell r="FS602">
            <v>0</v>
          </cell>
          <cell r="FT602">
            <v>0</v>
          </cell>
          <cell r="FU602">
            <v>0</v>
          </cell>
          <cell r="FV602">
            <v>0</v>
          </cell>
          <cell r="FW602">
            <v>0</v>
          </cell>
          <cell r="FX602">
            <v>0</v>
          </cell>
          <cell r="FY602">
            <v>0</v>
          </cell>
          <cell r="FZ602">
            <v>0</v>
          </cell>
          <cell r="GA602">
            <v>0</v>
          </cell>
          <cell r="GB602">
            <v>0</v>
          </cell>
          <cell r="GC602">
            <v>0</v>
          </cell>
          <cell r="GD602">
            <v>0</v>
          </cell>
          <cell r="GE602">
            <v>0</v>
          </cell>
          <cell r="GF602">
            <v>0</v>
          </cell>
          <cell r="GG602">
            <v>0</v>
          </cell>
          <cell r="GH602">
            <v>0</v>
          </cell>
          <cell r="GI602">
            <v>0</v>
          </cell>
          <cell r="GJ602">
            <v>0</v>
          </cell>
          <cell r="GK602">
            <v>0</v>
          </cell>
          <cell r="GL602">
            <v>0</v>
          </cell>
          <cell r="GM602">
            <v>0</v>
          </cell>
          <cell r="GN602">
            <v>0</v>
          </cell>
          <cell r="GO602">
            <v>0</v>
          </cell>
          <cell r="GP602">
            <v>0</v>
          </cell>
          <cell r="GQ602">
            <v>0</v>
          </cell>
          <cell r="GR602">
            <v>0</v>
          </cell>
          <cell r="GS602">
            <v>0</v>
          </cell>
          <cell r="GT602">
            <v>0</v>
          </cell>
          <cell r="GU602">
            <v>0</v>
          </cell>
          <cell r="GV602">
            <v>0</v>
          </cell>
          <cell r="GW602">
            <v>0</v>
          </cell>
          <cell r="GX602">
            <v>0</v>
          </cell>
          <cell r="GY602">
            <v>0</v>
          </cell>
          <cell r="GZ602">
            <v>0</v>
          </cell>
          <cell r="HA602">
            <v>0</v>
          </cell>
          <cell r="HB602">
            <v>0</v>
          </cell>
          <cell r="HC602">
            <v>0</v>
          </cell>
          <cell r="HD602">
            <v>0</v>
          </cell>
          <cell r="HE602">
            <v>0</v>
          </cell>
          <cell r="HF602">
            <v>0</v>
          </cell>
          <cell r="HG602">
            <v>0</v>
          </cell>
          <cell r="HH602">
            <v>0</v>
          </cell>
          <cell r="HI602">
            <v>0</v>
          </cell>
          <cell r="HJ602">
            <v>0</v>
          </cell>
          <cell r="HK602">
            <v>0</v>
          </cell>
          <cell r="HL602">
            <v>0</v>
          </cell>
          <cell r="HM602">
            <v>0</v>
          </cell>
          <cell r="HN602">
            <v>0</v>
          </cell>
          <cell r="HO602">
            <v>0</v>
          </cell>
          <cell r="HP602">
            <v>0</v>
          </cell>
          <cell r="HQ602">
            <v>0</v>
          </cell>
          <cell r="HR602">
            <v>0</v>
          </cell>
          <cell r="HS602">
            <v>0</v>
          </cell>
          <cell r="HT602">
            <v>0</v>
          </cell>
          <cell r="HU602">
            <v>0</v>
          </cell>
          <cell r="HV602">
            <v>0</v>
          </cell>
          <cell r="HW602">
            <v>0</v>
          </cell>
          <cell r="HX602">
            <v>0</v>
          </cell>
          <cell r="HY602">
            <v>0</v>
          </cell>
          <cell r="HZ602">
            <v>0</v>
          </cell>
          <cell r="IA602">
            <v>0</v>
          </cell>
          <cell r="IB602">
            <v>0</v>
          </cell>
          <cell r="IC602">
            <v>0</v>
          </cell>
          <cell r="ID602">
            <v>0</v>
          </cell>
          <cell r="IE602">
            <v>0</v>
          </cell>
          <cell r="IF602">
            <v>0</v>
          </cell>
          <cell r="IG602">
            <v>0</v>
          </cell>
          <cell r="IH602">
            <v>0</v>
          </cell>
          <cell r="II602">
            <v>0</v>
          </cell>
          <cell r="IJ602">
            <v>0</v>
          </cell>
          <cell r="IK602">
            <v>0</v>
          </cell>
          <cell r="IL602">
            <v>0</v>
          </cell>
          <cell r="IM602">
            <v>0</v>
          </cell>
          <cell r="IN602">
            <v>0</v>
          </cell>
          <cell r="IO602">
            <v>0</v>
          </cell>
          <cell r="IP602">
            <v>0</v>
          </cell>
          <cell r="IQ602">
            <v>0</v>
          </cell>
          <cell r="IR602">
            <v>0</v>
          </cell>
          <cell r="IS602">
            <v>0</v>
          </cell>
          <cell r="IT602">
            <v>0</v>
          </cell>
          <cell r="IU602">
            <v>0</v>
          </cell>
          <cell r="IV602">
            <v>0</v>
          </cell>
          <cell r="IW602">
            <v>0</v>
          </cell>
          <cell r="IX602">
            <v>0</v>
          </cell>
          <cell r="IY602">
            <v>0</v>
          </cell>
          <cell r="IZ602">
            <v>0</v>
          </cell>
          <cell r="JA602">
            <v>0</v>
          </cell>
          <cell r="JB602">
            <v>0</v>
          </cell>
          <cell r="JC602">
            <v>0</v>
          </cell>
          <cell r="JD602">
            <v>0</v>
          </cell>
          <cell r="JE602">
            <v>0</v>
          </cell>
          <cell r="JF602">
            <v>0</v>
          </cell>
          <cell r="JG602">
            <v>0</v>
          </cell>
          <cell r="JH602">
            <v>0</v>
          </cell>
          <cell r="JI602">
            <v>0</v>
          </cell>
          <cell r="JJ602">
            <v>0</v>
          </cell>
          <cell r="JK602">
            <v>0</v>
          </cell>
          <cell r="JL602">
            <v>0</v>
          </cell>
          <cell r="JM602">
            <v>0</v>
          </cell>
          <cell r="JN602">
            <v>0</v>
          </cell>
          <cell r="JO602">
            <v>0</v>
          </cell>
          <cell r="JP602">
            <v>0</v>
          </cell>
          <cell r="JQ602">
            <v>0</v>
          </cell>
        </row>
        <row r="603"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0</v>
          </cell>
          <cell r="BW603">
            <v>0</v>
          </cell>
          <cell r="BX603">
            <v>0</v>
          </cell>
          <cell r="BY603">
            <v>0</v>
          </cell>
          <cell r="BZ603">
            <v>0</v>
          </cell>
          <cell r="CA603">
            <v>0</v>
          </cell>
          <cell r="CB603">
            <v>0</v>
          </cell>
          <cell r="CC603">
            <v>0</v>
          </cell>
          <cell r="CD603">
            <v>0</v>
          </cell>
          <cell r="CE603">
            <v>0</v>
          </cell>
          <cell r="CF603">
            <v>0</v>
          </cell>
          <cell r="CG603">
            <v>0</v>
          </cell>
          <cell r="CH603">
            <v>0</v>
          </cell>
          <cell r="CI603">
            <v>0</v>
          </cell>
          <cell r="CJ603">
            <v>0</v>
          </cell>
          <cell r="CK603">
            <v>0</v>
          </cell>
          <cell r="CL603">
            <v>0</v>
          </cell>
          <cell r="CM603">
            <v>0</v>
          </cell>
          <cell r="CN603">
            <v>0</v>
          </cell>
          <cell r="CO603">
            <v>0</v>
          </cell>
          <cell r="CP603">
            <v>0</v>
          </cell>
          <cell r="CQ603">
            <v>0</v>
          </cell>
          <cell r="CR603">
            <v>0</v>
          </cell>
          <cell r="CS603">
            <v>0</v>
          </cell>
          <cell r="CT603">
            <v>0</v>
          </cell>
          <cell r="CU603">
            <v>0</v>
          </cell>
          <cell r="CV603">
            <v>0</v>
          </cell>
          <cell r="CW603">
            <v>0</v>
          </cell>
          <cell r="CX603">
            <v>0</v>
          </cell>
          <cell r="CY603">
            <v>0</v>
          </cell>
          <cell r="CZ603">
            <v>0</v>
          </cell>
          <cell r="DA603">
            <v>0</v>
          </cell>
          <cell r="DB603">
            <v>0</v>
          </cell>
          <cell r="DC603">
            <v>0</v>
          </cell>
          <cell r="DD603">
            <v>0</v>
          </cell>
          <cell r="DE603">
            <v>0</v>
          </cell>
          <cell r="DF603">
            <v>0</v>
          </cell>
          <cell r="DG603">
            <v>0</v>
          </cell>
          <cell r="DH603">
            <v>0</v>
          </cell>
          <cell r="DI603">
            <v>0</v>
          </cell>
          <cell r="DJ603">
            <v>0</v>
          </cell>
          <cell r="DK603">
            <v>0</v>
          </cell>
          <cell r="DL603">
            <v>0</v>
          </cell>
          <cell r="DM603">
            <v>0</v>
          </cell>
          <cell r="DN603">
            <v>0</v>
          </cell>
          <cell r="DO603">
            <v>0</v>
          </cell>
          <cell r="DP603">
            <v>0</v>
          </cell>
          <cell r="DQ603">
            <v>0</v>
          </cell>
          <cell r="DR603">
            <v>0</v>
          </cell>
          <cell r="DS603">
            <v>0</v>
          </cell>
          <cell r="DT603">
            <v>0</v>
          </cell>
          <cell r="DU603">
            <v>0</v>
          </cell>
          <cell r="DV603">
            <v>0</v>
          </cell>
          <cell r="DW603">
            <v>0</v>
          </cell>
          <cell r="DX603">
            <v>0</v>
          </cell>
          <cell r="DY603">
            <v>0</v>
          </cell>
          <cell r="DZ603">
            <v>0</v>
          </cell>
          <cell r="EA603">
            <v>0</v>
          </cell>
          <cell r="EB603">
            <v>0</v>
          </cell>
          <cell r="EC603">
            <v>0</v>
          </cell>
          <cell r="ED603">
            <v>0</v>
          </cell>
          <cell r="EE603">
            <v>0</v>
          </cell>
          <cell r="EF603">
            <v>0</v>
          </cell>
          <cell r="EG603">
            <v>0</v>
          </cell>
          <cell r="EH603">
            <v>0</v>
          </cell>
          <cell r="EI603">
            <v>0</v>
          </cell>
          <cell r="EJ603">
            <v>0</v>
          </cell>
          <cell r="EK603">
            <v>0</v>
          </cell>
          <cell r="EL603">
            <v>0</v>
          </cell>
          <cell r="EM603">
            <v>0</v>
          </cell>
          <cell r="EN603">
            <v>0</v>
          </cell>
          <cell r="EO603">
            <v>0</v>
          </cell>
          <cell r="EP603">
            <v>0</v>
          </cell>
          <cell r="EQ603">
            <v>0</v>
          </cell>
          <cell r="ER603">
            <v>0</v>
          </cell>
          <cell r="ES603">
            <v>0</v>
          </cell>
          <cell r="ET603">
            <v>0</v>
          </cell>
          <cell r="EU603">
            <v>0</v>
          </cell>
          <cell r="EV603">
            <v>0</v>
          </cell>
          <cell r="EW603">
            <v>0</v>
          </cell>
          <cell r="EX603">
            <v>0</v>
          </cell>
          <cell r="EY603">
            <v>0</v>
          </cell>
          <cell r="EZ603">
            <v>0</v>
          </cell>
          <cell r="FA603">
            <v>0</v>
          </cell>
          <cell r="FB603">
            <v>0</v>
          </cell>
          <cell r="FC603">
            <v>0</v>
          </cell>
          <cell r="FD603">
            <v>0</v>
          </cell>
          <cell r="FE603">
            <v>0</v>
          </cell>
          <cell r="FF603">
            <v>0</v>
          </cell>
          <cell r="FG603">
            <v>0</v>
          </cell>
          <cell r="FH603">
            <v>0</v>
          </cell>
          <cell r="FI603">
            <v>0</v>
          </cell>
          <cell r="FJ603">
            <v>0</v>
          </cell>
          <cell r="FK603">
            <v>0</v>
          </cell>
          <cell r="FL603">
            <v>0</v>
          </cell>
          <cell r="FM603">
            <v>0</v>
          </cell>
          <cell r="FN603">
            <v>0</v>
          </cell>
          <cell r="FO603">
            <v>0</v>
          </cell>
          <cell r="FP603">
            <v>0</v>
          </cell>
          <cell r="FQ603">
            <v>0</v>
          </cell>
          <cell r="FR603">
            <v>0</v>
          </cell>
          <cell r="FS603">
            <v>0</v>
          </cell>
          <cell r="FT603">
            <v>0</v>
          </cell>
          <cell r="FU603">
            <v>0</v>
          </cell>
          <cell r="FV603">
            <v>0</v>
          </cell>
          <cell r="FW603">
            <v>0</v>
          </cell>
          <cell r="FX603">
            <v>0</v>
          </cell>
          <cell r="FY603">
            <v>0</v>
          </cell>
          <cell r="FZ603">
            <v>0</v>
          </cell>
          <cell r="GA603">
            <v>0</v>
          </cell>
          <cell r="GB603">
            <v>0</v>
          </cell>
          <cell r="GC603">
            <v>0</v>
          </cell>
          <cell r="GD603">
            <v>0</v>
          </cell>
          <cell r="GE603">
            <v>0</v>
          </cell>
          <cell r="GF603">
            <v>0</v>
          </cell>
          <cell r="GG603">
            <v>0</v>
          </cell>
          <cell r="GH603">
            <v>0</v>
          </cell>
          <cell r="GI603">
            <v>0</v>
          </cell>
          <cell r="GJ603">
            <v>0</v>
          </cell>
          <cell r="GK603">
            <v>0</v>
          </cell>
          <cell r="GL603">
            <v>0</v>
          </cell>
          <cell r="GM603">
            <v>0</v>
          </cell>
          <cell r="GN603">
            <v>0</v>
          </cell>
          <cell r="GO603">
            <v>0</v>
          </cell>
          <cell r="GP603">
            <v>0</v>
          </cell>
          <cell r="GQ603">
            <v>0</v>
          </cell>
          <cell r="GR603">
            <v>0</v>
          </cell>
          <cell r="GS603">
            <v>0</v>
          </cell>
          <cell r="GT603">
            <v>0</v>
          </cell>
          <cell r="GU603">
            <v>0</v>
          </cell>
          <cell r="GV603">
            <v>0</v>
          </cell>
          <cell r="GW603">
            <v>0</v>
          </cell>
          <cell r="GX603">
            <v>0</v>
          </cell>
          <cell r="GY603">
            <v>0</v>
          </cell>
          <cell r="GZ603">
            <v>0</v>
          </cell>
          <cell r="HA603">
            <v>0</v>
          </cell>
          <cell r="HB603">
            <v>0</v>
          </cell>
          <cell r="HC603">
            <v>0</v>
          </cell>
          <cell r="HD603">
            <v>0</v>
          </cell>
          <cell r="HE603">
            <v>0</v>
          </cell>
          <cell r="HF603">
            <v>0</v>
          </cell>
          <cell r="HG603">
            <v>0</v>
          </cell>
          <cell r="HH603">
            <v>0</v>
          </cell>
          <cell r="HI603">
            <v>0</v>
          </cell>
          <cell r="HJ603">
            <v>0</v>
          </cell>
          <cell r="HK603">
            <v>0</v>
          </cell>
          <cell r="HL603">
            <v>0</v>
          </cell>
          <cell r="HM603">
            <v>0</v>
          </cell>
          <cell r="HN603">
            <v>0</v>
          </cell>
          <cell r="HO603">
            <v>0</v>
          </cell>
          <cell r="HP603">
            <v>0</v>
          </cell>
          <cell r="HQ603">
            <v>0</v>
          </cell>
          <cell r="HR603">
            <v>0</v>
          </cell>
          <cell r="HS603">
            <v>0</v>
          </cell>
          <cell r="HT603">
            <v>0</v>
          </cell>
          <cell r="HU603">
            <v>0</v>
          </cell>
          <cell r="HV603">
            <v>0</v>
          </cell>
          <cell r="HW603">
            <v>0</v>
          </cell>
          <cell r="HX603">
            <v>0</v>
          </cell>
          <cell r="HY603">
            <v>0</v>
          </cell>
          <cell r="HZ603">
            <v>0</v>
          </cell>
          <cell r="IA603">
            <v>0</v>
          </cell>
          <cell r="IB603">
            <v>0</v>
          </cell>
          <cell r="IC603">
            <v>0</v>
          </cell>
          <cell r="ID603">
            <v>0</v>
          </cell>
          <cell r="IE603">
            <v>0</v>
          </cell>
          <cell r="IF603">
            <v>0</v>
          </cell>
          <cell r="IG603">
            <v>0</v>
          </cell>
          <cell r="IH603">
            <v>0</v>
          </cell>
          <cell r="II603">
            <v>0</v>
          </cell>
          <cell r="IJ603">
            <v>0</v>
          </cell>
          <cell r="IK603">
            <v>0</v>
          </cell>
          <cell r="IL603">
            <v>0</v>
          </cell>
          <cell r="IM603">
            <v>0</v>
          </cell>
          <cell r="IN603">
            <v>0</v>
          </cell>
          <cell r="IO603">
            <v>0</v>
          </cell>
          <cell r="IP603">
            <v>0</v>
          </cell>
          <cell r="IQ603">
            <v>0</v>
          </cell>
          <cell r="IR603">
            <v>0</v>
          </cell>
          <cell r="IS603">
            <v>0</v>
          </cell>
          <cell r="IT603">
            <v>0</v>
          </cell>
          <cell r="IU603">
            <v>0</v>
          </cell>
          <cell r="IV603">
            <v>0</v>
          </cell>
          <cell r="IW603">
            <v>0</v>
          </cell>
          <cell r="IX603">
            <v>0</v>
          </cell>
          <cell r="IY603">
            <v>0</v>
          </cell>
          <cell r="IZ603">
            <v>0</v>
          </cell>
          <cell r="JA603">
            <v>0</v>
          </cell>
          <cell r="JB603">
            <v>0</v>
          </cell>
          <cell r="JC603">
            <v>0</v>
          </cell>
          <cell r="JD603">
            <v>0</v>
          </cell>
          <cell r="JE603">
            <v>0</v>
          </cell>
          <cell r="JF603">
            <v>0</v>
          </cell>
          <cell r="JG603">
            <v>0</v>
          </cell>
          <cell r="JH603">
            <v>0</v>
          </cell>
          <cell r="JI603">
            <v>0</v>
          </cell>
          <cell r="JJ603">
            <v>0</v>
          </cell>
          <cell r="JK603">
            <v>0</v>
          </cell>
          <cell r="JL603">
            <v>0</v>
          </cell>
          <cell r="JM603">
            <v>0</v>
          </cell>
          <cell r="JN603">
            <v>0</v>
          </cell>
          <cell r="JO603">
            <v>0</v>
          </cell>
          <cell r="JP603">
            <v>0</v>
          </cell>
          <cell r="JQ603">
            <v>0</v>
          </cell>
        </row>
        <row r="604"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  <cell r="BZ604">
            <v>0</v>
          </cell>
          <cell r="CA604">
            <v>0</v>
          </cell>
          <cell r="CB604">
            <v>0</v>
          </cell>
          <cell r="CC604">
            <v>0</v>
          </cell>
          <cell r="CD604">
            <v>0</v>
          </cell>
          <cell r="CE604">
            <v>0</v>
          </cell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  <cell r="CT604">
            <v>0</v>
          </cell>
          <cell r="CU604">
            <v>0</v>
          </cell>
          <cell r="CV604">
            <v>0</v>
          </cell>
          <cell r="CW604">
            <v>0</v>
          </cell>
          <cell r="CX604">
            <v>0</v>
          </cell>
          <cell r="CY604">
            <v>0</v>
          </cell>
          <cell r="CZ604">
            <v>0</v>
          </cell>
          <cell r="DA604">
            <v>0</v>
          </cell>
          <cell r="DB604">
            <v>0</v>
          </cell>
          <cell r="DC604">
            <v>0</v>
          </cell>
          <cell r="DD604">
            <v>0</v>
          </cell>
          <cell r="DE604">
            <v>0</v>
          </cell>
          <cell r="DF604">
            <v>0</v>
          </cell>
          <cell r="DG604">
            <v>0</v>
          </cell>
          <cell r="DH604">
            <v>0</v>
          </cell>
          <cell r="DI604">
            <v>0</v>
          </cell>
          <cell r="DJ604">
            <v>0</v>
          </cell>
          <cell r="DK604">
            <v>0</v>
          </cell>
          <cell r="DL604">
            <v>0</v>
          </cell>
          <cell r="DM604">
            <v>0</v>
          </cell>
          <cell r="DN604">
            <v>0</v>
          </cell>
          <cell r="DO604">
            <v>0</v>
          </cell>
          <cell r="DP604">
            <v>0</v>
          </cell>
          <cell r="DQ604">
            <v>0</v>
          </cell>
          <cell r="DR604">
            <v>0</v>
          </cell>
          <cell r="DS604">
            <v>0</v>
          </cell>
          <cell r="DT604">
            <v>0</v>
          </cell>
          <cell r="DU604">
            <v>0</v>
          </cell>
          <cell r="DV604">
            <v>0</v>
          </cell>
          <cell r="DW604">
            <v>0</v>
          </cell>
          <cell r="DX604">
            <v>0</v>
          </cell>
          <cell r="DY604">
            <v>0</v>
          </cell>
          <cell r="DZ604">
            <v>0</v>
          </cell>
          <cell r="EA604">
            <v>0</v>
          </cell>
          <cell r="EB604">
            <v>0</v>
          </cell>
          <cell r="EC604">
            <v>0</v>
          </cell>
          <cell r="ED604">
            <v>0</v>
          </cell>
          <cell r="EE604">
            <v>0</v>
          </cell>
          <cell r="EF604">
            <v>0</v>
          </cell>
          <cell r="EG604">
            <v>0</v>
          </cell>
          <cell r="EH604">
            <v>0</v>
          </cell>
          <cell r="EI604">
            <v>0</v>
          </cell>
          <cell r="EJ604">
            <v>0</v>
          </cell>
          <cell r="EK604">
            <v>0</v>
          </cell>
          <cell r="EL604">
            <v>0</v>
          </cell>
          <cell r="EM604">
            <v>0</v>
          </cell>
          <cell r="EN604">
            <v>0</v>
          </cell>
          <cell r="EO604">
            <v>0</v>
          </cell>
          <cell r="EP604">
            <v>0</v>
          </cell>
          <cell r="EQ604">
            <v>0</v>
          </cell>
          <cell r="ER604">
            <v>0</v>
          </cell>
          <cell r="ES604">
            <v>0</v>
          </cell>
          <cell r="ET604">
            <v>0</v>
          </cell>
          <cell r="EU604">
            <v>0</v>
          </cell>
          <cell r="EV604">
            <v>0</v>
          </cell>
          <cell r="EW604">
            <v>0</v>
          </cell>
          <cell r="EX604">
            <v>0</v>
          </cell>
          <cell r="EY604">
            <v>0</v>
          </cell>
          <cell r="EZ604">
            <v>0</v>
          </cell>
          <cell r="FA604">
            <v>0</v>
          </cell>
          <cell r="FB604">
            <v>0</v>
          </cell>
          <cell r="FC604">
            <v>0</v>
          </cell>
          <cell r="FD604">
            <v>0</v>
          </cell>
          <cell r="FE604">
            <v>0</v>
          </cell>
          <cell r="FF604">
            <v>0</v>
          </cell>
          <cell r="FG604">
            <v>0</v>
          </cell>
          <cell r="FH604">
            <v>0</v>
          </cell>
          <cell r="FI604">
            <v>0</v>
          </cell>
          <cell r="FJ604">
            <v>0</v>
          </cell>
          <cell r="FK604">
            <v>0</v>
          </cell>
          <cell r="FL604">
            <v>0</v>
          </cell>
          <cell r="FM604">
            <v>0</v>
          </cell>
          <cell r="FN604">
            <v>0</v>
          </cell>
          <cell r="FO604">
            <v>0</v>
          </cell>
          <cell r="FP604">
            <v>0</v>
          </cell>
          <cell r="FQ604">
            <v>0</v>
          </cell>
          <cell r="FR604">
            <v>0</v>
          </cell>
          <cell r="FS604">
            <v>0</v>
          </cell>
          <cell r="FT604">
            <v>0</v>
          </cell>
          <cell r="FU604">
            <v>0</v>
          </cell>
          <cell r="FV604">
            <v>0</v>
          </cell>
          <cell r="FW604">
            <v>0</v>
          </cell>
          <cell r="FX604">
            <v>0</v>
          </cell>
          <cell r="FY604">
            <v>0</v>
          </cell>
          <cell r="FZ604">
            <v>0</v>
          </cell>
          <cell r="GA604">
            <v>0</v>
          </cell>
          <cell r="GB604">
            <v>0</v>
          </cell>
          <cell r="GC604">
            <v>0</v>
          </cell>
          <cell r="GD604">
            <v>0</v>
          </cell>
          <cell r="GE604">
            <v>0</v>
          </cell>
          <cell r="GF604">
            <v>0</v>
          </cell>
          <cell r="GG604">
            <v>0</v>
          </cell>
          <cell r="GH604">
            <v>0</v>
          </cell>
          <cell r="GI604">
            <v>0</v>
          </cell>
          <cell r="GJ604">
            <v>0</v>
          </cell>
          <cell r="GK604">
            <v>0</v>
          </cell>
          <cell r="GL604">
            <v>0</v>
          </cell>
          <cell r="GM604">
            <v>0</v>
          </cell>
          <cell r="GN604">
            <v>0</v>
          </cell>
          <cell r="GO604">
            <v>0</v>
          </cell>
          <cell r="GP604">
            <v>0</v>
          </cell>
          <cell r="GQ604">
            <v>0</v>
          </cell>
          <cell r="GR604">
            <v>0</v>
          </cell>
          <cell r="GS604">
            <v>0</v>
          </cell>
          <cell r="GT604">
            <v>0</v>
          </cell>
          <cell r="GU604">
            <v>0</v>
          </cell>
          <cell r="GV604">
            <v>0</v>
          </cell>
          <cell r="GW604">
            <v>0</v>
          </cell>
          <cell r="GX604">
            <v>0</v>
          </cell>
          <cell r="GY604">
            <v>0</v>
          </cell>
          <cell r="GZ604">
            <v>0</v>
          </cell>
          <cell r="HA604">
            <v>0</v>
          </cell>
          <cell r="HB604">
            <v>0</v>
          </cell>
          <cell r="HC604">
            <v>0</v>
          </cell>
          <cell r="HD604">
            <v>0</v>
          </cell>
          <cell r="HE604">
            <v>0</v>
          </cell>
          <cell r="HF604">
            <v>0</v>
          </cell>
          <cell r="HG604">
            <v>0</v>
          </cell>
          <cell r="HH604">
            <v>0</v>
          </cell>
          <cell r="HI604">
            <v>0</v>
          </cell>
          <cell r="HJ604">
            <v>0</v>
          </cell>
          <cell r="HK604">
            <v>0</v>
          </cell>
          <cell r="HL604">
            <v>0</v>
          </cell>
          <cell r="HM604">
            <v>0</v>
          </cell>
          <cell r="HN604">
            <v>0</v>
          </cell>
          <cell r="HO604">
            <v>0</v>
          </cell>
          <cell r="HP604">
            <v>0</v>
          </cell>
          <cell r="HQ604">
            <v>0</v>
          </cell>
          <cell r="HR604">
            <v>0</v>
          </cell>
          <cell r="HS604">
            <v>0</v>
          </cell>
          <cell r="HT604">
            <v>0</v>
          </cell>
          <cell r="HU604">
            <v>0</v>
          </cell>
          <cell r="HV604">
            <v>0</v>
          </cell>
          <cell r="HW604">
            <v>0</v>
          </cell>
          <cell r="HX604">
            <v>0</v>
          </cell>
          <cell r="HY604">
            <v>0</v>
          </cell>
          <cell r="HZ604">
            <v>0</v>
          </cell>
          <cell r="IA604">
            <v>0</v>
          </cell>
          <cell r="IB604">
            <v>0</v>
          </cell>
          <cell r="IC604">
            <v>0</v>
          </cell>
          <cell r="ID604">
            <v>0</v>
          </cell>
          <cell r="IE604">
            <v>0</v>
          </cell>
          <cell r="IF604">
            <v>0</v>
          </cell>
          <cell r="IG604">
            <v>0</v>
          </cell>
          <cell r="IH604">
            <v>0</v>
          </cell>
          <cell r="II604">
            <v>0</v>
          </cell>
          <cell r="IJ604">
            <v>0</v>
          </cell>
          <cell r="IK604">
            <v>0</v>
          </cell>
          <cell r="IL604">
            <v>0</v>
          </cell>
          <cell r="IM604">
            <v>0</v>
          </cell>
          <cell r="IN604">
            <v>0</v>
          </cell>
          <cell r="IO604">
            <v>0</v>
          </cell>
          <cell r="IP604">
            <v>0</v>
          </cell>
          <cell r="IQ604">
            <v>0</v>
          </cell>
          <cell r="IR604">
            <v>0</v>
          </cell>
          <cell r="IS604">
            <v>0</v>
          </cell>
          <cell r="IT604">
            <v>0</v>
          </cell>
          <cell r="IU604">
            <v>0</v>
          </cell>
          <cell r="IV604">
            <v>0</v>
          </cell>
          <cell r="IW604">
            <v>0</v>
          </cell>
          <cell r="IX604">
            <v>0</v>
          </cell>
          <cell r="IY604">
            <v>0</v>
          </cell>
          <cell r="IZ604">
            <v>0</v>
          </cell>
          <cell r="JA604">
            <v>0</v>
          </cell>
          <cell r="JB604">
            <v>0</v>
          </cell>
          <cell r="JC604">
            <v>0</v>
          </cell>
          <cell r="JD604">
            <v>0</v>
          </cell>
          <cell r="JE604">
            <v>0</v>
          </cell>
          <cell r="JF604">
            <v>0</v>
          </cell>
          <cell r="JG604">
            <v>0</v>
          </cell>
          <cell r="JH604">
            <v>0</v>
          </cell>
          <cell r="JI604">
            <v>0</v>
          </cell>
          <cell r="JJ604">
            <v>0</v>
          </cell>
          <cell r="JK604">
            <v>0</v>
          </cell>
          <cell r="JL604">
            <v>0</v>
          </cell>
          <cell r="JM604">
            <v>0</v>
          </cell>
          <cell r="JN604">
            <v>0</v>
          </cell>
          <cell r="JO604">
            <v>0</v>
          </cell>
          <cell r="JP604">
            <v>0</v>
          </cell>
          <cell r="JQ604">
            <v>0</v>
          </cell>
        </row>
        <row r="605"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  <cell r="BZ605">
            <v>0</v>
          </cell>
          <cell r="CA605">
            <v>0</v>
          </cell>
          <cell r="CB605">
            <v>0</v>
          </cell>
          <cell r="CC605">
            <v>0</v>
          </cell>
          <cell r="CD605">
            <v>0</v>
          </cell>
          <cell r="CE605">
            <v>0</v>
          </cell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  <cell r="CT605">
            <v>0</v>
          </cell>
          <cell r="CU605">
            <v>0</v>
          </cell>
          <cell r="CV605">
            <v>0</v>
          </cell>
          <cell r="CW605">
            <v>0</v>
          </cell>
          <cell r="CX605">
            <v>0</v>
          </cell>
          <cell r="CY605">
            <v>0</v>
          </cell>
          <cell r="CZ605">
            <v>0</v>
          </cell>
          <cell r="DA605">
            <v>0</v>
          </cell>
          <cell r="DB605">
            <v>0</v>
          </cell>
          <cell r="DC605">
            <v>0</v>
          </cell>
          <cell r="DD605">
            <v>0</v>
          </cell>
          <cell r="DE605">
            <v>0</v>
          </cell>
          <cell r="DF605">
            <v>0</v>
          </cell>
          <cell r="DG605">
            <v>0</v>
          </cell>
          <cell r="DH605">
            <v>0</v>
          </cell>
          <cell r="DI605">
            <v>0</v>
          </cell>
          <cell r="DJ605">
            <v>0</v>
          </cell>
          <cell r="DK605">
            <v>0</v>
          </cell>
          <cell r="DL605">
            <v>0</v>
          </cell>
          <cell r="DM605">
            <v>0</v>
          </cell>
          <cell r="DN605">
            <v>0</v>
          </cell>
          <cell r="DO605">
            <v>0</v>
          </cell>
          <cell r="DP605">
            <v>0</v>
          </cell>
          <cell r="DQ605">
            <v>0</v>
          </cell>
          <cell r="DR605">
            <v>0</v>
          </cell>
          <cell r="DS605">
            <v>0</v>
          </cell>
          <cell r="DT605">
            <v>0</v>
          </cell>
          <cell r="DU605">
            <v>0</v>
          </cell>
          <cell r="DV605">
            <v>0</v>
          </cell>
          <cell r="DW605">
            <v>0</v>
          </cell>
          <cell r="DX605">
            <v>0</v>
          </cell>
          <cell r="DY605">
            <v>0</v>
          </cell>
          <cell r="DZ605">
            <v>0</v>
          </cell>
          <cell r="EA605">
            <v>0</v>
          </cell>
          <cell r="EB605">
            <v>0</v>
          </cell>
          <cell r="EC605">
            <v>0</v>
          </cell>
          <cell r="ED605">
            <v>0</v>
          </cell>
          <cell r="EE605">
            <v>0</v>
          </cell>
          <cell r="EF605">
            <v>0</v>
          </cell>
          <cell r="EG605">
            <v>0</v>
          </cell>
          <cell r="EH605">
            <v>0</v>
          </cell>
          <cell r="EI605">
            <v>0</v>
          </cell>
          <cell r="EJ605">
            <v>0</v>
          </cell>
          <cell r="EK605">
            <v>0</v>
          </cell>
          <cell r="EL605">
            <v>0</v>
          </cell>
          <cell r="EM605">
            <v>0</v>
          </cell>
          <cell r="EN605">
            <v>0</v>
          </cell>
          <cell r="EO605">
            <v>0</v>
          </cell>
          <cell r="EP605">
            <v>0</v>
          </cell>
          <cell r="EQ605">
            <v>0</v>
          </cell>
          <cell r="ER605">
            <v>0</v>
          </cell>
          <cell r="ES605">
            <v>0</v>
          </cell>
          <cell r="ET605">
            <v>0</v>
          </cell>
          <cell r="EU605">
            <v>0</v>
          </cell>
          <cell r="EV605">
            <v>0</v>
          </cell>
          <cell r="EW605">
            <v>0</v>
          </cell>
          <cell r="EX605">
            <v>0</v>
          </cell>
          <cell r="EY605">
            <v>0</v>
          </cell>
          <cell r="EZ605">
            <v>0</v>
          </cell>
          <cell r="FA605">
            <v>0</v>
          </cell>
          <cell r="FB605">
            <v>0</v>
          </cell>
          <cell r="FC605">
            <v>0</v>
          </cell>
          <cell r="FD605">
            <v>0</v>
          </cell>
          <cell r="FE605">
            <v>0</v>
          </cell>
          <cell r="FF605">
            <v>0</v>
          </cell>
          <cell r="FG605">
            <v>0</v>
          </cell>
          <cell r="FH605">
            <v>0</v>
          </cell>
          <cell r="FI605">
            <v>0</v>
          </cell>
          <cell r="FJ605">
            <v>0</v>
          </cell>
          <cell r="FK605">
            <v>0</v>
          </cell>
          <cell r="FL605">
            <v>0</v>
          </cell>
          <cell r="FM605">
            <v>0</v>
          </cell>
          <cell r="FN605">
            <v>0</v>
          </cell>
          <cell r="FO605">
            <v>0</v>
          </cell>
          <cell r="FP605">
            <v>0</v>
          </cell>
          <cell r="FQ605">
            <v>0</v>
          </cell>
          <cell r="FR605">
            <v>0</v>
          </cell>
          <cell r="FS605">
            <v>0</v>
          </cell>
          <cell r="FT605">
            <v>0</v>
          </cell>
          <cell r="FU605">
            <v>0</v>
          </cell>
          <cell r="FV605">
            <v>0</v>
          </cell>
          <cell r="FW605">
            <v>0</v>
          </cell>
          <cell r="FX605">
            <v>0</v>
          </cell>
          <cell r="FY605">
            <v>0</v>
          </cell>
          <cell r="FZ605">
            <v>0</v>
          </cell>
          <cell r="GA605">
            <v>0</v>
          </cell>
          <cell r="GB605">
            <v>0</v>
          </cell>
          <cell r="GC605">
            <v>0</v>
          </cell>
          <cell r="GD605">
            <v>0</v>
          </cell>
          <cell r="GE605">
            <v>0</v>
          </cell>
          <cell r="GF605">
            <v>0</v>
          </cell>
          <cell r="GG605">
            <v>0</v>
          </cell>
          <cell r="GH605">
            <v>0</v>
          </cell>
          <cell r="GI605">
            <v>0</v>
          </cell>
          <cell r="GJ605">
            <v>0</v>
          </cell>
          <cell r="GK605">
            <v>0</v>
          </cell>
          <cell r="GL605">
            <v>0</v>
          </cell>
          <cell r="GM605">
            <v>0</v>
          </cell>
          <cell r="GN605">
            <v>0</v>
          </cell>
          <cell r="GO605">
            <v>0</v>
          </cell>
          <cell r="GP605">
            <v>0</v>
          </cell>
          <cell r="GQ605">
            <v>0</v>
          </cell>
          <cell r="GR605">
            <v>0</v>
          </cell>
          <cell r="GS605">
            <v>0</v>
          </cell>
          <cell r="GT605">
            <v>0</v>
          </cell>
          <cell r="GU605">
            <v>0</v>
          </cell>
          <cell r="GV605">
            <v>0</v>
          </cell>
          <cell r="GW605">
            <v>0</v>
          </cell>
          <cell r="GX605">
            <v>0</v>
          </cell>
          <cell r="GY605">
            <v>0</v>
          </cell>
          <cell r="GZ605">
            <v>0</v>
          </cell>
          <cell r="HA605">
            <v>0</v>
          </cell>
          <cell r="HB605">
            <v>0</v>
          </cell>
          <cell r="HC605">
            <v>0</v>
          </cell>
          <cell r="HD605">
            <v>0</v>
          </cell>
          <cell r="HE605">
            <v>0</v>
          </cell>
          <cell r="HF605">
            <v>0</v>
          </cell>
          <cell r="HG605">
            <v>0</v>
          </cell>
          <cell r="HH605">
            <v>0</v>
          </cell>
          <cell r="HI605">
            <v>0</v>
          </cell>
          <cell r="HJ605">
            <v>0</v>
          </cell>
          <cell r="HK605">
            <v>0</v>
          </cell>
          <cell r="HL605">
            <v>0</v>
          </cell>
          <cell r="HM605">
            <v>0</v>
          </cell>
          <cell r="HN605">
            <v>0</v>
          </cell>
          <cell r="HO605">
            <v>0</v>
          </cell>
          <cell r="HP605">
            <v>0</v>
          </cell>
          <cell r="HQ605">
            <v>0</v>
          </cell>
          <cell r="HR605">
            <v>0</v>
          </cell>
          <cell r="HS605">
            <v>0</v>
          </cell>
          <cell r="HT605">
            <v>0</v>
          </cell>
          <cell r="HU605">
            <v>0</v>
          </cell>
          <cell r="HV605">
            <v>0</v>
          </cell>
          <cell r="HW605">
            <v>0</v>
          </cell>
          <cell r="HX605">
            <v>0</v>
          </cell>
          <cell r="HY605">
            <v>0</v>
          </cell>
          <cell r="HZ605">
            <v>0</v>
          </cell>
          <cell r="IA605">
            <v>0</v>
          </cell>
          <cell r="IB605">
            <v>0</v>
          </cell>
          <cell r="IC605">
            <v>0</v>
          </cell>
          <cell r="ID605">
            <v>0</v>
          </cell>
          <cell r="IE605">
            <v>0</v>
          </cell>
          <cell r="IF605">
            <v>0</v>
          </cell>
          <cell r="IG605">
            <v>0</v>
          </cell>
          <cell r="IH605">
            <v>0</v>
          </cell>
          <cell r="II605">
            <v>0</v>
          </cell>
          <cell r="IJ605">
            <v>0</v>
          </cell>
          <cell r="IK605">
            <v>0</v>
          </cell>
          <cell r="IL605">
            <v>0</v>
          </cell>
          <cell r="IM605">
            <v>0</v>
          </cell>
          <cell r="IN605">
            <v>0</v>
          </cell>
          <cell r="IO605">
            <v>0</v>
          </cell>
          <cell r="IP605">
            <v>0</v>
          </cell>
          <cell r="IQ605">
            <v>0</v>
          </cell>
          <cell r="IR605">
            <v>0</v>
          </cell>
          <cell r="IS605">
            <v>0</v>
          </cell>
          <cell r="IT605">
            <v>0</v>
          </cell>
          <cell r="IU605">
            <v>0</v>
          </cell>
          <cell r="IV605">
            <v>0</v>
          </cell>
          <cell r="IW605">
            <v>0</v>
          </cell>
          <cell r="IX605">
            <v>0</v>
          </cell>
          <cell r="IY605">
            <v>0</v>
          </cell>
          <cell r="IZ605">
            <v>0</v>
          </cell>
          <cell r="JA605">
            <v>0</v>
          </cell>
          <cell r="JB605">
            <v>0</v>
          </cell>
          <cell r="JC605">
            <v>0</v>
          </cell>
          <cell r="JD605">
            <v>0</v>
          </cell>
          <cell r="JE605">
            <v>0</v>
          </cell>
          <cell r="JF605">
            <v>0</v>
          </cell>
          <cell r="JG605">
            <v>0</v>
          </cell>
          <cell r="JH605">
            <v>0</v>
          </cell>
          <cell r="JI605">
            <v>0</v>
          </cell>
          <cell r="JJ605">
            <v>0</v>
          </cell>
          <cell r="JK605">
            <v>0</v>
          </cell>
          <cell r="JL605">
            <v>0</v>
          </cell>
          <cell r="JM605">
            <v>0</v>
          </cell>
          <cell r="JN605">
            <v>0</v>
          </cell>
          <cell r="JO605">
            <v>0</v>
          </cell>
          <cell r="JP605">
            <v>0</v>
          </cell>
          <cell r="JQ605">
            <v>0</v>
          </cell>
        </row>
        <row r="606"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>
            <v>0</v>
          </cell>
          <cell r="BZ606">
            <v>0</v>
          </cell>
          <cell r="CA606">
            <v>0</v>
          </cell>
          <cell r="CB606">
            <v>0</v>
          </cell>
          <cell r="CC606">
            <v>0</v>
          </cell>
          <cell r="CD606">
            <v>0</v>
          </cell>
          <cell r="CE606">
            <v>0</v>
          </cell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P606">
            <v>0</v>
          </cell>
          <cell r="CQ606">
            <v>0</v>
          </cell>
          <cell r="CR606">
            <v>0</v>
          </cell>
          <cell r="CS606">
            <v>0</v>
          </cell>
          <cell r="CT606">
            <v>0</v>
          </cell>
          <cell r="CU606">
            <v>0</v>
          </cell>
          <cell r="CV606">
            <v>0</v>
          </cell>
          <cell r="CW606">
            <v>0</v>
          </cell>
          <cell r="CX606">
            <v>0</v>
          </cell>
          <cell r="CY606">
            <v>0</v>
          </cell>
          <cell r="CZ606">
            <v>0</v>
          </cell>
          <cell r="DA606">
            <v>0</v>
          </cell>
          <cell r="DB606">
            <v>0</v>
          </cell>
          <cell r="DC606">
            <v>0</v>
          </cell>
          <cell r="DD606">
            <v>0</v>
          </cell>
          <cell r="DE606">
            <v>0</v>
          </cell>
          <cell r="DF606">
            <v>0</v>
          </cell>
          <cell r="DG606">
            <v>0</v>
          </cell>
          <cell r="DH606">
            <v>0</v>
          </cell>
          <cell r="DI606">
            <v>0</v>
          </cell>
          <cell r="DJ606">
            <v>0</v>
          </cell>
          <cell r="DK606">
            <v>0</v>
          </cell>
          <cell r="DL606">
            <v>0</v>
          </cell>
          <cell r="DM606">
            <v>0</v>
          </cell>
          <cell r="DN606">
            <v>0</v>
          </cell>
          <cell r="DO606">
            <v>0</v>
          </cell>
          <cell r="DP606">
            <v>0</v>
          </cell>
          <cell r="DQ606">
            <v>0</v>
          </cell>
          <cell r="DR606">
            <v>0</v>
          </cell>
          <cell r="DS606">
            <v>0</v>
          </cell>
          <cell r="DT606">
            <v>0</v>
          </cell>
          <cell r="DU606">
            <v>0</v>
          </cell>
          <cell r="DV606">
            <v>0</v>
          </cell>
          <cell r="DW606">
            <v>0</v>
          </cell>
          <cell r="DX606">
            <v>0</v>
          </cell>
          <cell r="DY606">
            <v>0</v>
          </cell>
          <cell r="DZ606">
            <v>0</v>
          </cell>
          <cell r="EA606">
            <v>0</v>
          </cell>
          <cell r="EB606">
            <v>0</v>
          </cell>
          <cell r="EC606">
            <v>0</v>
          </cell>
          <cell r="ED606">
            <v>0</v>
          </cell>
          <cell r="EE606">
            <v>0</v>
          </cell>
          <cell r="EF606">
            <v>0</v>
          </cell>
          <cell r="EG606">
            <v>0</v>
          </cell>
          <cell r="EH606">
            <v>0</v>
          </cell>
          <cell r="EI606">
            <v>0</v>
          </cell>
          <cell r="EJ606">
            <v>0</v>
          </cell>
          <cell r="EK606">
            <v>0</v>
          </cell>
          <cell r="EL606">
            <v>0</v>
          </cell>
          <cell r="EM606">
            <v>0</v>
          </cell>
          <cell r="EN606">
            <v>0</v>
          </cell>
          <cell r="EO606">
            <v>0</v>
          </cell>
          <cell r="EP606">
            <v>0</v>
          </cell>
          <cell r="EQ606">
            <v>0</v>
          </cell>
          <cell r="ER606">
            <v>0</v>
          </cell>
          <cell r="ES606">
            <v>0</v>
          </cell>
          <cell r="ET606">
            <v>0</v>
          </cell>
          <cell r="EU606">
            <v>0</v>
          </cell>
          <cell r="EV606">
            <v>0</v>
          </cell>
          <cell r="EW606">
            <v>0</v>
          </cell>
          <cell r="EX606">
            <v>0</v>
          </cell>
          <cell r="EY606">
            <v>0</v>
          </cell>
          <cell r="EZ606">
            <v>0</v>
          </cell>
          <cell r="FA606">
            <v>0</v>
          </cell>
          <cell r="FB606">
            <v>0</v>
          </cell>
          <cell r="FC606">
            <v>0</v>
          </cell>
          <cell r="FD606">
            <v>0</v>
          </cell>
          <cell r="FE606">
            <v>0</v>
          </cell>
          <cell r="FF606">
            <v>0</v>
          </cell>
          <cell r="FG606">
            <v>0</v>
          </cell>
          <cell r="FH606">
            <v>0</v>
          </cell>
          <cell r="FI606">
            <v>0</v>
          </cell>
          <cell r="FJ606">
            <v>0</v>
          </cell>
          <cell r="FK606">
            <v>0</v>
          </cell>
          <cell r="FL606">
            <v>0</v>
          </cell>
          <cell r="FM606">
            <v>0</v>
          </cell>
          <cell r="FN606">
            <v>0</v>
          </cell>
          <cell r="FO606">
            <v>0</v>
          </cell>
          <cell r="FP606">
            <v>0</v>
          </cell>
          <cell r="FQ606">
            <v>0</v>
          </cell>
          <cell r="FR606">
            <v>0</v>
          </cell>
          <cell r="FS606">
            <v>0</v>
          </cell>
          <cell r="FT606">
            <v>0</v>
          </cell>
          <cell r="FU606">
            <v>0</v>
          </cell>
          <cell r="FV606">
            <v>0</v>
          </cell>
          <cell r="FW606">
            <v>0</v>
          </cell>
          <cell r="FX606">
            <v>0</v>
          </cell>
          <cell r="FY606">
            <v>0</v>
          </cell>
          <cell r="FZ606">
            <v>0</v>
          </cell>
          <cell r="GA606">
            <v>0</v>
          </cell>
          <cell r="GB606">
            <v>0</v>
          </cell>
          <cell r="GC606">
            <v>0</v>
          </cell>
          <cell r="GD606">
            <v>0</v>
          </cell>
          <cell r="GE606">
            <v>0</v>
          </cell>
          <cell r="GF606">
            <v>0</v>
          </cell>
          <cell r="GG606">
            <v>0</v>
          </cell>
          <cell r="GH606">
            <v>0</v>
          </cell>
          <cell r="GI606">
            <v>0</v>
          </cell>
          <cell r="GJ606">
            <v>0</v>
          </cell>
          <cell r="GK606">
            <v>0</v>
          </cell>
          <cell r="GL606">
            <v>0</v>
          </cell>
          <cell r="GM606">
            <v>0</v>
          </cell>
          <cell r="GN606">
            <v>0</v>
          </cell>
          <cell r="GO606">
            <v>0</v>
          </cell>
          <cell r="GP606">
            <v>0</v>
          </cell>
          <cell r="GQ606">
            <v>0</v>
          </cell>
          <cell r="GR606">
            <v>0</v>
          </cell>
          <cell r="GS606">
            <v>0</v>
          </cell>
          <cell r="GT606">
            <v>0</v>
          </cell>
          <cell r="GU606">
            <v>0</v>
          </cell>
          <cell r="GV606">
            <v>0</v>
          </cell>
          <cell r="GW606">
            <v>0</v>
          </cell>
          <cell r="GX606">
            <v>0</v>
          </cell>
          <cell r="GY606">
            <v>0</v>
          </cell>
          <cell r="GZ606">
            <v>0</v>
          </cell>
          <cell r="HA606">
            <v>0</v>
          </cell>
          <cell r="HB606">
            <v>0</v>
          </cell>
          <cell r="HC606">
            <v>0</v>
          </cell>
          <cell r="HD606">
            <v>0</v>
          </cell>
          <cell r="HE606">
            <v>0</v>
          </cell>
          <cell r="HF606">
            <v>0</v>
          </cell>
          <cell r="HG606">
            <v>0</v>
          </cell>
          <cell r="HH606">
            <v>0</v>
          </cell>
          <cell r="HI606">
            <v>0</v>
          </cell>
          <cell r="HJ606">
            <v>0</v>
          </cell>
          <cell r="HK606">
            <v>0</v>
          </cell>
          <cell r="HL606">
            <v>0</v>
          </cell>
          <cell r="HM606">
            <v>0</v>
          </cell>
          <cell r="HN606">
            <v>0</v>
          </cell>
          <cell r="HO606">
            <v>0</v>
          </cell>
          <cell r="HP606">
            <v>0</v>
          </cell>
          <cell r="HQ606">
            <v>0</v>
          </cell>
          <cell r="HR606">
            <v>0</v>
          </cell>
          <cell r="HS606">
            <v>0</v>
          </cell>
          <cell r="HT606">
            <v>0</v>
          </cell>
          <cell r="HU606">
            <v>0</v>
          </cell>
          <cell r="HV606">
            <v>0</v>
          </cell>
          <cell r="HW606">
            <v>0</v>
          </cell>
          <cell r="HX606">
            <v>0</v>
          </cell>
          <cell r="HY606">
            <v>0</v>
          </cell>
          <cell r="HZ606">
            <v>0</v>
          </cell>
          <cell r="IA606">
            <v>0</v>
          </cell>
          <cell r="IB606">
            <v>0</v>
          </cell>
          <cell r="IC606">
            <v>0</v>
          </cell>
          <cell r="ID606">
            <v>0</v>
          </cell>
          <cell r="IE606">
            <v>0</v>
          </cell>
          <cell r="IF606">
            <v>0</v>
          </cell>
          <cell r="IG606">
            <v>0</v>
          </cell>
          <cell r="IH606">
            <v>0</v>
          </cell>
          <cell r="II606">
            <v>0</v>
          </cell>
          <cell r="IJ606">
            <v>0</v>
          </cell>
          <cell r="IK606">
            <v>0</v>
          </cell>
          <cell r="IL606">
            <v>0</v>
          </cell>
          <cell r="IM606">
            <v>0</v>
          </cell>
          <cell r="IN606">
            <v>0</v>
          </cell>
          <cell r="IO606">
            <v>0</v>
          </cell>
          <cell r="IP606">
            <v>0</v>
          </cell>
          <cell r="IQ606">
            <v>0</v>
          </cell>
          <cell r="IR606">
            <v>0</v>
          </cell>
          <cell r="IS606">
            <v>0</v>
          </cell>
          <cell r="IT606">
            <v>0</v>
          </cell>
          <cell r="IU606">
            <v>0</v>
          </cell>
          <cell r="IV606">
            <v>0</v>
          </cell>
          <cell r="IW606">
            <v>0</v>
          </cell>
          <cell r="IX606">
            <v>0</v>
          </cell>
          <cell r="IY606">
            <v>0</v>
          </cell>
          <cell r="IZ606">
            <v>0</v>
          </cell>
          <cell r="JA606">
            <v>0</v>
          </cell>
          <cell r="JB606">
            <v>0</v>
          </cell>
          <cell r="JC606">
            <v>0</v>
          </cell>
          <cell r="JD606">
            <v>0</v>
          </cell>
          <cell r="JE606">
            <v>0</v>
          </cell>
          <cell r="JF606">
            <v>0</v>
          </cell>
          <cell r="JG606">
            <v>0</v>
          </cell>
          <cell r="JH606">
            <v>0</v>
          </cell>
          <cell r="JI606">
            <v>0</v>
          </cell>
          <cell r="JJ606">
            <v>0</v>
          </cell>
          <cell r="JK606">
            <v>0</v>
          </cell>
          <cell r="JL606">
            <v>0</v>
          </cell>
          <cell r="JM606">
            <v>0</v>
          </cell>
          <cell r="JN606">
            <v>0</v>
          </cell>
          <cell r="JO606">
            <v>0</v>
          </cell>
          <cell r="JP606">
            <v>0</v>
          </cell>
          <cell r="JQ606">
            <v>0</v>
          </cell>
        </row>
        <row r="607"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>
            <v>0</v>
          </cell>
          <cell r="BZ607">
            <v>0</v>
          </cell>
          <cell r="CA607">
            <v>0</v>
          </cell>
          <cell r="CB607">
            <v>0</v>
          </cell>
          <cell r="CC607">
            <v>0</v>
          </cell>
          <cell r="CD607">
            <v>0</v>
          </cell>
          <cell r="CE607">
            <v>0</v>
          </cell>
          <cell r="CF607">
            <v>0</v>
          </cell>
          <cell r="CG607">
            <v>0</v>
          </cell>
          <cell r="CH607">
            <v>0</v>
          </cell>
          <cell r="CI607">
            <v>0</v>
          </cell>
          <cell r="CJ607">
            <v>0</v>
          </cell>
          <cell r="CK607">
            <v>0</v>
          </cell>
          <cell r="CL607">
            <v>0</v>
          </cell>
          <cell r="CM607">
            <v>0</v>
          </cell>
          <cell r="CN607">
            <v>0</v>
          </cell>
          <cell r="CO607">
            <v>0</v>
          </cell>
          <cell r="CP607">
            <v>0</v>
          </cell>
          <cell r="CQ607">
            <v>0</v>
          </cell>
          <cell r="CR607">
            <v>0</v>
          </cell>
          <cell r="CS607">
            <v>0</v>
          </cell>
          <cell r="CT607">
            <v>0</v>
          </cell>
          <cell r="CU607">
            <v>0</v>
          </cell>
          <cell r="CV607">
            <v>0</v>
          </cell>
          <cell r="CW607">
            <v>0</v>
          </cell>
          <cell r="CX607">
            <v>0</v>
          </cell>
          <cell r="CY607">
            <v>0</v>
          </cell>
          <cell r="CZ607">
            <v>0</v>
          </cell>
          <cell r="DA607">
            <v>0</v>
          </cell>
          <cell r="DB607">
            <v>0</v>
          </cell>
          <cell r="DC607">
            <v>0</v>
          </cell>
          <cell r="DD607">
            <v>0</v>
          </cell>
          <cell r="DE607">
            <v>0</v>
          </cell>
          <cell r="DF607">
            <v>0</v>
          </cell>
          <cell r="DG607">
            <v>0</v>
          </cell>
          <cell r="DH607">
            <v>0</v>
          </cell>
          <cell r="DI607">
            <v>0</v>
          </cell>
          <cell r="DJ607">
            <v>0</v>
          </cell>
          <cell r="DK607">
            <v>0</v>
          </cell>
          <cell r="DL607">
            <v>0</v>
          </cell>
          <cell r="DM607">
            <v>0</v>
          </cell>
          <cell r="DN607">
            <v>0</v>
          </cell>
          <cell r="DO607">
            <v>0</v>
          </cell>
          <cell r="DP607">
            <v>0</v>
          </cell>
          <cell r="DQ607">
            <v>0</v>
          </cell>
          <cell r="DR607">
            <v>0</v>
          </cell>
          <cell r="DS607">
            <v>0</v>
          </cell>
          <cell r="DT607">
            <v>0</v>
          </cell>
          <cell r="DU607">
            <v>0</v>
          </cell>
          <cell r="DV607">
            <v>0</v>
          </cell>
          <cell r="DW607">
            <v>0</v>
          </cell>
          <cell r="DX607">
            <v>0</v>
          </cell>
          <cell r="DY607">
            <v>0</v>
          </cell>
          <cell r="DZ607">
            <v>0</v>
          </cell>
          <cell r="EA607">
            <v>0</v>
          </cell>
          <cell r="EB607">
            <v>0</v>
          </cell>
          <cell r="EC607">
            <v>0</v>
          </cell>
          <cell r="ED607">
            <v>0</v>
          </cell>
          <cell r="EE607">
            <v>0</v>
          </cell>
          <cell r="EF607">
            <v>0</v>
          </cell>
          <cell r="EG607">
            <v>0</v>
          </cell>
          <cell r="EH607">
            <v>0</v>
          </cell>
          <cell r="EI607">
            <v>0</v>
          </cell>
          <cell r="EJ607">
            <v>0</v>
          </cell>
          <cell r="EK607">
            <v>0</v>
          </cell>
          <cell r="EL607">
            <v>0</v>
          </cell>
          <cell r="EM607">
            <v>0</v>
          </cell>
          <cell r="EN607">
            <v>0</v>
          </cell>
          <cell r="EO607">
            <v>0</v>
          </cell>
          <cell r="EP607">
            <v>0</v>
          </cell>
          <cell r="EQ607">
            <v>0</v>
          </cell>
          <cell r="ER607">
            <v>0</v>
          </cell>
          <cell r="ES607">
            <v>0</v>
          </cell>
          <cell r="ET607">
            <v>0</v>
          </cell>
          <cell r="EU607">
            <v>0</v>
          </cell>
          <cell r="EV607">
            <v>0</v>
          </cell>
          <cell r="EW607">
            <v>0</v>
          </cell>
          <cell r="EX607">
            <v>0</v>
          </cell>
          <cell r="EY607">
            <v>0</v>
          </cell>
          <cell r="EZ607">
            <v>0</v>
          </cell>
          <cell r="FA607">
            <v>0</v>
          </cell>
          <cell r="FB607">
            <v>0</v>
          </cell>
          <cell r="FC607">
            <v>0</v>
          </cell>
          <cell r="FD607">
            <v>0</v>
          </cell>
          <cell r="FE607">
            <v>0</v>
          </cell>
          <cell r="FF607">
            <v>0</v>
          </cell>
          <cell r="FG607">
            <v>0</v>
          </cell>
          <cell r="FH607">
            <v>0</v>
          </cell>
          <cell r="FI607">
            <v>0</v>
          </cell>
          <cell r="FJ607">
            <v>0</v>
          </cell>
          <cell r="FK607">
            <v>0</v>
          </cell>
          <cell r="FL607">
            <v>0</v>
          </cell>
          <cell r="FM607">
            <v>0</v>
          </cell>
          <cell r="FN607">
            <v>0</v>
          </cell>
          <cell r="FO607">
            <v>0</v>
          </cell>
          <cell r="FP607">
            <v>0</v>
          </cell>
          <cell r="FQ607">
            <v>0</v>
          </cell>
          <cell r="FR607">
            <v>0</v>
          </cell>
          <cell r="FS607">
            <v>0</v>
          </cell>
          <cell r="FT607">
            <v>0</v>
          </cell>
          <cell r="FU607">
            <v>0</v>
          </cell>
          <cell r="FV607">
            <v>0</v>
          </cell>
          <cell r="FW607">
            <v>0</v>
          </cell>
          <cell r="FX607">
            <v>0</v>
          </cell>
          <cell r="FY607">
            <v>0</v>
          </cell>
          <cell r="FZ607">
            <v>0</v>
          </cell>
          <cell r="GA607">
            <v>0</v>
          </cell>
          <cell r="GB607">
            <v>0</v>
          </cell>
          <cell r="GC607">
            <v>0</v>
          </cell>
          <cell r="GD607">
            <v>0</v>
          </cell>
          <cell r="GE607">
            <v>0</v>
          </cell>
          <cell r="GF607">
            <v>0</v>
          </cell>
          <cell r="GG607">
            <v>0</v>
          </cell>
          <cell r="GH607">
            <v>0</v>
          </cell>
          <cell r="GI607">
            <v>0</v>
          </cell>
          <cell r="GJ607">
            <v>0</v>
          </cell>
          <cell r="GK607">
            <v>0</v>
          </cell>
          <cell r="GL607">
            <v>0</v>
          </cell>
          <cell r="GM607">
            <v>0</v>
          </cell>
          <cell r="GN607">
            <v>0</v>
          </cell>
          <cell r="GO607">
            <v>0</v>
          </cell>
          <cell r="GP607">
            <v>0</v>
          </cell>
          <cell r="GQ607">
            <v>0</v>
          </cell>
          <cell r="GR607">
            <v>0</v>
          </cell>
          <cell r="GS607">
            <v>0</v>
          </cell>
          <cell r="GT607">
            <v>0</v>
          </cell>
          <cell r="GU607">
            <v>0</v>
          </cell>
          <cell r="GV607">
            <v>0</v>
          </cell>
          <cell r="GW607">
            <v>0</v>
          </cell>
          <cell r="GX607">
            <v>0</v>
          </cell>
          <cell r="GY607">
            <v>0</v>
          </cell>
          <cell r="GZ607">
            <v>0</v>
          </cell>
          <cell r="HA607">
            <v>0</v>
          </cell>
          <cell r="HB607">
            <v>0</v>
          </cell>
          <cell r="HC607">
            <v>0</v>
          </cell>
          <cell r="HD607">
            <v>0</v>
          </cell>
          <cell r="HE607">
            <v>0</v>
          </cell>
          <cell r="HF607">
            <v>0</v>
          </cell>
          <cell r="HG607">
            <v>0</v>
          </cell>
          <cell r="HH607">
            <v>0</v>
          </cell>
          <cell r="HI607">
            <v>0</v>
          </cell>
          <cell r="HJ607">
            <v>0</v>
          </cell>
          <cell r="HK607">
            <v>0</v>
          </cell>
          <cell r="HL607">
            <v>0</v>
          </cell>
          <cell r="HM607">
            <v>0</v>
          </cell>
          <cell r="HN607">
            <v>0</v>
          </cell>
          <cell r="HO607">
            <v>0</v>
          </cell>
          <cell r="HP607">
            <v>0</v>
          </cell>
          <cell r="HQ607">
            <v>0</v>
          </cell>
          <cell r="HR607">
            <v>0</v>
          </cell>
          <cell r="HS607">
            <v>0</v>
          </cell>
          <cell r="HT607">
            <v>0</v>
          </cell>
          <cell r="HU607">
            <v>0</v>
          </cell>
          <cell r="HV607">
            <v>0</v>
          </cell>
          <cell r="HW607">
            <v>0</v>
          </cell>
          <cell r="HX607">
            <v>0</v>
          </cell>
          <cell r="HY607">
            <v>0</v>
          </cell>
          <cell r="HZ607">
            <v>0</v>
          </cell>
          <cell r="IA607">
            <v>0</v>
          </cell>
          <cell r="IB607">
            <v>0</v>
          </cell>
          <cell r="IC607">
            <v>0</v>
          </cell>
          <cell r="ID607">
            <v>0</v>
          </cell>
          <cell r="IE607">
            <v>0</v>
          </cell>
          <cell r="IF607">
            <v>0</v>
          </cell>
          <cell r="IG607">
            <v>0</v>
          </cell>
          <cell r="IH607">
            <v>0</v>
          </cell>
          <cell r="II607">
            <v>0</v>
          </cell>
          <cell r="IJ607">
            <v>0</v>
          </cell>
          <cell r="IK607">
            <v>0</v>
          </cell>
          <cell r="IL607">
            <v>0</v>
          </cell>
          <cell r="IM607">
            <v>0</v>
          </cell>
          <cell r="IN607">
            <v>0</v>
          </cell>
          <cell r="IO607">
            <v>0</v>
          </cell>
          <cell r="IP607">
            <v>0</v>
          </cell>
          <cell r="IQ607">
            <v>0</v>
          </cell>
          <cell r="IR607">
            <v>0</v>
          </cell>
          <cell r="IS607">
            <v>0</v>
          </cell>
          <cell r="IT607">
            <v>0</v>
          </cell>
          <cell r="IU607">
            <v>0</v>
          </cell>
          <cell r="IV607">
            <v>0</v>
          </cell>
          <cell r="IW607">
            <v>0</v>
          </cell>
          <cell r="IX607">
            <v>0</v>
          </cell>
          <cell r="IY607">
            <v>0</v>
          </cell>
          <cell r="IZ607">
            <v>0</v>
          </cell>
          <cell r="JA607">
            <v>0</v>
          </cell>
          <cell r="JB607">
            <v>0</v>
          </cell>
          <cell r="JC607">
            <v>0</v>
          </cell>
          <cell r="JD607">
            <v>0</v>
          </cell>
          <cell r="JE607">
            <v>0</v>
          </cell>
          <cell r="JF607">
            <v>0</v>
          </cell>
          <cell r="JG607">
            <v>0</v>
          </cell>
          <cell r="JH607">
            <v>0</v>
          </cell>
          <cell r="JI607">
            <v>0</v>
          </cell>
          <cell r="JJ607">
            <v>0</v>
          </cell>
          <cell r="JK607">
            <v>0</v>
          </cell>
          <cell r="JL607">
            <v>0</v>
          </cell>
          <cell r="JM607">
            <v>0</v>
          </cell>
          <cell r="JN607">
            <v>0</v>
          </cell>
          <cell r="JO607">
            <v>0</v>
          </cell>
          <cell r="JP607">
            <v>0</v>
          </cell>
          <cell r="JQ607">
            <v>0</v>
          </cell>
        </row>
        <row r="608"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  <cell r="BZ608">
            <v>0</v>
          </cell>
          <cell r="CA608">
            <v>0</v>
          </cell>
          <cell r="CB608">
            <v>0</v>
          </cell>
          <cell r="CC608">
            <v>0</v>
          </cell>
          <cell r="CD608">
            <v>0</v>
          </cell>
          <cell r="CE608">
            <v>0</v>
          </cell>
          <cell r="CF608">
            <v>0</v>
          </cell>
          <cell r="CG608">
            <v>0</v>
          </cell>
          <cell r="CH608">
            <v>0</v>
          </cell>
          <cell r="CI608">
            <v>0</v>
          </cell>
          <cell r="CJ608">
            <v>0</v>
          </cell>
          <cell r="CK608">
            <v>0</v>
          </cell>
          <cell r="CL608">
            <v>0</v>
          </cell>
          <cell r="CM608">
            <v>0</v>
          </cell>
          <cell r="CN608">
            <v>0</v>
          </cell>
          <cell r="CO608">
            <v>0</v>
          </cell>
          <cell r="CP608">
            <v>0</v>
          </cell>
          <cell r="CQ608">
            <v>0</v>
          </cell>
          <cell r="CR608">
            <v>0</v>
          </cell>
          <cell r="CS608">
            <v>0</v>
          </cell>
          <cell r="CT608">
            <v>0</v>
          </cell>
          <cell r="CU608">
            <v>0</v>
          </cell>
          <cell r="CV608">
            <v>0</v>
          </cell>
          <cell r="CW608">
            <v>0</v>
          </cell>
          <cell r="CX608">
            <v>0</v>
          </cell>
          <cell r="CY608">
            <v>0</v>
          </cell>
          <cell r="CZ608">
            <v>0</v>
          </cell>
          <cell r="DA608">
            <v>0</v>
          </cell>
          <cell r="DB608">
            <v>0</v>
          </cell>
          <cell r="DC608">
            <v>0</v>
          </cell>
          <cell r="DD608">
            <v>0</v>
          </cell>
          <cell r="DE608">
            <v>0</v>
          </cell>
          <cell r="DF608">
            <v>0</v>
          </cell>
          <cell r="DG608">
            <v>0</v>
          </cell>
          <cell r="DH608">
            <v>0</v>
          </cell>
          <cell r="DI608">
            <v>0</v>
          </cell>
          <cell r="DJ608">
            <v>0</v>
          </cell>
          <cell r="DK608">
            <v>0</v>
          </cell>
          <cell r="DL608">
            <v>0</v>
          </cell>
          <cell r="DM608">
            <v>0</v>
          </cell>
          <cell r="DN608">
            <v>0</v>
          </cell>
          <cell r="DO608">
            <v>0</v>
          </cell>
          <cell r="DP608">
            <v>0</v>
          </cell>
          <cell r="DQ608">
            <v>0</v>
          </cell>
          <cell r="DR608">
            <v>0</v>
          </cell>
          <cell r="DS608">
            <v>0</v>
          </cell>
          <cell r="DT608">
            <v>0</v>
          </cell>
          <cell r="DU608">
            <v>0</v>
          </cell>
          <cell r="DV608">
            <v>0</v>
          </cell>
          <cell r="DW608">
            <v>0</v>
          </cell>
          <cell r="DX608">
            <v>0</v>
          </cell>
          <cell r="DY608">
            <v>0</v>
          </cell>
          <cell r="DZ608">
            <v>0</v>
          </cell>
          <cell r="EA608">
            <v>0</v>
          </cell>
          <cell r="EB608">
            <v>0</v>
          </cell>
          <cell r="EC608">
            <v>0</v>
          </cell>
          <cell r="ED608">
            <v>0</v>
          </cell>
          <cell r="EE608">
            <v>0</v>
          </cell>
          <cell r="EF608">
            <v>0</v>
          </cell>
          <cell r="EG608">
            <v>0</v>
          </cell>
          <cell r="EH608">
            <v>0</v>
          </cell>
          <cell r="EI608">
            <v>0</v>
          </cell>
          <cell r="EJ608">
            <v>0</v>
          </cell>
          <cell r="EK608">
            <v>0</v>
          </cell>
          <cell r="EL608">
            <v>0</v>
          </cell>
          <cell r="EM608">
            <v>0</v>
          </cell>
          <cell r="EN608">
            <v>0</v>
          </cell>
          <cell r="EO608">
            <v>0</v>
          </cell>
          <cell r="EP608">
            <v>0</v>
          </cell>
          <cell r="EQ608">
            <v>0</v>
          </cell>
          <cell r="ER608">
            <v>0</v>
          </cell>
          <cell r="ES608">
            <v>0</v>
          </cell>
          <cell r="ET608">
            <v>0</v>
          </cell>
          <cell r="EU608">
            <v>0</v>
          </cell>
          <cell r="EV608">
            <v>0</v>
          </cell>
          <cell r="EW608">
            <v>0</v>
          </cell>
          <cell r="EX608">
            <v>0</v>
          </cell>
          <cell r="EY608">
            <v>0</v>
          </cell>
          <cell r="EZ608">
            <v>0</v>
          </cell>
          <cell r="FA608">
            <v>0</v>
          </cell>
          <cell r="FB608">
            <v>0</v>
          </cell>
          <cell r="FC608">
            <v>0</v>
          </cell>
          <cell r="FD608">
            <v>0</v>
          </cell>
          <cell r="FE608">
            <v>0</v>
          </cell>
          <cell r="FF608">
            <v>0</v>
          </cell>
          <cell r="FG608">
            <v>0</v>
          </cell>
          <cell r="FH608">
            <v>0</v>
          </cell>
          <cell r="FI608">
            <v>0</v>
          </cell>
          <cell r="FJ608">
            <v>0</v>
          </cell>
          <cell r="FK608">
            <v>0</v>
          </cell>
          <cell r="FL608">
            <v>0</v>
          </cell>
          <cell r="FM608">
            <v>0</v>
          </cell>
          <cell r="FN608">
            <v>0</v>
          </cell>
          <cell r="FO608">
            <v>0</v>
          </cell>
          <cell r="FP608">
            <v>0</v>
          </cell>
          <cell r="FQ608">
            <v>0</v>
          </cell>
          <cell r="FR608">
            <v>0</v>
          </cell>
          <cell r="FS608">
            <v>0</v>
          </cell>
          <cell r="FT608">
            <v>0</v>
          </cell>
          <cell r="FU608">
            <v>0</v>
          </cell>
          <cell r="FV608">
            <v>0</v>
          </cell>
          <cell r="FW608">
            <v>0</v>
          </cell>
          <cell r="FX608">
            <v>0</v>
          </cell>
          <cell r="FY608">
            <v>0</v>
          </cell>
          <cell r="FZ608">
            <v>0</v>
          </cell>
          <cell r="GA608">
            <v>0</v>
          </cell>
          <cell r="GB608">
            <v>0</v>
          </cell>
          <cell r="GC608">
            <v>0</v>
          </cell>
          <cell r="GD608">
            <v>0</v>
          </cell>
          <cell r="GE608">
            <v>0</v>
          </cell>
          <cell r="GF608">
            <v>0</v>
          </cell>
          <cell r="GG608">
            <v>0</v>
          </cell>
          <cell r="GH608">
            <v>0</v>
          </cell>
          <cell r="GI608">
            <v>0</v>
          </cell>
          <cell r="GJ608">
            <v>0</v>
          </cell>
          <cell r="GK608">
            <v>0</v>
          </cell>
          <cell r="GL608">
            <v>0</v>
          </cell>
          <cell r="GM608">
            <v>0</v>
          </cell>
          <cell r="GN608">
            <v>0</v>
          </cell>
          <cell r="GO608">
            <v>0</v>
          </cell>
          <cell r="GP608">
            <v>0</v>
          </cell>
          <cell r="GQ608">
            <v>0</v>
          </cell>
          <cell r="GR608">
            <v>0</v>
          </cell>
          <cell r="GS608">
            <v>0</v>
          </cell>
          <cell r="GT608">
            <v>0</v>
          </cell>
          <cell r="GU608">
            <v>0</v>
          </cell>
          <cell r="GV608">
            <v>0</v>
          </cell>
          <cell r="GW608">
            <v>0</v>
          </cell>
          <cell r="GX608">
            <v>0</v>
          </cell>
          <cell r="GY608">
            <v>0</v>
          </cell>
          <cell r="GZ608">
            <v>0</v>
          </cell>
          <cell r="HA608">
            <v>0</v>
          </cell>
          <cell r="HB608">
            <v>0</v>
          </cell>
          <cell r="HC608">
            <v>0</v>
          </cell>
          <cell r="HD608">
            <v>0</v>
          </cell>
          <cell r="HE608">
            <v>0</v>
          </cell>
          <cell r="HF608">
            <v>0</v>
          </cell>
          <cell r="HG608">
            <v>0</v>
          </cell>
          <cell r="HH608">
            <v>0</v>
          </cell>
          <cell r="HI608">
            <v>0</v>
          </cell>
          <cell r="HJ608">
            <v>0</v>
          </cell>
          <cell r="HK608">
            <v>0</v>
          </cell>
          <cell r="HL608">
            <v>0</v>
          </cell>
          <cell r="HM608">
            <v>0</v>
          </cell>
          <cell r="HN608">
            <v>0</v>
          </cell>
          <cell r="HO608">
            <v>0</v>
          </cell>
          <cell r="HP608">
            <v>0</v>
          </cell>
          <cell r="HQ608">
            <v>0</v>
          </cell>
          <cell r="HR608">
            <v>0</v>
          </cell>
          <cell r="HS608">
            <v>0</v>
          </cell>
          <cell r="HT608">
            <v>0</v>
          </cell>
          <cell r="HU608">
            <v>0</v>
          </cell>
          <cell r="HV608">
            <v>0</v>
          </cell>
          <cell r="HW608">
            <v>0</v>
          </cell>
          <cell r="HX608">
            <v>0</v>
          </cell>
          <cell r="HY608">
            <v>0</v>
          </cell>
          <cell r="HZ608">
            <v>0</v>
          </cell>
          <cell r="IA608">
            <v>0</v>
          </cell>
          <cell r="IB608">
            <v>0</v>
          </cell>
          <cell r="IC608">
            <v>0</v>
          </cell>
          <cell r="ID608">
            <v>0</v>
          </cell>
          <cell r="IE608">
            <v>0</v>
          </cell>
          <cell r="IF608">
            <v>0</v>
          </cell>
          <cell r="IG608">
            <v>0</v>
          </cell>
          <cell r="IH608">
            <v>0</v>
          </cell>
          <cell r="II608">
            <v>0</v>
          </cell>
          <cell r="IJ608">
            <v>0</v>
          </cell>
          <cell r="IK608">
            <v>0</v>
          </cell>
          <cell r="IL608">
            <v>0</v>
          </cell>
          <cell r="IM608">
            <v>0</v>
          </cell>
          <cell r="IN608">
            <v>0</v>
          </cell>
          <cell r="IO608">
            <v>0</v>
          </cell>
          <cell r="IP608">
            <v>0</v>
          </cell>
          <cell r="IQ608">
            <v>0</v>
          </cell>
          <cell r="IR608">
            <v>0</v>
          </cell>
          <cell r="IS608">
            <v>0</v>
          </cell>
          <cell r="IT608">
            <v>0</v>
          </cell>
          <cell r="IU608">
            <v>0</v>
          </cell>
          <cell r="IV608">
            <v>0</v>
          </cell>
          <cell r="IW608">
            <v>0</v>
          </cell>
          <cell r="IX608">
            <v>0</v>
          </cell>
          <cell r="IY608">
            <v>0</v>
          </cell>
          <cell r="IZ608">
            <v>0</v>
          </cell>
          <cell r="JA608">
            <v>0</v>
          </cell>
          <cell r="JB608">
            <v>0</v>
          </cell>
          <cell r="JC608">
            <v>0</v>
          </cell>
          <cell r="JD608">
            <v>0</v>
          </cell>
          <cell r="JE608">
            <v>0</v>
          </cell>
          <cell r="JF608">
            <v>0</v>
          </cell>
          <cell r="JG608">
            <v>0</v>
          </cell>
          <cell r="JH608">
            <v>0</v>
          </cell>
          <cell r="JI608">
            <v>0</v>
          </cell>
          <cell r="JJ608">
            <v>0</v>
          </cell>
          <cell r="JK608">
            <v>0</v>
          </cell>
          <cell r="JL608">
            <v>0</v>
          </cell>
          <cell r="JM608">
            <v>0</v>
          </cell>
          <cell r="JN608">
            <v>0</v>
          </cell>
          <cell r="JO608">
            <v>0</v>
          </cell>
          <cell r="JP608">
            <v>0</v>
          </cell>
          <cell r="JQ608">
            <v>0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  <cell r="BZ609">
            <v>0</v>
          </cell>
          <cell r="CA609">
            <v>0</v>
          </cell>
          <cell r="CB609">
            <v>0</v>
          </cell>
          <cell r="CC609">
            <v>0</v>
          </cell>
          <cell r="CD609">
            <v>0</v>
          </cell>
          <cell r="CE609">
            <v>0</v>
          </cell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M609">
            <v>0</v>
          </cell>
          <cell r="CN609">
            <v>0</v>
          </cell>
          <cell r="CO609">
            <v>0</v>
          </cell>
          <cell r="CP609">
            <v>0</v>
          </cell>
          <cell r="CQ609">
            <v>0</v>
          </cell>
          <cell r="CR609">
            <v>0</v>
          </cell>
          <cell r="CS609">
            <v>0</v>
          </cell>
          <cell r="CT609">
            <v>0</v>
          </cell>
          <cell r="CU609">
            <v>0</v>
          </cell>
          <cell r="CV609">
            <v>0</v>
          </cell>
          <cell r="CW609">
            <v>0</v>
          </cell>
          <cell r="CX609">
            <v>0</v>
          </cell>
          <cell r="CY609">
            <v>0</v>
          </cell>
          <cell r="CZ609">
            <v>0</v>
          </cell>
          <cell r="DA609">
            <v>0</v>
          </cell>
          <cell r="DB609">
            <v>0</v>
          </cell>
          <cell r="DC609">
            <v>0</v>
          </cell>
          <cell r="DD609">
            <v>0</v>
          </cell>
          <cell r="DE609">
            <v>0</v>
          </cell>
          <cell r="DF609">
            <v>0</v>
          </cell>
          <cell r="DG609">
            <v>0</v>
          </cell>
          <cell r="DH609">
            <v>0</v>
          </cell>
          <cell r="DI609">
            <v>0</v>
          </cell>
          <cell r="DJ609">
            <v>0</v>
          </cell>
          <cell r="DK609">
            <v>0</v>
          </cell>
          <cell r="DL609">
            <v>0</v>
          </cell>
          <cell r="DM609">
            <v>0</v>
          </cell>
          <cell r="DN609">
            <v>0</v>
          </cell>
          <cell r="DO609">
            <v>0</v>
          </cell>
          <cell r="DP609">
            <v>0</v>
          </cell>
          <cell r="DQ609">
            <v>0</v>
          </cell>
          <cell r="DR609">
            <v>0</v>
          </cell>
          <cell r="DS609">
            <v>0</v>
          </cell>
          <cell r="DT609">
            <v>0</v>
          </cell>
          <cell r="DU609">
            <v>0</v>
          </cell>
          <cell r="DV609">
            <v>0</v>
          </cell>
          <cell r="DW609">
            <v>0</v>
          </cell>
          <cell r="DX609">
            <v>0</v>
          </cell>
          <cell r="DY609">
            <v>0</v>
          </cell>
          <cell r="DZ609">
            <v>0</v>
          </cell>
          <cell r="EA609">
            <v>0</v>
          </cell>
          <cell r="EB609">
            <v>0</v>
          </cell>
          <cell r="EC609">
            <v>0</v>
          </cell>
          <cell r="ED609">
            <v>0</v>
          </cell>
          <cell r="EE609">
            <v>0</v>
          </cell>
          <cell r="EF609">
            <v>0</v>
          </cell>
          <cell r="EG609">
            <v>0</v>
          </cell>
          <cell r="EH609">
            <v>0</v>
          </cell>
          <cell r="EI609">
            <v>0</v>
          </cell>
          <cell r="EJ609">
            <v>0</v>
          </cell>
          <cell r="EK609">
            <v>0</v>
          </cell>
          <cell r="EL609">
            <v>0</v>
          </cell>
          <cell r="EM609">
            <v>0</v>
          </cell>
          <cell r="EN609">
            <v>0</v>
          </cell>
          <cell r="EO609">
            <v>0</v>
          </cell>
          <cell r="EP609">
            <v>0</v>
          </cell>
          <cell r="EQ609">
            <v>0</v>
          </cell>
          <cell r="ER609">
            <v>0</v>
          </cell>
          <cell r="ES609">
            <v>0</v>
          </cell>
          <cell r="ET609">
            <v>0</v>
          </cell>
          <cell r="EU609">
            <v>0</v>
          </cell>
          <cell r="EV609">
            <v>0</v>
          </cell>
          <cell r="EW609">
            <v>0</v>
          </cell>
          <cell r="EX609">
            <v>0</v>
          </cell>
          <cell r="EY609">
            <v>0</v>
          </cell>
          <cell r="EZ609">
            <v>0</v>
          </cell>
          <cell r="FA609">
            <v>0</v>
          </cell>
          <cell r="FB609">
            <v>0</v>
          </cell>
          <cell r="FC609">
            <v>0</v>
          </cell>
          <cell r="FD609">
            <v>0</v>
          </cell>
          <cell r="FE609">
            <v>0</v>
          </cell>
          <cell r="FF609">
            <v>0</v>
          </cell>
          <cell r="FG609">
            <v>0</v>
          </cell>
          <cell r="FH609">
            <v>0</v>
          </cell>
          <cell r="FI609">
            <v>0</v>
          </cell>
          <cell r="FJ609">
            <v>0</v>
          </cell>
          <cell r="FK609">
            <v>0</v>
          </cell>
          <cell r="FL609">
            <v>0</v>
          </cell>
          <cell r="FM609">
            <v>0</v>
          </cell>
          <cell r="FN609">
            <v>0</v>
          </cell>
          <cell r="FO609">
            <v>0</v>
          </cell>
          <cell r="FP609">
            <v>0</v>
          </cell>
          <cell r="FQ609">
            <v>0</v>
          </cell>
          <cell r="FR609">
            <v>0</v>
          </cell>
          <cell r="FS609">
            <v>0</v>
          </cell>
          <cell r="FT609">
            <v>0</v>
          </cell>
          <cell r="FU609">
            <v>0</v>
          </cell>
          <cell r="FV609">
            <v>0</v>
          </cell>
          <cell r="FW609">
            <v>0</v>
          </cell>
          <cell r="FX609">
            <v>0</v>
          </cell>
          <cell r="FY609">
            <v>0</v>
          </cell>
          <cell r="FZ609">
            <v>0</v>
          </cell>
          <cell r="GA609">
            <v>0</v>
          </cell>
          <cell r="GB609">
            <v>0</v>
          </cell>
          <cell r="GC609">
            <v>0</v>
          </cell>
          <cell r="GD609">
            <v>0</v>
          </cell>
          <cell r="GE609">
            <v>0</v>
          </cell>
          <cell r="GF609">
            <v>0</v>
          </cell>
          <cell r="GG609">
            <v>0</v>
          </cell>
          <cell r="GH609">
            <v>0</v>
          </cell>
          <cell r="GI609">
            <v>0</v>
          </cell>
          <cell r="GJ609">
            <v>0</v>
          </cell>
          <cell r="GK609">
            <v>0</v>
          </cell>
          <cell r="GL609">
            <v>0</v>
          </cell>
          <cell r="GM609">
            <v>0</v>
          </cell>
          <cell r="GN609">
            <v>0</v>
          </cell>
          <cell r="GO609">
            <v>0</v>
          </cell>
          <cell r="GP609">
            <v>0</v>
          </cell>
          <cell r="GQ609">
            <v>0</v>
          </cell>
          <cell r="GR609">
            <v>0</v>
          </cell>
          <cell r="GS609">
            <v>0</v>
          </cell>
          <cell r="GT609">
            <v>0</v>
          </cell>
          <cell r="GU609">
            <v>0</v>
          </cell>
          <cell r="GV609">
            <v>0</v>
          </cell>
          <cell r="GW609">
            <v>0</v>
          </cell>
          <cell r="GX609">
            <v>0</v>
          </cell>
          <cell r="GY609">
            <v>0</v>
          </cell>
          <cell r="GZ609">
            <v>0</v>
          </cell>
          <cell r="HA609">
            <v>0</v>
          </cell>
          <cell r="HB609">
            <v>0</v>
          </cell>
          <cell r="HC609">
            <v>0</v>
          </cell>
          <cell r="HD609">
            <v>0</v>
          </cell>
          <cell r="HE609">
            <v>0</v>
          </cell>
          <cell r="HF609">
            <v>0</v>
          </cell>
          <cell r="HG609">
            <v>0</v>
          </cell>
          <cell r="HH609">
            <v>0</v>
          </cell>
          <cell r="HI609">
            <v>0</v>
          </cell>
          <cell r="HJ609">
            <v>0</v>
          </cell>
          <cell r="HK609">
            <v>0</v>
          </cell>
          <cell r="HL609">
            <v>0</v>
          </cell>
          <cell r="HM609">
            <v>0</v>
          </cell>
          <cell r="HN609">
            <v>0</v>
          </cell>
          <cell r="HO609">
            <v>0</v>
          </cell>
          <cell r="HP609">
            <v>0</v>
          </cell>
          <cell r="HQ609">
            <v>0</v>
          </cell>
          <cell r="HR609">
            <v>0</v>
          </cell>
          <cell r="HS609">
            <v>0</v>
          </cell>
          <cell r="HT609">
            <v>0</v>
          </cell>
          <cell r="HU609">
            <v>0</v>
          </cell>
          <cell r="HV609">
            <v>0</v>
          </cell>
          <cell r="HW609">
            <v>0</v>
          </cell>
          <cell r="HX609">
            <v>0</v>
          </cell>
          <cell r="HY609">
            <v>0</v>
          </cell>
          <cell r="HZ609">
            <v>0</v>
          </cell>
          <cell r="IA609">
            <v>0</v>
          </cell>
          <cell r="IB609">
            <v>0</v>
          </cell>
          <cell r="IC609">
            <v>0</v>
          </cell>
          <cell r="ID609">
            <v>0</v>
          </cell>
          <cell r="IE609">
            <v>0</v>
          </cell>
          <cell r="IF609">
            <v>0</v>
          </cell>
          <cell r="IG609">
            <v>0</v>
          </cell>
          <cell r="IH609">
            <v>0</v>
          </cell>
          <cell r="II609">
            <v>0</v>
          </cell>
          <cell r="IJ609">
            <v>0</v>
          </cell>
          <cell r="IK609">
            <v>0</v>
          </cell>
          <cell r="IL609">
            <v>0</v>
          </cell>
          <cell r="IM609">
            <v>0</v>
          </cell>
          <cell r="IN609">
            <v>0</v>
          </cell>
          <cell r="IO609">
            <v>0</v>
          </cell>
          <cell r="IP609">
            <v>0</v>
          </cell>
          <cell r="IQ609">
            <v>0</v>
          </cell>
          <cell r="IR609">
            <v>0</v>
          </cell>
          <cell r="IS609">
            <v>0</v>
          </cell>
          <cell r="IT609">
            <v>0</v>
          </cell>
          <cell r="IU609">
            <v>0</v>
          </cell>
          <cell r="IV609">
            <v>0</v>
          </cell>
          <cell r="IW609">
            <v>0</v>
          </cell>
          <cell r="IX609">
            <v>0</v>
          </cell>
          <cell r="IY609">
            <v>0</v>
          </cell>
          <cell r="IZ609">
            <v>0</v>
          </cell>
          <cell r="JA609">
            <v>0</v>
          </cell>
          <cell r="JB609">
            <v>0</v>
          </cell>
          <cell r="JC609">
            <v>0</v>
          </cell>
          <cell r="JD609">
            <v>0</v>
          </cell>
          <cell r="JE609">
            <v>0</v>
          </cell>
          <cell r="JF609">
            <v>0</v>
          </cell>
          <cell r="JG609">
            <v>0</v>
          </cell>
          <cell r="JH609">
            <v>0</v>
          </cell>
          <cell r="JI609">
            <v>0</v>
          </cell>
          <cell r="JJ609">
            <v>0</v>
          </cell>
          <cell r="JK609">
            <v>0</v>
          </cell>
          <cell r="JL609">
            <v>0</v>
          </cell>
          <cell r="JM609">
            <v>0</v>
          </cell>
          <cell r="JN609">
            <v>0</v>
          </cell>
          <cell r="JO609">
            <v>0</v>
          </cell>
          <cell r="JP609">
            <v>0</v>
          </cell>
          <cell r="JQ609">
            <v>0</v>
          </cell>
        </row>
        <row r="610"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>
            <v>0</v>
          </cell>
          <cell r="BZ610">
            <v>0</v>
          </cell>
          <cell r="CA610">
            <v>0</v>
          </cell>
          <cell r="CB610">
            <v>0</v>
          </cell>
          <cell r="CC610">
            <v>0</v>
          </cell>
          <cell r="CD610">
            <v>0</v>
          </cell>
          <cell r="CE610">
            <v>0</v>
          </cell>
          <cell r="CF610">
            <v>0</v>
          </cell>
          <cell r="CG610">
            <v>0</v>
          </cell>
          <cell r="CH610">
            <v>0</v>
          </cell>
          <cell r="CI610">
            <v>0</v>
          </cell>
          <cell r="CJ610">
            <v>0</v>
          </cell>
          <cell r="CK610">
            <v>0</v>
          </cell>
          <cell r="CL610">
            <v>0</v>
          </cell>
          <cell r="CM610">
            <v>0</v>
          </cell>
          <cell r="CN610">
            <v>0</v>
          </cell>
          <cell r="CO610">
            <v>0</v>
          </cell>
          <cell r="CP610">
            <v>0</v>
          </cell>
          <cell r="CQ610">
            <v>0</v>
          </cell>
          <cell r="CR610">
            <v>0</v>
          </cell>
          <cell r="CS610">
            <v>0</v>
          </cell>
          <cell r="CT610">
            <v>0</v>
          </cell>
          <cell r="CU610">
            <v>0</v>
          </cell>
          <cell r="CV610">
            <v>0</v>
          </cell>
          <cell r="CW610">
            <v>0</v>
          </cell>
          <cell r="CX610">
            <v>0</v>
          </cell>
          <cell r="CY610">
            <v>0</v>
          </cell>
          <cell r="CZ610">
            <v>0</v>
          </cell>
          <cell r="DA610">
            <v>0</v>
          </cell>
          <cell r="DB610">
            <v>0</v>
          </cell>
          <cell r="DC610">
            <v>0</v>
          </cell>
          <cell r="DD610">
            <v>0</v>
          </cell>
          <cell r="DE610">
            <v>0</v>
          </cell>
          <cell r="DF610">
            <v>0</v>
          </cell>
          <cell r="DG610">
            <v>0</v>
          </cell>
          <cell r="DH610">
            <v>0</v>
          </cell>
          <cell r="DI610">
            <v>0</v>
          </cell>
          <cell r="DJ610">
            <v>0</v>
          </cell>
          <cell r="DK610">
            <v>0</v>
          </cell>
          <cell r="DL610">
            <v>0</v>
          </cell>
          <cell r="DM610">
            <v>0</v>
          </cell>
          <cell r="DN610">
            <v>0</v>
          </cell>
          <cell r="DO610">
            <v>0</v>
          </cell>
          <cell r="DP610">
            <v>0</v>
          </cell>
          <cell r="DQ610">
            <v>0</v>
          </cell>
          <cell r="DR610">
            <v>0</v>
          </cell>
          <cell r="DS610">
            <v>0</v>
          </cell>
          <cell r="DT610">
            <v>0</v>
          </cell>
          <cell r="DU610">
            <v>0</v>
          </cell>
          <cell r="DV610">
            <v>0</v>
          </cell>
          <cell r="DW610">
            <v>0</v>
          </cell>
          <cell r="DX610">
            <v>0</v>
          </cell>
          <cell r="DY610">
            <v>0</v>
          </cell>
          <cell r="DZ610">
            <v>0</v>
          </cell>
          <cell r="EA610">
            <v>0</v>
          </cell>
          <cell r="EB610">
            <v>0</v>
          </cell>
          <cell r="EC610">
            <v>0</v>
          </cell>
          <cell r="ED610">
            <v>0</v>
          </cell>
          <cell r="EE610">
            <v>0</v>
          </cell>
          <cell r="EF610">
            <v>0</v>
          </cell>
          <cell r="EG610">
            <v>0</v>
          </cell>
          <cell r="EH610">
            <v>0</v>
          </cell>
          <cell r="EI610">
            <v>0</v>
          </cell>
          <cell r="EJ610">
            <v>0</v>
          </cell>
          <cell r="EK610">
            <v>0</v>
          </cell>
          <cell r="EL610">
            <v>0</v>
          </cell>
          <cell r="EM610">
            <v>0</v>
          </cell>
          <cell r="EN610">
            <v>0</v>
          </cell>
          <cell r="EO610">
            <v>0</v>
          </cell>
          <cell r="EP610">
            <v>0</v>
          </cell>
          <cell r="EQ610">
            <v>0</v>
          </cell>
          <cell r="ER610">
            <v>0</v>
          </cell>
          <cell r="ES610">
            <v>0</v>
          </cell>
          <cell r="ET610">
            <v>0</v>
          </cell>
          <cell r="EU610">
            <v>0</v>
          </cell>
          <cell r="EV610">
            <v>0</v>
          </cell>
          <cell r="EW610">
            <v>0</v>
          </cell>
          <cell r="EX610">
            <v>0</v>
          </cell>
          <cell r="EY610">
            <v>0</v>
          </cell>
          <cell r="EZ610">
            <v>0</v>
          </cell>
          <cell r="FA610">
            <v>0</v>
          </cell>
          <cell r="FB610">
            <v>0</v>
          </cell>
          <cell r="FC610">
            <v>0</v>
          </cell>
          <cell r="FD610">
            <v>0</v>
          </cell>
          <cell r="FE610">
            <v>0</v>
          </cell>
          <cell r="FF610">
            <v>0</v>
          </cell>
          <cell r="FG610">
            <v>0</v>
          </cell>
          <cell r="FH610">
            <v>0</v>
          </cell>
          <cell r="FI610">
            <v>0</v>
          </cell>
          <cell r="FJ610">
            <v>0</v>
          </cell>
          <cell r="FK610">
            <v>0</v>
          </cell>
          <cell r="FL610">
            <v>0</v>
          </cell>
          <cell r="FM610">
            <v>0</v>
          </cell>
          <cell r="FN610">
            <v>0</v>
          </cell>
          <cell r="FO610">
            <v>0</v>
          </cell>
          <cell r="FP610">
            <v>0</v>
          </cell>
          <cell r="FQ610">
            <v>0</v>
          </cell>
          <cell r="FR610">
            <v>0</v>
          </cell>
          <cell r="FS610">
            <v>0</v>
          </cell>
          <cell r="FT610">
            <v>0</v>
          </cell>
          <cell r="FU610">
            <v>0</v>
          </cell>
          <cell r="FV610">
            <v>0</v>
          </cell>
          <cell r="FW610">
            <v>0</v>
          </cell>
          <cell r="FX610">
            <v>0</v>
          </cell>
          <cell r="FY610">
            <v>0</v>
          </cell>
          <cell r="FZ610">
            <v>0</v>
          </cell>
          <cell r="GA610">
            <v>0</v>
          </cell>
          <cell r="GB610">
            <v>0</v>
          </cell>
          <cell r="GC610">
            <v>0</v>
          </cell>
          <cell r="GD610">
            <v>0</v>
          </cell>
          <cell r="GE610">
            <v>0</v>
          </cell>
          <cell r="GF610">
            <v>0</v>
          </cell>
          <cell r="GG610">
            <v>0</v>
          </cell>
          <cell r="GH610">
            <v>0</v>
          </cell>
          <cell r="GI610">
            <v>0</v>
          </cell>
          <cell r="GJ610">
            <v>0</v>
          </cell>
          <cell r="GK610">
            <v>0</v>
          </cell>
          <cell r="GL610">
            <v>0</v>
          </cell>
          <cell r="GM610">
            <v>0</v>
          </cell>
          <cell r="GN610">
            <v>0</v>
          </cell>
          <cell r="GO610">
            <v>0</v>
          </cell>
          <cell r="GP610">
            <v>0</v>
          </cell>
          <cell r="GQ610">
            <v>0</v>
          </cell>
          <cell r="GR610">
            <v>0</v>
          </cell>
          <cell r="GS610">
            <v>0</v>
          </cell>
          <cell r="GT610">
            <v>0</v>
          </cell>
          <cell r="GU610">
            <v>0</v>
          </cell>
          <cell r="GV610">
            <v>0</v>
          </cell>
          <cell r="GW610">
            <v>0</v>
          </cell>
          <cell r="GX610">
            <v>0</v>
          </cell>
          <cell r="GY610">
            <v>0</v>
          </cell>
          <cell r="GZ610">
            <v>0</v>
          </cell>
          <cell r="HA610">
            <v>0</v>
          </cell>
          <cell r="HB610">
            <v>0</v>
          </cell>
          <cell r="HC610">
            <v>0</v>
          </cell>
          <cell r="HD610">
            <v>0</v>
          </cell>
          <cell r="HE610">
            <v>0</v>
          </cell>
          <cell r="HF610">
            <v>0</v>
          </cell>
          <cell r="HG610">
            <v>0</v>
          </cell>
          <cell r="HH610">
            <v>0</v>
          </cell>
          <cell r="HI610">
            <v>0</v>
          </cell>
          <cell r="HJ610">
            <v>0</v>
          </cell>
          <cell r="HK610">
            <v>0</v>
          </cell>
          <cell r="HL610">
            <v>0</v>
          </cell>
          <cell r="HM610">
            <v>0</v>
          </cell>
          <cell r="HN610">
            <v>0</v>
          </cell>
          <cell r="HO610">
            <v>0</v>
          </cell>
          <cell r="HP610">
            <v>0</v>
          </cell>
          <cell r="HQ610">
            <v>0</v>
          </cell>
          <cell r="HR610">
            <v>0</v>
          </cell>
          <cell r="HS610">
            <v>0</v>
          </cell>
          <cell r="HT610">
            <v>0</v>
          </cell>
          <cell r="HU610">
            <v>0</v>
          </cell>
          <cell r="HV610">
            <v>0</v>
          </cell>
          <cell r="HW610">
            <v>0</v>
          </cell>
          <cell r="HX610">
            <v>0</v>
          </cell>
          <cell r="HY610">
            <v>0</v>
          </cell>
          <cell r="HZ610">
            <v>0</v>
          </cell>
          <cell r="IA610">
            <v>0</v>
          </cell>
          <cell r="IB610">
            <v>0</v>
          </cell>
          <cell r="IC610">
            <v>0</v>
          </cell>
          <cell r="ID610">
            <v>0</v>
          </cell>
          <cell r="IE610">
            <v>0</v>
          </cell>
          <cell r="IF610">
            <v>0</v>
          </cell>
          <cell r="IG610">
            <v>0</v>
          </cell>
          <cell r="IH610">
            <v>0</v>
          </cell>
          <cell r="II610">
            <v>0</v>
          </cell>
          <cell r="IJ610">
            <v>0</v>
          </cell>
          <cell r="IK610">
            <v>0</v>
          </cell>
          <cell r="IL610">
            <v>0</v>
          </cell>
          <cell r="IM610">
            <v>0</v>
          </cell>
          <cell r="IN610">
            <v>0</v>
          </cell>
          <cell r="IO610">
            <v>0</v>
          </cell>
          <cell r="IP610">
            <v>0</v>
          </cell>
          <cell r="IQ610">
            <v>0</v>
          </cell>
          <cell r="IR610">
            <v>0</v>
          </cell>
          <cell r="IS610">
            <v>0</v>
          </cell>
          <cell r="IT610">
            <v>0</v>
          </cell>
          <cell r="IU610">
            <v>0</v>
          </cell>
          <cell r="IV610">
            <v>0</v>
          </cell>
          <cell r="IW610">
            <v>0</v>
          </cell>
          <cell r="IX610">
            <v>0</v>
          </cell>
          <cell r="IY610">
            <v>0</v>
          </cell>
          <cell r="IZ610">
            <v>0</v>
          </cell>
          <cell r="JA610">
            <v>0</v>
          </cell>
          <cell r="JB610">
            <v>0</v>
          </cell>
          <cell r="JC610">
            <v>0</v>
          </cell>
          <cell r="JD610">
            <v>0</v>
          </cell>
          <cell r="JE610">
            <v>0</v>
          </cell>
          <cell r="JF610">
            <v>0</v>
          </cell>
          <cell r="JG610">
            <v>0</v>
          </cell>
          <cell r="JH610">
            <v>0</v>
          </cell>
          <cell r="JI610">
            <v>0</v>
          </cell>
          <cell r="JJ610">
            <v>0</v>
          </cell>
          <cell r="JK610">
            <v>0</v>
          </cell>
          <cell r="JL610">
            <v>0</v>
          </cell>
          <cell r="JM610">
            <v>0</v>
          </cell>
          <cell r="JN610">
            <v>0</v>
          </cell>
          <cell r="JO610">
            <v>0</v>
          </cell>
          <cell r="JP610">
            <v>0</v>
          </cell>
          <cell r="JQ610">
            <v>0</v>
          </cell>
        </row>
        <row r="611"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>
            <v>0</v>
          </cell>
          <cell r="BZ611">
            <v>0</v>
          </cell>
          <cell r="CA611">
            <v>0</v>
          </cell>
          <cell r="CB611">
            <v>0</v>
          </cell>
          <cell r="CC611">
            <v>0</v>
          </cell>
          <cell r="CD611">
            <v>0</v>
          </cell>
          <cell r="CE611">
            <v>0</v>
          </cell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  <cell r="CT611">
            <v>0</v>
          </cell>
          <cell r="CU611">
            <v>0</v>
          </cell>
          <cell r="CV611">
            <v>0</v>
          </cell>
          <cell r="CW611">
            <v>0</v>
          </cell>
          <cell r="CX611">
            <v>0</v>
          </cell>
          <cell r="CY611">
            <v>0</v>
          </cell>
          <cell r="CZ611">
            <v>0</v>
          </cell>
          <cell r="DA611">
            <v>0</v>
          </cell>
          <cell r="DB611">
            <v>0</v>
          </cell>
          <cell r="DC611">
            <v>0</v>
          </cell>
          <cell r="DD611">
            <v>0</v>
          </cell>
          <cell r="DE611">
            <v>0</v>
          </cell>
          <cell r="DF611">
            <v>0</v>
          </cell>
          <cell r="DG611">
            <v>0</v>
          </cell>
          <cell r="DH611">
            <v>0</v>
          </cell>
          <cell r="DI611">
            <v>0</v>
          </cell>
          <cell r="DJ611">
            <v>0</v>
          </cell>
          <cell r="DK611">
            <v>0</v>
          </cell>
          <cell r="DL611">
            <v>0</v>
          </cell>
          <cell r="DM611">
            <v>0</v>
          </cell>
          <cell r="DN611">
            <v>0</v>
          </cell>
          <cell r="DO611">
            <v>0</v>
          </cell>
          <cell r="DP611">
            <v>0</v>
          </cell>
          <cell r="DQ611">
            <v>0</v>
          </cell>
          <cell r="DR611">
            <v>0</v>
          </cell>
          <cell r="DS611">
            <v>0</v>
          </cell>
          <cell r="DT611">
            <v>0</v>
          </cell>
          <cell r="DU611">
            <v>0</v>
          </cell>
          <cell r="DV611">
            <v>0</v>
          </cell>
          <cell r="DW611">
            <v>0</v>
          </cell>
          <cell r="DX611">
            <v>0</v>
          </cell>
          <cell r="DY611">
            <v>0</v>
          </cell>
          <cell r="DZ611">
            <v>0</v>
          </cell>
          <cell r="EA611">
            <v>0</v>
          </cell>
          <cell r="EB611">
            <v>0</v>
          </cell>
          <cell r="EC611">
            <v>0</v>
          </cell>
          <cell r="ED611">
            <v>0</v>
          </cell>
          <cell r="EE611">
            <v>0</v>
          </cell>
          <cell r="EF611">
            <v>0</v>
          </cell>
          <cell r="EG611">
            <v>0</v>
          </cell>
          <cell r="EH611">
            <v>0</v>
          </cell>
          <cell r="EI611">
            <v>0</v>
          </cell>
          <cell r="EJ611">
            <v>0</v>
          </cell>
          <cell r="EK611">
            <v>0</v>
          </cell>
          <cell r="EL611">
            <v>0</v>
          </cell>
          <cell r="EM611">
            <v>0</v>
          </cell>
          <cell r="EN611">
            <v>0</v>
          </cell>
          <cell r="EO611">
            <v>0</v>
          </cell>
          <cell r="EP611">
            <v>0</v>
          </cell>
          <cell r="EQ611">
            <v>0</v>
          </cell>
          <cell r="ER611">
            <v>0</v>
          </cell>
          <cell r="ES611">
            <v>0</v>
          </cell>
          <cell r="ET611">
            <v>0</v>
          </cell>
          <cell r="EU611">
            <v>0</v>
          </cell>
          <cell r="EV611">
            <v>0</v>
          </cell>
          <cell r="EW611">
            <v>0</v>
          </cell>
          <cell r="EX611">
            <v>0</v>
          </cell>
          <cell r="EY611">
            <v>0</v>
          </cell>
          <cell r="EZ611">
            <v>0</v>
          </cell>
          <cell r="FA611">
            <v>0</v>
          </cell>
          <cell r="FB611">
            <v>0</v>
          </cell>
          <cell r="FC611">
            <v>0</v>
          </cell>
          <cell r="FD611">
            <v>0</v>
          </cell>
          <cell r="FE611">
            <v>0</v>
          </cell>
          <cell r="FF611">
            <v>0</v>
          </cell>
          <cell r="FG611">
            <v>0</v>
          </cell>
          <cell r="FH611">
            <v>0</v>
          </cell>
          <cell r="FI611">
            <v>0</v>
          </cell>
          <cell r="FJ611">
            <v>0</v>
          </cell>
          <cell r="FK611">
            <v>0</v>
          </cell>
          <cell r="FL611">
            <v>0</v>
          </cell>
          <cell r="FM611">
            <v>0</v>
          </cell>
          <cell r="FN611">
            <v>0</v>
          </cell>
          <cell r="FO611">
            <v>0</v>
          </cell>
          <cell r="FP611">
            <v>0</v>
          </cell>
          <cell r="FQ611">
            <v>0</v>
          </cell>
          <cell r="FR611">
            <v>0</v>
          </cell>
          <cell r="FS611">
            <v>0</v>
          </cell>
          <cell r="FT611">
            <v>0</v>
          </cell>
          <cell r="FU611">
            <v>0</v>
          </cell>
          <cell r="FV611">
            <v>0</v>
          </cell>
          <cell r="FW611">
            <v>0</v>
          </cell>
          <cell r="FX611">
            <v>0</v>
          </cell>
          <cell r="FY611">
            <v>0</v>
          </cell>
          <cell r="FZ611">
            <v>0</v>
          </cell>
          <cell r="GA611">
            <v>0</v>
          </cell>
          <cell r="GB611">
            <v>0</v>
          </cell>
          <cell r="GC611">
            <v>0</v>
          </cell>
          <cell r="GD611">
            <v>0</v>
          </cell>
          <cell r="GE611">
            <v>0</v>
          </cell>
          <cell r="GF611">
            <v>0</v>
          </cell>
          <cell r="GG611">
            <v>0</v>
          </cell>
          <cell r="GH611">
            <v>0</v>
          </cell>
          <cell r="GI611">
            <v>0</v>
          </cell>
          <cell r="GJ611">
            <v>0</v>
          </cell>
          <cell r="GK611">
            <v>0</v>
          </cell>
          <cell r="GL611">
            <v>0</v>
          </cell>
          <cell r="GM611">
            <v>0</v>
          </cell>
          <cell r="GN611">
            <v>0</v>
          </cell>
          <cell r="GO611">
            <v>0</v>
          </cell>
          <cell r="GP611">
            <v>0</v>
          </cell>
          <cell r="GQ611">
            <v>0</v>
          </cell>
          <cell r="GR611">
            <v>0</v>
          </cell>
          <cell r="GS611">
            <v>0</v>
          </cell>
          <cell r="GT611">
            <v>0</v>
          </cell>
          <cell r="GU611">
            <v>0</v>
          </cell>
          <cell r="GV611">
            <v>0</v>
          </cell>
          <cell r="GW611">
            <v>0</v>
          </cell>
          <cell r="GX611">
            <v>0</v>
          </cell>
          <cell r="GY611">
            <v>0</v>
          </cell>
          <cell r="GZ611">
            <v>0</v>
          </cell>
          <cell r="HA611">
            <v>0</v>
          </cell>
          <cell r="HB611">
            <v>0</v>
          </cell>
          <cell r="HC611">
            <v>0</v>
          </cell>
          <cell r="HD611">
            <v>0</v>
          </cell>
          <cell r="HE611">
            <v>0</v>
          </cell>
          <cell r="HF611">
            <v>0</v>
          </cell>
          <cell r="HG611">
            <v>0</v>
          </cell>
          <cell r="HH611">
            <v>0</v>
          </cell>
          <cell r="HI611">
            <v>0</v>
          </cell>
          <cell r="HJ611">
            <v>0</v>
          </cell>
          <cell r="HK611">
            <v>0</v>
          </cell>
          <cell r="HL611">
            <v>0</v>
          </cell>
          <cell r="HM611">
            <v>0</v>
          </cell>
          <cell r="HN611">
            <v>0</v>
          </cell>
          <cell r="HO611">
            <v>0</v>
          </cell>
          <cell r="HP611">
            <v>0</v>
          </cell>
          <cell r="HQ611">
            <v>0</v>
          </cell>
          <cell r="HR611">
            <v>0</v>
          </cell>
          <cell r="HS611">
            <v>0</v>
          </cell>
          <cell r="HT611">
            <v>0</v>
          </cell>
          <cell r="HU611">
            <v>0</v>
          </cell>
          <cell r="HV611">
            <v>0</v>
          </cell>
          <cell r="HW611">
            <v>0</v>
          </cell>
          <cell r="HX611">
            <v>0</v>
          </cell>
          <cell r="HY611">
            <v>0</v>
          </cell>
          <cell r="HZ611">
            <v>0</v>
          </cell>
          <cell r="IA611">
            <v>0</v>
          </cell>
          <cell r="IB611">
            <v>0</v>
          </cell>
          <cell r="IC611">
            <v>0</v>
          </cell>
          <cell r="ID611">
            <v>0</v>
          </cell>
          <cell r="IE611">
            <v>0</v>
          </cell>
          <cell r="IF611">
            <v>0</v>
          </cell>
          <cell r="IG611">
            <v>0</v>
          </cell>
          <cell r="IH611">
            <v>0</v>
          </cell>
          <cell r="II611">
            <v>0</v>
          </cell>
          <cell r="IJ611">
            <v>0</v>
          </cell>
          <cell r="IK611">
            <v>0</v>
          </cell>
          <cell r="IL611">
            <v>0</v>
          </cell>
          <cell r="IM611">
            <v>0</v>
          </cell>
          <cell r="IN611">
            <v>0</v>
          </cell>
          <cell r="IO611">
            <v>0</v>
          </cell>
          <cell r="IP611">
            <v>0</v>
          </cell>
          <cell r="IQ611">
            <v>0</v>
          </cell>
          <cell r="IR611">
            <v>0</v>
          </cell>
          <cell r="IS611">
            <v>0</v>
          </cell>
          <cell r="IT611">
            <v>0</v>
          </cell>
          <cell r="IU611">
            <v>0</v>
          </cell>
          <cell r="IV611">
            <v>0</v>
          </cell>
          <cell r="IW611">
            <v>0</v>
          </cell>
          <cell r="IX611">
            <v>0</v>
          </cell>
          <cell r="IY611">
            <v>0</v>
          </cell>
          <cell r="IZ611">
            <v>0</v>
          </cell>
          <cell r="JA611">
            <v>0</v>
          </cell>
          <cell r="JB611">
            <v>0</v>
          </cell>
          <cell r="JC611">
            <v>0</v>
          </cell>
          <cell r="JD611">
            <v>0</v>
          </cell>
          <cell r="JE611">
            <v>0</v>
          </cell>
          <cell r="JF611">
            <v>0</v>
          </cell>
          <cell r="JG611">
            <v>0</v>
          </cell>
          <cell r="JH611">
            <v>0</v>
          </cell>
          <cell r="JI611">
            <v>0</v>
          </cell>
          <cell r="JJ611">
            <v>0</v>
          </cell>
          <cell r="JK611">
            <v>0</v>
          </cell>
          <cell r="JL611">
            <v>0</v>
          </cell>
          <cell r="JM611">
            <v>0</v>
          </cell>
          <cell r="JN611">
            <v>0</v>
          </cell>
          <cell r="JO611">
            <v>0</v>
          </cell>
          <cell r="JP611">
            <v>0</v>
          </cell>
          <cell r="JQ611">
            <v>0</v>
          </cell>
        </row>
        <row r="612"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0</v>
          </cell>
          <cell r="BP612">
            <v>0</v>
          </cell>
          <cell r="BQ612">
            <v>0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0</v>
          </cell>
          <cell r="BX612">
            <v>0</v>
          </cell>
          <cell r="BY612">
            <v>0</v>
          </cell>
          <cell r="BZ612">
            <v>0</v>
          </cell>
          <cell r="CA612">
            <v>0</v>
          </cell>
          <cell r="CB612">
            <v>0</v>
          </cell>
          <cell r="CC612">
            <v>0</v>
          </cell>
          <cell r="CD612">
            <v>0</v>
          </cell>
          <cell r="CE612">
            <v>0</v>
          </cell>
          <cell r="CF612">
            <v>0</v>
          </cell>
          <cell r="CG612">
            <v>0</v>
          </cell>
          <cell r="CH612">
            <v>0</v>
          </cell>
          <cell r="CI612">
            <v>0</v>
          </cell>
          <cell r="CJ612">
            <v>0</v>
          </cell>
          <cell r="CK612">
            <v>0</v>
          </cell>
          <cell r="CL612">
            <v>0</v>
          </cell>
          <cell r="CM612">
            <v>0</v>
          </cell>
          <cell r="CN612">
            <v>0</v>
          </cell>
          <cell r="CO612">
            <v>0</v>
          </cell>
          <cell r="CP612">
            <v>0</v>
          </cell>
          <cell r="CQ612">
            <v>0</v>
          </cell>
          <cell r="CR612">
            <v>0</v>
          </cell>
          <cell r="CS612">
            <v>0</v>
          </cell>
          <cell r="CT612">
            <v>0</v>
          </cell>
          <cell r="CU612">
            <v>0</v>
          </cell>
          <cell r="CV612">
            <v>0</v>
          </cell>
          <cell r="CW612">
            <v>0</v>
          </cell>
          <cell r="CX612">
            <v>0</v>
          </cell>
          <cell r="CY612">
            <v>0</v>
          </cell>
          <cell r="CZ612">
            <v>0</v>
          </cell>
          <cell r="DA612">
            <v>0</v>
          </cell>
          <cell r="DB612">
            <v>0</v>
          </cell>
          <cell r="DC612">
            <v>0</v>
          </cell>
          <cell r="DD612">
            <v>0</v>
          </cell>
          <cell r="DE612">
            <v>0</v>
          </cell>
          <cell r="DF612">
            <v>0</v>
          </cell>
          <cell r="DG612">
            <v>0</v>
          </cell>
          <cell r="DH612">
            <v>0</v>
          </cell>
          <cell r="DI612">
            <v>0</v>
          </cell>
          <cell r="DJ612">
            <v>0</v>
          </cell>
          <cell r="DK612">
            <v>0</v>
          </cell>
          <cell r="DL612">
            <v>0</v>
          </cell>
          <cell r="DM612">
            <v>0</v>
          </cell>
          <cell r="DN612">
            <v>0</v>
          </cell>
          <cell r="DO612">
            <v>0</v>
          </cell>
          <cell r="DP612">
            <v>0</v>
          </cell>
          <cell r="DQ612">
            <v>0</v>
          </cell>
          <cell r="DR612">
            <v>0</v>
          </cell>
          <cell r="DS612">
            <v>0</v>
          </cell>
          <cell r="DT612">
            <v>0</v>
          </cell>
          <cell r="DU612">
            <v>0</v>
          </cell>
          <cell r="DV612">
            <v>0</v>
          </cell>
          <cell r="DW612">
            <v>0</v>
          </cell>
          <cell r="DX612">
            <v>0</v>
          </cell>
          <cell r="DY612">
            <v>0</v>
          </cell>
          <cell r="DZ612">
            <v>0</v>
          </cell>
          <cell r="EA612">
            <v>0</v>
          </cell>
          <cell r="EB612">
            <v>0</v>
          </cell>
          <cell r="EC612">
            <v>0</v>
          </cell>
          <cell r="ED612">
            <v>0</v>
          </cell>
          <cell r="EE612">
            <v>0</v>
          </cell>
          <cell r="EF612">
            <v>0</v>
          </cell>
          <cell r="EG612">
            <v>0</v>
          </cell>
          <cell r="EH612">
            <v>0</v>
          </cell>
          <cell r="EI612">
            <v>0</v>
          </cell>
          <cell r="EJ612">
            <v>0</v>
          </cell>
          <cell r="EK612">
            <v>0</v>
          </cell>
          <cell r="EL612">
            <v>0</v>
          </cell>
          <cell r="EM612">
            <v>0</v>
          </cell>
          <cell r="EN612">
            <v>0</v>
          </cell>
          <cell r="EO612">
            <v>0</v>
          </cell>
          <cell r="EP612">
            <v>0</v>
          </cell>
          <cell r="EQ612">
            <v>0</v>
          </cell>
          <cell r="ER612">
            <v>0</v>
          </cell>
          <cell r="ES612">
            <v>0</v>
          </cell>
          <cell r="ET612">
            <v>0</v>
          </cell>
          <cell r="EU612">
            <v>0</v>
          </cell>
          <cell r="EV612">
            <v>0</v>
          </cell>
          <cell r="EW612">
            <v>0</v>
          </cell>
          <cell r="EX612">
            <v>0</v>
          </cell>
          <cell r="EY612">
            <v>0</v>
          </cell>
          <cell r="EZ612">
            <v>0</v>
          </cell>
          <cell r="FA612">
            <v>0</v>
          </cell>
          <cell r="FB612">
            <v>0</v>
          </cell>
          <cell r="FC612">
            <v>0</v>
          </cell>
          <cell r="FD612">
            <v>0</v>
          </cell>
          <cell r="FE612">
            <v>0</v>
          </cell>
          <cell r="FF612">
            <v>0</v>
          </cell>
          <cell r="FG612">
            <v>0</v>
          </cell>
          <cell r="FH612">
            <v>0</v>
          </cell>
          <cell r="FI612">
            <v>0</v>
          </cell>
          <cell r="FJ612">
            <v>0</v>
          </cell>
          <cell r="FK612">
            <v>0</v>
          </cell>
          <cell r="FL612">
            <v>0</v>
          </cell>
          <cell r="FM612">
            <v>0</v>
          </cell>
          <cell r="FN612">
            <v>0</v>
          </cell>
          <cell r="FO612">
            <v>0</v>
          </cell>
          <cell r="FP612">
            <v>0</v>
          </cell>
          <cell r="FQ612">
            <v>0</v>
          </cell>
          <cell r="FR612">
            <v>0</v>
          </cell>
          <cell r="FS612">
            <v>0</v>
          </cell>
          <cell r="FT612">
            <v>0</v>
          </cell>
          <cell r="FU612">
            <v>0</v>
          </cell>
          <cell r="FV612">
            <v>0</v>
          </cell>
          <cell r="FW612">
            <v>0</v>
          </cell>
          <cell r="FX612">
            <v>0</v>
          </cell>
          <cell r="FY612">
            <v>0</v>
          </cell>
          <cell r="FZ612">
            <v>0</v>
          </cell>
          <cell r="GA612">
            <v>0</v>
          </cell>
          <cell r="GB612">
            <v>0</v>
          </cell>
          <cell r="GC612">
            <v>0</v>
          </cell>
          <cell r="GD612">
            <v>0</v>
          </cell>
          <cell r="GE612">
            <v>0</v>
          </cell>
          <cell r="GF612">
            <v>0</v>
          </cell>
          <cell r="GG612">
            <v>0</v>
          </cell>
          <cell r="GH612">
            <v>0</v>
          </cell>
          <cell r="GI612">
            <v>0</v>
          </cell>
          <cell r="GJ612">
            <v>0</v>
          </cell>
          <cell r="GK612">
            <v>0</v>
          </cell>
          <cell r="GL612">
            <v>0</v>
          </cell>
          <cell r="GM612">
            <v>0</v>
          </cell>
          <cell r="GN612">
            <v>0</v>
          </cell>
          <cell r="GO612">
            <v>0</v>
          </cell>
          <cell r="GP612">
            <v>0</v>
          </cell>
          <cell r="GQ612">
            <v>0</v>
          </cell>
          <cell r="GR612">
            <v>0</v>
          </cell>
          <cell r="GS612">
            <v>0</v>
          </cell>
          <cell r="GT612">
            <v>0</v>
          </cell>
          <cell r="GU612">
            <v>0</v>
          </cell>
          <cell r="GV612">
            <v>0</v>
          </cell>
          <cell r="GW612">
            <v>0</v>
          </cell>
          <cell r="GX612">
            <v>0</v>
          </cell>
          <cell r="GY612">
            <v>0</v>
          </cell>
          <cell r="GZ612">
            <v>0</v>
          </cell>
          <cell r="HA612">
            <v>0</v>
          </cell>
          <cell r="HB612">
            <v>0</v>
          </cell>
          <cell r="HC612">
            <v>0</v>
          </cell>
          <cell r="HD612">
            <v>0</v>
          </cell>
          <cell r="HE612">
            <v>0</v>
          </cell>
          <cell r="HF612">
            <v>0</v>
          </cell>
          <cell r="HG612">
            <v>0</v>
          </cell>
          <cell r="HH612">
            <v>0</v>
          </cell>
          <cell r="HI612">
            <v>0</v>
          </cell>
          <cell r="HJ612">
            <v>0</v>
          </cell>
          <cell r="HK612">
            <v>0</v>
          </cell>
          <cell r="HL612">
            <v>0</v>
          </cell>
          <cell r="HM612">
            <v>0</v>
          </cell>
          <cell r="HN612">
            <v>0</v>
          </cell>
          <cell r="HO612">
            <v>0</v>
          </cell>
          <cell r="HP612">
            <v>0</v>
          </cell>
          <cell r="HQ612">
            <v>0</v>
          </cell>
          <cell r="HR612">
            <v>0</v>
          </cell>
          <cell r="HS612">
            <v>0</v>
          </cell>
          <cell r="HT612">
            <v>0</v>
          </cell>
          <cell r="HU612">
            <v>0</v>
          </cell>
          <cell r="HV612">
            <v>0</v>
          </cell>
          <cell r="HW612">
            <v>0</v>
          </cell>
          <cell r="HX612">
            <v>0</v>
          </cell>
          <cell r="HY612">
            <v>0</v>
          </cell>
          <cell r="HZ612">
            <v>0</v>
          </cell>
          <cell r="IA612">
            <v>0</v>
          </cell>
          <cell r="IB612">
            <v>0</v>
          </cell>
          <cell r="IC612">
            <v>0</v>
          </cell>
          <cell r="ID612">
            <v>0</v>
          </cell>
          <cell r="IE612">
            <v>0</v>
          </cell>
          <cell r="IF612">
            <v>0</v>
          </cell>
          <cell r="IG612">
            <v>0</v>
          </cell>
          <cell r="IH612">
            <v>0</v>
          </cell>
          <cell r="II612">
            <v>0</v>
          </cell>
          <cell r="IJ612">
            <v>0</v>
          </cell>
          <cell r="IK612">
            <v>0</v>
          </cell>
          <cell r="IL612">
            <v>0</v>
          </cell>
          <cell r="IM612">
            <v>0</v>
          </cell>
          <cell r="IN612">
            <v>0</v>
          </cell>
          <cell r="IO612">
            <v>0</v>
          </cell>
          <cell r="IP612">
            <v>0</v>
          </cell>
          <cell r="IQ612">
            <v>0</v>
          </cell>
          <cell r="IR612">
            <v>0</v>
          </cell>
          <cell r="IS612">
            <v>0</v>
          </cell>
          <cell r="IT612">
            <v>0</v>
          </cell>
          <cell r="IU612">
            <v>0</v>
          </cell>
          <cell r="IV612">
            <v>0</v>
          </cell>
          <cell r="IW612">
            <v>0</v>
          </cell>
          <cell r="IX612">
            <v>0</v>
          </cell>
          <cell r="IY612">
            <v>0</v>
          </cell>
          <cell r="IZ612">
            <v>0</v>
          </cell>
          <cell r="JA612">
            <v>0</v>
          </cell>
          <cell r="JB612">
            <v>0</v>
          </cell>
          <cell r="JC612">
            <v>0</v>
          </cell>
          <cell r="JD612">
            <v>0</v>
          </cell>
          <cell r="JE612">
            <v>0</v>
          </cell>
          <cell r="JF612">
            <v>0</v>
          </cell>
          <cell r="JG612">
            <v>0</v>
          </cell>
          <cell r="JH612">
            <v>0</v>
          </cell>
          <cell r="JI612">
            <v>0</v>
          </cell>
          <cell r="JJ612">
            <v>0</v>
          </cell>
          <cell r="JK612">
            <v>0</v>
          </cell>
          <cell r="JL612">
            <v>0</v>
          </cell>
          <cell r="JM612">
            <v>0</v>
          </cell>
          <cell r="JN612">
            <v>0</v>
          </cell>
          <cell r="JO612">
            <v>0</v>
          </cell>
          <cell r="JP612">
            <v>0</v>
          </cell>
          <cell r="JQ612">
            <v>0</v>
          </cell>
        </row>
        <row r="613"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>
            <v>0</v>
          </cell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0</v>
          </cell>
          <cell r="BV613">
            <v>0</v>
          </cell>
          <cell r="BW613">
            <v>0</v>
          </cell>
          <cell r="BX613">
            <v>0</v>
          </cell>
          <cell r="BY613">
            <v>0</v>
          </cell>
          <cell r="BZ613">
            <v>0</v>
          </cell>
          <cell r="CA613">
            <v>0</v>
          </cell>
          <cell r="CB613">
            <v>0</v>
          </cell>
          <cell r="CC613">
            <v>0</v>
          </cell>
          <cell r="CD613">
            <v>0</v>
          </cell>
          <cell r="CE613">
            <v>0</v>
          </cell>
          <cell r="CF613">
            <v>0</v>
          </cell>
          <cell r="CG613">
            <v>0</v>
          </cell>
          <cell r="CH613">
            <v>0</v>
          </cell>
          <cell r="CI613">
            <v>0</v>
          </cell>
          <cell r="CJ613">
            <v>0</v>
          </cell>
          <cell r="CK613">
            <v>0</v>
          </cell>
          <cell r="CL613">
            <v>0</v>
          </cell>
          <cell r="CM613">
            <v>0</v>
          </cell>
          <cell r="CN613">
            <v>0</v>
          </cell>
          <cell r="CO613">
            <v>0</v>
          </cell>
          <cell r="CP613">
            <v>0</v>
          </cell>
          <cell r="CQ613">
            <v>0</v>
          </cell>
          <cell r="CR613">
            <v>0</v>
          </cell>
          <cell r="CS613">
            <v>0</v>
          </cell>
          <cell r="CT613">
            <v>0</v>
          </cell>
          <cell r="CU613">
            <v>0</v>
          </cell>
          <cell r="CV613">
            <v>0</v>
          </cell>
          <cell r="CW613">
            <v>0</v>
          </cell>
          <cell r="CX613">
            <v>0</v>
          </cell>
          <cell r="CY613">
            <v>0</v>
          </cell>
          <cell r="CZ613">
            <v>0</v>
          </cell>
          <cell r="DA613">
            <v>0</v>
          </cell>
          <cell r="DB613">
            <v>0</v>
          </cell>
          <cell r="DC613">
            <v>0</v>
          </cell>
          <cell r="DD613">
            <v>0</v>
          </cell>
          <cell r="DE613">
            <v>0</v>
          </cell>
          <cell r="DF613">
            <v>0</v>
          </cell>
          <cell r="DG613">
            <v>0</v>
          </cell>
          <cell r="DH613">
            <v>0</v>
          </cell>
          <cell r="DI613">
            <v>0</v>
          </cell>
          <cell r="DJ613">
            <v>0</v>
          </cell>
          <cell r="DK613">
            <v>0</v>
          </cell>
          <cell r="DL613">
            <v>0</v>
          </cell>
          <cell r="DM613">
            <v>0</v>
          </cell>
          <cell r="DN613">
            <v>0</v>
          </cell>
          <cell r="DO613">
            <v>0</v>
          </cell>
          <cell r="DP613">
            <v>0</v>
          </cell>
          <cell r="DQ613">
            <v>0</v>
          </cell>
          <cell r="DR613">
            <v>0</v>
          </cell>
          <cell r="DS613">
            <v>0</v>
          </cell>
          <cell r="DT613">
            <v>0</v>
          </cell>
          <cell r="DU613">
            <v>0</v>
          </cell>
          <cell r="DV613">
            <v>0</v>
          </cell>
          <cell r="DW613">
            <v>0</v>
          </cell>
          <cell r="DX613">
            <v>0</v>
          </cell>
          <cell r="DY613">
            <v>0</v>
          </cell>
          <cell r="DZ613">
            <v>0</v>
          </cell>
          <cell r="EA613">
            <v>0</v>
          </cell>
          <cell r="EB613">
            <v>0</v>
          </cell>
          <cell r="EC613">
            <v>0</v>
          </cell>
          <cell r="ED613">
            <v>0</v>
          </cell>
          <cell r="EE613">
            <v>0</v>
          </cell>
          <cell r="EF613">
            <v>0</v>
          </cell>
          <cell r="EG613">
            <v>0</v>
          </cell>
          <cell r="EH613">
            <v>0</v>
          </cell>
          <cell r="EI613">
            <v>0</v>
          </cell>
          <cell r="EJ613">
            <v>0</v>
          </cell>
          <cell r="EK613">
            <v>0</v>
          </cell>
          <cell r="EL613">
            <v>0</v>
          </cell>
          <cell r="EM613">
            <v>0</v>
          </cell>
          <cell r="EN613">
            <v>0</v>
          </cell>
          <cell r="EO613">
            <v>0</v>
          </cell>
          <cell r="EP613">
            <v>0</v>
          </cell>
          <cell r="EQ613">
            <v>0</v>
          </cell>
          <cell r="ER613">
            <v>0</v>
          </cell>
          <cell r="ES613">
            <v>0</v>
          </cell>
          <cell r="ET613">
            <v>0</v>
          </cell>
          <cell r="EU613">
            <v>0</v>
          </cell>
          <cell r="EV613">
            <v>0</v>
          </cell>
          <cell r="EW613">
            <v>0</v>
          </cell>
          <cell r="EX613">
            <v>0</v>
          </cell>
          <cell r="EY613">
            <v>0</v>
          </cell>
          <cell r="EZ613">
            <v>0</v>
          </cell>
          <cell r="FA613">
            <v>0</v>
          </cell>
          <cell r="FB613">
            <v>0</v>
          </cell>
          <cell r="FC613">
            <v>0</v>
          </cell>
          <cell r="FD613">
            <v>0</v>
          </cell>
          <cell r="FE613">
            <v>0</v>
          </cell>
          <cell r="FF613">
            <v>0</v>
          </cell>
          <cell r="FG613">
            <v>0</v>
          </cell>
          <cell r="FH613">
            <v>0</v>
          </cell>
          <cell r="FI613">
            <v>0</v>
          </cell>
          <cell r="FJ613">
            <v>0</v>
          </cell>
          <cell r="FK613">
            <v>0</v>
          </cell>
          <cell r="FL613">
            <v>0</v>
          </cell>
          <cell r="FM613">
            <v>0</v>
          </cell>
          <cell r="FN613">
            <v>0</v>
          </cell>
          <cell r="FO613">
            <v>0</v>
          </cell>
          <cell r="FP613">
            <v>0</v>
          </cell>
          <cell r="FQ613">
            <v>0</v>
          </cell>
          <cell r="FR613">
            <v>0</v>
          </cell>
          <cell r="FS613">
            <v>0</v>
          </cell>
          <cell r="FT613">
            <v>0</v>
          </cell>
          <cell r="FU613">
            <v>0</v>
          </cell>
          <cell r="FV613">
            <v>0</v>
          </cell>
          <cell r="FW613">
            <v>0</v>
          </cell>
          <cell r="FX613">
            <v>0</v>
          </cell>
          <cell r="FY613">
            <v>0</v>
          </cell>
          <cell r="FZ613">
            <v>0</v>
          </cell>
          <cell r="GA613">
            <v>0</v>
          </cell>
          <cell r="GB613">
            <v>0</v>
          </cell>
          <cell r="GC613">
            <v>0</v>
          </cell>
          <cell r="GD613">
            <v>0</v>
          </cell>
          <cell r="GE613">
            <v>0</v>
          </cell>
          <cell r="GF613">
            <v>0</v>
          </cell>
          <cell r="GG613">
            <v>0</v>
          </cell>
          <cell r="GH613">
            <v>0</v>
          </cell>
          <cell r="GI613">
            <v>0</v>
          </cell>
          <cell r="GJ613">
            <v>0</v>
          </cell>
          <cell r="GK613">
            <v>0</v>
          </cell>
          <cell r="GL613">
            <v>0</v>
          </cell>
          <cell r="GM613">
            <v>0</v>
          </cell>
          <cell r="GN613">
            <v>0</v>
          </cell>
          <cell r="GO613">
            <v>0</v>
          </cell>
          <cell r="GP613">
            <v>0</v>
          </cell>
          <cell r="GQ613">
            <v>0</v>
          </cell>
          <cell r="GR613">
            <v>0</v>
          </cell>
          <cell r="GS613">
            <v>0</v>
          </cell>
          <cell r="GT613">
            <v>0</v>
          </cell>
          <cell r="GU613">
            <v>0</v>
          </cell>
          <cell r="GV613">
            <v>0</v>
          </cell>
          <cell r="GW613">
            <v>0</v>
          </cell>
          <cell r="GX613">
            <v>0</v>
          </cell>
          <cell r="GY613">
            <v>0</v>
          </cell>
          <cell r="GZ613">
            <v>0</v>
          </cell>
          <cell r="HA613">
            <v>0</v>
          </cell>
          <cell r="HB613">
            <v>0</v>
          </cell>
          <cell r="HC613">
            <v>0</v>
          </cell>
          <cell r="HD613">
            <v>0</v>
          </cell>
          <cell r="HE613">
            <v>0</v>
          </cell>
          <cell r="HF613">
            <v>0</v>
          </cell>
          <cell r="HG613">
            <v>0</v>
          </cell>
          <cell r="HH613">
            <v>0</v>
          </cell>
          <cell r="HI613">
            <v>0</v>
          </cell>
          <cell r="HJ613">
            <v>0</v>
          </cell>
          <cell r="HK613">
            <v>0</v>
          </cell>
          <cell r="HL613">
            <v>0</v>
          </cell>
          <cell r="HM613">
            <v>0</v>
          </cell>
          <cell r="HN613">
            <v>0</v>
          </cell>
          <cell r="HO613">
            <v>0</v>
          </cell>
          <cell r="HP613">
            <v>0</v>
          </cell>
          <cell r="HQ613">
            <v>0</v>
          </cell>
          <cell r="HR613">
            <v>0</v>
          </cell>
          <cell r="HS613">
            <v>0</v>
          </cell>
          <cell r="HT613">
            <v>0</v>
          </cell>
          <cell r="HU613">
            <v>0</v>
          </cell>
          <cell r="HV613">
            <v>0</v>
          </cell>
          <cell r="HW613">
            <v>0</v>
          </cell>
          <cell r="HX613">
            <v>0</v>
          </cell>
          <cell r="HY613">
            <v>0</v>
          </cell>
          <cell r="HZ613">
            <v>0</v>
          </cell>
          <cell r="IA613">
            <v>0</v>
          </cell>
          <cell r="IB613">
            <v>0</v>
          </cell>
          <cell r="IC613">
            <v>0</v>
          </cell>
          <cell r="ID613">
            <v>0</v>
          </cell>
          <cell r="IE613">
            <v>0</v>
          </cell>
          <cell r="IF613">
            <v>0</v>
          </cell>
          <cell r="IG613">
            <v>0</v>
          </cell>
          <cell r="IH613">
            <v>0</v>
          </cell>
          <cell r="II613">
            <v>0</v>
          </cell>
          <cell r="IJ613">
            <v>0</v>
          </cell>
          <cell r="IK613">
            <v>0</v>
          </cell>
          <cell r="IL613">
            <v>0</v>
          </cell>
          <cell r="IM613">
            <v>0</v>
          </cell>
          <cell r="IN613">
            <v>0</v>
          </cell>
          <cell r="IO613">
            <v>0</v>
          </cell>
          <cell r="IP613">
            <v>0</v>
          </cell>
          <cell r="IQ613">
            <v>0</v>
          </cell>
          <cell r="IR613">
            <v>0</v>
          </cell>
          <cell r="IS613">
            <v>0</v>
          </cell>
          <cell r="IT613">
            <v>0</v>
          </cell>
          <cell r="IU613">
            <v>0</v>
          </cell>
          <cell r="IV613">
            <v>0</v>
          </cell>
          <cell r="IW613">
            <v>0</v>
          </cell>
          <cell r="IX613">
            <v>0</v>
          </cell>
          <cell r="IY613">
            <v>0</v>
          </cell>
          <cell r="IZ613">
            <v>0</v>
          </cell>
          <cell r="JA613">
            <v>0</v>
          </cell>
          <cell r="JB613">
            <v>0</v>
          </cell>
          <cell r="JC613">
            <v>0</v>
          </cell>
          <cell r="JD613">
            <v>0</v>
          </cell>
          <cell r="JE613">
            <v>0</v>
          </cell>
          <cell r="JF613">
            <v>0</v>
          </cell>
          <cell r="JG613">
            <v>0</v>
          </cell>
          <cell r="JH613">
            <v>0</v>
          </cell>
          <cell r="JI613">
            <v>0</v>
          </cell>
          <cell r="JJ613">
            <v>0</v>
          </cell>
          <cell r="JK613">
            <v>0</v>
          </cell>
          <cell r="JL613">
            <v>0</v>
          </cell>
          <cell r="JM613">
            <v>0</v>
          </cell>
          <cell r="JN613">
            <v>0</v>
          </cell>
          <cell r="JO613">
            <v>0</v>
          </cell>
          <cell r="JP613">
            <v>0</v>
          </cell>
          <cell r="JQ613">
            <v>0</v>
          </cell>
        </row>
        <row r="614"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  <cell r="BZ614">
            <v>0</v>
          </cell>
          <cell r="CA614">
            <v>0</v>
          </cell>
          <cell r="CB614">
            <v>0</v>
          </cell>
          <cell r="CC614">
            <v>0</v>
          </cell>
          <cell r="CD614">
            <v>0</v>
          </cell>
          <cell r="CE614">
            <v>0</v>
          </cell>
          <cell r="CF614">
            <v>0</v>
          </cell>
          <cell r="CG614">
            <v>0</v>
          </cell>
          <cell r="CH614">
            <v>0</v>
          </cell>
          <cell r="CI614">
            <v>0</v>
          </cell>
          <cell r="CJ614">
            <v>0</v>
          </cell>
          <cell r="CK614">
            <v>0</v>
          </cell>
          <cell r="CL614">
            <v>0</v>
          </cell>
          <cell r="CM614">
            <v>0</v>
          </cell>
          <cell r="CN614">
            <v>0</v>
          </cell>
          <cell r="CO614">
            <v>0</v>
          </cell>
          <cell r="CP614">
            <v>0</v>
          </cell>
          <cell r="CQ614">
            <v>0</v>
          </cell>
          <cell r="CR614">
            <v>0</v>
          </cell>
          <cell r="CS614">
            <v>0</v>
          </cell>
          <cell r="CT614">
            <v>0</v>
          </cell>
          <cell r="CU614">
            <v>0</v>
          </cell>
          <cell r="CV614">
            <v>0</v>
          </cell>
          <cell r="CW614">
            <v>0</v>
          </cell>
          <cell r="CX614">
            <v>0</v>
          </cell>
          <cell r="CY614">
            <v>0</v>
          </cell>
          <cell r="CZ614">
            <v>0</v>
          </cell>
          <cell r="DA614">
            <v>0</v>
          </cell>
          <cell r="DB614">
            <v>0</v>
          </cell>
          <cell r="DC614">
            <v>0</v>
          </cell>
          <cell r="DD614">
            <v>0</v>
          </cell>
          <cell r="DE614">
            <v>0</v>
          </cell>
          <cell r="DF614">
            <v>0</v>
          </cell>
          <cell r="DG614">
            <v>0</v>
          </cell>
          <cell r="DH614">
            <v>0</v>
          </cell>
          <cell r="DI614">
            <v>0</v>
          </cell>
          <cell r="DJ614">
            <v>0</v>
          </cell>
          <cell r="DK614">
            <v>0</v>
          </cell>
          <cell r="DL614">
            <v>0</v>
          </cell>
          <cell r="DM614">
            <v>0</v>
          </cell>
          <cell r="DN614">
            <v>0</v>
          </cell>
          <cell r="DO614">
            <v>0</v>
          </cell>
          <cell r="DP614">
            <v>0</v>
          </cell>
          <cell r="DQ614">
            <v>0</v>
          </cell>
          <cell r="DR614">
            <v>0</v>
          </cell>
          <cell r="DS614">
            <v>0</v>
          </cell>
          <cell r="DT614">
            <v>0</v>
          </cell>
          <cell r="DU614">
            <v>0</v>
          </cell>
          <cell r="DV614">
            <v>0</v>
          </cell>
          <cell r="DW614">
            <v>0</v>
          </cell>
          <cell r="DX614">
            <v>0</v>
          </cell>
          <cell r="DY614">
            <v>0</v>
          </cell>
          <cell r="DZ614">
            <v>0</v>
          </cell>
          <cell r="EA614">
            <v>0</v>
          </cell>
          <cell r="EB614">
            <v>0</v>
          </cell>
          <cell r="EC614">
            <v>0</v>
          </cell>
          <cell r="ED614">
            <v>0</v>
          </cell>
          <cell r="EE614">
            <v>0</v>
          </cell>
          <cell r="EF614">
            <v>0</v>
          </cell>
          <cell r="EG614">
            <v>0</v>
          </cell>
          <cell r="EH614">
            <v>0</v>
          </cell>
          <cell r="EI614">
            <v>0</v>
          </cell>
          <cell r="EJ614">
            <v>0</v>
          </cell>
          <cell r="EK614">
            <v>0</v>
          </cell>
          <cell r="EL614">
            <v>0</v>
          </cell>
          <cell r="EM614">
            <v>0</v>
          </cell>
          <cell r="EN614">
            <v>0</v>
          </cell>
          <cell r="EO614">
            <v>0</v>
          </cell>
          <cell r="EP614">
            <v>0</v>
          </cell>
          <cell r="EQ614">
            <v>0</v>
          </cell>
          <cell r="ER614">
            <v>0</v>
          </cell>
          <cell r="ES614">
            <v>0</v>
          </cell>
          <cell r="ET614">
            <v>0</v>
          </cell>
          <cell r="EU614">
            <v>0</v>
          </cell>
          <cell r="EV614">
            <v>0</v>
          </cell>
          <cell r="EW614">
            <v>0</v>
          </cell>
          <cell r="EX614">
            <v>0</v>
          </cell>
          <cell r="EY614">
            <v>0</v>
          </cell>
          <cell r="EZ614">
            <v>0</v>
          </cell>
          <cell r="FA614">
            <v>0</v>
          </cell>
          <cell r="FB614">
            <v>0</v>
          </cell>
          <cell r="FC614">
            <v>0</v>
          </cell>
          <cell r="FD614">
            <v>0</v>
          </cell>
          <cell r="FE614">
            <v>0</v>
          </cell>
          <cell r="FF614">
            <v>0</v>
          </cell>
          <cell r="FG614">
            <v>0</v>
          </cell>
          <cell r="FH614">
            <v>0</v>
          </cell>
          <cell r="FI614">
            <v>0</v>
          </cell>
          <cell r="FJ614">
            <v>0</v>
          </cell>
          <cell r="FK614">
            <v>0</v>
          </cell>
          <cell r="FL614">
            <v>0</v>
          </cell>
          <cell r="FM614">
            <v>0</v>
          </cell>
          <cell r="FN614">
            <v>0</v>
          </cell>
          <cell r="FO614">
            <v>0</v>
          </cell>
          <cell r="FP614">
            <v>0</v>
          </cell>
          <cell r="FQ614">
            <v>0</v>
          </cell>
          <cell r="FR614">
            <v>0</v>
          </cell>
          <cell r="FS614">
            <v>0</v>
          </cell>
          <cell r="FT614">
            <v>0</v>
          </cell>
          <cell r="FU614">
            <v>0</v>
          </cell>
          <cell r="FV614">
            <v>0</v>
          </cell>
          <cell r="FW614">
            <v>0</v>
          </cell>
          <cell r="FX614">
            <v>0</v>
          </cell>
          <cell r="FY614">
            <v>0</v>
          </cell>
          <cell r="FZ614">
            <v>0</v>
          </cell>
          <cell r="GA614">
            <v>0</v>
          </cell>
          <cell r="GB614">
            <v>0</v>
          </cell>
          <cell r="GC614">
            <v>0</v>
          </cell>
          <cell r="GD614">
            <v>0</v>
          </cell>
          <cell r="GE614">
            <v>0</v>
          </cell>
          <cell r="GF614">
            <v>0</v>
          </cell>
          <cell r="GG614">
            <v>0</v>
          </cell>
          <cell r="GH614">
            <v>0</v>
          </cell>
          <cell r="GI614">
            <v>0</v>
          </cell>
          <cell r="GJ614">
            <v>0</v>
          </cell>
          <cell r="GK614">
            <v>0</v>
          </cell>
          <cell r="GL614">
            <v>0</v>
          </cell>
          <cell r="GM614">
            <v>0</v>
          </cell>
          <cell r="GN614">
            <v>0</v>
          </cell>
          <cell r="GO614">
            <v>0</v>
          </cell>
          <cell r="GP614">
            <v>0</v>
          </cell>
          <cell r="GQ614">
            <v>0</v>
          </cell>
          <cell r="GR614">
            <v>0</v>
          </cell>
          <cell r="GS614">
            <v>0</v>
          </cell>
          <cell r="GT614">
            <v>0</v>
          </cell>
          <cell r="GU614">
            <v>0</v>
          </cell>
          <cell r="GV614">
            <v>0</v>
          </cell>
          <cell r="GW614">
            <v>0</v>
          </cell>
          <cell r="GX614">
            <v>0</v>
          </cell>
          <cell r="GY614">
            <v>0</v>
          </cell>
          <cell r="GZ614">
            <v>0</v>
          </cell>
          <cell r="HA614">
            <v>0</v>
          </cell>
          <cell r="HB614">
            <v>0</v>
          </cell>
          <cell r="HC614">
            <v>0</v>
          </cell>
          <cell r="HD614">
            <v>0</v>
          </cell>
          <cell r="HE614">
            <v>0</v>
          </cell>
          <cell r="HF614">
            <v>0</v>
          </cell>
          <cell r="HG614">
            <v>0</v>
          </cell>
          <cell r="HH614">
            <v>0</v>
          </cell>
          <cell r="HI614">
            <v>0</v>
          </cell>
          <cell r="HJ614">
            <v>0</v>
          </cell>
          <cell r="HK614">
            <v>0</v>
          </cell>
          <cell r="HL614">
            <v>0</v>
          </cell>
          <cell r="HM614">
            <v>0</v>
          </cell>
          <cell r="HN614">
            <v>0</v>
          </cell>
          <cell r="HO614">
            <v>0</v>
          </cell>
          <cell r="HP614">
            <v>0</v>
          </cell>
          <cell r="HQ614">
            <v>0</v>
          </cell>
          <cell r="HR614">
            <v>0</v>
          </cell>
          <cell r="HS614">
            <v>0</v>
          </cell>
          <cell r="HT614">
            <v>0</v>
          </cell>
          <cell r="HU614">
            <v>0</v>
          </cell>
          <cell r="HV614">
            <v>0</v>
          </cell>
          <cell r="HW614">
            <v>0</v>
          </cell>
          <cell r="HX614">
            <v>0</v>
          </cell>
          <cell r="HY614">
            <v>0</v>
          </cell>
          <cell r="HZ614">
            <v>0</v>
          </cell>
          <cell r="IA614">
            <v>0</v>
          </cell>
          <cell r="IB614">
            <v>0</v>
          </cell>
          <cell r="IC614">
            <v>0</v>
          </cell>
          <cell r="ID614">
            <v>0</v>
          </cell>
          <cell r="IE614">
            <v>0</v>
          </cell>
          <cell r="IF614">
            <v>0</v>
          </cell>
          <cell r="IG614">
            <v>0</v>
          </cell>
          <cell r="IH614">
            <v>0</v>
          </cell>
          <cell r="II614">
            <v>0</v>
          </cell>
          <cell r="IJ614">
            <v>0</v>
          </cell>
          <cell r="IK614">
            <v>0</v>
          </cell>
          <cell r="IL614">
            <v>0</v>
          </cell>
          <cell r="IM614">
            <v>0</v>
          </cell>
          <cell r="IN614">
            <v>0</v>
          </cell>
          <cell r="IO614">
            <v>0</v>
          </cell>
          <cell r="IP614">
            <v>0</v>
          </cell>
          <cell r="IQ614">
            <v>0</v>
          </cell>
          <cell r="IR614">
            <v>0</v>
          </cell>
          <cell r="IS614">
            <v>0</v>
          </cell>
          <cell r="IT614">
            <v>0</v>
          </cell>
          <cell r="IU614">
            <v>0</v>
          </cell>
          <cell r="IV614">
            <v>0</v>
          </cell>
          <cell r="IW614">
            <v>0</v>
          </cell>
          <cell r="IX614">
            <v>0</v>
          </cell>
          <cell r="IY614">
            <v>0</v>
          </cell>
          <cell r="IZ614">
            <v>0</v>
          </cell>
          <cell r="JA614">
            <v>0</v>
          </cell>
          <cell r="JB614">
            <v>0</v>
          </cell>
          <cell r="JC614">
            <v>0</v>
          </cell>
          <cell r="JD614">
            <v>0</v>
          </cell>
          <cell r="JE614">
            <v>0</v>
          </cell>
          <cell r="JF614">
            <v>0</v>
          </cell>
          <cell r="JG614">
            <v>0</v>
          </cell>
          <cell r="JH614">
            <v>0</v>
          </cell>
          <cell r="JI614">
            <v>0</v>
          </cell>
          <cell r="JJ614">
            <v>0</v>
          </cell>
          <cell r="JK614">
            <v>0</v>
          </cell>
          <cell r="JL614">
            <v>0</v>
          </cell>
          <cell r="JM614">
            <v>0</v>
          </cell>
          <cell r="JN614">
            <v>0</v>
          </cell>
          <cell r="JO614">
            <v>0</v>
          </cell>
          <cell r="JP614">
            <v>0</v>
          </cell>
          <cell r="JQ614">
            <v>0</v>
          </cell>
        </row>
        <row r="615"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  <cell r="BZ615">
            <v>0</v>
          </cell>
          <cell r="CA615">
            <v>0</v>
          </cell>
          <cell r="CB615">
            <v>0</v>
          </cell>
          <cell r="CC615">
            <v>0</v>
          </cell>
          <cell r="CD615">
            <v>0</v>
          </cell>
          <cell r="CE615">
            <v>0</v>
          </cell>
          <cell r="CF615">
            <v>0</v>
          </cell>
          <cell r="CG615">
            <v>0</v>
          </cell>
          <cell r="CH615">
            <v>0</v>
          </cell>
          <cell r="CI615">
            <v>0</v>
          </cell>
          <cell r="CJ615">
            <v>0</v>
          </cell>
          <cell r="CK615">
            <v>0</v>
          </cell>
          <cell r="CL615">
            <v>0</v>
          </cell>
          <cell r="CM615">
            <v>0</v>
          </cell>
          <cell r="CN615">
            <v>0</v>
          </cell>
          <cell r="CO615">
            <v>0</v>
          </cell>
          <cell r="CP615">
            <v>0</v>
          </cell>
          <cell r="CQ615">
            <v>0</v>
          </cell>
          <cell r="CR615">
            <v>0</v>
          </cell>
          <cell r="CS615">
            <v>0</v>
          </cell>
          <cell r="CT615">
            <v>0</v>
          </cell>
          <cell r="CU615">
            <v>0</v>
          </cell>
          <cell r="CV615">
            <v>0</v>
          </cell>
          <cell r="CW615">
            <v>0</v>
          </cell>
          <cell r="CX615">
            <v>0</v>
          </cell>
          <cell r="CY615">
            <v>0</v>
          </cell>
          <cell r="CZ615">
            <v>0</v>
          </cell>
          <cell r="DA615">
            <v>0</v>
          </cell>
          <cell r="DB615">
            <v>0</v>
          </cell>
          <cell r="DC615">
            <v>0</v>
          </cell>
          <cell r="DD615">
            <v>0</v>
          </cell>
          <cell r="DE615">
            <v>0</v>
          </cell>
          <cell r="DF615">
            <v>0</v>
          </cell>
          <cell r="DG615">
            <v>0</v>
          </cell>
          <cell r="DH615">
            <v>0</v>
          </cell>
          <cell r="DI615">
            <v>0</v>
          </cell>
          <cell r="DJ615">
            <v>0</v>
          </cell>
          <cell r="DK615">
            <v>0</v>
          </cell>
          <cell r="DL615">
            <v>0</v>
          </cell>
          <cell r="DM615">
            <v>0</v>
          </cell>
          <cell r="DN615">
            <v>0</v>
          </cell>
          <cell r="DO615">
            <v>0</v>
          </cell>
          <cell r="DP615">
            <v>0</v>
          </cell>
          <cell r="DQ615">
            <v>0</v>
          </cell>
          <cell r="DR615">
            <v>0</v>
          </cell>
          <cell r="DS615">
            <v>0</v>
          </cell>
          <cell r="DT615">
            <v>0</v>
          </cell>
          <cell r="DU615">
            <v>0</v>
          </cell>
          <cell r="DV615">
            <v>0</v>
          </cell>
          <cell r="DW615">
            <v>0</v>
          </cell>
          <cell r="DX615">
            <v>0</v>
          </cell>
          <cell r="DY615">
            <v>0</v>
          </cell>
          <cell r="DZ615">
            <v>0</v>
          </cell>
          <cell r="EA615">
            <v>0</v>
          </cell>
          <cell r="EB615">
            <v>0</v>
          </cell>
          <cell r="EC615">
            <v>0</v>
          </cell>
          <cell r="ED615">
            <v>0</v>
          </cell>
          <cell r="EE615">
            <v>0</v>
          </cell>
          <cell r="EF615">
            <v>0</v>
          </cell>
          <cell r="EG615">
            <v>0</v>
          </cell>
          <cell r="EH615">
            <v>0</v>
          </cell>
          <cell r="EI615">
            <v>0</v>
          </cell>
          <cell r="EJ615">
            <v>0</v>
          </cell>
          <cell r="EK615">
            <v>0</v>
          </cell>
          <cell r="EL615">
            <v>0</v>
          </cell>
          <cell r="EM615">
            <v>0</v>
          </cell>
          <cell r="EN615">
            <v>0</v>
          </cell>
          <cell r="EO615">
            <v>0</v>
          </cell>
          <cell r="EP615">
            <v>0</v>
          </cell>
          <cell r="EQ615">
            <v>0</v>
          </cell>
          <cell r="ER615">
            <v>0</v>
          </cell>
          <cell r="ES615">
            <v>0</v>
          </cell>
          <cell r="ET615">
            <v>0</v>
          </cell>
          <cell r="EU615">
            <v>0</v>
          </cell>
          <cell r="EV615">
            <v>0</v>
          </cell>
          <cell r="EW615">
            <v>0</v>
          </cell>
          <cell r="EX615">
            <v>0</v>
          </cell>
          <cell r="EY615">
            <v>0</v>
          </cell>
          <cell r="EZ615">
            <v>0</v>
          </cell>
          <cell r="FA615">
            <v>0</v>
          </cell>
          <cell r="FB615">
            <v>0</v>
          </cell>
          <cell r="FC615">
            <v>0</v>
          </cell>
          <cell r="FD615">
            <v>0</v>
          </cell>
          <cell r="FE615">
            <v>0</v>
          </cell>
          <cell r="FF615">
            <v>0</v>
          </cell>
          <cell r="FG615">
            <v>0</v>
          </cell>
          <cell r="FH615">
            <v>0</v>
          </cell>
          <cell r="FI615">
            <v>0</v>
          </cell>
          <cell r="FJ615">
            <v>0</v>
          </cell>
          <cell r="FK615">
            <v>0</v>
          </cell>
          <cell r="FL615">
            <v>0</v>
          </cell>
          <cell r="FM615">
            <v>0</v>
          </cell>
          <cell r="FN615">
            <v>0</v>
          </cell>
          <cell r="FO615">
            <v>0</v>
          </cell>
          <cell r="FP615">
            <v>0</v>
          </cell>
          <cell r="FQ615">
            <v>0</v>
          </cell>
          <cell r="FR615">
            <v>0</v>
          </cell>
          <cell r="FS615">
            <v>0</v>
          </cell>
          <cell r="FT615">
            <v>0</v>
          </cell>
          <cell r="FU615">
            <v>0</v>
          </cell>
          <cell r="FV615">
            <v>0</v>
          </cell>
          <cell r="FW615">
            <v>0</v>
          </cell>
          <cell r="FX615">
            <v>0</v>
          </cell>
          <cell r="FY615">
            <v>0</v>
          </cell>
          <cell r="FZ615">
            <v>0</v>
          </cell>
          <cell r="GA615">
            <v>0</v>
          </cell>
          <cell r="GB615">
            <v>0</v>
          </cell>
          <cell r="GC615">
            <v>0</v>
          </cell>
          <cell r="GD615">
            <v>0</v>
          </cell>
          <cell r="GE615">
            <v>0</v>
          </cell>
          <cell r="GF615">
            <v>0</v>
          </cell>
          <cell r="GG615">
            <v>0</v>
          </cell>
          <cell r="GH615">
            <v>0</v>
          </cell>
          <cell r="GI615">
            <v>0</v>
          </cell>
          <cell r="GJ615">
            <v>0</v>
          </cell>
          <cell r="GK615">
            <v>0</v>
          </cell>
          <cell r="GL615">
            <v>0</v>
          </cell>
          <cell r="GM615">
            <v>0</v>
          </cell>
          <cell r="GN615">
            <v>0</v>
          </cell>
          <cell r="GO615">
            <v>0</v>
          </cell>
          <cell r="GP615">
            <v>0</v>
          </cell>
          <cell r="GQ615">
            <v>0</v>
          </cell>
          <cell r="GR615">
            <v>0</v>
          </cell>
          <cell r="GS615">
            <v>0</v>
          </cell>
          <cell r="GT615">
            <v>0</v>
          </cell>
          <cell r="GU615">
            <v>0</v>
          </cell>
          <cell r="GV615">
            <v>0</v>
          </cell>
          <cell r="GW615">
            <v>0</v>
          </cell>
          <cell r="GX615">
            <v>0</v>
          </cell>
          <cell r="GY615">
            <v>0</v>
          </cell>
          <cell r="GZ615">
            <v>0</v>
          </cell>
          <cell r="HA615">
            <v>0</v>
          </cell>
          <cell r="HB615">
            <v>0</v>
          </cell>
          <cell r="HC615">
            <v>0</v>
          </cell>
          <cell r="HD615">
            <v>0</v>
          </cell>
          <cell r="HE615">
            <v>0</v>
          </cell>
          <cell r="HF615">
            <v>0</v>
          </cell>
          <cell r="HG615">
            <v>0</v>
          </cell>
          <cell r="HH615">
            <v>0</v>
          </cell>
          <cell r="HI615">
            <v>0</v>
          </cell>
          <cell r="HJ615">
            <v>0</v>
          </cell>
          <cell r="HK615">
            <v>0</v>
          </cell>
          <cell r="HL615">
            <v>0</v>
          </cell>
          <cell r="HM615">
            <v>0</v>
          </cell>
          <cell r="HN615">
            <v>0</v>
          </cell>
          <cell r="HO615">
            <v>0</v>
          </cell>
          <cell r="HP615">
            <v>0</v>
          </cell>
          <cell r="HQ615">
            <v>0</v>
          </cell>
          <cell r="HR615">
            <v>0</v>
          </cell>
          <cell r="HS615">
            <v>0</v>
          </cell>
          <cell r="HT615">
            <v>0</v>
          </cell>
          <cell r="HU615">
            <v>0</v>
          </cell>
          <cell r="HV615">
            <v>0</v>
          </cell>
          <cell r="HW615">
            <v>0</v>
          </cell>
          <cell r="HX615">
            <v>0</v>
          </cell>
          <cell r="HY615">
            <v>0</v>
          </cell>
          <cell r="HZ615">
            <v>0</v>
          </cell>
          <cell r="IA615">
            <v>0</v>
          </cell>
          <cell r="IB615">
            <v>0</v>
          </cell>
          <cell r="IC615">
            <v>0</v>
          </cell>
          <cell r="ID615">
            <v>0</v>
          </cell>
          <cell r="IE615">
            <v>0</v>
          </cell>
          <cell r="IF615">
            <v>0</v>
          </cell>
          <cell r="IG615">
            <v>0</v>
          </cell>
          <cell r="IH615">
            <v>0</v>
          </cell>
          <cell r="II615">
            <v>0</v>
          </cell>
          <cell r="IJ615">
            <v>0</v>
          </cell>
          <cell r="IK615">
            <v>0</v>
          </cell>
          <cell r="IL615">
            <v>0</v>
          </cell>
          <cell r="IM615">
            <v>0</v>
          </cell>
          <cell r="IN615">
            <v>0</v>
          </cell>
          <cell r="IO615">
            <v>0</v>
          </cell>
          <cell r="IP615">
            <v>0</v>
          </cell>
          <cell r="IQ615">
            <v>0</v>
          </cell>
          <cell r="IR615">
            <v>0</v>
          </cell>
          <cell r="IS615">
            <v>0</v>
          </cell>
          <cell r="IT615">
            <v>0</v>
          </cell>
          <cell r="IU615">
            <v>0</v>
          </cell>
          <cell r="IV615">
            <v>0</v>
          </cell>
          <cell r="IW615">
            <v>0</v>
          </cell>
          <cell r="IX615">
            <v>0</v>
          </cell>
          <cell r="IY615">
            <v>0</v>
          </cell>
          <cell r="IZ615">
            <v>0</v>
          </cell>
          <cell r="JA615">
            <v>0</v>
          </cell>
          <cell r="JB615">
            <v>0</v>
          </cell>
          <cell r="JC615">
            <v>0</v>
          </cell>
          <cell r="JD615">
            <v>0</v>
          </cell>
          <cell r="JE615">
            <v>0</v>
          </cell>
          <cell r="JF615">
            <v>0</v>
          </cell>
          <cell r="JG615">
            <v>0</v>
          </cell>
          <cell r="JH615">
            <v>0</v>
          </cell>
          <cell r="JI615">
            <v>0</v>
          </cell>
          <cell r="JJ615">
            <v>0</v>
          </cell>
          <cell r="JK615">
            <v>0</v>
          </cell>
          <cell r="JL615">
            <v>0</v>
          </cell>
          <cell r="JM615">
            <v>0</v>
          </cell>
          <cell r="JN615">
            <v>0</v>
          </cell>
          <cell r="JO615">
            <v>0</v>
          </cell>
          <cell r="JP615">
            <v>0</v>
          </cell>
          <cell r="JQ615">
            <v>0</v>
          </cell>
        </row>
        <row r="616"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0</v>
          </cell>
          <cell r="BY616">
            <v>0</v>
          </cell>
          <cell r="BZ616">
            <v>0</v>
          </cell>
          <cell r="CA616">
            <v>0</v>
          </cell>
          <cell r="CB616">
            <v>0</v>
          </cell>
          <cell r="CC616">
            <v>0</v>
          </cell>
          <cell r="CD616">
            <v>0</v>
          </cell>
          <cell r="CE616">
            <v>0</v>
          </cell>
          <cell r="CF616">
            <v>0</v>
          </cell>
          <cell r="CG616">
            <v>0</v>
          </cell>
          <cell r="CH616">
            <v>0</v>
          </cell>
          <cell r="CI616">
            <v>0</v>
          </cell>
          <cell r="CJ616">
            <v>0</v>
          </cell>
          <cell r="CK616">
            <v>0</v>
          </cell>
          <cell r="CL616">
            <v>0</v>
          </cell>
          <cell r="CM616">
            <v>0</v>
          </cell>
          <cell r="CN616">
            <v>0</v>
          </cell>
          <cell r="CO616">
            <v>0</v>
          </cell>
          <cell r="CP616">
            <v>0</v>
          </cell>
          <cell r="CQ616">
            <v>0</v>
          </cell>
          <cell r="CR616">
            <v>0</v>
          </cell>
          <cell r="CS616">
            <v>0</v>
          </cell>
          <cell r="CT616">
            <v>0</v>
          </cell>
          <cell r="CU616">
            <v>0</v>
          </cell>
          <cell r="CV616">
            <v>0</v>
          </cell>
          <cell r="CW616">
            <v>0</v>
          </cell>
          <cell r="CX616">
            <v>0</v>
          </cell>
          <cell r="CY616">
            <v>0</v>
          </cell>
          <cell r="CZ616">
            <v>0</v>
          </cell>
          <cell r="DA616">
            <v>0</v>
          </cell>
          <cell r="DB616">
            <v>0</v>
          </cell>
          <cell r="DC616">
            <v>0</v>
          </cell>
          <cell r="DD616">
            <v>0</v>
          </cell>
          <cell r="DE616">
            <v>0</v>
          </cell>
          <cell r="DF616">
            <v>0</v>
          </cell>
          <cell r="DG616">
            <v>0</v>
          </cell>
          <cell r="DH616">
            <v>0</v>
          </cell>
          <cell r="DI616">
            <v>0</v>
          </cell>
          <cell r="DJ616">
            <v>0</v>
          </cell>
          <cell r="DK616">
            <v>0</v>
          </cell>
          <cell r="DL616">
            <v>0</v>
          </cell>
          <cell r="DM616">
            <v>0</v>
          </cell>
          <cell r="DN616">
            <v>0</v>
          </cell>
          <cell r="DO616">
            <v>0</v>
          </cell>
          <cell r="DP616">
            <v>0</v>
          </cell>
          <cell r="DQ616">
            <v>0</v>
          </cell>
          <cell r="DR616">
            <v>0</v>
          </cell>
          <cell r="DS616">
            <v>0</v>
          </cell>
          <cell r="DT616">
            <v>0</v>
          </cell>
          <cell r="DU616">
            <v>0</v>
          </cell>
          <cell r="DV616">
            <v>0</v>
          </cell>
          <cell r="DW616">
            <v>0</v>
          </cell>
          <cell r="DX616">
            <v>0</v>
          </cell>
          <cell r="DY616">
            <v>0</v>
          </cell>
          <cell r="DZ616">
            <v>0</v>
          </cell>
          <cell r="EA616">
            <v>0</v>
          </cell>
          <cell r="EB616">
            <v>0</v>
          </cell>
          <cell r="EC616">
            <v>0</v>
          </cell>
          <cell r="ED616">
            <v>0</v>
          </cell>
          <cell r="EE616">
            <v>0</v>
          </cell>
          <cell r="EF616">
            <v>0</v>
          </cell>
          <cell r="EG616">
            <v>0</v>
          </cell>
          <cell r="EH616">
            <v>0</v>
          </cell>
          <cell r="EI616">
            <v>0</v>
          </cell>
          <cell r="EJ616">
            <v>0</v>
          </cell>
          <cell r="EK616">
            <v>0</v>
          </cell>
          <cell r="EL616">
            <v>0</v>
          </cell>
          <cell r="EM616">
            <v>0</v>
          </cell>
          <cell r="EN616">
            <v>0</v>
          </cell>
          <cell r="EO616">
            <v>0</v>
          </cell>
          <cell r="EP616">
            <v>0</v>
          </cell>
          <cell r="EQ616">
            <v>0</v>
          </cell>
          <cell r="ER616">
            <v>0</v>
          </cell>
          <cell r="ES616">
            <v>0</v>
          </cell>
          <cell r="ET616">
            <v>0</v>
          </cell>
          <cell r="EU616">
            <v>0</v>
          </cell>
          <cell r="EV616">
            <v>0</v>
          </cell>
          <cell r="EW616">
            <v>0</v>
          </cell>
          <cell r="EX616">
            <v>0</v>
          </cell>
          <cell r="EY616">
            <v>0</v>
          </cell>
          <cell r="EZ616">
            <v>0</v>
          </cell>
          <cell r="FA616">
            <v>0</v>
          </cell>
          <cell r="FB616">
            <v>0</v>
          </cell>
          <cell r="FC616">
            <v>0</v>
          </cell>
          <cell r="FD616">
            <v>0</v>
          </cell>
          <cell r="FE616">
            <v>0</v>
          </cell>
          <cell r="FF616">
            <v>0</v>
          </cell>
          <cell r="FG616">
            <v>0</v>
          </cell>
          <cell r="FH616">
            <v>0</v>
          </cell>
          <cell r="FI616">
            <v>0</v>
          </cell>
          <cell r="FJ616">
            <v>0</v>
          </cell>
          <cell r="FK616">
            <v>0</v>
          </cell>
          <cell r="FL616">
            <v>0</v>
          </cell>
          <cell r="FM616">
            <v>0</v>
          </cell>
          <cell r="FN616">
            <v>0</v>
          </cell>
          <cell r="FO616">
            <v>0</v>
          </cell>
          <cell r="FP616">
            <v>0</v>
          </cell>
          <cell r="FQ616">
            <v>0</v>
          </cell>
          <cell r="FR616">
            <v>0</v>
          </cell>
          <cell r="FS616">
            <v>0</v>
          </cell>
          <cell r="FT616">
            <v>0</v>
          </cell>
          <cell r="FU616">
            <v>0</v>
          </cell>
          <cell r="FV616">
            <v>0</v>
          </cell>
          <cell r="FW616">
            <v>0</v>
          </cell>
          <cell r="FX616">
            <v>0</v>
          </cell>
          <cell r="FY616">
            <v>0</v>
          </cell>
          <cell r="FZ616">
            <v>0</v>
          </cell>
          <cell r="GA616">
            <v>0</v>
          </cell>
          <cell r="GB616">
            <v>0</v>
          </cell>
          <cell r="GC616">
            <v>0</v>
          </cell>
          <cell r="GD616">
            <v>0</v>
          </cell>
          <cell r="GE616">
            <v>0</v>
          </cell>
          <cell r="GF616">
            <v>0</v>
          </cell>
          <cell r="GG616">
            <v>0</v>
          </cell>
          <cell r="GH616">
            <v>0</v>
          </cell>
          <cell r="GI616">
            <v>0</v>
          </cell>
          <cell r="GJ616">
            <v>0</v>
          </cell>
          <cell r="GK616">
            <v>0</v>
          </cell>
          <cell r="GL616">
            <v>0</v>
          </cell>
          <cell r="GM616">
            <v>0</v>
          </cell>
          <cell r="GN616">
            <v>0</v>
          </cell>
          <cell r="GO616">
            <v>0</v>
          </cell>
          <cell r="GP616">
            <v>0</v>
          </cell>
          <cell r="GQ616">
            <v>0</v>
          </cell>
          <cell r="GR616">
            <v>0</v>
          </cell>
          <cell r="GS616">
            <v>0</v>
          </cell>
          <cell r="GT616">
            <v>0</v>
          </cell>
          <cell r="GU616">
            <v>0</v>
          </cell>
          <cell r="GV616">
            <v>0</v>
          </cell>
          <cell r="GW616">
            <v>0</v>
          </cell>
          <cell r="GX616">
            <v>0</v>
          </cell>
          <cell r="GY616">
            <v>0</v>
          </cell>
          <cell r="GZ616">
            <v>0</v>
          </cell>
          <cell r="HA616">
            <v>0</v>
          </cell>
          <cell r="HB616">
            <v>0</v>
          </cell>
          <cell r="HC616">
            <v>0</v>
          </cell>
          <cell r="HD616">
            <v>0</v>
          </cell>
          <cell r="HE616">
            <v>0</v>
          </cell>
          <cell r="HF616">
            <v>0</v>
          </cell>
          <cell r="HG616">
            <v>0</v>
          </cell>
          <cell r="HH616">
            <v>0</v>
          </cell>
          <cell r="HI616">
            <v>0</v>
          </cell>
          <cell r="HJ616">
            <v>0</v>
          </cell>
          <cell r="HK616">
            <v>0</v>
          </cell>
          <cell r="HL616">
            <v>0</v>
          </cell>
          <cell r="HM616">
            <v>0</v>
          </cell>
          <cell r="HN616">
            <v>0</v>
          </cell>
          <cell r="HO616">
            <v>0</v>
          </cell>
          <cell r="HP616">
            <v>0</v>
          </cell>
          <cell r="HQ616">
            <v>0</v>
          </cell>
          <cell r="HR616">
            <v>0</v>
          </cell>
          <cell r="HS616">
            <v>0</v>
          </cell>
          <cell r="HT616">
            <v>0</v>
          </cell>
          <cell r="HU616">
            <v>0</v>
          </cell>
          <cell r="HV616">
            <v>0</v>
          </cell>
          <cell r="HW616">
            <v>0</v>
          </cell>
          <cell r="HX616">
            <v>0</v>
          </cell>
          <cell r="HY616">
            <v>0</v>
          </cell>
          <cell r="HZ616">
            <v>0</v>
          </cell>
          <cell r="IA616">
            <v>0</v>
          </cell>
          <cell r="IB616">
            <v>0</v>
          </cell>
          <cell r="IC616">
            <v>0</v>
          </cell>
          <cell r="ID616">
            <v>0</v>
          </cell>
          <cell r="IE616">
            <v>0</v>
          </cell>
          <cell r="IF616">
            <v>0</v>
          </cell>
          <cell r="IG616">
            <v>0</v>
          </cell>
          <cell r="IH616">
            <v>0</v>
          </cell>
          <cell r="II616">
            <v>0</v>
          </cell>
          <cell r="IJ616">
            <v>0</v>
          </cell>
          <cell r="IK616">
            <v>0</v>
          </cell>
          <cell r="IL616">
            <v>0</v>
          </cell>
          <cell r="IM616">
            <v>0</v>
          </cell>
          <cell r="IN616">
            <v>0</v>
          </cell>
          <cell r="IO616">
            <v>0</v>
          </cell>
          <cell r="IP616">
            <v>0</v>
          </cell>
          <cell r="IQ616">
            <v>0</v>
          </cell>
          <cell r="IR616">
            <v>0</v>
          </cell>
          <cell r="IS616">
            <v>0</v>
          </cell>
          <cell r="IT616">
            <v>0</v>
          </cell>
          <cell r="IU616">
            <v>0</v>
          </cell>
          <cell r="IV616">
            <v>0</v>
          </cell>
          <cell r="IW616">
            <v>0</v>
          </cell>
          <cell r="IX616">
            <v>0</v>
          </cell>
          <cell r="IY616">
            <v>0</v>
          </cell>
          <cell r="IZ616">
            <v>0</v>
          </cell>
          <cell r="JA616">
            <v>0</v>
          </cell>
          <cell r="JB616">
            <v>0</v>
          </cell>
          <cell r="JC616">
            <v>0</v>
          </cell>
          <cell r="JD616">
            <v>0</v>
          </cell>
          <cell r="JE616">
            <v>0</v>
          </cell>
          <cell r="JF616">
            <v>0</v>
          </cell>
          <cell r="JG616">
            <v>0</v>
          </cell>
          <cell r="JH616">
            <v>0</v>
          </cell>
          <cell r="JI616">
            <v>0</v>
          </cell>
          <cell r="JJ616">
            <v>0</v>
          </cell>
          <cell r="JK616">
            <v>0</v>
          </cell>
          <cell r="JL616">
            <v>0</v>
          </cell>
          <cell r="JM616">
            <v>0</v>
          </cell>
          <cell r="JN616">
            <v>0</v>
          </cell>
          <cell r="JO616">
            <v>0</v>
          </cell>
          <cell r="JP616">
            <v>0</v>
          </cell>
          <cell r="JQ616">
            <v>0</v>
          </cell>
        </row>
        <row r="617">
          <cell r="F617">
            <v>0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  <cell r="BZ617">
            <v>0</v>
          </cell>
          <cell r="CA617">
            <v>0</v>
          </cell>
          <cell r="CB617">
            <v>0</v>
          </cell>
          <cell r="CC617">
            <v>0</v>
          </cell>
          <cell r="CD617">
            <v>0</v>
          </cell>
          <cell r="CE617">
            <v>0</v>
          </cell>
          <cell r="CF617">
            <v>0</v>
          </cell>
          <cell r="CG617">
            <v>0</v>
          </cell>
          <cell r="CH617">
            <v>0</v>
          </cell>
          <cell r="CI617">
            <v>0</v>
          </cell>
          <cell r="CJ617">
            <v>0</v>
          </cell>
          <cell r="CK617">
            <v>0</v>
          </cell>
          <cell r="CL617">
            <v>0</v>
          </cell>
          <cell r="CM617">
            <v>0</v>
          </cell>
          <cell r="CN617">
            <v>0</v>
          </cell>
          <cell r="CO617">
            <v>0</v>
          </cell>
          <cell r="CP617">
            <v>0</v>
          </cell>
          <cell r="CQ617">
            <v>0</v>
          </cell>
          <cell r="CR617">
            <v>0</v>
          </cell>
          <cell r="CS617">
            <v>0</v>
          </cell>
          <cell r="CT617">
            <v>0</v>
          </cell>
          <cell r="CU617">
            <v>0</v>
          </cell>
          <cell r="CV617">
            <v>0</v>
          </cell>
          <cell r="CW617">
            <v>0</v>
          </cell>
          <cell r="CX617">
            <v>0</v>
          </cell>
          <cell r="CY617">
            <v>0</v>
          </cell>
          <cell r="CZ617">
            <v>0</v>
          </cell>
          <cell r="DA617">
            <v>0</v>
          </cell>
          <cell r="DB617">
            <v>0</v>
          </cell>
          <cell r="DC617">
            <v>0</v>
          </cell>
          <cell r="DD617">
            <v>0</v>
          </cell>
          <cell r="DE617">
            <v>0</v>
          </cell>
          <cell r="DF617">
            <v>0</v>
          </cell>
          <cell r="DG617">
            <v>0</v>
          </cell>
          <cell r="DH617">
            <v>0</v>
          </cell>
          <cell r="DI617">
            <v>0</v>
          </cell>
          <cell r="DJ617">
            <v>0</v>
          </cell>
          <cell r="DK617">
            <v>0</v>
          </cell>
          <cell r="DL617">
            <v>0</v>
          </cell>
          <cell r="DM617">
            <v>0</v>
          </cell>
          <cell r="DN617">
            <v>0</v>
          </cell>
          <cell r="DO617">
            <v>0</v>
          </cell>
          <cell r="DP617">
            <v>0</v>
          </cell>
          <cell r="DQ617">
            <v>0</v>
          </cell>
          <cell r="DR617">
            <v>0</v>
          </cell>
          <cell r="DS617">
            <v>0</v>
          </cell>
          <cell r="DT617">
            <v>0</v>
          </cell>
          <cell r="DU617">
            <v>0</v>
          </cell>
          <cell r="DV617">
            <v>0</v>
          </cell>
          <cell r="DW617">
            <v>0</v>
          </cell>
          <cell r="DX617">
            <v>0</v>
          </cell>
          <cell r="DY617">
            <v>0</v>
          </cell>
          <cell r="DZ617">
            <v>0</v>
          </cell>
          <cell r="EA617">
            <v>0</v>
          </cell>
          <cell r="EB617">
            <v>0</v>
          </cell>
          <cell r="EC617">
            <v>0</v>
          </cell>
          <cell r="ED617">
            <v>0</v>
          </cell>
          <cell r="EE617">
            <v>0</v>
          </cell>
          <cell r="EF617">
            <v>0</v>
          </cell>
          <cell r="EG617">
            <v>0</v>
          </cell>
          <cell r="EH617">
            <v>0</v>
          </cell>
          <cell r="EI617">
            <v>0</v>
          </cell>
          <cell r="EJ617">
            <v>0</v>
          </cell>
          <cell r="EK617">
            <v>0</v>
          </cell>
          <cell r="EL617">
            <v>0</v>
          </cell>
          <cell r="EM617">
            <v>0</v>
          </cell>
          <cell r="EN617">
            <v>0</v>
          </cell>
          <cell r="EO617">
            <v>0</v>
          </cell>
          <cell r="EP617">
            <v>0</v>
          </cell>
          <cell r="EQ617">
            <v>0</v>
          </cell>
          <cell r="ER617">
            <v>0</v>
          </cell>
          <cell r="ES617">
            <v>0</v>
          </cell>
          <cell r="ET617">
            <v>0</v>
          </cell>
          <cell r="EU617">
            <v>0</v>
          </cell>
          <cell r="EV617">
            <v>0</v>
          </cell>
          <cell r="EW617">
            <v>0</v>
          </cell>
          <cell r="EX617">
            <v>0</v>
          </cell>
          <cell r="EY617">
            <v>0</v>
          </cell>
          <cell r="EZ617">
            <v>0</v>
          </cell>
          <cell r="FA617">
            <v>0</v>
          </cell>
          <cell r="FB617">
            <v>0</v>
          </cell>
          <cell r="FC617">
            <v>0</v>
          </cell>
          <cell r="FD617">
            <v>0</v>
          </cell>
          <cell r="FE617">
            <v>0</v>
          </cell>
          <cell r="FF617">
            <v>0</v>
          </cell>
          <cell r="FG617">
            <v>0</v>
          </cell>
          <cell r="FH617">
            <v>0</v>
          </cell>
          <cell r="FI617">
            <v>0</v>
          </cell>
          <cell r="FJ617">
            <v>0</v>
          </cell>
          <cell r="FK617">
            <v>0</v>
          </cell>
          <cell r="FL617">
            <v>0</v>
          </cell>
          <cell r="FM617">
            <v>0</v>
          </cell>
          <cell r="FN617">
            <v>0</v>
          </cell>
          <cell r="FO617">
            <v>0</v>
          </cell>
          <cell r="FP617">
            <v>0</v>
          </cell>
          <cell r="FQ617">
            <v>0</v>
          </cell>
          <cell r="FR617">
            <v>0</v>
          </cell>
          <cell r="FS617">
            <v>0</v>
          </cell>
          <cell r="FT617">
            <v>0</v>
          </cell>
          <cell r="FU617">
            <v>0</v>
          </cell>
          <cell r="FV617">
            <v>0</v>
          </cell>
          <cell r="FW617">
            <v>0</v>
          </cell>
          <cell r="FX617">
            <v>0</v>
          </cell>
          <cell r="FY617">
            <v>0</v>
          </cell>
          <cell r="FZ617">
            <v>0</v>
          </cell>
          <cell r="GA617">
            <v>0</v>
          </cell>
          <cell r="GB617">
            <v>0</v>
          </cell>
          <cell r="GC617">
            <v>0</v>
          </cell>
          <cell r="GD617">
            <v>0</v>
          </cell>
          <cell r="GE617">
            <v>0</v>
          </cell>
          <cell r="GF617">
            <v>0</v>
          </cell>
          <cell r="GG617">
            <v>0</v>
          </cell>
          <cell r="GH617">
            <v>0</v>
          </cell>
          <cell r="GI617">
            <v>0</v>
          </cell>
          <cell r="GJ617">
            <v>0</v>
          </cell>
          <cell r="GK617">
            <v>0</v>
          </cell>
          <cell r="GL617">
            <v>0</v>
          </cell>
          <cell r="GM617">
            <v>0</v>
          </cell>
          <cell r="GN617">
            <v>0</v>
          </cell>
          <cell r="GO617">
            <v>0</v>
          </cell>
          <cell r="GP617">
            <v>0</v>
          </cell>
          <cell r="GQ617">
            <v>0</v>
          </cell>
          <cell r="GR617">
            <v>0</v>
          </cell>
          <cell r="GS617">
            <v>0</v>
          </cell>
          <cell r="GT617">
            <v>0</v>
          </cell>
          <cell r="GU617">
            <v>0</v>
          </cell>
          <cell r="GV617">
            <v>0</v>
          </cell>
          <cell r="GW617">
            <v>0</v>
          </cell>
          <cell r="GX617">
            <v>0</v>
          </cell>
          <cell r="GY617">
            <v>0</v>
          </cell>
          <cell r="GZ617">
            <v>0</v>
          </cell>
          <cell r="HA617">
            <v>0</v>
          </cell>
          <cell r="HB617">
            <v>0</v>
          </cell>
          <cell r="HC617">
            <v>0</v>
          </cell>
          <cell r="HD617">
            <v>0</v>
          </cell>
          <cell r="HE617">
            <v>0</v>
          </cell>
          <cell r="HF617">
            <v>0</v>
          </cell>
          <cell r="HG617">
            <v>0</v>
          </cell>
          <cell r="HH617">
            <v>0</v>
          </cell>
          <cell r="HI617">
            <v>0</v>
          </cell>
          <cell r="HJ617">
            <v>0</v>
          </cell>
          <cell r="HK617">
            <v>0</v>
          </cell>
          <cell r="HL617">
            <v>0</v>
          </cell>
          <cell r="HM617">
            <v>0</v>
          </cell>
          <cell r="HN617">
            <v>0</v>
          </cell>
          <cell r="HO617">
            <v>0</v>
          </cell>
          <cell r="HP617">
            <v>0</v>
          </cell>
          <cell r="HQ617">
            <v>0</v>
          </cell>
          <cell r="HR617">
            <v>0</v>
          </cell>
          <cell r="HS617">
            <v>0</v>
          </cell>
          <cell r="HT617">
            <v>0</v>
          </cell>
          <cell r="HU617">
            <v>0</v>
          </cell>
          <cell r="HV617">
            <v>0</v>
          </cell>
          <cell r="HW617">
            <v>0</v>
          </cell>
          <cell r="HX617">
            <v>0</v>
          </cell>
          <cell r="HY617">
            <v>0</v>
          </cell>
          <cell r="HZ617">
            <v>0</v>
          </cell>
          <cell r="IA617">
            <v>0</v>
          </cell>
          <cell r="IB617">
            <v>0</v>
          </cell>
          <cell r="IC617">
            <v>0</v>
          </cell>
          <cell r="ID617">
            <v>0</v>
          </cell>
          <cell r="IE617">
            <v>0</v>
          </cell>
          <cell r="IF617">
            <v>0</v>
          </cell>
          <cell r="IG617">
            <v>0</v>
          </cell>
          <cell r="IH617">
            <v>0</v>
          </cell>
          <cell r="II617">
            <v>0</v>
          </cell>
          <cell r="IJ617">
            <v>0</v>
          </cell>
          <cell r="IK617">
            <v>0</v>
          </cell>
          <cell r="IL617">
            <v>0</v>
          </cell>
          <cell r="IM617">
            <v>0</v>
          </cell>
          <cell r="IN617">
            <v>0</v>
          </cell>
          <cell r="IO617">
            <v>0</v>
          </cell>
          <cell r="IP617">
            <v>0</v>
          </cell>
          <cell r="IQ617">
            <v>0</v>
          </cell>
          <cell r="IR617">
            <v>0</v>
          </cell>
          <cell r="IS617">
            <v>0</v>
          </cell>
          <cell r="IT617">
            <v>0</v>
          </cell>
          <cell r="IU617">
            <v>0</v>
          </cell>
          <cell r="IV617">
            <v>0</v>
          </cell>
          <cell r="IW617">
            <v>0</v>
          </cell>
          <cell r="IX617">
            <v>0</v>
          </cell>
          <cell r="IY617">
            <v>0</v>
          </cell>
          <cell r="IZ617">
            <v>0</v>
          </cell>
          <cell r="JA617">
            <v>0</v>
          </cell>
          <cell r="JB617">
            <v>0</v>
          </cell>
          <cell r="JC617">
            <v>0</v>
          </cell>
          <cell r="JD617">
            <v>0</v>
          </cell>
          <cell r="JE617">
            <v>0</v>
          </cell>
          <cell r="JF617">
            <v>0</v>
          </cell>
          <cell r="JG617">
            <v>0</v>
          </cell>
          <cell r="JH617">
            <v>0</v>
          </cell>
          <cell r="JI617">
            <v>0</v>
          </cell>
          <cell r="JJ617">
            <v>0</v>
          </cell>
          <cell r="JK617">
            <v>0</v>
          </cell>
          <cell r="JL617">
            <v>0</v>
          </cell>
          <cell r="JM617">
            <v>0</v>
          </cell>
          <cell r="JN617">
            <v>0</v>
          </cell>
          <cell r="JO617">
            <v>0</v>
          </cell>
          <cell r="JP617">
            <v>0</v>
          </cell>
          <cell r="JQ617">
            <v>0</v>
          </cell>
        </row>
        <row r="618"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  <cell r="BZ618">
            <v>0</v>
          </cell>
          <cell r="CA618">
            <v>0</v>
          </cell>
          <cell r="CB618">
            <v>0</v>
          </cell>
          <cell r="CC618">
            <v>0</v>
          </cell>
          <cell r="CD618">
            <v>0</v>
          </cell>
          <cell r="CE618">
            <v>0</v>
          </cell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  <cell r="CT618">
            <v>0</v>
          </cell>
          <cell r="CU618">
            <v>0</v>
          </cell>
          <cell r="CV618">
            <v>0</v>
          </cell>
          <cell r="CW618">
            <v>0</v>
          </cell>
          <cell r="CX618">
            <v>0</v>
          </cell>
          <cell r="CY618">
            <v>0</v>
          </cell>
          <cell r="CZ618">
            <v>0</v>
          </cell>
          <cell r="DA618">
            <v>0</v>
          </cell>
          <cell r="DB618">
            <v>0</v>
          </cell>
          <cell r="DC618">
            <v>0</v>
          </cell>
          <cell r="DD618">
            <v>0</v>
          </cell>
          <cell r="DE618">
            <v>0</v>
          </cell>
          <cell r="DF618">
            <v>0</v>
          </cell>
          <cell r="DG618">
            <v>0</v>
          </cell>
          <cell r="DH618">
            <v>0</v>
          </cell>
          <cell r="DI618">
            <v>0</v>
          </cell>
          <cell r="DJ618">
            <v>0</v>
          </cell>
          <cell r="DK618">
            <v>0</v>
          </cell>
          <cell r="DL618">
            <v>0</v>
          </cell>
          <cell r="DM618">
            <v>0</v>
          </cell>
          <cell r="DN618">
            <v>0</v>
          </cell>
          <cell r="DO618">
            <v>0</v>
          </cell>
          <cell r="DP618">
            <v>0</v>
          </cell>
          <cell r="DQ618">
            <v>0</v>
          </cell>
          <cell r="DR618">
            <v>0</v>
          </cell>
          <cell r="DS618">
            <v>0</v>
          </cell>
          <cell r="DT618">
            <v>0</v>
          </cell>
          <cell r="DU618">
            <v>0</v>
          </cell>
          <cell r="DV618">
            <v>0</v>
          </cell>
          <cell r="DW618">
            <v>0</v>
          </cell>
          <cell r="DX618">
            <v>0</v>
          </cell>
          <cell r="DY618">
            <v>0</v>
          </cell>
          <cell r="DZ618">
            <v>0</v>
          </cell>
          <cell r="EA618">
            <v>0</v>
          </cell>
          <cell r="EB618">
            <v>0</v>
          </cell>
          <cell r="EC618">
            <v>0</v>
          </cell>
          <cell r="ED618">
            <v>0</v>
          </cell>
          <cell r="EE618">
            <v>0</v>
          </cell>
          <cell r="EF618">
            <v>0</v>
          </cell>
          <cell r="EG618">
            <v>0</v>
          </cell>
          <cell r="EH618">
            <v>0</v>
          </cell>
          <cell r="EI618">
            <v>0</v>
          </cell>
          <cell r="EJ618">
            <v>0</v>
          </cell>
          <cell r="EK618">
            <v>0</v>
          </cell>
          <cell r="EL618">
            <v>0</v>
          </cell>
          <cell r="EM618">
            <v>0</v>
          </cell>
          <cell r="EN618">
            <v>0</v>
          </cell>
          <cell r="EO618">
            <v>0</v>
          </cell>
          <cell r="EP618">
            <v>0</v>
          </cell>
          <cell r="EQ618">
            <v>0</v>
          </cell>
          <cell r="ER618">
            <v>0</v>
          </cell>
          <cell r="ES618">
            <v>0</v>
          </cell>
          <cell r="ET618">
            <v>0</v>
          </cell>
          <cell r="EU618">
            <v>0</v>
          </cell>
          <cell r="EV618">
            <v>0</v>
          </cell>
          <cell r="EW618">
            <v>0</v>
          </cell>
          <cell r="EX618">
            <v>0</v>
          </cell>
          <cell r="EY618">
            <v>0</v>
          </cell>
          <cell r="EZ618">
            <v>0</v>
          </cell>
          <cell r="FA618">
            <v>0</v>
          </cell>
          <cell r="FB618">
            <v>0</v>
          </cell>
          <cell r="FC618">
            <v>0</v>
          </cell>
          <cell r="FD618">
            <v>0</v>
          </cell>
          <cell r="FE618">
            <v>0</v>
          </cell>
          <cell r="FF618">
            <v>0</v>
          </cell>
          <cell r="FG618">
            <v>0</v>
          </cell>
          <cell r="FH618">
            <v>0</v>
          </cell>
          <cell r="FI618">
            <v>0</v>
          </cell>
          <cell r="FJ618">
            <v>0</v>
          </cell>
          <cell r="FK618">
            <v>0</v>
          </cell>
          <cell r="FL618">
            <v>0</v>
          </cell>
          <cell r="FM618">
            <v>0</v>
          </cell>
          <cell r="FN618">
            <v>0</v>
          </cell>
          <cell r="FO618">
            <v>0</v>
          </cell>
          <cell r="FP618">
            <v>0</v>
          </cell>
          <cell r="FQ618">
            <v>0</v>
          </cell>
          <cell r="FR618">
            <v>0</v>
          </cell>
          <cell r="FS618">
            <v>0</v>
          </cell>
          <cell r="FT618">
            <v>0</v>
          </cell>
          <cell r="FU618">
            <v>0</v>
          </cell>
          <cell r="FV618">
            <v>0</v>
          </cell>
          <cell r="FW618">
            <v>0</v>
          </cell>
          <cell r="FX618">
            <v>0</v>
          </cell>
          <cell r="FY618">
            <v>0</v>
          </cell>
          <cell r="FZ618">
            <v>0</v>
          </cell>
          <cell r="GA618">
            <v>0</v>
          </cell>
          <cell r="GB618">
            <v>0</v>
          </cell>
          <cell r="GC618">
            <v>0</v>
          </cell>
          <cell r="GD618">
            <v>0</v>
          </cell>
          <cell r="GE618">
            <v>0</v>
          </cell>
          <cell r="GF618">
            <v>0</v>
          </cell>
          <cell r="GG618">
            <v>0</v>
          </cell>
          <cell r="GH618">
            <v>0</v>
          </cell>
          <cell r="GI618">
            <v>0</v>
          </cell>
          <cell r="GJ618">
            <v>0</v>
          </cell>
          <cell r="GK618">
            <v>0</v>
          </cell>
          <cell r="GL618">
            <v>0</v>
          </cell>
          <cell r="GM618">
            <v>0</v>
          </cell>
          <cell r="GN618">
            <v>0</v>
          </cell>
          <cell r="GO618">
            <v>0</v>
          </cell>
          <cell r="GP618">
            <v>0</v>
          </cell>
          <cell r="GQ618">
            <v>0</v>
          </cell>
          <cell r="GR618">
            <v>0</v>
          </cell>
          <cell r="GS618">
            <v>0</v>
          </cell>
          <cell r="GT618">
            <v>0</v>
          </cell>
          <cell r="GU618">
            <v>0</v>
          </cell>
          <cell r="GV618">
            <v>0</v>
          </cell>
          <cell r="GW618">
            <v>0</v>
          </cell>
          <cell r="GX618">
            <v>0</v>
          </cell>
          <cell r="GY618">
            <v>0</v>
          </cell>
          <cell r="GZ618">
            <v>0</v>
          </cell>
          <cell r="HA618">
            <v>0</v>
          </cell>
          <cell r="HB618">
            <v>0</v>
          </cell>
          <cell r="HC618">
            <v>0</v>
          </cell>
          <cell r="HD618">
            <v>0</v>
          </cell>
          <cell r="HE618">
            <v>0</v>
          </cell>
          <cell r="HF618">
            <v>0</v>
          </cell>
          <cell r="HG618">
            <v>0</v>
          </cell>
          <cell r="HH618">
            <v>0</v>
          </cell>
          <cell r="HI618">
            <v>0</v>
          </cell>
          <cell r="HJ618">
            <v>0</v>
          </cell>
          <cell r="HK618">
            <v>0</v>
          </cell>
          <cell r="HL618">
            <v>0</v>
          </cell>
          <cell r="HM618">
            <v>0</v>
          </cell>
          <cell r="HN618">
            <v>0</v>
          </cell>
          <cell r="HO618">
            <v>0</v>
          </cell>
          <cell r="HP618">
            <v>0</v>
          </cell>
          <cell r="HQ618">
            <v>0</v>
          </cell>
          <cell r="HR618">
            <v>0</v>
          </cell>
          <cell r="HS618">
            <v>0</v>
          </cell>
          <cell r="HT618">
            <v>0</v>
          </cell>
          <cell r="HU618">
            <v>0</v>
          </cell>
          <cell r="HV618">
            <v>0</v>
          </cell>
          <cell r="HW618">
            <v>0</v>
          </cell>
          <cell r="HX618">
            <v>0</v>
          </cell>
          <cell r="HY618">
            <v>0</v>
          </cell>
          <cell r="HZ618">
            <v>0</v>
          </cell>
          <cell r="IA618">
            <v>0</v>
          </cell>
          <cell r="IB618">
            <v>0</v>
          </cell>
          <cell r="IC618">
            <v>0</v>
          </cell>
          <cell r="ID618">
            <v>0</v>
          </cell>
          <cell r="IE618">
            <v>0</v>
          </cell>
          <cell r="IF618">
            <v>0</v>
          </cell>
          <cell r="IG618">
            <v>0</v>
          </cell>
          <cell r="IH618">
            <v>0</v>
          </cell>
          <cell r="II618">
            <v>0</v>
          </cell>
          <cell r="IJ618">
            <v>0</v>
          </cell>
          <cell r="IK618">
            <v>0</v>
          </cell>
          <cell r="IL618">
            <v>0</v>
          </cell>
          <cell r="IM618">
            <v>0</v>
          </cell>
          <cell r="IN618">
            <v>0</v>
          </cell>
          <cell r="IO618">
            <v>0</v>
          </cell>
          <cell r="IP618">
            <v>0</v>
          </cell>
          <cell r="IQ618">
            <v>0</v>
          </cell>
          <cell r="IR618">
            <v>0</v>
          </cell>
          <cell r="IS618">
            <v>0</v>
          </cell>
          <cell r="IT618">
            <v>0</v>
          </cell>
          <cell r="IU618">
            <v>0</v>
          </cell>
          <cell r="IV618">
            <v>0</v>
          </cell>
          <cell r="IW618">
            <v>0</v>
          </cell>
          <cell r="IX618">
            <v>0</v>
          </cell>
          <cell r="IY618">
            <v>0</v>
          </cell>
          <cell r="IZ618">
            <v>0</v>
          </cell>
          <cell r="JA618">
            <v>0</v>
          </cell>
          <cell r="JB618">
            <v>0</v>
          </cell>
          <cell r="JC618">
            <v>0</v>
          </cell>
          <cell r="JD618">
            <v>0</v>
          </cell>
          <cell r="JE618">
            <v>0</v>
          </cell>
          <cell r="JF618">
            <v>0</v>
          </cell>
          <cell r="JG618">
            <v>0</v>
          </cell>
          <cell r="JH618">
            <v>0</v>
          </cell>
          <cell r="JI618">
            <v>0</v>
          </cell>
          <cell r="JJ618">
            <v>0</v>
          </cell>
          <cell r="JK618">
            <v>0</v>
          </cell>
          <cell r="JL618">
            <v>0</v>
          </cell>
          <cell r="JM618">
            <v>0</v>
          </cell>
          <cell r="JN618">
            <v>0</v>
          </cell>
          <cell r="JO618">
            <v>0</v>
          </cell>
          <cell r="JP618">
            <v>0</v>
          </cell>
          <cell r="JQ618">
            <v>0</v>
          </cell>
        </row>
        <row r="619"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0</v>
          </cell>
          <cell r="BP619">
            <v>0</v>
          </cell>
          <cell r="BQ619">
            <v>0</v>
          </cell>
          <cell r="BR619">
            <v>0</v>
          </cell>
          <cell r="BS619">
            <v>0</v>
          </cell>
          <cell r="BT619">
            <v>0</v>
          </cell>
          <cell r="BU619">
            <v>0</v>
          </cell>
          <cell r="BV619">
            <v>0</v>
          </cell>
          <cell r="BW619">
            <v>0</v>
          </cell>
          <cell r="BX619">
            <v>0</v>
          </cell>
          <cell r="BY619">
            <v>0</v>
          </cell>
          <cell r="BZ619">
            <v>0</v>
          </cell>
          <cell r="CA619">
            <v>0</v>
          </cell>
          <cell r="CB619">
            <v>0</v>
          </cell>
          <cell r="CC619">
            <v>0</v>
          </cell>
          <cell r="CD619">
            <v>0</v>
          </cell>
          <cell r="CE619">
            <v>0</v>
          </cell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  <cell r="CT619">
            <v>0</v>
          </cell>
          <cell r="CU619">
            <v>0</v>
          </cell>
          <cell r="CV619">
            <v>0</v>
          </cell>
          <cell r="CW619">
            <v>0</v>
          </cell>
          <cell r="CX619">
            <v>0</v>
          </cell>
          <cell r="CY619">
            <v>0</v>
          </cell>
          <cell r="CZ619">
            <v>0</v>
          </cell>
          <cell r="DA619">
            <v>0</v>
          </cell>
          <cell r="DB619">
            <v>0</v>
          </cell>
          <cell r="DC619">
            <v>0</v>
          </cell>
          <cell r="DD619">
            <v>0</v>
          </cell>
          <cell r="DE619">
            <v>0</v>
          </cell>
          <cell r="DF619">
            <v>0</v>
          </cell>
          <cell r="DG619">
            <v>0</v>
          </cell>
          <cell r="DH619">
            <v>0</v>
          </cell>
          <cell r="DI619">
            <v>0</v>
          </cell>
          <cell r="DJ619">
            <v>0</v>
          </cell>
          <cell r="DK619">
            <v>0</v>
          </cell>
          <cell r="DL619">
            <v>0</v>
          </cell>
          <cell r="DM619">
            <v>0</v>
          </cell>
          <cell r="DN619">
            <v>0</v>
          </cell>
          <cell r="DO619">
            <v>0</v>
          </cell>
          <cell r="DP619">
            <v>0</v>
          </cell>
          <cell r="DQ619">
            <v>0</v>
          </cell>
          <cell r="DR619">
            <v>0</v>
          </cell>
          <cell r="DS619">
            <v>0</v>
          </cell>
          <cell r="DT619">
            <v>0</v>
          </cell>
          <cell r="DU619">
            <v>0</v>
          </cell>
          <cell r="DV619">
            <v>0</v>
          </cell>
          <cell r="DW619">
            <v>0</v>
          </cell>
          <cell r="DX619">
            <v>0</v>
          </cell>
          <cell r="DY619">
            <v>0</v>
          </cell>
          <cell r="DZ619">
            <v>0</v>
          </cell>
          <cell r="EA619">
            <v>0</v>
          </cell>
          <cell r="EB619">
            <v>0</v>
          </cell>
          <cell r="EC619">
            <v>0</v>
          </cell>
          <cell r="ED619">
            <v>0</v>
          </cell>
          <cell r="EE619">
            <v>0</v>
          </cell>
          <cell r="EF619">
            <v>0</v>
          </cell>
          <cell r="EG619">
            <v>0</v>
          </cell>
          <cell r="EH619">
            <v>0</v>
          </cell>
          <cell r="EI619">
            <v>0</v>
          </cell>
          <cell r="EJ619">
            <v>0</v>
          </cell>
          <cell r="EK619">
            <v>0</v>
          </cell>
          <cell r="EL619">
            <v>0</v>
          </cell>
          <cell r="EM619">
            <v>0</v>
          </cell>
          <cell r="EN619">
            <v>0</v>
          </cell>
          <cell r="EO619">
            <v>0</v>
          </cell>
          <cell r="EP619">
            <v>0</v>
          </cell>
          <cell r="EQ619">
            <v>0</v>
          </cell>
          <cell r="ER619">
            <v>0</v>
          </cell>
          <cell r="ES619">
            <v>0</v>
          </cell>
          <cell r="ET619">
            <v>0</v>
          </cell>
          <cell r="EU619">
            <v>0</v>
          </cell>
          <cell r="EV619">
            <v>0</v>
          </cell>
          <cell r="EW619">
            <v>0</v>
          </cell>
          <cell r="EX619">
            <v>0</v>
          </cell>
          <cell r="EY619">
            <v>0</v>
          </cell>
          <cell r="EZ619">
            <v>0</v>
          </cell>
          <cell r="FA619">
            <v>0</v>
          </cell>
          <cell r="FB619">
            <v>0</v>
          </cell>
          <cell r="FC619">
            <v>0</v>
          </cell>
          <cell r="FD619">
            <v>0</v>
          </cell>
          <cell r="FE619">
            <v>0</v>
          </cell>
          <cell r="FF619">
            <v>0</v>
          </cell>
          <cell r="FG619">
            <v>0</v>
          </cell>
          <cell r="FH619">
            <v>0</v>
          </cell>
          <cell r="FI619">
            <v>0</v>
          </cell>
          <cell r="FJ619">
            <v>0</v>
          </cell>
          <cell r="FK619">
            <v>0</v>
          </cell>
          <cell r="FL619">
            <v>0</v>
          </cell>
          <cell r="FM619">
            <v>0</v>
          </cell>
          <cell r="FN619">
            <v>0</v>
          </cell>
          <cell r="FO619">
            <v>0</v>
          </cell>
          <cell r="FP619">
            <v>0</v>
          </cell>
          <cell r="FQ619">
            <v>0</v>
          </cell>
          <cell r="FR619">
            <v>0</v>
          </cell>
          <cell r="FS619">
            <v>0</v>
          </cell>
          <cell r="FT619">
            <v>0</v>
          </cell>
          <cell r="FU619">
            <v>0</v>
          </cell>
          <cell r="FV619">
            <v>0</v>
          </cell>
          <cell r="FW619">
            <v>0</v>
          </cell>
          <cell r="FX619">
            <v>0</v>
          </cell>
          <cell r="FY619">
            <v>0</v>
          </cell>
          <cell r="FZ619">
            <v>0</v>
          </cell>
          <cell r="GA619">
            <v>0</v>
          </cell>
          <cell r="GB619">
            <v>0</v>
          </cell>
          <cell r="GC619">
            <v>0</v>
          </cell>
          <cell r="GD619">
            <v>0</v>
          </cell>
          <cell r="GE619">
            <v>0</v>
          </cell>
          <cell r="GF619">
            <v>0</v>
          </cell>
          <cell r="GG619">
            <v>0</v>
          </cell>
          <cell r="GH619">
            <v>0</v>
          </cell>
          <cell r="GI619">
            <v>0</v>
          </cell>
          <cell r="GJ619">
            <v>0</v>
          </cell>
          <cell r="GK619">
            <v>0</v>
          </cell>
          <cell r="GL619">
            <v>0</v>
          </cell>
          <cell r="GM619">
            <v>0</v>
          </cell>
          <cell r="GN619">
            <v>0</v>
          </cell>
          <cell r="GO619">
            <v>0</v>
          </cell>
          <cell r="GP619">
            <v>0</v>
          </cell>
          <cell r="GQ619">
            <v>0</v>
          </cell>
          <cell r="GR619">
            <v>0</v>
          </cell>
          <cell r="GS619">
            <v>0</v>
          </cell>
          <cell r="GT619">
            <v>0</v>
          </cell>
          <cell r="GU619">
            <v>0</v>
          </cell>
          <cell r="GV619">
            <v>0</v>
          </cell>
          <cell r="GW619">
            <v>0</v>
          </cell>
          <cell r="GX619">
            <v>0</v>
          </cell>
          <cell r="GY619">
            <v>0</v>
          </cell>
          <cell r="GZ619">
            <v>0</v>
          </cell>
          <cell r="HA619">
            <v>0</v>
          </cell>
          <cell r="HB619">
            <v>0</v>
          </cell>
          <cell r="HC619">
            <v>0</v>
          </cell>
          <cell r="HD619">
            <v>0</v>
          </cell>
          <cell r="HE619">
            <v>0</v>
          </cell>
          <cell r="HF619">
            <v>0</v>
          </cell>
          <cell r="HG619">
            <v>0</v>
          </cell>
          <cell r="HH619">
            <v>0</v>
          </cell>
          <cell r="HI619">
            <v>0</v>
          </cell>
          <cell r="HJ619">
            <v>0</v>
          </cell>
          <cell r="HK619">
            <v>0</v>
          </cell>
          <cell r="HL619">
            <v>0</v>
          </cell>
          <cell r="HM619">
            <v>0</v>
          </cell>
          <cell r="HN619">
            <v>0</v>
          </cell>
          <cell r="HO619">
            <v>0</v>
          </cell>
          <cell r="HP619">
            <v>0</v>
          </cell>
          <cell r="HQ619">
            <v>0</v>
          </cell>
          <cell r="HR619">
            <v>0</v>
          </cell>
          <cell r="HS619">
            <v>0</v>
          </cell>
          <cell r="HT619">
            <v>0</v>
          </cell>
          <cell r="HU619">
            <v>0</v>
          </cell>
          <cell r="HV619">
            <v>0</v>
          </cell>
          <cell r="HW619">
            <v>0</v>
          </cell>
          <cell r="HX619">
            <v>0</v>
          </cell>
          <cell r="HY619">
            <v>0</v>
          </cell>
          <cell r="HZ619">
            <v>0</v>
          </cell>
          <cell r="IA619">
            <v>0</v>
          </cell>
          <cell r="IB619">
            <v>0</v>
          </cell>
          <cell r="IC619">
            <v>0</v>
          </cell>
          <cell r="ID619">
            <v>0</v>
          </cell>
          <cell r="IE619">
            <v>0</v>
          </cell>
          <cell r="IF619">
            <v>0</v>
          </cell>
          <cell r="IG619">
            <v>0</v>
          </cell>
          <cell r="IH619">
            <v>0</v>
          </cell>
          <cell r="II619">
            <v>0</v>
          </cell>
          <cell r="IJ619">
            <v>0</v>
          </cell>
          <cell r="IK619">
            <v>0</v>
          </cell>
          <cell r="IL619">
            <v>0</v>
          </cell>
          <cell r="IM619">
            <v>0</v>
          </cell>
          <cell r="IN619">
            <v>0</v>
          </cell>
          <cell r="IO619">
            <v>0</v>
          </cell>
          <cell r="IP619">
            <v>0</v>
          </cell>
          <cell r="IQ619">
            <v>0</v>
          </cell>
          <cell r="IR619">
            <v>0</v>
          </cell>
          <cell r="IS619">
            <v>0</v>
          </cell>
          <cell r="IT619">
            <v>0</v>
          </cell>
          <cell r="IU619">
            <v>0</v>
          </cell>
          <cell r="IV619">
            <v>0</v>
          </cell>
          <cell r="IW619">
            <v>0</v>
          </cell>
          <cell r="IX619">
            <v>0</v>
          </cell>
          <cell r="IY619">
            <v>0</v>
          </cell>
          <cell r="IZ619">
            <v>0</v>
          </cell>
          <cell r="JA619">
            <v>0</v>
          </cell>
          <cell r="JB619">
            <v>0</v>
          </cell>
          <cell r="JC619">
            <v>0</v>
          </cell>
          <cell r="JD619">
            <v>0</v>
          </cell>
          <cell r="JE619">
            <v>0</v>
          </cell>
          <cell r="JF619">
            <v>0</v>
          </cell>
          <cell r="JG619">
            <v>0</v>
          </cell>
          <cell r="JH619">
            <v>0</v>
          </cell>
          <cell r="JI619">
            <v>0</v>
          </cell>
          <cell r="JJ619">
            <v>0</v>
          </cell>
          <cell r="JK619">
            <v>0</v>
          </cell>
          <cell r="JL619">
            <v>0</v>
          </cell>
          <cell r="JM619">
            <v>0</v>
          </cell>
          <cell r="JN619">
            <v>0</v>
          </cell>
          <cell r="JO619">
            <v>0</v>
          </cell>
          <cell r="JP619">
            <v>0</v>
          </cell>
          <cell r="JQ619">
            <v>0</v>
          </cell>
        </row>
        <row r="620"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BY620">
            <v>0</v>
          </cell>
          <cell r="BZ620">
            <v>0</v>
          </cell>
          <cell r="CA620">
            <v>0</v>
          </cell>
          <cell r="CB620">
            <v>0</v>
          </cell>
          <cell r="CC620">
            <v>0</v>
          </cell>
          <cell r="CD620">
            <v>0</v>
          </cell>
          <cell r="CE620">
            <v>0</v>
          </cell>
          <cell r="CF620">
            <v>0</v>
          </cell>
          <cell r="CG620">
            <v>0</v>
          </cell>
          <cell r="CH620">
            <v>0</v>
          </cell>
          <cell r="CI620">
            <v>0</v>
          </cell>
          <cell r="CJ620">
            <v>0</v>
          </cell>
          <cell r="CK620">
            <v>0</v>
          </cell>
          <cell r="CL620">
            <v>0</v>
          </cell>
          <cell r="CM620">
            <v>0</v>
          </cell>
          <cell r="CN620">
            <v>0</v>
          </cell>
          <cell r="CO620">
            <v>0</v>
          </cell>
          <cell r="CP620">
            <v>0</v>
          </cell>
          <cell r="CQ620">
            <v>0</v>
          </cell>
          <cell r="CR620">
            <v>0</v>
          </cell>
          <cell r="CS620">
            <v>0</v>
          </cell>
          <cell r="CT620">
            <v>0</v>
          </cell>
          <cell r="CU620">
            <v>0</v>
          </cell>
          <cell r="CV620">
            <v>0</v>
          </cell>
          <cell r="CW620">
            <v>0</v>
          </cell>
          <cell r="CX620">
            <v>0</v>
          </cell>
          <cell r="CY620">
            <v>0</v>
          </cell>
          <cell r="CZ620">
            <v>0</v>
          </cell>
          <cell r="DA620">
            <v>0</v>
          </cell>
          <cell r="DB620">
            <v>0</v>
          </cell>
          <cell r="DC620">
            <v>0</v>
          </cell>
          <cell r="DD620">
            <v>0</v>
          </cell>
          <cell r="DE620">
            <v>0</v>
          </cell>
          <cell r="DF620">
            <v>0</v>
          </cell>
          <cell r="DG620">
            <v>0</v>
          </cell>
          <cell r="DH620">
            <v>0</v>
          </cell>
          <cell r="DI620">
            <v>0</v>
          </cell>
          <cell r="DJ620">
            <v>0</v>
          </cell>
          <cell r="DK620">
            <v>0</v>
          </cell>
          <cell r="DL620">
            <v>0</v>
          </cell>
          <cell r="DM620">
            <v>0</v>
          </cell>
          <cell r="DN620">
            <v>0</v>
          </cell>
          <cell r="DO620">
            <v>0</v>
          </cell>
          <cell r="DP620">
            <v>0</v>
          </cell>
          <cell r="DQ620">
            <v>0</v>
          </cell>
          <cell r="DR620">
            <v>0</v>
          </cell>
          <cell r="DS620">
            <v>0</v>
          </cell>
          <cell r="DT620">
            <v>0</v>
          </cell>
          <cell r="DU620">
            <v>0</v>
          </cell>
          <cell r="DV620">
            <v>0</v>
          </cell>
          <cell r="DW620">
            <v>0</v>
          </cell>
          <cell r="DX620">
            <v>0</v>
          </cell>
          <cell r="DY620">
            <v>0</v>
          </cell>
          <cell r="DZ620">
            <v>0</v>
          </cell>
          <cell r="EA620">
            <v>0</v>
          </cell>
          <cell r="EB620">
            <v>0</v>
          </cell>
          <cell r="EC620">
            <v>0</v>
          </cell>
          <cell r="ED620">
            <v>0</v>
          </cell>
          <cell r="EE620">
            <v>0</v>
          </cell>
          <cell r="EF620">
            <v>0</v>
          </cell>
          <cell r="EG620">
            <v>0</v>
          </cell>
          <cell r="EH620">
            <v>0</v>
          </cell>
          <cell r="EI620">
            <v>0</v>
          </cell>
          <cell r="EJ620">
            <v>0</v>
          </cell>
          <cell r="EK620">
            <v>0</v>
          </cell>
          <cell r="EL620">
            <v>0</v>
          </cell>
          <cell r="EM620">
            <v>0</v>
          </cell>
          <cell r="EN620">
            <v>0</v>
          </cell>
          <cell r="EO620">
            <v>0</v>
          </cell>
          <cell r="EP620">
            <v>0</v>
          </cell>
          <cell r="EQ620">
            <v>0</v>
          </cell>
          <cell r="ER620">
            <v>0</v>
          </cell>
          <cell r="ES620">
            <v>0</v>
          </cell>
          <cell r="ET620">
            <v>0</v>
          </cell>
          <cell r="EU620">
            <v>0</v>
          </cell>
          <cell r="EV620">
            <v>0</v>
          </cell>
          <cell r="EW620">
            <v>0</v>
          </cell>
          <cell r="EX620">
            <v>0</v>
          </cell>
          <cell r="EY620">
            <v>0</v>
          </cell>
          <cell r="EZ620">
            <v>0</v>
          </cell>
          <cell r="FA620">
            <v>0</v>
          </cell>
          <cell r="FB620">
            <v>0</v>
          </cell>
          <cell r="FC620">
            <v>0</v>
          </cell>
          <cell r="FD620">
            <v>0</v>
          </cell>
          <cell r="FE620">
            <v>0</v>
          </cell>
          <cell r="FF620">
            <v>0</v>
          </cell>
          <cell r="FG620">
            <v>0</v>
          </cell>
          <cell r="FH620">
            <v>0</v>
          </cell>
          <cell r="FI620">
            <v>0</v>
          </cell>
          <cell r="FJ620">
            <v>0</v>
          </cell>
          <cell r="FK620">
            <v>0</v>
          </cell>
          <cell r="FL620">
            <v>0</v>
          </cell>
          <cell r="FM620">
            <v>0</v>
          </cell>
          <cell r="FN620">
            <v>0</v>
          </cell>
          <cell r="FO620">
            <v>0</v>
          </cell>
          <cell r="FP620">
            <v>0</v>
          </cell>
          <cell r="FQ620">
            <v>0</v>
          </cell>
          <cell r="FR620">
            <v>0</v>
          </cell>
          <cell r="FS620">
            <v>0</v>
          </cell>
          <cell r="FT620">
            <v>0</v>
          </cell>
          <cell r="FU620">
            <v>0</v>
          </cell>
          <cell r="FV620">
            <v>0</v>
          </cell>
          <cell r="FW620">
            <v>0</v>
          </cell>
          <cell r="FX620">
            <v>0</v>
          </cell>
          <cell r="FY620">
            <v>0</v>
          </cell>
          <cell r="FZ620">
            <v>0</v>
          </cell>
          <cell r="GA620">
            <v>0</v>
          </cell>
          <cell r="GB620">
            <v>0</v>
          </cell>
          <cell r="GC620">
            <v>0</v>
          </cell>
          <cell r="GD620">
            <v>0</v>
          </cell>
          <cell r="GE620">
            <v>0</v>
          </cell>
          <cell r="GF620">
            <v>0</v>
          </cell>
          <cell r="GG620">
            <v>0</v>
          </cell>
          <cell r="GH620">
            <v>0</v>
          </cell>
          <cell r="GI620">
            <v>0</v>
          </cell>
          <cell r="GJ620">
            <v>0</v>
          </cell>
          <cell r="GK620">
            <v>0</v>
          </cell>
          <cell r="GL620">
            <v>0</v>
          </cell>
          <cell r="GM620">
            <v>0</v>
          </cell>
          <cell r="GN620">
            <v>0</v>
          </cell>
          <cell r="GO620">
            <v>0</v>
          </cell>
          <cell r="GP620">
            <v>0</v>
          </cell>
          <cell r="GQ620">
            <v>0</v>
          </cell>
          <cell r="GR620">
            <v>0</v>
          </cell>
          <cell r="GS620">
            <v>0</v>
          </cell>
          <cell r="GT620">
            <v>0</v>
          </cell>
          <cell r="GU620">
            <v>0</v>
          </cell>
          <cell r="GV620">
            <v>0</v>
          </cell>
          <cell r="GW620">
            <v>0</v>
          </cell>
          <cell r="GX620">
            <v>0</v>
          </cell>
          <cell r="GY620">
            <v>0</v>
          </cell>
          <cell r="GZ620">
            <v>0</v>
          </cell>
          <cell r="HA620">
            <v>0</v>
          </cell>
          <cell r="HB620">
            <v>0</v>
          </cell>
          <cell r="HC620">
            <v>0</v>
          </cell>
          <cell r="HD620">
            <v>0</v>
          </cell>
          <cell r="HE620">
            <v>0</v>
          </cell>
          <cell r="HF620">
            <v>0</v>
          </cell>
          <cell r="HG620">
            <v>0</v>
          </cell>
          <cell r="HH620">
            <v>0</v>
          </cell>
          <cell r="HI620">
            <v>0</v>
          </cell>
          <cell r="HJ620">
            <v>0</v>
          </cell>
          <cell r="HK620">
            <v>0</v>
          </cell>
          <cell r="HL620">
            <v>0</v>
          </cell>
          <cell r="HM620">
            <v>0</v>
          </cell>
          <cell r="HN620">
            <v>0</v>
          </cell>
          <cell r="HO620">
            <v>0</v>
          </cell>
          <cell r="HP620">
            <v>0</v>
          </cell>
          <cell r="HQ620">
            <v>0</v>
          </cell>
          <cell r="HR620">
            <v>0</v>
          </cell>
          <cell r="HS620">
            <v>0</v>
          </cell>
          <cell r="HT620">
            <v>0</v>
          </cell>
          <cell r="HU620">
            <v>0</v>
          </cell>
          <cell r="HV620">
            <v>0</v>
          </cell>
          <cell r="HW620">
            <v>0</v>
          </cell>
          <cell r="HX620">
            <v>0</v>
          </cell>
          <cell r="HY620">
            <v>0</v>
          </cell>
          <cell r="HZ620">
            <v>0</v>
          </cell>
          <cell r="IA620">
            <v>0</v>
          </cell>
          <cell r="IB620">
            <v>0</v>
          </cell>
          <cell r="IC620">
            <v>0</v>
          </cell>
          <cell r="ID620">
            <v>0</v>
          </cell>
          <cell r="IE620">
            <v>0</v>
          </cell>
          <cell r="IF620">
            <v>0</v>
          </cell>
          <cell r="IG620">
            <v>0</v>
          </cell>
          <cell r="IH620">
            <v>0</v>
          </cell>
          <cell r="II620">
            <v>0</v>
          </cell>
          <cell r="IJ620">
            <v>0</v>
          </cell>
          <cell r="IK620">
            <v>0</v>
          </cell>
          <cell r="IL620">
            <v>0</v>
          </cell>
          <cell r="IM620">
            <v>0</v>
          </cell>
          <cell r="IN620">
            <v>0</v>
          </cell>
          <cell r="IO620">
            <v>0</v>
          </cell>
          <cell r="IP620">
            <v>0</v>
          </cell>
          <cell r="IQ620">
            <v>0</v>
          </cell>
          <cell r="IR620">
            <v>0</v>
          </cell>
          <cell r="IS620">
            <v>0</v>
          </cell>
          <cell r="IT620">
            <v>0</v>
          </cell>
          <cell r="IU620">
            <v>0</v>
          </cell>
          <cell r="IV620">
            <v>0</v>
          </cell>
          <cell r="IW620">
            <v>0</v>
          </cell>
          <cell r="IX620">
            <v>0</v>
          </cell>
          <cell r="IY620">
            <v>0</v>
          </cell>
          <cell r="IZ620">
            <v>0</v>
          </cell>
          <cell r="JA620">
            <v>0</v>
          </cell>
          <cell r="JB620">
            <v>0</v>
          </cell>
          <cell r="JC620">
            <v>0</v>
          </cell>
          <cell r="JD620">
            <v>0</v>
          </cell>
          <cell r="JE620">
            <v>0</v>
          </cell>
          <cell r="JF620">
            <v>0</v>
          </cell>
          <cell r="JG620">
            <v>0</v>
          </cell>
          <cell r="JH620">
            <v>0</v>
          </cell>
          <cell r="JI620">
            <v>0</v>
          </cell>
          <cell r="JJ620">
            <v>0</v>
          </cell>
          <cell r="JK620">
            <v>0</v>
          </cell>
          <cell r="JL620">
            <v>0</v>
          </cell>
          <cell r="JM620">
            <v>0</v>
          </cell>
          <cell r="JN620">
            <v>0</v>
          </cell>
          <cell r="JO620">
            <v>0</v>
          </cell>
          <cell r="JP620">
            <v>0</v>
          </cell>
          <cell r="JQ620">
            <v>0</v>
          </cell>
        </row>
        <row r="621"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  <cell r="BZ621">
            <v>0</v>
          </cell>
          <cell r="CA621">
            <v>0</v>
          </cell>
          <cell r="CB621">
            <v>0</v>
          </cell>
          <cell r="CC621">
            <v>0</v>
          </cell>
          <cell r="CD621">
            <v>0</v>
          </cell>
          <cell r="CE621">
            <v>0</v>
          </cell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0</v>
          </cell>
          <cell r="CL621">
            <v>0</v>
          </cell>
          <cell r="CM621">
            <v>0</v>
          </cell>
          <cell r="CN621">
            <v>0</v>
          </cell>
          <cell r="CO621">
            <v>0</v>
          </cell>
          <cell r="CP621">
            <v>0</v>
          </cell>
          <cell r="CQ621">
            <v>0</v>
          </cell>
          <cell r="CR621">
            <v>0</v>
          </cell>
          <cell r="CS621">
            <v>0</v>
          </cell>
          <cell r="CT621">
            <v>0</v>
          </cell>
          <cell r="CU621">
            <v>0</v>
          </cell>
          <cell r="CV621">
            <v>0</v>
          </cell>
          <cell r="CW621">
            <v>0</v>
          </cell>
          <cell r="CX621">
            <v>0</v>
          </cell>
          <cell r="CY621">
            <v>0</v>
          </cell>
          <cell r="CZ621">
            <v>0</v>
          </cell>
          <cell r="DA621">
            <v>0</v>
          </cell>
          <cell r="DB621">
            <v>0</v>
          </cell>
          <cell r="DC621">
            <v>0</v>
          </cell>
          <cell r="DD621">
            <v>0</v>
          </cell>
          <cell r="DE621">
            <v>0</v>
          </cell>
          <cell r="DF621">
            <v>0</v>
          </cell>
          <cell r="DG621">
            <v>0</v>
          </cell>
          <cell r="DH621">
            <v>0</v>
          </cell>
          <cell r="DI621">
            <v>0</v>
          </cell>
          <cell r="DJ621">
            <v>0</v>
          </cell>
          <cell r="DK621">
            <v>0</v>
          </cell>
          <cell r="DL621">
            <v>0</v>
          </cell>
          <cell r="DM621">
            <v>0</v>
          </cell>
          <cell r="DN621">
            <v>0</v>
          </cell>
          <cell r="DO621">
            <v>0</v>
          </cell>
          <cell r="DP621">
            <v>0</v>
          </cell>
          <cell r="DQ621">
            <v>0</v>
          </cell>
          <cell r="DR621">
            <v>0</v>
          </cell>
          <cell r="DS621">
            <v>0</v>
          </cell>
          <cell r="DT621">
            <v>0</v>
          </cell>
          <cell r="DU621">
            <v>0</v>
          </cell>
          <cell r="DV621">
            <v>0</v>
          </cell>
          <cell r="DW621">
            <v>0</v>
          </cell>
          <cell r="DX621">
            <v>0</v>
          </cell>
          <cell r="DY621">
            <v>0</v>
          </cell>
          <cell r="DZ621">
            <v>0</v>
          </cell>
          <cell r="EA621">
            <v>0</v>
          </cell>
          <cell r="EB621">
            <v>0</v>
          </cell>
          <cell r="EC621">
            <v>0</v>
          </cell>
          <cell r="ED621">
            <v>0</v>
          </cell>
          <cell r="EE621">
            <v>0</v>
          </cell>
          <cell r="EF621">
            <v>0</v>
          </cell>
          <cell r="EG621">
            <v>0</v>
          </cell>
          <cell r="EH621">
            <v>0</v>
          </cell>
          <cell r="EI621">
            <v>0</v>
          </cell>
          <cell r="EJ621">
            <v>0</v>
          </cell>
          <cell r="EK621">
            <v>0</v>
          </cell>
          <cell r="EL621">
            <v>0</v>
          </cell>
          <cell r="EM621">
            <v>0</v>
          </cell>
          <cell r="EN621">
            <v>0</v>
          </cell>
          <cell r="EO621">
            <v>0</v>
          </cell>
          <cell r="EP621">
            <v>0</v>
          </cell>
          <cell r="EQ621">
            <v>0</v>
          </cell>
          <cell r="ER621">
            <v>0</v>
          </cell>
          <cell r="ES621">
            <v>0</v>
          </cell>
          <cell r="ET621">
            <v>0</v>
          </cell>
          <cell r="EU621">
            <v>0</v>
          </cell>
          <cell r="EV621">
            <v>0</v>
          </cell>
          <cell r="EW621">
            <v>0</v>
          </cell>
          <cell r="EX621">
            <v>0</v>
          </cell>
          <cell r="EY621">
            <v>0</v>
          </cell>
          <cell r="EZ621">
            <v>0</v>
          </cell>
          <cell r="FA621">
            <v>0</v>
          </cell>
          <cell r="FB621">
            <v>0</v>
          </cell>
          <cell r="FC621">
            <v>0</v>
          </cell>
          <cell r="FD621">
            <v>0</v>
          </cell>
          <cell r="FE621">
            <v>0</v>
          </cell>
          <cell r="FF621">
            <v>0</v>
          </cell>
          <cell r="FG621">
            <v>0</v>
          </cell>
          <cell r="FH621">
            <v>0</v>
          </cell>
          <cell r="FI621">
            <v>0</v>
          </cell>
          <cell r="FJ621">
            <v>0</v>
          </cell>
          <cell r="FK621">
            <v>0</v>
          </cell>
          <cell r="FL621">
            <v>0</v>
          </cell>
          <cell r="FM621">
            <v>0</v>
          </cell>
          <cell r="FN621">
            <v>0</v>
          </cell>
          <cell r="FO621">
            <v>0</v>
          </cell>
          <cell r="FP621">
            <v>0</v>
          </cell>
          <cell r="FQ621">
            <v>0</v>
          </cell>
          <cell r="FR621">
            <v>0</v>
          </cell>
          <cell r="FS621">
            <v>0</v>
          </cell>
          <cell r="FT621">
            <v>0</v>
          </cell>
          <cell r="FU621">
            <v>0</v>
          </cell>
          <cell r="FV621">
            <v>0</v>
          </cell>
          <cell r="FW621">
            <v>0</v>
          </cell>
          <cell r="FX621">
            <v>0</v>
          </cell>
          <cell r="FY621">
            <v>0</v>
          </cell>
          <cell r="FZ621">
            <v>0</v>
          </cell>
          <cell r="GA621">
            <v>0</v>
          </cell>
          <cell r="GB621">
            <v>0</v>
          </cell>
          <cell r="GC621">
            <v>0</v>
          </cell>
          <cell r="GD621">
            <v>0</v>
          </cell>
          <cell r="GE621">
            <v>0</v>
          </cell>
          <cell r="GF621">
            <v>0</v>
          </cell>
          <cell r="GG621">
            <v>0</v>
          </cell>
          <cell r="GH621">
            <v>0</v>
          </cell>
          <cell r="GI621">
            <v>0</v>
          </cell>
          <cell r="GJ621">
            <v>0</v>
          </cell>
          <cell r="GK621">
            <v>0</v>
          </cell>
          <cell r="GL621">
            <v>0</v>
          </cell>
          <cell r="GM621">
            <v>0</v>
          </cell>
          <cell r="GN621">
            <v>0</v>
          </cell>
          <cell r="GO621">
            <v>0</v>
          </cell>
          <cell r="GP621">
            <v>0</v>
          </cell>
          <cell r="GQ621">
            <v>0</v>
          </cell>
          <cell r="GR621">
            <v>0</v>
          </cell>
          <cell r="GS621">
            <v>0</v>
          </cell>
          <cell r="GT621">
            <v>0</v>
          </cell>
          <cell r="GU621">
            <v>0</v>
          </cell>
          <cell r="GV621">
            <v>0</v>
          </cell>
          <cell r="GW621">
            <v>0</v>
          </cell>
          <cell r="GX621">
            <v>0</v>
          </cell>
          <cell r="GY621">
            <v>0</v>
          </cell>
          <cell r="GZ621">
            <v>0</v>
          </cell>
          <cell r="HA621">
            <v>0</v>
          </cell>
          <cell r="HB621">
            <v>0</v>
          </cell>
          <cell r="HC621">
            <v>0</v>
          </cell>
          <cell r="HD621">
            <v>0</v>
          </cell>
          <cell r="HE621">
            <v>0</v>
          </cell>
          <cell r="HF621">
            <v>0</v>
          </cell>
          <cell r="HG621">
            <v>0</v>
          </cell>
          <cell r="HH621">
            <v>0</v>
          </cell>
          <cell r="HI621">
            <v>0</v>
          </cell>
          <cell r="HJ621">
            <v>0</v>
          </cell>
          <cell r="HK621">
            <v>0</v>
          </cell>
          <cell r="HL621">
            <v>0</v>
          </cell>
          <cell r="HM621">
            <v>0</v>
          </cell>
          <cell r="HN621">
            <v>0</v>
          </cell>
          <cell r="HO621">
            <v>0</v>
          </cell>
          <cell r="HP621">
            <v>0</v>
          </cell>
          <cell r="HQ621">
            <v>0</v>
          </cell>
          <cell r="HR621">
            <v>0</v>
          </cell>
          <cell r="HS621">
            <v>0</v>
          </cell>
          <cell r="HT621">
            <v>0</v>
          </cell>
          <cell r="HU621">
            <v>0</v>
          </cell>
          <cell r="HV621">
            <v>0</v>
          </cell>
          <cell r="HW621">
            <v>0</v>
          </cell>
          <cell r="HX621">
            <v>0</v>
          </cell>
          <cell r="HY621">
            <v>0</v>
          </cell>
          <cell r="HZ621">
            <v>0</v>
          </cell>
          <cell r="IA621">
            <v>0</v>
          </cell>
          <cell r="IB621">
            <v>0</v>
          </cell>
          <cell r="IC621">
            <v>0</v>
          </cell>
          <cell r="ID621">
            <v>0</v>
          </cell>
          <cell r="IE621">
            <v>0</v>
          </cell>
          <cell r="IF621">
            <v>0</v>
          </cell>
          <cell r="IG621">
            <v>0</v>
          </cell>
          <cell r="IH621">
            <v>0</v>
          </cell>
          <cell r="II621">
            <v>0</v>
          </cell>
          <cell r="IJ621">
            <v>0</v>
          </cell>
          <cell r="IK621">
            <v>0</v>
          </cell>
          <cell r="IL621">
            <v>0</v>
          </cell>
          <cell r="IM621">
            <v>0</v>
          </cell>
          <cell r="IN621">
            <v>0</v>
          </cell>
          <cell r="IO621">
            <v>0</v>
          </cell>
          <cell r="IP621">
            <v>0</v>
          </cell>
          <cell r="IQ621">
            <v>0</v>
          </cell>
          <cell r="IR621">
            <v>0</v>
          </cell>
          <cell r="IS621">
            <v>0</v>
          </cell>
          <cell r="IT621">
            <v>0</v>
          </cell>
          <cell r="IU621">
            <v>0</v>
          </cell>
          <cell r="IV621">
            <v>0</v>
          </cell>
          <cell r="IW621">
            <v>0</v>
          </cell>
          <cell r="IX621">
            <v>0</v>
          </cell>
          <cell r="IY621">
            <v>0</v>
          </cell>
          <cell r="IZ621">
            <v>0</v>
          </cell>
          <cell r="JA621">
            <v>0</v>
          </cell>
          <cell r="JB621">
            <v>0</v>
          </cell>
          <cell r="JC621">
            <v>0</v>
          </cell>
          <cell r="JD621">
            <v>0</v>
          </cell>
          <cell r="JE621">
            <v>0</v>
          </cell>
          <cell r="JF621">
            <v>0</v>
          </cell>
          <cell r="JG621">
            <v>0</v>
          </cell>
          <cell r="JH621">
            <v>0</v>
          </cell>
          <cell r="JI621">
            <v>0</v>
          </cell>
          <cell r="JJ621">
            <v>0</v>
          </cell>
          <cell r="JK621">
            <v>0</v>
          </cell>
          <cell r="JL621">
            <v>0</v>
          </cell>
          <cell r="JM621">
            <v>0</v>
          </cell>
          <cell r="JN621">
            <v>0</v>
          </cell>
          <cell r="JO621">
            <v>0</v>
          </cell>
          <cell r="JP621">
            <v>0</v>
          </cell>
          <cell r="JQ621">
            <v>0</v>
          </cell>
        </row>
        <row r="622"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0</v>
          </cell>
          <cell r="BZ622">
            <v>0</v>
          </cell>
          <cell r="CA622">
            <v>0</v>
          </cell>
          <cell r="CB622">
            <v>0</v>
          </cell>
          <cell r="CC622">
            <v>0</v>
          </cell>
          <cell r="CD622">
            <v>0</v>
          </cell>
          <cell r="CE622">
            <v>0</v>
          </cell>
          <cell r="CF622">
            <v>0</v>
          </cell>
          <cell r="CG622">
            <v>0</v>
          </cell>
          <cell r="CH622">
            <v>0</v>
          </cell>
          <cell r="CI622">
            <v>0</v>
          </cell>
          <cell r="CJ622">
            <v>0</v>
          </cell>
          <cell r="CK622">
            <v>0</v>
          </cell>
          <cell r="CL622">
            <v>0</v>
          </cell>
          <cell r="CM622">
            <v>0</v>
          </cell>
          <cell r="CN622">
            <v>0</v>
          </cell>
          <cell r="CO622">
            <v>0</v>
          </cell>
          <cell r="CP622">
            <v>0</v>
          </cell>
          <cell r="CQ622">
            <v>0</v>
          </cell>
          <cell r="CR622">
            <v>0</v>
          </cell>
          <cell r="CS622">
            <v>0</v>
          </cell>
          <cell r="CT622">
            <v>0</v>
          </cell>
          <cell r="CU622">
            <v>0</v>
          </cell>
          <cell r="CV622">
            <v>0</v>
          </cell>
          <cell r="CW622">
            <v>0</v>
          </cell>
          <cell r="CX622">
            <v>0</v>
          </cell>
          <cell r="CY622">
            <v>0</v>
          </cell>
          <cell r="CZ622">
            <v>0</v>
          </cell>
          <cell r="DA622">
            <v>0</v>
          </cell>
          <cell r="DB622">
            <v>0</v>
          </cell>
          <cell r="DC622">
            <v>0</v>
          </cell>
          <cell r="DD622">
            <v>0</v>
          </cell>
          <cell r="DE622">
            <v>0</v>
          </cell>
          <cell r="DF622">
            <v>0</v>
          </cell>
          <cell r="DG622">
            <v>0</v>
          </cell>
          <cell r="DH622">
            <v>0</v>
          </cell>
          <cell r="DI622">
            <v>0</v>
          </cell>
          <cell r="DJ622">
            <v>0</v>
          </cell>
          <cell r="DK622">
            <v>0</v>
          </cell>
          <cell r="DL622">
            <v>0</v>
          </cell>
          <cell r="DM622">
            <v>0</v>
          </cell>
          <cell r="DN622">
            <v>0</v>
          </cell>
          <cell r="DO622">
            <v>0</v>
          </cell>
          <cell r="DP622">
            <v>0</v>
          </cell>
          <cell r="DQ622">
            <v>0</v>
          </cell>
          <cell r="DR622">
            <v>0</v>
          </cell>
          <cell r="DS622">
            <v>0</v>
          </cell>
          <cell r="DT622">
            <v>0</v>
          </cell>
          <cell r="DU622">
            <v>0</v>
          </cell>
          <cell r="DV622">
            <v>0</v>
          </cell>
          <cell r="DW622">
            <v>0</v>
          </cell>
          <cell r="DX622">
            <v>0</v>
          </cell>
          <cell r="DY622">
            <v>0</v>
          </cell>
          <cell r="DZ622">
            <v>0</v>
          </cell>
          <cell r="EA622">
            <v>0</v>
          </cell>
          <cell r="EB622">
            <v>0</v>
          </cell>
          <cell r="EC622">
            <v>0</v>
          </cell>
          <cell r="ED622">
            <v>0</v>
          </cell>
          <cell r="EE622">
            <v>0</v>
          </cell>
          <cell r="EF622">
            <v>0</v>
          </cell>
          <cell r="EG622">
            <v>0</v>
          </cell>
          <cell r="EH622">
            <v>0</v>
          </cell>
          <cell r="EI622">
            <v>0</v>
          </cell>
          <cell r="EJ622">
            <v>0</v>
          </cell>
          <cell r="EK622">
            <v>0</v>
          </cell>
          <cell r="EL622">
            <v>0</v>
          </cell>
          <cell r="EM622">
            <v>0</v>
          </cell>
          <cell r="EN622">
            <v>0</v>
          </cell>
          <cell r="EO622">
            <v>0</v>
          </cell>
          <cell r="EP622">
            <v>0</v>
          </cell>
          <cell r="EQ622">
            <v>0</v>
          </cell>
          <cell r="ER622">
            <v>0</v>
          </cell>
          <cell r="ES622">
            <v>0</v>
          </cell>
          <cell r="ET622">
            <v>0</v>
          </cell>
          <cell r="EU622">
            <v>0</v>
          </cell>
          <cell r="EV622">
            <v>0</v>
          </cell>
          <cell r="EW622">
            <v>0</v>
          </cell>
          <cell r="EX622">
            <v>0</v>
          </cell>
          <cell r="EY622">
            <v>0</v>
          </cell>
          <cell r="EZ622">
            <v>0</v>
          </cell>
          <cell r="FA622">
            <v>0</v>
          </cell>
          <cell r="FB622">
            <v>0</v>
          </cell>
          <cell r="FC622">
            <v>0</v>
          </cell>
          <cell r="FD622">
            <v>0</v>
          </cell>
          <cell r="FE622">
            <v>0</v>
          </cell>
          <cell r="FF622">
            <v>0</v>
          </cell>
          <cell r="FG622">
            <v>0</v>
          </cell>
          <cell r="FH622">
            <v>0</v>
          </cell>
          <cell r="FI622">
            <v>0</v>
          </cell>
          <cell r="FJ622">
            <v>0</v>
          </cell>
          <cell r="FK622">
            <v>0</v>
          </cell>
          <cell r="FL622">
            <v>0</v>
          </cell>
          <cell r="FM622">
            <v>0</v>
          </cell>
          <cell r="FN622">
            <v>0</v>
          </cell>
          <cell r="FO622">
            <v>0</v>
          </cell>
          <cell r="FP622">
            <v>0</v>
          </cell>
          <cell r="FQ622">
            <v>0</v>
          </cell>
          <cell r="FR622">
            <v>0</v>
          </cell>
          <cell r="FS622">
            <v>0</v>
          </cell>
          <cell r="FT622">
            <v>0</v>
          </cell>
          <cell r="FU622">
            <v>0</v>
          </cell>
          <cell r="FV622">
            <v>0</v>
          </cell>
          <cell r="FW622">
            <v>0</v>
          </cell>
          <cell r="FX622">
            <v>0</v>
          </cell>
          <cell r="FY622">
            <v>0</v>
          </cell>
          <cell r="FZ622">
            <v>0</v>
          </cell>
          <cell r="GA622">
            <v>0</v>
          </cell>
          <cell r="GB622">
            <v>0</v>
          </cell>
          <cell r="GC622">
            <v>0</v>
          </cell>
          <cell r="GD622">
            <v>0</v>
          </cell>
          <cell r="GE622">
            <v>0</v>
          </cell>
          <cell r="GF622">
            <v>0</v>
          </cell>
          <cell r="GG622">
            <v>0</v>
          </cell>
          <cell r="GH622">
            <v>0</v>
          </cell>
          <cell r="GI622">
            <v>0</v>
          </cell>
          <cell r="GJ622">
            <v>0</v>
          </cell>
          <cell r="GK622">
            <v>0</v>
          </cell>
          <cell r="GL622">
            <v>0</v>
          </cell>
          <cell r="GM622">
            <v>0</v>
          </cell>
          <cell r="GN622">
            <v>0</v>
          </cell>
          <cell r="GO622">
            <v>0</v>
          </cell>
          <cell r="GP622">
            <v>0</v>
          </cell>
          <cell r="GQ622">
            <v>0</v>
          </cell>
          <cell r="GR622">
            <v>0</v>
          </cell>
          <cell r="GS622">
            <v>0</v>
          </cell>
          <cell r="GT622">
            <v>0</v>
          </cell>
          <cell r="GU622">
            <v>0</v>
          </cell>
          <cell r="GV622">
            <v>0</v>
          </cell>
          <cell r="GW622">
            <v>0</v>
          </cell>
          <cell r="GX622">
            <v>0</v>
          </cell>
          <cell r="GY622">
            <v>0</v>
          </cell>
          <cell r="GZ622">
            <v>0</v>
          </cell>
          <cell r="HA622">
            <v>0</v>
          </cell>
          <cell r="HB622">
            <v>0</v>
          </cell>
          <cell r="HC622">
            <v>0</v>
          </cell>
          <cell r="HD622">
            <v>0</v>
          </cell>
          <cell r="HE622">
            <v>0</v>
          </cell>
          <cell r="HF622">
            <v>0</v>
          </cell>
          <cell r="HG622">
            <v>0</v>
          </cell>
          <cell r="HH622">
            <v>0</v>
          </cell>
          <cell r="HI622">
            <v>0</v>
          </cell>
          <cell r="HJ622">
            <v>0</v>
          </cell>
          <cell r="HK622">
            <v>0</v>
          </cell>
          <cell r="HL622">
            <v>0</v>
          </cell>
          <cell r="HM622">
            <v>0</v>
          </cell>
          <cell r="HN622">
            <v>0</v>
          </cell>
          <cell r="HO622">
            <v>0</v>
          </cell>
          <cell r="HP622">
            <v>0</v>
          </cell>
          <cell r="HQ622">
            <v>0</v>
          </cell>
          <cell r="HR622">
            <v>0</v>
          </cell>
          <cell r="HS622">
            <v>0</v>
          </cell>
          <cell r="HT622">
            <v>0</v>
          </cell>
          <cell r="HU622">
            <v>0</v>
          </cell>
          <cell r="HV622">
            <v>0</v>
          </cell>
          <cell r="HW622">
            <v>0</v>
          </cell>
          <cell r="HX622">
            <v>0</v>
          </cell>
          <cell r="HY622">
            <v>0</v>
          </cell>
          <cell r="HZ622">
            <v>0</v>
          </cell>
          <cell r="IA622">
            <v>0</v>
          </cell>
          <cell r="IB622">
            <v>0</v>
          </cell>
          <cell r="IC622">
            <v>0</v>
          </cell>
          <cell r="ID622">
            <v>0</v>
          </cell>
          <cell r="IE622">
            <v>0</v>
          </cell>
          <cell r="IF622">
            <v>0</v>
          </cell>
          <cell r="IG622">
            <v>0</v>
          </cell>
          <cell r="IH622">
            <v>0</v>
          </cell>
          <cell r="II622">
            <v>0</v>
          </cell>
          <cell r="IJ622">
            <v>0</v>
          </cell>
          <cell r="IK622">
            <v>0</v>
          </cell>
          <cell r="IL622">
            <v>0</v>
          </cell>
          <cell r="IM622">
            <v>0</v>
          </cell>
          <cell r="IN622">
            <v>0</v>
          </cell>
          <cell r="IO622">
            <v>0</v>
          </cell>
          <cell r="IP622">
            <v>0</v>
          </cell>
          <cell r="IQ622">
            <v>0</v>
          </cell>
          <cell r="IR622">
            <v>0</v>
          </cell>
          <cell r="IS622">
            <v>0</v>
          </cell>
          <cell r="IT622">
            <v>0</v>
          </cell>
          <cell r="IU622">
            <v>0</v>
          </cell>
          <cell r="IV622">
            <v>0</v>
          </cell>
          <cell r="IW622">
            <v>0</v>
          </cell>
          <cell r="IX622">
            <v>0</v>
          </cell>
          <cell r="IY622">
            <v>0</v>
          </cell>
          <cell r="IZ622">
            <v>0</v>
          </cell>
          <cell r="JA622">
            <v>0</v>
          </cell>
          <cell r="JB622">
            <v>0</v>
          </cell>
          <cell r="JC622">
            <v>0</v>
          </cell>
          <cell r="JD622">
            <v>0</v>
          </cell>
          <cell r="JE622">
            <v>0</v>
          </cell>
          <cell r="JF622">
            <v>0</v>
          </cell>
          <cell r="JG622">
            <v>0</v>
          </cell>
          <cell r="JH622">
            <v>0</v>
          </cell>
          <cell r="JI622">
            <v>0</v>
          </cell>
          <cell r="JJ622">
            <v>0</v>
          </cell>
          <cell r="JK622">
            <v>0</v>
          </cell>
          <cell r="JL622">
            <v>0</v>
          </cell>
          <cell r="JM622">
            <v>0</v>
          </cell>
          <cell r="JN622">
            <v>0</v>
          </cell>
          <cell r="JO622">
            <v>0</v>
          </cell>
          <cell r="JP622">
            <v>0</v>
          </cell>
          <cell r="JQ622">
            <v>0</v>
          </cell>
        </row>
        <row r="623"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  <cell r="BZ623">
            <v>0</v>
          </cell>
          <cell r="CA623">
            <v>0</v>
          </cell>
          <cell r="CB623">
            <v>0</v>
          </cell>
          <cell r="CC623">
            <v>0</v>
          </cell>
          <cell r="CD623">
            <v>0</v>
          </cell>
          <cell r="CE623">
            <v>0</v>
          </cell>
          <cell r="CF623">
            <v>0</v>
          </cell>
          <cell r="CG623">
            <v>0</v>
          </cell>
          <cell r="CH623">
            <v>0</v>
          </cell>
          <cell r="CI623">
            <v>0</v>
          </cell>
          <cell r="CJ623">
            <v>0</v>
          </cell>
          <cell r="CK623">
            <v>0</v>
          </cell>
          <cell r="CL623">
            <v>0</v>
          </cell>
          <cell r="CM623">
            <v>0</v>
          </cell>
          <cell r="CN623">
            <v>0</v>
          </cell>
          <cell r="CO623">
            <v>0</v>
          </cell>
          <cell r="CP623">
            <v>0</v>
          </cell>
          <cell r="CQ623">
            <v>0</v>
          </cell>
          <cell r="CR623">
            <v>0</v>
          </cell>
          <cell r="CS623">
            <v>0</v>
          </cell>
          <cell r="CT623">
            <v>0</v>
          </cell>
          <cell r="CU623">
            <v>0</v>
          </cell>
          <cell r="CV623">
            <v>0</v>
          </cell>
          <cell r="CW623">
            <v>0</v>
          </cell>
          <cell r="CX623">
            <v>0</v>
          </cell>
          <cell r="CY623">
            <v>0</v>
          </cell>
          <cell r="CZ623">
            <v>0</v>
          </cell>
          <cell r="DA623">
            <v>0</v>
          </cell>
          <cell r="DB623">
            <v>0</v>
          </cell>
          <cell r="DC623">
            <v>0</v>
          </cell>
          <cell r="DD623">
            <v>0</v>
          </cell>
          <cell r="DE623">
            <v>0</v>
          </cell>
          <cell r="DF623">
            <v>0</v>
          </cell>
          <cell r="DG623">
            <v>0</v>
          </cell>
          <cell r="DH623">
            <v>0</v>
          </cell>
          <cell r="DI623">
            <v>0</v>
          </cell>
          <cell r="DJ623">
            <v>0</v>
          </cell>
          <cell r="DK623">
            <v>0</v>
          </cell>
          <cell r="DL623">
            <v>0</v>
          </cell>
          <cell r="DM623">
            <v>0</v>
          </cell>
          <cell r="DN623">
            <v>0</v>
          </cell>
          <cell r="DO623">
            <v>0</v>
          </cell>
          <cell r="DP623">
            <v>0</v>
          </cell>
          <cell r="DQ623">
            <v>0</v>
          </cell>
          <cell r="DR623">
            <v>0</v>
          </cell>
          <cell r="DS623">
            <v>0</v>
          </cell>
          <cell r="DT623">
            <v>0</v>
          </cell>
          <cell r="DU623">
            <v>0</v>
          </cell>
          <cell r="DV623">
            <v>0</v>
          </cell>
          <cell r="DW623">
            <v>0</v>
          </cell>
          <cell r="DX623">
            <v>0</v>
          </cell>
          <cell r="DY623">
            <v>0</v>
          </cell>
          <cell r="DZ623">
            <v>0</v>
          </cell>
          <cell r="EA623">
            <v>0</v>
          </cell>
          <cell r="EB623">
            <v>0</v>
          </cell>
          <cell r="EC623">
            <v>0</v>
          </cell>
          <cell r="ED623">
            <v>0</v>
          </cell>
          <cell r="EE623">
            <v>0</v>
          </cell>
          <cell r="EF623">
            <v>0</v>
          </cell>
          <cell r="EG623">
            <v>0</v>
          </cell>
          <cell r="EH623">
            <v>0</v>
          </cell>
          <cell r="EI623">
            <v>0</v>
          </cell>
          <cell r="EJ623">
            <v>0</v>
          </cell>
          <cell r="EK623">
            <v>0</v>
          </cell>
          <cell r="EL623">
            <v>0</v>
          </cell>
          <cell r="EM623">
            <v>0</v>
          </cell>
          <cell r="EN623">
            <v>0</v>
          </cell>
          <cell r="EO623">
            <v>0</v>
          </cell>
          <cell r="EP623">
            <v>0</v>
          </cell>
          <cell r="EQ623">
            <v>0</v>
          </cell>
          <cell r="ER623">
            <v>0</v>
          </cell>
          <cell r="ES623">
            <v>0</v>
          </cell>
          <cell r="ET623">
            <v>0</v>
          </cell>
          <cell r="EU623">
            <v>0</v>
          </cell>
          <cell r="EV623">
            <v>0</v>
          </cell>
          <cell r="EW623">
            <v>0</v>
          </cell>
          <cell r="EX623">
            <v>0</v>
          </cell>
          <cell r="EY623">
            <v>0</v>
          </cell>
          <cell r="EZ623">
            <v>0</v>
          </cell>
          <cell r="FA623">
            <v>0</v>
          </cell>
          <cell r="FB623">
            <v>0</v>
          </cell>
          <cell r="FC623">
            <v>0</v>
          </cell>
          <cell r="FD623">
            <v>0</v>
          </cell>
          <cell r="FE623">
            <v>0</v>
          </cell>
          <cell r="FF623">
            <v>0</v>
          </cell>
          <cell r="FG623">
            <v>0</v>
          </cell>
          <cell r="FH623">
            <v>0</v>
          </cell>
          <cell r="FI623">
            <v>0</v>
          </cell>
          <cell r="FJ623">
            <v>0</v>
          </cell>
          <cell r="FK623">
            <v>0</v>
          </cell>
          <cell r="FL623">
            <v>0</v>
          </cell>
          <cell r="FM623">
            <v>0</v>
          </cell>
          <cell r="FN623">
            <v>0</v>
          </cell>
          <cell r="FO623">
            <v>0</v>
          </cell>
          <cell r="FP623">
            <v>0</v>
          </cell>
          <cell r="FQ623">
            <v>0</v>
          </cell>
          <cell r="FR623">
            <v>0</v>
          </cell>
          <cell r="FS623">
            <v>0</v>
          </cell>
          <cell r="FT623">
            <v>0</v>
          </cell>
          <cell r="FU623">
            <v>0</v>
          </cell>
          <cell r="FV623">
            <v>0</v>
          </cell>
          <cell r="FW623">
            <v>0</v>
          </cell>
          <cell r="FX623">
            <v>0</v>
          </cell>
          <cell r="FY623">
            <v>0</v>
          </cell>
          <cell r="FZ623">
            <v>0</v>
          </cell>
          <cell r="GA623">
            <v>0</v>
          </cell>
          <cell r="GB623">
            <v>0</v>
          </cell>
          <cell r="GC623">
            <v>0</v>
          </cell>
          <cell r="GD623">
            <v>0</v>
          </cell>
          <cell r="GE623">
            <v>0</v>
          </cell>
          <cell r="GF623">
            <v>0</v>
          </cell>
          <cell r="GG623">
            <v>0</v>
          </cell>
          <cell r="GH623">
            <v>0</v>
          </cell>
          <cell r="GI623">
            <v>0</v>
          </cell>
          <cell r="GJ623">
            <v>0</v>
          </cell>
          <cell r="GK623">
            <v>0</v>
          </cell>
          <cell r="GL623">
            <v>0</v>
          </cell>
          <cell r="GM623">
            <v>0</v>
          </cell>
          <cell r="GN623">
            <v>0</v>
          </cell>
          <cell r="GO623">
            <v>0</v>
          </cell>
          <cell r="GP623">
            <v>0</v>
          </cell>
          <cell r="GQ623">
            <v>0</v>
          </cell>
          <cell r="GR623">
            <v>0</v>
          </cell>
          <cell r="GS623">
            <v>0</v>
          </cell>
          <cell r="GT623">
            <v>0</v>
          </cell>
          <cell r="GU623">
            <v>0</v>
          </cell>
          <cell r="GV623">
            <v>0</v>
          </cell>
          <cell r="GW623">
            <v>0</v>
          </cell>
          <cell r="GX623">
            <v>0</v>
          </cell>
          <cell r="GY623">
            <v>0</v>
          </cell>
          <cell r="GZ623">
            <v>0</v>
          </cell>
          <cell r="HA623">
            <v>0</v>
          </cell>
          <cell r="HB623">
            <v>0</v>
          </cell>
          <cell r="HC623">
            <v>0</v>
          </cell>
          <cell r="HD623">
            <v>0</v>
          </cell>
          <cell r="HE623">
            <v>0</v>
          </cell>
          <cell r="HF623">
            <v>0</v>
          </cell>
          <cell r="HG623">
            <v>0</v>
          </cell>
          <cell r="HH623">
            <v>0</v>
          </cell>
          <cell r="HI623">
            <v>0</v>
          </cell>
          <cell r="HJ623">
            <v>0</v>
          </cell>
          <cell r="HK623">
            <v>0</v>
          </cell>
          <cell r="HL623">
            <v>0</v>
          </cell>
          <cell r="HM623">
            <v>0</v>
          </cell>
          <cell r="HN623">
            <v>0</v>
          </cell>
          <cell r="HO623">
            <v>0</v>
          </cell>
          <cell r="HP623">
            <v>0</v>
          </cell>
          <cell r="HQ623">
            <v>0</v>
          </cell>
          <cell r="HR623">
            <v>0</v>
          </cell>
          <cell r="HS623">
            <v>0</v>
          </cell>
          <cell r="HT623">
            <v>0</v>
          </cell>
          <cell r="HU623">
            <v>0</v>
          </cell>
          <cell r="HV623">
            <v>0</v>
          </cell>
          <cell r="HW623">
            <v>0</v>
          </cell>
          <cell r="HX623">
            <v>0</v>
          </cell>
          <cell r="HY623">
            <v>0</v>
          </cell>
          <cell r="HZ623">
            <v>0</v>
          </cell>
          <cell r="IA623">
            <v>0</v>
          </cell>
          <cell r="IB623">
            <v>0</v>
          </cell>
          <cell r="IC623">
            <v>0</v>
          </cell>
          <cell r="ID623">
            <v>0</v>
          </cell>
          <cell r="IE623">
            <v>0</v>
          </cell>
          <cell r="IF623">
            <v>0</v>
          </cell>
          <cell r="IG623">
            <v>0</v>
          </cell>
          <cell r="IH623">
            <v>0</v>
          </cell>
          <cell r="II623">
            <v>0</v>
          </cell>
          <cell r="IJ623">
            <v>0</v>
          </cell>
          <cell r="IK623">
            <v>0</v>
          </cell>
          <cell r="IL623">
            <v>0</v>
          </cell>
          <cell r="IM623">
            <v>0</v>
          </cell>
          <cell r="IN623">
            <v>0</v>
          </cell>
          <cell r="IO623">
            <v>0</v>
          </cell>
          <cell r="IP623">
            <v>0</v>
          </cell>
          <cell r="IQ623">
            <v>0</v>
          </cell>
          <cell r="IR623">
            <v>0</v>
          </cell>
          <cell r="IS623">
            <v>0</v>
          </cell>
          <cell r="IT623">
            <v>0</v>
          </cell>
          <cell r="IU623">
            <v>0</v>
          </cell>
          <cell r="IV623">
            <v>0</v>
          </cell>
          <cell r="IW623">
            <v>0</v>
          </cell>
          <cell r="IX623">
            <v>0</v>
          </cell>
          <cell r="IY623">
            <v>0</v>
          </cell>
          <cell r="IZ623">
            <v>0</v>
          </cell>
          <cell r="JA623">
            <v>0</v>
          </cell>
          <cell r="JB623">
            <v>0</v>
          </cell>
          <cell r="JC623">
            <v>0</v>
          </cell>
          <cell r="JD623">
            <v>0</v>
          </cell>
          <cell r="JE623">
            <v>0</v>
          </cell>
          <cell r="JF623">
            <v>0</v>
          </cell>
          <cell r="JG623">
            <v>0</v>
          </cell>
          <cell r="JH623">
            <v>0</v>
          </cell>
          <cell r="JI623">
            <v>0</v>
          </cell>
          <cell r="JJ623">
            <v>0</v>
          </cell>
          <cell r="JK623">
            <v>0</v>
          </cell>
          <cell r="JL623">
            <v>0</v>
          </cell>
          <cell r="JM623">
            <v>0</v>
          </cell>
          <cell r="JN623">
            <v>0</v>
          </cell>
          <cell r="JO623">
            <v>0</v>
          </cell>
          <cell r="JP623">
            <v>0</v>
          </cell>
          <cell r="JQ623">
            <v>0</v>
          </cell>
        </row>
        <row r="624"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  <cell r="BP624">
            <v>0</v>
          </cell>
          <cell r="BQ624">
            <v>0</v>
          </cell>
          <cell r="BR624">
            <v>0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  <cell r="BZ624">
            <v>0</v>
          </cell>
          <cell r="CA624">
            <v>0</v>
          </cell>
          <cell r="CB624">
            <v>0</v>
          </cell>
          <cell r="CC624">
            <v>0</v>
          </cell>
          <cell r="CD624">
            <v>0</v>
          </cell>
          <cell r="CE624">
            <v>0</v>
          </cell>
          <cell r="CF624">
            <v>0</v>
          </cell>
          <cell r="CG624">
            <v>0</v>
          </cell>
          <cell r="CH624">
            <v>0</v>
          </cell>
          <cell r="CI624">
            <v>0</v>
          </cell>
          <cell r="CJ624">
            <v>0</v>
          </cell>
          <cell r="CK624">
            <v>0</v>
          </cell>
          <cell r="CL624">
            <v>0</v>
          </cell>
          <cell r="CM624">
            <v>0</v>
          </cell>
          <cell r="CN624">
            <v>0</v>
          </cell>
          <cell r="CO624">
            <v>0</v>
          </cell>
          <cell r="CP624">
            <v>0</v>
          </cell>
          <cell r="CQ624">
            <v>0</v>
          </cell>
          <cell r="CR624">
            <v>0</v>
          </cell>
          <cell r="CS624">
            <v>0</v>
          </cell>
          <cell r="CT624">
            <v>0</v>
          </cell>
          <cell r="CU624">
            <v>0</v>
          </cell>
          <cell r="CV624">
            <v>0</v>
          </cell>
          <cell r="CW624">
            <v>0</v>
          </cell>
          <cell r="CX624">
            <v>0</v>
          </cell>
          <cell r="CY624">
            <v>0</v>
          </cell>
          <cell r="CZ624">
            <v>0</v>
          </cell>
          <cell r="DA624">
            <v>0</v>
          </cell>
          <cell r="DB624">
            <v>0</v>
          </cell>
          <cell r="DC624">
            <v>0</v>
          </cell>
          <cell r="DD624">
            <v>0</v>
          </cell>
          <cell r="DE624">
            <v>0</v>
          </cell>
          <cell r="DF624">
            <v>0</v>
          </cell>
          <cell r="DG624">
            <v>0</v>
          </cell>
          <cell r="DH624">
            <v>0</v>
          </cell>
          <cell r="DI624">
            <v>0</v>
          </cell>
          <cell r="DJ624">
            <v>0</v>
          </cell>
          <cell r="DK624">
            <v>0</v>
          </cell>
          <cell r="DL624">
            <v>0</v>
          </cell>
          <cell r="DM624">
            <v>0</v>
          </cell>
          <cell r="DN624">
            <v>0</v>
          </cell>
          <cell r="DO624">
            <v>0</v>
          </cell>
          <cell r="DP624">
            <v>0</v>
          </cell>
          <cell r="DQ624">
            <v>0</v>
          </cell>
          <cell r="DR624">
            <v>0</v>
          </cell>
          <cell r="DS624">
            <v>0</v>
          </cell>
          <cell r="DT624">
            <v>0</v>
          </cell>
          <cell r="DU624">
            <v>0</v>
          </cell>
          <cell r="DV624">
            <v>0</v>
          </cell>
          <cell r="DW624">
            <v>0</v>
          </cell>
          <cell r="DX624">
            <v>0</v>
          </cell>
          <cell r="DY624">
            <v>0</v>
          </cell>
          <cell r="DZ624">
            <v>0</v>
          </cell>
          <cell r="EA624">
            <v>0</v>
          </cell>
          <cell r="EB624">
            <v>0</v>
          </cell>
          <cell r="EC624">
            <v>0</v>
          </cell>
          <cell r="ED624">
            <v>0</v>
          </cell>
          <cell r="EE624">
            <v>0</v>
          </cell>
          <cell r="EF624">
            <v>0</v>
          </cell>
          <cell r="EG624">
            <v>0</v>
          </cell>
          <cell r="EH624">
            <v>0</v>
          </cell>
          <cell r="EI624">
            <v>0</v>
          </cell>
          <cell r="EJ624">
            <v>0</v>
          </cell>
          <cell r="EK624">
            <v>0</v>
          </cell>
          <cell r="EL624">
            <v>0</v>
          </cell>
          <cell r="EM624">
            <v>0</v>
          </cell>
          <cell r="EN624">
            <v>0</v>
          </cell>
          <cell r="EO624">
            <v>0</v>
          </cell>
          <cell r="EP624">
            <v>0</v>
          </cell>
          <cell r="EQ624">
            <v>0</v>
          </cell>
          <cell r="ER624">
            <v>0</v>
          </cell>
          <cell r="ES624">
            <v>0</v>
          </cell>
          <cell r="ET624">
            <v>0</v>
          </cell>
          <cell r="EU624">
            <v>0</v>
          </cell>
          <cell r="EV624">
            <v>0</v>
          </cell>
          <cell r="EW624">
            <v>0</v>
          </cell>
          <cell r="EX624">
            <v>0</v>
          </cell>
          <cell r="EY624">
            <v>0</v>
          </cell>
          <cell r="EZ624">
            <v>0</v>
          </cell>
          <cell r="FA624">
            <v>0</v>
          </cell>
          <cell r="FB624">
            <v>0</v>
          </cell>
          <cell r="FC624">
            <v>0</v>
          </cell>
          <cell r="FD624">
            <v>0</v>
          </cell>
          <cell r="FE624">
            <v>0</v>
          </cell>
          <cell r="FF624">
            <v>0</v>
          </cell>
          <cell r="FG624">
            <v>0</v>
          </cell>
          <cell r="FH624">
            <v>0</v>
          </cell>
          <cell r="FI624">
            <v>0</v>
          </cell>
          <cell r="FJ624">
            <v>0</v>
          </cell>
          <cell r="FK624">
            <v>0</v>
          </cell>
          <cell r="FL624">
            <v>0</v>
          </cell>
          <cell r="FM624">
            <v>0</v>
          </cell>
          <cell r="FN624">
            <v>0</v>
          </cell>
          <cell r="FO624">
            <v>0</v>
          </cell>
          <cell r="FP624">
            <v>0</v>
          </cell>
          <cell r="FQ624">
            <v>0</v>
          </cell>
          <cell r="FR624">
            <v>0</v>
          </cell>
          <cell r="FS624">
            <v>0</v>
          </cell>
          <cell r="FT624">
            <v>0</v>
          </cell>
          <cell r="FU624">
            <v>0</v>
          </cell>
          <cell r="FV624">
            <v>0</v>
          </cell>
          <cell r="FW624">
            <v>0</v>
          </cell>
          <cell r="FX624">
            <v>0</v>
          </cell>
          <cell r="FY624">
            <v>0</v>
          </cell>
          <cell r="FZ624">
            <v>0</v>
          </cell>
          <cell r="GA624">
            <v>0</v>
          </cell>
          <cell r="GB624">
            <v>0</v>
          </cell>
          <cell r="GC624">
            <v>0</v>
          </cell>
          <cell r="GD624">
            <v>0</v>
          </cell>
          <cell r="GE624">
            <v>0</v>
          </cell>
          <cell r="GF624">
            <v>0</v>
          </cell>
          <cell r="GG624">
            <v>0</v>
          </cell>
          <cell r="GH624">
            <v>0</v>
          </cell>
          <cell r="GI624">
            <v>0</v>
          </cell>
          <cell r="GJ624">
            <v>0</v>
          </cell>
          <cell r="GK624">
            <v>0</v>
          </cell>
          <cell r="GL624">
            <v>0</v>
          </cell>
          <cell r="GM624">
            <v>0</v>
          </cell>
          <cell r="GN624">
            <v>0</v>
          </cell>
          <cell r="GO624">
            <v>0</v>
          </cell>
          <cell r="GP624">
            <v>0</v>
          </cell>
          <cell r="GQ624">
            <v>0</v>
          </cell>
          <cell r="GR624">
            <v>0</v>
          </cell>
          <cell r="GS624">
            <v>0</v>
          </cell>
          <cell r="GT624">
            <v>0</v>
          </cell>
          <cell r="GU624">
            <v>0</v>
          </cell>
          <cell r="GV624">
            <v>0</v>
          </cell>
          <cell r="GW624">
            <v>0</v>
          </cell>
          <cell r="GX624">
            <v>0</v>
          </cell>
          <cell r="GY624">
            <v>0</v>
          </cell>
          <cell r="GZ624">
            <v>0</v>
          </cell>
          <cell r="HA624">
            <v>0</v>
          </cell>
          <cell r="HB624">
            <v>0</v>
          </cell>
          <cell r="HC624">
            <v>0</v>
          </cell>
          <cell r="HD624">
            <v>0</v>
          </cell>
          <cell r="HE624">
            <v>0</v>
          </cell>
          <cell r="HF624">
            <v>0</v>
          </cell>
          <cell r="HG624">
            <v>0</v>
          </cell>
          <cell r="HH624">
            <v>0</v>
          </cell>
          <cell r="HI624">
            <v>0</v>
          </cell>
          <cell r="HJ624">
            <v>0</v>
          </cell>
          <cell r="HK624">
            <v>0</v>
          </cell>
          <cell r="HL624">
            <v>0</v>
          </cell>
          <cell r="HM624">
            <v>0</v>
          </cell>
          <cell r="HN624">
            <v>0</v>
          </cell>
          <cell r="HO624">
            <v>0</v>
          </cell>
          <cell r="HP624">
            <v>0</v>
          </cell>
          <cell r="HQ624">
            <v>0</v>
          </cell>
          <cell r="HR624">
            <v>0</v>
          </cell>
          <cell r="HS624">
            <v>0</v>
          </cell>
          <cell r="HT624">
            <v>0</v>
          </cell>
          <cell r="HU624">
            <v>0</v>
          </cell>
          <cell r="HV624">
            <v>0</v>
          </cell>
          <cell r="HW624">
            <v>0</v>
          </cell>
          <cell r="HX624">
            <v>0</v>
          </cell>
          <cell r="HY624">
            <v>0</v>
          </cell>
          <cell r="HZ624">
            <v>0</v>
          </cell>
          <cell r="IA624">
            <v>0</v>
          </cell>
          <cell r="IB624">
            <v>0</v>
          </cell>
          <cell r="IC624">
            <v>0</v>
          </cell>
          <cell r="ID624">
            <v>0</v>
          </cell>
          <cell r="IE624">
            <v>0</v>
          </cell>
          <cell r="IF624">
            <v>0</v>
          </cell>
          <cell r="IG624">
            <v>0</v>
          </cell>
          <cell r="IH624">
            <v>0</v>
          </cell>
          <cell r="II624">
            <v>0</v>
          </cell>
          <cell r="IJ624">
            <v>0</v>
          </cell>
          <cell r="IK624">
            <v>0</v>
          </cell>
          <cell r="IL624">
            <v>0</v>
          </cell>
          <cell r="IM624">
            <v>0</v>
          </cell>
          <cell r="IN624">
            <v>0</v>
          </cell>
          <cell r="IO624">
            <v>0</v>
          </cell>
          <cell r="IP624">
            <v>0</v>
          </cell>
          <cell r="IQ624">
            <v>0</v>
          </cell>
          <cell r="IR624">
            <v>0</v>
          </cell>
          <cell r="IS624">
            <v>0</v>
          </cell>
          <cell r="IT624">
            <v>0</v>
          </cell>
          <cell r="IU624">
            <v>0</v>
          </cell>
          <cell r="IV624">
            <v>0</v>
          </cell>
          <cell r="IW624">
            <v>0</v>
          </cell>
          <cell r="IX624">
            <v>0</v>
          </cell>
          <cell r="IY624">
            <v>0</v>
          </cell>
          <cell r="IZ624">
            <v>0</v>
          </cell>
          <cell r="JA624">
            <v>0</v>
          </cell>
          <cell r="JB624">
            <v>0</v>
          </cell>
          <cell r="JC624">
            <v>0</v>
          </cell>
          <cell r="JD624">
            <v>0</v>
          </cell>
          <cell r="JE624">
            <v>0</v>
          </cell>
          <cell r="JF624">
            <v>0</v>
          </cell>
          <cell r="JG624">
            <v>0</v>
          </cell>
          <cell r="JH624">
            <v>0</v>
          </cell>
          <cell r="JI624">
            <v>0</v>
          </cell>
          <cell r="JJ624">
            <v>0</v>
          </cell>
          <cell r="JK624">
            <v>0</v>
          </cell>
          <cell r="JL624">
            <v>0</v>
          </cell>
          <cell r="JM624">
            <v>0</v>
          </cell>
          <cell r="JN624">
            <v>0</v>
          </cell>
          <cell r="JO624">
            <v>0</v>
          </cell>
          <cell r="JP624">
            <v>0</v>
          </cell>
          <cell r="JQ624">
            <v>0</v>
          </cell>
        </row>
        <row r="625"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0</v>
          </cell>
          <cell r="BT625">
            <v>0</v>
          </cell>
          <cell r="BU625">
            <v>0</v>
          </cell>
          <cell r="BV625">
            <v>0</v>
          </cell>
          <cell r="BW625">
            <v>0</v>
          </cell>
          <cell r="BX625">
            <v>0</v>
          </cell>
          <cell r="BY625">
            <v>0</v>
          </cell>
          <cell r="BZ625">
            <v>0</v>
          </cell>
          <cell r="CA625">
            <v>0</v>
          </cell>
          <cell r="CB625">
            <v>0</v>
          </cell>
          <cell r="CC625">
            <v>0</v>
          </cell>
          <cell r="CD625">
            <v>0</v>
          </cell>
          <cell r="CE625">
            <v>0</v>
          </cell>
          <cell r="CF625">
            <v>0</v>
          </cell>
          <cell r="CG625">
            <v>0</v>
          </cell>
          <cell r="CH625">
            <v>0</v>
          </cell>
          <cell r="CI625">
            <v>0</v>
          </cell>
          <cell r="CJ625">
            <v>0</v>
          </cell>
          <cell r="CK625">
            <v>0</v>
          </cell>
          <cell r="CL625">
            <v>0</v>
          </cell>
          <cell r="CM625">
            <v>0</v>
          </cell>
          <cell r="CN625">
            <v>0</v>
          </cell>
          <cell r="CO625">
            <v>0</v>
          </cell>
          <cell r="CP625">
            <v>0</v>
          </cell>
          <cell r="CQ625">
            <v>0</v>
          </cell>
          <cell r="CR625">
            <v>0</v>
          </cell>
          <cell r="CS625">
            <v>0</v>
          </cell>
          <cell r="CT625">
            <v>0</v>
          </cell>
          <cell r="CU625">
            <v>0</v>
          </cell>
          <cell r="CV625">
            <v>0</v>
          </cell>
          <cell r="CW625">
            <v>0</v>
          </cell>
          <cell r="CX625">
            <v>0</v>
          </cell>
          <cell r="CY625">
            <v>0</v>
          </cell>
          <cell r="CZ625">
            <v>0</v>
          </cell>
          <cell r="DA625">
            <v>0</v>
          </cell>
          <cell r="DB625">
            <v>0</v>
          </cell>
          <cell r="DC625">
            <v>0</v>
          </cell>
          <cell r="DD625">
            <v>0</v>
          </cell>
          <cell r="DE625">
            <v>0</v>
          </cell>
          <cell r="DF625">
            <v>0</v>
          </cell>
          <cell r="DG625">
            <v>0</v>
          </cell>
          <cell r="DH625">
            <v>0</v>
          </cell>
          <cell r="DI625">
            <v>0</v>
          </cell>
          <cell r="DJ625">
            <v>0</v>
          </cell>
          <cell r="DK625">
            <v>0</v>
          </cell>
          <cell r="DL625">
            <v>0</v>
          </cell>
          <cell r="DM625">
            <v>0</v>
          </cell>
          <cell r="DN625">
            <v>0</v>
          </cell>
          <cell r="DO625">
            <v>0</v>
          </cell>
          <cell r="DP625">
            <v>0</v>
          </cell>
          <cell r="DQ625">
            <v>0</v>
          </cell>
          <cell r="DR625">
            <v>0</v>
          </cell>
          <cell r="DS625">
            <v>0</v>
          </cell>
          <cell r="DT625">
            <v>0</v>
          </cell>
          <cell r="DU625">
            <v>0</v>
          </cell>
          <cell r="DV625">
            <v>0</v>
          </cell>
          <cell r="DW625">
            <v>0</v>
          </cell>
          <cell r="DX625">
            <v>0</v>
          </cell>
          <cell r="DY625">
            <v>0</v>
          </cell>
          <cell r="DZ625">
            <v>0</v>
          </cell>
          <cell r="EA625">
            <v>0</v>
          </cell>
          <cell r="EB625">
            <v>0</v>
          </cell>
          <cell r="EC625">
            <v>0</v>
          </cell>
          <cell r="ED625">
            <v>0</v>
          </cell>
          <cell r="EE625">
            <v>0</v>
          </cell>
          <cell r="EF625">
            <v>0</v>
          </cell>
          <cell r="EG625">
            <v>0</v>
          </cell>
          <cell r="EH625">
            <v>0</v>
          </cell>
          <cell r="EI625">
            <v>0</v>
          </cell>
          <cell r="EJ625">
            <v>0</v>
          </cell>
          <cell r="EK625">
            <v>0</v>
          </cell>
          <cell r="EL625">
            <v>0</v>
          </cell>
          <cell r="EM625">
            <v>0</v>
          </cell>
          <cell r="EN625">
            <v>0</v>
          </cell>
          <cell r="EO625">
            <v>0</v>
          </cell>
          <cell r="EP625">
            <v>0</v>
          </cell>
          <cell r="EQ625">
            <v>0</v>
          </cell>
          <cell r="ER625">
            <v>0</v>
          </cell>
          <cell r="ES625">
            <v>0</v>
          </cell>
          <cell r="ET625">
            <v>0</v>
          </cell>
          <cell r="EU625">
            <v>0</v>
          </cell>
          <cell r="EV625">
            <v>0</v>
          </cell>
          <cell r="EW625">
            <v>0</v>
          </cell>
          <cell r="EX625">
            <v>0</v>
          </cell>
          <cell r="EY625">
            <v>0</v>
          </cell>
          <cell r="EZ625">
            <v>0</v>
          </cell>
          <cell r="FA625">
            <v>0</v>
          </cell>
          <cell r="FB625">
            <v>0</v>
          </cell>
          <cell r="FC625">
            <v>0</v>
          </cell>
          <cell r="FD625">
            <v>0</v>
          </cell>
          <cell r="FE625">
            <v>0</v>
          </cell>
          <cell r="FF625">
            <v>0</v>
          </cell>
          <cell r="FG625">
            <v>0</v>
          </cell>
          <cell r="FH625">
            <v>0</v>
          </cell>
          <cell r="FI625">
            <v>0</v>
          </cell>
          <cell r="FJ625">
            <v>0</v>
          </cell>
          <cell r="FK625">
            <v>0</v>
          </cell>
          <cell r="FL625">
            <v>0</v>
          </cell>
          <cell r="FM625">
            <v>0</v>
          </cell>
          <cell r="FN625">
            <v>0</v>
          </cell>
          <cell r="FO625">
            <v>0</v>
          </cell>
          <cell r="FP625">
            <v>0</v>
          </cell>
          <cell r="FQ625">
            <v>0</v>
          </cell>
          <cell r="FR625">
            <v>0</v>
          </cell>
          <cell r="FS625">
            <v>0</v>
          </cell>
          <cell r="FT625">
            <v>0</v>
          </cell>
          <cell r="FU625">
            <v>0</v>
          </cell>
          <cell r="FV625">
            <v>0</v>
          </cell>
          <cell r="FW625">
            <v>0</v>
          </cell>
          <cell r="FX625">
            <v>0</v>
          </cell>
          <cell r="FY625">
            <v>0</v>
          </cell>
          <cell r="FZ625">
            <v>0</v>
          </cell>
          <cell r="GA625">
            <v>0</v>
          </cell>
          <cell r="GB625">
            <v>0</v>
          </cell>
          <cell r="GC625">
            <v>0</v>
          </cell>
          <cell r="GD625">
            <v>0</v>
          </cell>
          <cell r="GE625">
            <v>0</v>
          </cell>
          <cell r="GF625">
            <v>0</v>
          </cell>
          <cell r="GG625">
            <v>0</v>
          </cell>
          <cell r="GH625">
            <v>0</v>
          </cell>
          <cell r="GI625">
            <v>0</v>
          </cell>
          <cell r="GJ625">
            <v>0</v>
          </cell>
          <cell r="GK625">
            <v>0</v>
          </cell>
          <cell r="GL625">
            <v>0</v>
          </cell>
          <cell r="GM625">
            <v>0</v>
          </cell>
          <cell r="GN625">
            <v>0</v>
          </cell>
          <cell r="GO625">
            <v>0</v>
          </cell>
          <cell r="GP625">
            <v>0</v>
          </cell>
          <cell r="GQ625">
            <v>0</v>
          </cell>
          <cell r="GR625">
            <v>0</v>
          </cell>
          <cell r="GS625">
            <v>0</v>
          </cell>
          <cell r="GT625">
            <v>0</v>
          </cell>
          <cell r="GU625">
            <v>0</v>
          </cell>
          <cell r="GV625">
            <v>0</v>
          </cell>
          <cell r="GW625">
            <v>0</v>
          </cell>
          <cell r="GX625">
            <v>0</v>
          </cell>
          <cell r="GY625">
            <v>0</v>
          </cell>
          <cell r="GZ625">
            <v>0</v>
          </cell>
          <cell r="HA625">
            <v>0</v>
          </cell>
          <cell r="HB625">
            <v>0</v>
          </cell>
          <cell r="HC625">
            <v>0</v>
          </cell>
          <cell r="HD625">
            <v>0</v>
          </cell>
          <cell r="HE625">
            <v>0</v>
          </cell>
          <cell r="HF625">
            <v>0</v>
          </cell>
          <cell r="HG625">
            <v>0</v>
          </cell>
          <cell r="HH625">
            <v>0</v>
          </cell>
          <cell r="HI625">
            <v>0</v>
          </cell>
          <cell r="HJ625">
            <v>0</v>
          </cell>
          <cell r="HK625">
            <v>0</v>
          </cell>
          <cell r="HL625">
            <v>0</v>
          </cell>
          <cell r="HM625">
            <v>0</v>
          </cell>
          <cell r="HN625">
            <v>0</v>
          </cell>
          <cell r="HO625">
            <v>0</v>
          </cell>
          <cell r="HP625">
            <v>0</v>
          </cell>
          <cell r="HQ625">
            <v>0</v>
          </cell>
          <cell r="HR625">
            <v>0</v>
          </cell>
          <cell r="HS625">
            <v>0</v>
          </cell>
          <cell r="HT625">
            <v>0</v>
          </cell>
          <cell r="HU625">
            <v>0</v>
          </cell>
          <cell r="HV625">
            <v>0</v>
          </cell>
          <cell r="HW625">
            <v>0</v>
          </cell>
          <cell r="HX625">
            <v>0</v>
          </cell>
          <cell r="HY625">
            <v>0</v>
          </cell>
          <cell r="HZ625">
            <v>0</v>
          </cell>
          <cell r="IA625">
            <v>0</v>
          </cell>
          <cell r="IB625">
            <v>0</v>
          </cell>
          <cell r="IC625">
            <v>0</v>
          </cell>
          <cell r="ID625">
            <v>0</v>
          </cell>
          <cell r="IE625">
            <v>0</v>
          </cell>
          <cell r="IF625">
            <v>0</v>
          </cell>
          <cell r="IG625">
            <v>0</v>
          </cell>
          <cell r="IH625">
            <v>0</v>
          </cell>
          <cell r="II625">
            <v>0</v>
          </cell>
          <cell r="IJ625">
            <v>0</v>
          </cell>
          <cell r="IK625">
            <v>0</v>
          </cell>
          <cell r="IL625">
            <v>0</v>
          </cell>
          <cell r="IM625">
            <v>0</v>
          </cell>
          <cell r="IN625">
            <v>0</v>
          </cell>
          <cell r="IO625">
            <v>0</v>
          </cell>
          <cell r="IP625">
            <v>0</v>
          </cell>
          <cell r="IQ625">
            <v>0</v>
          </cell>
          <cell r="IR625">
            <v>0</v>
          </cell>
          <cell r="IS625">
            <v>0</v>
          </cell>
          <cell r="IT625">
            <v>0</v>
          </cell>
          <cell r="IU625">
            <v>0</v>
          </cell>
          <cell r="IV625">
            <v>0</v>
          </cell>
          <cell r="IW625">
            <v>0</v>
          </cell>
          <cell r="IX625">
            <v>0</v>
          </cell>
          <cell r="IY625">
            <v>0</v>
          </cell>
          <cell r="IZ625">
            <v>0</v>
          </cell>
          <cell r="JA625">
            <v>0</v>
          </cell>
          <cell r="JB625">
            <v>0</v>
          </cell>
          <cell r="JC625">
            <v>0</v>
          </cell>
          <cell r="JD625">
            <v>0</v>
          </cell>
          <cell r="JE625">
            <v>0</v>
          </cell>
          <cell r="JF625">
            <v>0</v>
          </cell>
          <cell r="JG625">
            <v>0</v>
          </cell>
          <cell r="JH625">
            <v>0</v>
          </cell>
          <cell r="JI625">
            <v>0</v>
          </cell>
          <cell r="JJ625">
            <v>0</v>
          </cell>
          <cell r="JK625">
            <v>0</v>
          </cell>
          <cell r="JL625">
            <v>0</v>
          </cell>
          <cell r="JM625">
            <v>0</v>
          </cell>
          <cell r="JN625">
            <v>0</v>
          </cell>
          <cell r="JO625">
            <v>0</v>
          </cell>
          <cell r="JP625">
            <v>0</v>
          </cell>
          <cell r="JQ625">
            <v>0</v>
          </cell>
        </row>
        <row r="626"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0</v>
          </cell>
          <cell r="BP626">
            <v>0</v>
          </cell>
          <cell r="BQ626">
            <v>0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0</v>
          </cell>
          <cell r="BX626">
            <v>0</v>
          </cell>
          <cell r="BY626">
            <v>0</v>
          </cell>
          <cell r="BZ626">
            <v>0</v>
          </cell>
          <cell r="CA626">
            <v>0</v>
          </cell>
          <cell r="CB626">
            <v>0</v>
          </cell>
          <cell r="CC626">
            <v>0</v>
          </cell>
          <cell r="CD626">
            <v>0</v>
          </cell>
          <cell r="CE626">
            <v>0</v>
          </cell>
          <cell r="CF626">
            <v>0</v>
          </cell>
          <cell r="CG626">
            <v>0</v>
          </cell>
          <cell r="CH626">
            <v>0</v>
          </cell>
          <cell r="CI626">
            <v>0</v>
          </cell>
          <cell r="CJ626">
            <v>0</v>
          </cell>
          <cell r="CK626">
            <v>0</v>
          </cell>
          <cell r="CL626">
            <v>0</v>
          </cell>
          <cell r="CM626">
            <v>0</v>
          </cell>
          <cell r="CN626">
            <v>0</v>
          </cell>
          <cell r="CO626">
            <v>0</v>
          </cell>
          <cell r="CP626">
            <v>0</v>
          </cell>
          <cell r="CQ626">
            <v>0</v>
          </cell>
          <cell r="CR626">
            <v>0</v>
          </cell>
          <cell r="CS626">
            <v>0</v>
          </cell>
          <cell r="CT626">
            <v>0</v>
          </cell>
          <cell r="CU626">
            <v>0</v>
          </cell>
          <cell r="CV626">
            <v>0</v>
          </cell>
          <cell r="CW626">
            <v>0</v>
          </cell>
          <cell r="CX626">
            <v>0</v>
          </cell>
          <cell r="CY626">
            <v>0</v>
          </cell>
          <cell r="CZ626">
            <v>0</v>
          </cell>
          <cell r="DA626">
            <v>0</v>
          </cell>
          <cell r="DB626">
            <v>0</v>
          </cell>
          <cell r="DC626">
            <v>0</v>
          </cell>
          <cell r="DD626">
            <v>0</v>
          </cell>
          <cell r="DE626">
            <v>0</v>
          </cell>
          <cell r="DF626">
            <v>0</v>
          </cell>
          <cell r="DG626">
            <v>0</v>
          </cell>
          <cell r="DH626">
            <v>0</v>
          </cell>
          <cell r="DI626">
            <v>0</v>
          </cell>
          <cell r="DJ626">
            <v>0</v>
          </cell>
          <cell r="DK626">
            <v>0</v>
          </cell>
          <cell r="DL626">
            <v>0</v>
          </cell>
          <cell r="DM626">
            <v>0</v>
          </cell>
          <cell r="DN626">
            <v>0</v>
          </cell>
          <cell r="DO626">
            <v>0</v>
          </cell>
          <cell r="DP626">
            <v>0</v>
          </cell>
          <cell r="DQ626">
            <v>0</v>
          </cell>
          <cell r="DR626">
            <v>0</v>
          </cell>
          <cell r="DS626">
            <v>0</v>
          </cell>
          <cell r="DT626">
            <v>0</v>
          </cell>
          <cell r="DU626">
            <v>0</v>
          </cell>
          <cell r="DV626">
            <v>0</v>
          </cell>
          <cell r="DW626">
            <v>0</v>
          </cell>
          <cell r="DX626">
            <v>0</v>
          </cell>
          <cell r="DY626">
            <v>0</v>
          </cell>
          <cell r="DZ626">
            <v>0</v>
          </cell>
          <cell r="EA626">
            <v>0</v>
          </cell>
          <cell r="EB626">
            <v>0</v>
          </cell>
          <cell r="EC626">
            <v>0</v>
          </cell>
          <cell r="ED626">
            <v>0</v>
          </cell>
          <cell r="EE626">
            <v>0</v>
          </cell>
          <cell r="EF626">
            <v>0</v>
          </cell>
          <cell r="EG626">
            <v>0</v>
          </cell>
          <cell r="EH626">
            <v>0</v>
          </cell>
          <cell r="EI626">
            <v>0</v>
          </cell>
          <cell r="EJ626">
            <v>0</v>
          </cell>
          <cell r="EK626">
            <v>0</v>
          </cell>
          <cell r="EL626">
            <v>0</v>
          </cell>
          <cell r="EM626">
            <v>0</v>
          </cell>
          <cell r="EN626">
            <v>0</v>
          </cell>
          <cell r="EO626">
            <v>0</v>
          </cell>
          <cell r="EP626">
            <v>0</v>
          </cell>
          <cell r="EQ626">
            <v>0</v>
          </cell>
          <cell r="ER626">
            <v>0</v>
          </cell>
          <cell r="ES626">
            <v>0</v>
          </cell>
          <cell r="ET626">
            <v>0</v>
          </cell>
          <cell r="EU626">
            <v>0</v>
          </cell>
          <cell r="EV626">
            <v>0</v>
          </cell>
          <cell r="EW626">
            <v>0</v>
          </cell>
          <cell r="EX626">
            <v>0</v>
          </cell>
          <cell r="EY626">
            <v>0</v>
          </cell>
          <cell r="EZ626">
            <v>0</v>
          </cell>
          <cell r="FA626">
            <v>0</v>
          </cell>
          <cell r="FB626">
            <v>0</v>
          </cell>
          <cell r="FC626">
            <v>0</v>
          </cell>
          <cell r="FD626">
            <v>0</v>
          </cell>
          <cell r="FE626">
            <v>0</v>
          </cell>
          <cell r="FF626">
            <v>0</v>
          </cell>
          <cell r="FG626">
            <v>0</v>
          </cell>
          <cell r="FH626">
            <v>0</v>
          </cell>
          <cell r="FI626">
            <v>0</v>
          </cell>
          <cell r="FJ626">
            <v>0</v>
          </cell>
          <cell r="FK626">
            <v>0</v>
          </cell>
          <cell r="FL626">
            <v>0</v>
          </cell>
          <cell r="FM626">
            <v>0</v>
          </cell>
          <cell r="FN626">
            <v>0</v>
          </cell>
          <cell r="FO626">
            <v>0</v>
          </cell>
          <cell r="FP626">
            <v>0</v>
          </cell>
          <cell r="FQ626">
            <v>0</v>
          </cell>
          <cell r="FR626">
            <v>0</v>
          </cell>
          <cell r="FS626">
            <v>0</v>
          </cell>
          <cell r="FT626">
            <v>0</v>
          </cell>
          <cell r="FU626">
            <v>0</v>
          </cell>
          <cell r="FV626">
            <v>0</v>
          </cell>
          <cell r="FW626">
            <v>0</v>
          </cell>
          <cell r="FX626">
            <v>0</v>
          </cell>
          <cell r="FY626">
            <v>0</v>
          </cell>
          <cell r="FZ626">
            <v>0</v>
          </cell>
          <cell r="GA626">
            <v>0</v>
          </cell>
          <cell r="GB626">
            <v>0</v>
          </cell>
          <cell r="GC626">
            <v>0</v>
          </cell>
          <cell r="GD626">
            <v>0</v>
          </cell>
          <cell r="GE626">
            <v>0</v>
          </cell>
          <cell r="GF626">
            <v>0</v>
          </cell>
          <cell r="GG626">
            <v>0</v>
          </cell>
          <cell r="GH626">
            <v>0</v>
          </cell>
          <cell r="GI626">
            <v>0</v>
          </cell>
          <cell r="GJ626">
            <v>0</v>
          </cell>
          <cell r="GK626">
            <v>0</v>
          </cell>
          <cell r="GL626">
            <v>0</v>
          </cell>
          <cell r="GM626">
            <v>0</v>
          </cell>
          <cell r="GN626">
            <v>0</v>
          </cell>
          <cell r="GO626">
            <v>0</v>
          </cell>
          <cell r="GP626">
            <v>0</v>
          </cell>
          <cell r="GQ626">
            <v>0</v>
          </cell>
          <cell r="GR626">
            <v>0</v>
          </cell>
          <cell r="GS626">
            <v>0</v>
          </cell>
          <cell r="GT626">
            <v>0</v>
          </cell>
          <cell r="GU626">
            <v>0</v>
          </cell>
          <cell r="GV626">
            <v>0</v>
          </cell>
          <cell r="GW626">
            <v>0</v>
          </cell>
          <cell r="GX626">
            <v>0</v>
          </cell>
          <cell r="GY626">
            <v>0</v>
          </cell>
          <cell r="GZ626">
            <v>0</v>
          </cell>
          <cell r="HA626">
            <v>0</v>
          </cell>
          <cell r="HB626">
            <v>0</v>
          </cell>
          <cell r="HC626">
            <v>0</v>
          </cell>
          <cell r="HD626">
            <v>0</v>
          </cell>
          <cell r="HE626">
            <v>0</v>
          </cell>
          <cell r="HF626">
            <v>0</v>
          </cell>
          <cell r="HG626">
            <v>0</v>
          </cell>
          <cell r="HH626">
            <v>0</v>
          </cell>
          <cell r="HI626">
            <v>0</v>
          </cell>
          <cell r="HJ626">
            <v>0</v>
          </cell>
          <cell r="HK626">
            <v>0</v>
          </cell>
          <cell r="HL626">
            <v>0</v>
          </cell>
          <cell r="HM626">
            <v>0</v>
          </cell>
          <cell r="HN626">
            <v>0</v>
          </cell>
          <cell r="HO626">
            <v>0</v>
          </cell>
          <cell r="HP626">
            <v>0</v>
          </cell>
          <cell r="HQ626">
            <v>0</v>
          </cell>
          <cell r="HR626">
            <v>0</v>
          </cell>
          <cell r="HS626">
            <v>0</v>
          </cell>
          <cell r="HT626">
            <v>0</v>
          </cell>
          <cell r="HU626">
            <v>0</v>
          </cell>
          <cell r="HV626">
            <v>0</v>
          </cell>
          <cell r="HW626">
            <v>0</v>
          </cell>
          <cell r="HX626">
            <v>0</v>
          </cell>
          <cell r="HY626">
            <v>0</v>
          </cell>
          <cell r="HZ626">
            <v>0</v>
          </cell>
          <cell r="IA626">
            <v>0</v>
          </cell>
          <cell r="IB626">
            <v>0</v>
          </cell>
          <cell r="IC626">
            <v>0</v>
          </cell>
          <cell r="ID626">
            <v>0</v>
          </cell>
          <cell r="IE626">
            <v>0</v>
          </cell>
          <cell r="IF626">
            <v>0</v>
          </cell>
          <cell r="IG626">
            <v>0</v>
          </cell>
          <cell r="IH626">
            <v>0</v>
          </cell>
          <cell r="II626">
            <v>0</v>
          </cell>
          <cell r="IJ626">
            <v>0</v>
          </cell>
          <cell r="IK626">
            <v>0</v>
          </cell>
          <cell r="IL626">
            <v>0</v>
          </cell>
          <cell r="IM626">
            <v>0</v>
          </cell>
          <cell r="IN626">
            <v>0</v>
          </cell>
          <cell r="IO626">
            <v>0</v>
          </cell>
          <cell r="IP626">
            <v>0</v>
          </cell>
          <cell r="IQ626">
            <v>0</v>
          </cell>
          <cell r="IR626">
            <v>0</v>
          </cell>
          <cell r="IS626">
            <v>0</v>
          </cell>
          <cell r="IT626">
            <v>0</v>
          </cell>
          <cell r="IU626">
            <v>0</v>
          </cell>
          <cell r="IV626">
            <v>0</v>
          </cell>
          <cell r="IW626">
            <v>0</v>
          </cell>
          <cell r="IX626">
            <v>0</v>
          </cell>
          <cell r="IY626">
            <v>0</v>
          </cell>
          <cell r="IZ626">
            <v>0</v>
          </cell>
          <cell r="JA626">
            <v>0</v>
          </cell>
          <cell r="JB626">
            <v>0</v>
          </cell>
          <cell r="JC626">
            <v>0</v>
          </cell>
          <cell r="JD626">
            <v>0</v>
          </cell>
          <cell r="JE626">
            <v>0</v>
          </cell>
          <cell r="JF626">
            <v>0</v>
          </cell>
          <cell r="JG626">
            <v>0</v>
          </cell>
          <cell r="JH626">
            <v>0</v>
          </cell>
          <cell r="JI626">
            <v>0</v>
          </cell>
          <cell r="JJ626">
            <v>0</v>
          </cell>
          <cell r="JK626">
            <v>0</v>
          </cell>
          <cell r="JL626">
            <v>0</v>
          </cell>
          <cell r="JM626">
            <v>0</v>
          </cell>
          <cell r="JN626">
            <v>0</v>
          </cell>
          <cell r="JO626">
            <v>0</v>
          </cell>
          <cell r="JP626">
            <v>0</v>
          </cell>
          <cell r="JQ626">
            <v>0</v>
          </cell>
        </row>
        <row r="627"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>
            <v>0</v>
          </cell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0</v>
          </cell>
          <cell r="BZ627">
            <v>0</v>
          </cell>
          <cell r="CA627">
            <v>0</v>
          </cell>
          <cell r="CB627">
            <v>0</v>
          </cell>
          <cell r="CC627">
            <v>0</v>
          </cell>
          <cell r="CD627">
            <v>0</v>
          </cell>
          <cell r="CE627">
            <v>0</v>
          </cell>
          <cell r="CF627">
            <v>0</v>
          </cell>
          <cell r="CG627">
            <v>0</v>
          </cell>
          <cell r="CH627">
            <v>0</v>
          </cell>
          <cell r="CI627">
            <v>0</v>
          </cell>
          <cell r="CJ627">
            <v>0</v>
          </cell>
          <cell r="CK627">
            <v>0</v>
          </cell>
          <cell r="CL627">
            <v>0</v>
          </cell>
          <cell r="CM627">
            <v>0</v>
          </cell>
          <cell r="CN627">
            <v>0</v>
          </cell>
          <cell r="CO627">
            <v>0</v>
          </cell>
          <cell r="CP627">
            <v>0</v>
          </cell>
          <cell r="CQ627">
            <v>0</v>
          </cell>
          <cell r="CR627">
            <v>0</v>
          </cell>
          <cell r="CS627">
            <v>0</v>
          </cell>
          <cell r="CT627">
            <v>0</v>
          </cell>
          <cell r="CU627">
            <v>0</v>
          </cell>
          <cell r="CV627">
            <v>0</v>
          </cell>
          <cell r="CW627">
            <v>0</v>
          </cell>
          <cell r="CX627">
            <v>0</v>
          </cell>
          <cell r="CY627">
            <v>0</v>
          </cell>
          <cell r="CZ627">
            <v>0</v>
          </cell>
          <cell r="DA627">
            <v>0</v>
          </cell>
          <cell r="DB627">
            <v>0</v>
          </cell>
          <cell r="DC627">
            <v>0</v>
          </cell>
          <cell r="DD627">
            <v>0</v>
          </cell>
          <cell r="DE627">
            <v>0</v>
          </cell>
          <cell r="DF627">
            <v>0</v>
          </cell>
          <cell r="DG627">
            <v>0</v>
          </cell>
          <cell r="DH627">
            <v>0</v>
          </cell>
          <cell r="DI627">
            <v>0</v>
          </cell>
          <cell r="DJ627">
            <v>0</v>
          </cell>
          <cell r="DK627">
            <v>0</v>
          </cell>
          <cell r="DL627">
            <v>0</v>
          </cell>
          <cell r="DM627">
            <v>0</v>
          </cell>
          <cell r="DN627">
            <v>0</v>
          </cell>
          <cell r="DO627">
            <v>0</v>
          </cell>
          <cell r="DP627">
            <v>0</v>
          </cell>
          <cell r="DQ627">
            <v>0</v>
          </cell>
          <cell r="DR627">
            <v>0</v>
          </cell>
          <cell r="DS627">
            <v>0</v>
          </cell>
          <cell r="DT627">
            <v>0</v>
          </cell>
          <cell r="DU627">
            <v>0</v>
          </cell>
          <cell r="DV627">
            <v>0</v>
          </cell>
          <cell r="DW627">
            <v>0</v>
          </cell>
          <cell r="DX627">
            <v>0</v>
          </cell>
          <cell r="DY627">
            <v>0</v>
          </cell>
          <cell r="DZ627">
            <v>0</v>
          </cell>
          <cell r="EA627">
            <v>0</v>
          </cell>
          <cell r="EB627">
            <v>0</v>
          </cell>
          <cell r="EC627">
            <v>0</v>
          </cell>
          <cell r="ED627">
            <v>0</v>
          </cell>
          <cell r="EE627">
            <v>0</v>
          </cell>
          <cell r="EF627">
            <v>0</v>
          </cell>
          <cell r="EG627">
            <v>0</v>
          </cell>
          <cell r="EH627">
            <v>0</v>
          </cell>
          <cell r="EI627">
            <v>0</v>
          </cell>
          <cell r="EJ627">
            <v>0</v>
          </cell>
          <cell r="EK627">
            <v>0</v>
          </cell>
          <cell r="EL627">
            <v>0</v>
          </cell>
          <cell r="EM627">
            <v>0</v>
          </cell>
          <cell r="EN627">
            <v>0</v>
          </cell>
          <cell r="EO627">
            <v>0</v>
          </cell>
          <cell r="EP627">
            <v>0</v>
          </cell>
          <cell r="EQ627">
            <v>0</v>
          </cell>
          <cell r="ER627">
            <v>0</v>
          </cell>
          <cell r="ES627">
            <v>0</v>
          </cell>
          <cell r="ET627">
            <v>0</v>
          </cell>
          <cell r="EU627">
            <v>0</v>
          </cell>
          <cell r="EV627">
            <v>0</v>
          </cell>
          <cell r="EW627">
            <v>0</v>
          </cell>
          <cell r="EX627">
            <v>0</v>
          </cell>
          <cell r="EY627">
            <v>0</v>
          </cell>
          <cell r="EZ627">
            <v>0</v>
          </cell>
          <cell r="FA627">
            <v>0</v>
          </cell>
          <cell r="FB627">
            <v>0</v>
          </cell>
          <cell r="FC627">
            <v>0</v>
          </cell>
          <cell r="FD627">
            <v>0</v>
          </cell>
          <cell r="FE627">
            <v>0</v>
          </cell>
          <cell r="FF627">
            <v>0</v>
          </cell>
          <cell r="FG627">
            <v>0</v>
          </cell>
          <cell r="FH627">
            <v>0</v>
          </cell>
          <cell r="FI627">
            <v>0</v>
          </cell>
          <cell r="FJ627">
            <v>0</v>
          </cell>
          <cell r="FK627">
            <v>0</v>
          </cell>
          <cell r="FL627">
            <v>0</v>
          </cell>
          <cell r="FM627">
            <v>0</v>
          </cell>
          <cell r="FN627">
            <v>0</v>
          </cell>
          <cell r="FO627">
            <v>0</v>
          </cell>
          <cell r="FP627">
            <v>0</v>
          </cell>
          <cell r="FQ627">
            <v>0</v>
          </cell>
          <cell r="FR627">
            <v>0</v>
          </cell>
          <cell r="FS627">
            <v>0</v>
          </cell>
          <cell r="FT627">
            <v>0</v>
          </cell>
          <cell r="FU627">
            <v>0</v>
          </cell>
          <cell r="FV627">
            <v>0</v>
          </cell>
          <cell r="FW627">
            <v>0</v>
          </cell>
          <cell r="FX627">
            <v>0</v>
          </cell>
          <cell r="FY627">
            <v>0</v>
          </cell>
          <cell r="FZ627">
            <v>0</v>
          </cell>
          <cell r="GA627">
            <v>0</v>
          </cell>
          <cell r="GB627">
            <v>0</v>
          </cell>
          <cell r="GC627">
            <v>0</v>
          </cell>
          <cell r="GD627">
            <v>0</v>
          </cell>
          <cell r="GE627">
            <v>0</v>
          </cell>
          <cell r="GF627">
            <v>0</v>
          </cell>
          <cell r="GG627">
            <v>0</v>
          </cell>
          <cell r="GH627">
            <v>0</v>
          </cell>
          <cell r="GI627">
            <v>0</v>
          </cell>
          <cell r="GJ627">
            <v>0</v>
          </cell>
          <cell r="GK627">
            <v>0</v>
          </cell>
          <cell r="GL627">
            <v>0</v>
          </cell>
          <cell r="GM627">
            <v>0</v>
          </cell>
          <cell r="GN627">
            <v>0</v>
          </cell>
          <cell r="GO627">
            <v>0</v>
          </cell>
          <cell r="GP627">
            <v>0</v>
          </cell>
          <cell r="GQ627">
            <v>0</v>
          </cell>
          <cell r="GR627">
            <v>0</v>
          </cell>
          <cell r="GS627">
            <v>0</v>
          </cell>
          <cell r="GT627">
            <v>0</v>
          </cell>
          <cell r="GU627">
            <v>0</v>
          </cell>
          <cell r="GV627">
            <v>0</v>
          </cell>
          <cell r="GW627">
            <v>0</v>
          </cell>
          <cell r="GX627">
            <v>0</v>
          </cell>
          <cell r="GY627">
            <v>0</v>
          </cell>
          <cell r="GZ627">
            <v>0</v>
          </cell>
          <cell r="HA627">
            <v>0</v>
          </cell>
          <cell r="HB627">
            <v>0</v>
          </cell>
          <cell r="HC627">
            <v>0</v>
          </cell>
          <cell r="HD627">
            <v>0</v>
          </cell>
          <cell r="HE627">
            <v>0</v>
          </cell>
          <cell r="HF627">
            <v>0</v>
          </cell>
          <cell r="HG627">
            <v>0</v>
          </cell>
          <cell r="HH627">
            <v>0</v>
          </cell>
          <cell r="HI627">
            <v>0</v>
          </cell>
          <cell r="HJ627">
            <v>0</v>
          </cell>
          <cell r="HK627">
            <v>0</v>
          </cell>
          <cell r="HL627">
            <v>0</v>
          </cell>
          <cell r="HM627">
            <v>0</v>
          </cell>
          <cell r="HN627">
            <v>0</v>
          </cell>
          <cell r="HO627">
            <v>0</v>
          </cell>
          <cell r="HP627">
            <v>0</v>
          </cell>
          <cell r="HQ627">
            <v>0</v>
          </cell>
          <cell r="HR627">
            <v>0</v>
          </cell>
          <cell r="HS627">
            <v>0</v>
          </cell>
          <cell r="HT627">
            <v>0</v>
          </cell>
          <cell r="HU627">
            <v>0</v>
          </cell>
          <cell r="HV627">
            <v>0</v>
          </cell>
          <cell r="HW627">
            <v>0</v>
          </cell>
          <cell r="HX627">
            <v>0</v>
          </cell>
          <cell r="HY627">
            <v>0</v>
          </cell>
          <cell r="HZ627">
            <v>0</v>
          </cell>
          <cell r="IA627">
            <v>0</v>
          </cell>
          <cell r="IB627">
            <v>0</v>
          </cell>
          <cell r="IC627">
            <v>0</v>
          </cell>
          <cell r="ID627">
            <v>0</v>
          </cell>
          <cell r="IE627">
            <v>0</v>
          </cell>
          <cell r="IF627">
            <v>0</v>
          </cell>
          <cell r="IG627">
            <v>0</v>
          </cell>
          <cell r="IH627">
            <v>0</v>
          </cell>
          <cell r="II627">
            <v>0</v>
          </cell>
          <cell r="IJ627">
            <v>0</v>
          </cell>
          <cell r="IK627">
            <v>0</v>
          </cell>
          <cell r="IL627">
            <v>0</v>
          </cell>
          <cell r="IM627">
            <v>0</v>
          </cell>
          <cell r="IN627">
            <v>0</v>
          </cell>
          <cell r="IO627">
            <v>0</v>
          </cell>
          <cell r="IP627">
            <v>0</v>
          </cell>
          <cell r="IQ627">
            <v>0</v>
          </cell>
          <cell r="IR627">
            <v>0</v>
          </cell>
          <cell r="IS627">
            <v>0</v>
          </cell>
          <cell r="IT627">
            <v>0</v>
          </cell>
          <cell r="IU627">
            <v>0</v>
          </cell>
          <cell r="IV627">
            <v>0</v>
          </cell>
          <cell r="IW627">
            <v>0</v>
          </cell>
          <cell r="IX627">
            <v>0</v>
          </cell>
          <cell r="IY627">
            <v>0</v>
          </cell>
          <cell r="IZ627">
            <v>0</v>
          </cell>
          <cell r="JA627">
            <v>0</v>
          </cell>
          <cell r="JB627">
            <v>0</v>
          </cell>
          <cell r="JC627">
            <v>0</v>
          </cell>
          <cell r="JD627">
            <v>0</v>
          </cell>
          <cell r="JE627">
            <v>0</v>
          </cell>
          <cell r="JF627">
            <v>0</v>
          </cell>
          <cell r="JG627">
            <v>0</v>
          </cell>
          <cell r="JH627">
            <v>0</v>
          </cell>
          <cell r="JI627">
            <v>0</v>
          </cell>
          <cell r="JJ627">
            <v>0</v>
          </cell>
          <cell r="JK627">
            <v>0</v>
          </cell>
          <cell r="JL627">
            <v>0</v>
          </cell>
          <cell r="JM627">
            <v>0</v>
          </cell>
          <cell r="JN627">
            <v>0</v>
          </cell>
          <cell r="JO627">
            <v>0</v>
          </cell>
          <cell r="JP627">
            <v>0</v>
          </cell>
          <cell r="JQ627">
            <v>0</v>
          </cell>
        </row>
        <row r="628"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>
            <v>0</v>
          </cell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  <cell r="BZ628">
            <v>0</v>
          </cell>
          <cell r="CA628">
            <v>0</v>
          </cell>
          <cell r="CB628">
            <v>0</v>
          </cell>
          <cell r="CC628">
            <v>0</v>
          </cell>
          <cell r="CD628">
            <v>0</v>
          </cell>
          <cell r="CE628">
            <v>0</v>
          </cell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M628">
            <v>0</v>
          </cell>
          <cell r="CN628">
            <v>0</v>
          </cell>
          <cell r="CO628">
            <v>0</v>
          </cell>
          <cell r="CP628">
            <v>0</v>
          </cell>
          <cell r="CQ628">
            <v>0</v>
          </cell>
          <cell r="CR628">
            <v>0</v>
          </cell>
          <cell r="CS628">
            <v>0</v>
          </cell>
          <cell r="CT628">
            <v>0</v>
          </cell>
          <cell r="CU628">
            <v>0</v>
          </cell>
          <cell r="CV628">
            <v>0</v>
          </cell>
          <cell r="CW628">
            <v>0</v>
          </cell>
          <cell r="CX628">
            <v>0</v>
          </cell>
          <cell r="CY628">
            <v>0</v>
          </cell>
          <cell r="CZ628">
            <v>0</v>
          </cell>
          <cell r="DA628">
            <v>0</v>
          </cell>
          <cell r="DB628">
            <v>0</v>
          </cell>
          <cell r="DC628">
            <v>0</v>
          </cell>
          <cell r="DD628">
            <v>0</v>
          </cell>
          <cell r="DE628">
            <v>0</v>
          </cell>
          <cell r="DF628">
            <v>0</v>
          </cell>
          <cell r="DG628">
            <v>0</v>
          </cell>
          <cell r="DH628">
            <v>0</v>
          </cell>
          <cell r="DI628">
            <v>0</v>
          </cell>
          <cell r="DJ628">
            <v>0</v>
          </cell>
          <cell r="DK628">
            <v>0</v>
          </cell>
          <cell r="DL628">
            <v>0</v>
          </cell>
          <cell r="DM628">
            <v>0</v>
          </cell>
          <cell r="DN628">
            <v>0</v>
          </cell>
          <cell r="DO628">
            <v>0</v>
          </cell>
          <cell r="DP628">
            <v>0</v>
          </cell>
          <cell r="DQ628">
            <v>0</v>
          </cell>
          <cell r="DR628">
            <v>0</v>
          </cell>
          <cell r="DS628">
            <v>0</v>
          </cell>
          <cell r="DT628">
            <v>0</v>
          </cell>
          <cell r="DU628">
            <v>0</v>
          </cell>
          <cell r="DV628">
            <v>0</v>
          </cell>
          <cell r="DW628">
            <v>0</v>
          </cell>
          <cell r="DX628">
            <v>0</v>
          </cell>
          <cell r="DY628">
            <v>0</v>
          </cell>
          <cell r="DZ628">
            <v>0</v>
          </cell>
          <cell r="EA628">
            <v>0</v>
          </cell>
          <cell r="EB628">
            <v>0</v>
          </cell>
          <cell r="EC628">
            <v>0</v>
          </cell>
          <cell r="ED628">
            <v>0</v>
          </cell>
          <cell r="EE628">
            <v>0</v>
          </cell>
          <cell r="EF628">
            <v>0</v>
          </cell>
          <cell r="EG628">
            <v>0</v>
          </cell>
          <cell r="EH628">
            <v>0</v>
          </cell>
          <cell r="EI628">
            <v>0</v>
          </cell>
          <cell r="EJ628">
            <v>0</v>
          </cell>
          <cell r="EK628">
            <v>0</v>
          </cell>
          <cell r="EL628">
            <v>0</v>
          </cell>
          <cell r="EM628">
            <v>0</v>
          </cell>
          <cell r="EN628">
            <v>0</v>
          </cell>
          <cell r="EO628">
            <v>0</v>
          </cell>
          <cell r="EP628">
            <v>0</v>
          </cell>
          <cell r="EQ628">
            <v>0</v>
          </cell>
          <cell r="ER628">
            <v>0</v>
          </cell>
          <cell r="ES628">
            <v>0</v>
          </cell>
          <cell r="ET628">
            <v>0</v>
          </cell>
          <cell r="EU628">
            <v>0</v>
          </cell>
          <cell r="EV628">
            <v>0</v>
          </cell>
          <cell r="EW628">
            <v>0</v>
          </cell>
          <cell r="EX628">
            <v>0</v>
          </cell>
          <cell r="EY628">
            <v>0</v>
          </cell>
          <cell r="EZ628">
            <v>0</v>
          </cell>
          <cell r="FA628">
            <v>0</v>
          </cell>
          <cell r="FB628">
            <v>0</v>
          </cell>
          <cell r="FC628">
            <v>0</v>
          </cell>
          <cell r="FD628">
            <v>0</v>
          </cell>
          <cell r="FE628">
            <v>0</v>
          </cell>
          <cell r="FF628">
            <v>0</v>
          </cell>
          <cell r="FG628">
            <v>0</v>
          </cell>
          <cell r="FH628">
            <v>0</v>
          </cell>
          <cell r="FI628">
            <v>0</v>
          </cell>
          <cell r="FJ628">
            <v>0</v>
          </cell>
          <cell r="FK628">
            <v>0</v>
          </cell>
          <cell r="FL628">
            <v>0</v>
          </cell>
          <cell r="FM628">
            <v>0</v>
          </cell>
          <cell r="FN628">
            <v>0</v>
          </cell>
          <cell r="FO628">
            <v>0</v>
          </cell>
          <cell r="FP628">
            <v>0</v>
          </cell>
          <cell r="FQ628">
            <v>0</v>
          </cell>
          <cell r="FR628">
            <v>0</v>
          </cell>
          <cell r="FS628">
            <v>0</v>
          </cell>
          <cell r="FT628">
            <v>0</v>
          </cell>
          <cell r="FU628">
            <v>0</v>
          </cell>
          <cell r="FV628">
            <v>0</v>
          </cell>
          <cell r="FW628">
            <v>0</v>
          </cell>
          <cell r="FX628">
            <v>0</v>
          </cell>
          <cell r="FY628">
            <v>0</v>
          </cell>
          <cell r="FZ628">
            <v>0</v>
          </cell>
          <cell r="GA628">
            <v>0</v>
          </cell>
          <cell r="GB628">
            <v>0</v>
          </cell>
          <cell r="GC628">
            <v>0</v>
          </cell>
          <cell r="GD628">
            <v>0</v>
          </cell>
          <cell r="GE628">
            <v>0</v>
          </cell>
          <cell r="GF628">
            <v>0</v>
          </cell>
          <cell r="GG628">
            <v>0</v>
          </cell>
          <cell r="GH628">
            <v>0</v>
          </cell>
          <cell r="GI628">
            <v>0</v>
          </cell>
          <cell r="GJ628">
            <v>0</v>
          </cell>
          <cell r="GK628">
            <v>0</v>
          </cell>
          <cell r="GL628">
            <v>0</v>
          </cell>
          <cell r="GM628">
            <v>0</v>
          </cell>
          <cell r="GN628">
            <v>0</v>
          </cell>
          <cell r="GO628">
            <v>0</v>
          </cell>
          <cell r="GP628">
            <v>0</v>
          </cell>
          <cell r="GQ628">
            <v>0</v>
          </cell>
          <cell r="GR628">
            <v>0</v>
          </cell>
          <cell r="GS628">
            <v>0</v>
          </cell>
          <cell r="GT628">
            <v>0</v>
          </cell>
          <cell r="GU628">
            <v>0</v>
          </cell>
          <cell r="GV628">
            <v>0</v>
          </cell>
          <cell r="GW628">
            <v>0</v>
          </cell>
          <cell r="GX628">
            <v>0</v>
          </cell>
          <cell r="GY628">
            <v>0</v>
          </cell>
          <cell r="GZ628">
            <v>0</v>
          </cell>
          <cell r="HA628">
            <v>0</v>
          </cell>
          <cell r="HB628">
            <v>0</v>
          </cell>
          <cell r="HC628">
            <v>0</v>
          </cell>
          <cell r="HD628">
            <v>0</v>
          </cell>
          <cell r="HE628">
            <v>0</v>
          </cell>
          <cell r="HF628">
            <v>0</v>
          </cell>
          <cell r="HG628">
            <v>0</v>
          </cell>
          <cell r="HH628">
            <v>0</v>
          </cell>
          <cell r="HI628">
            <v>0</v>
          </cell>
          <cell r="HJ628">
            <v>0</v>
          </cell>
          <cell r="HK628">
            <v>0</v>
          </cell>
          <cell r="HL628">
            <v>0</v>
          </cell>
          <cell r="HM628">
            <v>0</v>
          </cell>
          <cell r="HN628">
            <v>0</v>
          </cell>
          <cell r="HO628">
            <v>0</v>
          </cell>
          <cell r="HP628">
            <v>0</v>
          </cell>
          <cell r="HQ628">
            <v>0</v>
          </cell>
          <cell r="HR628">
            <v>0</v>
          </cell>
          <cell r="HS628">
            <v>0</v>
          </cell>
          <cell r="HT628">
            <v>0</v>
          </cell>
          <cell r="HU628">
            <v>0</v>
          </cell>
          <cell r="HV628">
            <v>0</v>
          </cell>
          <cell r="HW628">
            <v>0</v>
          </cell>
          <cell r="HX628">
            <v>0</v>
          </cell>
          <cell r="HY628">
            <v>0</v>
          </cell>
          <cell r="HZ628">
            <v>0</v>
          </cell>
          <cell r="IA628">
            <v>0</v>
          </cell>
          <cell r="IB628">
            <v>0</v>
          </cell>
          <cell r="IC628">
            <v>0</v>
          </cell>
          <cell r="ID628">
            <v>0</v>
          </cell>
          <cell r="IE628">
            <v>0</v>
          </cell>
          <cell r="IF628">
            <v>0</v>
          </cell>
          <cell r="IG628">
            <v>0</v>
          </cell>
          <cell r="IH628">
            <v>0</v>
          </cell>
          <cell r="II628">
            <v>0</v>
          </cell>
          <cell r="IJ628">
            <v>0</v>
          </cell>
          <cell r="IK628">
            <v>0</v>
          </cell>
          <cell r="IL628">
            <v>0</v>
          </cell>
          <cell r="IM628">
            <v>0</v>
          </cell>
          <cell r="IN628">
            <v>0</v>
          </cell>
          <cell r="IO628">
            <v>0</v>
          </cell>
          <cell r="IP628">
            <v>0</v>
          </cell>
          <cell r="IQ628">
            <v>0</v>
          </cell>
          <cell r="IR628">
            <v>0</v>
          </cell>
          <cell r="IS628">
            <v>0</v>
          </cell>
          <cell r="IT628">
            <v>0</v>
          </cell>
          <cell r="IU628">
            <v>0</v>
          </cell>
          <cell r="IV628">
            <v>0</v>
          </cell>
          <cell r="IW628">
            <v>0</v>
          </cell>
          <cell r="IX628">
            <v>0</v>
          </cell>
          <cell r="IY628">
            <v>0</v>
          </cell>
          <cell r="IZ628">
            <v>0</v>
          </cell>
          <cell r="JA628">
            <v>0</v>
          </cell>
          <cell r="JB628">
            <v>0</v>
          </cell>
          <cell r="JC628">
            <v>0</v>
          </cell>
          <cell r="JD628">
            <v>0</v>
          </cell>
          <cell r="JE628">
            <v>0</v>
          </cell>
          <cell r="JF628">
            <v>0</v>
          </cell>
          <cell r="JG628">
            <v>0</v>
          </cell>
          <cell r="JH628">
            <v>0</v>
          </cell>
          <cell r="JI628">
            <v>0</v>
          </cell>
          <cell r="JJ628">
            <v>0</v>
          </cell>
          <cell r="JK628">
            <v>0</v>
          </cell>
          <cell r="JL628">
            <v>0</v>
          </cell>
          <cell r="JM628">
            <v>0</v>
          </cell>
          <cell r="JN628">
            <v>0</v>
          </cell>
          <cell r="JO628">
            <v>0</v>
          </cell>
          <cell r="JP628">
            <v>0</v>
          </cell>
          <cell r="JQ628">
            <v>0</v>
          </cell>
        </row>
        <row r="629"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>
            <v>0</v>
          </cell>
          <cell r="BZ629">
            <v>0</v>
          </cell>
          <cell r="CA629">
            <v>0</v>
          </cell>
          <cell r="CB629">
            <v>0</v>
          </cell>
          <cell r="CC629">
            <v>0</v>
          </cell>
          <cell r="CD629">
            <v>0</v>
          </cell>
          <cell r="CE629">
            <v>0</v>
          </cell>
          <cell r="CF629">
            <v>0</v>
          </cell>
          <cell r="CG629">
            <v>0</v>
          </cell>
          <cell r="CH629">
            <v>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P629">
            <v>0</v>
          </cell>
          <cell r="CQ629">
            <v>0</v>
          </cell>
          <cell r="CR629">
            <v>0</v>
          </cell>
          <cell r="CS629">
            <v>0</v>
          </cell>
          <cell r="CT629">
            <v>0</v>
          </cell>
          <cell r="CU629">
            <v>0</v>
          </cell>
          <cell r="CV629">
            <v>0</v>
          </cell>
          <cell r="CW629">
            <v>0</v>
          </cell>
          <cell r="CX629">
            <v>0</v>
          </cell>
          <cell r="CY629">
            <v>0</v>
          </cell>
          <cell r="CZ629">
            <v>0</v>
          </cell>
          <cell r="DA629">
            <v>0</v>
          </cell>
          <cell r="DB629">
            <v>0</v>
          </cell>
          <cell r="DC629">
            <v>0</v>
          </cell>
          <cell r="DD629">
            <v>0</v>
          </cell>
          <cell r="DE629">
            <v>0</v>
          </cell>
          <cell r="DF629">
            <v>0</v>
          </cell>
          <cell r="DG629">
            <v>0</v>
          </cell>
          <cell r="DH629">
            <v>0</v>
          </cell>
          <cell r="DI629">
            <v>0</v>
          </cell>
          <cell r="DJ629">
            <v>0</v>
          </cell>
          <cell r="DK629">
            <v>0</v>
          </cell>
          <cell r="DL629">
            <v>0</v>
          </cell>
          <cell r="DM629">
            <v>0</v>
          </cell>
          <cell r="DN629">
            <v>0</v>
          </cell>
          <cell r="DO629">
            <v>0</v>
          </cell>
          <cell r="DP629">
            <v>0</v>
          </cell>
          <cell r="DQ629">
            <v>0</v>
          </cell>
          <cell r="DR629">
            <v>0</v>
          </cell>
          <cell r="DS629">
            <v>0</v>
          </cell>
          <cell r="DT629">
            <v>0</v>
          </cell>
          <cell r="DU629">
            <v>0</v>
          </cell>
          <cell r="DV629">
            <v>0</v>
          </cell>
          <cell r="DW629">
            <v>0</v>
          </cell>
          <cell r="DX629">
            <v>0</v>
          </cell>
          <cell r="DY629">
            <v>0</v>
          </cell>
          <cell r="DZ629">
            <v>0</v>
          </cell>
          <cell r="EA629">
            <v>0</v>
          </cell>
          <cell r="EB629">
            <v>0</v>
          </cell>
          <cell r="EC629">
            <v>0</v>
          </cell>
          <cell r="ED629">
            <v>0</v>
          </cell>
          <cell r="EE629">
            <v>0</v>
          </cell>
          <cell r="EF629">
            <v>0</v>
          </cell>
          <cell r="EG629">
            <v>0</v>
          </cell>
          <cell r="EH629">
            <v>0</v>
          </cell>
          <cell r="EI629">
            <v>0</v>
          </cell>
          <cell r="EJ629">
            <v>0</v>
          </cell>
          <cell r="EK629">
            <v>0</v>
          </cell>
          <cell r="EL629">
            <v>0</v>
          </cell>
          <cell r="EM629">
            <v>0</v>
          </cell>
          <cell r="EN629">
            <v>0</v>
          </cell>
          <cell r="EO629">
            <v>0</v>
          </cell>
          <cell r="EP629">
            <v>0</v>
          </cell>
          <cell r="EQ629">
            <v>0</v>
          </cell>
          <cell r="ER629">
            <v>0</v>
          </cell>
          <cell r="ES629">
            <v>0</v>
          </cell>
          <cell r="ET629">
            <v>0</v>
          </cell>
          <cell r="EU629">
            <v>0</v>
          </cell>
          <cell r="EV629">
            <v>0</v>
          </cell>
          <cell r="EW629">
            <v>0</v>
          </cell>
          <cell r="EX629">
            <v>0</v>
          </cell>
          <cell r="EY629">
            <v>0</v>
          </cell>
          <cell r="EZ629">
            <v>0</v>
          </cell>
          <cell r="FA629">
            <v>0</v>
          </cell>
          <cell r="FB629">
            <v>0</v>
          </cell>
          <cell r="FC629">
            <v>0</v>
          </cell>
          <cell r="FD629">
            <v>0</v>
          </cell>
          <cell r="FE629">
            <v>0</v>
          </cell>
          <cell r="FF629">
            <v>0</v>
          </cell>
          <cell r="FG629">
            <v>0</v>
          </cell>
          <cell r="FH629">
            <v>0</v>
          </cell>
          <cell r="FI629">
            <v>0</v>
          </cell>
          <cell r="FJ629">
            <v>0</v>
          </cell>
          <cell r="FK629">
            <v>0</v>
          </cell>
          <cell r="FL629">
            <v>0</v>
          </cell>
          <cell r="FM629">
            <v>0</v>
          </cell>
          <cell r="FN629">
            <v>0</v>
          </cell>
          <cell r="FO629">
            <v>0</v>
          </cell>
          <cell r="FP629">
            <v>0</v>
          </cell>
          <cell r="FQ629">
            <v>0</v>
          </cell>
          <cell r="FR629">
            <v>0</v>
          </cell>
          <cell r="FS629">
            <v>0</v>
          </cell>
          <cell r="FT629">
            <v>0</v>
          </cell>
          <cell r="FU629">
            <v>0</v>
          </cell>
          <cell r="FV629">
            <v>0</v>
          </cell>
          <cell r="FW629">
            <v>0</v>
          </cell>
          <cell r="FX629">
            <v>0</v>
          </cell>
          <cell r="FY629">
            <v>0</v>
          </cell>
          <cell r="FZ629">
            <v>0</v>
          </cell>
          <cell r="GA629">
            <v>0</v>
          </cell>
          <cell r="GB629">
            <v>0</v>
          </cell>
          <cell r="GC629">
            <v>0</v>
          </cell>
          <cell r="GD629">
            <v>0</v>
          </cell>
          <cell r="GE629">
            <v>0</v>
          </cell>
          <cell r="GF629">
            <v>0</v>
          </cell>
          <cell r="GG629">
            <v>0</v>
          </cell>
          <cell r="GH629">
            <v>0</v>
          </cell>
          <cell r="GI629">
            <v>0</v>
          </cell>
          <cell r="GJ629">
            <v>0</v>
          </cell>
          <cell r="GK629">
            <v>0</v>
          </cell>
          <cell r="GL629">
            <v>0</v>
          </cell>
          <cell r="GM629">
            <v>0</v>
          </cell>
          <cell r="GN629">
            <v>0</v>
          </cell>
          <cell r="GO629">
            <v>0</v>
          </cell>
          <cell r="GP629">
            <v>0</v>
          </cell>
          <cell r="GQ629">
            <v>0</v>
          </cell>
          <cell r="GR629">
            <v>0</v>
          </cell>
          <cell r="GS629">
            <v>0</v>
          </cell>
          <cell r="GT629">
            <v>0</v>
          </cell>
          <cell r="GU629">
            <v>0</v>
          </cell>
          <cell r="GV629">
            <v>0</v>
          </cell>
          <cell r="GW629">
            <v>0</v>
          </cell>
          <cell r="GX629">
            <v>0</v>
          </cell>
          <cell r="GY629">
            <v>0</v>
          </cell>
          <cell r="GZ629">
            <v>0</v>
          </cell>
          <cell r="HA629">
            <v>0</v>
          </cell>
          <cell r="HB629">
            <v>0</v>
          </cell>
          <cell r="HC629">
            <v>0</v>
          </cell>
          <cell r="HD629">
            <v>0</v>
          </cell>
          <cell r="HE629">
            <v>0</v>
          </cell>
          <cell r="HF629">
            <v>0</v>
          </cell>
          <cell r="HG629">
            <v>0</v>
          </cell>
          <cell r="HH629">
            <v>0</v>
          </cell>
          <cell r="HI629">
            <v>0</v>
          </cell>
          <cell r="HJ629">
            <v>0</v>
          </cell>
          <cell r="HK629">
            <v>0</v>
          </cell>
          <cell r="HL629">
            <v>0</v>
          </cell>
          <cell r="HM629">
            <v>0</v>
          </cell>
          <cell r="HN629">
            <v>0</v>
          </cell>
          <cell r="HO629">
            <v>0</v>
          </cell>
          <cell r="HP629">
            <v>0</v>
          </cell>
          <cell r="HQ629">
            <v>0</v>
          </cell>
          <cell r="HR629">
            <v>0</v>
          </cell>
          <cell r="HS629">
            <v>0</v>
          </cell>
          <cell r="HT629">
            <v>0</v>
          </cell>
          <cell r="HU629">
            <v>0</v>
          </cell>
          <cell r="HV629">
            <v>0</v>
          </cell>
          <cell r="HW629">
            <v>0</v>
          </cell>
          <cell r="HX629">
            <v>0</v>
          </cell>
          <cell r="HY629">
            <v>0</v>
          </cell>
          <cell r="HZ629">
            <v>0</v>
          </cell>
          <cell r="IA629">
            <v>0</v>
          </cell>
          <cell r="IB629">
            <v>0</v>
          </cell>
          <cell r="IC629">
            <v>0</v>
          </cell>
          <cell r="ID629">
            <v>0</v>
          </cell>
          <cell r="IE629">
            <v>0</v>
          </cell>
          <cell r="IF629">
            <v>0</v>
          </cell>
          <cell r="IG629">
            <v>0</v>
          </cell>
          <cell r="IH629">
            <v>0</v>
          </cell>
          <cell r="II629">
            <v>0</v>
          </cell>
          <cell r="IJ629">
            <v>0</v>
          </cell>
          <cell r="IK629">
            <v>0</v>
          </cell>
          <cell r="IL629">
            <v>0</v>
          </cell>
          <cell r="IM629">
            <v>0</v>
          </cell>
          <cell r="IN629">
            <v>0</v>
          </cell>
          <cell r="IO629">
            <v>0</v>
          </cell>
          <cell r="IP629">
            <v>0</v>
          </cell>
          <cell r="IQ629">
            <v>0</v>
          </cell>
          <cell r="IR629">
            <v>0</v>
          </cell>
          <cell r="IS629">
            <v>0</v>
          </cell>
          <cell r="IT629">
            <v>0</v>
          </cell>
          <cell r="IU629">
            <v>0</v>
          </cell>
          <cell r="IV629">
            <v>0</v>
          </cell>
          <cell r="IW629">
            <v>0</v>
          </cell>
          <cell r="IX629">
            <v>0</v>
          </cell>
          <cell r="IY629">
            <v>0</v>
          </cell>
          <cell r="IZ629">
            <v>0</v>
          </cell>
          <cell r="JA629">
            <v>0</v>
          </cell>
          <cell r="JB629">
            <v>0</v>
          </cell>
          <cell r="JC629">
            <v>0</v>
          </cell>
          <cell r="JD629">
            <v>0</v>
          </cell>
          <cell r="JE629">
            <v>0</v>
          </cell>
          <cell r="JF629">
            <v>0</v>
          </cell>
          <cell r="JG629">
            <v>0</v>
          </cell>
          <cell r="JH629">
            <v>0</v>
          </cell>
          <cell r="JI629">
            <v>0</v>
          </cell>
          <cell r="JJ629">
            <v>0</v>
          </cell>
          <cell r="JK629">
            <v>0</v>
          </cell>
          <cell r="JL629">
            <v>0</v>
          </cell>
          <cell r="JM629">
            <v>0</v>
          </cell>
          <cell r="JN629">
            <v>0</v>
          </cell>
          <cell r="JO629">
            <v>0</v>
          </cell>
          <cell r="JP629">
            <v>0</v>
          </cell>
          <cell r="JQ629">
            <v>0</v>
          </cell>
        </row>
        <row r="630"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>
            <v>0</v>
          </cell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  <cell r="BZ630">
            <v>0</v>
          </cell>
          <cell r="CA630">
            <v>0</v>
          </cell>
          <cell r="CB630">
            <v>0</v>
          </cell>
          <cell r="CC630">
            <v>0</v>
          </cell>
          <cell r="CD630">
            <v>0</v>
          </cell>
          <cell r="CE630">
            <v>0</v>
          </cell>
          <cell r="CF630">
            <v>0</v>
          </cell>
          <cell r="CG630">
            <v>0</v>
          </cell>
          <cell r="CH630">
            <v>0</v>
          </cell>
          <cell r="CI630">
            <v>0</v>
          </cell>
          <cell r="CJ630">
            <v>0</v>
          </cell>
          <cell r="CK630">
            <v>0</v>
          </cell>
          <cell r="CL630">
            <v>0</v>
          </cell>
          <cell r="CM630">
            <v>0</v>
          </cell>
          <cell r="CN630">
            <v>0</v>
          </cell>
          <cell r="CO630">
            <v>0</v>
          </cell>
          <cell r="CP630">
            <v>0</v>
          </cell>
          <cell r="CQ630">
            <v>0</v>
          </cell>
          <cell r="CR630">
            <v>0</v>
          </cell>
          <cell r="CS630">
            <v>0</v>
          </cell>
          <cell r="CT630">
            <v>0</v>
          </cell>
          <cell r="CU630">
            <v>0</v>
          </cell>
          <cell r="CV630">
            <v>0</v>
          </cell>
          <cell r="CW630">
            <v>0</v>
          </cell>
          <cell r="CX630">
            <v>0</v>
          </cell>
          <cell r="CY630">
            <v>0</v>
          </cell>
          <cell r="CZ630">
            <v>0</v>
          </cell>
          <cell r="DA630">
            <v>0</v>
          </cell>
          <cell r="DB630">
            <v>0</v>
          </cell>
          <cell r="DC630">
            <v>0</v>
          </cell>
          <cell r="DD630">
            <v>0</v>
          </cell>
          <cell r="DE630">
            <v>0</v>
          </cell>
          <cell r="DF630">
            <v>0</v>
          </cell>
          <cell r="DG630">
            <v>0</v>
          </cell>
          <cell r="DH630">
            <v>0</v>
          </cell>
          <cell r="DI630">
            <v>0</v>
          </cell>
          <cell r="DJ630">
            <v>0</v>
          </cell>
          <cell r="DK630">
            <v>0</v>
          </cell>
          <cell r="DL630">
            <v>0</v>
          </cell>
          <cell r="DM630">
            <v>0</v>
          </cell>
          <cell r="DN630">
            <v>0</v>
          </cell>
          <cell r="DO630">
            <v>0</v>
          </cell>
          <cell r="DP630">
            <v>0</v>
          </cell>
          <cell r="DQ630">
            <v>0</v>
          </cell>
          <cell r="DR630">
            <v>0</v>
          </cell>
          <cell r="DS630">
            <v>0</v>
          </cell>
          <cell r="DT630">
            <v>0</v>
          </cell>
          <cell r="DU630">
            <v>0</v>
          </cell>
          <cell r="DV630">
            <v>0</v>
          </cell>
          <cell r="DW630">
            <v>0</v>
          </cell>
          <cell r="DX630">
            <v>0</v>
          </cell>
          <cell r="DY630">
            <v>0</v>
          </cell>
          <cell r="DZ630">
            <v>0</v>
          </cell>
          <cell r="EA630">
            <v>0</v>
          </cell>
          <cell r="EB630">
            <v>0</v>
          </cell>
          <cell r="EC630">
            <v>0</v>
          </cell>
          <cell r="ED630">
            <v>0</v>
          </cell>
          <cell r="EE630">
            <v>0</v>
          </cell>
          <cell r="EF630">
            <v>0</v>
          </cell>
          <cell r="EG630">
            <v>0</v>
          </cell>
          <cell r="EH630">
            <v>0</v>
          </cell>
          <cell r="EI630">
            <v>0</v>
          </cell>
          <cell r="EJ630">
            <v>0</v>
          </cell>
          <cell r="EK630">
            <v>0</v>
          </cell>
          <cell r="EL630">
            <v>0</v>
          </cell>
          <cell r="EM630">
            <v>0</v>
          </cell>
          <cell r="EN630">
            <v>0</v>
          </cell>
          <cell r="EO630">
            <v>0</v>
          </cell>
          <cell r="EP630">
            <v>0</v>
          </cell>
          <cell r="EQ630">
            <v>0</v>
          </cell>
          <cell r="ER630">
            <v>0</v>
          </cell>
          <cell r="ES630">
            <v>0</v>
          </cell>
          <cell r="ET630">
            <v>0</v>
          </cell>
          <cell r="EU630">
            <v>0</v>
          </cell>
          <cell r="EV630">
            <v>0</v>
          </cell>
          <cell r="EW630">
            <v>0</v>
          </cell>
          <cell r="EX630">
            <v>0</v>
          </cell>
          <cell r="EY630">
            <v>0</v>
          </cell>
          <cell r="EZ630">
            <v>0</v>
          </cell>
          <cell r="FA630">
            <v>0</v>
          </cell>
          <cell r="FB630">
            <v>0</v>
          </cell>
          <cell r="FC630">
            <v>0</v>
          </cell>
          <cell r="FD630">
            <v>0</v>
          </cell>
          <cell r="FE630">
            <v>0</v>
          </cell>
          <cell r="FF630">
            <v>0</v>
          </cell>
          <cell r="FG630">
            <v>0</v>
          </cell>
          <cell r="FH630">
            <v>0</v>
          </cell>
          <cell r="FI630">
            <v>0</v>
          </cell>
          <cell r="FJ630">
            <v>0</v>
          </cell>
          <cell r="FK630">
            <v>0</v>
          </cell>
          <cell r="FL630">
            <v>0</v>
          </cell>
          <cell r="FM630">
            <v>0</v>
          </cell>
          <cell r="FN630">
            <v>0</v>
          </cell>
          <cell r="FO630">
            <v>0</v>
          </cell>
          <cell r="FP630">
            <v>0</v>
          </cell>
          <cell r="FQ630">
            <v>0</v>
          </cell>
          <cell r="FR630">
            <v>0</v>
          </cell>
          <cell r="FS630">
            <v>0</v>
          </cell>
          <cell r="FT630">
            <v>0</v>
          </cell>
          <cell r="FU630">
            <v>0</v>
          </cell>
          <cell r="FV630">
            <v>0</v>
          </cell>
          <cell r="FW630">
            <v>0</v>
          </cell>
          <cell r="FX630">
            <v>0</v>
          </cell>
          <cell r="FY630">
            <v>0</v>
          </cell>
          <cell r="FZ630">
            <v>0</v>
          </cell>
          <cell r="GA630">
            <v>0</v>
          </cell>
          <cell r="GB630">
            <v>0</v>
          </cell>
          <cell r="GC630">
            <v>0</v>
          </cell>
          <cell r="GD630">
            <v>0</v>
          </cell>
          <cell r="GE630">
            <v>0</v>
          </cell>
          <cell r="GF630">
            <v>0</v>
          </cell>
          <cell r="GG630">
            <v>0</v>
          </cell>
          <cell r="GH630">
            <v>0</v>
          </cell>
          <cell r="GI630">
            <v>0</v>
          </cell>
          <cell r="GJ630">
            <v>0</v>
          </cell>
          <cell r="GK630">
            <v>0</v>
          </cell>
          <cell r="GL630">
            <v>0</v>
          </cell>
          <cell r="GM630">
            <v>0</v>
          </cell>
          <cell r="GN630">
            <v>0</v>
          </cell>
          <cell r="GO630">
            <v>0</v>
          </cell>
          <cell r="GP630">
            <v>0</v>
          </cell>
          <cell r="GQ630">
            <v>0</v>
          </cell>
          <cell r="GR630">
            <v>0</v>
          </cell>
          <cell r="GS630">
            <v>0</v>
          </cell>
          <cell r="GT630">
            <v>0</v>
          </cell>
          <cell r="GU630">
            <v>0</v>
          </cell>
          <cell r="GV630">
            <v>0</v>
          </cell>
          <cell r="GW630">
            <v>0</v>
          </cell>
          <cell r="GX630">
            <v>0</v>
          </cell>
          <cell r="GY630">
            <v>0</v>
          </cell>
          <cell r="GZ630">
            <v>0</v>
          </cell>
          <cell r="HA630">
            <v>0</v>
          </cell>
          <cell r="HB630">
            <v>0</v>
          </cell>
          <cell r="HC630">
            <v>0</v>
          </cell>
          <cell r="HD630">
            <v>0</v>
          </cell>
          <cell r="HE630">
            <v>0</v>
          </cell>
          <cell r="HF630">
            <v>0</v>
          </cell>
          <cell r="HG630">
            <v>0</v>
          </cell>
          <cell r="HH630">
            <v>0</v>
          </cell>
          <cell r="HI630">
            <v>0</v>
          </cell>
          <cell r="HJ630">
            <v>0</v>
          </cell>
          <cell r="HK630">
            <v>0</v>
          </cell>
          <cell r="HL630">
            <v>0</v>
          </cell>
          <cell r="HM630">
            <v>0</v>
          </cell>
          <cell r="HN630">
            <v>0</v>
          </cell>
          <cell r="HO630">
            <v>0</v>
          </cell>
          <cell r="HP630">
            <v>0</v>
          </cell>
          <cell r="HQ630">
            <v>0</v>
          </cell>
          <cell r="HR630">
            <v>0</v>
          </cell>
          <cell r="HS630">
            <v>0</v>
          </cell>
          <cell r="HT630">
            <v>0</v>
          </cell>
          <cell r="HU630">
            <v>0</v>
          </cell>
          <cell r="HV630">
            <v>0</v>
          </cell>
          <cell r="HW630">
            <v>0</v>
          </cell>
          <cell r="HX630">
            <v>0</v>
          </cell>
          <cell r="HY630">
            <v>0</v>
          </cell>
          <cell r="HZ630">
            <v>0</v>
          </cell>
          <cell r="IA630">
            <v>0</v>
          </cell>
          <cell r="IB630">
            <v>0</v>
          </cell>
          <cell r="IC630">
            <v>0</v>
          </cell>
          <cell r="ID630">
            <v>0</v>
          </cell>
          <cell r="IE630">
            <v>0</v>
          </cell>
          <cell r="IF630">
            <v>0</v>
          </cell>
          <cell r="IG630">
            <v>0</v>
          </cell>
          <cell r="IH630">
            <v>0</v>
          </cell>
          <cell r="II630">
            <v>0</v>
          </cell>
          <cell r="IJ630">
            <v>0</v>
          </cell>
          <cell r="IK630">
            <v>0</v>
          </cell>
          <cell r="IL630">
            <v>0</v>
          </cell>
          <cell r="IM630">
            <v>0</v>
          </cell>
          <cell r="IN630">
            <v>0</v>
          </cell>
          <cell r="IO630">
            <v>0</v>
          </cell>
          <cell r="IP630">
            <v>0</v>
          </cell>
          <cell r="IQ630">
            <v>0</v>
          </cell>
          <cell r="IR630">
            <v>0</v>
          </cell>
          <cell r="IS630">
            <v>0</v>
          </cell>
          <cell r="IT630">
            <v>0</v>
          </cell>
          <cell r="IU630">
            <v>0</v>
          </cell>
          <cell r="IV630">
            <v>0</v>
          </cell>
          <cell r="IW630">
            <v>0</v>
          </cell>
          <cell r="IX630">
            <v>0</v>
          </cell>
          <cell r="IY630">
            <v>0</v>
          </cell>
          <cell r="IZ630">
            <v>0</v>
          </cell>
          <cell r="JA630">
            <v>0</v>
          </cell>
          <cell r="JB630">
            <v>0</v>
          </cell>
          <cell r="JC630">
            <v>0</v>
          </cell>
          <cell r="JD630">
            <v>0</v>
          </cell>
          <cell r="JE630">
            <v>0</v>
          </cell>
          <cell r="JF630">
            <v>0</v>
          </cell>
          <cell r="JG630">
            <v>0</v>
          </cell>
          <cell r="JH630">
            <v>0</v>
          </cell>
          <cell r="JI630">
            <v>0</v>
          </cell>
          <cell r="JJ630">
            <v>0</v>
          </cell>
          <cell r="JK630">
            <v>0</v>
          </cell>
          <cell r="JL630">
            <v>0</v>
          </cell>
          <cell r="JM630">
            <v>0</v>
          </cell>
          <cell r="JN630">
            <v>0</v>
          </cell>
          <cell r="JO630">
            <v>0</v>
          </cell>
          <cell r="JP630">
            <v>0</v>
          </cell>
          <cell r="JQ630">
            <v>0</v>
          </cell>
        </row>
        <row r="631"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  <cell r="BZ631">
            <v>0</v>
          </cell>
          <cell r="CA631">
            <v>0</v>
          </cell>
          <cell r="CB631">
            <v>0</v>
          </cell>
          <cell r="CC631">
            <v>0</v>
          </cell>
          <cell r="CD631">
            <v>0</v>
          </cell>
          <cell r="CE631">
            <v>0</v>
          </cell>
          <cell r="CF631">
            <v>0</v>
          </cell>
          <cell r="CG631">
            <v>0</v>
          </cell>
          <cell r="CH631">
            <v>0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M631">
            <v>0</v>
          </cell>
          <cell r="CN631">
            <v>0</v>
          </cell>
          <cell r="CO631">
            <v>0</v>
          </cell>
          <cell r="CP631">
            <v>0</v>
          </cell>
          <cell r="CQ631">
            <v>0</v>
          </cell>
          <cell r="CR631">
            <v>0</v>
          </cell>
          <cell r="CS631">
            <v>0</v>
          </cell>
          <cell r="CT631">
            <v>0</v>
          </cell>
          <cell r="CU631">
            <v>0</v>
          </cell>
          <cell r="CV631">
            <v>0</v>
          </cell>
          <cell r="CW631">
            <v>0</v>
          </cell>
          <cell r="CX631">
            <v>0</v>
          </cell>
          <cell r="CY631">
            <v>0</v>
          </cell>
          <cell r="CZ631">
            <v>0</v>
          </cell>
          <cell r="DA631">
            <v>0</v>
          </cell>
          <cell r="DB631">
            <v>0</v>
          </cell>
          <cell r="DC631">
            <v>0</v>
          </cell>
          <cell r="DD631">
            <v>0</v>
          </cell>
          <cell r="DE631">
            <v>0</v>
          </cell>
          <cell r="DF631">
            <v>0</v>
          </cell>
          <cell r="DG631">
            <v>0</v>
          </cell>
          <cell r="DH631">
            <v>0</v>
          </cell>
          <cell r="DI631">
            <v>0</v>
          </cell>
          <cell r="DJ631">
            <v>0</v>
          </cell>
          <cell r="DK631">
            <v>0</v>
          </cell>
          <cell r="DL631">
            <v>0</v>
          </cell>
          <cell r="DM631">
            <v>0</v>
          </cell>
          <cell r="DN631">
            <v>0</v>
          </cell>
          <cell r="DO631">
            <v>0</v>
          </cell>
          <cell r="DP631">
            <v>0</v>
          </cell>
          <cell r="DQ631">
            <v>0</v>
          </cell>
          <cell r="DR631">
            <v>0</v>
          </cell>
          <cell r="DS631">
            <v>0</v>
          </cell>
          <cell r="DT631">
            <v>0</v>
          </cell>
          <cell r="DU631">
            <v>0</v>
          </cell>
          <cell r="DV631">
            <v>0</v>
          </cell>
          <cell r="DW631">
            <v>0</v>
          </cell>
          <cell r="DX631">
            <v>0</v>
          </cell>
          <cell r="DY631">
            <v>0</v>
          </cell>
          <cell r="DZ631">
            <v>0</v>
          </cell>
          <cell r="EA631">
            <v>0</v>
          </cell>
          <cell r="EB631">
            <v>0</v>
          </cell>
          <cell r="EC631">
            <v>0</v>
          </cell>
          <cell r="ED631">
            <v>0</v>
          </cell>
          <cell r="EE631">
            <v>0</v>
          </cell>
          <cell r="EF631">
            <v>0</v>
          </cell>
          <cell r="EG631">
            <v>0</v>
          </cell>
          <cell r="EH631">
            <v>0</v>
          </cell>
          <cell r="EI631">
            <v>0</v>
          </cell>
          <cell r="EJ631">
            <v>0</v>
          </cell>
          <cell r="EK631">
            <v>0</v>
          </cell>
          <cell r="EL631">
            <v>0</v>
          </cell>
          <cell r="EM631">
            <v>0</v>
          </cell>
          <cell r="EN631">
            <v>0</v>
          </cell>
          <cell r="EO631">
            <v>0</v>
          </cell>
          <cell r="EP631">
            <v>0</v>
          </cell>
          <cell r="EQ631">
            <v>0</v>
          </cell>
          <cell r="ER631">
            <v>0</v>
          </cell>
          <cell r="ES631">
            <v>0</v>
          </cell>
          <cell r="ET631">
            <v>0</v>
          </cell>
          <cell r="EU631">
            <v>0</v>
          </cell>
          <cell r="EV631">
            <v>0</v>
          </cell>
          <cell r="EW631">
            <v>0</v>
          </cell>
          <cell r="EX631">
            <v>0</v>
          </cell>
          <cell r="EY631">
            <v>0</v>
          </cell>
          <cell r="EZ631">
            <v>0</v>
          </cell>
          <cell r="FA631">
            <v>0</v>
          </cell>
          <cell r="FB631">
            <v>0</v>
          </cell>
          <cell r="FC631">
            <v>0</v>
          </cell>
          <cell r="FD631">
            <v>0</v>
          </cell>
          <cell r="FE631">
            <v>0</v>
          </cell>
          <cell r="FF631">
            <v>0</v>
          </cell>
          <cell r="FG631">
            <v>0</v>
          </cell>
          <cell r="FH631">
            <v>0</v>
          </cell>
          <cell r="FI631">
            <v>0</v>
          </cell>
          <cell r="FJ631">
            <v>0</v>
          </cell>
          <cell r="FK631">
            <v>0</v>
          </cell>
          <cell r="FL631">
            <v>0</v>
          </cell>
          <cell r="FM631">
            <v>0</v>
          </cell>
          <cell r="FN631">
            <v>0</v>
          </cell>
          <cell r="FO631">
            <v>0</v>
          </cell>
          <cell r="FP631">
            <v>0</v>
          </cell>
          <cell r="FQ631">
            <v>0</v>
          </cell>
          <cell r="FR631">
            <v>0</v>
          </cell>
          <cell r="FS631">
            <v>0</v>
          </cell>
          <cell r="FT631">
            <v>0</v>
          </cell>
          <cell r="FU631">
            <v>0</v>
          </cell>
          <cell r="FV631">
            <v>0</v>
          </cell>
          <cell r="FW631">
            <v>0</v>
          </cell>
          <cell r="FX631">
            <v>0</v>
          </cell>
          <cell r="FY631">
            <v>0</v>
          </cell>
          <cell r="FZ631">
            <v>0</v>
          </cell>
          <cell r="GA631">
            <v>0</v>
          </cell>
          <cell r="GB631">
            <v>0</v>
          </cell>
          <cell r="GC631">
            <v>0</v>
          </cell>
          <cell r="GD631">
            <v>0</v>
          </cell>
          <cell r="GE631">
            <v>0</v>
          </cell>
          <cell r="GF631">
            <v>0</v>
          </cell>
          <cell r="GG631">
            <v>0</v>
          </cell>
          <cell r="GH631">
            <v>0</v>
          </cell>
          <cell r="GI631">
            <v>0</v>
          </cell>
          <cell r="GJ631">
            <v>0</v>
          </cell>
          <cell r="GK631">
            <v>0</v>
          </cell>
          <cell r="GL631">
            <v>0</v>
          </cell>
          <cell r="GM631">
            <v>0</v>
          </cell>
          <cell r="GN631">
            <v>0</v>
          </cell>
          <cell r="GO631">
            <v>0</v>
          </cell>
          <cell r="GP631">
            <v>0</v>
          </cell>
          <cell r="GQ631">
            <v>0</v>
          </cell>
          <cell r="GR631">
            <v>0</v>
          </cell>
          <cell r="GS631">
            <v>0</v>
          </cell>
          <cell r="GT631">
            <v>0</v>
          </cell>
          <cell r="GU631">
            <v>0</v>
          </cell>
          <cell r="GV631">
            <v>0</v>
          </cell>
          <cell r="GW631">
            <v>0</v>
          </cell>
          <cell r="GX631">
            <v>0</v>
          </cell>
          <cell r="GY631">
            <v>0</v>
          </cell>
          <cell r="GZ631">
            <v>0</v>
          </cell>
          <cell r="HA631">
            <v>0</v>
          </cell>
          <cell r="HB631">
            <v>0</v>
          </cell>
          <cell r="HC631">
            <v>0</v>
          </cell>
          <cell r="HD631">
            <v>0</v>
          </cell>
          <cell r="HE631">
            <v>0</v>
          </cell>
          <cell r="HF631">
            <v>0</v>
          </cell>
          <cell r="HG631">
            <v>0</v>
          </cell>
          <cell r="HH631">
            <v>0</v>
          </cell>
          <cell r="HI631">
            <v>0</v>
          </cell>
          <cell r="HJ631">
            <v>0</v>
          </cell>
          <cell r="HK631">
            <v>0</v>
          </cell>
          <cell r="HL631">
            <v>0</v>
          </cell>
          <cell r="HM631">
            <v>0</v>
          </cell>
          <cell r="HN631">
            <v>0</v>
          </cell>
          <cell r="HO631">
            <v>0</v>
          </cell>
          <cell r="HP631">
            <v>0</v>
          </cell>
          <cell r="HQ631">
            <v>0</v>
          </cell>
          <cell r="HR631">
            <v>0</v>
          </cell>
          <cell r="HS631">
            <v>0</v>
          </cell>
          <cell r="HT631">
            <v>0</v>
          </cell>
          <cell r="HU631">
            <v>0</v>
          </cell>
          <cell r="HV631">
            <v>0</v>
          </cell>
          <cell r="HW631">
            <v>0</v>
          </cell>
          <cell r="HX631">
            <v>0</v>
          </cell>
          <cell r="HY631">
            <v>0</v>
          </cell>
          <cell r="HZ631">
            <v>0</v>
          </cell>
          <cell r="IA631">
            <v>0</v>
          </cell>
          <cell r="IB631">
            <v>0</v>
          </cell>
          <cell r="IC631">
            <v>0</v>
          </cell>
          <cell r="ID631">
            <v>0</v>
          </cell>
          <cell r="IE631">
            <v>0</v>
          </cell>
          <cell r="IF631">
            <v>0</v>
          </cell>
          <cell r="IG631">
            <v>0</v>
          </cell>
          <cell r="IH631">
            <v>0</v>
          </cell>
          <cell r="II631">
            <v>0</v>
          </cell>
          <cell r="IJ631">
            <v>0</v>
          </cell>
          <cell r="IK631">
            <v>0</v>
          </cell>
          <cell r="IL631">
            <v>0</v>
          </cell>
          <cell r="IM631">
            <v>0</v>
          </cell>
          <cell r="IN631">
            <v>0</v>
          </cell>
          <cell r="IO631">
            <v>0</v>
          </cell>
          <cell r="IP631">
            <v>0</v>
          </cell>
          <cell r="IQ631">
            <v>0</v>
          </cell>
          <cell r="IR631">
            <v>0</v>
          </cell>
          <cell r="IS631">
            <v>0</v>
          </cell>
          <cell r="IT631">
            <v>0</v>
          </cell>
          <cell r="IU631">
            <v>0</v>
          </cell>
          <cell r="IV631">
            <v>0</v>
          </cell>
          <cell r="IW631">
            <v>0</v>
          </cell>
          <cell r="IX631">
            <v>0</v>
          </cell>
          <cell r="IY631">
            <v>0</v>
          </cell>
          <cell r="IZ631">
            <v>0</v>
          </cell>
          <cell r="JA631">
            <v>0</v>
          </cell>
          <cell r="JB631">
            <v>0</v>
          </cell>
          <cell r="JC631">
            <v>0</v>
          </cell>
          <cell r="JD631">
            <v>0</v>
          </cell>
          <cell r="JE631">
            <v>0</v>
          </cell>
          <cell r="JF631">
            <v>0</v>
          </cell>
          <cell r="JG631">
            <v>0</v>
          </cell>
          <cell r="JH631">
            <v>0</v>
          </cell>
          <cell r="JI631">
            <v>0</v>
          </cell>
          <cell r="JJ631">
            <v>0</v>
          </cell>
          <cell r="JK631">
            <v>0</v>
          </cell>
          <cell r="JL631">
            <v>0</v>
          </cell>
          <cell r="JM631">
            <v>0</v>
          </cell>
          <cell r="JN631">
            <v>0</v>
          </cell>
          <cell r="JO631">
            <v>0</v>
          </cell>
          <cell r="JP631">
            <v>0</v>
          </cell>
          <cell r="JQ631">
            <v>0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>
            <v>0</v>
          </cell>
          <cell r="BZ632">
            <v>0</v>
          </cell>
          <cell r="CA632">
            <v>0</v>
          </cell>
          <cell r="CB632">
            <v>0</v>
          </cell>
          <cell r="CC632">
            <v>0</v>
          </cell>
          <cell r="CD632">
            <v>0</v>
          </cell>
          <cell r="CE632">
            <v>0</v>
          </cell>
          <cell r="CF632">
            <v>0</v>
          </cell>
          <cell r="CG632">
            <v>0</v>
          </cell>
          <cell r="CH632">
            <v>0</v>
          </cell>
          <cell r="CI632">
            <v>0</v>
          </cell>
          <cell r="CJ632">
            <v>0</v>
          </cell>
          <cell r="CK632">
            <v>0</v>
          </cell>
          <cell r="CL632">
            <v>0</v>
          </cell>
          <cell r="CM632">
            <v>0</v>
          </cell>
          <cell r="CN632">
            <v>0</v>
          </cell>
          <cell r="CO632">
            <v>0</v>
          </cell>
          <cell r="CP632">
            <v>0</v>
          </cell>
          <cell r="CQ632">
            <v>0</v>
          </cell>
          <cell r="CR632">
            <v>0</v>
          </cell>
          <cell r="CS632">
            <v>0</v>
          </cell>
          <cell r="CT632">
            <v>0</v>
          </cell>
          <cell r="CU632">
            <v>0</v>
          </cell>
          <cell r="CV632">
            <v>0</v>
          </cell>
          <cell r="CW632">
            <v>0</v>
          </cell>
          <cell r="CX632">
            <v>0</v>
          </cell>
          <cell r="CY632">
            <v>0</v>
          </cell>
          <cell r="CZ632">
            <v>0</v>
          </cell>
          <cell r="DA632">
            <v>0</v>
          </cell>
          <cell r="DB632">
            <v>0</v>
          </cell>
          <cell r="DC632">
            <v>0</v>
          </cell>
          <cell r="DD632">
            <v>0</v>
          </cell>
          <cell r="DE632">
            <v>0</v>
          </cell>
          <cell r="DF632">
            <v>0</v>
          </cell>
          <cell r="DG632">
            <v>0</v>
          </cell>
          <cell r="DH632">
            <v>0</v>
          </cell>
          <cell r="DI632">
            <v>0</v>
          </cell>
          <cell r="DJ632">
            <v>0</v>
          </cell>
          <cell r="DK632">
            <v>0</v>
          </cell>
          <cell r="DL632">
            <v>0</v>
          </cell>
          <cell r="DM632">
            <v>0</v>
          </cell>
          <cell r="DN632">
            <v>0</v>
          </cell>
          <cell r="DO632">
            <v>0</v>
          </cell>
          <cell r="DP632">
            <v>0</v>
          </cell>
          <cell r="DQ632">
            <v>0</v>
          </cell>
          <cell r="DR632">
            <v>0</v>
          </cell>
          <cell r="DS632">
            <v>0</v>
          </cell>
          <cell r="DT632">
            <v>0</v>
          </cell>
          <cell r="DU632">
            <v>0</v>
          </cell>
          <cell r="DV632">
            <v>0</v>
          </cell>
          <cell r="DW632">
            <v>0</v>
          </cell>
          <cell r="DX632">
            <v>0</v>
          </cell>
          <cell r="DY632">
            <v>0</v>
          </cell>
          <cell r="DZ632">
            <v>0</v>
          </cell>
          <cell r="EA632">
            <v>0</v>
          </cell>
          <cell r="EB632">
            <v>0</v>
          </cell>
          <cell r="EC632">
            <v>0</v>
          </cell>
          <cell r="ED632">
            <v>0</v>
          </cell>
          <cell r="EE632">
            <v>0</v>
          </cell>
          <cell r="EF632">
            <v>0</v>
          </cell>
          <cell r="EG632">
            <v>0</v>
          </cell>
          <cell r="EH632">
            <v>0</v>
          </cell>
          <cell r="EI632">
            <v>0</v>
          </cell>
          <cell r="EJ632">
            <v>0</v>
          </cell>
          <cell r="EK632">
            <v>0</v>
          </cell>
          <cell r="EL632">
            <v>0</v>
          </cell>
          <cell r="EM632">
            <v>0</v>
          </cell>
          <cell r="EN632">
            <v>0</v>
          </cell>
          <cell r="EO632">
            <v>0</v>
          </cell>
          <cell r="EP632">
            <v>0</v>
          </cell>
          <cell r="EQ632">
            <v>0</v>
          </cell>
          <cell r="ER632">
            <v>0</v>
          </cell>
          <cell r="ES632">
            <v>0</v>
          </cell>
          <cell r="ET632">
            <v>0</v>
          </cell>
          <cell r="EU632">
            <v>0</v>
          </cell>
          <cell r="EV632">
            <v>0</v>
          </cell>
          <cell r="EW632">
            <v>0</v>
          </cell>
          <cell r="EX632">
            <v>0</v>
          </cell>
          <cell r="EY632">
            <v>0</v>
          </cell>
          <cell r="EZ632">
            <v>0</v>
          </cell>
          <cell r="FA632">
            <v>0</v>
          </cell>
          <cell r="FB632">
            <v>0</v>
          </cell>
          <cell r="FC632">
            <v>0</v>
          </cell>
          <cell r="FD632">
            <v>0</v>
          </cell>
          <cell r="FE632">
            <v>0</v>
          </cell>
          <cell r="FF632">
            <v>0</v>
          </cell>
          <cell r="FG632">
            <v>0</v>
          </cell>
          <cell r="FH632">
            <v>0</v>
          </cell>
          <cell r="FI632">
            <v>0</v>
          </cell>
          <cell r="FJ632">
            <v>0</v>
          </cell>
          <cell r="FK632">
            <v>0</v>
          </cell>
          <cell r="FL632">
            <v>0</v>
          </cell>
          <cell r="FM632">
            <v>0</v>
          </cell>
          <cell r="FN632">
            <v>0</v>
          </cell>
          <cell r="FO632">
            <v>0</v>
          </cell>
          <cell r="FP632">
            <v>0</v>
          </cell>
          <cell r="FQ632">
            <v>0</v>
          </cell>
          <cell r="FR632">
            <v>0</v>
          </cell>
          <cell r="FS632">
            <v>0</v>
          </cell>
          <cell r="FT632">
            <v>0</v>
          </cell>
          <cell r="FU632">
            <v>0</v>
          </cell>
          <cell r="FV632">
            <v>0</v>
          </cell>
          <cell r="FW632">
            <v>0</v>
          </cell>
          <cell r="FX632">
            <v>0</v>
          </cell>
          <cell r="FY632">
            <v>0</v>
          </cell>
          <cell r="FZ632">
            <v>0</v>
          </cell>
          <cell r="GA632">
            <v>0</v>
          </cell>
          <cell r="GB632">
            <v>0</v>
          </cell>
          <cell r="GC632">
            <v>0</v>
          </cell>
          <cell r="GD632">
            <v>0</v>
          </cell>
          <cell r="GE632">
            <v>0</v>
          </cell>
          <cell r="GF632">
            <v>0</v>
          </cell>
          <cell r="GG632">
            <v>0</v>
          </cell>
          <cell r="GH632">
            <v>0</v>
          </cell>
          <cell r="GI632">
            <v>0</v>
          </cell>
          <cell r="GJ632">
            <v>0</v>
          </cell>
          <cell r="GK632">
            <v>0</v>
          </cell>
          <cell r="GL632">
            <v>0</v>
          </cell>
          <cell r="GM632">
            <v>0</v>
          </cell>
          <cell r="GN632">
            <v>0</v>
          </cell>
          <cell r="GO632">
            <v>0</v>
          </cell>
          <cell r="GP632">
            <v>0</v>
          </cell>
          <cell r="GQ632">
            <v>0</v>
          </cell>
          <cell r="GR632">
            <v>0</v>
          </cell>
          <cell r="GS632">
            <v>0</v>
          </cell>
          <cell r="GT632">
            <v>0</v>
          </cell>
          <cell r="GU632">
            <v>0</v>
          </cell>
          <cell r="GV632">
            <v>0</v>
          </cell>
          <cell r="GW632">
            <v>0</v>
          </cell>
          <cell r="GX632">
            <v>0</v>
          </cell>
          <cell r="GY632">
            <v>0</v>
          </cell>
          <cell r="GZ632">
            <v>0</v>
          </cell>
          <cell r="HA632">
            <v>0</v>
          </cell>
          <cell r="HB632">
            <v>0</v>
          </cell>
          <cell r="HC632">
            <v>0</v>
          </cell>
          <cell r="HD632">
            <v>0</v>
          </cell>
          <cell r="HE632">
            <v>0</v>
          </cell>
          <cell r="HF632">
            <v>0</v>
          </cell>
          <cell r="HG632">
            <v>0</v>
          </cell>
          <cell r="HH632">
            <v>0</v>
          </cell>
          <cell r="HI632">
            <v>0</v>
          </cell>
          <cell r="HJ632">
            <v>0</v>
          </cell>
          <cell r="HK632">
            <v>0</v>
          </cell>
          <cell r="HL632">
            <v>0</v>
          </cell>
          <cell r="HM632">
            <v>0</v>
          </cell>
          <cell r="HN632">
            <v>0</v>
          </cell>
          <cell r="HO632">
            <v>0</v>
          </cell>
          <cell r="HP632">
            <v>0</v>
          </cell>
          <cell r="HQ632">
            <v>0</v>
          </cell>
          <cell r="HR632">
            <v>0</v>
          </cell>
          <cell r="HS632">
            <v>0</v>
          </cell>
          <cell r="HT632">
            <v>0</v>
          </cell>
          <cell r="HU632">
            <v>0</v>
          </cell>
          <cell r="HV632">
            <v>0</v>
          </cell>
          <cell r="HW632">
            <v>0</v>
          </cell>
          <cell r="HX632">
            <v>0</v>
          </cell>
          <cell r="HY632">
            <v>0</v>
          </cell>
          <cell r="HZ632">
            <v>0</v>
          </cell>
          <cell r="IA632">
            <v>0</v>
          </cell>
          <cell r="IB632">
            <v>0</v>
          </cell>
          <cell r="IC632">
            <v>0</v>
          </cell>
          <cell r="ID632">
            <v>0</v>
          </cell>
          <cell r="IE632">
            <v>0</v>
          </cell>
          <cell r="IF632">
            <v>0</v>
          </cell>
          <cell r="IG632">
            <v>0</v>
          </cell>
          <cell r="IH632">
            <v>0</v>
          </cell>
          <cell r="II632">
            <v>0</v>
          </cell>
          <cell r="IJ632">
            <v>0</v>
          </cell>
          <cell r="IK632">
            <v>0</v>
          </cell>
          <cell r="IL632">
            <v>0</v>
          </cell>
          <cell r="IM632">
            <v>0</v>
          </cell>
          <cell r="IN632">
            <v>0</v>
          </cell>
          <cell r="IO632">
            <v>0</v>
          </cell>
          <cell r="IP632">
            <v>0</v>
          </cell>
          <cell r="IQ632">
            <v>0</v>
          </cell>
          <cell r="IR632">
            <v>0</v>
          </cell>
          <cell r="IS632">
            <v>0</v>
          </cell>
          <cell r="IT632">
            <v>0</v>
          </cell>
          <cell r="IU632">
            <v>0</v>
          </cell>
          <cell r="IV632">
            <v>0</v>
          </cell>
          <cell r="IW632">
            <v>0</v>
          </cell>
          <cell r="IX632">
            <v>0</v>
          </cell>
          <cell r="IY632">
            <v>0</v>
          </cell>
          <cell r="IZ632">
            <v>0</v>
          </cell>
          <cell r="JA632">
            <v>0</v>
          </cell>
          <cell r="JB632">
            <v>0</v>
          </cell>
          <cell r="JC632">
            <v>0</v>
          </cell>
          <cell r="JD632">
            <v>0</v>
          </cell>
          <cell r="JE632">
            <v>0</v>
          </cell>
          <cell r="JF632">
            <v>0</v>
          </cell>
          <cell r="JG632">
            <v>0</v>
          </cell>
          <cell r="JH632">
            <v>0</v>
          </cell>
          <cell r="JI632">
            <v>0</v>
          </cell>
          <cell r="JJ632">
            <v>0</v>
          </cell>
          <cell r="JK632">
            <v>0</v>
          </cell>
          <cell r="JL632">
            <v>0</v>
          </cell>
          <cell r="JM632">
            <v>0</v>
          </cell>
          <cell r="JN632">
            <v>0</v>
          </cell>
          <cell r="JO632">
            <v>0</v>
          </cell>
          <cell r="JP632">
            <v>0</v>
          </cell>
          <cell r="JQ632">
            <v>0</v>
          </cell>
        </row>
        <row r="633"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0</v>
          </cell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>
            <v>0</v>
          </cell>
          <cell r="BZ633">
            <v>0</v>
          </cell>
          <cell r="CA633">
            <v>0</v>
          </cell>
          <cell r="CB633">
            <v>0</v>
          </cell>
          <cell r="CC633">
            <v>0</v>
          </cell>
          <cell r="CD633">
            <v>0</v>
          </cell>
          <cell r="CE633">
            <v>0</v>
          </cell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P633">
            <v>0</v>
          </cell>
          <cell r="CQ633">
            <v>0</v>
          </cell>
          <cell r="CR633">
            <v>0</v>
          </cell>
          <cell r="CS633">
            <v>0</v>
          </cell>
          <cell r="CT633">
            <v>0</v>
          </cell>
          <cell r="CU633">
            <v>0</v>
          </cell>
          <cell r="CV633">
            <v>0</v>
          </cell>
          <cell r="CW633">
            <v>0</v>
          </cell>
          <cell r="CX633">
            <v>0</v>
          </cell>
          <cell r="CY633">
            <v>0</v>
          </cell>
          <cell r="CZ633">
            <v>0</v>
          </cell>
          <cell r="DA633">
            <v>0</v>
          </cell>
          <cell r="DB633">
            <v>0</v>
          </cell>
          <cell r="DC633">
            <v>0</v>
          </cell>
          <cell r="DD633">
            <v>0</v>
          </cell>
          <cell r="DE633">
            <v>0</v>
          </cell>
          <cell r="DF633">
            <v>0</v>
          </cell>
          <cell r="DG633">
            <v>0</v>
          </cell>
          <cell r="DH633">
            <v>0</v>
          </cell>
          <cell r="DI633">
            <v>0</v>
          </cell>
          <cell r="DJ633">
            <v>0</v>
          </cell>
          <cell r="DK633">
            <v>0</v>
          </cell>
          <cell r="DL633">
            <v>0</v>
          </cell>
          <cell r="DM633">
            <v>0</v>
          </cell>
          <cell r="DN633">
            <v>0</v>
          </cell>
          <cell r="DO633">
            <v>0</v>
          </cell>
          <cell r="DP633">
            <v>0</v>
          </cell>
          <cell r="DQ633">
            <v>0</v>
          </cell>
          <cell r="DR633">
            <v>0</v>
          </cell>
          <cell r="DS633">
            <v>0</v>
          </cell>
          <cell r="DT633">
            <v>0</v>
          </cell>
          <cell r="DU633">
            <v>0</v>
          </cell>
          <cell r="DV633">
            <v>0</v>
          </cell>
          <cell r="DW633">
            <v>0</v>
          </cell>
          <cell r="DX633">
            <v>0</v>
          </cell>
          <cell r="DY633">
            <v>0</v>
          </cell>
          <cell r="DZ633">
            <v>0</v>
          </cell>
          <cell r="EA633">
            <v>0</v>
          </cell>
          <cell r="EB633">
            <v>0</v>
          </cell>
          <cell r="EC633">
            <v>0</v>
          </cell>
          <cell r="ED633">
            <v>0</v>
          </cell>
          <cell r="EE633">
            <v>0</v>
          </cell>
          <cell r="EF633">
            <v>0</v>
          </cell>
          <cell r="EG633">
            <v>0</v>
          </cell>
          <cell r="EH633">
            <v>0</v>
          </cell>
          <cell r="EI633">
            <v>0</v>
          </cell>
          <cell r="EJ633">
            <v>0</v>
          </cell>
          <cell r="EK633">
            <v>0</v>
          </cell>
          <cell r="EL633">
            <v>0</v>
          </cell>
          <cell r="EM633">
            <v>0</v>
          </cell>
          <cell r="EN633">
            <v>0</v>
          </cell>
          <cell r="EO633">
            <v>0</v>
          </cell>
          <cell r="EP633">
            <v>0</v>
          </cell>
          <cell r="EQ633">
            <v>0</v>
          </cell>
          <cell r="ER633">
            <v>0</v>
          </cell>
          <cell r="ES633">
            <v>0</v>
          </cell>
          <cell r="ET633">
            <v>0</v>
          </cell>
          <cell r="EU633">
            <v>0</v>
          </cell>
          <cell r="EV633">
            <v>0</v>
          </cell>
          <cell r="EW633">
            <v>0</v>
          </cell>
          <cell r="EX633">
            <v>0</v>
          </cell>
          <cell r="EY633">
            <v>0</v>
          </cell>
          <cell r="EZ633">
            <v>0</v>
          </cell>
          <cell r="FA633">
            <v>0</v>
          </cell>
          <cell r="FB633">
            <v>0</v>
          </cell>
          <cell r="FC633">
            <v>0</v>
          </cell>
          <cell r="FD633">
            <v>0</v>
          </cell>
          <cell r="FE633">
            <v>0</v>
          </cell>
          <cell r="FF633">
            <v>0</v>
          </cell>
          <cell r="FG633">
            <v>0</v>
          </cell>
          <cell r="FH633">
            <v>0</v>
          </cell>
          <cell r="FI633">
            <v>0</v>
          </cell>
          <cell r="FJ633">
            <v>0</v>
          </cell>
          <cell r="FK633">
            <v>0</v>
          </cell>
          <cell r="FL633">
            <v>0</v>
          </cell>
          <cell r="FM633">
            <v>0</v>
          </cell>
          <cell r="FN633">
            <v>0</v>
          </cell>
          <cell r="FO633">
            <v>0</v>
          </cell>
          <cell r="FP633">
            <v>0</v>
          </cell>
          <cell r="FQ633">
            <v>0</v>
          </cell>
          <cell r="FR633">
            <v>0</v>
          </cell>
          <cell r="FS633">
            <v>0</v>
          </cell>
          <cell r="FT633">
            <v>0</v>
          </cell>
          <cell r="FU633">
            <v>0</v>
          </cell>
          <cell r="FV633">
            <v>0</v>
          </cell>
          <cell r="FW633">
            <v>0</v>
          </cell>
          <cell r="FX633">
            <v>0</v>
          </cell>
          <cell r="FY633">
            <v>0</v>
          </cell>
          <cell r="FZ633">
            <v>0</v>
          </cell>
          <cell r="GA633">
            <v>0</v>
          </cell>
          <cell r="GB633">
            <v>0</v>
          </cell>
          <cell r="GC633">
            <v>0</v>
          </cell>
          <cell r="GD633">
            <v>0</v>
          </cell>
          <cell r="GE633">
            <v>0</v>
          </cell>
          <cell r="GF633">
            <v>0</v>
          </cell>
          <cell r="GG633">
            <v>0</v>
          </cell>
          <cell r="GH633">
            <v>0</v>
          </cell>
          <cell r="GI633">
            <v>0</v>
          </cell>
          <cell r="GJ633">
            <v>0</v>
          </cell>
          <cell r="GK633">
            <v>0</v>
          </cell>
          <cell r="GL633">
            <v>0</v>
          </cell>
          <cell r="GM633">
            <v>0</v>
          </cell>
          <cell r="GN633">
            <v>0</v>
          </cell>
          <cell r="GO633">
            <v>0</v>
          </cell>
          <cell r="GP633">
            <v>0</v>
          </cell>
          <cell r="GQ633">
            <v>0</v>
          </cell>
          <cell r="GR633">
            <v>0</v>
          </cell>
          <cell r="GS633">
            <v>0</v>
          </cell>
          <cell r="GT633">
            <v>0</v>
          </cell>
          <cell r="GU633">
            <v>0</v>
          </cell>
          <cell r="GV633">
            <v>0</v>
          </cell>
          <cell r="GW633">
            <v>0</v>
          </cell>
          <cell r="GX633">
            <v>0</v>
          </cell>
          <cell r="GY633">
            <v>0</v>
          </cell>
          <cell r="GZ633">
            <v>0</v>
          </cell>
          <cell r="HA633">
            <v>0</v>
          </cell>
          <cell r="HB633">
            <v>0</v>
          </cell>
          <cell r="HC633">
            <v>0</v>
          </cell>
          <cell r="HD633">
            <v>0</v>
          </cell>
          <cell r="HE633">
            <v>0</v>
          </cell>
          <cell r="HF633">
            <v>0</v>
          </cell>
          <cell r="HG633">
            <v>0</v>
          </cell>
          <cell r="HH633">
            <v>0</v>
          </cell>
          <cell r="HI633">
            <v>0</v>
          </cell>
          <cell r="HJ633">
            <v>0</v>
          </cell>
          <cell r="HK633">
            <v>0</v>
          </cell>
          <cell r="HL633">
            <v>0</v>
          </cell>
          <cell r="HM633">
            <v>0</v>
          </cell>
          <cell r="HN633">
            <v>0</v>
          </cell>
          <cell r="HO633">
            <v>0</v>
          </cell>
          <cell r="HP633">
            <v>0</v>
          </cell>
          <cell r="HQ633">
            <v>0</v>
          </cell>
          <cell r="HR633">
            <v>0</v>
          </cell>
          <cell r="HS633">
            <v>0</v>
          </cell>
          <cell r="HT633">
            <v>0</v>
          </cell>
          <cell r="HU633">
            <v>0</v>
          </cell>
          <cell r="HV633">
            <v>0</v>
          </cell>
          <cell r="HW633">
            <v>0</v>
          </cell>
          <cell r="HX633">
            <v>0</v>
          </cell>
          <cell r="HY633">
            <v>0</v>
          </cell>
          <cell r="HZ633">
            <v>0</v>
          </cell>
          <cell r="IA633">
            <v>0</v>
          </cell>
          <cell r="IB633">
            <v>0</v>
          </cell>
          <cell r="IC633">
            <v>0</v>
          </cell>
          <cell r="ID633">
            <v>0</v>
          </cell>
          <cell r="IE633">
            <v>0</v>
          </cell>
          <cell r="IF633">
            <v>0</v>
          </cell>
          <cell r="IG633">
            <v>0</v>
          </cell>
          <cell r="IH633">
            <v>0</v>
          </cell>
          <cell r="II633">
            <v>0</v>
          </cell>
          <cell r="IJ633">
            <v>0</v>
          </cell>
          <cell r="IK633">
            <v>0</v>
          </cell>
          <cell r="IL633">
            <v>0</v>
          </cell>
          <cell r="IM633">
            <v>0</v>
          </cell>
          <cell r="IN633">
            <v>0</v>
          </cell>
          <cell r="IO633">
            <v>0</v>
          </cell>
          <cell r="IP633">
            <v>0</v>
          </cell>
          <cell r="IQ633">
            <v>0</v>
          </cell>
          <cell r="IR633">
            <v>0</v>
          </cell>
          <cell r="IS633">
            <v>0</v>
          </cell>
          <cell r="IT633">
            <v>0</v>
          </cell>
          <cell r="IU633">
            <v>0</v>
          </cell>
          <cell r="IV633">
            <v>0</v>
          </cell>
          <cell r="IW633">
            <v>0</v>
          </cell>
          <cell r="IX633">
            <v>0</v>
          </cell>
          <cell r="IY633">
            <v>0</v>
          </cell>
          <cell r="IZ633">
            <v>0</v>
          </cell>
          <cell r="JA633">
            <v>0</v>
          </cell>
          <cell r="JB633">
            <v>0</v>
          </cell>
          <cell r="JC633">
            <v>0</v>
          </cell>
          <cell r="JD633">
            <v>0</v>
          </cell>
          <cell r="JE633">
            <v>0</v>
          </cell>
          <cell r="JF633">
            <v>0</v>
          </cell>
          <cell r="JG633">
            <v>0</v>
          </cell>
          <cell r="JH633">
            <v>0</v>
          </cell>
          <cell r="JI633">
            <v>0</v>
          </cell>
          <cell r="JJ633">
            <v>0</v>
          </cell>
          <cell r="JK633">
            <v>0</v>
          </cell>
          <cell r="JL633">
            <v>0</v>
          </cell>
          <cell r="JM633">
            <v>0</v>
          </cell>
          <cell r="JN633">
            <v>0</v>
          </cell>
          <cell r="JO633">
            <v>0</v>
          </cell>
          <cell r="JP633">
            <v>0</v>
          </cell>
          <cell r="JQ633">
            <v>0</v>
          </cell>
        </row>
        <row r="634"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  <cell r="BZ634">
            <v>0</v>
          </cell>
          <cell r="CA634">
            <v>0</v>
          </cell>
          <cell r="CB634">
            <v>0</v>
          </cell>
          <cell r="CC634">
            <v>0</v>
          </cell>
          <cell r="CD634">
            <v>0</v>
          </cell>
          <cell r="CE634">
            <v>0</v>
          </cell>
          <cell r="CF634">
            <v>0</v>
          </cell>
          <cell r="CG634">
            <v>0</v>
          </cell>
          <cell r="CH634">
            <v>0</v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M634">
            <v>0</v>
          </cell>
          <cell r="CN634">
            <v>0</v>
          </cell>
          <cell r="CO634">
            <v>0</v>
          </cell>
          <cell r="CP634">
            <v>0</v>
          </cell>
          <cell r="CQ634">
            <v>0</v>
          </cell>
          <cell r="CR634">
            <v>0</v>
          </cell>
          <cell r="CS634">
            <v>0</v>
          </cell>
          <cell r="CT634">
            <v>0</v>
          </cell>
          <cell r="CU634">
            <v>0</v>
          </cell>
          <cell r="CV634">
            <v>0</v>
          </cell>
          <cell r="CW634">
            <v>0</v>
          </cell>
          <cell r="CX634">
            <v>0</v>
          </cell>
          <cell r="CY634">
            <v>0</v>
          </cell>
          <cell r="CZ634">
            <v>0</v>
          </cell>
          <cell r="DA634">
            <v>0</v>
          </cell>
          <cell r="DB634">
            <v>0</v>
          </cell>
          <cell r="DC634">
            <v>0</v>
          </cell>
          <cell r="DD634">
            <v>0</v>
          </cell>
          <cell r="DE634">
            <v>0</v>
          </cell>
          <cell r="DF634">
            <v>0</v>
          </cell>
          <cell r="DG634">
            <v>0</v>
          </cell>
          <cell r="DH634">
            <v>0</v>
          </cell>
          <cell r="DI634">
            <v>0</v>
          </cell>
          <cell r="DJ634">
            <v>0</v>
          </cell>
          <cell r="DK634">
            <v>0</v>
          </cell>
          <cell r="DL634">
            <v>0</v>
          </cell>
          <cell r="DM634">
            <v>0</v>
          </cell>
          <cell r="DN634">
            <v>0</v>
          </cell>
          <cell r="DO634">
            <v>0</v>
          </cell>
          <cell r="DP634">
            <v>0</v>
          </cell>
          <cell r="DQ634">
            <v>0</v>
          </cell>
          <cell r="DR634">
            <v>0</v>
          </cell>
          <cell r="DS634">
            <v>0</v>
          </cell>
          <cell r="DT634">
            <v>0</v>
          </cell>
          <cell r="DU634">
            <v>0</v>
          </cell>
          <cell r="DV634">
            <v>0</v>
          </cell>
          <cell r="DW634">
            <v>0</v>
          </cell>
          <cell r="DX634">
            <v>0</v>
          </cell>
          <cell r="DY634">
            <v>0</v>
          </cell>
          <cell r="DZ634">
            <v>0</v>
          </cell>
          <cell r="EA634">
            <v>0</v>
          </cell>
          <cell r="EB634">
            <v>0</v>
          </cell>
          <cell r="EC634">
            <v>0</v>
          </cell>
          <cell r="ED634">
            <v>0</v>
          </cell>
          <cell r="EE634">
            <v>0</v>
          </cell>
          <cell r="EF634">
            <v>0</v>
          </cell>
          <cell r="EG634">
            <v>0</v>
          </cell>
          <cell r="EH634">
            <v>0</v>
          </cell>
          <cell r="EI634">
            <v>0</v>
          </cell>
          <cell r="EJ634">
            <v>0</v>
          </cell>
          <cell r="EK634">
            <v>0</v>
          </cell>
          <cell r="EL634">
            <v>0</v>
          </cell>
          <cell r="EM634">
            <v>0</v>
          </cell>
          <cell r="EN634">
            <v>0</v>
          </cell>
          <cell r="EO634">
            <v>0</v>
          </cell>
          <cell r="EP634">
            <v>0</v>
          </cell>
          <cell r="EQ634">
            <v>0</v>
          </cell>
          <cell r="ER634">
            <v>0</v>
          </cell>
          <cell r="ES634">
            <v>0</v>
          </cell>
          <cell r="ET634">
            <v>0</v>
          </cell>
          <cell r="EU634">
            <v>0</v>
          </cell>
          <cell r="EV634">
            <v>0</v>
          </cell>
          <cell r="EW634">
            <v>0</v>
          </cell>
          <cell r="EX634">
            <v>0</v>
          </cell>
          <cell r="EY634">
            <v>0</v>
          </cell>
          <cell r="EZ634">
            <v>0</v>
          </cell>
          <cell r="FA634">
            <v>0</v>
          </cell>
          <cell r="FB634">
            <v>0</v>
          </cell>
          <cell r="FC634">
            <v>0</v>
          </cell>
          <cell r="FD634">
            <v>0</v>
          </cell>
          <cell r="FE634">
            <v>0</v>
          </cell>
          <cell r="FF634">
            <v>0</v>
          </cell>
          <cell r="FG634">
            <v>0</v>
          </cell>
          <cell r="FH634">
            <v>0</v>
          </cell>
          <cell r="FI634">
            <v>0</v>
          </cell>
          <cell r="FJ634">
            <v>0</v>
          </cell>
          <cell r="FK634">
            <v>0</v>
          </cell>
          <cell r="FL634">
            <v>0</v>
          </cell>
          <cell r="FM634">
            <v>0</v>
          </cell>
          <cell r="FN634">
            <v>0</v>
          </cell>
          <cell r="FO634">
            <v>0</v>
          </cell>
          <cell r="FP634">
            <v>0</v>
          </cell>
          <cell r="FQ634">
            <v>0</v>
          </cell>
          <cell r="FR634">
            <v>0</v>
          </cell>
          <cell r="FS634">
            <v>0</v>
          </cell>
          <cell r="FT634">
            <v>0</v>
          </cell>
          <cell r="FU634">
            <v>0</v>
          </cell>
          <cell r="FV634">
            <v>0</v>
          </cell>
          <cell r="FW634">
            <v>0</v>
          </cell>
          <cell r="FX634">
            <v>0</v>
          </cell>
          <cell r="FY634">
            <v>0</v>
          </cell>
          <cell r="FZ634">
            <v>0</v>
          </cell>
          <cell r="GA634">
            <v>0</v>
          </cell>
          <cell r="GB634">
            <v>0</v>
          </cell>
          <cell r="GC634">
            <v>0</v>
          </cell>
          <cell r="GD634">
            <v>0</v>
          </cell>
          <cell r="GE634">
            <v>0</v>
          </cell>
          <cell r="GF634">
            <v>0</v>
          </cell>
          <cell r="GG634">
            <v>0</v>
          </cell>
          <cell r="GH634">
            <v>0</v>
          </cell>
          <cell r="GI634">
            <v>0</v>
          </cell>
          <cell r="GJ634">
            <v>0</v>
          </cell>
          <cell r="GK634">
            <v>0</v>
          </cell>
          <cell r="GL634">
            <v>0</v>
          </cell>
          <cell r="GM634">
            <v>0</v>
          </cell>
          <cell r="GN634">
            <v>0</v>
          </cell>
          <cell r="GO634">
            <v>0</v>
          </cell>
          <cell r="GP634">
            <v>0</v>
          </cell>
          <cell r="GQ634">
            <v>0</v>
          </cell>
          <cell r="GR634">
            <v>0</v>
          </cell>
          <cell r="GS634">
            <v>0</v>
          </cell>
          <cell r="GT634">
            <v>0</v>
          </cell>
          <cell r="GU634">
            <v>0</v>
          </cell>
          <cell r="GV634">
            <v>0</v>
          </cell>
          <cell r="GW634">
            <v>0</v>
          </cell>
          <cell r="GX634">
            <v>0</v>
          </cell>
          <cell r="GY634">
            <v>0</v>
          </cell>
          <cell r="GZ634">
            <v>0</v>
          </cell>
          <cell r="HA634">
            <v>0</v>
          </cell>
          <cell r="HB634">
            <v>0</v>
          </cell>
          <cell r="HC634">
            <v>0</v>
          </cell>
          <cell r="HD634">
            <v>0</v>
          </cell>
          <cell r="HE634">
            <v>0</v>
          </cell>
          <cell r="HF634">
            <v>0</v>
          </cell>
          <cell r="HG634">
            <v>0</v>
          </cell>
          <cell r="HH634">
            <v>0</v>
          </cell>
          <cell r="HI634">
            <v>0</v>
          </cell>
          <cell r="HJ634">
            <v>0</v>
          </cell>
          <cell r="HK634">
            <v>0</v>
          </cell>
          <cell r="HL634">
            <v>0</v>
          </cell>
          <cell r="HM634">
            <v>0</v>
          </cell>
          <cell r="HN634">
            <v>0</v>
          </cell>
          <cell r="HO634">
            <v>0</v>
          </cell>
          <cell r="HP634">
            <v>0</v>
          </cell>
          <cell r="HQ634">
            <v>0</v>
          </cell>
          <cell r="HR634">
            <v>0</v>
          </cell>
          <cell r="HS634">
            <v>0</v>
          </cell>
          <cell r="HT634">
            <v>0</v>
          </cell>
          <cell r="HU634">
            <v>0</v>
          </cell>
          <cell r="HV634">
            <v>0</v>
          </cell>
          <cell r="HW634">
            <v>0</v>
          </cell>
          <cell r="HX634">
            <v>0</v>
          </cell>
          <cell r="HY634">
            <v>0</v>
          </cell>
          <cell r="HZ634">
            <v>0</v>
          </cell>
          <cell r="IA634">
            <v>0</v>
          </cell>
          <cell r="IB634">
            <v>0</v>
          </cell>
          <cell r="IC634">
            <v>0</v>
          </cell>
          <cell r="ID634">
            <v>0</v>
          </cell>
          <cell r="IE634">
            <v>0</v>
          </cell>
          <cell r="IF634">
            <v>0</v>
          </cell>
          <cell r="IG634">
            <v>0</v>
          </cell>
          <cell r="IH634">
            <v>0</v>
          </cell>
          <cell r="II634">
            <v>0</v>
          </cell>
          <cell r="IJ634">
            <v>0</v>
          </cell>
          <cell r="IK634">
            <v>0</v>
          </cell>
          <cell r="IL634">
            <v>0</v>
          </cell>
          <cell r="IM634">
            <v>0</v>
          </cell>
          <cell r="IN634">
            <v>0</v>
          </cell>
          <cell r="IO634">
            <v>0</v>
          </cell>
          <cell r="IP634">
            <v>0</v>
          </cell>
          <cell r="IQ634">
            <v>0</v>
          </cell>
          <cell r="IR634">
            <v>0</v>
          </cell>
          <cell r="IS634">
            <v>0</v>
          </cell>
          <cell r="IT634">
            <v>0</v>
          </cell>
          <cell r="IU634">
            <v>0</v>
          </cell>
          <cell r="IV634">
            <v>0</v>
          </cell>
          <cell r="IW634">
            <v>0</v>
          </cell>
          <cell r="IX634">
            <v>0</v>
          </cell>
          <cell r="IY634">
            <v>0</v>
          </cell>
          <cell r="IZ634">
            <v>0</v>
          </cell>
          <cell r="JA634">
            <v>0</v>
          </cell>
          <cell r="JB634">
            <v>0</v>
          </cell>
          <cell r="JC634">
            <v>0</v>
          </cell>
          <cell r="JD634">
            <v>0</v>
          </cell>
          <cell r="JE634">
            <v>0</v>
          </cell>
          <cell r="JF634">
            <v>0</v>
          </cell>
          <cell r="JG634">
            <v>0</v>
          </cell>
          <cell r="JH634">
            <v>0</v>
          </cell>
          <cell r="JI634">
            <v>0</v>
          </cell>
          <cell r="JJ634">
            <v>0</v>
          </cell>
          <cell r="JK634">
            <v>0</v>
          </cell>
          <cell r="JL634">
            <v>0</v>
          </cell>
          <cell r="JM634">
            <v>0</v>
          </cell>
          <cell r="JN634">
            <v>0</v>
          </cell>
          <cell r="JO634">
            <v>0</v>
          </cell>
          <cell r="JP634">
            <v>0</v>
          </cell>
          <cell r="JQ634">
            <v>0</v>
          </cell>
        </row>
        <row r="635"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  <cell r="BZ635">
            <v>0</v>
          </cell>
          <cell r="CA635">
            <v>0</v>
          </cell>
          <cell r="CB635">
            <v>0</v>
          </cell>
          <cell r="CC635">
            <v>0</v>
          </cell>
          <cell r="CD635">
            <v>0</v>
          </cell>
          <cell r="CE635">
            <v>0</v>
          </cell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P635">
            <v>0</v>
          </cell>
          <cell r="CQ635">
            <v>0</v>
          </cell>
          <cell r="CR635">
            <v>0</v>
          </cell>
          <cell r="CS635">
            <v>0</v>
          </cell>
          <cell r="CT635">
            <v>0</v>
          </cell>
          <cell r="CU635">
            <v>0</v>
          </cell>
          <cell r="CV635">
            <v>0</v>
          </cell>
          <cell r="CW635">
            <v>0</v>
          </cell>
          <cell r="CX635">
            <v>0</v>
          </cell>
          <cell r="CY635">
            <v>0</v>
          </cell>
          <cell r="CZ635">
            <v>0</v>
          </cell>
          <cell r="DA635">
            <v>0</v>
          </cell>
          <cell r="DB635">
            <v>0</v>
          </cell>
          <cell r="DC635">
            <v>0</v>
          </cell>
          <cell r="DD635">
            <v>0</v>
          </cell>
          <cell r="DE635">
            <v>0</v>
          </cell>
          <cell r="DF635">
            <v>0</v>
          </cell>
          <cell r="DG635">
            <v>0</v>
          </cell>
          <cell r="DH635">
            <v>0</v>
          </cell>
          <cell r="DI635">
            <v>0</v>
          </cell>
          <cell r="DJ635">
            <v>0</v>
          </cell>
          <cell r="DK635">
            <v>0</v>
          </cell>
          <cell r="DL635">
            <v>0</v>
          </cell>
          <cell r="DM635">
            <v>0</v>
          </cell>
          <cell r="DN635">
            <v>0</v>
          </cell>
          <cell r="DO635">
            <v>0</v>
          </cell>
          <cell r="DP635">
            <v>0</v>
          </cell>
          <cell r="DQ635">
            <v>0</v>
          </cell>
          <cell r="DR635">
            <v>0</v>
          </cell>
          <cell r="DS635">
            <v>0</v>
          </cell>
          <cell r="DT635">
            <v>0</v>
          </cell>
          <cell r="DU635">
            <v>0</v>
          </cell>
          <cell r="DV635">
            <v>0</v>
          </cell>
          <cell r="DW635">
            <v>0</v>
          </cell>
          <cell r="DX635">
            <v>0</v>
          </cell>
          <cell r="DY635">
            <v>0</v>
          </cell>
          <cell r="DZ635">
            <v>0</v>
          </cell>
          <cell r="EA635">
            <v>0</v>
          </cell>
          <cell r="EB635">
            <v>0</v>
          </cell>
          <cell r="EC635">
            <v>0</v>
          </cell>
          <cell r="ED635">
            <v>0</v>
          </cell>
          <cell r="EE635">
            <v>0</v>
          </cell>
          <cell r="EF635">
            <v>0</v>
          </cell>
          <cell r="EG635">
            <v>0</v>
          </cell>
          <cell r="EH635">
            <v>0</v>
          </cell>
          <cell r="EI635">
            <v>0</v>
          </cell>
          <cell r="EJ635">
            <v>0</v>
          </cell>
          <cell r="EK635">
            <v>0</v>
          </cell>
          <cell r="EL635">
            <v>0</v>
          </cell>
          <cell r="EM635">
            <v>0</v>
          </cell>
          <cell r="EN635">
            <v>0</v>
          </cell>
          <cell r="EO635">
            <v>0</v>
          </cell>
          <cell r="EP635">
            <v>0</v>
          </cell>
          <cell r="EQ635">
            <v>0</v>
          </cell>
          <cell r="ER635">
            <v>0</v>
          </cell>
          <cell r="ES635">
            <v>0</v>
          </cell>
          <cell r="ET635">
            <v>0</v>
          </cell>
          <cell r="EU635">
            <v>0</v>
          </cell>
          <cell r="EV635">
            <v>0</v>
          </cell>
          <cell r="EW635">
            <v>0</v>
          </cell>
          <cell r="EX635">
            <v>0</v>
          </cell>
          <cell r="EY635">
            <v>0</v>
          </cell>
          <cell r="EZ635">
            <v>0</v>
          </cell>
          <cell r="FA635">
            <v>0</v>
          </cell>
          <cell r="FB635">
            <v>0</v>
          </cell>
          <cell r="FC635">
            <v>0</v>
          </cell>
          <cell r="FD635">
            <v>0</v>
          </cell>
          <cell r="FE635">
            <v>0</v>
          </cell>
          <cell r="FF635">
            <v>0</v>
          </cell>
          <cell r="FG635">
            <v>0</v>
          </cell>
          <cell r="FH635">
            <v>0</v>
          </cell>
          <cell r="FI635">
            <v>0</v>
          </cell>
          <cell r="FJ635">
            <v>0</v>
          </cell>
          <cell r="FK635">
            <v>0</v>
          </cell>
          <cell r="FL635">
            <v>0</v>
          </cell>
          <cell r="FM635">
            <v>0</v>
          </cell>
          <cell r="FN635">
            <v>0</v>
          </cell>
          <cell r="FO635">
            <v>0</v>
          </cell>
          <cell r="FP635">
            <v>0</v>
          </cell>
          <cell r="FQ635">
            <v>0</v>
          </cell>
          <cell r="FR635">
            <v>0</v>
          </cell>
          <cell r="FS635">
            <v>0</v>
          </cell>
          <cell r="FT635">
            <v>0</v>
          </cell>
          <cell r="FU635">
            <v>0</v>
          </cell>
          <cell r="FV635">
            <v>0</v>
          </cell>
          <cell r="FW635">
            <v>0</v>
          </cell>
          <cell r="FX635">
            <v>0</v>
          </cell>
          <cell r="FY635">
            <v>0</v>
          </cell>
          <cell r="FZ635">
            <v>0</v>
          </cell>
          <cell r="GA635">
            <v>0</v>
          </cell>
          <cell r="GB635">
            <v>0</v>
          </cell>
          <cell r="GC635">
            <v>0</v>
          </cell>
          <cell r="GD635">
            <v>0</v>
          </cell>
          <cell r="GE635">
            <v>0</v>
          </cell>
          <cell r="GF635">
            <v>0</v>
          </cell>
          <cell r="GG635">
            <v>0</v>
          </cell>
          <cell r="GH635">
            <v>0</v>
          </cell>
          <cell r="GI635">
            <v>0</v>
          </cell>
          <cell r="GJ635">
            <v>0</v>
          </cell>
          <cell r="GK635">
            <v>0</v>
          </cell>
          <cell r="GL635">
            <v>0</v>
          </cell>
          <cell r="GM635">
            <v>0</v>
          </cell>
          <cell r="GN635">
            <v>0</v>
          </cell>
          <cell r="GO635">
            <v>0</v>
          </cell>
          <cell r="GP635">
            <v>0</v>
          </cell>
          <cell r="GQ635">
            <v>0</v>
          </cell>
          <cell r="GR635">
            <v>0</v>
          </cell>
          <cell r="GS635">
            <v>0</v>
          </cell>
          <cell r="GT635">
            <v>0</v>
          </cell>
          <cell r="GU635">
            <v>0</v>
          </cell>
          <cell r="GV635">
            <v>0</v>
          </cell>
          <cell r="GW635">
            <v>0</v>
          </cell>
          <cell r="GX635">
            <v>0</v>
          </cell>
          <cell r="GY635">
            <v>0</v>
          </cell>
          <cell r="GZ635">
            <v>0</v>
          </cell>
          <cell r="HA635">
            <v>0</v>
          </cell>
          <cell r="HB635">
            <v>0</v>
          </cell>
          <cell r="HC635">
            <v>0</v>
          </cell>
          <cell r="HD635">
            <v>0</v>
          </cell>
          <cell r="HE635">
            <v>0</v>
          </cell>
          <cell r="HF635">
            <v>0</v>
          </cell>
          <cell r="HG635">
            <v>0</v>
          </cell>
          <cell r="HH635">
            <v>0</v>
          </cell>
          <cell r="HI635">
            <v>0</v>
          </cell>
          <cell r="HJ635">
            <v>0</v>
          </cell>
          <cell r="HK635">
            <v>0</v>
          </cell>
          <cell r="HL635">
            <v>0</v>
          </cell>
          <cell r="HM635">
            <v>0</v>
          </cell>
          <cell r="HN635">
            <v>0</v>
          </cell>
          <cell r="HO635">
            <v>0</v>
          </cell>
          <cell r="HP635">
            <v>0</v>
          </cell>
          <cell r="HQ635">
            <v>0</v>
          </cell>
          <cell r="HR635">
            <v>0</v>
          </cell>
          <cell r="HS635">
            <v>0</v>
          </cell>
          <cell r="HT635">
            <v>0</v>
          </cell>
          <cell r="HU635">
            <v>0</v>
          </cell>
          <cell r="HV635">
            <v>0</v>
          </cell>
          <cell r="HW635">
            <v>0</v>
          </cell>
          <cell r="HX635">
            <v>0</v>
          </cell>
          <cell r="HY635">
            <v>0</v>
          </cell>
          <cell r="HZ635">
            <v>0</v>
          </cell>
          <cell r="IA635">
            <v>0</v>
          </cell>
          <cell r="IB635">
            <v>0</v>
          </cell>
          <cell r="IC635">
            <v>0</v>
          </cell>
          <cell r="ID635">
            <v>0</v>
          </cell>
          <cell r="IE635">
            <v>0</v>
          </cell>
          <cell r="IF635">
            <v>0</v>
          </cell>
          <cell r="IG635">
            <v>0</v>
          </cell>
          <cell r="IH635">
            <v>0</v>
          </cell>
          <cell r="II635">
            <v>0</v>
          </cell>
          <cell r="IJ635">
            <v>0</v>
          </cell>
          <cell r="IK635">
            <v>0</v>
          </cell>
          <cell r="IL635">
            <v>0</v>
          </cell>
          <cell r="IM635">
            <v>0</v>
          </cell>
          <cell r="IN635">
            <v>0</v>
          </cell>
          <cell r="IO635">
            <v>0</v>
          </cell>
          <cell r="IP635">
            <v>0</v>
          </cell>
          <cell r="IQ635">
            <v>0</v>
          </cell>
          <cell r="IR635">
            <v>0</v>
          </cell>
          <cell r="IS635">
            <v>0</v>
          </cell>
          <cell r="IT635">
            <v>0</v>
          </cell>
          <cell r="IU635">
            <v>0</v>
          </cell>
          <cell r="IV635">
            <v>0</v>
          </cell>
          <cell r="IW635">
            <v>0</v>
          </cell>
          <cell r="IX635">
            <v>0</v>
          </cell>
          <cell r="IY635">
            <v>0</v>
          </cell>
          <cell r="IZ635">
            <v>0</v>
          </cell>
          <cell r="JA635">
            <v>0</v>
          </cell>
          <cell r="JB635">
            <v>0</v>
          </cell>
          <cell r="JC635">
            <v>0</v>
          </cell>
          <cell r="JD635">
            <v>0</v>
          </cell>
          <cell r="JE635">
            <v>0</v>
          </cell>
          <cell r="JF635">
            <v>0</v>
          </cell>
          <cell r="JG635">
            <v>0</v>
          </cell>
          <cell r="JH635">
            <v>0</v>
          </cell>
          <cell r="JI635">
            <v>0</v>
          </cell>
          <cell r="JJ635">
            <v>0</v>
          </cell>
          <cell r="JK635">
            <v>0</v>
          </cell>
          <cell r="JL635">
            <v>0</v>
          </cell>
          <cell r="JM635">
            <v>0</v>
          </cell>
          <cell r="JN635">
            <v>0</v>
          </cell>
          <cell r="JO635">
            <v>0</v>
          </cell>
          <cell r="JP635">
            <v>0</v>
          </cell>
          <cell r="JQ635">
            <v>0</v>
          </cell>
        </row>
        <row r="636"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BY636">
            <v>0</v>
          </cell>
          <cell r="BZ636">
            <v>0</v>
          </cell>
          <cell r="CA636">
            <v>0</v>
          </cell>
          <cell r="CB636">
            <v>0</v>
          </cell>
          <cell r="CC636">
            <v>0</v>
          </cell>
          <cell r="CD636">
            <v>0</v>
          </cell>
          <cell r="CE636">
            <v>0</v>
          </cell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P636">
            <v>0</v>
          </cell>
          <cell r="CQ636">
            <v>0</v>
          </cell>
          <cell r="CR636">
            <v>0</v>
          </cell>
          <cell r="CS636">
            <v>0</v>
          </cell>
          <cell r="CT636">
            <v>0</v>
          </cell>
          <cell r="CU636">
            <v>0</v>
          </cell>
          <cell r="CV636">
            <v>0</v>
          </cell>
          <cell r="CW636">
            <v>0</v>
          </cell>
          <cell r="CX636">
            <v>0</v>
          </cell>
          <cell r="CY636">
            <v>0</v>
          </cell>
          <cell r="CZ636">
            <v>0</v>
          </cell>
          <cell r="DA636">
            <v>0</v>
          </cell>
          <cell r="DB636">
            <v>0</v>
          </cell>
          <cell r="DC636">
            <v>0</v>
          </cell>
          <cell r="DD636">
            <v>0</v>
          </cell>
          <cell r="DE636">
            <v>0</v>
          </cell>
          <cell r="DF636">
            <v>0</v>
          </cell>
          <cell r="DG636">
            <v>0</v>
          </cell>
          <cell r="DH636">
            <v>0</v>
          </cell>
          <cell r="DI636">
            <v>0</v>
          </cell>
          <cell r="DJ636">
            <v>0</v>
          </cell>
          <cell r="DK636">
            <v>0</v>
          </cell>
          <cell r="DL636">
            <v>0</v>
          </cell>
          <cell r="DM636">
            <v>0</v>
          </cell>
          <cell r="DN636">
            <v>0</v>
          </cell>
          <cell r="DO636">
            <v>0</v>
          </cell>
          <cell r="DP636">
            <v>0</v>
          </cell>
          <cell r="DQ636">
            <v>0</v>
          </cell>
          <cell r="DR636">
            <v>0</v>
          </cell>
          <cell r="DS636">
            <v>0</v>
          </cell>
          <cell r="DT636">
            <v>0</v>
          </cell>
          <cell r="DU636">
            <v>0</v>
          </cell>
          <cell r="DV636">
            <v>0</v>
          </cell>
          <cell r="DW636">
            <v>0</v>
          </cell>
          <cell r="DX636">
            <v>0</v>
          </cell>
          <cell r="DY636">
            <v>0</v>
          </cell>
          <cell r="DZ636">
            <v>0</v>
          </cell>
          <cell r="EA636">
            <v>0</v>
          </cell>
          <cell r="EB636">
            <v>0</v>
          </cell>
          <cell r="EC636">
            <v>0</v>
          </cell>
          <cell r="ED636">
            <v>0</v>
          </cell>
          <cell r="EE636">
            <v>0</v>
          </cell>
          <cell r="EF636">
            <v>0</v>
          </cell>
          <cell r="EG636">
            <v>0</v>
          </cell>
          <cell r="EH636">
            <v>0</v>
          </cell>
          <cell r="EI636">
            <v>0</v>
          </cell>
          <cell r="EJ636">
            <v>0</v>
          </cell>
          <cell r="EK636">
            <v>0</v>
          </cell>
          <cell r="EL636">
            <v>0</v>
          </cell>
          <cell r="EM636">
            <v>0</v>
          </cell>
          <cell r="EN636">
            <v>0</v>
          </cell>
          <cell r="EO636">
            <v>0</v>
          </cell>
          <cell r="EP636">
            <v>0</v>
          </cell>
          <cell r="EQ636">
            <v>0</v>
          </cell>
          <cell r="ER636">
            <v>0</v>
          </cell>
          <cell r="ES636">
            <v>0</v>
          </cell>
          <cell r="ET636">
            <v>0</v>
          </cell>
          <cell r="EU636">
            <v>0</v>
          </cell>
          <cell r="EV636">
            <v>0</v>
          </cell>
          <cell r="EW636">
            <v>0</v>
          </cell>
          <cell r="EX636">
            <v>0</v>
          </cell>
          <cell r="EY636">
            <v>0</v>
          </cell>
          <cell r="EZ636">
            <v>0</v>
          </cell>
          <cell r="FA636">
            <v>0</v>
          </cell>
          <cell r="FB636">
            <v>0</v>
          </cell>
          <cell r="FC636">
            <v>0</v>
          </cell>
          <cell r="FD636">
            <v>0</v>
          </cell>
          <cell r="FE636">
            <v>0</v>
          </cell>
          <cell r="FF636">
            <v>0</v>
          </cell>
          <cell r="FG636">
            <v>0</v>
          </cell>
          <cell r="FH636">
            <v>0</v>
          </cell>
          <cell r="FI636">
            <v>0</v>
          </cell>
          <cell r="FJ636">
            <v>0</v>
          </cell>
          <cell r="FK636">
            <v>0</v>
          </cell>
          <cell r="FL636">
            <v>0</v>
          </cell>
          <cell r="FM636">
            <v>0</v>
          </cell>
          <cell r="FN636">
            <v>0</v>
          </cell>
          <cell r="FO636">
            <v>0</v>
          </cell>
          <cell r="FP636">
            <v>0</v>
          </cell>
          <cell r="FQ636">
            <v>0</v>
          </cell>
          <cell r="FR636">
            <v>0</v>
          </cell>
          <cell r="FS636">
            <v>0</v>
          </cell>
          <cell r="FT636">
            <v>0</v>
          </cell>
          <cell r="FU636">
            <v>0</v>
          </cell>
          <cell r="FV636">
            <v>0</v>
          </cell>
          <cell r="FW636">
            <v>0</v>
          </cell>
          <cell r="FX636">
            <v>0</v>
          </cell>
          <cell r="FY636">
            <v>0</v>
          </cell>
          <cell r="FZ636">
            <v>0</v>
          </cell>
          <cell r="GA636">
            <v>0</v>
          </cell>
          <cell r="GB636">
            <v>0</v>
          </cell>
          <cell r="GC636">
            <v>0</v>
          </cell>
          <cell r="GD636">
            <v>0</v>
          </cell>
          <cell r="GE636">
            <v>0</v>
          </cell>
          <cell r="GF636">
            <v>0</v>
          </cell>
          <cell r="GG636">
            <v>0</v>
          </cell>
          <cell r="GH636">
            <v>0</v>
          </cell>
          <cell r="GI636">
            <v>0</v>
          </cell>
          <cell r="GJ636">
            <v>0</v>
          </cell>
          <cell r="GK636">
            <v>0</v>
          </cell>
          <cell r="GL636">
            <v>0</v>
          </cell>
          <cell r="GM636">
            <v>0</v>
          </cell>
          <cell r="GN636">
            <v>0</v>
          </cell>
          <cell r="GO636">
            <v>0</v>
          </cell>
          <cell r="GP636">
            <v>0</v>
          </cell>
          <cell r="GQ636">
            <v>0</v>
          </cell>
          <cell r="GR636">
            <v>0</v>
          </cell>
          <cell r="GS636">
            <v>0</v>
          </cell>
          <cell r="GT636">
            <v>0</v>
          </cell>
          <cell r="GU636">
            <v>0</v>
          </cell>
          <cell r="GV636">
            <v>0</v>
          </cell>
          <cell r="GW636">
            <v>0</v>
          </cell>
          <cell r="GX636">
            <v>0</v>
          </cell>
          <cell r="GY636">
            <v>0</v>
          </cell>
          <cell r="GZ636">
            <v>0</v>
          </cell>
          <cell r="HA636">
            <v>0</v>
          </cell>
          <cell r="HB636">
            <v>0</v>
          </cell>
          <cell r="HC636">
            <v>0</v>
          </cell>
          <cell r="HD636">
            <v>0</v>
          </cell>
          <cell r="HE636">
            <v>0</v>
          </cell>
          <cell r="HF636">
            <v>0</v>
          </cell>
          <cell r="HG636">
            <v>0</v>
          </cell>
          <cell r="HH636">
            <v>0</v>
          </cell>
          <cell r="HI636">
            <v>0</v>
          </cell>
          <cell r="HJ636">
            <v>0</v>
          </cell>
          <cell r="HK636">
            <v>0</v>
          </cell>
          <cell r="HL636">
            <v>0</v>
          </cell>
          <cell r="HM636">
            <v>0</v>
          </cell>
          <cell r="HN636">
            <v>0</v>
          </cell>
          <cell r="HO636">
            <v>0</v>
          </cell>
          <cell r="HP636">
            <v>0</v>
          </cell>
          <cell r="HQ636">
            <v>0</v>
          </cell>
          <cell r="HR636">
            <v>0</v>
          </cell>
          <cell r="HS636">
            <v>0</v>
          </cell>
          <cell r="HT636">
            <v>0</v>
          </cell>
          <cell r="HU636">
            <v>0</v>
          </cell>
          <cell r="HV636">
            <v>0</v>
          </cell>
          <cell r="HW636">
            <v>0</v>
          </cell>
          <cell r="HX636">
            <v>0</v>
          </cell>
          <cell r="HY636">
            <v>0</v>
          </cell>
          <cell r="HZ636">
            <v>0</v>
          </cell>
          <cell r="IA636">
            <v>0</v>
          </cell>
          <cell r="IB636">
            <v>0</v>
          </cell>
          <cell r="IC636">
            <v>0</v>
          </cell>
          <cell r="ID636">
            <v>0</v>
          </cell>
          <cell r="IE636">
            <v>0</v>
          </cell>
          <cell r="IF636">
            <v>0</v>
          </cell>
          <cell r="IG636">
            <v>0</v>
          </cell>
          <cell r="IH636">
            <v>0</v>
          </cell>
          <cell r="II636">
            <v>0</v>
          </cell>
          <cell r="IJ636">
            <v>0</v>
          </cell>
          <cell r="IK636">
            <v>0</v>
          </cell>
          <cell r="IL636">
            <v>0</v>
          </cell>
          <cell r="IM636">
            <v>0</v>
          </cell>
          <cell r="IN636">
            <v>0</v>
          </cell>
          <cell r="IO636">
            <v>0</v>
          </cell>
          <cell r="IP636">
            <v>0</v>
          </cell>
          <cell r="IQ636">
            <v>0</v>
          </cell>
          <cell r="IR636">
            <v>0</v>
          </cell>
          <cell r="IS636">
            <v>0</v>
          </cell>
          <cell r="IT636">
            <v>0</v>
          </cell>
          <cell r="IU636">
            <v>0</v>
          </cell>
          <cell r="IV636">
            <v>0</v>
          </cell>
          <cell r="IW636">
            <v>0</v>
          </cell>
          <cell r="IX636">
            <v>0</v>
          </cell>
          <cell r="IY636">
            <v>0</v>
          </cell>
          <cell r="IZ636">
            <v>0</v>
          </cell>
          <cell r="JA636">
            <v>0</v>
          </cell>
          <cell r="JB636">
            <v>0</v>
          </cell>
          <cell r="JC636">
            <v>0</v>
          </cell>
          <cell r="JD636">
            <v>0</v>
          </cell>
          <cell r="JE636">
            <v>0</v>
          </cell>
          <cell r="JF636">
            <v>0</v>
          </cell>
          <cell r="JG636">
            <v>0</v>
          </cell>
          <cell r="JH636">
            <v>0</v>
          </cell>
          <cell r="JI636">
            <v>0</v>
          </cell>
          <cell r="JJ636">
            <v>0</v>
          </cell>
          <cell r="JK636">
            <v>0</v>
          </cell>
          <cell r="JL636">
            <v>0</v>
          </cell>
          <cell r="JM636">
            <v>0</v>
          </cell>
          <cell r="JN636">
            <v>0</v>
          </cell>
          <cell r="JO636">
            <v>0</v>
          </cell>
          <cell r="JP636">
            <v>0</v>
          </cell>
          <cell r="JQ636">
            <v>0</v>
          </cell>
        </row>
        <row r="637"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  <cell r="BZ637">
            <v>0</v>
          </cell>
          <cell r="CA637">
            <v>0</v>
          </cell>
          <cell r="CB637">
            <v>0</v>
          </cell>
          <cell r="CC637">
            <v>0</v>
          </cell>
          <cell r="CD637">
            <v>0</v>
          </cell>
          <cell r="CE637">
            <v>0</v>
          </cell>
          <cell r="CF637">
            <v>0</v>
          </cell>
          <cell r="CG637">
            <v>0</v>
          </cell>
          <cell r="CH637">
            <v>0</v>
          </cell>
          <cell r="CI637">
            <v>0</v>
          </cell>
          <cell r="CJ637">
            <v>0</v>
          </cell>
          <cell r="CK637">
            <v>0</v>
          </cell>
          <cell r="CL637">
            <v>0</v>
          </cell>
          <cell r="CM637">
            <v>0</v>
          </cell>
          <cell r="CN637">
            <v>0</v>
          </cell>
          <cell r="CO637">
            <v>0</v>
          </cell>
          <cell r="CP637">
            <v>0</v>
          </cell>
          <cell r="CQ637">
            <v>0</v>
          </cell>
          <cell r="CR637">
            <v>0</v>
          </cell>
          <cell r="CS637">
            <v>0</v>
          </cell>
          <cell r="CT637">
            <v>0</v>
          </cell>
          <cell r="CU637">
            <v>0</v>
          </cell>
          <cell r="CV637">
            <v>0</v>
          </cell>
          <cell r="CW637">
            <v>0</v>
          </cell>
          <cell r="CX637">
            <v>0</v>
          </cell>
          <cell r="CY637">
            <v>0</v>
          </cell>
          <cell r="CZ637">
            <v>0</v>
          </cell>
          <cell r="DA637">
            <v>0</v>
          </cell>
          <cell r="DB637">
            <v>0</v>
          </cell>
          <cell r="DC637">
            <v>0</v>
          </cell>
          <cell r="DD637">
            <v>0</v>
          </cell>
          <cell r="DE637">
            <v>0</v>
          </cell>
          <cell r="DF637">
            <v>0</v>
          </cell>
          <cell r="DG637">
            <v>0</v>
          </cell>
          <cell r="DH637">
            <v>0</v>
          </cell>
          <cell r="DI637">
            <v>0</v>
          </cell>
          <cell r="DJ637">
            <v>0</v>
          </cell>
          <cell r="DK637">
            <v>0</v>
          </cell>
          <cell r="DL637">
            <v>0</v>
          </cell>
          <cell r="DM637">
            <v>0</v>
          </cell>
          <cell r="DN637">
            <v>0</v>
          </cell>
          <cell r="DO637">
            <v>0</v>
          </cell>
          <cell r="DP637">
            <v>0</v>
          </cell>
          <cell r="DQ637">
            <v>0</v>
          </cell>
          <cell r="DR637">
            <v>0</v>
          </cell>
          <cell r="DS637">
            <v>0</v>
          </cell>
          <cell r="DT637">
            <v>0</v>
          </cell>
          <cell r="DU637">
            <v>0</v>
          </cell>
          <cell r="DV637">
            <v>0</v>
          </cell>
          <cell r="DW637">
            <v>0</v>
          </cell>
          <cell r="DX637">
            <v>0</v>
          </cell>
          <cell r="DY637">
            <v>0</v>
          </cell>
          <cell r="DZ637">
            <v>0</v>
          </cell>
          <cell r="EA637">
            <v>0</v>
          </cell>
          <cell r="EB637">
            <v>0</v>
          </cell>
          <cell r="EC637">
            <v>0</v>
          </cell>
          <cell r="ED637">
            <v>0</v>
          </cell>
          <cell r="EE637">
            <v>0</v>
          </cell>
          <cell r="EF637">
            <v>0</v>
          </cell>
          <cell r="EG637">
            <v>0</v>
          </cell>
          <cell r="EH637">
            <v>0</v>
          </cell>
          <cell r="EI637">
            <v>0</v>
          </cell>
          <cell r="EJ637">
            <v>0</v>
          </cell>
          <cell r="EK637">
            <v>0</v>
          </cell>
          <cell r="EL637">
            <v>0</v>
          </cell>
          <cell r="EM637">
            <v>0</v>
          </cell>
          <cell r="EN637">
            <v>0</v>
          </cell>
          <cell r="EO637">
            <v>0</v>
          </cell>
          <cell r="EP637">
            <v>0</v>
          </cell>
          <cell r="EQ637">
            <v>0</v>
          </cell>
          <cell r="ER637">
            <v>0</v>
          </cell>
          <cell r="ES637">
            <v>0</v>
          </cell>
          <cell r="ET637">
            <v>0</v>
          </cell>
          <cell r="EU637">
            <v>0</v>
          </cell>
          <cell r="EV637">
            <v>0</v>
          </cell>
          <cell r="EW637">
            <v>0</v>
          </cell>
          <cell r="EX637">
            <v>0</v>
          </cell>
          <cell r="EY637">
            <v>0</v>
          </cell>
          <cell r="EZ637">
            <v>0</v>
          </cell>
          <cell r="FA637">
            <v>0</v>
          </cell>
          <cell r="FB637">
            <v>0</v>
          </cell>
          <cell r="FC637">
            <v>0</v>
          </cell>
          <cell r="FD637">
            <v>0</v>
          </cell>
          <cell r="FE637">
            <v>0</v>
          </cell>
          <cell r="FF637">
            <v>0</v>
          </cell>
          <cell r="FG637">
            <v>0</v>
          </cell>
          <cell r="FH637">
            <v>0</v>
          </cell>
          <cell r="FI637">
            <v>0</v>
          </cell>
          <cell r="FJ637">
            <v>0</v>
          </cell>
          <cell r="FK637">
            <v>0</v>
          </cell>
          <cell r="FL637">
            <v>0</v>
          </cell>
          <cell r="FM637">
            <v>0</v>
          </cell>
          <cell r="FN637">
            <v>0</v>
          </cell>
          <cell r="FO637">
            <v>0</v>
          </cell>
          <cell r="FP637">
            <v>0</v>
          </cell>
          <cell r="FQ637">
            <v>0</v>
          </cell>
          <cell r="FR637">
            <v>0</v>
          </cell>
          <cell r="FS637">
            <v>0</v>
          </cell>
          <cell r="FT637">
            <v>0</v>
          </cell>
          <cell r="FU637">
            <v>0</v>
          </cell>
          <cell r="FV637">
            <v>0</v>
          </cell>
          <cell r="FW637">
            <v>0</v>
          </cell>
          <cell r="FX637">
            <v>0</v>
          </cell>
          <cell r="FY637">
            <v>0</v>
          </cell>
          <cell r="FZ637">
            <v>0</v>
          </cell>
          <cell r="GA637">
            <v>0</v>
          </cell>
          <cell r="GB637">
            <v>0</v>
          </cell>
          <cell r="GC637">
            <v>0</v>
          </cell>
          <cell r="GD637">
            <v>0</v>
          </cell>
          <cell r="GE637">
            <v>0</v>
          </cell>
          <cell r="GF637">
            <v>0</v>
          </cell>
          <cell r="GG637">
            <v>0</v>
          </cell>
          <cell r="GH637">
            <v>0</v>
          </cell>
          <cell r="GI637">
            <v>0</v>
          </cell>
          <cell r="GJ637">
            <v>0</v>
          </cell>
          <cell r="GK637">
            <v>0</v>
          </cell>
          <cell r="GL637">
            <v>0</v>
          </cell>
          <cell r="GM637">
            <v>0</v>
          </cell>
          <cell r="GN637">
            <v>0</v>
          </cell>
          <cell r="GO637">
            <v>0</v>
          </cell>
          <cell r="GP637">
            <v>0</v>
          </cell>
          <cell r="GQ637">
            <v>0</v>
          </cell>
          <cell r="GR637">
            <v>0</v>
          </cell>
          <cell r="GS637">
            <v>0</v>
          </cell>
          <cell r="GT637">
            <v>0</v>
          </cell>
          <cell r="GU637">
            <v>0</v>
          </cell>
          <cell r="GV637">
            <v>0</v>
          </cell>
          <cell r="GW637">
            <v>0</v>
          </cell>
          <cell r="GX637">
            <v>0</v>
          </cell>
          <cell r="GY637">
            <v>0</v>
          </cell>
          <cell r="GZ637">
            <v>0</v>
          </cell>
          <cell r="HA637">
            <v>0</v>
          </cell>
          <cell r="HB637">
            <v>0</v>
          </cell>
          <cell r="HC637">
            <v>0</v>
          </cell>
          <cell r="HD637">
            <v>0</v>
          </cell>
          <cell r="HE637">
            <v>0</v>
          </cell>
          <cell r="HF637">
            <v>0</v>
          </cell>
          <cell r="HG637">
            <v>0</v>
          </cell>
          <cell r="HH637">
            <v>0</v>
          </cell>
          <cell r="HI637">
            <v>0</v>
          </cell>
          <cell r="HJ637">
            <v>0</v>
          </cell>
          <cell r="HK637">
            <v>0</v>
          </cell>
          <cell r="HL637">
            <v>0</v>
          </cell>
          <cell r="HM637">
            <v>0</v>
          </cell>
          <cell r="HN637">
            <v>0</v>
          </cell>
          <cell r="HO637">
            <v>0</v>
          </cell>
          <cell r="HP637">
            <v>0</v>
          </cell>
          <cell r="HQ637">
            <v>0</v>
          </cell>
          <cell r="HR637">
            <v>0</v>
          </cell>
          <cell r="HS637">
            <v>0</v>
          </cell>
          <cell r="HT637">
            <v>0</v>
          </cell>
          <cell r="HU637">
            <v>0</v>
          </cell>
          <cell r="HV637">
            <v>0</v>
          </cell>
          <cell r="HW637">
            <v>0</v>
          </cell>
          <cell r="HX637">
            <v>0</v>
          </cell>
          <cell r="HY637">
            <v>0</v>
          </cell>
          <cell r="HZ637">
            <v>0</v>
          </cell>
          <cell r="IA637">
            <v>0</v>
          </cell>
          <cell r="IB637">
            <v>0</v>
          </cell>
          <cell r="IC637">
            <v>0</v>
          </cell>
          <cell r="ID637">
            <v>0</v>
          </cell>
          <cell r="IE637">
            <v>0</v>
          </cell>
          <cell r="IF637">
            <v>0</v>
          </cell>
          <cell r="IG637">
            <v>0</v>
          </cell>
          <cell r="IH637">
            <v>0</v>
          </cell>
          <cell r="II637">
            <v>0</v>
          </cell>
          <cell r="IJ637">
            <v>0</v>
          </cell>
          <cell r="IK637">
            <v>0</v>
          </cell>
          <cell r="IL637">
            <v>0</v>
          </cell>
          <cell r="IM637">
            <v>0</v>
          </cell>
          <cell r="IN637">
            <v>0</v>
          </cell>
          <cell r="IO637">
            <v>0</v>
          </cell>
          <cell r="IP637">
            <v>0</v>
          </cell>
          <cell r="IQ637">
            <v>0</v>
          </cell>
          <cell r="IR637">
            <v>0</v>
          </cell>
          <cell r="IS637">
            <v>0</v>
          </cell>
          <cell r="IT637">
            <v>0</v>
          </cell>
          <cell r="IU637">
            <v>0</v>
          </cell>
          <cell r="IV637">
            <v>0</v>
          </cell>
          <cell r="IW637">
            <v>0</v>
          </cell>
          <cell r="IX637">
            <v>0</v>
          </cell>
          <cell r="IY637">
            <v>0</v>
          </cell>
          <cell r="IZ637">
            <v>0</v>
          </cell>
          <cell r="JA637">
            <v>0</v>
          </cell>
          <cell r="JB637">
            <v>0</v>
          </cell>
          <cell r="JC637">
            <v>0</v>
          </cell>
          <cell r="JD637">
            <v>0</v>
          </cell>
          <cell r="JE637">
            <v>0</v>
          </cell>
          <cell r="JF637">
            <v>0</v>
          </cell>
          <cell r="JG637">
            <v>0</v>
          </cell>
          <cell r="JH637">
            <v>0</v>
          </cell>
          <cell r="JI637">
            <v>0</v>
          </cell>
          <cell r="JJ637">
            <v>0</v>
          </cell>
          <cell r="JK637">
            <v>0</v>
          </cell>
          <cell r="JL637">
            <v>0</v>
          </cell>
          <cell r="JM637">
            <v>0</v>
          </cell>
          <cell r="JN637">
            <v>0</v>
          </cell>
          <cell r="JO637">
            <v>0</v>
          </cell>
          <cell r="JP637">
            <v>0</v>
          </cell>
          <cell r="JQ637">
            <v>0</v>
          </cell>
        </row>
        <row r="638"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>
            <v>0</v>
          </cell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>
            <v>0</v>
          </cell>
          <cell r="BY638">
            <v>0</v>
          </cell>
          <cell r="BZ638">
            <v>0</v>
          </cell>
          <cell r="CA638">
            <v>0</v>
          </cell>
          <cell r="CB638">
            <v>0</v>
          </cell>
          <cell r="CC638">
            <v>0</v>
          </cell>
          <cell r="CD638">
            <v>0</v>
          </cell>
          <cell r="CE638">
            <v>0</v>
          </cell>
          <cell r="CF638">
            <v>0</v>
          </cell>
          <cell r="CG638">
            <v>0</v>
          </cell>
          <cell r="CH638">
            <v>0</v>
          </cell>
          <cell r="CI638">
            <v>0</v>
          </cell>
          <cell r="CJ638">
            <v>0</v>
          </cell>
          <cell r="CK638">
            <v>0</v>
          </cell>
          <cell r="CL638">
            <v>0</v>
          </cell>
          <cell r="CM638">
            <v>0</v>
          </cell>
          <cell r="CN638">
            <v>0</v>
          </cell>
          <cell r="CO638">
            <v>0</v>
          </cell>
          <cell r="CP638">
            <v>0</v>
          </cell>
          <cell r="CQ638">
            <v>0</v>
          </cell>
          <cell r="CR638">
            <v>0</v>
          </cell>
          <cell r="CS638">
            <v>0</v>
          </cell>
          <cell r="CT638">
            <v>0</v>
          </cell>
          <cell r="CU638">
            <v>0</v>
          </cell>
          <cell r="CV638">
            <v>0</v>
          </cell>
          <cell r="CW638">
            <v>0</v>
          </cell>
          <cell r="CX638">
            <v>0</v>
          </cell>
          <cell r="CY638">
            <v>0</v>
          </cell>
          <cell r="CZ638">
            <v>0</v>
          </cell>
          <cell r="DA638">
            <v>0</v>
          </cell>
          <cell r="DB638">
            <v>0</v>
          </cell>
          <cell r="DC638">
            <v>0</v>
          </cell>
          <cell r="DD638">
            <v>0</v>
          </cell>
          <cell r="DE638">
            <v>0</v>
          </cell>
          <cell r="DF638">
            <v>0</v>
          </cell>
          <cell r="DG638">
            <v>0</v>
          </cell>
          <cell r="DH638">
            <v>0</v>
          </cell>
          <cell r="DI638">
            <v>0</v>
          </cell>
          <cell r="DJ638">
            <v>0</v>
          </cell>
          <cell r="DK638">
            <v>0</v>
          </cell>
          <cell r="DL638">
            <v>0</v>
          </cell>
          <cell r="DM638">
            <v>0</v>
          </cell>
          <cell r="DN638">
            <v>0</v>
          </cell>
          <cell r="DO638">
            <v>0</v>
          </cell>
          <cell r="DP638">
            <v>0</v>
          </cell>
          <cell r="DQ638">
            <v>0</v>
          </cell>
          <cell r="DR638">
            <v>0</v>
          </cell>
          <cell r="DS638">
            <v>0</v>
          </cell>
          <cell r="DT638">
            <v>0</v>
          </cell>
          <cell r="DU638">
            <v>0</v>
          </cell>
          <cell r="DV638">
            <v>0</v>
          </cell>
          <cell r="DW638">
            <v>0</v>
          </cell>
          <cell r="DX638">
            <v>0</v>
          </cell>
          <cell r="DY638">
            <v>0</v>
          </cell>
          <cell r="DZ638">
            <v>0</v>
          </cell>
          <cell r="EA638">
            <v>0</v>
          </cell>
          <cell r="EB638">
            <v>0</v>
          </cell>
          <cell r="EC638">
            <v>0</v>
          </cell>
          <cell r="ED638">
            <v>0</v>
          </cell>
          <cell r="EE638">
            <v>0</v>
          </cell>
          <cell r="EF638">
            <v>0</v>
          </cell>
          <cell r="EG638">
            <v>0</v>
          </cell>
          <cell r="EH638">
            <v>0</v>
          </cell>
          <cell r="EI638">
            <v>0</v>
          </cell>
          <cell r="EJ638">
            <v>0</v>
          </cell>
          <cell r="EK638">
            <v>0</v>
          </cell>
          <cell r="EL638">
            <v>0</v>
          </cell>
          <cell r="EM638">
            <v>0</v>
          </cell>
          <cell r="EN638">
            <v>0</v>
          </cell>
          <cell r="EO638">
            <v>0</v>
          </cell>
          <cell r="EP638">
            <v>0</v>
          </cell>
          <cell r="EQ638">
            <v>0</v>
          </cell>
          <cell r="ER638">
            <v>0</v>
          </cell>
          <cell r="ES638">
            <v>0</v>
          </cell>
          <cell r="ET638">
            <v>0</v>
          </cell>
          <cell r="EU638">
            <v>0</v>
          </cell>
          <cell r="EV638">
            <v>0</v>
          </cell>
          <cell r="EW638">
            <v>0</v>
          </cell>
          <cell r="EX638">
            <v>0</v>
          </cell>
          <cell r="EY638">
            <v>0</v>
          </cell>
          <cell r="EZ638">
            <v>0</v>
          </cell>
          <cell r="FA638">
            <v>0</v>
          </cell>
          <cell r="FB638">
            <v>0</v>
          </cell>
          <cell r="FC638">
            <v>0</v>
          </cell>
          <cell r="FD638">
            <v>0</v>
          </cell>
          <cell r="FE638">
            <v>0</v>
          </cell>
          <cell r="FF638">
            <v>0</v>
          </cell>
          <cell r="FG638">
            <v>0</v>
          </cell>
          <cell r="FH638">
            <v>0</v>
          </cell>
          <cell r="FI638">
            <v>0</v>
          </cell>
          <cell r="FJ638">
            <v>0</v>
          </cell>
          <cell r="FK638">
            <v>0</v>
          </cell>
          <cell r="FL638">
            <v>0</v>
          </cell>
          <cell r="FM638">
            <v>0</v>
          </cell>
          <cell r="FN638">
            <v>0</v>
          </cell>
          <cell r="FO638">
            <v>0</v>
          </cell>
          <cell r="FP638">
            <v>0</v>
          </cell>
          <cell r="FQ638">
            <v>0</v>
          </cell>
          <cell r="FR638">
            <v>0</v>
          </cell>
          <cell r="FS638">
            <v>0</v>
          </cell>
          <cell r="FT638">
            <v>0</v>
          </cell>
          <cell r="FU638">
            <v>0</v>
          </cell>
          <cell r="FV638">
            <v>0</v>
          </cell>
          <cell r="FW638">
            <v>0</v>
          </cell>
          <cell r="FX638">
            <v>0</v>
          </cell>
          <cell r="FY638">
            <v>0</v>
          </cell>
          <cell r="FZ638">
            <v>0</v>
          </cell>
          <cell r="GA638">
            <v>0</v>
          </cell>
          <cell r="GB638">
            <v>0</v>
          </cell>
          <cell r="GC638">
            <v>0</v>
          </cell>
          <cell r="GD638">
            <v>0</v>
          </cell>
          <cell r="GE638">
            <v>0</v>
          </cell>
          <cell r="GF638">
            <v>0</v>
          </cell>
          <cell r="GG638">
            <v>0</v>
          </cell>
          <cell r="GH638">
            <v>0</v>
          </cell>
          <cell r="GI638">
            <v>0</v>
          </cell>
          <cell r="GJ638">
            <v>0</v>
          </cell>
          <cell r="GK638">
            <v>0</v>
          </cell>
          <cell r="GL638">
            <v>0</v>
          </cell>
          <cell r="GM638">
            <v>0</v>
          </cell>
          <cell r="GN638">
            <v>0</v>
          </cell>
          <cell r="GO638">
            <v>0</v>
          </cell>
          <cell r="GP638">
            <v>0</v>
          </cell>
          <cell r="GQ638">
            <v>0</v>
          </cell>
          <cell r="GR638">
            <v>0</v>
          </cell>
          <cell r="GS638">
            <v>0</v>
          </cell>
          <cell r="GT638">
            <v>0</v>
          </cell>
          <cell r="GU638">
            <v>0</v>
          </cell>
          <cell r="GV638">
            <v>0</v>
          </cell>
          <cell r="GW638">
            <v>0</v>
          </cell>
          <cell r="GX638">
            <v>0</v>
          </cell>
          <cell r="GY638">
            <v>0</v>
          </cell>
          <cell r="GZ638">
            <v>0</v>
          </cell>
          <cell r="HA638">
            <v>0</v>
          </cell>
          <cell r="HB638">
            <v>0</v>
          </cell>
          <cell r="HC638">
            <v>0</v>
          </cell>
          <cell r="HD638">
            <v>0</v>
          </cell>
          <cell r="HE638">
            <v>0</v>
          </cell>
          <cell r="HF638">
            <v>0</v>
          </cell>
          <cell r="HG638">
            <v>0</v>
          </cell>
          <cell r="HH638">
            <v>0</v>
          </cell>
          <cell r="HI638">
            <v>0</v>
          </cell>
          <cell r="HJ638">
            <v>0</v>
          </cell>
          <cell r="HK638">
            <v>0</v>
          </cell>
          <cell r="HL638">
            <v>0</v>
          </cell>
          <cell r="HM638">
            <v>0</v>
          </cell>
          <cell r="HN638">
            <v>0</v>
          </cell>
          <cell r="HO638">
            <v>0</v>
          </cell>
          <cell r="HP638">
            <v>0</v>
          </cell>
          <cell r="HQ638">
            <v>0</v>
          </cell>
          <cell r="HR638">
            <v>0</v>
          </cell>
          <cell r="HS638">
            <v>0</v>
          </cell>
          <cell r="HT638">
            <v>0</v>
          </cell>
          <cell r="HU638">
            <v>0</v>
          </cell>
          <cell r="HV638">
            <v>0</v>
          </cell>
          <cell r="HW638">
            <v>0</v>
          </cell>
          <cell r="HX638">
            <v>0</v>
          </cell>
          <cell r="HY638">
            <v>0</v>
          </cell>
          <cell r="HZ638">
            <v>0</v>
          </cell>
          <cell r="IA638">
            <v>0</v>
          </cell>
          <cell r="IB638">
            <v>0</v>
          </cell>
          <cell r="IC638">
            <v>0</v>
          </cell>
          <cell r="ID638">
            <v>0</v>
          </cell>
          <cell r="IE638">
            <v>0</v>
          </cell>
          <cell r="IF638">
            <v>0</v>
          </cell>
          <cell r="IG638">
            <v>0</v>
          </cell>
          <cell r="IH638">
            <v>0</v>
          </cell>
          <cell r="II638">
            <v>0</v>
          </cell>
          <cell r="IJ638">
            <v>0</v>
          </cell>
          <cell r="IK638">
            <v>0</v>
          </cell>
          <cell r="IL638">
            <v>0</v>
          </cell>
          <cell r="IM638">
            <v>0</v>
          </cell>
          <cell r="IN638">
            <v>0</v>
          </cell>
          <cell r="IO638">
            <v>0</v>
          </cell>
          <cell r="IP638">
            <v>0</v>
          </cell>
          <cell r="IQ638">
            <v>0</v>
          </cell>
          <cell r="IR638">
            <v>0</v>
          </cell>
          <cell r="IS638">
            <v>0</v>
          </cell>
          <cell r="IT638">
            <v>0</v>
          </cell>
          <cell r="IU638">
            <v>0</v>
          </cell>
          <cell r="IV638">
            <v>0</v>
          </cell>
          <cell r="IW638">
            <v>0</v>
          </cell>
          <cell r="IX638">
            <v>0</v>
          </cell>
          <cell r="IY638">
            <v>0</v>
          </cell>
          <cell r="IZ638">
            <v>0</v>
          </cell>
          <cell r="JA638">
            <v>0</v>
          </cell>
          <cell r="JB638">
            <v>0</v>
          </cell>
          <cell r="JC638">
            <v>0</v>
          </cell>
          <cell r="JD638">
            <v>0</v>
          </cell>
          <cell r="JE638">
            <v>0</v>
          </cell>
          <cell r="JF638">
            <v>0</v>
          </cell>
          <cell r="JG638">
            <v>0</v>
          </cell>
          <cell r="JH638">
            <v>0</v>
          </cell>
          <cell r="JI638">
            <v>0</v>
          </cell>
          <cell r="JJ638">
            <v>0</v>
          </cell>
          <cell r="JK638">
            <v>0</v>
          </cell>
          <cell r="JL638">
            <v>0</v>
          </cell>
          <cell r="JM638">
            <v>0</v>
          </cell>
          <cell r="JN638">
            <v>0</v>
          </cell>
          <cell r="JO638">
            <v>0</v>
          </cell>
          <cell r="JP638">
            <v>0</v>
          </cell>
          <cell r="JQ638">
            <v>0</v>
          </cell>
        </row>
        <row r="639"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>
            <v>0</v>
          </cell>
          <cell r="BZ639">
            <v>0</v>
          </cell>
          <cell r="CA639">
            <v>0</v>
          </cell>
          <cell r="CB639">
            <v>0</v>
          </cell>
          <cell r="CC639">
            <v>0</v>
          </cell>
          <cell r="CD639">
            <v>0</v>
          </cell>
          <cell r="CE639">
            <v>0</v>
          </cell>
          <cell r="CF639">
            <v>0</v>
          </cell>
          <cell r="CG639">
            <v>0</v>
          </cell>
          <cell r="CH639">
            <v>0</v>
          </cell>
          <cell r="CI639">
            <v>0</v>
          </cell>
          <cell r="CJ639">
            <v>0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P639">
            <v>0</v>
          </cell>
          <cell r="CQ639">
            <v>0</v>
          </cell>
          <cell r="CR639">
            <v>0</v>
          </cell>
          <cell r="CS639">
            <v>0</v>
          </cell>
          <cell r="CT639">
            <v>0</v>
          </cell>
          <cell r="CU639">
            <v>0</v>
          </cell>
          <cell r="CV639">
            <v>0</v>
          </cell>
          <cell r="CW639">
            <v>0</v>
          </cell>
          <cell r="CX639">
            <v>0</v>
          </cell>
          <cell r="CY639">
            <v>0</v>
          </cell>
          <cell r="CZ639">
            <v>0</v>
          </cell>
          <cell r="DA639">
            <v>0</v>
          </cell>
          <cell r="DB639">
            <v>0</v>
          </cell>
          <cell r="DC639">
            <v>0</v>
          </cell>
          <cell r="DD639">
            <v>0</v>
          </cell>
          <cell r="DE639">
            <v>0</v>
          </cell>
          <cell r="DF639">
            <v>0</v>
          </cell>
          <cell r="DG639">
            <v>0</v>
          </cell>
          <cell r="DH639">
            <v>0</v>
          </cell>
          <cell r="DI639">
            <v>0</v>
          </cell>
          <cell r="DJ639">
            <v>0</v>
          </cell>
          <cell r="DK639">
            <v>0</v>
          </cell>
          <cell r="DL639">
            <v>0</v>
          </cell>
          <cell r="DM639">
            <v>0</v>
          </cell>
          <cell r="DN639">
            <v>0</v>
          </cell>
          <cell r="DO639">
            <v>0</v>
          </cell>
          <cell r="DP639">
            <v>0</v>
          </cell>
          <cell r="DQ639">
            <v>0</v>
          </cell>
          <cell r="DR639">
            <v>0</v>
          </cell>
          <cell r="DS639">
            <v>0</v>
          </cell>
          <cell r="DT639">
            <v>0</v>
          </cell>
          <cell r="DU639">
            <v>0</v>
          </cell>
          <cell r="DV639">
            <v>0</v>
          </cell>
          <cell r="DW639">
            <v>0</v>
          </cell>
          <cell r="DX639">
            <v>0</v>
          </cell>
          <cell r="DY639">
            <v>0</v>
          </cell>
          <cell r="DZ639">
            <v>0</v>
          </cell>
          <cell r="EA639">
            <v>0</v>
          </cell>
          <cell r="EB639">
            <v>0</v>
          </cell>
          <cell r="EC639">
            <v>0</v>
          </cell>
          <cell r="ED639">
            <v>0</v>
          </cell>
          <cell r="EE639">
            <v>0</v>
          </cell>
          <cell r="EF639">
            <v>0</v>
          </cell>
          <cell r="EG639">
            <v>0</v>
          </cell>
          <cell r="EH639">
            <v>0</v>
          </cell>
          <cell r="EI639">
            <v>0</v>
          </cell>
          <cell r="EJ639">
            <v>0</v>
          </cell>
          <cell r="EK639">
            <v>0</v>
          </cell>
          <cell r="EL639">
            <v>0</v>
          </cell>
          <cell r="EM639">
            <v>0</v>
          </cell>
          <cell r="EN639">
            <v>0</v>
          </cell>
          <cell r="EO639">
            <v>0</v>
          </cell>
          <cell r="EP639">
            <v>0</v>
          </cell>
          <cell r="EQ639">
            <v>0</v>
          </cell>
          <cell r="ER639">
            <v>0</v>
          </cell>
          <cell r="ES639">
            <v>0</v>
          </cell>
          <cell r="ET639">
            <v>0</v>
          </cell>
          <cell r="EU639">
            <v>0</v>
          </cell>
          <cell r="EV639">
            <v>0</v>
          </cell>
          <cell r="EW639">
            <v>0</v>
          </cell>
          <cell r="EX639">
            <v>0</v>
          </cell>
          <cell r="EY639">
            <v>0</v>
          </cell>
          <cell r="EZ639">
            <v>0</v>
          </cell>
          <cell r="FA639">
            <v>0</v>
          </cell>
          <cell r="FB639">
            <v>0</v>
          </cell>
          <cell r="FC639">
            <v>0</v>
          </cell>
          <cell r="FD639">
            <v>0</v>
          </cell>
          <cell r="FE639">
            <v>0</v>
          </cell>
          <cell r="FF639">
            <v>0</v>
          </cell>
          <cell r="FG639">
            <v>0</v>
          </cell>
          <cell r="FH639">
            <v>0</v>
          </cell>
          <cell r="FI639">
            <v>0</v>
          </cell>
          <cell r="FJ639">
            <v>0</v>
          </cell>
          <cell r="FK639">
            <v>0</v>
          </cell>
          <cell r="FL639">
            <v>0</v>
          </cell>
          <cell r="FM639">
            <v>0</v>
          </cell>
          <cell r="FN639">
            <v>0</v>
          </cell>
          <cell r="FO639">
            <v>0</v>
          </cell>
          <cell r="FP639">
            <v>0</v>
          </cell>
          <cell r="FQ639">
            <v>0</v>
          </cell>
          <cell r="FR639">
            <v>0</v>
          </cell>
          <cell r="FS639">
            <v>0</v>
          </cell>
          <cell r="FT639">
            <v>0</v>
          </cell>
          <cell r="FU639">
            <v>0</v>
          </cell>
          <cell r="FV639">
            <v>0</v>
          </cell>
          <cell r="FW639">
            <v>0</v>
          </cell>
          <cell r="FX639">
            <v>0</v>
          </cell>
          <cell r="FY639">
            <v>0</v>
          </cell>
          <cell r="FZ639">
            <v>0</v>
          </cell>
          <cell r="GA639">
            <v>0</v>
          </cell>
          <cell r="GB639">
            <v>0</v>
          </cell>
          <cell r="GC639">
            <v>0</v>
          </cell>
          <cell r="GD639">
            <v>0</v>
          </cell>
          <cell r="GE639">
            <v>0</v>
          </cell>
          <cell r="GF639">
            <v>0</v>
          </cell>
          <cell r="GG639">
            <v>0</v>
          </cell>
          <cell r="GH639">
            <v>0</v>
          </cell>
          <cell r="GI639">
            <v>0</v>
          </cell>
          <cell r="GJ639">
            <v>0</v>
          </cell>
          <cell r="GK639">
            <v>0</v>
          </cell>
          <cell r="GL639">
            <v>0</v>
          </cell>
          <cell r="GM639">
            <v>0</v>
          </cell>
          <cell r="GN639">
            <v>0</v>
          </cell>
          <cell r="GO639">
            <v>0</v>
          </cell>
          <cell r="GP639">
            <v>0</v>
          </cell>
          <cell r="GQ639">
            <v>0</v>
          </cell>
          <cell r="GR639">
            <v>0</v>
          </cell>
          <cell r="GS639">
            <v>0</v>
          </cell>
          <cell r="GT639">
            <v>0</v>
          </cell>
          <cell r="GU639">
            <v>0</v>
          </cell>
          <cell r="GV639">
            <v>0</v>
          </cell>
          <cell r="GW639">
            <v>0</v>
          </cell>
          <cell r="GX639">
            <v>0</v>
          </cell>
          <cell r="GY639">
            <v>0</v>
          </cell>
          <cell r="GZ639">
            <v>0</v>
          </cell>
          <cell r="HA639">
            <v>0</v>
          </cell>
          <cell r="HB639">
            <v>0</v>
          </cell>
          <cell r="HC639">
            <v>0</v>
          </cell>
          <cell r="HD639">
            <v>0</v>
          </cell>
          <cell r="HE639">
            <v>0</v>
          </cell>
          <cell r="HF639">
            <v>0</v>
          </cell>
          <cell r="HG639">
            <v>0</v>
          </cell>
          <cell r="HH639">
            <v>0</v>
          </cell>
          <cell r="HI639">
            <v>0</v>
          </cell>
          <cell r="HJ639">
            <v>0</v>
          </cell>
          <cell r="HK639">
            <v>0</v>
          </cell>
          <cell r="HL639">
            <v>0</v>
          </cell>
          <cell r="HM639">
            <v>0</v>
          </cell>
          <cell r="HN639">
            <v>0</v>
          </cell>
          <cell r="HO639">
            <v>0</v>
          </cell>
          <cell r="HP639">
            <v>0</v>
          </cell>
          <cell r="HQ639">
            <v>0</v>
          </cell>
          <cell r="HR639">
            <v>0</v>
          </cell>
          <cell r="HS639">
            <v>0</v>
          </cell>
          <cell r="HT639">
            <v>0</v>
          </cell>
          <cell r="HU639">
            <v>0</v>
          </cell>
          <cell r="HV639">
            <v>0</v>
          </cell>
          <cell r="HW639">
            <v>0</v>
          </cell>
          <cell r="HX639">
            <v>0</v>
          </cell>
          <cell r="HY639">
            <v>0</v>
          </cell>
          <cell r="HZ639">
            <v>0</v>
          </cell>
          <cell r="IA639">
            <v>0</v>
          </cell>
          <cell r="IB639">
            <v>0</v>
          </cell>
          <cell r="IC639">
            <v>0</v>
          </cell>
          <cell r="ID639">
            <v>0</v>
          </cell>
          <cell r="IE639">
            <v>0</v>
          </cell>
          <cell r="IF639">
            <v>0</v>
          </cell>
          <cell r="IG639">
            <v>0</v>
          </cell>
          <cell r="IH639">
            <v>0</v>
          </cell>
          <cell r="II639">
            <v>0</v>
          </cell>
          <cell r="IJ639">
            <v>0</v>
          </cell>
          <cell r="IK639">
            <v>0</v>
          </cell>
          <cell r="IL639">
            <v>0</v>
          </cell>
          <cell r="IM639">
            <v>0</v>
          </cell>
          <cell r="IN639">
            <v>0</v>
          </cell>
          <cell r="IO639">
            <v>0</v>
          </cell>
          <cell r="IP639">
            <v>0</v>
          </cell>
          <cell r="IQ639">
            <v>0</v>
          </cell>
          <cell r="IR639">
            <v>0</v>
          </cell>
          <cell r="IS639">
            <v>0</v>
          </cell>
          <cell r="IT639">
            <v>0</v>
          </cell>
          <cell r="IU639">
            <v>0</v>
          </cell>
          <cell r="IV639">
            <v>0</v>
          </cell>
          <cell r="IW639">
            <v>0</v>
          </cell>
          <cell r="IX639">
            <v>0</v>
          </cell>
          <cell r="IY639">
            <v>0</v>
          </cell>
          <cell r="IZ639">
            <v>0</v>
          </cell>
          <cell r="JA639">
            <v>0</v>
          </cell>
          <cell r="JB639">
            <v>0</v>
          </cell>
          <cell r="JC639">
            <v>0</v>
          </cell>
          <cell r="JD639">
            <v>0</v>
          </cell>
          <cell r="JE639">
            <v>0</v>
          </cell>
          <cell r="JF639">
            <v>0</v>
          </cell>
          <cell r="JG639">
            <v>0</v>
          </cell>
          <cell r="JH639">
            <v>0</v>
          </cell>
          <cell r="JI639">
            <v>0</v>
          </cell>
          <cell r="JJ639">
            <v>0</v>
          </cell>
          <cell r="JK639">
            <v>0</v>
          </cell>
          <cell r="JL639">
            <v>0</v>
          </cell>
          <cell r="JM639">
            <v>0</v>
          </cell>
          <cell r="JN639">
            <v>0</v>
          </cell>
          <cell r="JO639">
            <v>0</v>
          </cell>
          <cell r="JP639">
            <v>0</v>
          </cell>
          <cell r="JQ639">
            <v>0</v>
          </cell>
        </row>
        <row r="640"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>
            <v>0</v>
          </cell>
          <cell r="BZ640">
            <v>0</v>
          </cell>
          <cell r="CA640">
            <v>0</v>
          </cell>
          <cell r="CB640">
            <v>0</v>
          </cell>
          <cell r="CC640">
            <v>0</v>
          </cell>
          <cell r="CD640">
            <v>0</v>
          </cell>
          <cell r="CE640">
            <v>0</v>
          </cell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M640">
            <v>0</v>
          </cell>
          <cell r="CN640">
            <v>0</v>
          </cell>
          <cell r="CO640">
            <v>0</v>
          </cell>
          <cell r="CP640">
            <v>0</v>
          </cell>
          <cell r="CQ640">
            <v>0</v>
          </cell>
          <cell r="CR640">
            <v>0</v>
          </cell>
          <cell r="CS640">
            <v>0</v>
          </cell>
          <cell r="CT640">
            <v>0</v>
          </cell>
          <cell r="CU640">
            <v>0</v>
          </cell>
          <cell r="CV640">
            <v>0</v>
          </cell>
          <cell r="CW640">
            <v>0</v>
          </cell>
          <cell r="CX640">
            <v>0</v>
          </cell>
          <cell r="CY640">
            <v>0</v>
          </cell>
          <cell r="CZ640">
            <v>0</v>
          </cell>
          <cell r="DA640">
            <v>0</v>
          </cell>
          <cell r="DB640">
            <v>0</v>
          </cell>
          <cell r="DC640">
            <v>0</v>
          </cell>
          <cell r="DD640">
            <v>0</v>
          </cell>
          <cell r="DE640">
            <v>0</v>
          </cell>
          <cell r="DF640">
            <v>0</v>
          </cell>
          <cell r="DG640">
            <v>0</v>
          </cell>
          <cell r="DH640">
            <v>0</v>
          </cell>
          <cell r="DI640">
            <v>0</v>
          </cell>
          <cell r="DJ640">
            <v>0</v>
          </cell>
          <cell r="DK640">
            <v>0</v>
          </cell>
          <cell r="DL640">
            <v>0</v>
          </cell>
          <cell r="DM640">
            <v>0</v>
          </cell>
          <cell r="DN640">
            <v>0</v>
          </cell>
          <cell r="DO640">
            <v>0</v>
          </cell>
          <cell r="DP640">
            <v>0</v>
          </cell>
          <cell r="DQ640">
            <v>0</v>
          </cell>
          <cell r="DR640">
            <v>0</v>
          </cell>
          <cell r="DS640">
            <v>0</v>
          </cell>
          <cell r="DT640">
            <v>0</v>
          </cell>
          <cell r="DU640">
            <v>0</v>
          </cell>
          <cell r="DV640">
            <v>0</v>
          </cell>
          <cell r="DW640">
            <v>0</v>
          </cell>
          <cell r="DX640">
            <v>0</v>
          </cell>
          <cell r="DY640">
            <v>0</v>
          </cell>
          <cell r="DZ640">
            <v>0</v>
          </cell>
          <cell r="EA640">
            <v>0</v>
          </cell>
          <cell r="EB640">
            <v>0</v>
          </cell>
          <cell r="EC640">
            <v>0</v>
          </cell>
          <cell r="ED640">
            <v>0</v>
          </cell>
          <cell r="EE640">
            <v>0</v>
          </cell>
          <cell r="EF640">
            <v>0</v>
          </cell>
          <cell r="EG640">
            <v>0</v>
          </cell>
          <cell r="EH640">
            <v>0</v>
          </cell>
          <cell r="EI640">
            <v>0</v>
          </cell>
          <cell r="EJ640">
            <v>0</v>
          </cell>
          <cell r="EK640">
            <v>0</v>
          </cell>
          <cell r="EL640">
            <v>0</v>
          </cell>
          <cell r="EM640">
            <v>0</v>
          </cell>
          <cell r="EN640">
            <v>0</v>
          </cell>
          <cell r="EO640">
            <v>0</v>
          </cell>
          <cell r="EP640">
            <v>0</v>
          </cell>
          <cell r="EQ640">
            <v>0</v>
          </cell>
          <cell r="ER640">
            <v>0</v>
          </cell>
          <cell r="ES640">
            <v>0</v>
          </cell>
          <cell r="ET640">
            <v>0</v>
          </cell>
          <cell r="EU640">
            <v>0</v>
          </cell>
          <cell r="EV640">
            <v>0</v>
          </cell>
          <cell r="EW640">
            <v>0</v>
          </cell>
          <cell r="EX640">
            <v>0</v>
          </cell>
          <cell r="EY640">
            <v>0</v>
          </cell>
          <cell r="EZ640">
            <v>0</v>
          </cell>
          <cell r="FA640">
            <v>0</v>
          </cell>
          <cell r="FB640">
            <v>0</v>
          </cell>
          <cell r="FC640">
            <v>0</v>
          </cell>
          <cell r="FD640">
            <v>0</v>
          </cell>
          <cell r="FE640">
            <v>0</v>
          </cell>
          <cell r="FF640">
            <v>0</v>
          </cell>
          <cell r="FG640">
            <v>0</v>
          </cell>
          <cell r="FH640">
            <v>0</v>
          </cell>
          <cell r="FI640">
            <v>0</v>
          </cell>
          <cell r="FJ640">
            <v>0</v>
          </cell>
          <cell r="FK640">
            <v>0</v>
          </cell>
          <cell r="FL640">
            <v>0</v>
          </cell>
          <cell r="FM640">
            <v>0</v>
          </cell>
          <cell r="FN640">
            <v>0</v>
          </cell>
          <cell r="FO640">
            <v>0</v>
          </cell>
          <cell r="FP640">
            <v>0</v>
          </cell>
          <cell r="FQ640">
            <v>0</v>
          </cell>
          <cell r="FR640">
            <v>0</v>
          </cell>
          <cell r="FS640">
            <v>0</v>
          </cell>
          <cell r="FT640">
            <v>0</v>
          </cell>
          <cell r="FU640">
            <v>0</v>
          </cell>
          <cell r="FV640">
            <v>0</v>
          </cell>
          <cell r="FW640">
            <v>0</v>
          </cell>
          <cell r="FX640">
            <v>0</v>
          </cell>
          <cell r="FY640">
            <v>0</v>
          </cell>
          <cell r="FZ640">
            <v>0</v>
          </cell>
          <cell r="GA640">
            <v>0</v>
          </cell>
          <cell r="GB640">
            <v>0</v>
          </cell>
          <cell r="GC640">
            <v>0</v>
          </cell>
          <cell r="GD640">
            <v>0</v>
          </cell>
          <cell r="GE640">
            <v>0</v>
          </cell>
          <cell r="GF640">
            <v>0</v>
          </cell>
          <cell r="GG640">
            <v>0</v>
          </cell>
          <cell r="GH640">
            <v>0</v>
          </cell>
          <cell r="GI640">
            <v>0</v>
          </cell>
          <cell r="GJ640">
            <v>0</v>
          </cell>
          <cell r="GK640">
            <v>0</v>
          </cell>
          <cell r="GL640">
            <v>0</v>
          </cell>
          <cell r="GM640">
            <v>0</v>
          </cell>
          <cell r="GN640">
            <v>0</v>
          </cell>
          <cell r="GO640">
            <v>0</v>
          </cell>
          <cell r="GP640">
            <v>0</v>
          </cell>
          <cell r="GQ640">
            <v>0</v>
          </cell>
          <cell r="GR640">
            <v>0</v>
          </cell>
          <cell r="GS640">
            <v>0</v>
          </cell>
          <cell r="GT640">
            <v>0</v>
          </cell>
          <cell r="GU640">
            <v>0</v>
          </cell>
          <cell r="GV640">
            <v>0</v>
          </cell>
          <cell r="GW640">
            <v>0</v>
          </cell>
          <cell r="GX640">
            <v>0</v>
          </cell>
          <cell r="GY640">
            <v>0</v>
          </cell>
          <cell r="GZ640">
            <v>0</v>
          </cell>
          <cell r="HA640">
            <v>0</v>
          </cell>
          <cell r="HB640">
            <v>0</v>
          </cell>
          <cell r="HC640">
            <v>0</v>
          </cell>
          <cell r="HD640">
            <v>0</v>
          </cell>
          <cell r="HE640">
            <v>0</v>
          </cell>
          <cell r="HF640">
            <v>0</v>
          </cell>
          <cell r="HG640">
            <v>0</v>
          </cell>
          <cell r="HH640">
            <v>0</v>
          </cell>
          <cell r="HI640">
            <v>0</v>
          </cell>
          <cell r="HJ640">
            <v>0</v>
          </cell>
          <cell r="HK640">
            <v>0</v>
          </cell>
          <cell r="HL640">
            <v>0</v>
          </cell>
          <cell r="HM640">
            <v>0</v>
          </cell>
          <cell r="HN640">
            <v>0</v>
          </cell>
          <cell r="HO640">
            <v>0</v>
          </cell>
          <cell r="HP640">
            <v>0</v>
          </cell>
          <cell r="HQ640">
            <v>0</v>
          </cell>
          <cell r="HR640">
            <v>0</v>
          </cell>
          <cell r="HS640">
            <v>0</v>
          </cell>
          <cell r="HT640">
            <v>0</v>
          </cell>
          <cell r="HU640">
            <v>0</v>
          </cell>
          <cell r="HV640">
            <v>0</v>
          </cell>
          <cell r="HW640">
            <v>0</v>
          </cell>
          <cell r="HX640">
            <v>0</v>
          </cell>
          <cell r="HY640">
            <v>0</v>
          </cell>
          <cell r="HZ640">
            <v>0</v>
          </cell>
          <cell r="IA640">
            <v>0</v>
          </cell>
          <cell r="IB640">
            <v>0</v>
          </cell>
          <cell r="IC640">
            <v>0</v>
          </cell>
          <cell r="ID640">
            <v>0</v>
          </cell>
          <cell r="IE640">
            <v>0</v>
          </cell>
          <cell r="IF640">
            <v>0</v>
          </cell>
          <cell r="IG640">
            <v>0</v>
          </cell>
          <cell r="IH640">
            <v>0</v>
          </cell>
          <cell r="II640">
            <v>0</v>
          </cell>
          <cell r="IJ640">
            <v>0</v>
          </cell>
          <cell r="IK640">
            <v>0</v>
          </cell>
          <cell r="IL640">
            <v>0</v>
          </cell>
          <cell r="IM640">
            <v>0</v>
          </cell>
          <cell r="IN640">
            <v>0</v>
          </cell>
          <cell r="IO640">
            <v>0</v>
          </cell>
          <cell r="IP640">
            <v>0</v>
          </cell>
          <cell r="IQ640">
            <v>0</v>
          </cell>
          <cell r="IR640">
            <v>0</v>
          </cell>
          <cell r="IS640">
            <v>0</v>
          </cell>
          <cell r="IT640">
            <v>0</v>
          </cell>
          <cell r="IU640">
            <v>0</v>
          </cell>
          <cell r="IV640">
            <v>0</v>
          </cell>
          <cell r="IW640">
            <v>0</v>
          </cell>
          <cell r="IX640">
            <v>0</v>
          </cell>
          <cell r="IY640">
            <v>0</v>
          </cell>
          <cell r="IZ640">
            <v>0</v>
          </cell>
          <cell r="JA640">
            <v>0</v>
          </cell>
          <cell r="JB640">
            <v>0</v>
          </cell>
          <cell r="JC640">
            <v>0</v>
          </cell>
          <cell r="JD640">
            <v>0</v>
          </cell>
          <cell r="JE640">
            <v>0</v>
          </cell>
          <cell r="JF640">
            <v>0</v>
          </cell>
          <cell r="JG640">
            <v>0</v>
          </cell>
          <cell r="JH640">
            <v>0</v>
          </cell>
          <cell r="JI640">
            <v>0</v>
          </cell>
          <cell r="JJ640">
            <v>0</v>
          </cell>
          <cell r="JK640">
            <v>0</v>
          </cell>
          <cell r="JL640">
            <v>0</v>
          </cell>
          <cell r="JM640">
            <v>0</v>
          </cell>
          <cell r="JN640">
            <v>0</v>
          </cell>
          <cell r="JO640">
            <v>0</v>
          </cell>
          <cell r="JP640">
            <v>0</v>
          </cell>
          <cell r="JQ640">
            <v>0</v>
          </cell>
        </row>
        <row r="641"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  <cell r="BZ641">
            <v>0</v>
          </cell>
          <cell r="CA641">
            <v>0</v>
          </cell>
          <cell r="CB641">
            <v>0</v>
          </cell>
          <cell r="CC641">
            <v>0</v>
          </cell>
          <cell r="CD641">
            <v>0</v>
          </cell>
          <cell r="CE641">
            <v>0</v>
          </cell>
          <cell r="CF641">
            <v>0</v>
          </cell>
          <cell r="CG641">
            <v>0</v>
          </cell>
          <cell r="CH641">
            <v>0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P641">
            <v>0</v>
          </cell>
          <cell r="CQ641">
            <v>0</v>
          </cell>
          <cell r="CR641">
            <v>0</v>
          </cell>
          <cell r="CS641">
            <v>0</v>
          </cell>
          <cell r="CT641">
            <v>0</v>
          </cell>
          <cell r="CU641">
            <v>0</v>
          </cell>
          <cell r="CV641">
            <v>0</v>
          </cell>
          <cell r="CW641">
            <v>0</v>
          </cell>
          <cell r="CX641">
            <v>0</v>
          </cell>
          <cell r="CY641">
            <v>0</v>
          </cell>
          <cell r="CZ641">
            <v>0</v>
          </cell>
          <cell r="DA641">
            <v>0</v>
          </cell>
          <cell r="DB641">
            <v>0</v>
          </cell>
          <cell r="DC641">
            <v>0</v>
          </cell>
          <cell r="DD641">
            <v>0</v>
          </cell>
          <cell r="DE641">
            <v>0</v>
          </cell>
          <cell r="DF641">
            <v>0</v>
          </cell>
          <cell r="DG641">
            <v>0</v>
          </cell>
          <cell r="DH641">
            <v>0</v>
          </cell>
          <cell r="DI641">
            <v>0</v>
          </cell>
          <cell r="DJ641">
            <v>0</v>
          </cell>
          <cell r="DK641">
            <v>0</v>
          </cell>
          <cell r="DL641">
            <v>0</v>
          </cell>
          <cell r="DM641">
            <v>0</v>
          </cell>
          <cell r="DN641">
            <v>0</v>
          </cell>
          <cell r="DO641">
            <v>0</v>
          </cell>
          <cell r="DP641">
            <v>0</v>
          </cell>
          <cell r="DQ641">
            <v>0</v>
          </cell>
          <cell r="DR641">
            <v>0</v>
          </cell>
          <cell r="DS641">
            <v>0</v>
          </cell>
          <cell r="DT641">
            <v>0</v>
          </cell>
          <cell r="DU641">
            <v>0</v>
          </cell>
          <cell r="DV641">
            <v>0</v>
          </cell>
          <cell r="DW641">
            <v>0</v>
          </cell>
          <cell r="DX641">
            <v>0</v>
          </cell>
          <cell r="DY641">
            <v>0</v>
          </cell>
          <cell r="DZ641">
            <v>0</v>
          </cell>
          <cell r="EA641">
            <v>0</v>
          </cell>
          <cell r="EB641">
            <v>0</v>
          </cell>
          <cell r="EC641">
            <v>0</v>
          </cell>
          <cell r="ED641">
            <v>0</v>
          </cell>
          <cell r="EE641">
            <v>0</v>
          </cell>
          <cell r="EF641">
            <v>0</v>
          </cell>
          <cell r="EG641">
            <v>0</v>
          </cell>
          <cell r="EH641">
            <v>0</v>
          </cell>
          <cell r="EI641">
            <v>0</v>
          </cell>
          <cell r="EJ641">
            <v>0</v>
          </cell>
          <cell r="EK641">
            <v>0</v>
          </cell>
          <cell r="EL641">
            <v>0</v>
          </cell>
          <cell r="EM641">
            <v>0</v>
          </cell>
          <cell r="EN641">
            <v>0</v>
          </cell>
          <cell r="EO641">
            <v>0</v>
          </cell>
          <cell r="EP641">
            <v>0</v>
          </cell>
          <cell r="EQ641">
            <v>0</v>
          </cell>
          <cell r="ER641">
            <v>0</v>
          </cell>
          <cell r="ES641">
            <v>0</v>
          </cell>
          <cell r="ET641">
            <v>0</v>
          </cell>
          <cell r="EU641">
            <v>0</v>
          </cell>
          <cell r="EV641">
            <v>0</v>
          </cell>
          <cell r="EW641">
            <v>0</v>
          </cell>
          <cell r="EX641">
            <v>0</v>
          </cell>
          <cell r="EY641">
            <v>0</v>
          </cell>
          <cell r="EZ641">
            <v>0</v>
          </cell>
          <cell r="FA641">
            <v>0</v>
          </cell>
          <cell r="FB641">
            <v>0</v>
          </cell>
          <cell r="FC641">
            <v>0</v>
          </cell>
          <cell r="FD641">
            <v>0</v>
          </cell>
          <cell r="FE641">
            <v>0</v>
          </cell>
          <cell r="FF641">
            <v>0</v>
          </cell>
          <cell r="FG641">
            <v>0</v>
          </cell>
          <cell r="FH641">
            <v>0</v>
          </cell>
          <cell r="FI641">
            <v>0</v>
          </cell>
          <cell r="FJ641">
            <v>0</v>
          </cell>
          <cell r="FK641">
            <v>0</v>
          </cell>
          <cell r="FL641">
            <v>0</v>
          </cell>
          <cell r="FM641">
            <v>0</v>
          </cell>
          <cell r="FN641">
            <v>0</v>
          </cell>
          <cell r="FO641">
            <v>0</v>
          </cell>
          <cell r="FP641">
            <v>0</v>
          </cell>
          <cell r="FQ641">
            <v>0</v>
          </cell>
          <cell r="FR641">
            <v>0</v>
          </cell>
          <cell r="FS641">
            <v>0</v>
          </cell>
          <cell r="FT641">
            <v>0</v>
          </cell>
          <cell r="FU641">
            <v>0</v>
          </cell>
          <cell r="FV641">
            <v>0</v>
          </cell>
          <cell r="FW641">
            <v>0</v>
          </cell>
          <cell r="FX641">
            <v>0</v>
          </cell>
          <cell r="FY641">
            <v>0</v>
          </cell>
          <cell r="FZ641">
            <v>0</v>
          </cell>
          <cell r="GA641">
            <v>0</v>
          </cell>
          <cell r="GB641">
            <v>0</v>
          </cell>
          <cell r="GC641">
            <v>0</v>
          </cell>
          <cell r="GD641">
            <v>0</v>
          </cell>
          <cell r="GE641">
            <v>0</v>
          </cell>
          <cell r="GF641">
            <v>0</v>
          </cell>
          <cell r="GG641">
            <v>0</v>
          </cell>
          <cell r="GH641">
            <v>0</v>
          </cell>
          <cell r="GI641">
            <v>0</v>
          </cell>
          <cell r="GJ641">
            <v>0</v>
          </cell>
          <cell r="GK641">
            <v>0</v>
          </cell>
          <cell r="GL641">
            <v>0</v>
          </cell>
          <cell r="GM641">
            <v>0</v>
          </cell>
          <cell r="GN641">
            <v>0</v>
          </cell>
          <cell r="GO641">
            <v>0</v>
          </cell>
          <cell r="GP641">
            <v>0</v>
          </cell>
          <cell r="GQ641">
            <v>0</v>
          </cell>
          <cell r="GR641">
            <v>0</v>
          </cell>
          <cell r="GS641">
            <v>0</v>
          </cell>
          <cell r="GT641">
            <v>0</v>
          </cell>
          <cell r="GU641">
            <v>0</v>
          </cell>
          <cell r="GV641">
            <v>0</v>
          </cell>
          <cell r="GW641">
            <v>0</v>
          </cell>
          <cell r="GX641">
            <v>0</v>
          </cell>
          <cell r="GY641">
            <v>0</v>
          </cell>
          <cell r="GZ641">
            <v>0</v>
          </cell>
          <cell r="HA641">
            <v>0</v>
          </cell>
          <cell r="HB641">
            <v>0</v>
          </cell>
          <cell r="HC641">
            <v>0</v>
          </cell>
          <cell r="HD641">
            <v>0</v>
          </cell>
          <cell r="HE641">
            <v>0</v>
          </cell>
          <cell r="HF641">
            <v>0</v>
          </cell>
          <cell r="HG641">
            <v>0</v>
          </cell>
          <cell r="HH641">
            <v>0</v>
          </cell>
          <cell r="HI641">
            <v>0</v>
          </cell>
          <cell r="HJ641">
            <v>0</v>
          </cell>
          <cell r="HK641">
            <v>0</v>
          </cell>
          <cell r="HL641">
            <v>0</v>
          </cell>
          <cell r="HM641">
            <v>0</v>
          </cell>
          <cell r="HN641">
            <v>0</v>
          </cell>
          <cell r="HO641">
            <v>0</v>
          </cell>
          <cell r="HP641">
            <v>0</v>
          </cell>
          <cell r="HQ641">
            <v>0</v>
          </cell>
          <cell r="HR641">
            <v>0</v>
          </cell>
          <cell r="HS641">
            <v>0</v>
          </cell>
          <cell r="HT641">
            <v>0</v>
          </cell>
          <cell r="HU641">
            <v>0</v>
          </cell>
          <cell r="HV641">
            <v>0</v>
          </cell>
          <cell r="HW641">
            <v>0</v>
          </cell>
          <cell r="HX641">
            <v>0</v>
          </cell>
          <cell r="HY641">
            <v>0</v>
          </cell>
          <cell r="HZ641">
            <v>0</v>
          </cell>
          <cell r="IA641">
            <v>0</v>
          </cell>
          <cell r="IB641">
            <v>0</v>
          </cell>
          <cell r="IC641">
            <v>0</v>
          </cell>
          <cell r="ID641">
            <v>0</v>
          </cell>
          <cell r="IE641">
            <v>0</v>
          </cell>
          <cell r="IF641">
            <v>0</v>
          </cell>
          <cell r="IG641">
            <v>0</v>
          </cell>
          <cell r="IH641">
            <v>0</v>
          </cell>
          <cell r="II641">
            <v>0</v>
          </cell>
          <cell r="IJ641">
            <v>0</v>
          </cell>
          <cell r="IK641">
            <v>0</v>
          </cell>
          <cell r="IL641">
            <v>0</v>
          </cell>
          <cell r="IM641">
            <v>0</v>
          </cell>
          <cell r="IN641">
            <v>0</v>
          </cell>
          <cell r="IO641">
            <v>0</v>
          </cell>
          <cell r="IP641">
            <v>0</v>
          </cell>
          <cell r="IQ641">
            <v>0</v>
          </cell>
          <cell r="IR641">
            <v>0</v>
          </cell>
          <cell r="IS641">
            <v>0</v>
          </cell>
          <cell r="IT641">
            <v>0</v>
          </cell>
          <cell r="IU641">
            <v>0</v>
          </cell>
          <cell r="IV641">
            <v>0</v>
          </cell>
          <cell r="IW641">
            <v>0</v>
          </cell>
          <cell r="IX641">
            <v>0</v>
          </cell>
          <cell r="IY641">
            <v>0</v>
          </cell>
          <cell r="IZ641">
            <v>0</v>
          </cell>
          <cell r="JA641">
            <v>0</v>
          </cell>
          <cell r="JB641">
            <v>0</v>
          </cell>
          <cell r="JC641">
            <v>0</v>
          </cell>
          <cell r="JD641">
            <v>0</v>
          </cell>
          <cell r="JE641">
            <v>0</v>
          </cell>
          <cell r="JF641">
            <v>0</v>
          </cell>
          <cell r="JG641">
            <v>0</v>
          </cell>
          <cell r="JH641">
            <v>0</v>
          </cell>
          <cell r="JI641">
            <v>0</v>
          </cell>
          <cell r="JJ641">
            <v>0</v>
          </cell>
          <cell r="JK641">
            <v>0</v>
          </cell>
          <cell r="JL641">
            <v>0</v>
          </cell>
          <cell r="JM641">
            <v>0</v>
          </cell>
          <cell r="JN641">
            <v>0</v>
          </cell>
          <cell r="JO641">
            <v>0</v>
          </cell>
          <cell r="JP641">
            <v>0</v>
          </cell>
          <cell r="JQ641">
            <v>0</v>
          </cell>
        </row>
        <row r="642"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0</v>
          </cell>
          <cell r="BY642">
            <v>0</v>
          </cell>
          <cell r="BZ642">
            <v>0</v>
          </cell>
          <cell r="CA642">
            <v>0</v>
          </cell>
          <cell r="CB642">
            <v>0</v>
          </cell>
          <cell r="CC642">
            <v>0</v>
          </cell>
          <cell r="CD642">
            <v>0</v>
          </cell>
          <cell r="CE642">
            <v>0</v>
          </cell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0</v>
          </cell>
          <cell r="CK642">
            <v>0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P642">
            <v>0</v>
          </cell>
          <cell r="CQ642">
            <v>0</v>
          </cell>
          <cell r="CR642">
            <v>0</v>
          </cell>
          <cell r="CS642">
            <v>0</v>
          </cell>
          <cell r="CT642">
            <v>0</v>
          </cell>
          <cell r="CU642">
            <v>0</v>
          </cell>
          <cell r="CV642">
            <v>0</v>
          </cell>
          <cell r="CW642">
            <v>0</v>
          </cell>
          <cell r="CX642">
            <v>0</v>
          </cell>
          <cell r="CY642">
            <v>0</v>
          </cell>
          <cell r="CZ642">
            <v>0</v>
          </cell>
          <cell r="DA642">
            <v>0</v>
          </cell>
          <cell r="DB642">
            <v>0</v>
          </cell>
          <cell r="DC642">
            <v>0</v>
          </cell>
          <cell r="DD642">
            <v>0</v>
          </cell>
          <cell r="DE642">
            <v>0</v>
          </cell>
          <cell r="DF642">
            <v>0</v>
          </cell>
          <cell r="DG642">
            <v>0</v>
          </cell>
          <cell r="DH642">
            <v>0</v>
          </cell>
          <cell r="DI642">
            <v>0</v>
          </cell>
          <cell r="DJ642">
            <v>0</v>
          </cell>
          <cell r="DK642">
            <v>0</v>
          </cell>
          <cell r="DL642">
            <v>0</v>
          </cell>
          <cell r="DM642">
            <v>0</v>
          </cell>
          <cell r="DN642">
            <v>0</v>
          </cell>
          <cell r="DO642">
            <v>0</v>
          </cell>
          <cell r="DP642">
            <v>0</v>
          </cell>
          <cell r="DQ642">
            <v>0</v>
          </cell>
          <cell r="DR642">
            <v>0</v>
          </cell>
          <cell r="DS642">
            <v>0</v>
          </cell>
          <cell r="DT642">
            <v>0</v>
          </cell>
          <cell r="DU642">
            <v>0</v>
          </cell>
          <cell r="DV642">
            <v>0</v>
          </cell>
          <cell r="DW642">
            <v>0</v>
          </cell>
          <cell r="DX642">
            <v>0</v>
          </cell>
          <cell r="DY642">
            <v>0</v>
          </cell>
          <cell r="DZ642">
            <v>0</v>
          </cell>
          <cell r="EA642">
            <v>0</v>
          </cell>
          <cell r="EB642">
            <v>0</v>
          </cell>
          <cell r="EC642">
            <v>0</v>
          </cell>
          <cell r="ED642">
            <v>0</v>
          </cell>
          <cell r="EE642">
            <v>0</v>
          </cell>
          <cell r="EF642">
            <v>0</v>
          </cell>
          <cell r="EG642">
            <v>0</v>
          </cell>
          <cell r="EH642">
            <v>0</v>
          </cell>
          <cell r="EI642">
            <v>0</v>
          </cell>
          <cell r="EJ642">
            <v>0</v>
          </cell>
          <cell r="EK642">
            <v>0</v>
          </cell>
          <cell r="EL642">
            <v>0</v>
          </cell>
          <cell r="EM642">
            <v>0</v>
          </cell>
          <cell r="EN642">
            <v>0</v>
          </cell>
          <cell r="EO642">
            <v>0</v>
          </cell>
          <cell r="EP642">
            <v>0</v>
          </cell>
          <cell r="EQ642">
            <v>0</v>
          </cell>
          <cell r="ER642">
            <v>0</v>
          </cell>
          <cell r="ES642">
            <v>0</v>
          </cell>
          <cell r="ET642">
            <v>0</v>
          </cell>
          <cell r="EU642">
            <v>0</v>
          </cell>
          <cell r="EV642">
            <v>0</v>
          </cell>
          <cell r="EW642">
            <v>0</v>
          </cell>
          <cell r="EX642">
            <v>0</v>
          </cell>
          <cell r="EY642">
            <v>0</v>
          </cell>
          <cell r="EZ642">
            <v>0</v>
          </cell>
          <cell r="FA642">
            <v>0</v>
          </cell>
          <cell r="FB642">
            <v>0</v>
          </cell>
          <cell r="FC642">
            <v>0</v>
          </cell>
          <cell r="FD642">
            <v>0</v>
          </cell>
          <cell r="FE642">
            <v>0</v>
          </cell>
          <cell r="FF642">
            <v>0</v>
          </cell>
          <cell r="FG642">
            <v>0</v>
          </cell>
          <cell r="FH642">
            <v>0</v>
          </cell>
          <cell r="FI642">
            <v>0</v>
          </cell>
          <cell r="FJ642">
            <v>0</v>
          </cell>
          <cell r="FK642">
            <v>0</v>
          </cell>
          <cell r="FL642">
            <v>0</v>
          </cell>
          <cell r="FM642">
            <v>0</v>
          </cell>
          <cell r="FN642">
            <v>0</v>
          </cell>
          <cell r="FO642">
            <v>0</v>
          </cell>
          <cell r="FP642">
            <v>0</v>
          </cell>
          <cell r="FQ642">
            <v>0</v>
          </cell>
          <cell r="FR642">
            <v>0</v>
          </cell>
          <cell r="FS642">
            <v>0</v>
          </cell>
          <cell r="FT642">
            <v>0</v>
          </cell>
          <cell r="FU642">
            <v>0</v>
          </cell>
          <cell r="FV642">
            <v>0</v>
          </cell>
          <cell r="FW642">
            <v>0</v>
          </cell>
          <cell r="FX642">
            <v>0</v>
          </cell>
          <cell r="FY642">
            <v>0</v>
          </cell>
          <cell r="FZ642">
            <v>0</v>
          </cell>
          <cell r="GA642">
            <v>0</v>
          </cell>
          <cell r="GB642">
            <v>0</v>
          </cell>
          <cell r="GC642">
            <v>0</v>
          </cell>
          <cell r="GD642">
            <v>0</v>
          </cell>
          <cell r="GE642">
            <v>0</v>
          </cell>
          <cell r="GF642">
            <v>0</v>
          </cell>
          <cell r="GG642">
            <v>0</v>
          </cell>
          <cell r="GH642">
            <v>0</v>
          </cell>
          <cell r="GI642">
            <v>0</v>
          </cell>
          <cell r="GJ642">
            <v>0</v>
          </cell>
          <cell r="GK642">
            <v>0</v>
          </cell>
          <cell r="GL642">
            <v>0</v>
          </cell>
          <cell r="GM642">
            <v>0</v>
          </cell>
          <cell r="GN642">
            <v>0</v>
          </cell>
          <cell r="GO642">
            <v>0</v>
          </cell>
          <cell r="GP642">
            <v>0</v>
          </cell>
          <cell r="GQ642">
            <v>0</v>
          </cell>
          <cell r="GR642">
            <v>0</v>
          </cell>
          <cell r="GS642">
            <v>0</v>
          </cell>
          <cell r="GT642">
            <v>0</v>
          </cell>
          <cell r="GU642">
            <v>0</v>
          </cell>
          <cell r="GV642">
            <v>0</v>
          </cell>
          <cell r="GW642">
            <v>0</v>
          </cell>
          <cell r="GX642">
            <v>0</v>
          </cell>
          <cell r="GY642">
            <v>0</v>
          </cell>
          <cell r="GZ642">
            <v>0</v>
          </cell>
          <cell r="HA642">
            <v>0</v>
          </cell>
          <cell r="HB642">
            <v>0</v>
          </cell>
          <cell r="HC642">
            <v>0</v>
          </cell>
          <cell r="HD642">
            <v>0</v>
          </cell>
          <cell r="HE642">
            <v>0</v>
          </cell>
          <cell r="HF642">
            <v>0</v>
          </cell>
          <cell r="HG642">
            <v>0</v>
          </cell>
          <cell r="HH642">
            <v>0</v>
          </cell>
          <cell r="HI642">
            <v>0</v>
          </cell>
          <cell r="HJ642">
            <v>0</v>
          </cell>
          <cell r="HK642">
            <v>0</v>
          </cell>
          <cell r="HL642">
            <v>0</v>
          </cell>
          <cell r="HM642">
            <v>0</v>
          </cell>
          <cell r="HN642">
            <v>0</v>
          </cell>
          <cell r="HO642">
            <v>0</v>
          </cell>
          <cell r="HP642">
            <v>0</v>
          </cell>
          <cell r="HQ642">
            <v>0</v>
          </cell>
          <cell r="HR642">
            <v>0</v>
          </cell>
          <cell r="HS642">
            <v>0</v>
          </cell>
          <cell r="HT642">
            <v>0</v>
          </cell>
          <cell r="HU642">
            <v>0</v>
          </cell>
          <cell r="HV642">
            <v>0</v>
          </cell>
          <cell r="HW642">
            <v>0</v>
          </cell>
          <cell r="HX642">
            <v>0</v>
          </cell>
          <cell r="HY642">
            <v>0</v>
          </cell>
          <cell r="HZ642">
            <v>0</v>
          </cell>
          <cell r="IA642">
            <v>0</v>
          </cell>
          <cell r="IB642">
            <v>0</v>
          </cell>
          <cell r="IC642">
            <v>0</v>
          </cell>
          <cell r="ID642">
            <v>0</v>
          </cell>
          <cell r="IE642">
            <v>0</v>
          </cell>
          <cell r="IF642">
            <v>0</v>
          </cell>
          <cell r="IG642">
            <v>0</v>
          </cell>
          <cell r="IH642">
            <v>0</v>
          </cell>
          <cell r="II642">
            <v>0</v>
          </cell>
          <cell r="IJ642">
            <v>0</v>
          </cell>
          <cell r="IK642">
            <v>0</v>
          </cell>
          <cell r="IL642">
            <v>0</v>
          </cell>
          <cell r="IM642">
            <v>0</v>
          </cell>
          <cell r="IN642">
            <v>0</v>
          </cell>
          <cell r="IO642">
            <v>0</v>
          </cell>
          <cell r="IP642">
            <v>0</v>
          </cell>
          <cell r="IQ642">
            <v>0</v>
          </cell>
          <cell r="IR642">
            <v>0</v>
          </cell>
          <cell r="IS642">
            <v>0</v>
          </cell>
          <cell r="IT642">
            <v>0</v>
          </cell>
          <cell r="IU642">
            <v>0</v>
          </cell>
          <cell r="IV642">
            <v>0</v>
          </cell>
          <cell r="IW642">
            <v>0</v>
          </cell>
          <cell r="IX642">
            <v>0</v>
          </cell>
          <cell r="IY642">
            <v>0</v>
          </cell>
          <cell r="IZ642">
            <v>0</v>
          </cell>
          <cell r="JA642">
            <v>0</v>
          </cell>
          <cell r="JB642">
            <v>0</v>
          </cell>
          <cell r="JC642">
            <v>0</v>
          </cell>
          <cell r="JD642">
            <v>0</v>
          </cell>
          <cell r="JE642">
            <v>0</v>
          </cell>
          <cell r="JF642">
            <v>0</v>
          </cell>
          <cell r="JG642">
            <v>0</v>
          </cell>
          <cell r="JH642">
            <v>0</v>
          </cell>
          <cell r="JI642">
            <v>0</v>
          </cell>
          <cell r="JJ642">
            <v>0</v>
          </cell>
          <cell r="JK642">
            <v>0</v>
          </cell>
          <cell r="JL642">
            <v>0</v>
          </cell>
          <cell r="JM642">
            <v>0</v>
          </cell>
          <cell r="JN642">
            <v>0</v>
          </cell>
          <cell r="JO642">
            <v>0</v>
          </cell>
          <cell r="JP642">
            <v>0</v>
          </cell>
          <cell r="JQ642">
            <v>0</v>
          </cell>
        </row>
        <row r="643"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  <cell r="BZ643">
            <v>0</v>
          </cell>
          <cell r="CA643">
            <v>0</v>
          </cell>
          <cell r="CB643">
            <v>0</v>
          </cell>
          <cell r="CC643">
            <v>0</v>
          </cell>
          <cell r="CD643">
            <v>0</v>
          </cell>
          <cell r="CE643">
            <v>0</v>
          </cell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>
            <v>0</v>
          </cell>
          <cell r="CO643">
            <v>0</v>
          </cell>
          <cell r="CP643">
            <v>0</v>
          </cell>
          <cell r="CQ643">
            <v>0</v>
          </cell>
          <cell r="CR643">
            <v>0</v>
          </cell>
          <cell r="CS643">
            <v>0</v>
          </cell>
          <cell r="CT643">
            <v>0</v>
          </cell>
          <cell r="CU643">
            <v>0</v>
          </cell>
          <cell r="CV643">
            <v>0</v>
          </cell>
          <cell r="CW643">
            <v>0</v>
          </cell>
          <cell r="CX643">
            <v>0</v>
          </cell>
          <cell r="CY643">
            <v>0</v>
          </cell>
          <cell r="CZ643">
            <v>0</v>
          </cell>
          <cell r="DA643">
            <v>0</v>
          </cell>
          <cell r="DB643">
            <v>0</v>
          </cell>
          <cell r="DC643">
            <v>0</v>
          </cell>
          <cell r="DD643">
            <v>0</v>
          </cell>
          <cell r="DE643">
            <v>0</v>
          </cell>
          <cell r="DF643">
            <v>0</v>
          </cell>
          <cell r="DG643">
            <v>0</v>
          </cell>
          <cell r="DH643">
            <v>0</v>
          </cell>
          <cell r="DI643">
            <v>0</v>
          </cell>
          <cell r="DJ643">
            <v>0</v>
          </cell>
          <cell r="DK643">
            <v>0</v>
          </cell>
          <cell r="DL643">
            <v>0</v>
          </cell>
          <cell r="DM643">
            <v>0</v>
          </cell>
          <cell r="DN643">
            <v>0</v>
          </cell>
          <cell r="DO643">
            <v>0</v>
          </cell>
          <cell r="DP643">
            <v>0</v>
          </cell>
          <cell r="DQ643">
            <v>0</v>
          </cell>
          <cell r="DR643">
            <v>0</v>
          </cell>
          <cell r="DS643">
            <v>0</v>
          </cell>
          <cell r="DT643">
            <v>0</v>
          </cell>
          <cell r="DU643">
            <v>0</v>
          </cell>
          <cell r="DV643">
            <v>0</v>
          </cell>
          <cell r="DW643">
            <v>0</v>
          </cell>
          <cell r="DX643">
            <v>0</v>
          </cell>
          <cell r="DY643">
            <v>0</v>
          </cell>
          <cell r="DZ643">
            <v>0</v>
          </cell>
          <cell r="EA643">
            <v>0</v>
          </cell>
          <cell r="EB643">
            <v>0</v>
          </cell>
          <cell r="EC643">
            <v>0</v>
          </cell>
          <cell r="ED643">
            <v>0</v>
          </cell>
          <cell r="EE643">
            <v>0</v>
          </cell>
          <cell r="EF643">
            <v>0</v>
          </cell>
          <cell r="EG643">
            <v>0</v>
          </cell>
          <cell r="EH643">
            <v>0</v>
          </cell>
          <cell r="EI643">
            <v>0</v>
          </cell>
          <cell r="EJ643">
            <v>0</v>
          </cell>
          <cell r="EK643">
            <v>0</v>
          </cell>
          <cell r="EL643">
            <v>0</v>
          </cell>
          <cell r="EM643">
            <v>0</v>
          </cell>
          <cell r="EN643">
            <v>0</v>
          </cell>
          <cell r="EO643">
            <v>0</v>
          </cell>
          <cell r="EP643">
            <v>0</v>
          </cell>
          <cell r="EQ643">
            <v>0</v>
          </cell>
          <cell r="ER643">
            <v>0</v>
          </cell>
          <cell r="ES643">
            <v>0</v>
          </cell>
          <cell r="ET643">
            <v>0</v>
          </cell>
          <cell r="EU643">
            <v>0</v>
          </cell>
          <cell r="EV643">
            <v>0</v>
          </cell>
          <cell r="EW643">
            <v>0</v>
          </cell>
          <cell r="EX643">
            <v>0</v>
          </cell>
          <cell r="EY643">
            <v>0</v>
          </cell>
          <cell r="EZ643">
            <v>0</v>
          </cell>
          <cell r="FA643">
            <v>0</v>
          </cell>
          <cell r="FB643">
            <v>0</v>
          </cell>
          <cell r="FC643">
            <v>0</v>
          </cell>
          <cell r="FD643">
            <v>0</v>
          </cell>
          <cell r="FE643">
            <v>0</v>
          </cell>
          <cell r="FF643">
            <v>0</v>
          </cell>
          <cell r="FG643">
            <v>0</v>
          </cell>
          <cell r="FH643">
            <v>0</v>
          </cell>
          <cell r="FI643">
            <v>0</v>
          </cell>
          <cell r="FJ643">
            <v>0</v>
          </cell>
          <cell r="FK643">
            <v>0</v>
          </cell>
          <cell r="FL643">
            <v>0</v>
          </cell>
          <cell r="FM643">
            <v>0</v>
          </cell>
          <cell r="FN643">
            <v>0</v>
          </cell>
          <cell r="FO643">
            <v>0</v>
          </cell>
          <cell r="FP643">
            <v>0</v>
          </cell>
          <cell r="FQ643">
            <v>0</v>
          </cell>
          <cell r="FR643">
            <v>0</v>
          </cell>
          <cell r="FS643">
            <v>0</v>
          </cell>
          <cell r="FT643">
            <v>0</v>
          </cell>
          <cell r="FU643">
            <v>0</v>
          </cell>
          <cell r="FV643">
            <v>0</v>
          </cell>
          <cell r="FW643">
            <v>0</v>
          </cell>
          <cell r="FX643">
            <v>0</v>
          </cell>
          <cell r="FY643">
            <v>0</v>
          </cell>
          <cell r="FZ643">
            <v>0</v>
          </cell>
          <cell r="GA643">
            <v>0</v>
          </cell>
          <cell r="GB643">
            <v>0</v>
          </cell>
          <cell r="GC643">
            <v>0</v>
          </cell>
          <cell r="GD643">
            <v>0</v>
          </cell>
          <cell r="GE643">
            <v>0</v>
          </cell>
          <cell r="GF643">
            <v>0</v>
          </cell>
          <cell r="GG643">
            <v>0</v>
          </cell>
          <cell r="GH643">
            <v>0</v>
          </cell>
          <cell r="GI643">
            <v>0</v>
          </cell>
          <cell r="GJ643">
            <v>0</v>
          </cell>
          <cell r="GK643">
            <v>0</v>
          </cell>
          <cell r="GL643">
            <v>0</v>
          </cell>
          <cell r="GM643">
            <v>0</v>
          </cell>
          <cell r="GN643">
            <v>0</v>
          </cell>
          <cell r="GO643">
            <v>0</v>
          </cell>
          <cell r="GP643">
            <v>0</v>
          </cell>
          <cell r="GQ643">
            <v>0</v>
          </cell>
          <cell r="GR643">
            <v>0</v>
          </cell>
          <cell r="GS643">
            <v>0</v>
          </cell>
          <cell r="GT643">
            <v>0</v>
          </cell>
          <cell r="GU643">
            <v>0</v>
          </cell>
          <cell r="GV643">
            <v>0</v>
          </cell>
          <cell r="GW643">
            <v>0</v>
          </cell>
          <cell r="GX643">
            <v>0</v>
          </cell>
          <cell r="GY643">
            <v>0</v>
          </cell>
          <cell r="GZ643">
            <v>0</v>
          </cell>
          <cell r="HA643">
            <v>0</v>
          </cell>
          <cell r="HB643">
            <v>0</v>
          </cell>
          <cell r="HC643">
            <v>0</v>
          </cell>
          <cell r="HD643">
            <v>0</v>
          </cell>
          <cell r="HE643">
            <v>0</v>
          </cell>
          <cell r="HF643">
            <v>0</v>
          </cell>
          <cell r="HG643">
            <v>0</v>
          </cell>
          <cell r="HH643">
            <v>0</v>
          </cell>
          <cell r="HI643">
            <v>0</v>
          </cell>
          <cell r="HJ643">
            <v>0</v>
          </cell>
          <cell r="HK643">
            <v>0</v>
          </cell>
          <cell r="HL643">
            <v>0</v>
          </cell>
          <cell r="HM643">
            <v>0</v>
          </cell>
          <cell r="HN643">
            <v>0</v>
          </cell>
          <cell r="HO643">
            <v>0</v>
          </cell>
          <cell r="HP643">
            <v>0</v>
          </cell>
          <cell r="HQ643">
            <v>0</v>
          </cell>
          <cell r="HR643">
            <v>0</v>
          </cell>
          <cell r="HS643">
            <v>0</v>
          </cell>
          <cell r="HT643">
            <v>0</v>
          </cell>
          <cell r="HU643">
            <v>0</v>
          </cell>
          <cell r="HV643">
            <v>0</v>
          </cell>
          <cell r="HW643">
            <v>0</v>
          </cell>
          <cell r="HX643">
            <v>0</v>
          </cell>
          <cell r="HY643">
            <v>0</v>
          </cell>
          <cell r="HZ643">
            <v>0</v>
          </cell>
          <cell r="IA643">
            <v>0</v>
          </cell>
          <cell r="IB643">
            <v>0</v>
          </cell>
          <cell r="IC643">
            <v>0</v>
          </cell>
          <cell r="ID643">
            <v>0</v>
          </cell>
          <cell r="IE643">
            <v>0</v>
          </cell>
          <cell r="IF643">
            <v>0</v>
          </cell>
          <cell r="IG643">
            <v>0</v>
          </cell>
          <cell r="IH643">
            <v>0</v>
          </cell>
          <cell r="II643">
            <v>0</v>
          </cell>
          <cell r="IJ643">
            <v>0</v>
          </cell>
          <cell r="IK643">
            <v>0</v>
          </cell>
          <cell r="IL643">
            <v>0</v>
          </cell>
          <cell r="IM643">
            <v>0</v>
          </cell>
          <cell r="IN643">
            <v>0</v>
          </cell>
          <cell r="IO643">
            <v>0</v>
          </cell>
          <cell r="IP643">
            <v>0</v>
          </cell>
          <cell r="IQ643">
            <v>0</v>
          </cell>
          <cell r="IR643">
            <v>0</v>
          </cell>
          <cell r="IS643">
            <v>0</v>
          </cell>
          <cell r="IT643">
            <v>0</v>
          </cell>
          <cell r="IU643">
            <v>0</v>
          </cell>
          <cell r="IV643">
            <v>0</v>
          </cell>
          <cell r="IW643">
            <v>0</v>
          </cell>
          <cell r="IX643">
            <v>0</v>
          </cell>
          <cell r="IY643">
            <v>0</v>
          </cell>
          <cell r="IZ643">
            <v>0</v>
          </cell>
          <cell r="JA643">
            <v>0</v>
          </cell>
          <cell r="JB643">
            <v>0</v>
          </cell>
          <cell r="JC643">
            <v>0</v>
          </cell>
          <cell r="JD643">
            <v>0</v>
          </cell>
          <cell r="JE643">
            <v>0</v>
          </cell>
          <cell r="JF643">
            <v>0</v>
          </cell>
          <cell r="JG643">
            <v>0</v>
          </cell>
          <cell r="JH643">
            <v>0</v>
          </cell>
          <cell r="JI643">
            <v>0</v>
          </cell>
          <cell r="JJ643">
            <v>0</v>
          </cell>
          <cell r="JK643">
            <v>0</v>
          </cell>
          <cell r="JL643">
            <v>0</v>
          </cell>
          <cell r="JM643">
            <v>0</v>
          </cell>
          <cell r="JN643">
            <v>0</v>
          </cell>
          <cell r="JO643">
            <v>0</v>
          </cell>
          <cell r="JP643">
            <v>0</v>
          </cell>
          <cell r="JQ643">
            <v>0</v>
          </cell>
        </row>
        <row r="644"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>
            <v>0</v>
          </cell>
          <cell r="BZ644">
            <v>0</v>
          </cell>
          <cell r="CA644">
            <v>0</v>
          </cell>
          <cell r="CB644">
            <v>0</v>
          </cell>
          <cell r="CC644">
            <v>0</v>
          </cell>
          <cell r="CD644">
            <v>0</v>
          </cell>
          <cell r="CE644">
            <v>0</v>
          </cell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M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  <cell r="CT644">
            <v>0</v>
          </cell>
          <cell r="CU644">
            <v>0</v>
          </cell>
          <cell r="CV644">
            <v>0</v>
          </cell>
          <cell r="CW644">
            <v>0</v>
          </cell>
          <cell r="CX644">
            <v>0</v>
          </cell>
          <cell r="CY644">
            <v>0</v>
          </cell>
          <cell r="CZ644">
            <v>0</v>
          </cell>
          <cell r="DA644">
            <v>0</v>
          </cell>
          <cell r="DB644">
            <v>0</v>
          </cell>
          <cell r="DC644">
            <v>0</v>
          </cell>
          <cell r="DD644">
            <v>0</v>
          </cell>
          <cell r="DE644">
            <v>0</v>
          </cell>
          <cell r="DF644">
            <v>0</v>
          </cell>
          <cell r="DG644">
            <v>0</v>
          </cell>
          <cell r="DH644">
            <v>0</v>
          </cell>
          <cell r="DI644">
            <v>0</v>
          </cell>
          <cell r="DJ644">
            <v>0</v>
          </cell>
          <cell r="DK644">
            <v>0</v>
          </cell>
          <cell r="DL644">
            <v>0</v>
          </cell>
          <cell r="DM644">
            <v>0</v>
          </cell>
          <cell r="DN644">
            <v>0</v>
          </cell>
          <cell r="DO644">
            <v>0</v>
          </cell>
          <cell r="DP644">
            <v>0</v>
          </cell>
          <cell r="DQ644">
            <v>0</v>
          </cell>
          <cell r="DR644">
            <v>0</v>
          </cell>
          <cell r="DS644">
            <v>0</v>
          </cell>
          <cell r="DT644">
            <v>0</v>
          </cell>
          <cell r="DU644">
            <v>0</v>
          </cell>
          <cell r="DV644">
            <v>0</v>
          </cell>
          <cell r="DW644">
            <v>0</v>
          </cell>
          <cell r="DX644">
            <v>0</v>
          </cell>
          <cell r="DY644">
            <v>0</v>
          </cell>
          <cell r="DZ644">
            <v>0</v>
          </cell>
          <cell r="EA644">
            <v>0</v>
          </cell>
          <cell r="EB644">
            <v>0</v>
          </cell>
          <cell r="EC644">
            <v>0</v>
          </cell>
          <cell r="ED644">
            <v>0</v>
          </cell>
          <cell r="EE644">
            <v>0</v>
          </cell>
          <cell r="EF644">
            <v>0</v>
          </cell>
          <cell r="EG644">
            <v>0</v>
          </cell>
          <cell r="EH644">
            <v>0</v>
          </cell>
          <cell r="EI644">
            <v>0</v>
          </cell>
          <cell r="EJ644">
            <v>0</v>
          </cell>
          <cell r="EK644">
            <v>0</v>
          </cell>
          <cell r="EL644">
            <v>0</v>
          </cell>
          <cell r="EM644">
            <v>0</v>
          </cell>
          <cell r="EN644">
            <v>0</v>
          </cell>
          <cell r="EO644">
            <v>0</v>
          </cell>
          <cell r="EP644">
            <v>0</v>
          </cell>
          <cell r="EQ644">
            <v>0</v>
          </cell>
          <cell r="ER644">
            <v>0</v>
          </cell>
          <cell r="ES644">
            <v>0</v>
          </cell>
          <cell r="ET644">
            <v>0</v>
          </cell>
          <cell r="EU644">
            <v>0</v>
          </cell>
          <cell r="EV644">
            <v>0</v>
          </cell>
          <cell r="EW644">
            <v>0</v>
          </cell>
          <cell r="EX644">
            <v>0</v>
          </cell>
          <cell r="EY644">
            <v>0</v>
          </cell>
          <cell r="EZ644">
            <v>0</v>
          </cell>
          <cell r="FA644">
            <v>0</v>
          </cell>
          <cell r="FB644">
            <v>0</v>
          </cell>
          <cell r="FC644">
            <v>0</v>
          </cell>
          <cell r="FD644">
            <v>0</v>
          </cell>
          <cell r="FE644">
            <v>0</v>
          </cell>
          <cell r="FF644">
            <v>0</v>
          </cell>
          <cell r="FG644">
            <v>0</v>
          </cell>
          <cell r="FH644">
            <v>0</v>
          </cell>
          <cell r="FI644">
            <v>0</v>
          </cell>
          <cell r="FJ644">
            <v>0</v>
          </cell>
          <cell r="FK644">
            <v>0</v>
          </cell>
          <cell r="FL644">
            <v>0</v>
          </cell>
          <cell r="FM644">
            <v>0</v>
          </cell>
          <cell r="FN644">
            <v>0</v>
          </cell>
          <cell r="FO644">
            <v>0</v>
          </cell>
          <cell r="FP644">
            <v>0</v>
          </cell>
          <cell r="FQ644">
            <v>0</v>
          </cell>
          <cell r="FR644">
            <v>0</v>
          </cell>
          <cell r="FS644">
            <v>0</v>
          </cell>
          <cell r="FT644">
            <v>0</v>
          </cell>
          <cell r="FU644">
            <v>0</v>
          </cell>
          <cell r="FV644">
            <v>0</v>
          </cell>
          <cell r="FW644">
            <v>0</v>
          </cell>
          <cell r="FX644">
            <v>0</v>
          </cell>
          <cell r="FY644">
            <v>0</v>
          </cell>
          <cell r="FZ644">
            <v>0</v>
          </cell>
          <cell r="GA644">
            <v>0</v>
          </cell>
          <cell r="GB644">
            <v>0</v>
          </cell>
          <cell r="GC644">
            <v>0</v>
          </cell>
          <cell r="GD644">
            <v>0</v>
          </cell>
          <cell r="GE644">
            <v>0</v>
          </cell>
          <cell r="GF644">
            <v>0</v>
          </cell>
          <cell r="GG644">
            <v>0</v>
          </cell>
          <cell r="GH644">
            <v>0</v>
          </cell>
          <cell r="GI644">
            <v>0</v>
          </cell>
          <cell r="GJ644">
            <v>0</v>
          </cell>
          <cell r="GK644">
            <v>0</v>
          </cell>
          <cell r="GL644">
            <v>0</v>
          </cell>
          <cell r="GM644">
            <v>0</v>
          </cell>
          <cell r="GN644">
            <v>0</v>
          </cell>
          <cell r="GO644">
            <v>0</v>
          </cell>
          <cell r="GP644">
            <v>0</v>
          </cell>
          <cell r="GQ644">
            <v>0</v>
          </cell>
          <cell r="GR644">
            <v>0</v>
          </cell>
          <cell r="GS644">
            <v>0</v>
          </cell>
          <cell r="GT644">
            <v>0</v>
          </cell>
          <cell r="GU644">
            <v>0</v>
          </cell>
          <cell r="GV644">
            <v>0</v>
          </cell>
          <cell r="GW644">
            <v>0</v>
          </cell>
          <cell r="GX644">
            <v>0</v>
          </cell>
          <cell r="GY644">
            <v>0</v>
          </cell>
          <cell r="GZ644">
            <v>0</v>
          </cell>
          <cell r="HA644">
            <v>0</v>
          </cell>
          <cell r="HB644">
            <v>0</v>
          </cell>
          <cell r="HC644">
            <v>0</v>
          </cell>
          <cell r="HD644">
            <v>0</v>
          </cell>
          <cell r="HE644">
            <v>0</v>
          </cell>
          <cell r="HF644">
            <v>0</v>
          </cell>
          <cell r="HG644">
            <v>0</v>
          </cell>
          <cell r="HH644">
            <v>0</v>
          </cell>
          <cell r="HI644">
            <v>0</v>
          </cell>
          <cell r="HJ644">
            <v>0</v>
          </cell>
          <cell r="HK644">
            <v>0</v>
          </cell>
          <cell r="HL644">
            <v>0</v>
          </cell>
          <cell r="HM644">
            <v>0</v>
          </cell>
          <cell r="HN644">
            <v>0</v>
          </cell>
          <cell r="HO644">
            <v>0</v>
          </cell>
          <cell r="HP644">
            <v>0</v>
          </cell>
          <cell r="HQ644">
            <v>0</v>
          </cell>
          <cell r="HR644">
            <v>0</v>
          </cell>
          <cell r="HS644">
            <v>0</v>
          </cell>
          <cell r="HT644">
            <v>0</v>
          </cell>
          <cell r="HU644">
            <v>0</v>
          </cell>
          <cell r="HV644">
            <v>0</v>
          </cell>
          <cell r="HW644">
            <v>0</v>
          </cell>
          <cell r="HX644">
            <v>0</v>
          </cell>
          <cell r="HY644">
            <v>0</v>
          </cell>
          <cell r="HZ644">
            <v>0</v>
          </cell>
          <cell r="IA644">
            <v>0</v>
          </cell>
          <cell r="IB644">
            <v>0</v>
          </cell>
          <cell r="IC644">
            <v>0</v>
          </cell>
          <cell r="ID644">
            <v>0</v>
          </cell>
          <cell r="IE644">
            <v>0</v>
          </cell>
          <cell r="IF644">
            <v>0</v>
          </cell>
          <cell r="IG644">
            <v>0</v>
          </cell>
          <cell r="IH644">
            <v>0</v>
          </cell>
          <cell r="II644">
            <v>0</v>
          </cell>
          <cell r="IJ644">
            <v>0</v>
          </cell>
          <cell r="IK644">
            <v>0</v>
          </cell>
          <cell r="IL644">
            <v>0</v>
          </cell>
          <cell r="IM644">
            <v>0</v>
          </cell>
          <cell r="IN644">
            <v>0</v>
          </cell>
          <cell r="IO644">
            <v>0</v>
          </cell>
          <cell r="IP644">
            <v>0</v>
          </cell>
          <cell r="IQ644">
            <v>0</v>
          </cell>
          <cell r="IR644">
            <v>0</v>
          </cell>
          <cell r="IS644">
            <v>0</v>
          </cell>
          <cell r="IT644">
            <v>0</v>
          </cell>
          <cell r="IU644">
            <v>0</v>
          </cell>
          <cell r="IV644">
            <v>0</v>
          </cell>
          <cell r="IW644">
            <v>0</v>
          </cell>
          <cell r="IX644">
            <v>0</v>
          </cell>
          <cell r="IY644">
            <v>0</v>
          </cell>
          <cell r="IZ644">
            <v>0</v>
          </cell>
          <cell r="JA644">
            <v>0</v>
          </cell>
          <cell r="JB644">
            <v>0</v>
          </cell>
          <cell r="JC644">
            <v>0</v>
          </cell>
          <cell r="JD644">
            <v>0</v>
          </cell>
          <cell r="JE644">
            <v>0</v>
          </cell>
          <cell r="JF644">
            <v>0</v>
          </cell>
          <cell r="JG644">
            <v>0</v>
          </cell>
          <cell r="JH644">
            <v>0</v>
          </cell>
          <cell r="JI644">
            <v>0</v>
          </cell>
          <cell r="JJ644">
            <v>0</v>
          </cell>
          <cell r="JK644">
            <v>0</v>
          </cell>
          <cell r="JL644">
            <v>0</v>
          </cell>
          <cell r="JM644">
            <v>0</v>
          </cell>
          <cell r="JN644">
            <v>0</v>
          </cell>
          <cell r="JO644">
            <v>0</v>
          </cell>
          <cell r="JP644">
            <v>0</v>
          </cell>
          <cell r="JQ644">
            <v>0</v>
          </cell>
        </row>
        <row r="645"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>
            <v>0</v>
          </cell>
          <cell r="BZ645">
            <v>0</v>
          </cell>
          <cell r="CA645">
            <v>0</v>
          </cell>
          <cell r="CB645">
            <v>0</v>
          </cell>
          <cell r="CC645">
            <v>0</v>
          </cell>
          <cell r="CD645">
            <v>0</v>
          </cell>
          <cell r="CE645">
            <v>0</v>
          </cell>
          <cell r="CF645">
            <v>0</v>
          </cell>
          <cell r="CG645">
            <v>0</v>
          </cell>
          <cell r="CH645">
            <v>0</v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P645">
            <v>0</v>
          </cell>
          <cell r="CQ645">
            <v>0</v>
          </cell>
          <cell r="CR645">
            <v>0</v>
          </cell>
          <cell r="CS645">
            <v>0</v>
          </cell>
          <cell r="CT645">
            <v>0</v>
          </cell>
          <cell r="CU645">
            <v>0</v>
          </cell>
          <cell r="CV645">
            <v>0</v>
          </cell>
          <cell r="CW645">
            <v>0</v>
          </cell>
          <cell r="CX645">
            <v>0</v>
          </cell>
          <cell r="CY645">
            <v>0</v>
          </cell>
          <cell r="CZ645">
            <v>0</v>
          </cell>
          <cell r="DA645">
            <v>0</v>
          </cell>
          <cell r="DB645">
            <v>0</v>
          </cell>
          <cell r="DC645">
            <v>0</v>
          </cell>
          <cell r="DD645">
            <v>0</v>
          </cell>
          <cell r="DE645">
            <v>0</v>
          </cell>
          <cell r="DF645">
            <v>0</v>
          </cell>
          <cell r="DG645">
            <v>0</v>
          </cell>
          <cell r="DH645">
            <v>0</v>
          </cell>
          <cell r="DI645">
            <v>0</v>
          </cell>
          <cell r="DJ645">
            <v>0</v>
          </cell>
          <cell r="DK645">
            <v>0</v>
          </cell>
          <cell r="DL645">
            <v>0</v>
          </cell>
          <cell r="DM645">
            <v>0</v>
          </cell>
          <cell r="DN645">
            <v>0</v>
          </cell>
          <cell r="DO645">
            <v>0</v>
          </cell>
          <cell r="DP645">
            <v>0</v>
          </cell>
          <cell r="DQ645">
            <v>0</v>
          </cell>
          <cell r="DR645">
            <v>0</v>
          </cell>
          <cell r="DS645">
            <v>0</v>
          </cell>
          <cell r="DT645">
            <v>0</v>
          </cell>
          <cell r="DU645">
            <v>0</v>
          </cell>
          <cell r="DV645">
            <v>0</v>
          </cell>
          <cell r="DW645">
            <v>0</v>
          </cell>
          <cell r="DX645">
            <v>0</v>
          </cell>
          <cell r="DY645">
            <v>0</v>
          </cell>
          <cell r="DZ645">
            <v>0</v>
          </cell>
          <cell r="EA645">
            <v>0</v>
          </cell>
          <cell r="EB645">
            <v>0</v>
          </cell>
          <cell r="EC645">
            <v>0</v>
          </cell>
          <cell r="ED645">
            <v>0</v>
          </cell>
          <cell r="EE645">
            <v>0</v>
          </cell>
          <cell r="EF645">
            <v>0</v>
          </cell>
          <cell r="EG645">
            <v>0</v>
          </cell>
          <cell r="EH645">
            <v>0</v>
          </cell>
          <cell r="EI645">
            <v>0</v>
          </cell>
          <cell r="EJ645">
            <v>0</v>
          </cell>
          <cell r="EK645">
            <v>0</v>
          </cell>
          <cell r="EL645">
            <v>0</v>
          </cell>
          <cell r="EM645">
            <v>0</v>
          </cell>
          <cell r="EN645">
            <v>0</v>
          </cell>
          <cell r="EO645">
            <v>0</v>
          </cell>
          <cell r="EP645">
            <v>0</v>
          </cell>
          <cell r="EQ645">
            <v>0</v>
          </cell>
          <cell r="ER645">
            <v>0</v>
          </cell>
          <cell r="ES645">
            <v>0</v>
          </cell>
          <cell r="ET645">
            <v>0</v>
          </cell>
          <cell r="EU645">
            <v>0</v>
          </cell>
          <cell r="EV645">
            <v>0</v>
          </cell>
          <cell r="EW645">
            <v>0</v>
          </cell>
          <cell r="EX645">
            <v>0</v>
          </cell>
          <cell r="EY645">
            <v>0</v>
          </cell>
          <cell r="EZ645">
            <v>0</v>
          </cell>
          <cell r="FA645">
            <v>0</v>
          </cell>
          <cell r="FB645">
            <v>0</v>
          </cell>
          <cell r="FC645">
            <v>0</v>
          </cell>
          <cell r="FD645">
            <v>0</v>
          </cell>
          <cell r="FE645">
            <v>0</v>
          </cell>
          <cell r="FF645">
            <v>0</v>
          </cell>
          <cell r="FG645">
            <v>0</v>
          </cell>
          <cell r="FH645">
            <v>0</v>
          </cell>
          <cell r="FI645">
            <v>0</v>
          </cell>
          <cell r="FJ645">
            <v>0</v>
          </cell>
          <cell r="FK645">
            <v>0</v>
          </cell>
          <cell r="FL645">
            <v>0</v>
          </cell>
          <cell r="FM645">
            <v>0</v>
          </cell>
          <cell r="FN645">
            <v>0</v>
          </cell>
          <cell r="FO645">
            <v>0</v>
          </cell>
          <cell r="FP645">
            <v>0</v>
          </cell>
          <cell r="FQ645">
            <v>0</v>
          </cell>
          <cell r="FR645">
            <v>0</v>
          </cell>
          <cell r="FS645">
            <v>0</v>
          </cell>
          <cell r="FT645">
            <v>0</v>
          </cell>
          <cell r="FU645">
            <v>0</v>
          </cell>
          <cell r="FV645">
            <v>0</v>
          </cell>
          <cell r="FW645">
            <v>0</v>
          </cell>
          <cell r="FX645">
            <v>0</v>
          </cell>
          <cell r="FY645">
            <v>0</v>
          </cell>
          <cell r="FZ645">
            <v>0</v>
          </cell>
          <cell r="GA645">
            <v>0</v>
          </cell>
          <cell r="GB645">
            <v>0</v>
          </cell>
          <cell r="GC645">
            <v>0</v>
          </cell>
          <cell r="GD645">
            <v>0</v>
          </cell>
          <cell r="GE645">
            <v>0</v>
          </cell>
          <cell r="GF645">
            <v>0</v>
          </cell>
          <cell r="GG645">
            <v>0</v>
          </cell>
          <cell r="GH645">
            <v>0</v>
          </cell>
          <cell r="GI645">
            <v>0</v>
          </cell>
          <cell r="GJ645">
            <v>0</v>
          </cell>
          <cell r="GK645">
            <v>0</v>
          </cell>
          <cell r="GL645">
            <v>0</v>
          </cell>
          <cell r="GM645">
            <v>0</v>
          </cell>
          <cell r="GN645">
            <v>0</v>
          </cell>
          <cell r="GO645">
            <v>0</v>
          </cell>
          <cell r="GP645">
            <v>0</v>
          </cell>
          <cell r="GQ645">
            <v>0</v>
          </cell>
          <cell r="GR645">
            <v>0</v>
          </cell>
          <cell r="GS645">
            <v>0</v>
          </cell>
          <cell r="GT645">
            <v>0</v>
          </cell>
          <cell r="GU645">
            <v>0</v>
          </cell>
          <cell r="GV645">
            <v>0</v>
          </cell>
          <cell r="GW645">
            <v>0</v>
          </cell>
          <cell r="GX645">
            <v>0</v>
          </cell>
          <cell r="GY645">
            <v>0</v>
          </cell>
          <cell r="GZ645">
            <v>0</v>
          </cell>
          <cell r="HA645">
            <v>0</v>
          </cell>
          <cell r="HB645">
            <v>0</v>
          </cell>
          <cell r="HC645">
            <v>0</v>
          </cell>
          <cell r="HD645">
            <v>0</v>
          </cell>
          <cell r="HE645">
            <v>0</v>
          </cell>
          <cell r="HF645">
            <v>0</v>
          </cell>
          <cell r="HG645">
            <v>0</v>
          </cell>
          <cell r="HH645">
            <v>0</v>
          </cell>
          <cell r="HI645">
            <v>0</v>
          </cell>
          <cell r="HJ645">
            <v>0</v>
          </cell>
          <cell r="HK645">
            <v>0</v>
          </cell>
          <cell r="HL645">
            <v>0</v>
          </cell>
          <cell r="HM645">
            <v>0</v>
          </cell>
          <cell r="HN645">
            <v>0</v>
          </cell>
          <cell r="HO645">
            <v>0</v>
          </cell>
          <cell r="HP645">
            <v>0</v>
          </cell>
          <cell r="HQ645">
            <v>0</v>
          </cell>
          <cell r="HR645">
            <v>0</v>
          </cell>
          <cell r="HS645">
            <v>0</v>
          </cell>
          <cell r="HT645">
            <v>0</v>
          </cell>
          <cell r="HU645">
            <v>0</v>
          </cell>
          <cell r="HV645">
            <v>0</v>
          </cell>
          <cell r="HW645">
            <v>0</v>
          </cell>
          <cell r="HX645">
            <v>0</v>
          </cell>
          <cell r="HY645">
            <v>0</v>
          </cell>
          <cell r="HZ645">
            <v>0</v>
          </cell>
          <cell r="IA645">
            <v>0</v>
          </cell>
          <cell r="IB645">
            <v>0</v>
          </cell>
          <cell r="IC645">
            <v>0</v>
          </cell>
          <cell r="ID645">
            <v>0</v>
          </cell>
          <cell r="IE645">
            <v>0</v>
          </cell>
          <cell r="IF645">
            <v>0</v>
          </cell>
          <cell r="IG645">
            <v>0</v>
          </cell>
          <cell r="IH645">
            <v>0</v>
          </cell>
          <cell r="II645">
            <v>0</v>
          </cell>
          <cell r="IJ645">
            <v>0</v>
          </cell>
          <cell r="IK645">
            <v>0</v>
          </cell>
          <cell r="IL645">
            <v>0</v>
          </cell>
          <cell r="IM645">
            <v>0</v>
          </cell>
          <cell r="IN645">
            <v>0</v>
          </cell>
          <cell r="IO645">
            <v>0</v>
          </cell>
          <cell r="IP645">
            <v>0</v>
          </cell>
          <cell r="IQ645">
            <v>0</v>
          </cell>
          <cell r="IR645">
            <v>0</v>
          </cell>
          <cell r="IS645">
            <v>0</v>
          </cell>
          <cell r="IT645">
            <v>0</v>
          </cell>
          <cell r="IU645">
            <v>0</v>
          </cell>
          <cell r="IV645">
            <v>0</v>
          </cell>
          <cell r="IW645">
            <v>0</v>
          </cell>
          <cell r="IX645">
            <v>0</v>
          </cell>
          <cell r="IY645">
            <v>0</v>
          </cell>
          <cell r="IZ645">
            <v>0</v>
          </cell>
          <cell r="JA645">
            <v>0</v>
          </cell>
          <cell r="JB645">
            <v>0</v>
          </cell>
          <cell r="JC645">
            <v>0</v>
          </cell>
          <cell r="JD645">
            <v>0</v>
          </cell>
          <cell r="JE645">
            <v>0</v>
          </cell>
          <cell r="JF645">
            <v>0</v>
          </cell>
          <cell r="JG645">
            <v>0</v>
          </cell>
          <cell r="JH645">
            <v>0</v>
          </cell>
          <cell r="JI645">
            <v>0</v>
          </cell>
          <cell r="JJ645">
            <v>0</v>
          </cell>
          <cell r="JK645">
            <v>0</v>
          </cell>
          <cell r="JL645">
            <v>0</v>
          </cell>
          <cell r="JM645">
            <v>0</v>
          </cell>
          <cell r="JN645">
            <v>0</v>
          </cell>
          <cell r="JO645">
            <v>0</v>
          </cell>
          <cell r="JP645">
            <v>0</v>
          </cell>
          <cell r="JQ645">
            <v>0</v>
          </cell>
        </row>
        <row r="646"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1.4457015299997877E-3</v>
          </cell>
          <cell r="AF646">
            <v>0</v>
          </cell>
          <cell r="AG646">
            <v>1.1439900000076442E-6</v>
          </cell>
          <cell r="AH646">
            <v>1.867705999999969E-4</v>
          </cell>
          <cell r="AI646">
            <v>1.2208577899999185E-3</v>
          </cell>
          <cell r="AJ646">
            <v>0</v>
          </cell>
          <cell r="AK646">
            <v>0</v>
          </cell>
          <cell r="AL646">
            <v>3.6929149999975763E-5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8.1505296000017324E-4</v>
          </cell>
          <cell r="AS646">
            <v>0</v>
          </cell>
          <cell r="AT646">
            <v>0</v>
          </cell>
          <cell r="AU646">
            <v>7.845045999999023E-5</v>
          </cell>
          <cell r="AV646">
            <v>7.3096643000003514E-4</v>
          </cell>
          <cell r="AW646">
            <v>3.4175209999987022E-5</v>
          </cell>
          <cell r="AX646">
            <v>0</v>
          </cell>
          <cell r="AY646">
            <v>0</v>
          </cell>
          <cell r="AZ646">
            <v>0</v>
          </cell>
          <cell r="BA646">
            <v>0</v>
          </cell>
          <cell r="BB646">
            <v>-2.8539140000005681E-5</v>
          </cell>
          <cell r="BC646">
            <v>0</v>
          </cell>
          <cell r="BD646">
            <v>0</v>
          </cell>
          <cell r="BE646">
            <v>4.5779209999974313E-4</v>
          </cell>
          <cell r="BF646">
            <v>0</v>
          </cell>
          <cell r="BG646">
            <v>0</v>
          </cell>
          <cell r="BH646">
            <v>9.368537999998594E-5</v>
          </cell>
          <cell r="BI646">
            <v>0</v>
          </cell>
          <cell r="BJ646">
            <v>3.6410672000003474E-4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>
            <v>0</v>
          </cell>
          <cell r="BY646">
            <v>0</v>
          </cell>
          <cell r="BZ646">
            <v>0</v>
          </cell>
          <cell r="CA646">
            <v>0</v>
          </cell>
          <cell r="CB646">
            <v>0</v>
          </cell>
          <cell r="CC646">
            <v>0</v>
          </cell>
          <cell r="CD646">
            <v>0</v>
          </cell>
          <cell r="CE646">
            <v>-5.4053999987146994E-7</v>
          </cell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0</v>
          </cell>
          <cell r="CK646">
            <v>-5.4053999998249225E-7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P646">
            <v>0</v>
          </cell>
          <cell r="CQ646">
            <v>0</v>
          </cell>
          <cell r="CR646">
            <v>0</v>
          </cell>
          <cell r="CS646">
            <v>0</v>
          </cell>
          <cell r="CT646">
            <v>0</v>
          </cell>
          <cell r="CU646">
            <v>0</v>
          </cell>
          <cell r="CV646">
            <v>0</v>
          </cell>
          <cell r="CW646">
            <v>0</v>
          </cell>
          <cell r="CX646">
            <v>0</v>
          </cell>
          <cell r="CY646">
            <v>0</v>
          </cell>
          <cell r="CZ646">
            <v>0</v>
          </cell>
          <cell r="DA646">
            <v>0</v>
          </cell>
          <cell r="DB646">
            <v>0</v>
          </cell>
          <cell r="DC646">
            <v>0</v>
          </cell>
          <cell r="DD646">
            <v>0</v>
          </cell>
          <cell r="DE646">
            <v>0</v>
          </cell>
          <cell r="DF646">
            <v>0</v>
          </cell>
          <cell r="DG646">
            <v>0</v>
          </cell>
          <cell r="DH646">
            <v>0</v>
          </cell>
          <cell r="DI646">
            <v>0</v>
          </cell>
          <cell r="DJ646">
            <v>0</v>
          </cell>
          <cell r="DK646">
            <v>0</v>
          </cell>
          <cell r="DL646">
            <v>0</v>
          </cell>
          <cell r="DM646">
            <v>0</v>
          </cell>
          <cell r="DN646">
            <v>0</v>
          </cell>
          <cell r="DO646">
            <v>0</v>
          </cell>
          <cell r="DP646">
            <v>0</v>
          </cell>
          <cell r="DQ646">
            <v>0</v>
          </cell>
          <cell r="DR646">
            <v>0</v>
          </cell>
          <cell r="DS646">
            <v>0</v>
          </cell>
          <cell r="DT646">
            <v>0</v>
          </cell>
          <cell r="DU646">
            <v>0</v>
          </cell>
          <cell r="DV646">
            <v>0</v>
          </cell>
          <cell r="DW646">
            <v>0</v>
          </cell>
          <cell r="DX646">
            <v>0</v>
          </cell>
          <cell r="DY646">
            <v>0</v>
          </cell>
          <cell r="DZ646">
            <v>0</v>
          </cell>
          <cell r="EA646">
            <v>0</v>
          </cell>
          <cell r="EB646">
            <v>0</v>
          </cell>
          <cell r="EC646">
            <v>0</v>
          </cell>
          <cell r="ED646">
            <v>0</v>
          </cell>
          <cell r="EE646">
            <v>0</v>
          </cell>
          <cell r="EF646">
            <v>0</v>
          </cell>
          <cell r="EG646">
            <v>0</v>
          </cell>
          <cell r="EH646">
            <v>0</v>
          </cell>
          <cell r="EI646">
            <v>0</v>
          </cell>
          <cell r="EJ646">
            <v>0</v>
          </cell>
          <cell r="EK646">
            <v>0</v>
          </cell>
          <cell r="EL646">
            <v>0</v>
          </cell>
          <cell r="EM646">
            <v>0</v>
          </cell>
          <cell r="EN646">
            <v>0</v>
          </cell>
          <cell r="EO646">
            <v>0</v>
          </cell>
          <cell r="EP646">
            <v>0</v>
          </cell>
          <cell r="EQ646">
            <v>0</v>
          </cell>
          <cell r="ER646">
            <v>2.000177801164682E-11</v>
          </cell>
          <cell r="ES646">
            <v>0</v>
          </cell>
          <cell r="ET646">
            <v>0</v>
          </cell>
          <cell r="EU646">
            <v>-2.0000112677109882E-11</v>
          </cell>
          <cell r="EV646">
            <v>0</v>
          </cell>
          <cell r="EW646">
            <v>0</v>
          </cell>
          <cell r="EX646">
            <v>1.0000222872008635E-11</v>
          </cell>
          <cell r="EY646">
            <v>1.9999890632504957E-11</v>
          </cell>
          <cell r="EZ646">
            <v>1.9999779610202495E-11</v>
          </cell>
          <cell r="FA646">
            <v>-1.000000082740371E-11</v>
          </cell>
          <cell r="FB646">
            <v>0</v>
          </cell>
          <cell r="FC646">
            <v>0</v>
          </cell>
          <cell r="FD646">
            <v>0</v>
          </cell>
          <cell r="FE646">
            <v>0</v>
          </cell>
          <cell r="FF646">
            <v>0</v>
          </cell>
          <cell r="FG646">
            <v>0</v>
          </cell>
          <cell r="FH646">
            <v>1.0000111849706173E-11</v>
          </cell>
          <cell r="FI646">
            <v>-2.0000223699412345E-11</v>
          </cell>
          <cell r="FJ646">
            <v>9.9998898051012475E-12</v>
          </cell>
          <cell r="FK646">
            <v>0</v>
          </cell>
          <cell r="FL646">
            <v>-1.9999779610202495E-11</v>
          </cell>
          <cell r="FM646">
            <v>5.000000413701855E-11</v>
          </cell>
          <cell r="FN646">
            <v>-3.000000248221113E-11</v>
          </cell>
          <cell r="FO646">
            <v>0</v>
          </cell>
          <cell r="FP646">
            <v>0</v>
          </cell>
          <cell r="FQ646">
            <v>0</v>
          </cell>
          <cell r="FR646">
            <v>0</v>
          </cell>
          <cell r="FS646">
            <v>0</v>
          </cell>
          <cell r="FT646">
            <v>0</v>
          </cell>
          <cell r="FU646">
            <v>0</v>
          </cell>
          <cell r="FV646">
            <v>0</v>
          </cell>
          <cell r="FW646">
            <v>0</v>
          </cell>
          <cell r="FX646">
            <v>0</v>
          </cell>
          <cell r="FY646">
            <v>0</v>
          </cell>
          <cell r="FZ646">
            <v>0</v>
          </cell>
          <cell r="GA646">
            <v>0</v>
          </cell>
          <cell r="GB646">
            <v>0</v>
          </cell>
          <cell r="GC646">
            <v>0</v>
          </cell>
          <cell r="GD646">
            <v>0</v>
          </cell>
          <cell r="GE646">
            <v>0</v>
          </cell>
          <cell r="GF646">
            <v>0</v>
          </cell>
          <cell r="GG646">
            <v>0</v>
          </cell>
          <cell r="GH646">
            <v>0</v>
          </cell>
          <cell r="GI646">
            <v>0</v>
          </cell>
          <cell r="GJ646">
            <v>0</v>
          </cell>
          <cell r="GK646">
            <v>0</v>
          </cell>
          <cell r="GL646">
            <v>0</v>
          </cell>
          <cell r="GM646">
            <v>0</v>
          </cell>
          <cell r="GN646">
            <v>0</v>
          </cell>
          <cell r="GO646">
            <v>0</v>
          </cell>
          <cell r="GP646">
            <v>0</v>
          </cell>
          <cell r="GQ646">
            <v>0</v>
          </cell>
          <cell r="GR646">
            <v>0</v>
          </cell>
          <cell r="GS646">
            <v>0</v>
          </cell>
          <cell r="GT646">
            <v>0</v>
          </cell>
          <cell r="GU646">
            <v>0</v>
          </cell>
          <cell r="GV646">
            <v>0</v>
          </cell>
          <cell r="GW646">
            <v>0</v>
          </cell>
          <cell r="GX646">
            <v>0</v>
          </cell>
          <cell r="GY646">
            <v>0</v>
          </cell>
          <cell r="GZ646">
            <v>0</v>
          </cell>
          <cell r="HA646">
            <v>0</v>
          </cell>
          <cell r="HB646">
            <v>0</v>
          </cell>
          <cell r="HC646">
            <v>0</v>
          </cell>
          <cell r="HD646">
            <v>0</v>
          </cell>
          <cell r="HE646">
            <v>0</v>
          </cell>
          <cell r="HF646">
            <v>0</v>
          </cell>
          <cell r="HG646">
            <v>0</v>
          </cell>
          <cell r="HH646">
            <v>0</v>
          </cell>
          <cell r="HI646">
            <v>0</v>
          </cell>
          <cell r="HJ646">
            <v>0</v>
          </cell>
          <cell r="HK646">
            <v>0</v>
          </cell>
          <cell r="HL646">
            <v>0</v>
          </cell>
          <cell r="HM646">
            <v>0</v>
          </cell>
          <cell r="HN646">
            <v>0</v>
          </cell>
          <cell r="HO646">
            <v>0</v>
          </cell>
          <cell r="HP646">
            <v>0</v>
          </cell>
          <cell r="HQ646">
            <v>0</v>
          </cell>
          <cell r="HR646">
            <v>0</v>
          </cell>
          <cell r="HS646">
            <v>0</v>
          </cell>
          <cell r="HT646">
            <v>0</v>
          </cell>
          <cell r="HU646">
            <v>0</v>
          </cell>
          <cell r="HV646">
            <v>0</v>
          </cell>
          <cell r="HW646">
            <v>0</v>
          </cell>
          <cell r="HX646">
            <v>0</v>
          </cell>
          <cell r="HY646">
            <v>0</v>
          </cell>
          <cell r="HZ646">
            <v>0</v>
          </cell>
          <cell r="IA646">
            <v>0</v>
          </cell>
          <cell r="IB646">
            <v>0</v>
          </cell>
          <cell r="IC646">
            <v>0</v>
          </cell>
          <cell r="ID646">
            <v>0</v>
          </cell>
          <cell r="IE646">
            <v>0</v>
          </cell>
          <cell r="IF646">
            <v>0</v>
          </cell>
          <cell r="IG646">
            <v>0</v>
          </cell>
          <cell r="IH646">
            <v>0</v>
          </cell>
          <cell r="II646">
            <v>0</v>
          </cell>
          <cell r="IJ646">
            <v>0</v>
          </cell>
          <cell r="IK646">
            <v>0</v>
          </cell>
          <cell r="IL646">
            <v>0</v>
          </cell>
          <cell r="IM646">
            <v>0</v>
          </cell>
          <cell r="IN646">
            <v>0</v>
          </cell>
          <cell r="IO646">
            <v>0</v>
          </cell>
          <cell r="IP646">
            <v>0</v>
          </cell>
          <cell r="IQ646">
            <v>0</v>
          </cell>
          <cell r="IR646">
            <v>0</v>
          </cell>
          <cell r="IS646">
            <v>0</v>
          </cell>
          <cell r="IT646">
            <v>0</v>
          </cell>
          <cell r="IU646">
            <v>0</v>
          </cell>
          <cell r="IV646">
            <v>0</v>
          </cell>
          <cell r="IW646">
            <v>0</v>
          </cell>
          <cell r="IX646">
            <v>0</v>
          </cell>
          <cell r="IY646">
            <v>0</v>
          </cell>
          <cell r="IZ646">
            <v>0</v>
          </cell>
          <cell r="JA646">
            <v>0</v>
          </cell>
          <cell r="JB646">
            <v>0</v>
          </cell>
          <cell r="JC646">
            <v>0</v>
          </cell>
          <cell r="JD646">
            <v>0</v>
          </cell>
          <cell r="JE646">
            <v>0</v>
          </cell>
          <cell r="JF646">
            <v>0</v>
          </cell>
          <cell r="JG646">
            <v>0</v>
          </cell>
          <cell r="JH646">
            <v>0</v>
          </cell>
          <cell r="JI646">
            <v>0</v>
          </cell>
          <cell r="JJ646">
            <v>0</v>
          </cell>
          <cell r="JK646">
            <v>0</v>
          </cell>
          <cell r="JL646">
            <v>0</v>
          </cell>
          <cell r="JM646">
            <v>0</v>
          </cell>
          <cell r="JN646">
            <v>0</v>
          </cell>
          <cell r="JO646">
            <v>0</v>
          </cell>
          <cell r="JP646">
            <v>0</v>
          </cell>
          <cell r="JQ646">
            <v>0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>
            <v>0</v>
          </cell>
          <cell r="BZ648">
            <v>0</v>
          </cell>
          <cell r="CA648">
            <v>0</v>
          </cell>
          <cell r="CB648">
            <v>0</v>
          </cell>
          <cell r="CC648">
            <v>0</v>
          </cell>
          <cell r="CD648">
            <v>0</v>
          </cell>
          <cell r="CE648">
            <v>0</v>
          </cell>
          <cell r="CF648">
            <v>0</v>
          </cell>
          <cell r="CG648">
            <v>0</v>
          </cell>
          <cell r="CH648">
            <v>0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P648">
            <v>0</v>
          </cell>
          <cell r="CQ648">
            <v>0</v>
          </cell>
          <cell r="CR648">
            <v>0</v>
          </cell>
          <cell r="CS648">
            <v>0</v>
          </cell>
          <cell r="CT648">
            <v>0</v>
          </cell>
          <cell r="CU648">
            <v>0</v>
          </cell>
          <cell r="CV648">
            <v>0</v>
          </cell>
          <cell r="CW648">
            <v>0</v>
          </cell>
          <cell r="CX648">
            <v>0</v>
          </cell>
          <cell r="CY648">
            <v>0</v>
          </cell>
          <cell r="CZ648">
            <v>0</v>
          </cell>
          <cell r="DA648">
            <v>0</v>
          </cell>
          <cell r="DB648">
            <v>0</v>
          </cell>
          <cell r="DC648">
            <v>0</v>
          </cell>
          <cell r="DD648">
            <v>0</v>
          </cell>
          <cell r="DE648">
            <v>0</v>
          </cell>
          <cell r="DF648">
            <v>0</v>
          </cell>
          <cell r="DG648">
            <v>0</v>
          </cell>
          <cell r="DH648">
            <v>0</v>
          </cell>
          <cell r="DI648">
            <v>0</v>
          </cell>
          <cell r="DJ648">
            <v>0</v>
          </cell>
          <cell r="DK648">
            <v>0</v>
          </cell>
          <cell r="DL648">
            <v>0</v>
          </cell>
          <cell r="DM648">
            <v>0</v>
          </cell>
          <cell r="DN648">
            <v>0</v>
          </cell>
          <cell r="DO648">
            <v>0</v>
          </cell>
          <cell r="DP648">
            <v>0</v>
          </cell>
          <cell r="DQ648">
            <v>0</v>
          </cell>
          <cell r="DR648">
            <v>0</v>
          </cell>
          <cell r="DS648">
            <v>0</v>
          </cell>
          <cell r="DT648">
            <v>0</v>
          </cell>
          <cell r="DU648">
            <v>0</v>
          </cell>
          <cell r="DV648">
            <v>0</v>
          </cell>
          <cell r="DW648">
            <v>0</v>
          </cell>
          <cell r="DX648">
            <v>0</v>
          </cell>
          <cell r="DY648">
            <v>0</v>
          </cell>
          <cell r="DZ648">
            <v>0</v>
          </cell>
          <cell r="EA648">
            <v>0</v>
          </cell>
          <cell r="EB648">
            <v>0</v>
          </cell>
          <cell r="EC648">
            <v>0</v>
          </cell>
          <cell r="ED648">
            <v>0</v>
          </cell>
          <cell r="EE648">
            <v>0</v>
          </cell>
          <cell r="EF648">
            <v>0</v>
          </cell>
          <cell r="EG648">
            <v>0</v>
          </cell>
          <cell r="EH648">
            <v>0</v>
          </cell>
          <cell r="EI648">
            <v>0</v>
          </cell>
          <cell r="EJ648">
            <v>0</v>
          </cell>
          <cell r="EK648">
            <v>0</v>
          </cell>
          <cell r="EL648">
            <v>0</v>
          </cell>
          <cell r="EM648">
            <v>0</v>
          </cell>
          <cell r="EN648">
            <v>0</v>
          </cell>
          <cell r="EO648">
            <v>0</v>
          </cell>
          <cell r="EP648">
            <v>0</v>
          </cell>
          <cell r="EQ648">
            <v>0</v>
          </cell>
          <cell r="ER648">
            <v>0</v>
          </cell>
          <cell r="ES648">
            <v>0</v>
          </cell>
          <cell r="ET648">
            <v>0</v>
          </cell>
          <cell r="EU648">
            <v>0</v>
          </cell>
          <cell r="EV648">
            <v>0</v>
          </cell>
          <cell r="EW648">
            <v>0</v>
          </cell>
          <cell r="EX648">
            <v>0</v>
          </cell>
          <cell r="EY648">
            <v>0</v>
          </cell>
          <cell r="EZ648">
            <v>0</v>
          </cell>
          <cell r="FA648">
            <v>0</v>
          </cell>
          <cell r="FB648">
            <v>0</v>
          </cell>
          <cell r="FC648">
            <v>0</v>
          </cell>
          <cell r="FD648">
            <v>0</v>
          </cell>
          <cell r="FE648">
            <v>0</v>
          </cell>
          <cell r="FF648">
            <v>0</v>
          </cell>
          <cell r="FG648">
            <v>0</v>
          </cell>
          <cell r="FH648">
            <v>0</v>
          </cell>
          <cell r="FI648">
            <v>0</v>
          </cell>
          <cell r="FJ648">
            <v>0</v>
          </cell>
          <cell r="FK648">
            <v>0</v>
          </cell>
          <cell r="FL648">
            <v>0</v>
          </cell>
          <cell r="FM648">
            <v>0</v>
          </cell>
          <cell r="FN648">
            <v>0</v>
          </cell>
          <cell r="FO648">
            <v>0</v>
          </cell>
          <cell r="FP648">
            <v>0</v>
          </cell>
          <cell r="FQ648">
            <v>0</v>
          </cell>
          <cell r="FR648">
            <v>0</v>
          </cell>
          <cell r="FS648">
            <v>0</v>
          </cell>
          <cell r="FT648">
            <v>0</v>
          </cell>
          <cell r="FU648">
            <v>0</v>
          </cell>
          <cell r="FV648">
            <v>0</v>
          </cell>
          <cell r="FW648">
            <v>0</v>
          </cell>
          <cell r="FX648">
            <v>0</v>
          </cell>
          <cell r="FY648">
            <v>0</v>
          </cell>
          <cell r="FZ648">
            <v>0</v>
          </cell>
          <cell r="GA648">
            <v>0</v>
          </cell>
          <cell r="GB648">
            <v>0</v>
          </cell>
          <cell r="GC648">
            <v>0</v>
          </cell>
          <cell r="GD648">
            <v>0</v>
          </cell>
          <cell r="GE648">
            <v>0</v>
          </cell>
          <cell r="GF648">
            <v>0</v>
          </cell>
          <cell r="GG648">
            <v>0</v>
          </cell>
          <cell r="GH648">
            <v>0</v>
          </cell>
          <cell r="GI648">
            <v>0</v>
          </cell>
          <cell r="GJ648">
            <v>0</v>
          </cell>
          <cell r="GK648">
            <v>0</v>
          </cell>
          <cell r="GL648">
            <v>0</v>
          </cell>
          <cell r="GM648">
            <v>0</v>
          </cell>
          <cell r="GN648">
            <v>0</v>
          </cell>
          <cell r="GO648">
            <v>0</v>
          </cell>
          <cell r="GP648">
            <v>0</v>
          </cell>
          <cell r="GQ648">
            <v>0</v>
          </cell>
          <cell r="GR648">
            <v>0</v>
          </cell>
          <cell r="GS648">
            <v>0</v>
          </cell>
          <cell r="GT648">
            <v>0</v>
          </cell>
          <cell r="GU648">
            <v>0</v>
          </cell>
          <cell r="GV648">
            <v>0</v>
          </cell>
          <cell r="GW648">
            <v>0</v>
          </cell>
          <cell r="GX648">
            <v>0</v>
          </cell>
          <cell r="GY648">
            <v>0</v>
          </cell>
          <cell r="GZ648">
            <v>0</v>
          </cell>
          <cell r="HA648">
            <v>0</v>
          </cell>
          <cell r="HB648">
            <v>0</v>
          </cell>
          <cell r="HC648">
            <v>0</v>
          </cell>
          <cell r="HD648">
            <v>0</v>
          </cell>
          <cell r="HE648">
            <v>0</v>
          </cell>
          <cell r="HF648">
            <v>0</v>
          </cell>
          <cell r="HG648">
            <v>0</v>
          </cell>
          <cell r="HH648">
            <v>0</v>
          </cell>
          <cell r="HI648">
            <v>0</v>
          </cell>
          <cell r="HJ648">
            <v>0</v>
          </cell>
          <cell r="HK648">
            <v>0</v>
          </cell>
          <cell r="HL648">
            <v>0</v>
          </cell>
          <cell r="HM648">
            <v>0</v>
          </cell>
          <cell r="HN648">
            <v>0</v>
          </cell>
          <cell r="HO648">
            <v>0</v>
          </cell>
          <cell r="HP648">
            <v>0</v>
          </cell>
          <cell r="HQ648">
            <v>0</v>
          </cell>
          <cell r="HR648">
            <v>0</v>
          </cell>
          <cell r="HS648">
            <v>0</v>
          </cell>
          <cell r="HT648">
            <v>0</v>
          </cell>
          <cell r="HU648">
            <v>0</v>
          </cell>
          <cell r="HV648">
            <v>0</v>
          </cell>
          <cell r="HW648">
            <v>0</v>
          </cell>
          <cell r="HX648">
            <v>0</v>
          </cell>
          <cell r="HY648">
            <v>0</v>
          </cell>
          <cell r="HZ648">
            <v>0</v>
          </cell>
          <cell r="IA648">
            <v>0</v>
          </cell>
          <cell r="IB648">
            <v>0</v>
          </cell>
          <cell r="IC648">
            <v>0</v>
          </cell>
          <cell r="ID648">
            <v>0</v>
          </cell>
          <cell r="IE648">
            <v>0</v>
          </cell>
          <cell r="IF648">
            <v>0</v>
          </cell>
          <cell r="IG648">
            <v>0</v>
          </cell>
          <cell r="IH648">
            <v>0</v>
          </cell>
          <cell r="II648">
            <v>0</v>
          </cell>
          <cell r="IJ648">
            <v>0</v>
          </cell>
          <cell r="IK648">
            <v>0</v>
          </cell>
          <cell r="IL648">
            <v>0</v>
          </cell>
          <cell r="IM648">
            <v>0</v>
          </cell>
          <cell r="IN648">
            <v>0</v>
          </cell>
          <cell r="IO648">
            <v>0</v>
          </cell>
          <cell r="IP648">
            <v>0</v>
          </cell>
          <cell r="IQ648">
            <v>0</v>
          </cell>
          <cell r="IR648">
            <v>0</v>
          </cell>
          <cell r="IS648">
            <v>0</v>
          </cell>
          <cell r="IT648">
            <v>0</v>
          </cell>
          <cell r="IU648">
            <v>0</v>
          </cell>
          <cell r="IV648">
            <v>0</v>
          </cell>
          <cell r="IW648">
            <v>0</v>
          </cell>
          <cell r="IX648">
            <v>0</v>
          </cell>
          <cell r="IY648">
            <v>0</v>
          </cell>
          <cell r="IZ648">
            <v>0</v>
          </cell>
          <cell r="JA648">
            <v>0</v>
          </cell>
          <cell r="JB648">
            <v>0</v>
          </cell>
          <cell r="JC648">
            <v>0</v>
          </cell>
          <cell r="JD648">
            <v>0</v>
          </cell>
          <cell r="JE648">
            <v>0</v>
          </cell>
          <cell r="JF648">
            <v>0</v>
          </cell>
          <cell r="JG648">
            <v>0</v>
          </cell>
          <cell r="JH648">
            <v>0</v>
          </cell>
          <cell r="JI648">
            <v>0</v>
          </cell>
          <cell r="JJ648">
            <v>0</v>
          </cell>
          <cell r="JK648">
            <v>0</v>
          </cell>
          <cell r="JL648">
            <v>0</v>
          </cell>
          <cell r="JM648">
            <v>0</v>
          </cell>
          <cell r="JN648">
            <v>0</v>
          </cell>
          <cell r="JO648">
            <v>0</v>
          </cell>
          <cell r="JP648">
            <v>0</v>
          </cell>
          <cell r="JQ648">
            <v>0</v>
          </cell>
        </row>
        <row r="649"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  <cell r="BZ649">
            <v>0</v>
          </cell>
          <cell r="CA649">
            <v>0</v>
          </cell>
          <cell r="CB649">
            <v>0</v>
          </cell>
          <cell r="CC649">
            <v>0</v>
          </cell>
          <cell r="CD649">
            <v>0</v>
          </cell>
          <cell r="CE649">
            <v>0</v>
          </cell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P649">
            <v>0</v>
          </cell>
          <cell r="CQ649">
            <v>0</v>
          </cell>
          <cell r="CR649">
            <v>0</v>
          </cell>
          <cell r="CS649">
            <v>0</v>
          </cell>
          <cell r="CT649">
            <v>0</v>
          </cell>
          <cell r="CU649">
            <v>0</v>
          </cell>
          <cell r="CV649">
            <v>0</v>
          </cell>
          <cell r="CW649">
            <v>0</v>
          </cell>
          <cell r="CX649">
            <v>0</v>
          </cell>
          <cell r="CY649">
            <v>0</v>
          </cell>
          <cell r="CZ649">
            <v>0</v>
          </cell>
          <cell r="DA649">
            <v>0</v>
          </cell>
          <cell r="DB649">
            <v>0</v>
          </cell>
          <cell r="DC649">
            <v>0</v>
          </cell>
          <cell r="DD649">
            <v>0</v>
          </cell>
          <cell r="DE649">
            <v>0</v>
          </cell>
          <cell r="DF649">
            <v>0</v>
          </cell>
          <cell r="DG649">
            <v>0</v>
          </cell>
          <cell r="DH649">
            <v>0</v>
          </cell>
          <cell r="DI649">
            <v>0</v>
          </cell>
          <cell r="DJ649">
            <v>0</v>
          </cell>
          <cell r="DK649">
            <v>0</v>
          </cell>
          <cell r="DL649">
            <v>0</v>
          </cell>
          <cell r="DM649">
            <v>0</v>
          </cell>
          <cell r="DN649">
            <v>0</v>
          </cell>
          <cell r="DO649">
            <v>0</v>
          </cell>
          <cell r="DP649">
            <v>0</v>
          </cell>
          <cell r="DQ649">
            <v>0</v>
          </cell>
          <cell r="DR649">
            <v>0</v>
          </cell>
          <cell r="DS649">
            <v>0</v>
          </cell>
          <cell r="DT649">
            <v>0</v>
          </cell>
          <cell r="DU649">
            <v>0</v>
          </cell>
          <cell r="DV649">
            <v>0</v>
          </cell>
          <cell r="DW649">
            <v>0</v>
          </cell>
          <cell r="DX649">
            <v>0</v>
          </cell>
          <cell r="DY649">
            <v>0</v>
          </cell>
          <cell r="DZ649">
            <v>0</v>
          </cell>
          <cell r="EA649">
            <v>0</v>
          </cell>
          <cell r="EB649">
            <v>0</v>
          </cell>
          <cell r="EC649">
            <v>0</v>
          </cell>
          <cell r="ED649">
            <v>0</v>
          </cell>
          <cell r="EE649">
            <v>0</v>
          </cell>
          <cell r="EF649">
            <v>0</v>
          </cell>
          <cell r="EG649">
            <v>0</v>
          </cell>
          <cell r="EH649">
            <v>0</v>
          </cell>
          <cell r="EI649">
            <v>0</v>
          </cell>
          <cell r="EJ649">
            <v>0</v>
          </cell>
          <cell r="EK649">
            <v>0</v>
          </cell>
          <cell r="EL649">
            <v>0</v>
          </cell>
          <cell r="EM649">
            <v>0</v>
          </cell>
          <cell r="EN649">
            <v>0</v>
          </cell>
          <cell r="EO649">
            <v>0</v>
          </cell>
          <cell r="EP649">
            <v>0</v>
          </cell>
          <cell r="EQ649">
            <v>0</v>
          </cell>
          <cell r="ER649">
            <v>0</v>
          </cell>
          <cell r="ES649">
            <v>0</v>
          </cell>
          <cell r="ET649">
            <v>0</v>
          </cell>
          <cell r="EU649">
            <v>0</v>
          </cell>
          <cell r="EV649">
            <v>0</v>
          </cell>
          <cell r="EW649">
            <v>0</v>
          </cell>
          <cell r="EX649">
            <v>0</v>
          </cell>
          <cell r="EY649">
            <v>0</v>
          </cell>
          <cell r="EZ649">
            <v>0</v>
          </cell>
          <cell r="FA649">
            <v>0</v>
          </cell>
          <cell r="FB649">
            <v>0</v>
          </cell>
          <cell r="FC649">
            <v>0</v>
          </cell>
          <cell r="FD649">
            <v>0</v>
          </cell>
          <cell r="FE649">
            <v>0</v>
          </cell>
          <cell r="FF649">
            <v>0</v>
          </cell>
          <cell r="FG649">
            <v>0</v>
          </cell>
          <cell r="FH649">
            <v>0</v>
          </cell>
          <cell r="FI649">
            <v>0</v>
          </cell>
          <cell r="FJ649">
            <v>0</v>
          </cell>
          <cell r="FK649">
            <v>0</v>
          </cell>
          <cell r="FL649">
            <v>0</v>
          </cell>
          <cell r="FM649">
            <v>0</v>
          </cell>
          <cell r="FN649">
            <v>0</v>
          </cell>
          <cell r="FO649">
            <v>0</v>
          </cell>
          <cell r="FP649">
            <v>0</v>
          </cell>
          <cell r="FQ649">
            <v>0</v>
          </cell>
          <cell r="FR649">
            <v>0</v>
          </cell>
          <cell r="FS649">
            <v>0</v>
          </cell>
          <cell r="FT649">
            <v>0</v>
          </cell>
          <cell r="FU649">
            <v>0</v>
          </cell>
          <cell r="FV649">
            <v>0</v>
          </cell>
          <cell r="FW649">
            <v>0</v>
          </cell>
          <cell r="FX649">
            <v>0</v>
          </cell>
          <cell r="FY649">
            <v>0</v>
          </cell>
          <cell r="FZ649">
            <v>0</v>
          </cell>
          <cell r="GA649">
            <v>0</v>
          </cell>
          <cell r="GB649">
            <v>0</v>
          </cell>
          <cell r="GC649">
            <v>0</v>
          </cell>
          <cell r="GD649">
            <v>0</v>
          </cell>
          <cell r="GE649">
            <v>0</v>
          </cell>
          <cell r="GF649">
            <v>0</v>
          </cell>
          <cell r="GG649">
            <v>0</v>
          </cell>
          <cell r="GH649">
            <v>0</v>
          </cell>
          <cell r="GI649">
            <v>0</v>
          </cell>
          <cell r="GJ649">
            <v>0</v>
          </cell>
          <cell r="GK649">
            <v>0</v>
          </cell>
          <cell r="GL649">
            <v>0</v>
          </cell>
          <cell r="GM649">
            <v>0</v>
          </cell>
          <cell r="GN649">
            <v>0</v>
          </cell>
          <cell r="GO649">
            <v>0</v>
          </cell>
          <cell r="GP649">
            <v>0</v>
          </cell>
          <cell r="GQ649">
            <v>0</v>
          </cell>
          <cell r="GR649">
            <v>0</v>
          </cell>
          <cell r="GS649">
            <v>0</v>
          </cell>
          <cell r="GT649">
            <v>0</v>
          </cell>
          <cell r="GU649">
            <v>0</v>
          </cell>
          <cell r="GV649">
            <v>0</v>
          </cell>
          <cell r="GW649">
            <v>0</v>
          </cell>
          <cell r="GX649">
            <v>0</v>
          </cell>
          <cell r="GY649">
            <v>0</v>
          </cell>
          <cell r="GZ649">
            <v>0</v>
          </cell>
          <cell r="HA649">
            <v>0</v>
          </cell>
          <cell r="HB649">
            <v>0</v>
          </cell>
          <cell r="HC649">
            <v>0</v>
          </cell>
          <cell r="HD649">
            <v>0</v>
          </cell>
          <cell r="HE649">
            <v>0</v>
          </cell>
          <cell r="HF649">
            <v>0</v>
          </cell>
          <cell r="HG649">
            <v>0</v>
          </cell>
          <cell r="HH649">
            <v>0</v>
          </cell>
          <cell r="HI649">
            <v>0</v>
          </cell>
          <cell r="HJ649">
            <v>0</v>
          </cell>
          <cell r="HK649">
            <v>0</v>
          </cell>
          <cell r="HL649">
            <v>0</v>
          </cell>
          <cell r="HM649">
            <v>0</v>
          </cell>
          <cell r="HN649">
            <v>0</v>
          </cell>
          <cell r="HO649">
            <v>0</v>
          </cell>
          <cell r="HP649">
            <v>0</v>
          </cell>
          <cell r="HQ649">
            <v>0</v>
          </cell>
          <cell r="HR649">
            <v>0</v>
          </cell>
          <cell r="HS649">
            <v>0</v>
          </cell>
          <cell r="HT649">
            <v>0</v>
          </cell>
          <cell r="HU649">
            <v>0</v>
          </cell>
          <cell r="HV649">
            <v>0</v>
          </cell>
          <cell r="HW649">
            <v>0</v>
          </cell>
          <cell r="HX649">
            <v>0</v>
          </cell>
          <cell r="HY649">
            <v>0</v>
          </cell>
          <cell r="HZ649">
            <v>0</v>
          </cell>
          <cell r="IA649">
            <v>0</v>
          </cell>
          <cell r="IB649">
            <v>0</v>
          </cell>
          <cell r="IC649">
            <v>0</v>
          </cell>
          <cell r="ID649">
            <v>0</v>
          </cell>
          <cell r="IE649">
            <v>0</v>
          </cell>
          <cell r="IF649">
            <v>0</v>
          </cell>
          <cell r="IG649">
            <v>0</v>
          </cell>
          <cell r="IH649">
            <v>0</v>
          </cell>
          <cell r="II649">
            <v>0</v>
          </cell>
          <cell r="IJ649">
            <v>0</v>
          </cell>
          <cell r="IK649">
            <v>0</v>
          </cell>
          <cell r="IL649">
            <v>0</v>
          </cell>
          <cell r="IM649">
            <v>0</v>
          </cell>
          <cell r="IN649">
            <v>0</v>
          </cell>
          <cell r="IO649">
            <v>0</v>
          </cell>
          <cell r="IP649">
            <v>0</v>
          </cell>
          <cell r="IQ649">
            <v>0</v>
          </cell>
          <cell r="IR649">
            <v>0</v>
          </cell>
          <cell r="IS649">
            <v>0</v>
          </cell>
          <cell r="IT649">
            <v>0</v>
          </cell>
          <cell r="IU649">
            <v>0</v>
          </cell>
          <cell r="IV649">
            <v>0</v>
          </cell>
          <cell r="IW649">
            <v>0</v>
          </cell>
          <cell r="IX649">
            <v>0</v>
          </cell>
          <cell r="IY649">
            <v>0</v>
          </cell>
          <cell r="IZ649">
            <v>0</v>
          </cell>
          <cell r="JA649">
            <v>0</v>
          </cell>
          <cell r="JB649">
            <v>0</v>
          </cell>
          <cell r="JC649">
            <v>0</v>
          </cell>
          <cell r="JD649">
            <v>0</v>
          </cell>
          <cell r="JE649">
            <v>0</v>
          </cell>
          <cell r="JF649">
            <v>0</v>
          </cell>
          <cell r="JG649">
            <v>0</v>
          </cell>
          <cell r="JH649">
            <v>0</v>
          </cell>
          <cell r="JI649">
            <v>0</v>
          </cell>
          <cell r="JJ649">
            <v>0</v>
          </cell>
          <cell r="JK649">
            <v>0</v>
          </cell>
          <cell r="JL649">
            <v>0</v>
          </cell>
          <cell r="JM649">
            <v>0</v>
          </cell>
          <cell r="JN649">
            <v>0</v>
          </cell>
          <cell r="JO649">
            <v>0</v>
          </cell>
          <cell r="JP649">
            <v>0</v>
          </cell>
          <cell r="JQ649">
            <v>0</v>
          </cell>
        </row>
        <row r="650"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>
            <v>0</v>
          </cell>
          <cell r="BZ650">
            <v>0</v>
          </cell>
          <cell r="CA650">
            <v>0</v>
          </cell>
          <cell r="CB650">
            <v>0</v>
          </cell>
          <cell r="CC650">
            <v>0</v>
          </cell>
          <cell r="CD650">
            <v>0</v>
          </cell>
          <cell r="CE650">
            <v>0</v>
          </cell>
          <cell r="CF650">
            <v>0</v>
          </cell>
          <cell r="CG650">
            <v>0</v>
          </cell>
          <cell r="CH650">
            <v>0</v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  <cell r="CM650">
            <v>0</v>
          </cell>
          <cell r="CN650">
            <v>0</v>
          </cell>
          <cell r="CO650">
            <v>0</v>
          </cell>
          <cell r="CP650">
            <v>0</v>
          </cell>
          <cell r="CQ650">
            <v>0</v>
          </cell>
          <cell r="CR650">
            <v>0</v>
          </cell>
          <cell r="CS650">
            <v>0</v>
          </cell>
          <cell r="CT650">
            <v>0</v>
          </cell>
          <cell r="CU650">
            <v>0</v>
          </cell>
          <cell r="CV650">
            <v>0</v>
          </cell>
          <cell r="CW650">
            <v>0</v>
          </cell>
          <cell r="CX650">
            <v>0</v>
          </cell>
          <cell r="CY650">
            <v>0</v>
          </cell>
          <cell r="CZ650">
            <v>0</v>
          </cell>
          <cell r="DA650">
            <v>0</v>
          </cell>
          <cell r="DB650">
            <v>0</v>
          </cell>
          <cell r="DC650">
            <v>0</v>
          </cell>
          <cell r="DD650">
            <v>0</v>
          </cell>
          <cell r="DE650">
            <v>0</v>
          </cell>
          <cell r="DF650">
            <v>0</v>
          </cell>
          <cell r="DG650">
            <v>0</v>
          </cell>
          <cell r="DH650">
            <v>0</v>
          </cell>
          <cell r="DI650">
            <v>0</v>
          </cell>
          <cell r="DJ650">
            <v>0</v>
          </cell>
          <cell r="DK650">
            <v>0</v>
          </cell>
          <cell r="DL650">
            <v>0</v>
          </cell>
          <cell r="DM650">
            <v>0</v>
          </cell>
          <cell r="DN650">
            <v>0</v>
          </cell>
          <cell r="DO650">
            <v>0</v>
          </cell>
          <cell r="DP650">
            <v>0</v>
          </cell>
          <cell r="DQ650">
            <v>0</v>
          </cell>
          <cell r="DR650">
            <v>0</v>
          </cell>
          <cell r="DS650">
            <v>0</v>
          </cell>
          <cell r="DT650">
            <v>0</v>
          </cell>
          <cell r="DU650">
            <v>0</v>
          </cell>
          <cell r="DV650">
            <v>0</v>
          </cell>
          <cell r="DW650">
            <v>0</v>
          </cell>
          <cell r="DX650">
            <v>0</v>
          </cell>
          <cell r="DY650">
            <v>0</v>
          </cell>
          <cell r="DZ650">
            <v>0</v>
          </cell>
          <cell r="EA650">
            <v>0</v>
          </cell>
          <cell r="EB650">
            <v>0</v>
          </cell>
          <cell r="EC650">
            <v>0</v>
          </cell>
          <cell r="ED650">
            <v>0</v>
          </cell>
          <cell r="EE650">
            <v>0</v>
          </cell>
          <cell r="EF650">
            <v>0</v>
          </cell>
          <cell r="EG650">
            <v>0</v>
          </cell>
          <cell r="EH650">
            <v>0</v>
          </cell>
          <cell r="EI650">
            <v>0</v>
          </cell>
          <cell r="EJ650">
            <v>0</v>
          </cell>
          <cell r="EK650">
            <v>0</v>
          </cell>
          <cell r="EL650">
            <v>0</v>
          </cell>
          <cell r="EM650">
            <v>0</v>
          </cell>
          <cell r="EN650">
            <v>0</v>
          </cell>
          <cell r="EO650">
            <v>0</v>
          </cell>
          <cell r="EP650">
            <v>0</v>
          </cell>
          <cell r="EQ650">
            <v>0</v>
          </cell>
          <cell r="ER650">
            <v>0</v>
          </cell>
          <cell r="ES650">
            <v>0</v>
          </cell>
          <cell r="ET650">
            <v>0</v>
          </cell>
          <cell r="EU650">
            <v>0</v>
          </cell>
          <cell r="EV650">
            <v>0</v>
          </cell>
          <cell r="EW650">
            <v>0</v>
          </cell>
          <cell r="EX650">
            <v>0</v>
          </cell>
          <cell r="EY650">
            <v>0</v>
          </cell>
          <cell r="EZ650">
            <v>0</v>
          </cell>
          <cell r="FA650">
            <v>0</v>
          </cell>
          <cell r="FB650">
            <v>0</v>
          </cell>
          <cell r="FC650">
            <v>0</v>
          </cell>
          <cell r="FD650">
            <v>0</v>
          </cell>
          <cell r="FE650">
            <v>0</v>
          </cell>
          <cell r="FF650">
            <v>0</v>
          </cell>
          <cell r="FG650">
            <v>0</v>
          </cell>
          <cell r="FH650">
            <v>0</v>
          </cell>
          <cell r="FI650">
            <v>0</v>
          </cell>
          <cell r="FJ650">
            <v>0</v>
          </cell>
          <cell r="FK650">
            <v>0</v>
          </cell>
          <cell r="FL650">
            <v>0</v>
          </cell>
          <cell r="FM650">
            <v>0</v>
          </cell>
          <cell r="FN650">
            <v>0</v>
          </cell>
          <cell r="FO650">
            <v>0</v>
          </cell>
          <cell r="FP650">
            <v>0</v>
          </cell>
          <cell r="FQ650">
            <v>0</v>
          </cell>
          <cell r="FR650">
            <v>0</v>
          </cell>
          <cell r="FS650">
            <v>0</v>
          </cell>
          <cell r="FT650">
            <v>0</v>
          </cell>
          <cell r="FU650">
            <v>0</v>
          </cell>
          <cell r="FV650">
            <v>0</v>
          </cell>
          <cell r="FW650">
            <v>0</v>
          </cell>
          <cell r="FX650">
            <v>0</v>
          </cell>
          <cell r="FY650">
            <v>0</v>
          </cell>
          <cell r="FZ650">
            <v>0</v>
          </cell>
          <cell r="GA650">
            <v>0</v>
          </cell>
          <cell r="GB650">
            <v>0</v>
          </cell>
          <cell r="GC650">
            <v>0</v>
          </cell>
          <cell r="GD650">
            <v>0</v>
          </cell>
          <cell r="GE650">
            <v>0</v>
          </cell>
          <cell r="GF650">
            <v>0</v>
          </cell>
          <cell r="GG650">
            <v>0</v>
          </cell>
          <cell r="GH650">
            <v>0</v>
          </cell>
          <cell r="GI650">
            <v>0</v>
          </cell>
          <cell r="GJ650">
            <v>0</v>
          </cell>
          <cell r="GK650">
            <v>0</v>
          </cell>
          <cell r="GL650">
            <v>0</v>
          </cell>
          <cell r="GM650">
            <v>0</v>
          </cell>
          <cell r="GN650">
            <v>0</v>
          </cell>
          <cell r="GO650">
            <v>0</v>
          </cell>
          <cell r="GP650">
            <v>0</v>
          </cell>
          <cell r="GQ650">
            <v>0</v>
          </cell>
          <cell r="GR650">
            <v>0</v>
          </cell>
          <cell r="GS650">
            <v>0</v>
          </cell>
          <cell r="GT650">
            <v>0</v>
          </cell>
          <cell r="GU650">
            <v>0</v>
          </cell>
          <cell r="GV650">
            <v>0</v>
          </cell>
          <cell r="GW650">
            <v>0</v>
          </cell>
          <cell r="GX650">
            <v>0</v>
          </cell>
          <cell r="GY650">
            <v>0</v>
          </cell>
          <cell r="GZ650">
            <v>0</v>
          </cell>
          <cell r="HA650">
            <v>0</v>
          </cell>
          <cell r="HB650">
            <v>0</v>
          </cell>
          <cell r="HC650">
            <v>0</v>
          </cell>
          <cell r="HD650">
            <v>0</v>
          </cell>
          <cell r="HE650">
            <v>0</v>
          </cell>
          <cell r="HF650">
            <v>0</v>
          </cell>
          <cell r="HG650">
            <v>0</v>
          </cell>
          <cell r="HH650">
            <v>0</v>
          </cell>
          <cell r="HI650">
            <v>0</v>
          </cell>
          <cell r="HJ650">
            <v>0</v>
          </cell>
          <cell r="HK650">
            <v>0</v>
          </cell>
          <cell r="HL650">
            <v>0</v>
          </cell>
          <cell r="HM650">
            <v>0</v>
          </cell>
          <cell r="HN650">
            <v>0</v>
          </cell>
          <cell r="HO650">
            <v>0</v>
          </cell>
          <cell r="HP650">
            <v>0</v>
          </cell>
          <cell r="HQ650">
            <v>0</v>
          </cell>
          <cell r="HR650">
            <v>0</v>
          </cell>
          <cell r="HS650">
            <v>0</v>
          </cell>
          <cell r="HT650">
            <v>0</v>
          </cell>
          <cell r="HU650">
            <v>0</v>
          </cell>
          <cell r="HV650">
            <v>0</v>
          </cell>
          <cell r="HW650">
            <v>0</v>
          </cell>
          <cell r="HX650">
            <v>0</v>
          </cell>
          <cell r="HY650">
            <v>0</v>
          </cell>
          <cell r="HZ650">
            <v>0</v>
          </cell>
          <cell r="IA650">
            <v>0</v>
          </cell>
          <cell r="IB650">
            <v>0</v>
          </cell>
          <cell r="IC650">
            <v>0</v>
          </cell>
          <cell r="ID650">
            <v>0</v>
          </cell>
          <cell r="IE650">
            <v>0</v>
          </cell>
          <cell r="IF650">
            <v>0</v>
          </cell>
          <cell r="IG650">
            <v>0</v>
          </cell>
          <cell r="IH650">
            <v>0</v>
          </cell>
          <cell r="II650">
            <v>0</v>
          </cell>
          <cell r="IJ650">
            <v>0</v>
          </cell>
          <cell r="IK650">
            <v>0</v>
          </cell>
          <cell r="IL650">
            <v>0</v>
          </cell>
          <cell r="IM650">
            <v>0</v>
          </cell>
          <cell r="IN650">
            <v>0</v>
          </cell>
          <cell r="IO650">
            <v>0</v>
          </cell>
          <cell r="IP650">
            <v>0</v>
          </cell>
          <cell r="IQ650">
            <v>0</v>
          </cell>
          <cell r="IR650">
            <v>0</v>
          </cell>
          <cell r="IS650">
            <v>0</v>
          </cell>
          <cell r="IT650">
            <v>0</v>
          </cell>
          <cell r="IU650">
            <v>0</v>
          </cell>
          <cell r="IV650">
            <v>0</v>
          </cell>
          <cell r="IW650">
            <v>0</v>
          </cell>
          <cell r="IX650">
            <v>0</v>
          </cell>
          <cell r="IY650">
            <v>0</v>
          </cell>
          <cell r="IZ650">
            <v>0</v>
          </cell>
          <cell r="JA650">
            <v>0</v>
          </cell>
          <cell r="JB650">
            <v>0</v>
          </cell>
          <cell r="JC650">
            <v>0</v>
          </cell>
          <cell r="JD650">
            <v>0</v>
          </cell>
          <cell r="JE650">
            <v>0</v>
          </cell>
          <cell r="JF650">
            <v>0</v>
          </cell>
          <cell r="JG650">
            <v>0</v>
          </cell>
          <cell r="JH650">
            <v>0</v>
          </cell>
          <cell r="JI650">
            <v>0</v>
          </cell>
          <cell r="JJ650">
            <v>0</v>
          </cell>
          <cell r="JK650">
            <v>0</v>
          </cell>
          <cell r="JL650">
            <v>0</v>
          </cell>
          <cell r="JM650">
            <v>0</v>
          </cell>
          <cell r="JN650">
            <v>0</v>
          </cell>
          <cell r="JO650">
            <v>0</v>
          </cell>
          <cell r="JP650">
            <v>0</v>
          </cell>
          <cell r="JQ650">
            <v>0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>
            <v>0</v>
          </cell>
          <cell r="BZ651">
            <v>0</v>
          </cell>
          <cell r="CA651">
            <v>0</v>
          </cell>
          <cell r="CB651">
            <v>0</v>
          </cell>
          <cell r="CC651">
            <v>0</v>
          </cell>
          <cell r="CD651">
            <v>0</v>
          </cell>
          <cell r="CE651">
            <v>0</v>
          </cell>
          <cell r="CF651">
            <v>0</v>
          </cell>
          <cell r="CG651">
            <v>0</v>
          </cell>
          <cell r="CH651">
            <v>0</v>
          </cell>
          <cell r="CI651">
            <v>0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P651">
            <v>0</v>
          </cell>
          <cell r="CQ651">
            <v>0</v>
          </cell>
          <cell r="CR651">
            <v>0</v>
          </cell>
          <cell r="CS651">
            <v>0</v>
          </cell>
          <cell r="CT651">
            <v>0</v>
          </cell>
          <cell r="CU651">
            <v>0</v>
          </cell>
          <cell r="CV651">
            <v>0</v>
          </cell>
          <cell r="CW651">
            <v>0</v>
          </cell>
          <cell r="CX651">
            <v>0</v>
          </cell>
          <cell r="CY651">
            <v>0</v>
          </cell>
          <cell r="CZ651">
            <v>0</v>
          </cell>
          <cell r="DA651">
            <v>0</v>
          </cell>
          <cell r="DB651">
            <v>0</v>
          </cell>
          <cell r="DC651">
            <v>0</v>
          </cell>
          <cell r="DD651">
            <v>0</v>
          </cell>
          <cell r="DE651">
            <v>0</v>
          </cell>
          <cell r="DF651">
            <v>0</v>
          </cell>
          <cell r="DG651">
            <v>0</v>
          </cell>
          <cell r="DH651">
            <v>0</v>
          </cell>
          <cell r="DI651">
            <v>0</v>
          </cell>
          <cell r="DJ651">
            <v>0</v>
          </cell>
          <cell r="DK651">
            <v>0</v>
          </cell>
          <cell r="DL651">
            <v>0</v>
          </cell>
          <cell r="DM651">
            <v>0</v>
          </cell>
          <cell r="DN651">
            <v>0</v>
          </cell>
          <cell r="DO651">
            <v>0</v>
          </cell>
          <cell r="DP651">
            <v>0</v>
          </cell>
          <cell r="DQ651">
            <v>0</v>
          </cell>
          <cell r="DR651">
            <v>0</v>
          </cell>
          <cell r="DS651">
            <v>0</v>
          </cell>
          <cell r="DT651">
            <v>0</v>
          </cell>
          <cell r="DU651">
            <v>0</v>
          </cell>
          <cell r="DV651">
            <v>0</v>
          </cell>
          <cell r="DW651">
            <v>0</v>
          </cell>
          <cell r="DX651">
            <v>0</v>
          </cell>
          <cell r="DY651">
            <v>0</v>
          </cell>
          <cell r="DZ651">
            <v>0</v>
          </cell>
          <cell r="EA651">
            <v>0</v>
          </cell>
          <cell r="EB651">
            <v>0</v>
          </cell>
          <cell r="EC651">
            <v>0</v>
          </cell>
          <cell r="ED651">
            <v>0</v>
          </cell>
          <cell r="EE651">
            <v>0</v>
          </cell>
          <cell r="EF651">
            <v>0</v>
          </cell>
          <cell r="EG651">
            <v>0</v>
          </cell>
          <cell r="EH651">
            <v>0</v>
          </cell>
          <cell r="EI651">
            <v>0</v>
          </cell>
          <cell r="EJ651">
            <v>0</v>
          </cell>
          <cell r="EK651">
            <v>0</v>
          </cell>
          <cell r="EL651">
            <v>0</v>
          </cell>
          <cell r="EM651">
            <v>0</v>
          </cell>
          <cell r="EN651">
            <v>0</v>
          </cell>
          <cell r="EO651">
            <v>0</v>
          </cell>
          <cell r="EP651">
            <v>0</v>
          </cell>
          <cell r="EQ651">
            <v>0</v>
          </cell>
          <cell r="ER651">
            <v>0</v>
          </cell>
          <cell r="ES651">
            <v>0</v>
          </cell>
          <cell r="ET651">
            <v>0</v>
          </cell>
          <cell r="EU651">
            <v>0</v>
          </cell>
          <cell r="EV651">
            <v>0</v>
          </cell>
          <cell r="EW651">
            <v>0</v>
          </cell>
          <cell r="EX651">
            <v>0</v>
          </cell>
          <cell r="EY651">
            <v>0</v>
          </cell>
          <cell r="EZ651">
            <v>0</v>
          </cell>
          <cell r="FA651">
            <v>0</v>
          </cell>
          <cell r="FB651">
            <v>0</v>
          </cell>
          <cell r="FC651">
            <v>0</v>
          </cell>
          <cell r="FD651">
            <v>0</v>
          </cell>
          <cell r="FE651">
            <v>0</v>
          </cell>
          <cell r="FF651">
            <v>0</v>
          </cell>
          <cell r="FG651">
            <v>0</v>
          </cell>
          <cell r="FH651">
            <v>0</v>
          </cell>
          <cell r="FI651">
            <v>0</v>
          </cell>
          <cell r="FJ651">
            <v>0</v>
          </cell>
          <cell r="FK651">
            <v>0</v>
          </cell>
          <cell r="FL651">
            <v>0</v>
          </cell>
          <cell r="FM651">
            <v>0</v>
          </cell>
          <cell r="FN651">
            <v>0</v>
          </cell>
          <cell r="FO651">
            <v>0</v>
          </cell>
          <cell r="FP651">
            <v>0</v>
          </cell>
          <cell r="FQ651">
            <v>0</v>
          </cell>
          <cell r="FR651">
            <v>0</v>
          </cell>
          <cell r="FS651">
            <v>0</v>
          </cell>
          <cell r="FT651">
            <v>0</v>
          </cell>
          <cell r="FU651">
            <v>0</v>
          </cell>
          <cell r="FV651">
            <v>0</v>
          </cell>
          <cell r="FW651">
            <v>0</v>
          </cell>
          <cell r="FX651">
            <v>0</v>
          </cell>
          <cell r="FY651">
            <v>0</v>
          </cell>
          <cell r="FZ651">
            <v>0</v>
          </cell>
          <cell r="GA651">
            <v>0</v>
          </cell>
          <cell r="GB651">
            <v>0</v>
          </cell>
          <cell r="GC651">
            <v>0</v>
          </cell>
          <cell r="GD651">
            <v>0</v>
          </cell>
          <cell r="GE651">
            <v>0</v>
          </cell>
          <cell r="GF651">
            <v>0</v>
          </cell>
          <cell r="GG651">
            <v>0</v>
          </cell>
          <cell r="GH651">
            <v>0</v>
          </cell>
          <cell r="GI651">
            <v>0</v>
          </cell>
          <cell r="GJ651">
            <v>0</v>
          </cell>
          <cell r="GK651">
            <v>0</v>
          </cell>
          <cell r="GL651">
            <v>0</v>
          </cell>
          <cell r="GM651">
            <v>0</v>
          </cell>
          <cell r="GN651">
            <v>0</v>
          </cell>
          <cell r="GO651">
            <v>0</v>
          </cell>
          <cell r="GP651">
            <v>0</v>
          </cell>
          <cell r="GQ651">
            <v>0</v>
          </cell>
          <cell r="GR651">
            <v>0</v>
          </cell>
          <cell r="GS651">
            <v>0</v>
          </cell>
          <cell r="GT651">
            <v>0</v>
          </cell>
          <cell r="GU651">
            <v>0</v>
          </cell>
          <cell r="GV651">
            <v>0</v>
          </cell>
          <cell r="GW651">
            <v>0</v>
          </cell>
          <cell r="GX651">
            <v>0</v>
          </cell>
          <cell r="GY651">
            <v>0</v>
          </cell>
          <cell r="GZ651">
            <v>0</v>
          </cell>
          <cell r="HA651">
            <v>0</v>
          </cell>
          <cell r="HB651">
            <v>0</v>
          </cell>
          <cell r="HC651">
            <v>0</v>
          </cell>
          <cell r="HD651">
            <v>0</v>
          </cell>
          <cell r="HE651">
            <v>0</v>
          </cell>
          <cell r="HF651">
            <v>0</v>
          </cell>
          <cell r="HG651">
            <v>0</v>
          </cell>
          <cell r="HH651">
            <v>0</v>
          </cell>
          <cell r="HI651">
            <v>0</v>
          </cell>
          <cell r="HJ651">
            <v>0</v>
          </cell>
          <cell r="HK651">
            <v>0</v>
          </cell>
          <cell r="HL651">
            <v>0</v>
          </cell>
          <cell r="HM651">
            <v>0</v>
          </cell>
          <cell r="HN651">
            <v>0</v>
          </cell>
          <cell r="HO651">
            <v>0</v>
          </cell>
          <cell r="HP651">
            <v>0</v>
          </cell>
          <cell r="HQ651">
            <v>0</v>
          </cell>
          <cell r="HR651">
            <v>0</v>
          </cell>
          <cell r="HS651">
            <v>0</v>
          </cell>
          <cell r="HT651">
            <v>0</v>
          </cell>
          <cell r="HU651">
            <v>0</v>
          </cell>
          <cell r="HV651">
            <v>0</v>
          </cell>
          <cell r="HW651">
            <v>0</v>
          </cell>
          <cell r="HX651">
            <v>0</v>
          </cell>
          <cell r="HY651">
            <v>0</v>
          </cell>
          <cell r="HZ651">
            <v>0</v>
          </cell>
          <cell r="IA651">
            <v>0</v>
          </cell>
          <cell r="IB651">
            <v>0</v>
          </cell>
          <cell r="IC651">
            <v>0</v>
          </cell>
          <cell r="ID651">
            <v>0</v>
          </cell>
          <cell r="IE651">
            <v>0</v>
          </cell>
          <cell r="IF651">
            <v>0</v>
          </cell>
          <cell r="IG651">
            <v>0</v>
          </cell>
          <cell r="IH651">
            <v>0</v>
          </cell>
          <cell r="II651">
            <v>0</v>
          </cell>
          <cell r="IJ651">
            <v>0</v>
          </cell>
          <cell r="IK651">
            <v>0</v>
          </cell>
          <cell r="IL651">
            <v>0</v>
          </cell>
          <cell r="IM651">
            <v>0</v>
          </cell>
          <cell r="IN651">
            <v>0</v>
          </cell>
          <cell r="IO651">
            <v>0</v>
          </cell>
          <cell r="IP651">
            <v>0</v>
          </cell>
          <cell r="IQ651">
            <v>0</v>
          </cell>
          <cell r="IR651">
            <v>0</v>
          </cell>
          <cell r="IS651">
            <v>0</v>
          </cell>
          <cell r="IT651">
            <v>0</v>
          </cell>
          <cell r="IU651">
            <v>0</v>
          </cell>
          <cell r="IV651">
            <v>0</v>
          </cell>
          <cell r="IW651">
            <v>0</v>
          </cell>
          <cell r="IX651">
            <v>0</v>
          </cell>
          <cell r="IY651">
            <v>0</v>
          </cell>
          <cell r="IZ651">
            <v>0</v>
          </cell>
          <cell r="JA651">
            <v>0</v>
          </cell>
          <cell r="JB651">
            <v>0</v>
          </cell>
          <cell r="JC651">
            <v>0</v>
          </cell>
          <cell r="JD651">
            <v>0</v>
          </cell>
          <cell r="JE651">
            <v>0</v>
          </cell>
          <cell r="JF651">
            <v>0</v>
          </cell>
          <cell r="JG651">
            <v>0</v>
          </cell>
          <cell r="JH651">
            <v>0</v>
          </cell>
          <cell r="JI651">
            <v>0</v>
          </cell>
          <cell r="JJ651">
            <v>0</v>
          </cell>
          <cell r="JK651">
            <v>0</v>
          </cell>
          <cell r="JL651">
            <v>0</v>
          </cell>
          <cell r="JM651">
            <v>0</v>
          </cell>
          <cell r="JN651">
            <v>0</v>
          </cell>
          <cell r="JO651">
            <v>0</v>
          </cell>
          <cell r="JP651">
            <v>0</v>
          </cell>
          <cell r="JQ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>
            <v>0</v>
          </cell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>
            <v>0</v>
          </cell>
          <cell r="BZ652">
            <v>0</v>
          </cell>
          <cell r="CA652">
            <v>0</v>
          </cell>
          <cell r="CB652">
            <v>0</v>
          </cell>
          <cell r="CC652">
            <v>0</v>
          </cell>
          <cell r="CD652">
            <v>0</v>
          </cell>
          <cell r="CE652">
            <v>0</v>
          </cell>
          <cell r="CF652">
            <v>0</v>
          </cell>
          <cell r="CG652">
            <v>0</v>
          </cell>
          <cell r="CH652">
            <v>0</v>
          </cell>
          <cell r="CI652">
            <v>0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P652">
            <v>0</v>
          </cell>
          <cell r="CQ652">
            <v>0</v>
          </cell>
          <cell r="CR652">
            <v>0</v>
          </cell>
          <cell r="CS652">
            <v>0</v>
          </cell>
          <cell r="CT652">
            <v>0</v>
          </cell>
          <cell r="CU652">
            <v>0</v>
          </cell>
          <cell r="CV652">
            <v>0</v>
          </cell>
          <cell r="CW652">
            <v>0</v>
          </cell>
          <cell r="CX652">
            <v>0</v>
          </cell>
          <cell r="CY652">
            <v>0</v>
          </cell>
          <cell r="CZ652">
            <v>0</v>
          </cell>
          <cell r="DA652">
            <v>0</v>
          </cell>
          <cell r="DB652">
            <v>0</v>
          </cell>
          <cell r="DC652">
            <v>0</v>
          </cell>
          <cell r="DD652">
            <v>0</v>
          </cell>
          <cell r="DE652">
            <v>0</v>
          </cell>
          <cell r="DF652">
            <v>0</v>
          </cell>
          <cell r="DG652">
            <v>0</v>
          </cell>
          <cell r="DH652">
            <v>0</v>
          </cell>
          <cell r="DI652">
            <v>0</v>
          </cell>
          <cell r="DJ652">
            <v>0</v>
          </cell>
          <cell r="DK652">
            <v>0</v>
          </cell>
          <cell r="DL652">
            <v>0</v>
          </cell>
          <cell r="DM652">
            <v>0</v>
          </cell>
          <cell r="DN652">
            <v>0</v>
          </cell>
          <cell r="DO652">
            <v>0</v>
          </cell>
          <cell r="DP652">
            <v>0</v>
          </cell>
          <cell r="DQ652">
            <v>0</v>
          </cell>
          <cell r="DR652">
            <v>0</v>
          </cell>
          <cell r="DS652">
            <v>0</v>
          </cell>
          <cell r="DT652">
            <v>0</v>
          </cell>
          <cell r="DU652">
            <v>0</v>
          </cell>
          <cell r="DV652">
            <v>0</v>
          </cell>
          <cell r="DW652">
            <v>0</v>
          </cell>
          <cell r="DX652">
            <v>0</v>
          </cell>
          <cell r="DY652">
            <v>0</v>
          </cell>
          <cell r="DZ652">
            <v>0</v>
          </cell>
          <cell r="EA652">
            <v>0</v>
          </cell>
          <cell r="EB652">
            <v>0</v>
          </cell>
          <cell r="EC652">
            <v>0</v>
          </cell>
          <cell r="ED652">
            <v>0</v>
          </cell>
          <cell r="EE652">
            <v>0</v>
          </cell>
          <cell r="EF652">
            <v>0</v>
          </cell>
          <cell r="EG652">
            <v>0</v>
          </cell>
          <cell r="EH652">
            <v>0</v>
          </cell>
          <cell r="EI652">
            <v>0</v>
          </cell>
          <cell r="EJ652">
            <v>0</v>
          </cell>
          <cell r="EK652">
            <v>0</v>
          </cell>
          <cell r="EL652">
            <v>0</v>
          </cell>
          <cell r="EM652">
            <v>0</v>
          </cell>
          <cell r="EN652">
            <v>0</v>
          </cell>
          <cell r="EO652">
            <v>0</v>
          </cell>
          <cell r="EP652">
            <v>0</v>
          </cell>
          <cell r="EQ652">
            <v>0</v>
          </cell>
          <cell r="ER652">
            <v>0</v>
          </cell>
          <cell r="ES652">
            <v>0</v>
          </cell>
          <cell r="ET652">
            <v>0</v>
          </cell>
          <cell r="EU652">
            <v>0</v>
          </cell>
          <cell r="EV652">
            <v>0</v>
          </cell>
          <cell r="EW652">
            <v>0</v>
          </cell>
          <cell r="EX652">
            <v>0</v>
          </cell>
          <cell r="EY652">
            <v>0</v>
          </cell>
          <cell r="EZ652">
            <v>0</v>
          </cell>
          <cell r="FA652">
            <v>0</v>
          </cell>
          <cell r="FB652">
            <v>0</v>
          </cell>
          <cell r="FC652">
            <v>0</v>
          </cell>
          <cell r="FD652">
            <v>0</v>
          </cell>
          <cell r="FE652">
            <v>0</v>
          </cell>
          <cell r="FF652">
            <v>0</v>
          </cell>
          <cell r="FG652">
            <v>0</v>
          </cell>
          <cell r="FH652">
            <v>0</v>
          </cell>
          <cell r="FI652">
            <v>0</v>
          </cell>
          <cell r="FJ652">
            <v>0</v>
          </cell>
          <cell r="FK652">
            <v>0</v>
          </cell>
          <cell r="FL652">
            <v>0</v>
          </cell>
          <cell r="FM652">
            <v>0</v>
          </cell>
          <cell r="FN652">
            <v>0</v>
          </cell>
          <cell r="FO652">
            <v>0</v>
          </cell>
          <cell r="FP652">
            <v>0</v>
          </cell>
          <cell r="FQ652">
            <v>0</v>
          </cell>
          <cell r="FR652">
            <v>0</v>
          </cell>
          <cell r="FS652">
            <v>0</v>
          </cell>
          <cell r="FT652">
            <v>0</v>
          </cell>
          <cell r="FU652">
            <v>0</v>
          </cell>
          <cell r="FV652">
            <v>0</v>
          </cell>
          <cell r="FW652">
            <v>0</v>
          </cell>
          <cell r="FX652">
            <v>0</v>
          </cell>
          <cell r="FY652">
            <v>0</v>
          </cell>
          <cell r="FZ652">
            <v>0</v>
          </cell>
          <cell r="GA652">
            <v>0</v>
          </cell>
          <cell r="GB652">
            <v>0</v>
          </cell>
          <cell r="GC652">
            <v>0</v>
          </cell>
          <cell r="GD652">
            <v>0</v>
          </cell>
          <cell r="GE652">
            <v>0</v>
          </cell>
          <cell r="GF652">
            <v>0</v>
          </cell>
          <cell r="GG652">
            <v>0</v>
          </cell>
          <cell r="GH652">
            <v>0</v>
          </cell>
          <cell r="GI652">
            <v>0</v>
          </cell>
          <cell r="GJ652">
            <v>0</v>
          </cell>
          <cell r="GK652">
            <v>0</v>
          </cell>
          <cell r="GL652">
            <v>0</v>
          </cell>
          <cell r="GM652">
            <v>0</v>
          </cell>
          <cell r="GN652">
            <v>0</v>
          </cell>
          <cell r="GO652">
            <v>0</v>
          </cell>
          <cell r="GP652">
            <v>0</v>
          </cell>
          <cell r="GQ652">
            <v>0</v>
          </cell>
          <cell r="GR652">
            <v>0</v>
          </cell>
          <cell r="GS652">
            <v>0</v>
          </cell>
          <cell r="GT652">
            <v>0</v>
          </cell>
          <cell r="GU652">
            <v>0</v>
          </cell>
          <cell r="GV652">
            <v>0</v>
          </cell>
          <cell r="GW652">
            <v>0</v>
          </cell>
          <cell r="GX652">
            <v>0</v>
          </cell>
          <cell r="GY652">
            <v>0</v>
          </cell>
          <cell r="GZ652">
            <v>0</v>
          </cell>
          <cell r="HA652">
            <v>0</v>
          </cell>
          <cell r="HB652">
            <v>0</v>
          </cell>
          <cell r="HC652">
            <v>0</v>
          </cell>
          <cell r="HD652">
            <v>0</v>
          </cell>
          <cell r="HE652">
            <v>0</v>
          </cell>
          <cell r="HF652">
            <v>0</v>
          </cell>
          <cell r="HG652">
            <v>0</v>
          </cell>
          <cell r="HH652">
            <v>0</v>
          </cell>
          <cell r="HI652">
            <v>0</v>
          </cell>
          <cell r="HJ652">
            <v>0</v>
          </cell>
          <cell r="HK652">
            <v>0</v>
          </cell>
          <cell r="HL652">
            <v>0</v>
          </cell>
          <cell r="HM652">
            <v>0</v>
          </cell>
          <cell r="HN652">
            <v>0</v>
          </cell>
          <cell r="HO652">
            <v>0</v>
          </cell>
          <cell r="HP652">
            <v>0</v>
          </cell>
          <cell r="HQ652">
            <v>0</v>
          </cell>
          <cell r="HR652">
            <v>0</v>
          </cell>
          <cell r="HS652">
            <v>0</v>
          </cell>
          <cell r="HT652">
            <v>0</v>
          </cell>
          <cell r="HU652">
            <v>0</v>
          </cell>
          <cell r="HV652">
            <v>0</v>
          </cell>
          <cell r="HW652">
            <v>0</v>
          </cell>
          <cell r="HX652">
            <v>0</v>
          </cell>
          <cell r="HY652">
            <v>0</v>
          </cell>
          <cell r="HZ652">
            <v>0</v>
          </cell>
          <cell r="IA652">
            <v>0</v>
          </cell>
          <cell r="IB652">
            <v>0</v>
          </cell>
          <cell r="IC652">
            <v>0</v>
          </cell>
          <cell r="ID652">
            <v>0</v>
          </cell>
          <cell r="IE652">
            <v>0</v>
          </cell>
          <cell r="IF652">
            <v>0</v>
          </cell>
          <cell r="IG652">
            <v>0</v>
          </cell>
          <cell r="IH652">
            <v>0</v>
          </cell>
          <cell r="II652">
            <v>0</v>
          </cell>
          <cell r="IJ652">
            <v>0</v>
          </cell>
          <cell r="IK652">
            <v>0</v>
          </cell>
          <cell r="IL652">
            <v>0</v>
          </cell>
          <cell r="IM652">
            <v>0</v>
          </cell>
          <cell r="IN652">
            <v>0</v>
          </cell>
          <cell r="IO652">
            <v>0</v>
          </cell>
          <cell r="IP652">
            <v>0</v>
          </cell>
          <cell r="IQ652">
            <v>0</v>
          </cell>
          <cell r="IR652">
            <v>0</v>
          </cell>
          <cell r="IS652">
            <v>0</v>
          </cell>
          <cell r="IT652">
            <v>0</v>
          </cell>
          <cell r="IU652">
            <v>0</v>
          </cell>
          <cell r="IV652">
            <v>0</v>
          </cell>
          <cell r="IW652">
            <v>0</v>
          </cell>
          <cell r="IX652">
            <v>0</v>
          </cell>
          <cell r="IY652">
            <v>0</v>
          </cell>
          <cell r="IZ652">
            <v>0</v>
          </cell>
          <cell r="JA652">
            <v>0</v>
          </cell>
          <cell r="JB652">
            <v>0</v>
          </cell>
          <cell r="JC652">
            <v>0</v>
          </cell>
          <cell r="JD652">
            <v>0</v>
          </cell>
          <cell r="JE652">
            <v>0</v>
          </cell>
          <cell r="JF652">
            <v>0</v>
          </cell>
          <cell r="JG652">
            <v>0</v>
          </cell>
          <cell r="JH652">
            <v>0</v>
          </cell>
          <cell r="JI652">
            <v>0</v>
          </cell>
          <cell r="JJ652">
            <v>0</v>
          </cell>
          <cell r="JK652">
            <v>0</v>
          </cell>
          <cell r="JL652">
            <v>0</v>
          </cell>
          <cell r="JM652">
            <v>0</v>
          </cell>
          <cell r="JN652">
            <v>0</v>
          </cell>
          <cell r="JO652">
            <v>0</v>
          </cell>
          <cell r="JP652">
            <v>0</v>
          </cell>
          <cell r="JQ652">
            <v>0</v>
          </cell>
        </row>
        <row r="653"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>
            <v>0</v>
          </cell>
          <cell r="BZ653">
            <v>0</v>
          </cell>
          <cell r="CA653">
            <v>0</v>
          </cell>
          <cell r="CB653">
            <v>0</v>
          </cell>
          <cell r="CC653">
            <v>0</v>
          </cell>
          <cell r="CD653">
            <v>0</v>
          </cell>
          <cell r="CE653">
            <v>0</v>
          </cell>
          <cell r="CF653">
            <v>0</v>
          </cell>
          <cell r="CG653">
            <v>0</v>
          </cell>
          <cell r="CH653">
            <v>0</v>
          </cell>
          <cell r="CI653">
            <v>0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P653">
            <v>0</v>
          </cell>
          <cell r="CQ653">
            <v>0</v>
          </cell>
          <cell r="CR653">
            <v>0</v>
          </cell>
          <cell r="CS653">
            <v>0</v>
          </cell>
          <cell r="CT653">
            <v>0</v>
          </cell>
          <cell r="CU653">
            <v>0</v>
          </cell>
          <cell r="CV653">
            <v>0</v>
          </cell>
          <cell r="CW653">
            <v>0</v>
          </cell>
          <cell r="CX653">
            <v>0</v>
          </cell>
          <cell r="CY653">
            <v>0</v>
          </cell>
          <cell r="CZ653">
            <v>0</v>
          </cell>
          <cell r="DA653">
            <v>0</v>
          </cell>
          <cell r="DB653">
            <v>0</v>
          </cell>
          <cell r="DC653">
            <v>0</v>
          </cell>
          <cell r="DD653">
            <v>0</v>
          </cell>
          <cell r="DE653">
            <v>0</v>
          </cell>
          <cell r="DF653">
            <v>0</v>
          </cell>
          <cell r="DG653">
            <v>0</v>
          </cell>
          <cell r="DH653">
            <v>0</v>
          </cell>
          <cell r="DI653">
            <v>0</v>
          </cell>
          <cell r="DJ653">
            <v>0</v>
          </cell>
          <cell r="DK653">
            <v>0</v>
          </cell>
          <cell r="DL653">
            <v>0</v>
          </cell>
          <cell r="DM653">
            <v>0</v>
          </cell>
          <cell r="DN653">
            <v>0</v>
          </cell>
          <cell r="DO653">
            <v>0</v>
          </cell>
          <cell r="DP653">
            <v>0</v>
          </cell>
          <cell r="DQ653">
            <v>0</v>
          </cell>
          <cell r="DR653">
            <v>0</v>
          </cell>
          <cell r="DS653">
            <v>0</v>
          </cell>
          <cell r="DT653">
            <v>0</v>
          </cell>
          <cell r="DU653">
            <v>0</v>
          </cell>
          <cell r="DV653">
            <v>0</v>
          </cell>
          <cell r="DW653">
            <v>0</v>
          </cell>
          <cell r="DX653">
            <v>0</v>
          </cell>
          <cell r="DY653">
            <v>0</v>
          </cell>
          <cell r="DZ653">
            <v>0</v>
          </cell>
          <cell r="EA653">
            <v>0</v>
          </cell>
          <cell r="EB653">
            <v>0</v>
          </cell>
          <cell r="EC653">
            <v>0</v>
          </cell>
          <cell r="ED653">
            <v>0</v>
          </cell>
          <cell r="EE653">
            <v>0</v>
          </cell>
          <cell r="EF653">
            <v>0</v>
          </cell>
          <cell r="EG653">
            <v>0</v>
          </cell>
          <cell r="EH653">
            <v>0</v>
          </cell>
          <cell r="EI653">
            <v>0</v>
          </cell>
          <cell r="EJ653">
            <v>0</v>
          </cell>
          <cell r="EK653">
            <v>0</v>
          </cell>
          <cell r="EL653">
            <v>0</v>
          </cell>
          <cell r="EM653">
            <v>0</v>
          </cell>
          <cell r="EN653">
            <v>0</v>
          </cell>
          <cell r="EO653">
            <v>0</v>
          </cell>
          <cell r="EP653">
            <v>0</v>
          </cell>
          <cell r="EQ653">
            <v>0</v>
          </cell>
          <cell r="ER653">
            <v>0</v>
          </cell>
          <cell r="ES653">
            <v>0</v>
          </cell>
          <cell r="ET653">
            <v>0</v>
          </cell>
          <cell r="EU653">
            <v>0</v>
          </cell>
          <cell r="EV653">
            <v>0</v>
          </cell>
          <cell r="EW653">
            <v>0</v>
          </cell>
          <cell r="EX653">
            <v>0</v>
          </cell>
          <cell r="EY653">
            <v>0</v>
          </cell>
          <cell r="EZ653">
            <v>0</v>
          </cell>
          <cell r="FA653">
            <v>0</v>
          </cell>
          <cell r="FB653">
            <v>0</v>
          </cell>
          <cell r="FC653">
            <v>0</v>
          </cell>
          <cell r="FD653">
            <v>0</v>
          </cell>
          <cell r="FE653">
            <v>0</v>
          </cell>
          <cell r="FF653">
            <v>0</v>
          </cell>
          <cell r="FG653">
            <v>0</v>
          </cell>
          <cell r="FH653">
            <v>0</v>
          </cell>
          <cell r="FI653">
            <v>0</v>
          </cell>
          <cell r="FJ653">
            <v>0</v>
          </cell>
          <cell r="FK653">
            <v>0</v>
          </cell>
          <cell r="FL653">
            <v>0</v>
          </cell>
          <cell r="FM653">
            <v>0</v>
          </cell>
          <cell r="FN653">
            <v>0</v>
          </cell>
          <cell r="FO653">
            <v>0</v>
          </cell>
          <cell r="FP653">
            <v>0</v>
          </cell>
          <cell r="FQ653">
            <v>0</v>
          </cell>
          <cell r="FR653">
            <v>0</v>
          </cell>
          <cell r="FS653">
            <v>0</v>
          </cell>
          <cell r="FT653">
            <v>0</v>
          </cell>
          <cell r="FU653">
            <v>0</v>
          </cell>
          <cell r="FV653">
            <v>0</v>
          </cell>
          <cell r="FW653">
            <v>0</v>
          </cell>
          <cell r="FX653">
            <v>0</v>
          </cell>
          <cell r="FY653">
            <v>0</v>
          </cell>
          <cell r="FZ653">
            <v>0</v>
          </cell>
          <cell r="GA653">
            <v>0</v>
          </cell>
          <cell r="GB653">
            <v>0</v>
          </cell>
          <cell r="GC653">
            <v>0</v>
          </cell>
          <cell r="GD653">
            <v>0</v>
          </cell>
          <cell r="GE653">
            <v>0</v>
          </cell>
          <cell r="GF653">
            <v>0</v>
          </cell>
          <cell r="GG653">
            <v>0</v>
          </cell>
          <cell r="GH653">
            <v>0</v>
          </cell>
          <cell r="GI653">
            <v>0</v>
          </cell>
          <cell r="GJ653">
            <v>0</v>
          </cell>
          <cell r="GK653">
            <v>0</v>
          </cell>
          <cell r="GL653">
            <v>0</v>
          </cell>
          <cell r="GM653">
            <v>0</v>
          </cell>
          <cell r="GN653">
            <v>0</v>
          </cell>
          <cell r="GO653">
            <v>0</v>
          </cell>
          <cell r="GP653">
            <v>0</v>
          </cell>
          <cell r="GQ653">
            <v>0</v>
          </cell>
          <cell r="GR653">
            <v>0</v>
          </cell>
          <cell r="GS653">
            <v>0</v>
          </cell>
          <cell r="GT653">
            <v>0</v>
          </cell>
          <cell r="GU653">
            <v>0</v>
          </cell>
          <cell r="GV653">
            <v>0</v>
          </cell>
          <cell r="GW653">
            <v>0</v>
          </cell>
          <cell r="GX653">
            <v>0</v>
          </cell>
          <cell r="GY653">
            <v>0</v>
          </cell>
          <cell r="GZ653">
            <v>0</v>
          </cell>
          <cell r="HA653">
            <v>0</v>
          </cell>
          <cell r="HB653">
            <v>0</v>
          </cell>
          <cell r="HC653">
            <v>0</v>
          </cell>
          <cell r="HD653">
            <v>0</v>
          </cell>
          <cell r="HE653">
            <v>0</v>
          </cell>
          <cell r="HF653">
            <v>0</v>
          </cell>
          <cell r="HG653">
            <v>0</v>
          </cell>
          <cell r="HH653">
            <v>0</v>
          </cell>
          <cell r="HI653">
            <v>0</v>
          </cell>
          <cell r="HJ653">
            <v>0</v>
          </cell>
          <cell r="HK653">
            <v>0</v>
          </cell>
          <cell r="HL653">
            <v>0</v>
          </cell>
          <cell r="HM653">
            <v>0</v>
          </cell>
          <cell r="HN653">
            <v>0</v>
          </cell>
          <cell r="HO653">
            <v>0</v>
          </cell>
          <cell r="HP653">
            <v>0</v>
          </cell>
          <cell r="HQ653">
            <v>0</v>
          </cell>
          <cell r="HR653">
            <v>0</v>
          </cell>
          <cell r="HS653">
            <v>0</v>
          </cell>
          <cell r="HT653">
            <v>0</v>
          </cell>
          <cell r="HU653">
            <v>0</v>
          </cell>
          <cell r="HV653">
            <v>0</v>
          </cell>
          <cell r="HW653">
            <v>0</v>
          </cell>
          <cell r="HX653">
            <v>0</v>
          </cell>
          <cell r="HY653">
            <v>0</v>
          </cell>
          <cell r="HZ653">
            <v>0</v>
          </cell>
          <cell r="IA653">
            <v>0</v>
          </cell>
          <cell r="IB653">
            <v>0</v>
          </cell>
          <cell r="IC653">
            <v>0</v>
          </cell>
          <cell r="ID653">
            <v>0</v>
          </cell>
          <cell r="IE653">
            <v>0</v>
          </cell>
          <cell r="IF653">
            <v>0</v>
          </cell>
          <cell r="IG653">
            <v>0</v>
          </cell>
          <cell r="IH653">
            <v>0</v>
          </cell>
          <cell r="II653">
            <v>0</v>
          </cell>
          <cell r="IJ653">
            <v>0</v>
          </cell>
          <cell r="IK653">
            <v>0</v>
          </cell>
          <cell r="IL653">
            <v>0</v>
          </cell>
          <cell r="IM653">
            <v>0</v>
          </cell>
          <cell r="IN653">
            <v>0</v>
          </cell>
          <cell r="IO653">
            <v>0</v>
          </cell>
          <cell r="IP653">
            <v>0</v>
          </cell>
          <cell r="IQ653">
            <v>0</v>
          </cell>
          <cell r="IR653">
            <v>0</v>
          </cell>
          <cell r="IS653">
            <v>0</v>
          </cell>
          <cell r="IT653">
            <v>0</v>
          </cell>
          <cell r="IU653">
            <v>0</v>
          </cell>
          <cell r="IV653">
            <v>0</v>
          </cell>
          <cell r="IW653">
            <v>0</v>
          </cell>
          <cell r="IX653">
            <v>0</v>
          </cell>
          <cell r="IY653">
            <v>0</v>
          </cell>
          <cell r="IZ653">
            <v>0</v>
          </cell>
          <cell r="JA653">
            <v>0</v>
          </cell>
          <cell r="JB653">
            <v>0</v>
          </cell>
          <cell r="JC653">
            <v>0</v>
          </cell>
          <cell r="JD653">
            <v>0</v>
          </cell>
          <cell r="JE653">
            <v>0</v>
          </cell>
          <cell r="JF653">
            <v>0</v>
          </cell>
          <cell r="JG653">
            <v>0</v>
          </cell>
          <cell r="JH653">
            <v>0</v>
          </cell>
          <cell r="JI653">
            <v>0</v>
          </cell>
          <cell r="JJ653">
            <v>0</v>
          </cell>
          <cell r="JK653">
            <v>0</v>
          </cell>
          <cell r="JL653">
            <v>0</v>
          </cell>
          <cell r="JM653">
            <v>0</v>
          </cell>
          <cell r="JN653">
            <v>0</v>
          </cell>
          <cell r="JO653">
            <v>0</v>
          </cell>
          <cell r="JP653">
            <v>0</v>
          </cell>
          <cell r="JQ653">
            <v>0</v>
          </cell>
        </row>
        <row r="654"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BY654">
            <v>0</v>
          </cell>
          <cell r="BZ654">
            <v>0</v>
          </cell>
          <cell r="CA654">
            <v>0</v>
          </cell>
          <cell r="CB654">
            <v>0</v>
          </cell>
          <cell r="CC654">
            <v>0</v>
          </cell>
          <cell r="CD654">
            <v>0</v>
          </cell>
          <cell r="CE654">
            <v>0</v>
          </cell>
          <cell r="CF654">
            <v>0</v>
          </cell>
          <cell r="CG654">
            <v>0</v>
          </cell>
          <cell r="CH654">
            <v>0</v>
          </cell>
          <cell r="CI654">
            <v>0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P654">
            <v>0</v>
          </cell>
          <cell r="CQ654">
            <v>0</v>
          </cell>
          <cell r="CR654">
            <v>0</v>
          </cell>
          <cell r="CS654">
            <v>0</v>
          </cell>
          <cell r="CT654">
            <v>0</v>
          </cell>
          <cell r="CU654">
            <v>0</v>
          </cell>
          <cell r="CV654">
            <v>0</v>
          </cell>
          <cell r="CW654">
            <v>0</v>
          </cell>
          <cell r="CX654">
            <v>0</v>
          </cell>
          <cell r="CY654">
            <v>0</v>
          </cell>
          <cell r="CZ654">
            <v>0</v>
          </cell>
          <cell r="DA654">
            <v>0</v>
          </cell>
          <cell r="DB654">
            <v>0</v>
          </cell>
          <cell r="DC654">
            <v>0</v>
          </cell>
          <cell r="DD654">
            <v>0</v>
          </cell>
          <cell r="DE654">
            <v>0</v>
          </cell>
          <cell r="DF654">
            <v>0</v>
          </cell>
          <cell r="DG654">
            <v>0</v>
          </cell>
          <cell r="DH654">
            <v>0</v>
          </cell>
          <cell r="DI654">
            <v>0</v>
          </cell>
          <cell r="DJ654">
            <v>0</v>
          </cell>
          <cell r="DK654">
            <v>0</v>
          </cell>
          <cell r="DL654">
            <v>0</v>
          </cell>
          <cell r="DM654">
            <v>0</v>
          </cell>
          <cell r="DN654">
            <v>0</v>
          </cell>
          <cell r="DO654">
            <v>0</v>
          </cell>
          <cell r="DP654">
            <v>0</v>
          </cell>
          <cell r="DQ654">
            <v>0</v>
          </cell>
          <cell r="DR654">
            <v>0</v>
          </cell>
          <cell r="DS654">
            <v>0</v>
          </cell>
          <cell r="DT654">
            <v>0</v>
          </cell>
          <cell r="DU654">
            <v>0</v>
          </cell>
          <cell r="DV654">
            <v>0</v>
          </cell>
          <cell r="DW654">
            <v>0</v>
          </cell>
          <cell r="DX654">
            <v>0</v>
          </cell>
          <cell r="DY654">
            <v>0</v>
          </cell>
          <cell r="DZ654">
            <v>0</v>
          </cell>
          <cell r="EA654">
            <v>0</v>
          </cell>
          <cell r="EB654">
            <v>0</v>
          </cell>
          <cell r="EC654">
            <v>0</v>
          </cell>
          <cell r="ED654">
            <v>0</v>
          </cell>
          <cell r="EE654">
            <v>0</v>
          </cell>
          <cell r="EF654">
            <v>0</v>
          </cell>
          <cell r="EG654">
            <v>0</v>
          </cell>
          <cell r="EH654">
            <v>0</v>
          </cell>
          <cell r="EI654">
            <v>0</v>
          </cell>
          <cell r="EJ654">
            <v>0</v>
          </cell>
          <cell r="EK654">
            <v>0</v>
          </cell>
          <cell r="EL654">
            <v>0</v>
          </cell>
          <cell r="EM654">
            <v>0</v>
          </cell>
          <cell r="EN654">
            <v>0</v>
          </cell>
          <cell r="EO654">
            <v>0</v>
          </cell>
          <cell r="EP654">
            <v>0</v>
          </cell>
          <cell r="EQ654">
            <v>0</v>
          </cell>
          <cell r="ER654">
            <v>0</v>
          </cell>
          <cell r="ES654">
            <v>0</v>
          </cell>
          <cell r="ET654">
            <v>0</v>
          </cell>
          <cell r="EU654">
            <v>0</v>
          </cell>
          <cell r="EV654">
            <v>0</v>
          </cell>
          <cell r="EW654">
            <v>0</v>
          </cell>
          <cell r="EX654">
            <v>0</v>
          </cell>
          <cell r="EY654">
            <v>0</v>
          </cell>
          <cell r="EZ654">
            <v>0</v>
          </cell>
          <cell r="FA654">
            <v>0</v>
          </cell>
          <cell r="FB654">
            <v>0</v>
          </cell>
          <cell r="FC654">
            <v>0</v>
          </cell>
          <cell r="FD654">
            <v>0</v>
          </cell>
          <cell r="FE654">
            <v>0</v>
          </cell>
          <cell r="FF654">
            <v>0</v>
          </cell>
          <cell r="FG654">
            <v>0</v>
          </cell>
          <cell r="FH654">
            <v>0</v>
          </cell>
          <cell r="FI654">
            <v>0</v>
          </cell>
          <cell r="FJ654">
            <v>0</v>
          </cell>
          <cell r="FK654">
            <v>0</v>
          </cell>
          <cell r="FL654">
            <v>0</v>
          </cell>
          <cell r="FM654">
            <v>0</v>
          </cell>
          <cell r="FN654">
            <v>0</v>
          </cell>
          <cell r="FO654">
            <v>0</v>
          </cell>
          <cell r="FP654">
            <v>0</v>
          </cell>
          <cell r="FQ654">
            <v>0</v>
          </cell>
          <cell r="FR654">
            <v>0</v>
          </cell>
          <cell r="FS654">
            <v>0</v>
          </cell>
          <cell r="FT654">
            <v>0</v>
          </cell>
          <cell r="FU654">
            <v>0</v>
          </cell>
          <cell r="FV654">
            <v>0</v>
          </cell>
          <cell r="FW654">
            <v>0</v>
          </cell>
          <cell r="FX654">
            <v>0</v>
          </cell>
          <cell r="FY654">
            <v>0</v>
          </cell>
          <cell r="FZ654">
            <v>0</v>
          </cell>
          <cell r="GA654">
            <v>0</v>
          </cell>
          <cell r="GB654">
            <v>0</v>
          </cell>
          <cell r="GC654">
            <v>0</v>
          </cell>
          <cell r="GD654">
            <v>0</v>
          </cell>
          <cell r="GE654">
            <v>0</v>
          </cell>
          <cell r="GF654">
            <v>0</v>
          </cell>
          <cell r="GG654">
            <v>0</v>
          </cell>
          <cell r="GH654">
            <v>0</v>
          </cell>
          <cell r="GI654">
            <v>0</v>
          </cell>
          <cell r="GJ654">
            <v>0</v>
          </cell>
          <cell r="GK654">
            <v>0</v>
          </cell>
          <cell r="GL654">
            <v>0</v>
          </cell>
          <cell r="GM654">
            <v>0</v>
          </cell>
          <cell r="GN654">
            <v>0</v>
          </cell>
          <cell r="GO654">
            <v>0</v>
          </cell>
          <cell r="GP654">
            <v>0</v>
          </cell>
          <cell r="GQ654">
            <v>0</v>
          </cell>
          <cell r="GR654">
            <v>0</v>
          </cell>
          <cell r="GS654">
            <v>0</v>
          </cell>
          <cell r="GT654">
            <v>0</v>
          </cell>
          <cell r="GU654">
            <v>0</v>
          </cell>
          <cell r="GV654">
            <v>0</v>
          </cell>
          <cell r="GW654">
            <v>0</v>
          </cell>
          <cell r="GX654">
            <v>0</v>
          </cell>
          <cell r="GY654">
            <v>0</v>
          </cell>
          <cell r="GZ654">
            <v>0</v>
          </cell>
          <cell r="HA654">
            <v>0</v>
          </cell>
          <cell r="HB654">
            <v>0</v>
          </cell>
          <cell r="HC654">
            <v>0</v>
          </cell>
          <cell r="HD654">
            <v>0</v>
          </cell>
          <cell r="HE654">
            <v>0</v>
          </cell>
          <cell r="HF654">
            <v>0</v>
          </cell>
          <cell r="HG654">
            <v>0</v>
          </cell>
          <cell r="HH654">
            <v>0</v>
          </cell>
          <cell r="HI654">
            <v>0</v>
          </cell>
          <cell r="HJ654">
            <v>0</v>
          </cell>
          <cell r="HK654">
            <v>0</v>
          </cell>
          <cell r="HL654">
            <v>0</v>
          </cell>
          <cell r="HM654">
            <v>0</v>
          </cell>
          <cell r="HN654">
            <v>0</v>
          </cell>
          <cell r="HO654">
            <v>0</v>
          </cell>
          <cell r="HP654">
            <v>0</v>
          </cell>
          <cell r="HQ654">
            <v>0</v>
          </cell>
          <cell r="HR654">
            <v>0</v>
          </cell>
          <cell r="HS654">
            <v>0</v>
          </cell>
          <cell r="HT654">
            <v>0</v>
          </cell>
          <cell r="HU654">
            <v>0</v>
          </cell>
          <cell r="HV654">
            <v>0</v>
          </cell>
          <cell r="HW654">
            <v>0</v>
          </cell>
          <cell r="HX654">
            <v>0</v>
          </cell>
          <cell r="HY654">
            <v>0</v>
          </cell>
          <cell r="HZ654">
            <v>0</v>
          </cell>
          <cell r="IA654">
            <v>0</v>
          </cell>
          <cell r="IB654">
            <v>0</v>
          </cell>
          <cell r="IC654">
            <v>0</v>
          </cell>
          <cell r="ID654">
            <v>0</v>
          </cell>
          <cell r="IE654">
            <v>0</v>
          </cell>
          <cell r="IF654">
            <v>0</v>
          </cell>
          <cell r="IG654">
            <v>0</v>
          </cell>
          <cell r="IH654">
            <v>0</v>
          </cell>
          <cell r="II654">
            <v>0</v>
          </cell>
          <cell r="IJ654">
            <v>0</v>
          </cell>
          <cell r="IK654">
            <v>0</v>
          </cell>
          <cell r="IL654">
            <v>0</v>
          </cell>
          <cell r="IM654">
            <v>0</v>
          </cell>
          <cell r="IN654">
            <v>0</v>
          </cell>
          <cell r="IO654">
            <v>0</v>
          </cell>
          <cell r="IP654">
            <v>0</v>
          </cell>
          <cell r="IQ654">
            <v>0</v>
          </cell>
          <cell r="IR654">
            <v>0</v>
          </cell>
          <cell r="IS654">
            <v>0</v>
          </cell>
          <cell r="IT654">
            <v>0</v>
          </cell>
          <cell r="IU654">
            <v>0</v>
          </cell>
          <cell r="IV654">
            <v>0</v>
          </cell>
          <cell r="IW654">
            <v>0</v>
          </cell>
          <cell r="IX654">
            <v>0</v>
          </cell>
          <cell r="IY654">
            <v>0</v>
          </cell>
          <cell r="IZ654">
            <v>0</v>
          </cell>
          <cell r="JA654">
            <v>0</v>
          </cell>
          <cell r="JB654">
            <v>0</v>
          </cell>
          <cell r="JC654">
            <v>0</v>
          </cell>
          <cell r="JD654">
            <v>0</v>
          </cell>
          <cell r="JE654">
            <v>0</v>
          </cell>
          <cell r="JF654">
            <v>0</v>
          </cell>
          <cell r="JG654">
            <v>0</v>
          </cell>
          <cell r="JH654">
            <v>0</v>
          </cell>
          <cell r="JI654">
            <v>0</v>
          </cell>
          <cell r="JJ654">
            <v>0</v>
          </cell>
          <cell r="JK654">
            <v>0</v>
          </cell>
          <cell r="JL654">
            <v>0</v>
          </cell>
          <cell r="JM654">
            <v>0</v>
          </cell>
          <cell r="JN654">
            <v>0</v>
          </cell>
          <cell r="JO654">
            <v>0</v>
          </cell>
          <cell r="JP654">
            <v>0</v>
          </cell>
          <cell r="JQ654">
            <v>0</v>
          </cell>
        </row>
        <row r="655"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>
            <v>0</v>
          </cell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>
            <v>0</v>
          </cell>
          <cell r="BZ655">
            <v>0</v>
          </cell>
          <cell r="CA655">
            <v>0</v>
          </cell>
          <cell r="CB655">
            <v>0</v>
          </cell>
          <cell r="CC655">
            <v>0</v>
          </cell>
          <cell r="CD655">
            <v>0</v>
          </cell>
          <cell r="CE655">
            <v>0</v>
          </cell>
          <cell r="CF655">
            <v>0</v>
          </cell>
          <cell r="CG655">
            <v>0</v>
          </cell>
          <cell r="CH655">
            <v>0</v>
          </cell>
          <cell r="CI655">
            <v>0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P655">
            <v>0</v>
          </cell>
          <cell r="CQ655">
            <v>0</v>
          </cell>
          <cell r="CR655">
            <v>0</v>
          </cell>
          <cell r="CS655">
            <v>0</v>
          </cell>
          <cell r="CT655">
            <v>0</v>
          </cell>
          <cell r="CU655">
            <v>0</v>
          </cell>
          <cell r="CV655">
            <v>0</v>
          </cell>
          <cell r="CW655">
            <v>0</v>
          </cell>
          <cell r="CX655">
            <v>0</v>
          </cell>
          <cell r="CY655">
            <v>0</v>
          </cell>
          <cell r="CZ655">
            <v>0</v>
          </cell>
          <cell r="DA655">
            <v>0</v>
          </cell>
          <cell r="DB655">
            <v>0</v>
          </cell>
          <cell r="DC655">
            <v>0</v>
          </cell>
          <cell r="DD655">
            <v>0</v>
          </cell>
          <cell r="DE655">
            <v>0</v>
          </cell>
          <cell r="DF655">
            <v>0</v>
          </cell>
          <cell r="DG655">
            <v>0</v>
          </cell>
          <cell r="DH655">
            <v>0</v>
          </cell>
          <cell r="DI655">
            <v>0</v>
          </cell>
          <cell r="DJ655">
            <v>0</v>
          </cell>
          <cell r="DK655">
            <v>0</v>
          </cell>
          <cell r="DL655">
            <v>0</v>
          </cell>
          <cell r="DM655">
            <v>0</v>
          </cell>
          <cell r="DN655">
            <v>0</v>
          </cell>
          <cell r="DO655">
            <v>0</v>
          </cell>
          <cell r="DP655">
            <v>0</v>
          </cell>
          <cell r="DQ655">
            <v>0</v>
          </cell>
          <cell r="DR655">
            <v>0</v>
          </cell>
          <cell r="DS655">
            <v>0</v>
          </cell>
          <cell r="DT655">
            <v>0</v>
          </cell>
          <cell r="DU655">
            <v>0</v>
          </cell>
          <cell r="DV655">
            <v>0</v>
          </cell>
          <cell r="DW655">
            <v>0</v>
          </cell>
          <cell r="DX655">
            <v>0</v>
          </cell>
          <cell r="DY655">
            <v>0</v>
          </cell>
          <cell r="DZ655">
            <v>0</v>
          </cell>
          <cell r="EA655">
            <v>0</v>
          </cell>
          <cell r="EB655">
            <v>0</v>
          </cell>
          <cell r="EC655">
            <v>0</v>
          </cell>
          <cell r="ED655">
            <v>0</v>
          </cell>
          <cell r="EE655">
            <v>0</v>
          </cell>
          <cell r="EF655">
            <v>0</v>
          </cell>
          <cell r="EG655">
            <v>0</v>
          </cell>
          <cell r="EH655">
            <v>0</v>
          </cell>
          <cell r="EI655">
            <v>0</v>
          </cell>
          <cell r="EJ655">
            <v>0</v>
          </cell>
          <cell r="EK655">
            <v>0</v>
          </cell>
          <cell r="EL655">
            <v>0</v>
          </cell>
          <cell r="EM655">
            <v>0</v>
          </cell>
          <cell r="EN655">
            <v>0</v>
          </cell>
          <cell r="EO655">
            <v>0</v>
          </cell>
          <cell r="EP655">
            <v>0</v>
          </cell>
          <cell r="EQ655">
            <v>0</v>
          </cell>
          <cell r="ER655">
            <v>0</v>
          </cell>
          <cell r="ES655">
            <v>0</v>
          </cell>
          <cell r="ET655">
            <v>0</v>
          </cell>
          <cell r="EU655">
            <v>0</v>
          </cell>
          <cell r="EV655">
            <v>0</v>
          </cell>
          <cell r="EW655">
            <v>0</v>
          </cell>
          <cell r="EX655">
            <v>0</v>
          </cell>
          <cell r="EY655">
            <v>0</v>
          </cell>
          <cell r="EZ655">
            <v>0</v>
          </cell>
          <cell r="FA655">
            <v>0</v>
          </cell>
          <cell r="FB655">
            <v>0</v>
          </cell>
          <cell r="FC655">
            <v>0</v>
          </cell>
          <cell r="FD655">
            <v>0</v>
          </cell>
          <cell r="FE655">
            <v>0</v>
          </cell>
          <cell r="FF655">
            <v>0</v>
          </cell>
          <cell r="FG655">
            <v>0</v>
          </cell>
          <cell r="FH655">
            <v>0</v>
          </cell>
          <cell r="FI655">
            <v>0</v>
          </cell>
          <cell r="FJ655">
            <v>0</v>
          </cell>
          <cell r="FK655">
            <v>0</v>
          </cell>
          <cell r="FL655">
            <v>0</v>
          </cell>
          <cell r="FM655">
            <v>0</v>
          </cell>
          <cell r="FN655">
            <v>0</v>
          </cell>
          <cell r="FO655">
            <v>0</v>
          </cell>
          <cell r="FP655">
            <v>0</v>
          </cell>
          <cell r="FQ655">
            <v>0</v>
          </cell>
          <cell r="FR655">
            <v>0</v>
          </cell>
          <cell r="FS655">
            <v>0</v>
          </cell>
          <cell r="FT655">
            <v>0</v>
          </cell>
          <cell r="FU655">
            <v>0</v>
          </cell>
          <cell r="FV655">
            <v>0</v>
          </cell>
          <cell r="FW655">
            <v>0</v>
          </cell>
          <cell r="FX655">
            <v>0</v>
          </cell>
          <cell r="FY655">
            <v>0</v>
          </cell>
          <cell r="FZ655">
            <v>0</v>
          </cell>
          <cell r="GA655">
            <v>0</v>
          </cell>
          <cell r="GB655">
            <v>0</v>
          </cell>
          <cell r="GC655">
            <v>0</v>
          </cell>
          <cell r="GD655">
            <v>0</v>
          </cell>
          <cell r="GE655">
            <v>0</v>
          </cell>
          <cell r="GF655">
            <v>0</v>
          </cell>
          <cell r="GG655">
            <v>0</v>
          </cell>
          <cell r="GH655">
            <v>0</v>
          </cell>
          <cell r="GI655">
            <v>0</v>
          </cell>
          <cell r="GJ655">
            <v>0</v>
          </cell>
          <cell r="GK655">
            <v>0</v>
          </cell>
          <cell r="GL655">
            <v>0</v>
          </cell>
          <cell r="GM655">
            <v>0</v>
          </cell>
          <cell r="GN655">
            <v>0</v>
          </cell>
          <cell r="GO655">
            <v>0</v>
          </cell>
          <cell r="GP655">
            <v>0</v>
          </cell>
          <cell r="GQ655">
            <v>0</v>
          </cell>
          <cell r="GR655">
            <v>0</v>
          </cell>
          <cell r="GS655">
            <v>0</v>
          </cell>
          <cell r="GT655">
            <v>0</v>
          </cell>
          <cell r="GU655">
            <v>0</v>
          </cell>
          <cell r="GV655">
            <v>0</v>
          </cell>
          <cell r="GW655">
            <v>0</v>
          </cell>
          <cell r="GX655">
            <v>0</v>
          </cell>
          <cell r="GY655">
            <v>0</v>
          </cell>
          <cell r="GZ655">
            <v>0</v>
          </cell>
          <cell r="HA655">
            <v>0</v>
          </cell>
          <cell r="HB655">
            <v>0</v>
          </cell>
          <cell r="HC655">
            <v>0</v>
          </cell>
          <cell r="HD655">
            <v>0</v>
          </cell>
          <cell r="HE655">
            <v>0</v>
          </cell>
          <cell r="HF655">
            <v>0</v>
          </cell>
          <cell r="HG655">
            <v>0</v>
          </cell>
          <cell r="HH655">
            <v>0</v>
          </cell>
          <cell r="HI655">
            <v>0</v>
          </cell>
          <cell r="HJ655">
            <v>0</v>
          </cell>
          <cell r="HK655">
            <v>0</v>
          </cell>
          <cell r="HL655">
            <v>0</v>
          </cell>
          <cell r="HM655">
            <v>0</v>
          </cell>
          <cell r="HN655">
            <v>0</v>
          </cell>
          <cell r="HO655">
            <v>0</v>
          </cell>
          <cell r="HP655">
            <v>0</v>
          </cell>
          <cell r="HQ655">
            <v>0</v>
          </cell>
          <cell r="HR655">
            <v>0</v>
          </cell>
          <cell r="HS655">
            <v>0</v>
          </cell>
          <cell r="HT655">
            <v>0</v>
          </cell>
          <cell r="HU655">
            <v>0</v>
          </cell>
          <cell r="HV655">
            <v>0</v>
          </cell>
          <cell r="HW655">
            <v>0</v>
          </cell>
          <cell r="HX655">
            <v>0</v>
          </cell>
          <cell r="HY655">
            <v>0</v>
          </cell>
          <cell r="HZ655">
            <v>0</v>
          </cell>
          <cell r="IA655">
            <v>0</v>
          </cell>
          <cell r="IB655">
            <v>0</v>
          </cell>
          <cell r="IC655">
            <v>0</v>
          </cell>
          <cell r="ID655">
            <v>0</v>
          </cell>
          <cell r="IE655">
            <v>0</v>
          </cell>
          <cell r="IF655">
            <v>0</v>
          </cell>
          <cell r="IG655">
            <v>0</v>
          </cell>
          <cell r="IH655">
            <v>0</v>
          </cell>
          <cell r="II655">
            <v>0</v>
          </cell>
          <cell r="IJ655">
            <v>0</v>
          </cell>
          <cell r="IK655">
            <v>0</v>
          </cell>
          <cell r="IL655">
            <v>0</v>
          </cell>
          <cell r="IM655">
            <v>0</v>
          </cell>
          <cell r="IN655">
            <v>0</v>
          </cell>
          <cell r="IO655">
            <v>0</v>
          </cell>
          <cell r="IP655">
            <v>0</v>
          </cell>
          <cell r="IQ655">
            <v>0</v>
          </cell>
          <cell r="IR655">
            <v>0</v>
          </cell>
          <cell r="IS655">
            <v>0</v>
          </cell>
          <cell r="IT655">
            <v>0</v>
          </cell>
          <cell r="IU655">
            <v>0</v>
          </cell>
          <cell r="IV655">
            <v>0</v>
          </cell>
          <cell r="IW655">
            <v>0</v>
          </cell>
          <cell r="IX655">
            <v>0</v>
          </cell>
          <cell r="IY655">
            <v>0</v>
          </cell>
          <cell r="IZ655">
            <v>0</v>
          </cell>
          <cell r="JA655">
            <v>0</v>
          </cell>
          <cell r="JB655">
            <v>0</v>
          </cell>
          <cell r="JC655">
            <v>0</v>
          </cell>
          <cell r="JD655">
            <v>0</v>
          </cell>
          <cell r="JE655">
            <v>0</v>
          </cell>
          <cell r="JF655">
            <v>0</v>
          </cell>
          <cell r="JG655">
            <v>0</v>
          </cell>
          <cell r="JH655">
            <v>0</v>
          </cell>
          <cell r="JI655">
            <v>0</v>
          </cell>
          <cell r="JJ655">
            <v>0</v>
          </cell>
          <cell r="JK655">
            <v>0</v>
          </cell>
          <cell r="JL655">
            <v>0</v>
          </cell>
          <cell r="JM655">
            <v>0</v>
          </cell>
          <cell r="JN655">
            <v>0</v>
          </cell>
          <cell r="JO655">
            <v>0</v>
          </cell>
          <cell r="JP655">
            <v>0</v>
          </cell>
          <cell r="JQ655">
            <v>0</v>
          </cell>
        </row>
        <row r="656"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0</v>
          </cell>
          <cell r="BY656">
            <v>0</v>
          </cell>
          <cell r="BZ656">
            <v>0</v>
          </cell>
          <cell r="CA656">
            <v>0</v>
          </cell>
          <cell r="CB656">
            <v>0</v>
          </cell>
          <cell r="CC656">
            <v>0</v>
          </cell>
          <cell r="CD656">
            <v>0</v>
          </cell>
          <cell r="CE656">
            <v>0</v>
          </cell>
          <cell r="CF656">
            <v>0</v>
          </cell>
          <cell r="CG656">
            <v>0</v>
          </cell>
          <cell r="CH656">
            <v>0</v>
          </cell>
          <cell r="CI656">
            <v>0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P656">
            <v>0</v>
          </cell>
          <cell r="CQ656">
            <v>0</v>
          </cell>
          <cell r="CR656">
            <v>0</v>
          </cell>
          <cell r="CS656">
            <v>0</v>
          </cell>
          <cell r="CT656">
            <v>0</v>
          </cell>
          <cell r="CU656">
            <v>0</v>
          </cell>
          <cell r="CV656">
            <v>0</v>
          </cell>
          <cell r="CW656">
            <v>0</v>
          </cell>
          <cell r="CX656">
            <v>0</v>
          </cell>
          <cell r="CY656">
            <v>0</v>
          </cell>
          <cell r="CZ656">
            <v>0</v>
          </cell>
          <cell r="DA656">
            <v>0</v>
          </cell>
          <cell r="DB656">
            <v>0</v>
          </cell>
          <cell r="DC656">
            <v>0</v>
          </cell>
          <cell r="DD656">
            <v>0</v>
          </cell>
          <cell r="DE656">
            <v>0</v>
          </cell>
          <cell r="DF656">
            <v>0</v>
          </cell>
          <cell r="DG656">
            <v>0</v>
          </cell>
          <cell r="DH656">
            <v>0</v>
          </cell>
          <cell r="DI656">
            <v>0</v>
          </cell>
          <cell r="DJ656">
            <v>0</v>
          </cell>
          <cell r="DK656">
            <v>0</v>
          </cell>
          <cell r="DL656">
            <v>0</v>
          </cell>
          <cell r="DM656">
            <v>0</v>
          </cell>
          <cell r="DN656">
            <v>0</v>
          </cell>
          <cell r="DO656">
            <v>0</v>
          </cell>
          <cell r="DP656">
            <v>0</v>
          </cell>
          <cell r="DQ656">
            <v>0</v>
          </cell>
          <cell r="DR656">
            <v>0</v>
          </cell>
          <cell r="DS656">
            <v>0</v>
          </cell>
          <cell r="DT656">
            <v>0</v>
          </cell>
          <cell r="DU656">
            <v>0</v>
          </cell>
          <cell r="DV656">
            <v>0</v>
          </cell>
          <cell r="DW656">
            <v>0</v>
          </cell>
          <cell r="DX656">
            <v>0</v>
          </cell>
          <cell r="DY656">
            <v>0</v>
          </cell>
          <cell r="DZ656">
            <v>0</v>
          </cell>
          <cell r="EA656">
            <v>0</v>
          </cell>
          <cell r="EB656">
            <v>0</v>
          </cell>
          <cell r="EC656">
            <v>0</v>
          </cell>
          <cell r="ED656">
            <v>0</v>
          </cell>
          <cell r="EE656">
            <v>0</v>
          </cell>
          <cell r="EF656">
            <v>0</v>
          </cell>
          <cell r="EG656">
            <v>0</v>
          </cell>
          <cell r="EH656">
            <v>0</v>
          </cell>
          <cell r="EI656">
            <v>0</v>
          </cell>
          <cell r="EJ656">
            <v>0</v>
          </cell>
          <cell r="EK656">
            <v>0</v>
          </cell>
          <cell r="EL656">
            <v>0</v>
          </cell>
          <cell r="EM656">
            <v>0</v>
          </cell>
          <cell r="EN656">
            <v>0</v>
          </cell>
          <cell r="EO656">
            <v>0</v>
          </cell>
          <cell r="EP656">
            <v>0</v>
          </cell>
          <cell r="EQ656">
            <v>0</v>
          </cell>
          <cell r="ER656">
            <v>0</v>
          </cell>
          <cell r="ES656">
            <v>0</v>
          </cell>
          <cell r="ET656">
            <v>0</v>
          </cell>
          <cell r="EU656">
            <v>0</v>
          </cell>
          <cell r="EV656">
            <v>0</v>
          </cell>
          <cell r="EW656">
            <v>0</v>
          </cell>
          <cell r="EX656">
            <v>0</v>
          </cell>
          <cell r="EY656">
            <v>0</v>
          </cell>
          <cell r="EZ656">
            <v>0</v>
          </cell>
          <cell r="FA656">
            <v>0</v>
          </cell>
          <cell r="FB656">
            <v>0</v>
          </cell>
          <cell r="FC656">
            <v>0</v>
          </cell>
          <cell r="FD656">
            <v>0</v>
          </cell>
          <cell r="FE656">
            <v>0</v>
          </cell>
          <cell r="FF656">
            <v>0</v>
          </cell>
          <cell r="FG656">
            <v>0</v>
          </cell>
          <cell r="FH656">
            <v>0</v>
          </cell>
          <cell r="FI656">
            <v>0</v>
          </cell>
          <cell r="FJ656">
            <v>0</v>
          </cell>
          <cell r="FK656">
            <v>0</v>
          </cell>
          <cell r="FL656">
            <v>0</v>
          </cell>
          <cell r="FM656">
            <v>0</v>
          </cell>
          <cell r="FN656">
            <v>0</v>
          </cell>
          <cell r="FO656">
            <v>0</v>
          </cell>
          <cell r="FP656">
            <v>0</v>
          </cell>
          <cell r="FQ656">
            <v>0</v>
          </cell>
          <cell r="FR656">
            <v>0</v>
          </cell>
          <cell r="FS656">
            <v>0</v>
          </cell>
          <cell r="FT656">
            <v>0</v>
          </cell>
          <cell r="FU656">
            <v>0</v>
          </cell>
          <cell r="FV656">
            <v>0</v>
          </cell>
          <cell r="FW656">
            <v>0</v>
          </cell>
          <cell r="FX656">
            <v>0</v>
          </cell>
          <cell r="FY656">
            <v>0</v>
          </cell>
          <cell r="FZ656">
            <v>0</v>
          </cell>
          <cell r="GA656">
            <v>0</v>
          </cell>
          <cell r="GB656">
            <v>0</v>
          </cell>
          <cell r="GC656">
            <v>0</v>
          </cell>
          <cell r="GD656">
            <v>0</v>
          </cell>
          <cell r="GE656">
            <v>0</v>
          </cell>
          <cell r="GF656">
            <v>0</v>
          </cell>
          <cell r="GG656">
            <v>0</v>
          </cell>
          <cell r="GH656">
            <v>0</v>
          </cell>
          <cell r="GI656">
            <v>0</v>
          </cell>
          <cell r="GJ656">
            <v>0</v>
          </cell>
          <cell r="GK656">
            <v>0</v>
          </cell>
          <cell r="GL656">
            <v>0</v>
          </cell>
          <cell r="GM656">
            <v>0</v>
          </cell>
          <cell r="GN656">
            <v>0</v>
          </cell>
          <cell r="GO656">
            <v>0</v>
          </cell>
          <cell r="GP656">
            <v>0</v>
          </cell>
          <cell r="GQ656">
            <v>0</v>
          </cell>
          <cell r="GR656">
            <v>0</v>
          </cell>
          <cell r="GS656">
            <v>0</v>
          </cell>
          <cell r="GT656">
            <v>0</v>
          </cell>
          <cell r="GU656">
            <v>0</v>
          </cell>
          <cell r="GV656">
            <v>0</v>
          </cell>
          <cell r="GW656">
            <v>0</v>
          </cell>
          <cell r="GX656">
            <v>0</v>
          </cell>
          <cell r="GY656">
            <v>0</v>
          </cell>
          <cell r="GZ656">
            <v>0</v>
          </cell>
          <cell r="HA656">
            <v>0</v>
          </cell>
          <cell r="HB656">
            <v>0</v>
          </cell>
          <cell r="HC656">
            <v>0</v>
          </cell>
          <cell r="HD656">
            <v>0</v>
          </cell>
          <cell r="HE656">
            <v>0</v>
          </cell>
          <cell r="HF656">
            <v>0</v>
          </cell>
          <cell r="HG656">
            <v>0</v>
          </cell>
          <cell r="HH656">
            <v>0</v>
          </cell>
          <cell r="HI656">
            <v>0</v>
          </cell>
          <cell r="HJ656">
            <v>0</v>
          </cell>
          <cell r="HK656">
            <v>0</v>
          </cell>
          <cell r="HL656">
            <v>0</v>
          </cell>
          <cell r="HM656">
            <v>0</v>
          </cell>
          <cell r="HN656">
            <v>0</v>
          </cell>
          <cell r="HO656">
            <v>0</v>
          </cell>
          <cell r="HP656">
            <v>0</v>
          </cell>
          <cell r="HQ656">
            <v>0</v>
          </cell>
          <cell r="HR656">
            <v>0</v>
          </cell>
          <cell r="HS656">
            <v>0</v>
          </cell>
          <cell r="HT656">
            <v>0</v>
          </cell>
          <cell r="HU656">
            <v>0</v>
          </cell>
          <cell r="HV656">
            <v>0</v>
          </cell>
          <cell r="HW656">
            <v>0</v>
          </cell>
          <cell r="HX656">
            <v>0</v>
          </cell>
          <cell r="HY656">
            <v>0</v>
          </cell>
          <cell r="HZ656">
            <v>0</v>
          </cell>
          <cell r="IA656">
            <v>0</v>
          </cell>
          <cell r="IB656">
            <v>0</v>
          </cell>
          <cell r="IC656">
            <v>0</v>
          </cell>
          <cell r="ID656">
            <v>0</v>
          </cell>
          <cell r="IE656">
            <v>0</v>
          </cell>
          <cell r="IF656">
            <v>0</v>
          </cell>
          <cell r="IG656">
            <v>0</v>
          </cell>
          <cell r="IH656">
            <v>0</v>
          </cell>
          <cell r="II656">
            <v>0</v>
          </cell>
          <cell r="IJ656">
            <v>0</v>
          </cell>
          <cell r="IK656">
            <v>0</v>
          </cell>
          <cell r="IL656">
            <v>0</v>
          </cell>
          <cell r="IM656">
            <v>0</v>
          </cell>
          <cell r="IN656">
            <v>0</v>
          </cell>
          <cell r="IO656">
            <v>0</v>
          </cell>
          <cell r="IP656">
            <v>0</v>
          </cell>
          <cell r="IQ656">
            <v>0</v>
          </cell>
          <cell r="IR656">
            <v>0</v>
          </cell>
          <cell r="IS656">
            <v>0</v>
          </cell>
          <cell r="IT656">
            <v>0</v>
          </cell>
          <cell r="IU656">
            <v>0</v>
          </cell>
          <cell r="IV656">
            <v>0</v>
          </cell>
          <cell r="IW656">
            <v>0</v>
          </cell>
          <cell r="IX656">
            <v>0</v>
          </cell>
          <cell r="IY656">
            <v>0</v>
          </cell>
          <cell r="IZ656">
            <v>0</v>
          </cell>
          <cell r="JA656">
            <v>0</v>
          </cell>
          <cell r="JB656">
            <v>0</v>
          </cell>
          <cell r="JC656">
            <v>0</v>
          </cell>
          <cell r="JD656">
            <v>0</v>
          </cell>
          <cell r="JE656">
            <v>0</v>
          </cell>
          <cell r="JF656">
            <v>0</v>
          </cell>
          <cell r="JG656">
            <v>0</v>
          </cell>
          <cell r="JH656">
            <v>0</v>
          </cell>
          <cell r="JI656">
            <v>0</v>
          </cell>
          <cell r="JJ656">
            <v>0</v>
          </cell>
          <cell r="JK656">
            <v>0</v>
          </cell>
          <cell r="JL656">
            <v>0</v>
          </cell>
          <cell r="JM656">
            <v>0</v>
          </cell>
          <cell r="JN656">
            <v>0</v>
          </cell>
          <cell r="JO656">
            <v>0</v>
          </cell>
          <cell r="JP656">
            <v>0</v>
          </cell>
          <cell r="JQ656">
            <v>0</v>
          </cell>
        </row>
        <row r="657"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>
            <v>0</v>
          </cell>
          <cell r="BZ657">
            <v>0</v>
          </cell>
          <cell r="CA657">
            <v>0</v>
          </cell>
          <cell r="CB657">
            <v>0</v>
          </cell>
          <cell r="CC657">
            <v>0</v>
          </cell>
          <cell r="CD657">
            <v>0</v>
          </cell>
          <cell r="CE657">
            <v>0</v>
          </cell>
          <cell r="CF657">
            <v>0</v>
          </cell>
          <cell r="CG657">
            <v>0</v>
          </cell>
          <cell r="CH657">
            <v>0</v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P657">
            <v>0</v>
          </cell>
          <cell r="CQ657">
            <v>0</v>
          </cell>
          <cell r="CR657">
            <v>0</v>
          </cell>
          <cell r="CS657">
            <v>0</v>
          </cell>
          <cell r="CT657">
            <v>0</v>
          </cell>
          <cell r="CU657">
            <v>0</v>
          </cell>
          <cell r="CV657">
            <v>0</v>
          </cell>
          <cell r="CW657">
            <v>0</v>
          </cell>
          <cell r="CX657">
            <v>0</v>
          </cell>
          <cell r="CY657">
            <v>0</v>
          </cell>
          <cell r="CZ657">
            <v>0</v>
          </cell>
          <cell r="DA657">
            <v>0</v>
          </cell>
          <cell r="DB657">
            <v>0</v>
          </cell>
          <cell r="DC657">
            <v>0</v>
          </cell>
          <cell r="DD657">
            <v>0</v>
          </cell>
          <cell r="DE657">
            <v>0</v>
          </cell>
          <cell r="DF657">
            <v>0</v>
          </cell>
          <cell r="DG657">
            <v>0</v>
          </cell>
          <cell r="DH657">
            <v>0</v>
          </cell>
          <cell r="DI657">
            <v>0</v>
          </cell>
          <cell r="DJ657">
            <v>0</v>
          </cell>
          <cell r="DK657">
            <v>0</v>
          </cell>
          <cell r="DL657">
            <v>0</v>
          </cell>
          <cell r="DM657">
            <v>0</v>
          </cell>
          <cell r="DN657">
            <v>0</v>
          </cell>
          <cell r="DO657">
            <v>0</v>
          </cell>
          <cell r="DP657">
            <v>0</v>
          </cell>
          <cell r="DQ657">
            <v>0</v>
          </cell>
          <cell r="DR657">
            <v>0</v>
          </cell>
          <cell r="DS657">
            <v>0</v>
          </cell>
          <cell r="DT657">
            <v>0</v>
          </cell>
          <cell r="DU657">
            <v>0</v>
          </cell>
          <cell r="DV657">
            <v>0</v>
          </cell>
          <cell r="DW657">
            <v>0</v>
          </cell>
          <cell r="DX657">
            <v>0</v>
          </cell>
          <cell r="DY657">
            <v>0</v>
          </cell>
          <cell r="DZ657">
            <v>0</v>
          </cell>
          <cell r="EA657">
            <v>0</v>
          </cell>
          <cell r="EB657">
            <v>0</v>
          </cell>
          <cell r="EC657">
            <v>0</v>
          </cell>
          <cell r="ED657">
            <v>0</v>
          </cell>
          <cell r="EE657">
            <v>0</v>
          </cell>
          <cell r="EF657">
            <v>0</v>
          </cell>
          <cell r="EG657">
            <v>0</v>
          </cell>
          <cell r="EH657">
            <v>0</v>
          </cell>
          <cell r="EI657">
            <v>0</v>
          </cell>
          <cell r="EJ657">
            <v>0</v>
          </cell>
          <cell r="EK657">
            <v>0</v>
          </cell>
          <cell r="EL657">
            <v>0</v>
          </cell>
          <cell r="EM657">
            <v>0</v>
          </cell>
          <cell r="EN657">
            <v>0</v>
          </cell>
          <cell r="EO657">
            <v>0</v>
          </cell>
          <cell r="EP657">
            <v>0</v>
          </cell>
          <cell r="EQ657">
            <v>0</v>
          </cell>
          <cell r="ER657">
            <v>0</v>
          </cell>
          <cell r="ES657">
            <v>0</v>
          </cell>
          <cell r="ET657">
            <v>0</v>
          </cell>
          <cell r="EU657">
            <v>0</v>
          </cell>
          <cell r="EV657">
            <v>0</v>
          </cell>
          <cell r="EW657">
            <v>0</v>
          </cell>
          <cell r="EX657">
            <v>0</v>
          </cell>
          <cell r="EY657">
            <v>0</v>
          </cell>
          <cell r="EZ657">
            <v>0</v>
          </cell>
          <cell r="FA657">
            <v>0</v>
          </cell>
          <cell r="FB657">
            <v>0</v>
          </cell>
          <cell r="FC657">
            <v>0</v>
          </cell>
          <cell r="FD657">
            <v>0</v>
          </cell>
          <cell r="FE657">
            <v>0</v>
          </cell>
          <cell r="FF657">
            <v>0</v>
          </cell>
          <cell r="FG657">
            <v>0</v>
          </cell>
          <cell r="FH657">
            <v>0</v>
          </cell>
          <cell r="FI657">
            <v>0</v>
          </cell>
          <cell r="FJ657">
            <v>0</v>
          </cell>
          <cell r="FK657">
            <v>0</v>
          </cell>
          <cell r="FL657">
            <v>0</v>
          </cell>
          <cell r="FM657">
            <v>0</v>
          </cell>
          <cell r="FN657">
            <v>0</v>
          </cell>
          <cell r="FO657">
            <v>0</v>
          </cell>
          <cell r="FP657">
            <v>0</v>
          </cell>
          <cell r="FQ657">
            <v>0</v>
          </cell>
          <cell r="FR657">
            <v>0</v>
          </cell>
          <cell r="FS657">
            <v>0</v>
          </cell>
          <cell r="FT657">
            <v>0</v>
          </cell>
          <cell r="FU657">
            <v>0</v>
          </cell>
          <cell r="FV657">
            <v>0</v>
          </cell>
          <cell r="FW657">
            <v>0</v>
          </cell>
          <cell r="FX657">
            <v>0</v>
          </cell>
          <cell r="FY657">
            <v>0</v>
          </cell>
          <cell r="FZ657">
            <v>0</v>
          </cell>
          <cell r="GA657">
            <v>0</v>
          </cell>
          <cell r="GB657">
            <v>0</v>
          </cell>
          <cell r="GC657">
            <v>0</v>
          </cell>
          <cell r="GD657">
            <v>0</v>
          </cell>
          <cell r="GE657">
            <v>0</v>
          </cell>
          <cell r="GF657">
            <v>0</v>
          </cell>
          <cell r="GG657">
            <v>0</v>
          </cell>
          <cell r="GH657">
            <v>0</v>
          </cell>
          <cell r="GI657">
            <v>0</v>
          </cell>
          <cell r="GJ657">
            <v>0</v>
          </cell>
          <cell r="GK657">
            <v>0</v>
          </cell>
          <cell r="GL657">
            <v>0</v>
          </cell>
          <cell r="GM657">
            <v>0</v>
          </cell>
          <cell r="GN657">
            <v>0</v>
          </cell>
          <cell r="GO657">
            <v>0</v>
          </cell>
          <cell r="GP657">
            <v>0</v>
          </cell>
          <cell r="GQ657">
            <v>0</v>
          </cell>
          <cell r="GR657">
            <v>0</v>
          </cell>
          <cell r="GS657">
            <v>0</v>
          </cell>
          <cell r="GT657">
            <v>0</v>
          </cell>
          <cell r="GU657">
            <v>0</v>
          </cell>
          <cell r="GV657">
            <v>0</v>
          </cell>
          <cell r="GW657">
            <v>0</v>
          </cell>
          <cell r="GX657">
            <v>0</v>
          </cell>
          <cell r="GY657">
            <v>0</v>
          </cell>
          <cell r="GZ657">
            <v>0</v>
          </cell>
          <cell r="HA657">
            <v>0</v>
          </cell>
          <cell r="HB657">
            <v>0</v>
          </cell>
          <cell r="HC657">
            <v>0</v>
          </cell>
          <cell r="HD657">
            <v>0</v>
          </cell>
          <cell r="HE657">
            <v>0</v>
          </cell>
          <cell r="HF657">
            <v>0</v>
          </cell>
          <cell r="HG657">
            <v>0</v>
          </cell>
          <cell r="HH657">
            <v>0</v>
          </cell>
          <cell r="HI657">
            <v>0</v>
          </cell>
          <cell r="HJ657">
            <v>0</v>
          </cell>
          <cell r="HK657">
            <v>0</v>
          </cell>
          <cell r="HL657">
            <v>0</v>
          </cell>
          <cell r="HM657">
            <v>0</v>
          </cell>
          <cell r="HN657">
            <v>0</v>
          </cell>
          <cell r="HO657">
            <v>0</v>
          </cell>
          <cell r="HP657">
            <v>0</v>
          </cell>
          <cell r="HQ657">
            <v>0</v>
          </cell>
          <cell r="HR657">
            <v>0</v>
          </cell>
          <cell r="HS657">
            <v>0</v>
          </cell>
          <cell r="HT657">
            <v>0</v>
          </cell>
          <cell r="HU657">
            <v>0</v>
          </cell>
          <cell r="HV657">
            <v>0</v>
          </cell>
          <cell r="HW657">
            <v>0</v>
          </cell>
          <cell r="HX657">
            <v>0</v>
          </cell>
          <cell r="HY657">
            <v>0</v>
          </cell>
          <cell r="HZ657">
            <v>0</v>
          </cell>
          <cell r="IA657">
            <v>0</v>
          </cell>
          <cell r="IB657">
            <v>0</v>
          </cell>
          <cell r="IC657">
            <v>0</v>
          </cell>
          <cell r="ID657">
            <v>0</v>
          </cell>
          <cell r="IE657">
            <v>0</v>
          </cell>
          <cell r="IF657">
            <v>0</v>
          </cell>
          <cell r="IG657">
            <v>0</v>
          </cell>
          <cell r="IH657">
            <v>0</v>
          </cell>
          <cell r="II657">
            <v>0</v>
          </cell>
          <cell r="IJ657">
            <v>0</v>
          </cell>
          <cell r="IK657">
            <v>0</v>
          </cell>
          <cell r="IL657">
            <v>0</v>
          </cell>
          <cell r="IM657">
            <v>0</v>
          </cell>
          <cell r="IN657">
            <v>0</v>
          </cell>
          <cell r="IO657">
            <v>0</v>
          </cell>
          <cell r="IP657">
            <v>0</v>
          </cell>
          <cell r="IQ657">
            <v>0</v>
          </cell>
          <cell r="IR657">
            <v>0</v>
          </cell>
          <cell r="IS657">
            <v>0</v>
          </cell>
          <cell r="IT657">
            <v>0</v>
          </cell>
          <cell r="IU657">
            <v>0</v>
          </cell>
          <cell r="IV657">
            <v>0</v>
          </cell>
          <cell r="IW657">
            <v>0</v>
          </cell>
          <cell r="IX657">
            <v>0</v>
          </cell>
          <cell r="IY657">
            <v>0</v>
          </cell>
          <cell r="IZ657">
            <v>0</v>
          </cell>
          <cell r="JA657">
            <v>0</v>
          </cell>
          <cell r="JB657">
            <v>0</v>
          </cell>
          <cell r="JC657">
            <v>0</v>
          </cell>
          <cell r="JD657">
            <v>0</v>
          </cell>
          <cell r="JE657">
            <v>0</v>
          </cell>
          <cell r="JF657">
            <v>0</v>
          </cell>
          <cell r="JG657">
            <v>0</v>
          </cell>
          <cell r="JH657">
            <v>0</v>
          </cell>
          <cell r="JI657">
            <v>0</v>
          </cell>
          <cell r="JJ657">
            <v>0</v>
          </cell>
          <cell r="JK657">
            <v>0</v>
          </cell>
          <cell r="JL657">
            <v>0</v>
          </cell>
          <cell r="JM657">
            <v>0</v>
          </cell>
          <cell r="JN657">
            <v>0</v>
          </cell>
          <cell r="JO657">
            <v>0</v>
          </cell>
          <cell r="JP657">
            <v>0</v>
          </cell>
          <cell r="JQ657">
            <v>0</v>
          </cell>
        </row>
        <row r="658"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0</v>
          </cell>
          <cell r="BY658">
            <v>0</v>
          </cell>
          <cell r="BZ658">
            <v>0</v>
          </cell>
          <cell r="CA658">
            <v>0</v>
          </cell>
          <cell r="CB658">
            <v>0</v>
          </cell>
          <cell r="CC658">
            <v>0</v>
          </cell>
          <cell r="CD658">
            <v>0</v>
          </cell>
          <cell r="CE658">
            <v>0</v>
          </cell>
          <cell r="CF658">
            <v>0</v>
          </cell>
          <cell r="CG658">
            <v>0</v>
          </cell>
          <cell r="CH658">
            <v>0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P658">
            <v>0</v>
          </cell>
          <cell r="CQ658">
            <v>0</v>
          </cell>
          <cell r="CR658">
            <v>0</v>
          </cell>
          <cell r="CS658">
            <v>0</v>
          </cell>
          <cell r="CT658">
            <v>0</v>
          </cell>
          <cell r="CU658">
            <v>0</v>
          </cell>
          <cell r="CV658">
            <v>0</v>
          </cell>
          <cell r="CW658">
            <v>0</v>
          </cell>
          <cell r="CX658">
            <v>0</v>
          </cell>
          <cell r="CY658">
            <v>0</v>
          </cell>
          <cell r="CZ658">
            <v>0</v>
          </cell>
          <cell r="DA658">
            <v>0</v>
          </cell>
          <cell r="DB658">
            <v>0</v>
          </cell>
          <cell r="DC658">
            <v>0</v>
          </cell>
          <cell r="DD658">
            <v>0</v>
          </cell>
          <cell r="DE658">
            <v>0</v>
          </cell>
          <cell r="DF658">
            <v>0</v>
          </cell>
          <cell r="DG658">
            <v>0</v>
          </cell>
          <cell r="DH658">
            <v>0</v>
          </cell>
          <cell r="DI658">
            <v>0</v>
          </cell>
          <cell r="DJ658">
            <v>0</v>
          </cell>
          <cell r="DK658">
            <v>0</v>
          </cell>
          <cell r="DL658">
            <v>0</v>
          </cell>
          <cell r="DM658">
            <v>0</v>
          </cell>
          <cell r="DN658">
            <v>0</v>
          </cell>
          <cell r="DO658">
            <v>0</v>
          </cell>
          <cell r="DP658">
            <v>0</v>
          </cell>
          <cell r="DQ658">
            <v>0</v>
          </cell>
          <cell r="DR658">
            <v>0</v>
          </cell>
          <cell r="DS658">
            <v>0</v>
          </cell>
          <cell r="DT658">
            <v>0</v>
          </cell>
          <cell r="DU658">
            <v>0</v>
          </cell>
          <cell r="DV658">
            <v>0</v>
          </cell>
          <cell r="DW658">
            <v>0</v>
          </cell>
          <cell r="DX658">
            <v>0</v>
          </cell>
          <cell r="DY658">
            <v>0</v>
          </cell>
          <cell r="DZ658">
            <v>0</v>
          </cell>
          <cell r="EA658">
            <v>0</v>
          </cell>
          <cell r="EB658">
            <v>0</v>
          </cell>
          <cell r="EC658">
            <v>0</v>
          </cell>
          <cell r="ED658">
            <v>0</v>
          </cell>
          <cell r="EE658">
            <v>0</v>
          </cell>
          <cell r="EF658">
            <v>0</v>
          </cell>
          <cell r="EG658">
            <v>0</v>
          </cell>
          <cell r="EH658">
            <v>0</v>
          </cell>
          <cell r="EI658">
            <v>0</v>
          </cell>
          <cell r="EJ658">
            <v>0</v>
          </cell>
          <cell r="EK658">
            <v>0</v>
          </cell>
          <cell r="EL658">
            <v>0</v>
          </cell>
          <cell r="EM658">
            <v>0</v>
          </cell>
          <cell r="EN658">
            <v>0</v>
          </cell>
          <cell r="EO658">
            <v>0</v>
          </cell>
          <cell r="EP658">
            <v>0</v>
          </cell>
          <cell r="EQ658">
            <v>0</v>
          </cell>
          <cell r="ER658">
            <v>0</v>
          </cell>
          <cell r="ES658">
            <v>0</v>
          </cell>
          <cell r="ET658">
            <v>0</v>
          </cell>
          <cell r="EU658">
            <v>0</v>
          </cell>
          <cell r="EV658">
            <v>0</v>
          </cell>
          <cell r="EW658">
            <v>0</v>
          </cell>
          <cell r="EX658">
            <v>0</v>
          </cell>
          <cell r="EY658">
            <v>0</v>
          </cell>
          <cell r="EZ658">
            <v>0</v>
          </cell>
          <cell r="FA658">
            <v>0</v>
          </cell>
          <cell r="FB658">
            <v>0</v>
          </cell>
          <cell r="FC658">
            <v>0</v>
          </cell>
          <cell r="FD658">
            <v>0</v>
          </cell>
          <cell r="FE658">
            <v>0</v>
          </cell>
          <cell r="FF658">
            <v>0</v>
          </cell>
          <cell r="FG658">
            <v>0</v>
          </cell>
          <cell r="FH658">
            <v>0</v>
          </cell>
          <cell r="FI658">
            <v>0</v>
          </cell>
          <cell r="FJ658">
            <v>0</v>
          </cell>
          <cell r="FK658">
            <v>0</v>
          </cell>
          <cell r="FL658">
            <v>0</v>
          </cell>
          <cell r="FM658">
            <v>0</v>
          </cell>
          <cell r="FN658">
            <v>0</v>
          </cell>
          <cell r="FO658">
            <v>0</v>
          </cell>
          <cell r="FP658">
            <v>0</v>
          </cell>
          <cell r="FQ658">
            <v>0</v>
          </cell>
          <cell r="FR658">
            <v>0</v>
          </cell>
          <cell r="FS658">
            <v>0</v>
          </cell>
          <cell r="FT658">
            <v>0</v>
          </cell>
          <cell r="FU658">
            <v>0</v>
          </cell>
          <cell r="FV658">
            <v>0</v>
          </cell>
          <cell r="FW658">
            <v>0</v>
          </cell>
          <cell r="FX658">
            <v>0</v>
          </cell>
          <cell r="FY658">
            <v>0</v>
          </cell>
          <cell r="FZ658">
            <v>0</v>
          </cell>
          <cell r="GA658">
            <v>0</v>
          </cell>
          <cell r="GB658">
            <v>0</v>
          </cell>
          <cell r="GC658">
            <v>0</v>
          </cell>
          <cell r="GD658">
            <v>0</v>
          </cell>
          <cell r="GE658">
            <v>0</v>
          </cell>
          <cell r="GF658">
            <v>0</v>
          </cell>
          <cell r="GG658">
            <v>0</v>
          </cell>
          <cell r="GH658">
            <v>0</v>
          </cell>
          <cell r="GI658">
            <v>0</v>
          </cell>
          <cell r="GJ658">
            <v>0</v>
          </cell>
          <cell r="GK658">
            <v>0</v>
          </cell>
          <cell r="GL658">
            <v>0</v>
          </cell>
          <cell r="GM658">
            <v>0</v>
          </cell>
          <cell r="GN658">
            <v>0</v>
          </cell>
          <cell r="GO658">
            <v>0</v>
          </cell>
          <cell r="GP658">
            <v>0</v>
          </cell>
          <cell r="GQ658">
            <v>0</v>
          </cell>
          <cell r="GR658">
            <v>0</v>
          </cell>
          <cell r="GS658">
            <v>0</v>
          </cell>
          <cell r="GT658">
            <v>0</v>
          </cell>
          <cell r="GU658">
            <v>0</v>
          </cell>
          <cell r="GV658">
            <v>0</v>
          </cell>
          <cell r="GW658">
            <v>0</v>
          </cell>
          <cell r="GX658">
            <v>0</v>
          </cell>
          <cell r="GY658">
            <v>0</v>
          </cell>
          <cell r="GZ658">
            <v>0</v>
          </cell>
          <cell r="HA658">
            <v>0</v>
          </cell>
          <cell r="HB658">
            <v>0</v>
          </cell>
          <cell r="HC658">
            <v>0</v>
          </cell>
          <cell r="HD658">
            <v>0</v>
          </cell>
          <cell r="HE658">
            <v>0</v>
          </cell>
          <cell r="HF658">
            <v>0</v>
          </cell>
          <cell r="HG658">
            <v>0</v>
          </cell>
          <cell r="HH658">
            <v>0</v>
          </cell>
          <cell r="HI658">
            <v>0</v>
          </cell>
          <cell r="HJ658">
            <v>0</v>
          </cell>
          <cell r="HK658">
            <v>0</v>
          </cell>
          <cell r="HL658">
            <v>0</v>
          </cell>
          <cell r="HM658">
            <v>0</v>
          </cell>
          <cell r="HN658">
            <v>0</v>
          </cell>
          <cell r="HO658">
            <v>0</v>
          </cell>
          <cell r="HP658">
            <v>0</v>
          </cell>
          <cell r="HQ658">
            <v>0</v>
          </cell>
          <cell r="HR658">
            <v>0</v>
          </cell>
          <cell r="HS658">
            <v>0</v>
          </cell>
          <cell r="HT658">
            <v>0</v>
          </cell>
          <cell r="HU658">
            <v>0</v>
          </cell>
          <cell r="HV658">
            <v>0</v>
          </cell>
          <cell r="HW658">
            <v>0</v>
          </cell>
          <cell r="HX658">
            <v>0</v>
          </cell>
          <cell r="HY658">
            <v>0</v>
          </cell>
          <cell r="HZ658">
            <v>0</v>
          </cell>
          <cell r="IA658">
            <v>0</v>
          </cell>
          <cell r="IB658">
            <v>0</v>
          </cell>
          <cell r="IC658">
            <v>0</v>
          </cell>
          <cell r="ID658">
            <v>0</v>
          </cell>
          <cell r="IE658">
            <v>0</v>
          </cell>
          <cell r="IF658">
            <v>0</v>
          </cell>
          <cell r="IG658">
            <v>0</v>
          </cell>
          <cell r="IH658">
            <v>0</v>
          </cell>
          <cell r="II658">
            <v>0</v>
          </cell>
          <cell r="IJ658">
            <v>0</v>
          </cell>
          <cell r="IK658">
            <v>0</v>
          </cell>
          <cell r="IL658">
            <v>0</v>
          </cell>
          <cell r="IM658">
            <v>0</v>
          </cell>
          <cell r="IN658">
            <v>0</v>
          </cell>
          <cell r="IO658">
            <v>0</v>
          </cell>
          <cell r="IP658">
            <v>0</v>
          </cell>
          <cell r="IQ658">
            <v>0</v>
          </cell>
          <cell r="IR658">
            <v>0</v>
          </cell>
          <cell r="IS658">
            <v>0</v>
          </cell>
          <cell r="IT658">
            <v>0</v>
          </cell>
          <cell r="IU658">
            <v>0</v>
          </cell>
          <cell r="IV658">
            <v>0</v>
          </cell>
          <cell r="IW658">
            <v>0</v>
          </cell>
          <cell r="IX658">
            <v>0</v>
          </cell>
          <cell r="IY658">
            <v>0</v>
          </cell>
          <cell r="IZ658">
            <v>0</v>
          </cell>
          <cell r="JA658">
            <v>0</v>
          </cell>
          <cell r="JB658">
            <v>0</v>
          </cell>
          <cell r="JC658">
            <v>0</v>
          </cell>
          <cell r="JD658">
            <v>0</v>
          </cell>
          <cell r="JE658">
            <v>0</v>
          </cell>
          <cell r="JF658">
            <v>0</v>
          </cell>
          <cell r="JG658">
            <v>0</v>
          </cell>
          <cell r="JH658">
            <v>0</v>
          </cell>
          <cell r="JI658">
            <v>0</v>
          </cell>
          <cell r="JJ658">
            <v>0</v>
          </cell>
          <cell r="JK658">
            <v>0</v>
          </cell>
          <cell r="JL658">
            <v>0</v>
          </cell>
          <cell r="JM658">
            <v>0</v>
          </cell>
          <cell r="JN658">
            <v>0</v>
          </cell>
          <cell r="JO658">
            <v>0</v>
          </cell>
          <cell r="JP658">
            <v>0</v>
          </cell>
          <cell r="JQ658">
            <v>0</v>
          </cell>
        </row>
        <row r="659"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0</v>
          </cell>
          <cell r="AJ659">
            <v>0</v>
          </cell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  <cell r="BP659">
            <v>0</v>
          </cell>
          <cell r="BQ659">
            <v>0</v>
          </cell>
          <cell r="BR659">
            <v>0</v>
          </cell>
          <cell r="BS659">
            <v>0</v>
          </cell>
          <cell r="BT659">
            <v>0</v>
          </cell>
          <cell r="BU659">
            <v>0</v>
          </cell>
          <cell r="BV659">
            <v>0</v>
          </cell>
          <cell r="BW659">
            <v>0</v>
          </cell>
          <cell r="BX659">
            <v>0</v>
          </cell>
          <cell r="BY659">
            <v>0</v>
          </cell>
          <cell r="BZ659">
            <v>0</v>
          </cell>
          <cell r="CA659">
            <v>0</v>
          </cell>
          <cell r="CB659">
            <v>0</v>
          </cell>
          <cell r="CC659">
            <v>0</v>
          </cell>
          <cell r="CD659">
            <v>0</v>
          </cell>
          <cell r="CE659">
            <v>0</v>
          </cell>
          <cell r="CF659">
            <v>0</v>
          </cell>
          <cell r="CG659">
            <v>0</v>
          </cell>
          <cell r="CH659">
            <v>0</v>
          </cell>
          <cell r="CI659">
            <v>0</v>
          </cell>
          <cell r="CJ659">
            <v>0</v>
          </cell>
          <cell r="CK659">
            <v>0</v>
          </cell>
          <cell r="CL659">
            <v>0</v>
          </cell>
          <cell r="CM659">
            <v>0</v>
          </cell>
          <cell r="CN659">
            <v>0</v>
          </cell>
          <cell r="CO659">
            <v>0</v>
          </cell>
          <cell r="CP659">
            <v>0</v>
          </cell>
          <cell r="CQ659">
            <v>0</v>
          </cell>
          <cell r="CR659">
            <v>0</v>
          </cell>
          <cell r="CS659">
            <v>0</v>
          </cell>
          <cell r="CT659">
            <v>0</v>
          </cell>
          <cell r="CU659">
            <v>0</v>
          </cell>
          <cell r="CV659">
            <v>0</v>
          </cell>
          <cell r="CW659">
            <v>0</v>
          </cell>
          <cell r="CX659">
            <v>0</v>
          </cell>
          <cell r="CY659">
            <v>0</v>
          </cell>
          <cell r="CZ659">
            <v>0</v>
          </cell>
          <cell r="DA659">
            <v>0</v>
          </cell>
          <cell r="DB659">
            <v>0</v>
          </cell>
          <cell r="DC659">
            <v>0</v>
          </cell>
          <cell r="DD659">
            <v>0</v>
          </cell>
          <cell r="DE659">
            <v>0</v>
          </cell>
          <cell r="DF659">
            <v>0</v>
          </cell>
          <cell r="DG659">
            <v>0</v>
          </cell>
          <cell r="DH659">
            <v>0</v>
          </cell>
          <cell r="DI659">
            <v>0</v>
          </cell>
          <cell r="DJ659">
            <v>0</v>
          </cell>
          <cell r="DK659">
            <v>0</v>
          </cell>
          <cell r="DL659">
            <v>0</v>
          </cell>
          <cell r="DM659">
            <v>0</v>
          </cell>
          <cell r="DN659">
            <v>0</v>
          </cell>
          <cell r="DO659">
            <v>0</v>
          </cell>
          <cell r="DP659">
            <v>0</v>
          </cell>
          <cell r="DQ659">
            <v>0</v>
          </cell>
          <cell r="DR659">
            <v>0</v>
          </cell>
          <cell r="DS659">
            <v>0</v>
          </cell>
          <cell r="DT659">
            <v>0</v>
          </cell>
          <cell r="DU659">
            <v>0</v>
          </cell>
          <cell r="DV659">
            <v>0</v>
          </cell>
          <cell r="DW659">
            <v>0</v>
          </cell>
          <cell r="DX659">
            <v>0</v>
          </cell>
          <cell r="DY659">
            <v>0</v>
          </cell>
          <cell r="DZ659">
            <v>0</v>
          </cell>
          <cell r="EA659">
            <v>0</v>
          </cell>
          <cell r="EB659">
            <v>0</v>
          </cell>
          <cell r="EC659">
            <v>0</v>
          </cell>
          <cell r="ED659">
            <v>0</v>
          </cell>
          <cell r="EE659">
            <v>0</v>
          </cell>
          <cell r="EF659">
            <v>0</v>
          </cell>
          <cell r="EG659">
            <v>0</v>
          </cell>
          <cell r="EH659">
            <v>0</v>
          </cell>
          <cell r="EI659">
            <v>0</v>
          </cell>
          <cell r="EJ659">
            <v>0</v>
          </cell>
          <cell r="EK659">
            <v>0</v>
          </cell>
          <cell r="EL659">
            <v>0</v>
          </cell>
          <cell r="EM659">
            <v>0</v>
          </cell>
          <cell r="EN659">
            <v>0</v>
          </cell>
          <cell r="EO659">
            <v>0</v>
          </cell>
          <cell r="EP659">
            <v>0</v>
          </cell>
          <cell r="EQ659">
            <v>0</v>
          </cell>
          <cell r="ER659">
            <v>0</v>
          </cell>
          <cell r="ES659">
            <v>0</v>
          </cell>
          <cell r="ET659">
            <v>0</v>
          </cell>
          <cell r="EU659">
            <v>0</v>
          </cell>
          <cell r="EV659">
            <v>0</v>
          </cell>
          <cell r="EW659">
            <v>0</v>
          </cell>
          <cell r="EX659">
            <v>0</v>
          </cell>
          <cell r="EY659">
            <v>0</v>
          </cell>
          <cell r="EZ659">
            <v>0</v>
          </cell>
          <cell r="FA659">
            <v>0</v>
          </cell>
          <cell r="FB659">
            <v>0</v>
          </cell>
          <cell r="FC659">
            <v>0</v>
          </cell>
          <cell r="FD659">
            <v>0</v>
          </cell>
          <cell r="FE659">
            <v>0</v>
          </cell>
          <cell r="FF659">
            <v>0</v>
          </cell>
          <cell r="FG659">
            <v>0</v>
          </cell>
          <cell r="FH659">
            <v>0</v>
          </cell>
          <cell r="FI659">
            <v>0</v>
          </cell>
          <cell r="FJ659">
            <v>0</v>
          </cell>
          <cell r="FK659">
            <v>0</v>
          </cell>
          <cell r="FL659">
            <v>0</v>
          </cell>
          <cell r="FM659">
            <v>0</v>
          </cell>
          <cell r="FN659">
            <v>0</v>
          </cell>
          <cell r="FO659">
            <v>0</v>
          </cell>
          <cell r="FP659">
            <v>0</v>
          </cell>
          <cell r="FQ659">
            <v>0</v>
          </cell>
          <cell r="FR659">
            <v>0</v>
          </cell>
          <cell r="FS659">
            <v>0</v>
          </cell>
          <cell r="FT659">
            <v>0</v>
          </cell>
          <cell r="FU659">
            <v>0</v>
          </cell>
          <cell r="FV659">
            <v>0</v>
          </cell>
          <cell r="FW659">
            <v>0</v>
          </cell>
          <cell r="FX659">
            <v>0</v>
          </cell>
          <cell r="FY659">
            <v>0</v>
          </cell>
          <cell r="FZ659">
            <v>0</v>
          </cell>
          <cell r="GA659">
            <v>0</v>
          </cell>
          <cell r="GB659">
            <v>0</v>
          </cell>
          <cell r="GC659">
            <v>0</v>
          </cell>
          <cell r="GD659">
            <v>0</v>
          </cell>
          <cell r="GE659">
            <v>0</v>
          </cell>
          <cell r="GF659">
            <v>0</v>
          </cell>
          <cell r="GG659">
            <v>0</v>
          </cell>
          <cell r="GH659">
            <v>0</v>
          </cell>
          <cell r="GI659">
            <v>0</v>
          </cell>
          <cell r="GJ659">
            <v>0</v>
          </cell>
          <cell r="GK659">
            <v>0</v>
          </cell>
          <cell r="GL659">
            <v>0</v>
          </cell>
          <cell r="GM659">
            <v>0</v>
          </cell>
          <cell r="GN659">
            <v>0</v>
          </cell>
          <cell r="GO659">
            <v>0</v>
          </cell>
          <cell r="GP659">
            <v>0</v>
          </cell>
          <cell r="GQ659">
            <v>0</v>
          </cell>
          <cell r="GR659">
            <v>0</v>
          </cell>
          <cell r="GS659">
            <v>0</v>
          </cell>
          <cell r="GT659">
            <v>0</v>
          </cell>
          <cell r="GU659">
            <v>0</v>
          </cell>
          <cell r="GV659">
            <v>0</v>
          </cell>
          <cell r="GW659">
            <v>0</v>
          </cell>
          <cell r="GX659">
            <v>0</v>
          </cell>
          <cell r="GY659">
            <v>0</v>
          </cell>
          <cell r="GZ659">
            <v>0</v>
          </cell>
          <cell r="HA659">
            <v>0</v>
          </cell>
          <cell r="HB659">
            <v>0</v>
          </cell>
          <cell r="HC659">
            <v>0</v>
          </cell>
          <cell r="HD659">
            <v>0</v>
          </cell>
          <cell r="HE659">
            <v>0</v>
          </cell>
          <cell r="HF659">
            <v>0</v>
          </cell>
          <cell r="HG659">
            <v>0</v>
          </cell>
          <cell r="HH659">
            <v>0</v>
          </cell>
          <cell r="HI659">
            <v>0</v>
          </cell>
          <cell r="HJ659">
            <v>0</v>
          </cell>
          <cell r="HK659">
            <v>0</v>
          </cell>
          <cell r="HL659">
            <v>0</v>
          </cell>
          <cell r="HM659">
            <v>0</v>
          </cell>
          <cell r="HN659">
            <v>0</v>
          </cell>
          <cell r="HO659">
            <v>0</v>
          </cell>
          <cell r="HP659">
            <v>0</v>
          </cell>
          <cell r="HQ659">
            <v>0</v>
          </cell>
          <cell r="HR659">
            <v>0</v>
          </cell>
          <cell r="HS659">
            <v>0</v>
          </cell>
          <cell r="HT659">
            <v>0</v>
          </cell>
          <cell r="HU659">
            <v>0</v>
          </cell>
          <cell r="HV659">
            <v>0</v>
          </cell>
          <cell r="HW659">
            <v>0</v>
          </cell>
          <cell r="HX659">
            <v>0</v>
          </cell>
          <cell r="HY659">
            <v>0</v>
          </cell>
          <cell r="HZ659">
            <v>0</v>
          </cell>
          <cell r="IA659">
            <v>0</v>
          </cell>
          <cell r="IB659">
            <v>0</v>
          </cell>
          <cell r="IC659">
            <v>0</v>
          </cell>
          <cell r="ID659">
            <v>0</v>
          </cell>
          <cell r="IE659">
            <v>0</v>
          </cell>
          <cell r="IF659">
            <v>0</v>
          </cell>
          <cell r="IG659">
            <v>0</v>
          </cell>
          <cell r="IH659">
            <v>0</v>
          </cell>
          <cell r="II659">
            <v>0</v>
          </cell>
          <cell r="IJ659">
            <v>0</v>
          </cell>
          <cell r="IK659">
            <v>0</v>
          </cell>
          <cell r="IL659">
            <v>0</v>
          </cell>
          <cell r="IM659">
            <v>0</v>
          </cell>
          <cell r="IN659">
            <v>0</v>
          </cell>
          <cell r="IO659">
            <v>0</v>
          </cell>
          <cell r="IP659">
            <v>0</v>
          </cell>
          <cell r="IQ659">
            <v>0</v>
          </cell>
          <cell r="IR659">
            <v>0</v>
          </cell>
          <cell r="IS659">
            <v>0</v>
          </cell>
          <cell r="IT659">
            <v>0</v>
          </cell>
          <cell r="IU659">
            <v>0</v>
          </cell>
          <cell r="IV659">
            <v>0</v>
          </cell>
          <cell r="IW659">
            <v>0</v>
          </cell>
          <cell r="IX659">
            <v>0</v>
          </cell>
          <cell r="IY659">
            <v>0</v>
          </cell>
          <cell r="IZ659">
            <v>0</v>
          </cell>
          <cell r="JA659">
            <v>0</v>
          </cell>
          <cell r="JB659">
            <v>0</v>
          </cell>
          <cell r="JC659">
            <v>0</v>
          </cell>
          <cell r="JD659">
            <v>0</v>
          </cell>
          <cell r="JE659">
            <v>0</v>
          </cell>
          <cell r="JF659">
            <v>0</v>
          </cell>
          <cell r="JG659">
            <v>0</v>
          </cell>
          <cell r="JH659">
            <v>0</v>
          </cell>
          <cell r="JI659">
            <v>0</v>
          </cell>
          <cell r="JJ659">
            <v>0</v>
          </cell>
          <cell r="JK659">
            <v>0</v>
          </cell>
          <cell r="JL659">
            <v>0</v>
          </cell>
          <cell r="JM659">
            <v>0</v>
          </cell>
          <cell r="JN659">
            <v>0</v>
          </cell>
          <cell r="JO659">
            <v>0</v>
          </cell>
          <cell r="JP659">
            <v>0</v>
          </cell>
          <cell r="JQ659">
            <v>0</v>
          </cell>
        </row>
        <row r="660"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0</v>
          </cell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BY660">
            <v>0</v>
          </cell>
          <cell r="BZ660">
            <v>0</v>
          </cell>
          <cell r="CA660">
            <v>0</v>
          </cell>
          <cell r="CB660">
            <v>0</v>
          </cell>
          <cell r="CC660">
            <v>0</v>
          </cell>
          <cell r="CD660">
            <v>0</v>
          </cell>
          <cell r="CE660">
            <v>0</v>
          </cell>
          <cell r="CF660">
            <v>0</v>
          </cell>
          <cell r="CG660">
            <v>0</v>
          </cell>
          <cell r="CH660">
            <v>0</v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P660">
            <v>0</v>
          </cell>
          <cell r="CQ660">
            <v>0</v>
          </cell>
          <cell r="CR660">
            <v>0</v>
          </cell>
          <cell r="CS660">
            <v>0</v>
          </cell>
          <cell r="CT660">
            <v>0</v>
          </cell>
          <cell r="CU660">
            <v>0</v>
          </cell>
          <cell r="CV660">
            <v>0</v>
          </cell>
          <cell r="CW660">
            <v>0</v>
          </cell>
          <cell r="CX660">
            <v>0</v>
          </cell>
          <cell r="CY660">
            <v>0</v>
          </cell>
          <cell r="CZ660">
            <v>0</v>
          </cell>
          <cell r="DA660">
            <v>0</v>
          </cell>
          <cell r="DB660">
            <v>0</v>
          </cell>
          <cell r="DC660">
            <v>0</v>
          </cell>
          <cell r="DD660">
            <v>0</v>
          </cell>
          <cell r="DE660">
            <v>0</v>
          </cell>
          <cell r="DF660">
            <v>0</v>
          </cell>
          <cell r="DG660">
            <v>0</v>
          </cell>
          <cell r="DH660">
            <v>0</v>
          </cell>
          <cell r="DI660">
            <v>0</v>
          </cell>
          <cell r="DJ660">
            <v>0</v>
          </cell>
          <cell r="DK660">
            <v>0</v>
          </cell>
          <cell r="DL660">
            <v>0</v>
          </cell>
          <cell r="DM660">
            <v>0</v>
          </cell>
          <cell r="DN660">
            <v>0</v>
          </cell>
          <cell r="DO660">
            <v>0</v>
          </cell>
          <cell r="DP660">
            <v>0</v>
          </cell>
          <cell r="DQ660">
            <v>0</v>
          </cell>
          <cell r="DR660">
            <v>0</v>
          </cell>
          <cell r="DS660">
            <v>0</v>
          </cell>
          <cell r="DT660">
            <v>0</v>
          </cell>
          <cell r="DU660">
            <v>0</v>
          </cell>
          <cell r="DV660">
            <v>0</v>
          </cell>
          <cell r="DW660">
            <v>0</v>
          </cell>
          <cell r="DX660">
            <v>0</v>
          </cell>
          <cell r="DY660">
            <v>0</v>
          </cell>
          <cell r="DZ660">
            <v>0</v>
          </cell>
          <cell r="EA660">
            <v>0</v>
          </cell>
          <cell r="EB660">
            <v>0</v>
          </cell>
          <cell r="EC660">
            <v>0</v>
          </cell>
          <cell r="ED660">
            <v>0</v>
          </cell>
          <cell r="EE660">
            <v>0</v>
          </cell>
          <cell r="EF660">
            <v>0</v>
          </cell>
          <cell r="EG660">
            <v>0</v>
          </cell>
          <cell r="EH660">
            <v>0</v>
          </cell>
          <cell r="EI660">
            <v>0</v>
          </cell>
          <cell r="EJ660">
            <v>0</v>
          </cell>
          <cell r="EK660">
            <v>0</v>
          </cell>
          <cell r="EL660">
            <v>0</v>
          </cell>
          <cell r="EM660">
            <v>0</v>
          </cell>
          <cell r="EN660">
            <v>0</v>
          </cell>
          <cell r="EO660">
            <v>0</v>
          </cell>
          <cell r="EP660">
            <v>0</v>
          </cell>
          <cell r="EQ660">
            <v>0</v>
          </cell>
          <cell r="ER660">
            <v>0</v>
          </cell>
          <cell r="ES660">
            <v>0</v>
          </cell>
          <cell r="ET660">
            <v>0</v>
          </cell>
          <cell r="EU660">
            <v>0</v>
          </cell>
          <cell r="EV660">
            <v>0</v>
          </cell>
          <cell r="EW660">
            <v>0</v>
          </cell>
          <cell r="EX660">
            <v>0</v>
          </cell>
          <cell r="EY660">
            <v>0</v>
          </cell>
          <cell r="EZ660">
            <v>0</v>
          </cell>
          <cell r="FA660">
            <v>0</v>
          </cell>
          <cell r="FB660">
            <v>0</v>
          </cell>
          <cell r="FC660">
            <v>0</v>
          </cell>
          <cell r="FD660">
            <v>0</v>
          </cell>
          <cell r="FE660">
            <v>0</v>
          </cell>
          <cell r="FF660">
            <v>0</v>
          </cell>
          <cell r="FG660">
            <v>0</v>
          </cell>
          <cell r="FH660">
            <v>0</v>
          </cell>
          <cell r="FI660">
            <v>0</v>
          </cell>
          <cell r="FJ660">
            <v>0</v>
          </cell>
          <cell r="FK660">
            <v>0</v>
          </cell>
          <cell r="FL660">
            <v>0</v>
          </cell>
          <cell r="FM660">
            <v>0</v>
          </cell>
          <cell r="FN660">
            <v>0</v>
          </cell>
          <cell r="FO660">
            <v>0</v>
          </cell>
          <cell r="FP660">
            <v>0</v>
          </cell>
          <cell r="FQ660">
            <v>0</v>
          </cell>
          <cell r="FR660">
            <v>0</v>
          </cell>
          <cell r="FS660">
            <v>0</v>
          </cell>
          <cell r="FT660">
            <v>0</v>
          </cell>
          <cell r="FU660">
            <v>0</v>
          </cell>
          <cell r="FV660">
            <v>0</v>
          </cell>
          <cell r="FW660">
            <v>0</v>
          </cell>
          <cell r="FX660">
            <v>0</v>
          </cell>
          <cell r="FY660">
            <v>0</v>
          </cell>
          <cell r="FZ660">
            <v>0</v>
          </cell>
          <cell r="GA660">
            <v>0</v>
          </cell>
          <cell r="GB660">
            <v>0</v>
          </cell>
          <cell r="GC660">
            <v>0</v>
          </cell>
          <cell r="GD660">
            <v>0</v>
          </cell>
          <cell r="GE660">
            <v>0</v>
          </cell>
          <cell r="GF660">
            <v>0</v>
          </cell>
          <cell r="GG660">
            <v>0</v>
          </cell>
          <cell r="GH660">
            <v>0</v>
          </cell>
          <cell r="GI660">
            <v>0</v>
          </cell>
          <cell r="GJ660">
            <v>0</v>
          </cell>
          <cell r="GK660">
            <v>0</v>
          </cell>
          <cell r="GL660">
            <v>0</v>
          </cell>
          <cell r="GM660">
            <v>0</v>
          </cell>
          <cell r="GN660">
            <v>0</v>
          </cell>
          <cell r="GO660">
            <v>0</v>
          </cell>
          <cell r="GP660">
            <v>0</v>
          </cell>
          <cell r="GQ660">
            <v>0</v>
          </cell>
          <cell r="GR660">
            <v>0</v>
          </cell>
          <cell r="GS660">
            <v>0</v>
          </cell>
          <cell r="GT660">
            <v>0</v>
          </cell>
          <cell r="GU660">
            <v>0</v>
          </cell>
          <cell r="GV660">
            <v>0</v>
          </cell>
          <cell r="GW660">
            <v>0</v>
          </cell>
          <cell r="GX660">
            <v>0</v>
          </cell>
          <cell r="GY660">
            <v>0</v>
          </cell>
          <cell r="GZ660">
            <v>0</v>
          </cell>
          <cell r="HA660">
            <v>0</v>
          </cell>
          <cell r="HB660">
            <v>0</v>
          </cell>
          <cell r="HC660">
            <v>0</v>
          </cell>
          <cell r="HD660">
            <v>0</v>
          </cell>
          <cell r="HE660">
            <v>0</v>
          </cell>
          <cell r="HF660">
            <v>0</v>
          </cell>
          <cell r="HG660">
            <v>0</v>
          </cell>
          <cell r="HH660">
            <v>0</v>
          </cell>
          <cell r="HI660">
            <v>0</v>
          </cell>
          <cell r="HJ660">
            <v>0</v>
          </cell>
          <cell r="HK660">
            <v>0</v>
          </cell>
          <cell r="HL660">
            <v>0</v>
          </cell>
          <cell r="HM660">
            <v>0</v>
          </cell>
          <cell r="HN660">
            <v>0</v>
          </cell>
          <cell r="HO660">
            <v>0</v>
          </cell>
          <cell r="HP660">
            <v>0</v>
          </cell>
          <cell r="HQ660">
            <v>0</v>
          </cell>
          <cell r="HR660">
            <v>0</v>
          </cell>
          <cell r="HS660">
            <v>0</v>
          </cell>
          <cell r="HT660">
            <v>0</v>
          </cell>
          <cell r="HU660">
            <v>0</v>
          </cell>
          <cell r="HV660">
            <v>0</v>
          </cell>
          <cell r="HW660">
            <v>0</v>
          </cell>
          <cell r="HX660">
            <v>0</v>
          </cell>
          <cell r="HY660">
            <v>0</v>
          </cell>
          <cell r="HZ660">
            <v>0</v>
          </cell>
          <cell r="IA660">
            <v>0</v>
          </cell>
          <cell r="IB660">
            <v>0</v>
          </cell>
          <cell r="IC660">
            <v>0</v>
          </cell>
          <cell r="ID660">
            <v>0</v>
          </cell>
          <cell r="IE660">
            <v>0</v>
          </cell>
          <cell r="IF660">
            <v>0</v>
          </cell>
          <cell r="IG660">
            <v>0</v>
          </cell>
          <cell r="IH660">
            <v>0</v>
          </cell>
          <cell r="II660">
            <v>0</v>
          </cell>
          <cell r="IJ660">
            <v>0</v>
          </cell>
          <cell r="IK660">
            <v>0</v>
          </cell>
          <cell r="IL660">
            <v>0</v>
          </cell>
          <cell r="IM660">
            <v>0</v>
          </cell>
          <cell r="IN660">
            <v>0</v>
          </cell>
          <cell r="IO660">
            <v>0</v>
          </cell>
          <cell r="IP660">
            <v>0</v>
          </cell>
          <cell r="IQ660">
            <v>0</v>
          </cell>
          <cell r="IR660">
            <v>0</v>
          </cell>
          <cell r="IS660">
            <v>0</v>
          </cell>
          <cell r="IT660">
            <v>0</v>
          </cell>
          <cell r="IU660">
            <v>0</v>
          </cell>
          <cell r="IV660">
            <v>0</v>
          </cell>
          <cell r="IW660">
            <v>0</v>
          </cell>
          <cell r="IX660">
            <v>0</v>
          </cell>
          <cell r="IY660">
            <v>0</v>
          </cell>
          <cell r="IZ660">
            <v>0</v>
          </cell>
          <cell r="JA660">
            <v>0</v>
          </cell>
          <cell r="JB660">
            <v>0</v>
          </cell>
          <cell r="JC660">
            <v>0</v>
          </cell>
          <cell r="JD660">
            <v>0</v>
          </cell>
          <cell r="JE660">
            <v>0</v>
          </cell>
          <cell r="JF660">
            <v>0</v>
          </cell>
          <cell r="JG660">
            <v>0</v>
          </cell>
          <cell r="JH660">
            <v>0</v>
          </cell>
          <cell r="JI660">
            <v>0</v>
          </cell>
          <cell r="JJ660">
            <v>0</v>
          </cell>
          <cell r="JK660">
            <v>0</v>
          </cell>
          <cell r="JL660">
            <v>0</v>
          </cell>
          <cell r="JM660">
            <v>0</v>
          </cell>
          <cell r="JN660">
            <v>0</v>
          </cell>
          <cell r="JO660">
            <v>0</v>
          </cell>
          <cell r="JP660">
            <v>0</v>
          </cell>
          <cell r="JQ660">
            <v>0</v>
          </cell>
        </row>
        <row r="661"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  <cell r="BZ661">
            <v>0</v>
          </cell>
          <cell r="CA661">
            <v>0</v>
          </cell>
          <cell r="CB661">
            <v>0</v>
          </cell>
          <cell r="CC661">
            <v>0</v>
          </cell>
          <cell r="CD661">
            <v>0</v>
          </cell>
          <cell r="CE661">
            <v>0</v>
          </cell>
          <cell r="CF661">
            <v>0</v>
          </cell>
          <cell r="CG661">
            <v>0</v>
          </cell>
          <cell r="CH661">
            <v>0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P661">
            <v>0</v>
          </cell>
          <cell r="CQ661">
            <v>0</v>
          </cell>
          <cell r="CR661">
            <v>0</v>
          </cell>
          <cell r="CS661">
            <v>0</v>
          </cell>
          <cell r="CT661">
            <v>0</v>
          </cell>
          <cell r="CU661">
            <v>0</v>
          </cell>
          <cell r="CV661">
            <v>0</v>
          </cell>
          <cell r="CW661">
            <v>0</v>
          </cell>
          <cell r="CX661">
            <v>0</v>
          </cell>
          <cell r="CY661">
            <v>0</v>
          </cell>
          <cell r="CZ661">
            <v>0</v>
          </cell>
          <cell r="DA661">
            <v>0</v>
          </cell>
          <cell r="DB661">
            <v>0</v>
          </cell>
          <cell r="DC661">
            <v>0</v>
          </cell>
          <cell r="DD661">
            <v>0</v>
          </cell>
          <cell r="DE661">
            <v>0</v>
          </cell>
          <cell r="DF661">
            <v>0</v>
          </cell>
          <cell r="DG661">
            <v>0</v>
          </cell>
          <cell r="DH661">
            <v>0</v>
          </cell>
          <cell r="DI661">
            <v>0</v>
          </cell>
          <cell r="DJ661">
            <v>0</v>
          </cell>
          <cell r="DK661">
            <v>0</v>
          </cell>
          <cell r="DL661">
            <v>0</v>
          </cell>
          <cell r="DM661">
            <v>0</v>
          </cell>
          <cell r="DN661">
            <v>0</v>
          </cell>
          <cell r="DO661">
            <v>0</v>
          </cell>
          <cell r="DP661">
            <v>0</v>
          </cell>
          <cell r="DQ661">
            <v>0</v>
          </cell>
          <cell r="DR661">
            <v>0</v>
          </cell>
          <cell r="DS661">
            <v>0</v>
          </cell>
          <cell r="DT661">
            <v>0</v>
          </cell>
          <cell r="DU661">
            <v>0</v>
          </cell>
          <cell r="DV661">
            <v>0</v>
          </cell>
          <cell r="DW661">
            <v>0</v>
          </cell>
          <cell r="DX661">
            <v>0</v>
          </cell>
          <cell r="DY661">
            <v>0</v>
          </cell>
          <cell r="DZ661">
            <v>0</v>
          </cell>
          <cell r="EA661">
            <v>0</v>
          </cell>
          <cell r="EB661">
            <v>0</v>
          </cell>
          <cell r="EC661">
            <v>0</v>
          </cell>
          <cell r="ED661">
            <v>0</v>
          </cell>
          <cell r="EE661">
            <v>0</v>
          </cell>
          <cell r="EF661">
            <v>0</v>
          </cell>
          <cell r="EG661">
            <v>0</v>
          </cell>
          <cell r="EH661">
            <v>0</v>
          </cell>
          <cell r="EI661">
            <v>0</v>
          </cell>
          <cell r="EJ661">
            <v>0</v>
          </cell>
          <cell r="EK661">
            <v>0</v>
          </cell>
          <cell r="EL661">
            <v>0</v>
          </cell>
          <cell r="EM661">
            <v>0</v>
          </cell>
          <cell r="EN661">
            <v>0</v>
          </cell>
          <cell r="EO661">
            <v>0</v>
          </cell>
          <cell r="EP661">
            <v>0</v>
          </cell>
          <cell r="EQ661">
            <v>0</v>
          </cell>
          <cell r="ER661">
            <v>0</v>
          </cell>
          <cell r="ES661">
            <v>0</v>
          </cell>
          <cell r="ET661">
            <v>0</v>
          </cell>
          <cell r="EU661">
            <v>0</v>
          </cell>
          <cell r="EV661">
            <v>0</v>
          </cell>
          <cell r="EW661">
            <v>0</v>
          </cell>
          <cell r="EX661">
            <v>0</v>
          </cell>
          <cell r="EY661">
            <v>0</v>
          </cell>
          <cell r="EZ661">
            <v>0</v>
          </cell>
          <cell r="FA661">
            <v>0</v>
          </cell>
          <cell r="FB661">
            <v>0</v>
          </cell>
          <cell r="FC661">
            <v>0</v>
          </cell>
          <cell r="FD661">
            <v>0</v>
          </cell>
          <cell r="FE661">
            <v>0</v>
          </cell>
          <cell r="FF661">
            <v>0</v>
          </cell>
          <cell r="FG661">
            <v>0</v>
          </cell>
          <cell r="FH661">
            <v>0</v>
          </cell>
          <cell r="FI661">
            <v>0</v>
          </cell>
          <cell r="FJ661">
            <v>0</v>
          </cell>
          <cell r="FK661">
            <v>0</v>
          </cell>
          <cell r="FL661">
            <v>0</v>
          </cell>
          <cell r="FM661">
            <v>0</v>
          </cell>
          <cell r="FN661">
            <v>0</v>
          </cell>
          <cell r="FO661">
            <v>0</v>
          </cell>
          <cell r="FP661">
            <v>0</v>
          </cell>
          <cell r="FQ661">
            <v>0</v>
          </cell>
          <cell r="FR661">
            <v>0</v>
          </cell>
          <cell r="FS661">
            <v>0</v>
          </cell>
          <cell r="FT661">
            <v>0</v>
          </cell>
          <cell r="FU661">
            <v>0</v>
          </cell>
          <cell r="FV661">
            <v>0</v>
          </cell>
          <cell r="FW661">
            <v>0</v>
          </cell>
          <cell r="FX661">
            <v>0</v>
          </cell>
          <cell r="FY661">
            <v>0</v>
          </cell>
          <cell r="FZ661">
            <v>0</v>
          </cell>
          <cell r="GA661">
            <v>0</v>
          </cell>
          <cell r="GB661">
            <v>0</v>
          </cell>
          <cell r="GC661">
            <v>0</v>
          </cell>
          <cell r="GD661">
            <v>0</v>
          </cell>
          <cell r="GE661">
            <v>0</v>
          </cell>
          <cell r="GF661">
            <v>0</v>
          </cell>
          <cell r="GG661">
            <v>0</v>
          </cell>
          <cell r="GH661">
            <v>0</v>
          </cell>
          <cell r="GI661">
            <v>0</v>
          </cell>
          <cell r="GJ661">
            <v>0</v>
          </cell>
          <cell r="GK661">
            <v>0</v>
          </cell>
          <cell r="GL661">
            <v>0</v>
          </cell>
          <cell r="GM661">
            <v>0</v>
          </cell>
          <cell r="GN661">
            <v>0</v>
          </cell>
          <cell r="GO661">
            <v>0</v>
          </cell>
          <cell r="GP661">
            <v>0</v>
          </cell>
          <cell r="GQ661">
            <v>0</v>
          </cell>
          <cell r="GR661">
            <v>0</v>
          </cell>
          <cell r="GS661">
            <v>0</v>
          </cell>
          <cell r="GT661">
            <v>0</v>
          </cell>
          <cell r="GU661">
            <v>0</v>
          </cell>
          <cell r="GV661">
            <v>0</v>
          </cell>
          <cell r="GW661">
            <v>0</v>
          </cell>
          <cell r="GX661">
            <v>0</v>
          </cell>
          <cell r="GY661">
            <v>0</v>
          </cell>
          <cell r="GZ661">
            <v>0</v>
          </cell>
          <cell r="HA661">
            <v>0</v>
          </cell>
          <cell r="HB661">
            <v>0</v>
          </cell>
          <cell r="HC661">
            <v>0</v>
          </cell>
          <cell r="HD661">
            <v>0</v>
          </cell>
          <cell r="HE661">
            <v>0</v>
          </cell>
          <cell r="HF661">
            <v>0</v>
          </cell>
          <cell r="HG661">
            <v>0</v>
          </cell>
          <cell r="HH661">
            <v>0</v>
          </cell>
          <cell r="HI661">
            <v>0</v>
          </cell>
          <cell r="HJ661">
            <v>0</v>
          </cell>
          <cell r="HK661">
            <v>0</v>
          </cell>
          <cell r="HL661">
            <v>0</v>
          </cell>
          <cell r="HM661">
            <v>0</v>
          </cell>
          <cell r="HN661">
            <v>0</v>
          </cell>
          <cell r="HO661">
            <v>0</v>
          </cell>
          <cell r="HP661">
            <v>0</v>
          </cell>
          <cell r="HQ661">
            <v>0</v>
          </cell>
          <cell r="HR661">
            <v>0</v>
          </cell>
          <cell r="HS661">
            <v>0</v>
          </cell>
          <cell r="HT661">
            <v>0</v>
          </cell>
          <cell r="HU661">
            <v>0</v>
          </cell>
          <cell r="HV661">
            <v>0</v>
          </cell>
          <cell r="HW661">
            <v>0</v>
          </cell>
          <cell r="HX661">
            <v>0</v>
          </cell>
          <cell r="HY661">
            <v>0</v>
          </cell>
          <cell r="HZ661">
            <v>0</v>
          </cell>
          <cell r="IA661">
            <v>0</v>
          </cell>
          <cell r="IB661">
            <v>0</v>
          </cell>
          <cell r="IC661">
            <v>0</v>
          </cell>
          <cell r="ID661">
            <v>0</v>
          </cell>
          <cell r="IE661">
            <v>0</v>
          </cell>
          <cell r="IF661">
            <v>0</v>
          </cell>
          <cell r="IG661">
            <v>0</v>
          </cell>
          <cell r="IH661">
            <v>0</v>
          </cell>
          <cell r="II661">
            <v>0</v>
          </cell>
          <cell r="IJ661">
            <v>0</v>
          </cell>
          <cell r="IK661">
            <v>0</v>
          </cell>
          <cell r="IL661">
            <v>0</v>
          </cell>
          <cell r="IM661">
            <v>0</v>
          </cell>
          <cell r="IN661">
            <v>0</v>
          </cell>
          <cell r="IO661">
            <v>0</v>
          </cell>
          <cell r="IP661">
            <v>0</v>
          </cell>
          <cell r="IQ661">
            <v>0</v>
          </cell>
          <cell r="IR661">
            <v>0</v>
          </cell>
          <cell r="IS661">
            <v>0</v>
          </cell>
          <cell r="IT661">
            <v>0</v>
          </cell>
          <cell r="IU661">
            <v>0</v>
          </cell>
          <cell r="IV661">
            <v>0</v>
          </cell>
          <cell r="IW661">
            <v>0</v>
          </cell>
          <cell r="IX661">
            <v>0</v>
          </cell>
          <cell r="IY661">
            <v>0</v>
          </cell>
          <cell r="IZ661">
            <v>0</v>
          </cell>
          <cell r="JA661">
            <v>0</v>
          </cell>
          <cell r="JB661">
            <v>0</v>
          </cell>
          <cell r="JC661">
            <v>0</v>
          </cell>
          <cell r="JD661">
            <v>0</v>
          </cell>
          <cell r="JE661">
            <v>0</v>
          </cell>
          <cell r="JF661">
            <v>0</v>
          </cell>
          <cell r="JG661">
            <v>0</v>
          </cell>
          <cell r="JH661">
            <v>0</v>
          </cell>
          <cell r="JI661">
            <v>0</v>
          </cell>
          <cell r="JJ661">
            <v>0</v>
          </cell>
          <cell r="JK661">
            <v>0</v>
          </cell>
          <cell r="JL661">
            <v>0</v>
          </cell>
          <cell r="JM661">
            <v>0</v>
          </cell>
          <cell r="JN661">
            <v>0</v>
          </cell>
          <cell r="JO661">
            <v>0</v>
          </cell>
          <cell r="JP661">
            <v>0</v>
          </cell>
          <cell r="JQ661">
            <v>0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0</v>
          </cell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  <cell r="BZ662">
            <v>0</v>
          </cell>
          <cell r="CA662">
            <v>0</v>
          </cell>
          <cell r="CB662">
            <v>0</v>
          </cell>
          <cell r="CC662">
            <v>0</v>
          </cell>
          <cell r="CD662">
            <v>0</v>
          </cell>
          <cell r="CE662">
            <v>0</v>
          </cell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P662">
            <v>0</v>
          </cell>
          <cell r="CQ662">
            <v>0</v>
          </cell>
          <cell r="CR662">
            <v>0</v>
          </cell>
          <cell r="CS662">
            <v>0</v>
          </cell>
          <cell r="CT662">
            <v>0</v>
          </cell>
          <cell r="CU662">
            <v>0</v>
          </cell>
          <cell r="CV662">
            <v>0</v>
          </cell>
          <cell r="CW662">
            <v>0</v>
          </cell>
          <cell r="CX662">
            <v>0</v>
          </cell>
          <cell r="CY662">
            <v>0</v>
          </cell>
          <cell r="CZ662">
            <v>0</v>
          </cell>
          <cell r="DA662">
            <v>0</v>
          </cell>
          <cell r="DB662">
            <v>0</v>
          </cell>
          <cell r="DC662">
            <v>0</v>
          </cell>
          <cell r="DD662">
            <v>0</v>
          </cell>
          <cell r="DE662">
            <v>0</v>
          </cell>
          <cell r="DF662">
            <v>0</v>
          </cell>
          <cell r="DG662">
            <v>0</v>
          </cell>
          <cell r="DH662">
            <v>0</v>
          </cell>
          <cell r="DI662">
            <v>0</v>
          </cell>
          <cell r="DJ662">
            <v>0</v>
          </cell>
          <cell r="DK662">
            <v>0</v>
          </cell>
          <cell r="DL662">
            <v>0</v>
          </cell>
          <cell r="DM662">
            <v>0</v>
          </cell>
          <cell r="DN662">
            <v>0</v>
          </cell>
          <cell r="DO662">
            <v>0</v>
          </cell>
          <cell r="DP662">
            <v>0</v>
          </cell>
          <cell r="DQ662">
            <v>0</v>
          </cell>
          <cell r="DR662">
            <v>0</v>
          </cell>
          <cell r="DS662">
            <v>0</v>
          </cell>
          <cell r="DT662">
            <v>0</v>
          </cell>
          <cell r="DU662">
            <v>0</v>
          </cell>
          <cell r="DV662">
            <v>0</v>
          </cell>
          <cell r="DW662">
            <v>0</v>
          </cell>
          <cell r="DX662">
            <v>0</v>
          </cell>
          <cell r="DY662">
            <v>0</v>
          </cell>
          <cell r="DZ662">
            <v>0</v>
          </cell>
          <cell r="EA662">
            <v>0</v>
          </cell>
          <cell r="EB662">
            <v>0</v>
          </cell>
          <cell r="EC662">
            <v>0</v>
          </cell>
          <cell r="ED662">
            <v>0</v>
          </cell>
          <cell r="EE662">
            <v>0</v>
          </cell>
          <cell r="EF662">
            <v>0</v>
          </cell>
          <cell r="EG662">
            <v>0</v>
          </cell>
          <cell r="EH662">
            <v>0</v>
          </cell>
          <cell r="EI662">
            <v>0</v>
          </cell>
          <cell r="EJ662">
            <v>0</v>
          </cell>
          <cell r="EK662">
            <v>0</v>
          </cell>
          <cell r="EL662">
            <v>0</v>
          </cell>
          <cell r="EM662">
            <v>0</v>
          </cell>
          <cell r="EN662">
            <v>0</v>
          </cell>
          <cell r="EO662">
            <v>0</v>
          </cell>
          <cell r="EP662">
            <v>0</v>
          </cell>
          <cell r="EQ662">
            <v>0</v>
          </cell>
          <cell r="ER662">
            <v>0</v>
          </cell>
          <cell r="ES662">
            <v>0</v>
          </cell>
          <cell r="ET662">
            <v>0</v>
          </cell>
          <cell r="EU662">
            <v>0</v>
          </cell>
          <cell r="EV662">
            <v>0</v>
          </cell>
          <cell r="EW662">
            <v>0</v>
          </cell>
          <cell r="EX662">
            <v>0</v>
          </cell>
          <cell r="EY662">
            <v>0</v>
          </cell>
          <cell r="EZ662">
            <v>0</v>
          </cell>
          <cell r="FA662">
            <v>0</v>
          </cell>
          <cell r="FB662">
            <v>0</v>
          </cell>
          <cell r="FC662">
            <v>0</v>
          </cell>
          <cell r="FD662">
            <v>0</v>
          </cell>
          <cell r="FE662">
            <v>0</v>
          </cell>
          <cell r="FF662">
            <v>0</v>
          </cell>
          <cell r="FG662">
            <v>0</v>
          </cell>
          <cell r="FH662">
            <v>0</v>
          </cell>
          <cell r="FI662">
            <v>0</v>
          </cell>
          <cell r="FJ662">
            <v>0</v>
          </cell>
          <cell r="FK662">
            <v>0</v>
          </cell>
          <cell r="FL662">
            <v>0</v>
          </cell>
          <cell r="FM662">
            <v>0</v>
          </cell>
          <cell r="FN662">
            <v>0</v>
          </cell>
          <cell r="FO662">
            <v>0</v>
          </cell>
          <cell r="FP662">
            <v>0</v>
          </cell>
          <cell r="FQ662">
            <v>0</v>
          </cell>
          <cell r="FR662">
            <v>0</v>
          </cell>
          <cell r="FS662">
            <v>0</v>
          </cell>
          <cell r="FT662">
            <v>0</v>
          </cell>
          <cell r="FU662">
            <v>0</v>
          </cell>
          <cell r="FV662">
            <v>0</v>
          </cell>
          <cell r="FW662">
            <v>0</v>
          </cell>
          <cell r="FX662">
            <v>0</v>
          </cell>
          <cell r="FY662">
            <v>0</v>
          </cell>
          <cell r="FZ662">
            <v>0</v>
          </cell>
          <cell r="GA662">
            <v>0</v>
          </cell>
          <cell r="GB662">
            <v>0</v>
          </cell>
          <cell r="GC662">
            <v>0</v>
          </cell>
          <cell r="GD662">
            <v>0</v>
          </cell>
          <cell r="GE662">
            <v>0</v>
          </cell>
          <cell r="GF662">
            <v>0</v>
          </cell>
          <cell r="GG662">
            <v>0</v>
          </cell>
          <cell r="GH662">
            <v>0</v>
          </cell>
          <cell r="GI662">
            <v>0</v>
          </cell>
          <cell r="GJ662">
            <v>0</v>
          </cell>
          <cell r="GK662">
            <v>0</v>
          </cell>
          <cell r="GL662">
            <v>0</v>
          </cell>
          <cell r="GM662">
            <v>0</v>
          </cell>
          <cell r="GN662">
            <v>0</v>
          </cell>
          <cell r="GO662">
            <v>0</v>
          </cell>
          <cell r="GP662">
            <v>0</v>
          </cell>
          <cell r="GQ662">
            <v>0</v>
          </cell>
          <cell r="GR662">
            <v>0</v>
          </cell>
          <cell r="GS662">
            <v>0</v>
          </cell>
          <cell r="GT662">
            <v>0</v>
          </cell>
          <cell r="GU662">
            <v>0</v>
          </cell>
          <cell r="GV662">
            <v>0</v>
          </cell>
          <cell r="GW662">
            <v>0</v>
          </cell>
          <cell r="GX662">
            <v>0</v>
          </cell>
          <cell r="GY662">
            <v>0</v>
          </cell>
          <cell r="GZ662">
            <v>0</v>
          </cell>
          <cell r="HA662">
            <v>0</v>
          </cell>
          <cell r="HB662">
            <v>0</v>
          </cell>
          <cell r="HC662">
            <v>0</v>
          </cell>
          <cell r="HD662">
            <v>0</v>
          </cell>
          <cell r="HE662">
            <v>0</v>
          </cell>
          <cell r="HF662">
            <v>0</v>
          </cell>
          <cell r="HG662">
            <v>0</v>
          </cell>
          <cell r="HH662">
            <v>0</v>
          </cell>
          <cell r="HI662">
            <v>0</v>
          </cell>
          <cell r="HJ662">
            <v>0</v>
          </cell>
          <cell r="HK662">
            <v>0</v>
          </cell>
          <cell r="HL662">
            <v>0</v>
          </cell>
          <cell r="HM662">
            <v>0</v>
          </cell>
          <cell r="HN662">
            <v>0</v>
          </cell>
          <cell r="HO662">
            <v>0</v>
          </cell>
          <cell r="HP662">
            <v>0</v>
          </cell>
          <cell r="HQ662">
            <v>0</v>
          </cell>
          <cell r="HR662">
            <v>0</v>
          </cell>
          <cell r="HS662">
            <v>0</v>
          </cell>
          <cell r="HT662">
            <v>0</v>
          </cell>
          <cell r="HU662">
            <v>0</v>
          </cell>
          <cell r="HV662">
            <v>0</v>
          </cell>
          <cell r="HW662">
            <v>0</v>
          </cell>
          <cell r="HX662">
            <v>0</v>
          </cell>
          <cell r="HY662">
            <v>0</v>
          </cell>
          <cell r="HZ662">
            <v>0</v>
          </cell>
          <cell r="IA662">
            <v>0</v>
          </cell>
          <cell r="IB662">
            <v>0</v>
          </cell>
          <cell r="IC662">
            <v>0</v>
          </cell>
          <cell r="ID662">
            <v>0</v>
          </cell>
          <cell r="IE662">
            <v>0</v>
          </cell>
          <cell r="IF662">
            <v>0</v>
          </cell>
          <cell r="IG662">
            <v>0</v>
          </cell>
          <cell r="IH662">
            <v>0</v>
          </cell>
          <cell r="II662">
            <v>0</v>
          </cell>
          <cell r="IJ662">
            <v>0</v>
          </cell>
          <cell r="IK662">
            <v>0</v>
          </cell>
          <cell r="IL662">
            <v>0</v>
          </cell>
          <cell r="IM662">
            <v>0</v>
          </cell>
          <cell r="IN662">
            <v>0</v>
          </cell>
          <cell r="IO662">
            <v>0</v>
          </cell>
          <cell r="IP662">
            <v>0</v>
          </cell>
          <cell r="IQ662">
            <v>0</v>
          </cell>
          <cell r="IR662">
            <v>0</v>
          </cell>
          <cell r="IS662">
            <v>0</v>
          </cell>
          <cell r="IT662">
            <v>0</v>
          </cell>
          <cell r="IU662">
            <v>0</v>
          </cell>
          <cell r="IV662">
            <v>0</v>
          </cell>
          <cell r="IW662">
            <v>0</v>
          </cell>
          <cell r="IX662">
            <v>0</v>
          </cell>
          <cell r="IY662">
            <v>0</v>
          </cell>
          <cell r="IZ662">
            <v>0</v>
          </cell>
          <cell r="JA662">
            <v>0</v>
          </cell>
          <cell r="JB662">
            <v>0</v>
          </cell>
          <cell r="JC662">
            <v>0</v>
          </cell>
          <cell r="JD662">
            <v>0</v>
          </cell>
          <cell r="JE662">
            <v>0</v>
          </cell>
          <cell r="JF662">
            <v>0</v>
          </cell>
          <cell r="JG662">
            <v>0</v>
          </cell>
          <cell r="JH662">
            <v>0</v>
          </cell>
          <cell r="JI662">
            <v>0</v>
          </cell>
          <cell r="JJ662">
            <v>0</v>
          </cell>
          <cell r="JK662">
            <v>0</v>
          </cell>
          <cell r="JL662">
            <v>0</v>
          </cell>
          <cell r="JM662">
            <v>0</v>
          </cell>
          <cell r="JN662">
            <v>0</v>
          </cell>
          <cell r="JO662">
            <v>0</v>
          </cell>
          <cell r="JP662">
            <v>0</v>
          </cell>
          <cell r="JQ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>
            <v>0</v>
          </cell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BY663">
            <v>0</v>
          </cell>
          <cell r="BZ663">
            <v>0</v>
          </cell>
          <cell r="CA663">
            <v>0</v>
          </cell>
          <cell r="CB663">
            <v>0</v>
          </cell>
          <cell r="CC663">
            <v>0</v>
          </cell>
          <cell r="CD663">
            <v>0</v>
          </cell>
          <cell r="CE663">
            <v>0</v>
          </cell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P663">
            <v>0</v>
          </cell>
          <cell r="CQ663">
            <v>0</v>
          </cell>
          <cell r="CR663">
            <v>0</v>
          </cell>
          <cell r="CS663">
            <v>0</v>
          </cell>
          <cell r="CT663">
            <v>0</v>
          </cell>
          <cell r="CU663">
            <v>0</v>
          </cell>
          <cell r="CV663">
            <v>0</v>
          </cell>
          <cell r="CW663">
            <v>0</v>
          </cell>
          <cell r="CX663">
            <v>0</v>
          </cell>
          <cell r="CY663">
            <v>0</v>
          </cell>
          <cell r="CZ663">
            <v>0</v>
          </cell>
          <cell r="DA663">
            <v>0</v>
          </cell>
          <cell r="DB663">
            <v>0</v>
          </cell>
          <cell r="DC663">
            <v>0</v>
          </cell>
          <cell r="DD663">
            <v>0</v>
          </cell>
          <cell r="DE663">
            <v>0</v>
          </cell>
          <cell r="DF663">
            <v>0</v>
          </cell>
          <cell r="DG663">
            <v>0</v>
          </cell>
          <cell r="DH663">
            <v>0</v>
          </cell>
          <cell r="DI663">
            <v>0</v>
          </cell>
          <cell r="DJ663">
            <v>0</v>
          </cell>
          <cell r="DK663">
            <v>0</v>
          </cell>
          <cell r="DL663">
            <v>0</v>
          </cell>
          <cell r="DM663">
            <v>0</v>
          </cell>
          <cell r="DN663">
            <v>0</v>
          </cell>
          <cell r="DO663">
            <v>0</v>
          </cell>
          <cell r="DP663">
            <v>0</v>
          </cell>
          <cell r="DQ663">
            <v>0</v>
          </cell>
          <cell r="DR663">
            <v>0</v>
          </cell>
          <cell r="DS663">
            <v>0</v>
          </cell>
          <cell r="DT663">
            <v>0</v>
          </cell>
          <cell r="DU663">
            <v>0</v>
          </cell>
          <cell r="DV663">
            <v>0</v>
          </cell>
          <cell r="DW663">
            <v>0</v>
          </cell>
          <cell r="DX663">
            <v>0</v>
          </cell>
          <cell r="DY663">
            <v>0</v>
          </cell>
          <cell r="DZ663">
            <v>0</v>
          </cell>
          <cell r="EA663">
            <v>0</v>
          </cell>
          <cell r="EB663">
            <v>0</v>
          </cell>
          <cell r="EC663">
            <v>0</v>
          </cell>
          <cell r="ED663">
            <v>0</v>
          </cell>
          <cell r="EE663">
            <v>0</v>
          </cell>
          <cell r="EF663">
            <v>0</v>
          </cell>
          <cell r="EG663">
            <v>0</v>
          </cell>
          <cell r="EH663">
            <v>0</v>
          </cell>
          <cell r="EI663">
            <v>0</v>
          </cell>
          <cell r="EJ663">
            <v>0</v>
          </cell>
          <cell r="EK663">
            <v>0</v>
          </cell>
          <cell r="EL663">
            <v>0</v>
          </cell>
          <cell r="EM663">
            <v>0</v>
          </cell>
          <cell r="EN663">
            <v>0</v>
          </cell>
          <cell r="EO663">
            <v>0</v>
          </cell>
          <cell r="EP663">
            <v>0</v>
          </cell>
          <cell r="EQ663">
            <v>0</v>
          </cell>
          <cell r="ER663">
            <v>0</v>
          </cell>
          <cell r="ES663">
            <v>0</v>
          </cell>
          <cell r="ET663">
            <v>0</v>
          </cell>
          <cell r="EU663">
            <v>0</v>
          </cell>
          <cell r="EV663">
            <v>0</v>
          </cell>
          <cell r="EW663">
            <v>0</v>
          </cell>
          <cell r="EX663">
            <v>0</v>
          </cell>
          <cell r="EY663">
            <v>0</v>
          </cell>
          <cell r="EZ663">
            <v>0</v>
          </cell>
          <cell r="FA663">
            <v>0</v>
          </cell>
          <cell r="FB663">
            <v>0</v>
          </cell>
          <cell r="FC663">
            <v>0</v>
          </cell>
          <cell r="FD663">
            <v>0</v>
          </cell>
          <cell r="FE663">
            <v>0</v>
          </cell>
          <cell r="FF663">
            <v>0</v>
          </cell>
          <cell r="FG663">
            <v>0</v>
          </cell>
          <cell r="FH663">
            <v>0</v>
          </cell>
          <cell r="FI663">
            <v>0</v>
          </cell>
          <cell r="FJ663">
            <v>0</v>
          </cell>
          <cell r="FK663">
            <v>0</v>
          </cell>
          <cell r="FL663">
            <v>0</v>
          </cell>
          <cell r="FM663">
            <v>0</v>
          </cell>
          <cell r="FN663">
            <v>0</v>
          </cell>
          <cell r="FO663">
            <v>0</v>
          </cell>
          <cell r="FP663">
            <v>0</v>
          </cell>
          <cell r="FQ663">
            <v>0</v>
          </cell>
          <cell r="FR663">
            <v>0</v>
          </cell>
          <cell r="FS663">
            <v>0</v>
          </cell>
          <cell r="FT663">
            <v>0</v>
          </cell>
          <cell r="FU663">
            <v>0</v>
          </cell>
          <cell r="FV663">
            <v>0</v>
          </cell>
          <cell r="FW663">
            <v>0</v>
          </cell>
          <cell r="FX663">
            <v>0</v>
          </cell>
          <cell r="FY663">
            <v>0</v>
          </cell>
          <cell r="FZ663">
            <v>0</v>
          </cell>
          <cell r="GA663">
            <v>0</v>
          </cell>
          <cell r="GB663">
            <v>0</v>
          </cell>
          <cell r="GC663">
            <v>0</v>
          </cell>
          <cell r="GD663">
            <v>0</v>
          </cell>
          <cell r="GE663">
            <v>0</v>
          </cell>
          <cell r="GF663">
            <v>0</v>
          </cell>
          <cell r="GG663">
            <v>0</v>
          </cell>
          <cell r="GH663">
            <v>0</v>
          </cell>
          <cell r="GI663">
            <v>0</v>
          </cell>
          <cell r="GJ663">
            <v>0</v>
          </cell>
          <cell r="GK663">
            <v>0</v>
          </cell>
          <cell r="GL663">
            <v>0</v>
          </cell>
          <cell r="GM663">
            <v>0</v>
          </cell>
          <cell r="GN663">
            <v>0</v>
          </cell>
          <cell r="GO663">
            <v>0</v>
          </cell>
          <cell r="GP663">
            <v>0</v>
          </cell>
          <cell r="GQ663">
            <v>0</v>
          </cell>
          <cell r="GR663">
            <v>0</v>
          </cell>
          <cell r="GS663">
            <v>0</v>
          </cell>
          <cell r="GT663">
            <v>0</v>
          </cell>
          <cell r="GU663">
            <v>0</v>
          </cell>
          <cell r="GV663">
            <v>0</v>
          </cell>
          <cell r="GW663">
            <v>0</v>
          </cell>
          <cell r="GX663">
            <v>0</v>
          </cell>
          <cell r="GY663">
            <v>0</v>
          </cell>
          <cell r="GZ663">
            <v>0</v>
          </cell>
          <cell r="HA663">
            <v>0</v>
          </cell>
          <cell r="HB663">
            <v>0</v>
          </cell>
          <cell r="HC663">
            <v>0</v>
          </cell>
          <cell r="HD663">
            <v>0</v>
          </cell>
          <cell r="HE663">
            <v>0</v>
          </cell>
          <cell r="HF663">
            <v>0</v>
          </cell>
          <cell r="HG663">
            <v>0</v>
          </cell>
          <cell r="HH663">
            <v>0</v>
          </cell>
          <cell r="HI663">
            <v>0</v>
          </cell>
          <cell r="HJ663">
            <v>0</v>
          </cell>
          <cell r="HK663">
            <v>0</v>
          </cell>
          <cell r="HL663">
            <v>0</v>
          </cell>
          <cell r="HM663">
            <v>0</v>
          </cell>
          <cell r="HN663">
            <v>0</v>
          </cell>
          <cell r="HO663">
            <v>0</v>
          </cell>
          <cell r="HP663">
            <v>0</v>
          </cell>
          <cell r="HQ663">
            <v>0</v>
          </cell>
          <cell r="HR663">
            <v>0</v>
          </cell>
          <cell r="HS663">
            <v>0</v>
          </cell>
          <cell r="HT663">
            <v>0</v>
          </cell>
          <cell r="HU663">
            <v>0</v>
          </cell>
          <cell r="HV663">
            <v>0</v>
          </cell>
          <cell r="HW663">
            <v>0</v>
          </cell>
          <cell r="HX663">
            <v>0</v>
          </cell>
          <cell r="HY663">
            <v>0</v>
          </cell>
          <cell r="HZ663">
            <v>0</v>
          </cell>
          <cell r="IA663">
            <v>0</v>
          </cell>
          <cell r="IB663">
            <v>0</v>
          </cell>
          <cell r="IC663">
            <v>0</v>
          </cell>
          <cell r="ID663">
            <v>0</v>
          </cell>
          <cell r="IE663">
            <v>0</v>
          </cell>
          <cell r="IF663">
            <v>0</v>
          </cell>
          <cell r="IG663">
            <v>0</v>
          </cell>
          <cell r="IH663">
            <v>0</v>
          </cell>
          <cell r="II663">
            <v>0</v>
          </cell>
          <cell r="IJ663">
            <v>0</v>
          </cell>
          <cell r="IK663">
            <v>0</v>
          </cell>
          <cell r="IL663">
            <v>0</v>
          </cell>
          <cell r="IM663">
            <v>0</v>
          </cell>
          <cell r="IN663">
            <v>0</v>
          </cell>
          <cell r="IO663">
            <v>0</v>
          </cell>
          <cell r="IP663">
            <v>0</v>
          </cell>
          <cell r="IQ663">
            <v>0</v>
          </cell>
          <cell r="IR663">
            <v>0</v>
          </cell>
          <cell r="IS663">
            <v>0</v>
          </cell>
          <cell r="IT663">
            <v>0</v>
          </cell>
          <cell r="IU663">
            <v>0</v>
          </cell>
          <cell r="IV663">
            <v>0</v>
          </cell>
          <cell r="IW663">
            <v>0</v>
          </cell>
          <cell r="IX663">
            <v>0</v>
          </cell>
          <cell r="IY663">
            <v>0</v>
          </cell>
          <cell r="IZ663">
            <v>0</v>
          </cell>
          <cell r="JA663">
            <v>0</v>
          </cell>
          <cell r="JB663">
            <v>0</v>
          </cell>
          <cell r="JC663">
            <v>0</v>
          </cell>
          <cell r="JD663">
            <v>0</v>
          </cell>
          <cell r="JE663">
            <v>0</v>
          </cell>
          <cell r="JF663">
            <v>0</v>
          </cell>
          <cell r="JG663">
            <v>0</v>
          </cell>
          <cell r="JH663">
            <v>0</v>
          </cell>
          <cell r="JI663">
            <v>0</v>
          </cell>
          <cell r="JJ663">
            <v>0</v>
          </cell>
          <cell r="JK663">
            <v>0</v>
          </cell>
          <cell r="JL663">
            <v>0</v>
          </cell>
          <cell r="JM663">
            <v>0</v>
          </cell>
          <cell r="JN663">
            <v>0</v>
          </cell>
          <cell r="JO663">
            <v>0</v>
          </cell>
          <cell r="JP663">
            <v>0</v>
          </cell>
          <cell r="JQ663">
            <v>0</v>
          </cell>
        </row>
        <row r="664"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BY664">
            <v>0</v>
          </cell>
          <cell r="BZ664">
            <v>0</v>
          </cell>
          <cell r="CA664">
            <v>0</v>
          </cell>
          <cell r="CB664">
            <v>0</v>
          </cell>
          <cell r="CC664">
            <v>0</v>
          </cell>
          <cell r="CD664">
            <v>0</v>
          </cell>
          <cell r="CE664">
            <v>0</v>
          </cell>
          <cell r="CF664">
            <v>0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P664">
            <v>0</v>
          </cell>
          <cell r="CQ664">
            <v>0</v>
          </cell>
          <cell r="CR664">
            <v>0</v>
          </cell>
          <cell r="CS664">
            <v>0</v>
          </cell>
          <cell r="CT664">
            <v>0</v>
          </cell>
          <cell r="CU664">
            <v>0</v>
          </cell>
          <cell r="CV664">
            <v>0</v>
          </cell>
          <cell r="CW664">
            <v>0</v>
          </cell>
          <cell r="CX664">
            <v>0</v>
          </cell>
          <cell r="CY664">
            <v>0</v>
          </cell>
          <cell r="CZ664">
            <v>0</v>
          </cell>
          <cell r="DA664">
            <v>0</v>
          </cell>
          <cell r="DB664">
            <v>0</v>
          </cell>
          <cell r="DC664">
            <v>0</v>
          </cell>
          <cell r="DD664">
            <v>0</v>
          </cell>
          <cell r="DE664">
            <v>0</v>
          </cell>
          <cell r="DF664">
            <v>0</v>
          </cell>
          <cell r="DG664">
            <v>0</v>
          </cell>
          <cell r="DH664">
            <v>0</v>
          </cell>
          <cell r="DI664">
            <v>0</v>
          </cell>
          <cell r="DJ664">
            <v>0</v>
          </cell>
          <cell r="DK664">
            <v>0</v>
          </cell>
          <cell r="DL664">
            <v>0</v>
          </cell>
          <cell r="DM664">
            <v>0</v>
          </cell>
          <cell r="DN664">
            <v>0</v>
          </cell>
          <cell r="DO664">
            <v>0</v>
          </cell>
          <cell r="DP664">
            <v>0</v>
          </cell>
          <cell r="DQ664">
            <v>0</v>
          </cell>
          <cell r="DR664">
            <v>0</v>
          </cell>
          <cell r="DS664">
            <v>0</v>
          </cell>
          <cell r="DT664">
            <v>0</v>
          </cell>
          <cell r="DU664">
            <v>0</v>
          </cell>
          <cell r="DV664">
            <v>0</v>
          </cell>
          <cell r="DW664">
            <v>0</v>
          </cell>
          <cell r="DX664">
            <v>0</v>
          </cell>
          <cell r="DY664">
            <v>0</v>
          </cell>
          <cell r="DZ664">
            <v>0</v>
          </cell>
          <cell r="EA664">
            <v>0</v>
          </cell>
          <cell r="EB664">
            <v>0</v>
          </cell>
          <cell r="EC664">
            <v>0</v>
          </cell>
          <cell r="ED664">
            <v>0</v>
          </cell>
          <cell r="EE664">
            <v>0</v>
          </cell>
          <cell r="EF664">
            <v>0</v>
          </cell>
          <cell r="EG664">
            <v>0</v>
          </cell>
          <cell r="EH664">
            <v>0</v>
          </cell>
          <cell r="EI664">
            <v>0</v>
          </cell>
          <cell r="EJ664">
            <v>0</v>
          </cell>
          <cell r="EK664">
            <v>0</v>
          </cell>
          <cell r="EL664">
            <v>0</v>
          </cell>
          <cell r="EM664">
            <v>0</v>
          </cell>
          <cell r="EN664">
            <v>0</v>
          </cell>
          <cell r="EO664">
            <v>0</v>
          </cell>
          <cell r="EP664">
            <v>0</v>
          </cell>
          <cell r="EQ664">
            <v>0</v>
          </cell>
          <cell r="ER664">
            <v>0</v>
          </cell>
          <cell r="ES664">
            <v>0</v>
          </cell>
          <cell r="ET664">
            <v>0</v>
          </cell>
          <cell r="EU664">
            <v>0</v>
          </cell>
          <cell r="EV664">
            <v>0</v>
          </cell>
          <cell r="EW664">
            <v>0</v>
          </cell>
          <cell r="EX664">
            <v>0</v>
          </cell>
          <cell r="EY664">
            <v>0</v>
          </cell>
          <cell r="EZ664">
            <v>0</v>
          </cell>
          <cell r="FA664">
            <v>0</v>
          </cell>
          <cell r="FB664">
            <v>0</v>
          </cell>
          <cell r="FC664">
            <v>0</v>
          </cell>
          <cell r="FD664">
            <v>0</v>
          </cell>
          <cell r="FE664">
            <v>0</v>
          </cell>
          <cell r="FF664">
            <v>0</v>
          </cell>
          <cell r="FG664">
            <v>0</v>
          </cell>
          <cell r="FH664">
            <v>0</v>
          </cell>
          <cell r="FI664">
            <v>0</v>
          </cell>
          <cell r="FJ664">
            <v>0</v>
          </cell>
          <cell r="FK664">
            <v>0</v>
          </cell>
          <cell r="FL664">
            <v>0</v>
          </cell>
          <cell r="FM664">
            <v>0</v>
          </cell>
          <cell r="FN664">
            <v>0</v>
          </cell>
          <cell r="FO664">
            <v>0</v>
          </cell>
          <cell r="FP664">
            <v>0</v>
          </cell>
          <cell r="FQ664">
            <v>0</v>
          </cell>
          <cell r="FR664">
            <v>0</v>
          </cell>
          <cell r="FS664">
            <v>0</v>
          </cell>
          <cell r="FT664">
            <v>0</v>
          </cell>
          <cell r="FU664">
            <v>0</v>
          </cell>
          <cell r="FV664">
            <v>0</v>
          </cell>
          <cell r="FW664">
            <v>0</v>
          </cell>
          <cell r="FX664">
            <v>0</v>
          </cell>
          <cell r="FY664">
            <v>0</v>
          </cell>
          <cell r="FZ664">
            <v>0</v>
          </cell>
          <cell r="GA664">
            <v>0</v>
          </cell>
          <cell r="GB664">
            <v>0</v>
          </cell>
          <cell r="GC664">
            <v>0</v>
          </cell>
          <cell r="GD664">
            <v>0</v>
          </cell>
          <cell r="GE664">
            <v>0</v>
          </cell>
          <cell r="GF664">
            <v>0</v>
          </cell>
          <cell r="GG664">
            <v>0</v>
          </cell>
          <cell r="GH664">
            <v>0</v>
          </cell>
          <cell r="GI664">
            <v>0</v>
          </cell>
          <cell r="GJ664">
            <v>0</v>
          </cell>
          <cell r="GK664">
            <v>0</v>
          </cell>
          <cell r="GL664">
            <v>0</v>
          </cell>
          <cell r="GM664">
            <v>0</v>
          </cell>
          <cell r="GN664">
            <v>0</v>
          </cell>
          <cell r="GO664">
            <v>0</v>
          </cell>
          <cell r="GP664">
            <v>0</v>
          </cell>
          <cell r="GQ664">
            <v>0</v>
          </cell>
          <cell r="GR664">
            <v>0</v>
          </cell>
          <cell r="GS664">
            <v>0</v>
          </cell>
          <cell r="GT664">
            <v>0</v>
          </cell>
          <cell r="GU664">
            <v>0</v>
          </cell>
          <cell r="GV664">
            <v>0</v>
          </cell>
          <cell r="GW664">
            <v>0</v>
          </cell>
          <cell r="GX664">
            <v>0</v>
          </cell>
          <cell r="GY664">
            <v>0</v>
          </cell>
          <cell r="GZ664">
            <v>0</v>
          </cell>
          <cell r="HA664">
            <v>0</v>
          </cell>
          <cell r="HB664">
            <v>0</v>
          </cell>
          <cell r="HC664">
            <v>0</v>
          </cell>
          <cell r="HD664">
            <v>0</v>
          </cell>
          <cell r="HE664">
            <v>0</v>
          </cell>
          <cell r="HF664">
            <v>0</v>
          </cell>
          <cell r="HG664">
            <v>0</v>
          </cell>
          <cell r="HH664">
            <v>0</v>
          </cell>
          <cell r="HI664">
            <v>0</v>
          </cell>
          <cell r="HJ664">
            <v>0</v>
          </cell>
          <cell r="HK664">
            <v>0</v>
          </cell>
          <cell r="HL664">
            <v>0</v>
          </cell>
          <cell r="HM664">
            <v>0</v>
          </cell>
          <cell r="HN664">
            <v>0</v>
          </cell>
          <cell r="HO664">
            <v>0</v>
          </cell>
          <cell r="HP664">
            <v>0</v>
          </cell>
          <cell r="HQ664">
            <v>0</v>
          </cell>
          <cell r="HR664">
            <v>0</v>
          </cell>
          <cell r="HS664">
            <v>0</v>
          </cell>
          <cell r="HT664">
            <v>0</v>
          </cell>
          <cell r="HU664">
            <v>0</v>
          </cell>
          <cell r="HV664">
            <v>0</v>
          </cell>
          <cell r="HW664">
            <v>0</v>
          </cell>
          <cell r="HX664">
            <v>0</v>
          </cell>
          <cell r="HY664">
            <v>0</v>
          </cell>
          <cell r="HZ664">
            <v>0</v>
          </cell>
          <cell r="IA664">
            <v>0</v>
          </cell>
          <cell r="IB664">
            <v>0</v>
          </cell>
          <cell r="IC664">
            <v>0</v>
          </cell>
          <cell r="ID664">
            <v>0</v>
          </cell>
          <cell r="IE664">
            <v>0</v>
          </cell>
          <cell r="IF664">
            <v>0</v>
          </cell>
          <cell r="IG664">
            <v>0</v>
          </cell>
          <cell r="IH664">
            <v>0</v>
          </cell>
          <cell r="II664">
            <v>0</v>
          </cell>
          <cell r="IJ664">
            <v>0</v>
          </cell>
          <cell r="IK664">
            <v>0</v>
          </cell>
          <cell r="IL664">
            <v>0</v>
          </cell>
          <cell r="IM664">
            <v>0</v>
          </cell>
          <cell r="IN664">
            <v>0</v>
          </cell>
          <cell r="IO664">
            <v>0</v>
          </cell>
          <cell r="IP664">
            <v>0</v>
          </cell>
          <cell r="IQ664">
            <v>0</v>
          </cell>
          <cell r="IR664">
            <v>0</v>
          </cell>
          <cell r="IS664">
            <v>0</v>
          </cell>
          <cell r="IT664">
            <v>0</v>
          </cell>
          <cell r="IU664">
            <v>0</v>
          </cell>
          <cell r="IV664">
            <v>0</v>
          </cell>
          <cell r="IW664">
            <v>0</v>
          </cell>
          <cell r="IX664">
            <v>0</v>
          </cell>
          <cell r="IY664">
            <v>0</v>
          </cell>
          <cell r="IZ664">
            <v>0</v>
          </cell>
          <cell r="JA664">
            <v>0</v>
          </cell>
          <cell r="JB664">
            <v>0</v>
          </cell>
          <cell r="JC664">
            <v>0</v>
          </cell>
          <cell r="JD664">
            <v>0</v>
          </cell>
          <cell r="JE664">
            <v>0</v>
          </cell>
          <cell r="JF664">
            <v>0</v>
          </cell>
          <cell r="JG664">
            <v>0</v>
          </cell>
          <cell r="JH664">
            <v>0</v>
          </cell>
          <cell r="JI664">
            <v>0</v>
          </cell>
          <cell r="JJ664">
            <v>0</v>
          </cell>
          <cell r="JK664">
            <v>0</v>
          </cell>
          <cell r="JL664">
            <v>0</v>
          </cell>
          <cell r="JM664">
            <v>0</v>
          </cell>
          <cell r="JN664">
            <v>0</v>
          </cell>
          <cell r="JO664">
            <v>0</v>
          </cell>
          <cell r="JP664">
            <v>0</v>
          </cell>
          <cell r="JQ664">
            <v>0</v>
          </cell>
        </row>
        <row r="665"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0</v>
          </cell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0</v>
          </cell>
          <cell r="BY665">
            <v>0</v>
          </cell>
          <cell r="BZ665">
            <v>0</v>
          </cell>
          <cell r="CA665">
            <v>0</v>
          </cell>
          <cell r="CB665">
            <v>0</v>
          </cell>
          <cell r="CC665">
            <v>0</v>
          </cell>
          <cell r="CD665">
            <v>0</v>
          </cell>
          <cell r="CE665">
            <v>0</v>
          </cell>
          <cell r="CF665">
            <v>0</v>
          </cell>
          <cell r="CG665">
            <v>0</v>
          </cell>
          <cell r="CH665">
            <v>0</v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P665">
            <v>0</v>
          </cell>
          <cell r="CQ665">
            <v>0</v>
          </cell>
          <cell r="CR665">
            <v>0</v>
          </cell>
          <cell r="CS665">
            <v>0</v>
          </cell>
          <cell r="CT665">
            <v>0</v>
          </cell>
          <cell r="CU665">
            <v>0</v>
          </cell>
          <cell r="CV665">
            <v>0</v>
          </cell>
          <cell r="CW665">
            <v>0</v>
          </cell>
          <cell r="CX665">
            <v>0</v>
          </cell>
          <cell r="CY665">
            <v>0</v>
          </cell>
          <cell r="CZ665">
            <v>0</v>
          </cell>
          <cell r="DA665">
            <v>0</v>
          </cell>
          <cell r="DB665">
            <v>0</v>
          </cell>
          <cell r="DC665">
            <v>0</v>
          </cell>
          <cell r="DD665">
            <v>0</v>
          </cell>
          <cell r="DE665">
            <v>0</v>
          </cell>
          <cell r="DF665">
            <v>0</v>
          </cell>
          <cell r="DG665">
            <v>0</v>
          </cell>
          <cell r="DH665">
            <v>0</v>
          </cell>
          <cell r="DI665">
            <v>0</v>
          </cell>
          <cell r="DJ665">
            <v>0</v>
          </cell>
          <cell r="DK665">
            <v>0</v>
          </cell>
          <cell r="DL665">
            <v>0</v>
          </cell>
          <cell r="DM665">
            <v>0</v>
          </cell>
          <cell r="DN665">
            <v>0</v>
          </cell>
          <cell r="DO665">
            <v>0</v>
          </cell>
          <cell r="DP665">
            <v>0</v>
          </cell>
          <cell r="DQ665">
            <v>0</v>
          </cell>
          <cell r="DR665">
            <v>0</v>
          </cell>
          <cell r="DS665">
            <v>0</v>
          </cell>
          <cell r="DT665">
            <v>0</v>
          </cell>
          <cell r="DU665">
            <v>0</v>
          </cell>
          <cell r="DV665">
            <v>0</v>
          </cell>
          <cell r="DW665">
            <v>0</v>
          </cell>
          <cell r="DX665">
            <v>0</v>
          </cell>
          <cell r="DY665">
            <v>0</v>
          </cell>
          <cell r="DZ665">
            <v>0</v>
          </cell>
          <cell r="EA665">
            <v>0</v>
          </cell>
          <cell r="EB665">
            <v>0</v>
          </cell>
          <cell r="EC665">
            <v>0</v>
          </cell>
          <cell r="ED665">
            <v>0</v>
          </cell>
          <cell r="EE665">
            <v>0</v>
          </cell>
          <cell r="EF665">
            <v>0</v>
          </cell>
          <cell r="EG665">
            <v>0</v>
          </cell>
          <cell r="EH665">
            <v>0</v>
          </cell>
          <cell r="EI665">
            <v>0</v>
          </cell>
          <cell r="EJ665">
            <v>0</v>
          </cell>
          <cell r="EK665">
            <v>0</v>
          </cell>
          <cell r="EL665">
            <v>0</v>
          </cell>
          <cell r="EM665">
            <v>0</v>
          </cell>
          <cell r="EN665">
            <v>0</v>
          </cell>
          <cell r="EO665">
            <v>0</v>
          </cell>
          <cell r="EP665">
            <v>0</v>
          </cell>
          <cell r="EQ665">
            <v>0</v>
          </cell>
          <cell r="ER665">
            <v>0</v>
          </cell>
          <cell r="ES665">
            <v>0</v>
          </cell>
          <cell r="ET665">
            <v>0</v>
          </cell>
          <cell r="EU665">
            <v>0</v>
          </cell>
          <cell r="EV665">
            <v>0</v>
          </cell>
          <cell r="EW665">
            <v>0</v>
          </cell>
          <cell r="EX665">
            <v>0</v>
          </cell>
          <cell r="EY665">
            <v>0</v>
          </cell>
          <cell r="EZ665">
            <v>0</v>
          </cell>
          <cell r="FA665">
            <v>0</v>
          </cell>
          <cell r="FB665">
            <v>0</v>
          </cell>
          <cell r="FC665">
            <v>0</v>
          </cell>
          <cell r="FD665">
            <v>0</v>
          </cell>
          <cell r="FE665">
            <v>0</v>
          </cell>
          <cell r="FF665">
            <v>0</v>
          </cell>
          <cell r="FG665">
            <v>0</v>
          </cell>
          <cell r="FH665">
            <v>0</v>
          </cell>
          <cell r="FI665">
            <v>0</v>
          </cell>
          <cell r="FJ665">
            <v>0</v>
          </cell>
          <cell r="FK665">
            <v>0</v>
          </cell>
          <cell r="FL665">
            <v>0</v>
          </cell>
          <cell r="FM665">
            <v>0</v>
          </cell>
          <cell r="FN665">
            <v>0</v>
          </cell>
          <cell r="FO665">
            <v>0</v>
          </cell>
          <cell r="FP665">
            <v>0</v>
          </cell>
          <cell r="FQ665">
            <v>0</v>
          </cell>
          <cell r="FR665">
            <v>0</v>
          </cell>
          <cell r="FS665">
            <v>0</v>
          </cell>
          <cell r="FT665">
            <v>0</v>
          </cell>
          <cell r="FU665">
            <v>0</v>
          </cell>
          <cell r="FV665">
            <v>0</v>
          </cell>
          <cell r="FW665">
            <v>0</v>
          </cell>
          <cell r="FX665">
            <v>0</v>
          </cell>
          <cell r="FY665">
            <v>0</v>
          </cell>
          <cell r="FZ665">
            <v>0</v>
          </cell>
          <cell r="GA665">
            <v>0</v>
          </cell>
          <cell r="GB665">
            <v>0</v>
          </cell>
          <cell r="GC665">
            <v>0</v>
          </cell>
          <cell r="GD665">
            <v>0</v>
          </cell>
          <cell r="GE665">
            <v>0</v>
          </cell>
          <cell r="GF665">
            <v>0</v>
          </cell>
          <cell r="GG665">
            <v>0</v>
          </cell>
          <cell r="GH665">
            <v>0</v>
          </cell>
          <cell r="GI665">
            <v>0</v>
          </cell>
          <cell r="GJ665">
            <v>0</v>
          </cell>
          <cell r="GK665">
            <v>0</v>
          </cell>
          <cell r="GL665">
            <v>0</v>
          </cell>
          <cell r="GM665">
            <v>0</v>
          </cell>
          <cell r="GN665">
            <v>0</v>
          </cell>
          <cell r="GO665">
            <v>0</v>
          </cell>
          <cell r="GP665">
            <v>0</v>
          </cell>
          <cell r="GQ665">
            <v>0</v>
          </cell>
          <cell r="GR665">
            <v>0</v>
          </cell>
          <cell r="GS665">
            <v>0</v>
          </cell>
          <cell r="GT665">
            <v>0</v>
          </cell>
          <cell r="GU665">
            <v>0</v>
          </cell>
          <cell r="GV665">
            <v>0</v>
          </cell>
          <cell r="GW665">
            <v>0</v>
          </cell>
          <cell r="GX665">
            <v>0</v>
          </cell>
          <cell r="GY665">
            <v>0</v>
          </cell>
          <cell r="GZ665">
            <v>0</v>
          </cell>
          <cell r="HA665">
            <v>0</v>
          </cell>
          <cell r="HB665">
            <v>0</v>
          </cell>
          <cell r="HC665">
            <v>0</v>
          </cell>
          <cell r="HD665">
            <v>0</v>
          </cell>
          <cell r="HE665">
            <v>0</v>
          </cell>
          <cell r="HF665">
            <v>0</v>
          </cell>
          <cell r="HG665">
            <v>0</v>
          </cell>
          <cell r="HH665">
            <v>0</v>
          </cell>
          <cell r="HI665">
            <v>0</v>
          </cell>
          <cell r="HJ665">
            <v>0</v>
          </cell>
          <cell r="HK665">
            <v>0</v>
          </cell>
          <cell r="HL665">
            <v>0</v>
          </cell>
          <cell r="HM665">
            <v>0</v>
          </cell>
          <cell r="HN665">
            <v>0</v>
          </cell>
          <cell r="HO665">
            <v>0</v>
          </cell>
          <cell r="HP665">
            <v>0</v>
          </cell>
          <cell r="HQ665">
            <v>0</v>
          </cell>
          <cell r="HR665">
            <v>0</v>
          </cell>
          <cell r="HS665">
            <v>0</v>
          </cell>
          <cell r="HT665">
            <v>0</v>
          </cell>
          <cell r="HU665">
            <v>0</v>
          </cell>
          <cell r="HV665">
            <v>0</v>
          </cell>
          <cell r="HW665">
            <v>0</v>
          </cell>
          <cell r="HX665">
            <v>0</v>
          </cell>
          <cell r="HY665">
            <v>0</v>
          </cell>
          <cell r="HZ665">
            <v>0</v>
          </cell>
          <cell r="IA665">
            <v>0</v>
          </cell>
          <cell r="IB665">
            <v>0</v>
          </cell>
          <cell r="IC665">
            <v>0</v>
          </cell>
          <cell r="ID665">
            <v>0</v>
          </cell>
          <cell r="IE665">
            <v>0</v>
          </cell>
          <cell r="IF665">
            <v>0</v>
          </cell>
          <cell r="IG665">
            <v>0</v>
          </cell>
          <cell r="IH665">
            <v>0</v>
          </cell>
          <cell r="II665">
            <v>0</v>
          </cell>
          <cell r="IJ665">
            <v>0</v>
          </cell>
          <cell r="IK665">
            <v>0</v>
          </cell>
          <cell r="IL665">
            <v>0</v>
          </cell>
          <cell r="IM665">
            <v>0</v>
          </cell>
          <cell r="IN665">
            <v>0</v>
          </cell>
          <cell r="IO665">
            <v>0</v>
          </cell>
          <cell r="IP665">
            <v>0</v>
          </cell>
          <cell r="IQ665">
            <v>0</v>
          </cell>
          <cell r="IR665">
            <v>0</v>
          </cell>
          <cell r="IS665">
            <v>0</v>
          </cell>
          <cell r="IT665">
            <v>0</v>
          </cell>
          <cell r="IU665">
            <v>0</v>
          </cell>
          <cell r="IV665">
            <v>0</v>
          </cell>
          <cell r="IW665">
            <v>0</v>
          </cell>
          <cell r="IX665">
            <v>0</v>
          </cell>
          <cell r="IY665">
            <v>0</v>
          </cell>
          <cell r="IZ665">
            <v>0</v>
          </cell>
          <cell r="JA665">
            <v>0</v>
          </cell>
          <cell r="JB665">
            <v>0</v>
          </cell>
          <cell r="JC665">
            <v>0</v>
          </cell>
          <cell r="JD665">
            <v>0</v>
          </cell>
          <cell r="JE665">
            <v>0</v>
          </cell>
          <cell r="JF665">
            <v>0</v>
          </cell>
          <cell r="JG665">
            <v>0</v>
          </cell>
          <cell r="JH665">
            <v>0</v>
          </cell>
          <cell r="JI665">
            <v>0</v>
          </cell>
          <cell r="JJ665">
            <v>0</v>
          </cell>
          <cell r="JK665">
            <v>0</v>
          </cell>
          <cell r="JL665">
            <v>0</v>
          </cell>
          <cell r="JM665">
            <v>0</v>
          </cell>
          <cell r="JN665">
            <v>0</v>
          </cell>
          <cell r="JO665">
            <v>0</v>
          </cell>
          <cell r="JP665">
            <v>0</v>
          </cell>
          <cell r="JQ665">
            <v>0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  <cell r="BZ666">
            <v>0</v>
          </cell>
          <cell r="CA666">
            <v>0</v>
          </cell>
          <cell r="CB666">
            <v>0</v>
          </cell>
          <cell r="CC666">
            <v>0</v>
          </cell>
          <cell r="CD666">
            <v>0</v>
          </cell>
          <cell r="CE666">
            <v>0</v>
          </cell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P666">
            <v>0</v>
          </cell>
          <cell r="CQ666">
            <v>0</v>
          </cell>
          <cell r="CR666">
            <v>0</v>
          </cell>
          <cell r="CS666">
            <v>0</v>
          </cell>
          <cell r="CT666">
            <v>0</v>
          </cell>
          <cell r="CU666">
            <v>0</v>
          </cell>
          <cell r="CV666">
            <v>0</v>
          </cell>
          <cell r="CW666">
            <v>0</v>
          </cell>
          <cell r="CX666">
            <v>0</v>
          </cell>
          <cell r="CY666">
            <v>0</v>
          </cell>
          <cell r="CZ666">
            <v>0</v>
          </cell>
          <cell r="DA666">
            <v>0</v>
          </cell>
          <cell r="DB666">
            <v>0</v>
          </cell>
          <cell r="DC666">
            <v>0</v>
          </cell>
          <cell r="DD666">
            <v>0</v>
          </cell>
          <cell r="DE666">
            <v>0</v>
          </cell>
          <cell r="DF666">
            <v>0</v>
          </cell>
          <cell r="DG666">
            <v>0</v>
          </cell>
          <cell r="DH666">
            <v>0</v>
          </cell>
          <cell r="DI666">
            <v>0</v>
          </cell>
          <cell r="DJ666">
            <v>0</v>
          </cell>
          <cell r="DK666">
            <v>0</v>
          </cell>
          <cell r="DL666">
            <v>0</v>
          </cell>
          <cell r="DM666">
            <v>0</v>
          </cell>
          <cell r="DN666">
            <v>0</v>
          </cell>
          <cell r="DO666">
            <v>0</v>
          </cell>
          <cell r="DP666">
            <v>0</v>
          </cell>
          <cell r="DQ666">
            <v>0</v>
          </cell>
          <cell r="DR666">
            <v>0</v>
          </cell>
          <cell r="DS666">
            <v>0</v>
          </cell>
          <cell r="DT666">
            <v>0</v>
          </cell>
          <cell r="DU666">
            <v>0</v>
          </cell>
          <cell r="DV666">
            <v>0</v>
          </cell>
          <cell r="DW666">
            <v>0</v>
          </cell>
          <cell r="DX666">
            <v>0</v>
          </cell>
          <cell r="DY666">
            <v>0</v>
          </cell>
          <cell r="DZ666">
            <v>0</v>
          </cell>
          <cell r="EA666">
            <v>0</v>
          </cell>
          <cell r="EB666">
            <v>0</v>
          </cell>
          <cell r="EC666">
            <v>0</v>
          </cell>
          <cell r="ED666">
            <v>0</v>
          </cell>
          <cell r="EE666">
            <v>0</v>
          </cell>
          <cell r="EF666">
            <v>0</v>
          </cell>
          <cell r="EG666">
            <v>0</v>
          </cell>
          <cell r="EH666">
            <v>0</v>
          </cell>
          <cell r="EI666">
            <v>0</v>
          </cell>
          <cell r="EJ666">
            <v>0</v>
          </cell>
          <cell r="EK666">
            <v>0</v>
          </cell>
          <cell r="EL666">
            <v>0</v>
          </cell>
          <cell r="EM666">
            <v>0</v>
          </cell>
          <cell r="EN666">
            <v>0</v>
          </cell>
          <cell r="EO666">
            <v>0</v>
          </cell>
          <cell r="EP666">
            <v>0</v>
          </cell>
          <cell r="EQ666">
            <v>0</v>
          </cell>
          <cell r="ER666">
            <v>0</v>
          </cell>
          <cell r="ES666">
            <v>0</v>
          </cell>
          <cell r="ET666">
            <v>0</v>
          </cell>
          <cell r="EU666">
            <v>0</v>
          </cell>
          <cell r="EV666">
            <v>0</v>
          </cell>
          <cell r="EW666">
            <v>0</v>
          </cell>
          <cell r="EX666">
            <v>0</v>
          </cell>
          <cell r="EY666">
            <v>0</v>
          </cell>
          <cell r="EZ666">
            <v>0</v>
          </cell>
          <cell r="FA666">
            <v>0</v>
          </cell>
          <cell r="FB666">
            <v>0</v>
          </cell>
          <cell r="FC666">
            <v>0</v>
          </cell>
          <cell r="FD666">
            <v>0</v>
          </cell>
          <cell r="FE666">
            <v>0</v>
          </cell>
          <cell r="FF666">
            <v>0</v>
          </cell>
          <cell r="FG666">
            <v>0</v>
          </cell>
          <cell r="FH666">
            <v>0</v>
          </cell>
          <cell r="FI666">
            <v>0</v>
          </cell>
          <cell r="FJ666">
            <v>0</v>
          </cell>
          <cell r="FK666">
            <v>0</v>
          </cell>
          <cell r="FL666">
            <v>0</v>
          </cell>
          <cell r="FM666">
            <v>0</v>
          </cell>
          <cell r="FN666">
            <v>0</v>
          </cell>
          <cell r="FO666">
            <v>0</v>
          </cell>
          <cell r="FP666">
            <v>0</v>
          </cell>
          <cell r="FQ666">
            <v>0</v>
          </cell>
          <cell r="FR666">
            <v>0</v>
          </cell>
          <cell r="FS666">
            <v>0</v>
          </cell>
          <cell r="FT666">
            <v>0</v>
          </cell>
          <cell r="FU666">
            <v>0</v>
          </cell>
          <cell r="FV666">
            <v>0</v>
          </cell>
          <cell r="FW666">
            <v>0</v>
          </cell>
          <cell r="FX666">
            <v>0</v>
          </cell>
          <cell r="FY666">
            <v>0</v>
          </cell>
          <cell r="FZ666">
            <v>0</v>
          </cell>
          <cell r="GA666">
            <v>0</v>
          </cell>
          <cell r="GB666">
            <v>0</v>
          </cell>
          <cell r="GC666">
            <v>0</v>
          </cell>
          <cell r="GD666">
            <v>0</v>
          </cell>
          <cell r="GE666">
            <v>0</v>
          </cell>
          <cell r="GF666">
            <v>0</v>
          </cell>
          <cell r="GG666">
            <v>0</v>
          </cell>
          <cell r="GH666">
            <v>0</v>
          </cell>
          <cell r="GI666">
            <v>0</v>
          </cell>
          <cell r="GJ666">
            <v>0</v>
          </cell>
          <cell r="GK666">
            <v>0</v>
          </cell>
          <cell r="GL666">
            <v>0</v>
          </cell>
          <cell r="GM666">
            <v>0</v>
          </cell>
          <cell r="GN666">
            <v>0</v>
          </cell>
          <cell r="GO666">
            <v>0</v>
          </cell>
          <cell r="GP666">
            <v>0</v>
          </cell>
          <cell r="GQ666">
            <v>0</v>
          </cell>
          <cell r="GR666">
            <v>0</v>
          </cell>
          <cell r="GS666">
            <v>0</v>
          </cell>
          <cell r="GT666">
            <v>0</v>
          </cell>
          <cell r="GU666">
            <v>0</v>
          </cell>
          <cell r="GV666">
            <v>0</v>
          </cell>
          <cell r="GW666">
            <v>0</v>
          </cell>
          <cell r="GX666">
            <v>0</v>
          </cell>
          <cell r="GY666">
            <v>0</v>
          </cell>
          <cell r="GZ666">
            <v>0</v>
          </cell>
          <cell r="HA666">
            <v>0</v>
          </cell>
          <cell r="HB666">
            <v>0</v>
          </cell>
          <cell r="HC666">
            <v>0</v>
          </cell>
          <cell r="HD666">
            <v>0</v>
          </cell>
          <cell r="HE666">
            <v>0</v>
          </cell>
          <cell r="HF666">
            <v>0</v>
          </cell>
          <cell r="HG666">
            <v>0</v>
          </cell>
          <cell r="HH666">
            <v>0</v>
          </cell>
          <cell r="HI666">
            <v>0</v>
          </cell>
          <cell r="HJ666">
            <v>0</v>
          </cell>
          <cell r="HK666">
            <v>0</v>
          </cell>
          <cell r="HL666">
            <v>0</v>
          </cell>
          <cell r="HM666">
            <v>0</v>
          </cell>
          <cell r="HN666">
            <v>0</v>
          </cell>
          <cell r="HO666">
            <v>0</v>
          </cell>
          <cell r="HP666">
            <v>0</v>
          </cell>
          <cell r="HQ666">
            <v>0</v>
          </cell>
          <cell r="HR666">
            <v>0</v>
          </cell>
          <cell r="HS666">
            <v>0</v>
          </cell>
          <cell r="HT666">
            <v>0</v>
          </cell>
          <cell r="HU666">
            <v>0</v>
          </cell>
          <cell r="HV666">
            <v>0</v>
          </cell>
          <cell r="HW666">
            <v>0</v>
          </cell>
          <cell r="HX666">
            <v>0</v>
          </cell>
          <cell r="HY666">
            <v>0</v>
          </cell>
          <cell r="HZ666">
            <v>0</v>
          </cell>
          <cell r="IA666">
            <v>0</v>
          </cell>
          <cell r="IB666">
            <v>0</v>
          </cell>
          <cell r="IC666">
            <v>0</v>
          </cell>
          <cell r="ID666">
            <v>0</v>
          </cell>
          <cell r="IE666">
            <v>0</v>
          </cell>
          <cell r="IF666">
            <v>0</v>
          </cell>
          <cell r="IG666">
            <v>0</v>
          </cell>
          <cell r="IH666">
            <v>0</v>
          </cell>
          <cell r="II666">
            <v>0</v>
          </cell>
          <cell r="IJ666">
            <v>0</v>
          </cell>
          <cell r="IK666">
            <v>0</v>
          </cell>
          <cell r="IL666">
            <v>0</v>
          </cell>
          <cell r="IM666">
            <v>0</v>
          </cell>
          <cell r="IN666">
            <v>0</v>
          </cell>
          <cell r="IO666">
            <v>0</v>
          </cell>
          <cell r="IP666">
            <v>0</v>
          </cell>
          <cell r="IQ666">
            <v>0</v>
          </cell>
          <cell r="IR666">
            <v>0</v>
          </cell>
          <cell r="IS666">
            <v>0</v>
          </cell>
          <cell r="IT666">
            <v>0</v>
          </cell>
          <cell r="IU666">
            <v>0</v>
          </cell>
          <cell r="IV666">
            <v>0</v>
          </cell>
          <cell r="IW666">
            <v>0</v>
          </cell>
          <cell r="IX666">
            <v>0</v>
          </cell>
          <cell r="IY666">
            <v>0</v>
          </cell>
          <cell r="IZ666">
            <v>0</v>
          </cell>
          <cell r="JA666">
            <v>0</v>
          </cell>
          <cell r="JB666">
            <v>0</v>
          </cell>
          <cell r="JC666">
            <v>0</v>
          </cell>
          <cell r="JD666">
            <v>0</v>
          </cell>
          <cell r="JE666">
            <v>0</v>
          </cell>
          <cell r="JF666">
            <v>0</v>
          </cell>
          <cell r="JG666">
            <v>0</v>
          </cell>
          <cell r="JH666">
            <v>0</v>
          </cell>
          <cell r="JI666">
            <v>0</v>
          </cell>
          <cell r="JJ666">
            <v>0</v>
          </cell>
          <cell r="JK666">
            <v>0</v>
          </cell>
          <cell r="JL666">
            <v>0</v>
          </cell>
          <cell r="JM666">
            <v>0</v>
          </cell>
          <cell r="JN666">
            <v>0</v>
          </cell>
          <cell r="JO666">
            <v>0</v>
          </cell>
          <cell r="JP666">
            <v>0</v>
          </cell>
          <cell r="JQ666">
            <v>0</v>
          </cell>
        </row>
        <row r="667"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0</v>
          </cell>
          <cell r="BP667">
            <v>0</v>
          </cell>
          <cell r="BQ667">
            <v>0</v>
          </cell>
          <cell r="BR667">
            <v>0</v>
          </cell>
          <cell r="BS667">
            <v>0</v>
          </cell>
          <cell r="BT667">
            <v>0</v>
          </cell>
          <cell r="BU667">
            <v>0</v>
          </cell>
          <cell r="BV667">
            <v>0</v>
          </cell>
          <cell r="BW667">
            <v>0</v>
          </cell>
          <cell r="BX667">
            <v>0</v>
          </cell>
          <cell r="BY667">
            <v>0</v>
          </cell>
          <cell r="BZ667">
            <v>0</v>
          </cell>
          <cell r="CA667">
            <v>0</v>
          </cell>
          <cell r="CB667">
            <v>0</v>
          </cell>
          <cell r="CC667">
            <v>0</v>
          </cell>
          <cell r="CD667">
            <v>0</v>
          </cell>
          <cell r="CE667">
            <v>0</v>
          </cell>
          <cell r="CF667">
            <v>0</v>
          </cell>
          <cell r="CG667">
            <v>0</v>
          </cell>
          <cell r="CH667">
            <v>0</v>
          </cell>
          <cell r="CI667">
            <v>0</v>
          </cell>
          <cell r="CJ667">
            <v>0</v>
          </cell>
          <cell r="CK667">
            <v>0</v>
          </cell>
          <cell r="CL667">
            <v>0</v>
          </cell>
          <cell r="CM667">
            <v>0</v>
          </cell>
          <cell r="CN667">
            <v>0</v>
          </cell>
          <cell r="CO667">
            <v>0</v>
          </cell>
          <cell r="CP667">
            <v>0</v>
          </cell>
          <cell r="CQ667">
            <v>0</v>
          </cell>
          <cell r="CR667">
            <v>0</v>
          </cell>
          <cell r="CS667">
            <v>0</v>
          </cell>
          <cell r="CT667">
            <v>0</v>
          </cell>
          <cell r="CU667">
            <v>0</v>
          </cell>
          <cell r="CV667">
            <v>0</v>
          </cell>
          <cell r="CW667">
            <v>0</v>
          </cell>
          <cell r="CX667">
            <v>0</v>
          </cell>
          <cell r="CY667">
            <v>0</v>
          </cell>
          <cell r="CZ667">
            <v>0</v>
          </cell>
          <cell r="DA667">
            <v>0</v>
          </cell>
          <cell r="DB667">
            <v>0</v>
          </cell>
          <cell r="DC667">
            <v>0</v>
          </cell>
          <cell r="DD667">
            <v>0</v>
          </cell>
          <cell r="DE667">
            <v>0</v>
          </cell>
          <cell r="DF667">
            <v>0</v>
          </cell>
          <cell r="DG667">
            <v>0</v>
          </cell>
          <cell r="DH667">
            <v>0</v>
          </cell>
          <cell r="DI667">
            <v>0</v>
          </cell>
          <cell r="DJ667">
            <v>0</v>
          </cell>
          <cell r="DK667">
            <v>0</v>
          </cell>
          <cell r="DL667">
            <v>0</v>
          </cell>
          <cell r="DM667">
            <v>0</v>
          </cell>
          <cell r="DN667">
            <v>0</v>
          </cell>
          <cell r="DO667">
            <v>0</v>
          </cell>
          <cell r="DP667">
            <v>0</v>
          </cell>
          <cell r="DQ667">
            <v>0</v>
          </cell>
          <cell r="DR667">
            <v>0</v>
          </cell>
          <cell r="DS667">
            <v>0</v>
          </cell>
          <cell r="DT667">
            <v>0</v>
          </cell>
          <cell r="DU667">
            <v>0</v>
          </cell>
          <cell r="DV667">
            <v>0</v>
          </cell>
          <cell r="DW667">
            <v>0</v>
          </cell>
          <cell r="DX667">
            <v>0</v>
          </cell>
          <cell r="DY667">
            <v>0</v>
          </cell>
          <cell r="DZ667">
            <v>0</v>
          </cell>
          <cell r="EA667">
            <v>0</v>
          </cell>
          <cell r="EB667">
            <v>0</v>
          </cell>
          <cell r="EC667">
            <v>0</v>
          </cell>
          <cell r="ED667">
            <v>0</v>
          </cell>
          <cell r="EE667">
            <v>0</v>
          </cell>
          <cell r="EF667">
            <v>0</v>
          </cell>
          <cell r="EG667">
            <v>0</v>
          </cell>
          <cell r="EH667">
            <v>0</v>
          </cell>
          <cell r="EI667">
            <v>0</v>
          </cell>
          <cell r="EJ667">
            <v>0</v>
          </cell>
          <cell r="EK667">
            <v>0</v>
          </cell>
          <cell r="EL667">
            <v>0</v>
          </cell>
          <cell r="EM667">
            <v>0</v>
          </cell>
          <cell r="EN667">
            <v>0</v>
          </cell>
          <cell r="EO667">
            <v>0</v>
          </cell>
          <cell r="EP667">
            <v>0</v>
          </cell>
          <cell r="EQ667">
            <v>0</v>
          </cell>
          <cell r="ER667">
            <v>0</v>
          </cell>
          <cell r="ES667">
            <v>0</v>
          </cell>
          <cell r="ET667">
            <v>0</v>
          </cell>
          <cell r="EU667">
            <v>0</v>
          </cell>
          <cell r="EV667">
            <v>0</v>
          </cell>
          <cell r="EW667">
            <v>0</v>
          </cell>
          <cell r="EX667">
            <v>0</v>
          </cell>
          <cell r="EY667">
            <v>0</v>
          </cell>
          <cell r="EZ667">
            <v>0</v>
          </cell>
          <cell r="FA667">
            <v>0</v>
          </cell>
          <cell r="FB667">
            <v>0</v>
          </cell>
          <cell r="FC667">
            <v>0</v>
          </cell>
          <cell r="FD667">
            <v>0</v>
          </cell>
          <cell r="FE667">
            <v>0</v>
          </cell>
          <cell r="FF667">
            <v>0</v>
          </cell>
          <cell r="FG667">
            <v>0</v>
          </cell>
          <cell r="FH667">
            <v>0</v>
          </cell>
          <cell r="FI667">
            <v>0</v>
          </cell>
          <cell r="FJ667">
            <v>0</v>
          </cell>
          <cell r="FK667">
            <v>0</v>
          </cell>
          <cell r="FL667">
            <v>0</v>
          </cell>
          <cell r="FM667">
            <v>0</v>
          </cell>
          <cell r="FN667">
            <v>0</v>
          </cell>
          <cell r="FO667">
            <v>0</v>
          </cell>
          <cell r="FP667">
            <v>0</v>
          </cell>
          <cell r="FQ667">
            <v>0</v>
          </cell>
          <cell r="FR667">
            <v>0</v>
          </cell>
          <cell r="FS667">
            <v>0</v>
          </cell>
          <cell r="FT667">
            <v>0</v>
          </cell>
          <cell r="FU667">
            <v>0</v>
          </cell>
          <cell r="FV667">
            <v>0</v>
          </cell>
          <cell r="FW667">
            <v>0</v>
          </cell>
          <cell r="FX667">
            <v>0</v>
          </cell>
          <cell r="FY667">
            <v>0</v>
          </cell>
          <cell r="FZ667">
            <v>0</v>
          </cell>
          <cell r="GA667">
            <v>0</v>
          </cell>
          <cell r="GB667">
            <v>0</v>
          </cell>
          <cell r="GC667">
            <v>0</v>
          </cell>
          <cell r="GD667">
            <v>0</v>
          </cell>
          <cell r="GE667">
            <v>0</v>
          </cell>
          <cell r="GF667">
            <v>0</v>
          </cell>
          <cell r="GG667">
            <v>0</v>
          </cell>
          <cell r="GH667">
            <v>0</v>
          </cell>
          <cell r="GI667">
            <v>0</v>
          </cell>
          <cell r="GJ667">
            <v>0</v>
          </cell>
          <cell r="GK667">
            <v>0</v>
          </cell>
          <cell r="GL667">
            <v>0</v>
          </cell>
          <cell r="GM667">
            <v>0</v>
          </cell>
          <cell r="GN667">
            <v>0</v>
          </cell>
          <cell r="GO667">
            <v>0</v>
          </cell>
          <cell r="GP667">
            <v>0</v>
          </cell>
          <cell r="GQ667">
            <v>0</v>
          </cell>
          <cell r="GR667">
            <v>0</v>
          </cell>
          <cell r="GS667">
            <v>0</v>
          </cell>
          <cell r="GT667">
            <v>0</v>
          </cell>
          <cell r="GU667">
            <v>0</v>
          </cell>
          <cell r="GV667">
            <v>0</v>
          </cell>
          <cell r="GW667">
            <v>0</v>
          </cell>
          <cell r="GX667">
            <v>0</v>
          </cell>
          <cell r="GY667">
            <v>0</v>
          </cell>
          <cell r="GZ667">
            <v>0</v>
          </cell>
          <cell r="HA667">
            <v>0</v>
          </cell>
          <cell r="HB667">
            <v>0</v>
          </cell>
          <cell r="HC667">
            <v>0</v>
          </cell>
          <cell r="HD667">
            <v>0</v>
          </cell>
          <cell r="HE667">
            <v>0</v>
          </cell>
          <cell r="HF667">
            <v>0</v>
          </cell>
          <cell r="HG667">
            <v>0</v>
          </cell>
          <cell r="HH667">
            <v>0</v>
          </cell>
          <cell r="HI667">
            <v>0</v>
          </cell>
          <cell r="HJ667">
            <v>0</v>
          </cell>
          <cell r="HK667">
            <v>0</v>
          </cell>
          <cell r="HL667">
            <v>0</v>
          </cell>
          <cell r="HM667">
            <v>0</v>
          </cell>
          <cell r="HN667">
            <v>0</v>
          </cell>
          <cell r="HO667">
            <v>0</v>
          </cell>
          <cell r="HP667">
            <v>0</v>
          </cell>
          <cell r="HQ667">
            <v>0</v>
          </cell>
          <cell r="HR667">
            <v>0</v>
          </cell>
          <cell r="HS667">
            <v>0</v>
          </cell>
          <cell r="HT667">
            <v>0</v>
          </cell>
          <cell r="HU667">
            <v>0</v>
          </cell>
          <cell r="HV667">
            <v>0</v>
          </cell>
          <cell r="HW667">
            <v>0</v>
          </cell>
          <cell r="HX667">
            <v>0</v>
          </cell>
          <cell r="HY667">
            <v>0</v>
          </cell>
          <cell r="HZ667">
            <v>0</v>
          </cell>
          <cell r="IA667">
            <v>0</v>
          </cell>
          <cell r="IB667">
            <v>0</v>
          </cell>
          <cell r="IC667">
            <v>0</v>
          </cell>
          <cell r="ID667">
            <v>0</v>
          </cell>
          <cell r="IE667">
            <v>0</v>
          </cell>
          <cell r="IF667">
            <v>0</v>
          </cell>
          <cell r="IG667">
            <v>0</v>
          </cell>
          <cell r="IH667">
            <v>0</v>
          </cell>
          <cell r="II667">
            <v>0</v>
          </cell>
          <cell r="IJ667">
            <v>0</v>
          </cell>
          <cell r="IK667">
            <v>0</v>
          </cell>
          <cell r="IL667">
            <v>0</v>
          </cell>
          <cell r="IM667">
            <v>0</v>
          </cell>
          <cell r="IN667">
            <v>0</v>
          </cell>
          <cell r="IO667">
            <v>0</v>
          </cell>
          <cell r="IP667">
            <v>0</v>
          </cell>
          <cell r="IQ667">
            <v>0</v>
          </cell>
          <cell r="IR667">
            <v>0</v>
          </cell>
          <cell r="IS667">
            <v>0</v>
          </cell>
          <cell r="IT667">
            <v>0</v>
          </cell>
          <cell r="IU667">
            <v>0</v>
          </cell>
          <cell r="IV667">
            <v>0</v>
          </cell>
          <cell r="IW667">
            <v>0</v>
          </cell>
          <cell r="IX667">
            <v>0</v>
          </cell>
          <cell r="IY667">
            <v>0</v>
          </cell>
          <cell r="IZ667">
            <v>0</v>
          </cell>
          <cell r="JA667">
            <v>0</v>
          </cell>
          <cell r="JB667">
            <v>0</v>
          </cell>
          <cell r="JC667">
            <v>0</v>
          </cell>
          <cell r="JD667">
            <v>0</v>
          </cell>
          <cell r="JE667">
            <v>0</v>
          </cell>
          <cell r="JF667">
            <v>0</v>
          </cell>
          <cell r="JG667">
            <v>0</v>
          </cell>
          <cell r="JH667">
            <v>0</v>
          </cell>
          <cell r="JI667">
            <v>0</v>
          </cell>
          <cell r="JJ667">
            <v>0</v>
          </cell>
          <cell r="JK667">
            <v>0</v>
          </cell>
          <cell r="JL667">
            <v>0</v>
          </cell>
          <cell r="JM667">
            <v>0</v>
          </cell>
          <cell r="JN667">
            <v>0</v>
          </cell>
          <cell r="JO667">
            <v>0</v>
          </cell>
          <cell r="JP667">
            <v>0</v>
          </cell>
          <cell r="JQ667">
            <v>0</v>
          </cell>
        </row>
        <row r="668"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>
            <v>0</v>
          </cell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  <cell r="BP668">
            <v>0</v>
          </cell>
          <cell r="BQ668">
            <v>0</v>
          </cell>
          <cell r="BR668">
            <v>0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0</v>
          </cell>
          <cell r="BX668">
            <v>0</v>
          </cell>
          <cell r="BY668">
            <v>0</v>
          </cell>
          <cell r="BZ668">
            <v>0</v>
          </cell>
          <cell r="CA668">
            <v>0</v>
          </cell>
          <cell r="CB668">
            <v>0</v>
          </cell>
          <cell r="CC668">
            <v>0</v>
          </cell>
          <cell r="CD668">
            <v>0</v>
          </cell>
          <cell r="CE668">
            <v>0</v>
          </cell>
          <cell r="CF668">
            <v>0</v>
          </cell>
          <cell r="CG668">
            <v>0</v>
          </cell>
          <cell r="CH668">
            <v>0</v>
          </cell>
          <cell r="CI668">
            <v>0</v>
          </cell>
          <cell r="CJ668">
            <v>0</v>
          </cell>
          <cell r="CK668">
            <v>0</v>
          </cell>
          <cell r="CL668">
            <v>0</v>
          </cell>
          <cell r="CM668">
            <v>0</v>
          </cell>
          <cell r="CN668">
            <v>0</v>
          </cell>
          <cell r="CO668">
            <v>0</v>
          </cell>
          <cell r="CP668">
            <v>0</v>
          </cell>
          <cell r="CQ668">
            <v>0</v>
          </cell>
          <cell r="CR668">
            <v>0</v>
          </cell>
          <cell r="CS668">
            <v>0</v>
          </cell>
          <cell r="CT668">
            <v>0</v>
          </cell>
          <cell r="CU668">
            <v>0</v>
          </cell>
          <cell r="CV668">
            <v>0</v>
          </cell>
          <cell r="CW668">
            <v>0</v>
          </cell>
          <cell r="CX668">
            <v>0</v>
          </cell>
          <cell r="CY668">
            <v>0</v>
          </cell>
          <cell r="CZ668">
            <v>0</v>
          </cell>
          <cell r="DA668">
            <v>0</v>
          </cell>
          <cell r="DB668">
            <v>0</v>
          </cell>
          <cell r="DC668">
            <v>0</v>
          </cell>
          <cell r="DD668">
            <v>0</v>
          </cell>
          <cell r="DE668">
            <v>0</v>
          </cell>
          <cell r="DF668">
            <v>0</v>
          </cell>
          <cell r="DG668">
            <v>0</v>
          </cell>
          <cell r="DH668">
            <v>0</v>
          </cell>
          <cell r="DI668">
            <v>0</v>
          </cell>
          <cell r="DJ668">
            <v>0</v>
          </cell>
          <cell r="DK668">
            <v>0</v>
          </cell>
          <cell r="DL668">
            <v>0</v>
          </cell>
          <cell r="DM668">
            <v>0</v>
          </cell>
          <cell r="DN668">
            <v>0</v>
          </cell>
          <cell r="DO668">
            <v>0</v>
          </cell>
          <cell r="DP668">
            <v>0</v>
          </cell>
          <cell r="DQ668">
            <v>0</v>
          </cell>
          <cell r="DR668">
            <v>0</v>
          </cell>
          <cell r="DS668">
            <v>0</v>
          </cell>
          <cell r="DT668">
            <v>0</v>
          </cell>
          <cell r="DU668">
            <v>0</v>
          </cell>
          <cell r="DV668">
            <v>0</v>
          </cell>
          <cell r="DW668">
            <v>0</v>
          </cell>
          <cell r="DX668">
            <v>0</v>
          </cell>
          <cell r="DY668">
            <v>0</v>
          </cell>
          <cell r="DZ668">
            <v>0</v>
          </cell>
          <cell r="EA668">
            <v>0</v>
          </cell>
          <cell r="EB668">
            <v>0</v>
          </cell>
          <cell r="EC668">
            <v>0</v>
          </cell>
          <cell r="ED668">
            <v>0</v>
          </cell>
          <cell r="EE668">
            <v>0</v>
          </cell>
          <cell r="EF668">
            <v>0</v>
          </cell>
          <cell r="EG668">
            <v>0</v>
          </cell>
          <cell r="EH668">
            <v>0</v>
          </cell>
          <cell r="EI668">
            <v>0</v>
          </cell>
          <cell r="EJ668">
            <v>0</v>
          </cell>
          <cell r="EK668">
            <v>0</v>
          </cell>
          <cell r="EL668">
            <v>0</v>
          </cell>
          <cell r="EM668">
            <v>0</v>
          </cell>
          <cell r="EN668">
            <v>0</v>
          </cell>
          <cell r="EO668">
            <v>0</v>
          </cell>
          <cell r="EP668">
            <v>0</v>
          </cell>
          <cell r="EQ668">
            <v>0</v>
          </cell>
          <cell r="ER668">
            <v>0</v>
          </cell>
          <cell r="ES668">
            <v>0</v>
          </cell>
          <cell r="ET668">
            <v>0</v>
          </cell>
          <cell r="EU668">
            <v>0</v>
          </cell>
          <cell r="EV668">
            <v>0</v>
          </cell>
          <cell r="EW668">
            <v>0</v>
          </cell>
          <cell r="EX668">
            <v>0</v>
          </cell>
          <cell r="EY668">
            <v>0</v>
          </cell>
          <cell r="EZ668">
            <v>0</v>
          </cell>
          <cell r="FA668">
            <v>0</v>
          </cell>
          <cell r="FB668">
            <v>0</v>
          </cell>
          <cell r="FC668">
            <v>0</v>
          </cell>
          <cell r="FD668">
            <v>0</v>
          </cell>
          <cell r="FE668">
            <v>0</v>
          </cell>
          <cell r="FF668">
            <v>0</v>
          </cell>
          <cell r="FG668">
            <v>0</v>
          </cell>
          <cell r="FH668">
            <v>0</v>
          </cell>
          <cell r="FI668">
            <v>0</v>
          </cell>
          <cell r="FJ668">
            <v>0</v>
          </cell>
          <cell r="FK668">
            <v>0</v>
          </cell>
          <cell r="FL668">
            <v>0</v>
          </cell>
          <cell r="FM668">
            <v>0</v>
          </cell>
          <cell r="FN668">
            <v>0</v>
          </cell>
          <cell r="FO668">
            <v>0</v>
          </cell>
          <cell r="FP668">
            <v>0</v>
          </cell>
          <cell r="FQ668">
            <v>0</v>
          </cell>
          <cell r="FR668">
            <v>0</v>
          </cell>
          <cell r="FS668">
            <v>0</v>
          </cell>
          <cell r="FT668">
            <v>0</v>
          </cell>
          <cell r="FU668">
            <v>0</v>
          </cell>
          <cell r="FV668">
            <v>0</v>
          </cell>
          <cell r="FW668">
            <v>0</v>
          </cell>
          <cell r="FX668">
            <v>0</v>
          </cell>
          <cell r="FY668">
            <v>0</v>
          </cell>
          <cell r="FZ668">
            <v>0</v>
          </cell>
          <cell r="GA668">
            <v>0</v>
          </cell>
          <cell r="GB668">
            <v>0</v>
          </cell>
          <cell r="GC668">
            <v>0</v>
          </cell>
          <cell r="GD668">
            <v>0</v>
          </cell>
          <cell r="GE668">
            <v>0</v>
          </cell>
          <cell r="GF668">
            <v>0</v>
          </cell>
          <cell r="GG668">
            <v>0</v>
          </cell>
          <cell r="GH668">
            <v>0</v>
          </cell>
          <cell r="GI668">
            <v>0</v>
          </cell>
          <cell r="GJ668">
            <v>0</v>
          </cell>
          <cell r="GK668">
            <v>0</v>
          </cell>
          <cell r="GL668">
            <v>0</v>
          </cell>
          <cell r="GM668">
            <v>0</v>
          </cell>
          <cell r="GN668">
            <v>0</v>
          </cell>
          <cell r="GO668">
            <v>0</v>
          </cell>
          <cell r="GP668">
            <v>0</v>
          </cell>
          <cell r="GQ668">
            <v>0</v>
          </cell>
          <cell r="GR668">
            <v>0</v>
          </cell>
          <cell r="GS668">
            <v>0</v>
          </cell>
          <cell r="GT668">
            <v>0</v>
          </cell>
          <cell r="GU668">
            <v>0</v>
          </cell>
          <cell r="GV668">
            <v>0</v>
          </cell>
          <cell r="GW668">
            <v>0</v>
          </cell>
          <cell r="GX668">
            <v>0</v>
          </cell>
          <cell r="GY668">
            <v>0</v>
          </cell>
          <cell r="GZ668">
            <v>0</v>
          </cell>
          <cell r="HA668">
            <v>0</v>
          </cell>
          <cell r="HB668">
            <v>0</v>
          </cell>
          <cell r="HC668">
            <v>0</v>
          </cell>
          <cell r="HD668">
            <v>0</v>
          </cell>
          <cell r="HE668">
            <v>0</v>
          </cell>
          <cell r="HF668">
            <v>0</v>
          </cell>
          <cell r="HG668">
            <v>0</v>
          </cell>
          <cell r="HH668">
            <v>0</v>
          </cell>
          <cell r="HI668">
            <v>0</v>
          </cell>
          <cell r="HJ668">
            <v>0</v>
          </cell>
          <cell r="HK668">
            <v>0</v>
          </cell>
          <cell r="HL668">
            <v>0</v>
          </cell>
          <cell r="HM668">
            <v>0</v>
          </cell>
          <cell r="HN668">
            <v>0</v>
          </cell>
          <cell r="HO668">
            <v>0</v>
          </cell>
          <cell r="HP668">
            <v>0</v>
          </cell>
          <cell r="HQ668">
            <v>0</v>
          </cell>
          <cell r="HR668">
            <v>0</v>
          </cell>
          <cell r="HS668">
            <v>0</v>
          </cell>
          <cell r="HT668">
            <v>0</v>
          </cell>
          <cell r="HU668">
            <v>0</v>
          </cell>
          <cell r="HV668">
            <v>0</v>
          </cell>
          <cell r="HW668">
            <v>0</v>
          </cell>
          <cell r="HX668">
            <v>0</v>
          </cell>
          <cell r="HY668">
            <v>0</v>
          </cell>
          <cell r="HZ668">
            <v>0</v>
          </cell>
          <cell r="IA668">
            <v>0</v>
          </cell>
          <cell r="IB668">
            <v>0</v>
          </cell>
          <cell r="IC668">
            <v>0</v>
          </cell>
          <cell r="ID668">
            <v>0</v>
          </cell>
          <cell r="IE668">
            <v>0</v>
          </cell>
          <cell r="IF668">
            <v>0</v>
          </cell>
          <cell r="IG668">
            <v>0</v>
          </cell>
          <cell r="IH668">
            <v>0</v>
          </cell>
          <cell r="II668">
            <v>0</v>
          </cell>
          <cell r="IJ668">
            <v>0</v>
          </cell>
          <cell r="IK668">
            <v>0</v>
          </cell>
          <cell r="IL668">
            <v>0</v>
          </cell>
          <cell r="IM668">
            <v>0</v>
          </cell>
          <cell r="IN668">
            <v>0</v>
          </cell>
          <cell r="IO668">
            <v>0</v>
          </cell>
          <cell r="IP668">
            <v>0</v>
          </cell>
          <cell r="IQ668">
            <v>0</v>
          </cell>
          <cell r="IR668">
            <v>0</v>
          </cell>
          <cell r="IS668">
            <v>0</v>
          </cell>
          <cell r="IT668">
            <v>0</v>
          </cell>
          <cell r="IU668">
            <v>0</v>
          </cell>
          <cell r="IV668">
            <v>0</v>
          </cell>
          <cell r="IW668">
            <v>0</v>
          </cell>
          <cell r="IX668">
            <v>0</v>
          </cell>
          <cell r="IY668">
            <v>0</v>
          </cell>
          <cell r="IZ668">
            <v>0</v>
          </cell>
          <cell r="JA668">
            <v>0</v>
          </cell>
          <cell r="JB668">
            <v>0</v>
          </cell>
          <cell r="JC668">
            <v>0</v>
          </cell>
          <cell r="JD668">
            <v>0</v>
          </cell>
          <cell r="JE668">
            <v>0</v>
          </cell>
          <cell r="JF668">
            <v>0</v>
          </cell>
          <cell r="JG668">
            <v>0</v>
          </cell>
          <cell r="JH668">
            <v>0</v>
          </cell>
          <cell r="JI668">
            <v>0</v>
          </cell>
          <cell r="JJ668">
            <v>0</v>
          </cell>
          <cell r="JK668">
            <v>0</v>
          </cell>
          <cell r="JL668">
            <v>0</v>
          </cell>
          <cell r="JM668">
            <v>0</v>
          </cell>
          <cell r="JN668">
            <v>0</v>
          </cell>
          <cell r="JO668">
            <v>0</v>
          </cell>
          <cell r="JP668">
            <v>0</v>
          </cell>
          <cell r="JQ668">
            <v>0</v>
          </cell>
        </row>
        <row r="669"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0</v>
          </cell>
          <cell r="BP669">
            <v>0</v>
          </cell>
          <cell r="BQ669">
            <v>0</v>
          </cell>
          <cell r="BR669">
            <v>0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0</v>
          </cell>
          <cell r="BX669">
            <v>0</v>
          </cell>
          <cell r="BY669">
            <v>0</v>
          </cell>
          <cell r="BZ669">
            <v>0</v>
          </cell>
          <cell r="CA669">
            <v>0</v>
          </cell>
          <cell r="CB669">
            <v>0</v>
          </cell>
          <cell r="CC669">
            <v>0</v>
          </cell>
          <cell r="CD669">
            <v>0</v>
          </cell>
          <cell r="CE669">
            <v>0</v>
          </cell>
          <cell r="CF669">
            <v>0</v>
          </cell>
          <cell r="CG669">
            <v>0</v>
          </cell>
          <cell r="CH669">
            <v>0</v>
          </cell>
          <cell r="CI669">
            <v>0</v>
          </cell>
          <cell r="CJ669">
            <v>0</v>
          </cell>
          <cell r="CK669">
            <v>0</v>
          </cell>
          <cell r="CL669">
            <v>0</v>
          </cell>
          <cell r="CM669">
            <v>0</v>
          </cell>
          <cell r="CN669">
            <v>0</v>
          </cell>
          <cell r="CO669">
            <v>0</v>
          </cell>
          <cell r="CP669">
            <v>0</v>
          </cell>
          <cell r="CQ669">
            <v>0</v>
          </cell>
          <cell r="CR669">
            <v>0</v>
          </cell>
          <cell r="CS669">
            <v>0</v>
          </cell>
          <cell r="CT669">
            <v>0</v>
          </cell>
          <cell r="CU669">
            <v>0</v>
          </cell>
          <cell r="CV669">
            <v>0</v>
          </cell>
          <cell r="CW669">
            <v>0</v>
          </cell>
          <cell r="CX669">
            <v>0</v>
          </cell>
          <cell r="CY669">
            <v>0</v>
          </cell>
          <cell r="CZ669">
            <v>0</v>
          </cell>
          <cell r="DA669">
            <v>0</v>
          </cell>
          <cell r="DB669">
            <v>0</v>
          </cell>
          <cell r="DC669">
            <v>0</v>
          </cell>
          <cell r="DD669">
            <v>0</v>
          </cell>
          <cell r="DE669">
            <v>0</v>
          </cell>
          <cell r="DF669">
            <v>0</v>
          </cell>
          <cell r="DG669">
            <v>0</v>
          </cell>
          <cell r="DH669">
            <v>0</v>
          </cell>
          <cell r="DI669">
            <v>0</v>
          </cell>
          <cell r="DJ669">
            <v>0</v>
          </cell>
          <cell r="DK669">
            <v>0</v>
          </cell>
          <cell r="DL669">
            <v>0</v>
          </cell>
          <cell r="DM669">
            <v>0</v>
          </cell>
          <cell r="DN669">
            <v>0</v>
          </cell>
          <cell r="DO669">
            <v>0</v>
          </cell>
          <cell r="DP669">
            <v>0</v>
          </cell>
          <cell r="DQ669">
            <v>0</v>
          </cell>
          <cell r="DR669">
            <v>0</v>
          </cell>
          <cell r="DS669">
            <v>0</v>
          </cell>
          <cell r="DT669">
            <v>0</v>
          </cell>
          <cell r="DU669">
            <v>0</v>
          </cell>
          <cell r="DV669">
            <v>0</v>
          </cell>
          <cell r="DW669">
            <v>0</v>
          </cell>
          <cell r="DX669">
            <v>0</v>
          </cell>
          <cell r="DY669">
            <v>0</v>
          </cell>
          <cell r="DZ669">
            <v>0</v>
          </cell>
          <cell r="EA669">
            <v>0</v>
          </cell>
          <cell r="EB669">
            <v>0</v>
          </cell>
          <cell r="EC669">
            <v>0</v>
          </cell>
          <cell r="ED669">
            <v>0</v>
          </cell>
          <cell r="EE669">
            <v>0</v>
          </cell>
          <cell r="EF669">
            <v>0</v>
          </cell>
          <cell r="EG669">
            <v>0</v>
          </cell>
          <cell r="EH669">
            <v>0</v>
          </cell>
          <cell r="EI669">
            <v>0</v>
          </cell>
          <cell r="EJ669">
            <v>0</v>
          </cell>
          <cell r="EK669">
            <v>0</v>
          </cell>
          <cell r="EL669">
            <v>0</v>
          </cell>
          <cell r="EM669">
            <v>0</v>
          </cell>
          <cell r="EN669">
            <v>0</v>
          </cell>
          <cell r="EO669">
            <v>0</v>
          </cell>
          <cell r="EP669">
            <v>0</v>
          </cell>
          <cell r="EQ669">
            <v>0</v>
          </cell>
          <cell r="ER669">
            <v>0</v>
          </cell>
          <cell r="ES669">
            <v>0</v>
          </cell>
          <cell r="ET669">
            <v>0</v>
          </cell>
          <cell r="EU669">
            <v>0</v>
          </cell>
          <cell r="EV669">
            <v>0</v>
          </cell>
          <cell r="EW669">
            <v>0</v>
          </cell>
          <cell r="EX669">
            <v>0</v>
          </cell>
          <cell r="EY669">
            <v>0</v>
          </cell>
          <cell r="EZ669">
            <v>0</v>
          </cell>
          <cell r="FA669">
            <v>0</v>
          </cell>
          <cell r="FB669">
            <v>0</v>
          </cell>
          <cell r="FC669">
            <v>0</v>
          </cell>
          <cell r="FD669">
            <v>0</v>
          </cell>
          <cell r="FE669">
            <v>0</v>
          </cell>
          <cell r="FF669">
            <v>0</v>
          </cell>
          <cell r="FG669">
            <v>0</v>
          </cell>
          <cell r="FH669">
            <v>0</v>
          </cell>
          <cell r="FI669">
            <v>0</v>
          </cell>
          <cell r="FJ669">
            <v>0</v>
          </cell>
          <cell r="FK669">
            <v>0</v>
          </cell>
          <cell r="FL669">
            <v>0</v>
          </cell>
          <cell r="FM669">
            <v>0</v>
          </cell>
          <cell r="FN669">
            <v>0</v>
          </cell>
          <cell r="FO669">
            <v>0</v>
          </cell>
          <cell r="FP669">
            <v>0</v>
          </cell>
          <cell r="FQ669">
            <v>0</v>
          </cell>
          <cell r="FR669">
            <v>0</v>
          </cell>
          <cell r="FS669">
            <v>0</v>
          </cell>
          <cell r="FT669">
            <v>0</v>
          </cell>
          <cell r="FU669">
            <v>0</v>
          </cell>
          <cell r="FV669">
            <v>0</v>
          </cell>
          <cell r="FW669">
            <v>0</v>
          </cell>
          <cell r="FX669">
            <v>0</v>
          </cell>
          <cell r="FY669">
            <v>0</v>
          </cell>
          <cell r="FZ669">
            <v>0</v>
          </cell>
          <cell r="GA669">
            <v>0</v>
          </cell>
          <cell r="GB669">
            <v>0</v>
          </cell>
          <cell r="GC669">
            <v>0</v>
          </cell>
          <cell r="GD669">
            <v>0</v>
          </cell>
          <cell r="GE669">
            <v>0</v>
          </cell>
          <cell r="GF669">
            <v>0</v>
          </cell>
          <cell r="GG669">
            <v>0</v>
          </cell>
          <cell r="GH669">
            <v>0</v>
          </cell>
          <cell r="GI669">
            <v>0</v>
          </cell>
          <cell r="GJ669">
            <v>0</v>
          </cell>
          <cell r="GK669">
            <v>0</v>
          </cell>
          <cell r="GL669">
            <v>0</v>
          </cell>
          <cell r="GM669">
            <v>0</v>
          </cell>
          <cell r="GN669">
            <v>0</v>
          </cell>
          <cell r="GO669">
            <v>0</v>
          </cell>
          <cell r="GP669">
            <v>0</v>
          </cell>
          <cell r="GQ669">
            <v>0</v>
          </cell>
          <cell r="GR669">
            <v>0</v>
          </cell>
          <cell r="GS669">
            <v>0</v>
          </cell>
          <cell r="GT669">
            <v>0</v>
          </cell>
          <cell r="GU669">
            <v>0</v>
          </cell>
          <cell r="GV669">
            <v>0</v>
          </cell>
          <cell r="GW669">
            <v>0</v>
          </cell>
          <cell r="GX669">
            <v>0</v>
          </cell>
          <cell r="GY669">
            <v>0</v>
          </cell>
          <cell r="GZ669">
            <v>0</v>
          </cell>
          <cell r="HA669">
            <v>0</v>
          </cell>
          <cell r="HB669">
            <v>0</v>
          </cell>
          <cell r="HC669">
            <v>0</v>
          </cell>
          <cell r="HD669">
            <v>0</v>
          </cell>
          <cell r="HE669">
            <v>0</v>
          </cell>
          <cell r="HF669">
            <v>0</v>
          </cell>
          <cell r="HG669">
            <v>0</v>
          </cell>
          <cell r="HH669">
            <v>0</v>
          </cell>
          <cell r="HI669">
            <v>0</v>
          </cell>
          <cell r="HJ669">
            <v>0</v>
          </cell>
          <cell r="HK669">
            <v>0</v>
          </cell>
          <cell r="HL669">
            <v>0</v>
          </cell>
          <cell r="HM669">
            <v>0</v>
          </cell>
          <cell r="HN669">
            <v>0</v>
          </cell>
          <cell r="HO669">
            <v>0</v>
          </cell>
          <cell r="HP669">
            <v>0</v>
          </cell>
          <cell r="HQ669">
            <v>0</v>
          </cell>
          <cell r="HR669">
            <v>0</v>
          </cell>
          <cell r="HS669">
            <v>0</v>
          </cell>
          <cell r="HT669">
            <v>0</v>
          </cell>
          <cell r="HU669">
            <v>0</v>
          </cell>
          <cell r="HV669">
            <v>0</v>
          </cell>
          <cell r="HW669">
            <v>0</v>
          </cell>
          <cell r="HX669">
            <v>0</v>
          </cell>
          <cell r="HY669">
            <v>0</v>
          </cell>
          <cell r="HZ669">
            <v>0</v>
          </cell>
          <cell r="IA669">
            <v>0</v>
          </cell>
          <cell r="IB669">
            <v>0</v>
          </cell>
          <cell r="IC669">
            <v>0</v>
          </cell>
          <cell r="ID669">
            <v>0</v>
          </cell>
          <cell r="IE669">
            <v>0</v>
          </cell>
          <cell r="IF669">
            <v>0</v>
          </cell>
          <cell r="IG669">
            <v>0</v>
          </cell>
          <cell r="IH669">
            <v>0</v>
          </cell>
          <cell r="II669">
            <v>0</v>
          </cell>
          <cell r="IJ669">
            <v>0</v>
          </cell>
          <cell r="IK669">
            <v>0</v>
          </cell>
          <cell r="IL669">
            <v>0</v>
          </cell>
          <cell r="IM669">
            <v>0</v>
          </cell>
          <cell r="IN669">
            <v>0</v>
          </cell>
          <cell r="IO669">
            <v>0</v>
          </cell>
          <cell r="IP669">
            <v>0</v>
          </cell>
          <cell r="IQ669">
            <v>0</v>
          </cell>
          <cell r="IR669">
            <v>0</v>
          </cell>
          <cell r="IS669">
            <v>0</v>
          </cell>
          <cell r="IT669">
            <v>0</v>
          </cell>
          <cell r="IU669">
            <v>0</v>
          </cell>
          <cell r="IV669">
            <v>0</v>
          </cell>
          <cell r="IW669">
            <v>0</v>
          </cell>
          <cell r="IX669">
            <v>0</v>
          </cell>
          <cell r="IY669">
            <v>0</v>
          </cell>
          <cell r="IZ669">
            <v>0</v>
          </cell>
          <cell r="JA669">
            <v>0</v>
          </cell>
          <cell r="JB669">
            <v>0</v>
          </cell>
          <cell r="JC669">
            <v>0</v>
          </cell>
          <cell r="JD669">
            <v>0</v>
          </cell>
          <cell r="JE669">
            <v>0</v>
          </cell>
          <cell r="JF669">
            <v>0</v>
          </cell>
          <cell r="JG669">
            <v>0</v>
          </cell>
          <cell r="JH669">
            <v>0</v>
          </cell>
          <cell r="JI669">
            <v>0</v>
          </cell>
          <cell r="JJ669">
            <v>0</v>
          </cell>
          <cell r="JK669">
            <v>0</v>
          </cell>
          <cell r="JL669">
            <v>0</v>
          </cell>
          <cell r="JM669">
            <v>0</v>
          </cell>
          <cell r="JN669">
            <v>0</v>
          </cell>
          <cell r="JO669">
            <v>0</v>
          </cell>
          <cell r="JP669">
            <v>0</v>
          </cell>
          <cell r="JQ669">
            <v>0</v>
          </cell>
        </row>
        <row r="670"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0</v>
          </cell>
          <cell r="BP670">
            <v>0</v>
          </cell>
          <cell r="BQ670">
            <v>0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0</v>
          </cell>
          <cell r="BX670">
            <v>0</v>
          </cell>
          <cell r="BY670">
            <v>0</v>
          </cell>
          <cell r="BZ670">
            <v>0</v>
          </cell>
          <cell r="CA670">
            <v>0</v>
          </cell>
          <cell r="CB670">
            <v>0</v>
          </cell>
          <cell r="CC670">
            <v>0</v>
          </cell>
          <cell r="CD670">
            <v>0</v>
          </cell>
          <cell r="CE670">
            <v>0</v>
          </cell>
          <cell r="CF670">
            <v>0</v>
          </cell>
          <cell r="CG670">
            <v>0</v>
          </cell>
          <cell r="CH670">
            <v>0</v>
          </cell>
          <cell r="CI670">
            <v>0</v>
          </cell>
          <cell r="CJ670">
            <v>0</v>
          </cell>
          <cell r="CK670">
            <v>0</v>
          </cell>
          <cell r="CL670">
            <v>0</v>
          </cell>
          <cell r="CM670">
            <v>0</v>
          </cell>
          <cell r="CN670">
            <v>0</v>
          </cell>
          <cell r="CO670">
            <v>0</v>
          </cell>
          <cell r="CP670">
            <v>0</v>
          </cell>
          <cell r="CQ670">
            <v>0</v>
          </cell>
          <cell r="CR670">
            <v>0</v>
          </cell>
          <cell r="CS670">
            <v>0</v>
          </cell>
          <cell r="CT670">
            <v>0</v>
          </cell>
          <cell r="CU670">
            <v>0</v>
          </cell>
          <cell r="CV670">
            <v>0</v>
          </cell>
          <cell r="CW670">
            <v>0</v>
          </cell>
          <cell r="CX670">
            <v>0</v>
          </cell>
          <cell r="CY670">
            <v>0</v>
          </cell>
          <cell r="CZ670">
            <v>0</v>
          </cell>
          <cell r="DA670">
            <v>0</v>
          </cell>
          <cell r="DB670">
            <v>0</v>
          </cell>
          <cell r="DC670">
            <v>0</v>
          </cell>
          <cell r="DD670">
            <v>0</v>
          </cell>
          <cell r="DE670">
            <v>0</v>
          </cell>
          <cell r="DF670">
            <v>0</v>
          </cell>
          <cell r="DG670">
            <v>0</v>
          </cell>
          <cell r="DH670">
            <v>0</v>
          </cell>
          <cell r="DI670">
            <v>0</v>
          </cell>
          <cell r="DJ670">
            <v>0</v>
          </cell>
          <cell r="DK670">
            <v>0</v>
          </cell>
          <cell r="DL670">
            <v>0</v>
          </cell>
          <cell r="DM670">
            <v>0</v>
          </cell>
          <cell r="DN670">
            <v>0</v>
          </cell>
          <cell r="DO670">
            <v>0</v>
          </cell>
          <cell r="DP670">
            <v>0</v>
          </cell>
          <cell r="DQ670">
            <v>0</v>
          </cell>
          <cell r="DR670">
            <v>0</v>
          </cell>
          <cell r="DS670">
            <v>0</v>
          </cell>
          <cell r="DT670">
            <v>0</v>
          </cell>
          <cell r="DU670">
            <v>0</v>
          </cell>
          <cell r="DV670">
            <v>0</v>
          </cell>
          <cell r="DW670">
            <v>0</v>
          </cell>
          <cell r="DX670">
            <v>0</v>
          </cell>
          <cell r="DY670">
            <v>0</v>
          </cell>
          <cell r="DZ670">
            <v>0</v>
          </cell>
          <cell r="EA670">
            <v>0</v>
          </cell>
          <cell r="EB670">
            <v>0</v>
          </cell>
          <cell r="EC670">
            <v>0</v>
          </cell>
          <cell r="ED670">
            <v>0</v>
          </cell>
          <cell r="EE670">
            <v>0</v>
          </cell>
          <cell r="EF670">
            <v>0</v>
          </cell>
          <cell r="EG670">
            <v>0</v>
          </cell>
          <cell r="EH670">
            <v>0</v>
          </cell>
          <cell r="EI670">
            <v>0</v>
          </cell>
          <cell r="EJ670">
            <v>0</v>
          </cell>
          <cell r="EK670">
            <v>0</v>
          </cell>
          <cell r="EL670">
            <v>0</v>
          </cell>
          <cell r="EM670">
            <v>0</v>
          </cell>
          <cell r="EN670">
            <v>0</v>
          </cell>
          <cell r="EO670">
            <v>0</v>
          </cell>
          <cell r="EP670">
            <v>0</v>
          </cell>
          <cell r="EQ670">
            <v>0</v>
          </cell>
          <cell r="ER670">
            <v>0</v>
          </cell>
          <cell r="ES670">
            <v>0</v>
          </cell>
          <cell r="ET670">
            <v>0</v>
          </cell>
          <cell r="EU670">
            <v>0</v>
          </cell>
          <cell r="EV670">
            <v>0</v>
          </cell>
          <cell r="EW670">
            <v>0</v>
          </cell>
          <cell r="EX670">
            <v>0</v>
          </cell>
          <cell r="EY670">
            <v>0</v>
          </cell>
          <cell r="EZ670">
            <v>0</v>
          </cell>
          <cell r="FA670">
            <v>0</v>
          </cell>
          <cell r="FB670">
            <v>0</v>
          </cell>
          <cell r="FC670">
            <v>0</v>
          </cell>
          <cell r="FD670">
            <v>0</v>
          </cell>
          <cell r="FE670">
            <v>0</v>
          </cell>
          <cell r="FF670">
            <v>0</v>
          </cell>
          <cell r="FG670">
            <v>0</v>
          </cell>
          <cell r="FH670">
            <v>0</v>
          </cell>
          <cell r="FI670">
            <v>0</v>
          </cell>
          <cell r="FJ670">
            <v>0</v>
          </cell>
          <cell r="FK670">
            <v>0</v>
          </cell>
          <cell r="FL670">
            <v>0</v>
          </cell>
          <cell r="FM670">
            <v>0</v>
          </cell>
          <cell r="FN670">
            <v>0</v>
          </cell>
          <cell r="FO670">
            <v>0</v>
          </cell>
          <cell r="FP670">
            <v>0</v>
          </cell>
          <cell r="FQ670">
            <v>0</v>
          </cell>
          <cell r="FR670">
            <v>0</v>
          </cell>
          <cell r="FS670">
            <v>0</v>
          </cell>
          <cell r="FT670">
            <v>0</v>
          </cell>
          <cell r="FU670">
            <v>0</v>
          </cell>
          <cell r="FV670">
            <v>0</v>
          </cell>
          <cell r="FW670">
            <v>0</v>
          </cell>
          <cell r="FX670">
            <v>0</v>
          </cell>
          <cell r="FY670">
            <v>0</v>
          </cell>
          <cell r="FZ670">
            <v>0</v>
          </cell>
          <cell r="GA670">
            <v>0</v>
          </cell>
          <cell r="GB670">
            <v>0</v>
          </cell>
          <cell r="GC670">
            <v>0</v>
          </cell>
          <cell r="GD670">
            <v>0</v>
          </cell>
          <cell r="GE670">
            <v>0</v>
          </cell>
          <cell r="GF670">
            <v>0</v>
          </cell>
          <cell r="GG670">
            <v>0</v>
          </cell>
          <cell r="GH670">
            <v>0</v>
          </cell>
          <cell r="GI670">
            <v>0</v>
          </cell>
          <cell r="GJ670">
            <v>0</v>
          </cell>
          <cell r="GK670">
            <v>0</v>
          </cell>
          <cell r="GL670">
            <v>0</v>
          </cell>
          <cell r="GM670">
            <v>0</v>
          </cell>
          <cell r="GN670">
            <v>0</v>
          </cell>
          <cell r="GO670">
            <v>0</v>
          </cell>
          <cell r="GP670">
            <v>0</v>
          </cell>
          <cell r="GQ670">
            <v>0</v>
          </cell>
          <cell r="GR670">
            <v>0</v>
          </cell>
          <cell r="GS670">
            <v>0</v>
          </cell>
          <cell r="GT670">
            <v>0</v>
          </cell>
          <cell r="GU670">
            <v>0</v>
          </cell>
          <cell r="GV670">
            <v>0</v>
          </cell>
          <cell r="GW670">
            <v>0</v>
          </cell>
          <cell r="GX670">
            <v>0</v>
          </cell>
          <cell r="GY670">
            <v>0</v>
          </cell>
          <cell r="GZ670">
            <v>0</v>
          </cell>
          <cell r="HA670">
            <v>0</v>
          </cell>
          <cell r="HB670">
            <v>0</v>
          </cell>
          <cell r="HC670">
            <v>0</v>
          </cell>
          <cell r="HD670">
            <v>0</v>
          </cell>
          <cell r="HE670">
            <v>0</v>
          </cell>
          <cell r="HF670">
            <v>0</v>
          </cell>
          <cell r="HG670">
            <v>0</v>
          </cell>
          <cell r="HH670">
            <v>0</v>
          </cell>
          <cell r="HI670">
            <v>0</v>
          </cell>
          <cell r="HJ670">
            <v>0</v>
          </cell>
          <cell r="HK670">
            <v>0</v>
          </cell>
          <cell r="HL670">
            <v>0</v>
          </cell>
          <cell r="HM670">
            <v>0</v>
          </cell>
          <cell r="HN670">
            <v>0</v>
          </cell>
          <cell r="HO670">
            <v>0</v>
          </cell>
          <cell r="HP670">
            <v>0</v>
          </cell>
          <cell r="HQ670">
            <v>0</v>
          </cell>
          <cell r="HR670">
            <v>0</v>
          </cell>
          <cell r="HS670">
            <v>0</v>
          </cell>
          <cell r="HT670">
            <v>0</v>
          </cell>
          <cell r="HU670">
            <v>0</v>
          </cell>
          <cell r="HV670">
            <v>0</v>
          </cell>
          <cell r="HW670">
            <v>0</v>
          </cell>
          <cell r="HX670">
            <v>0</v>
          </cell>
          <cell r="HY670">
            <v>0</v>
          </cell>
          <cell r="HZ670">
            <v>0</v>
          </cell>
          <cell r="IA670">
            <v>0</v>
          </cell>
          <cell r="IB670">
            <v>0</v>
          </cell>
          <cell r="IC670">
            <v>0</v>
          </cell>
          <cell r="ID670">
            <v>0</v>
          </cell>
          <cell r="IE670">
            <v>0</v>
          </cell>
          <cell r="IF670">
            <v>0</v>
          </cell>
          <cell r="IG670">
            <v>0</v>
          </cell>
          <cell r="IH670">
            <v>0</v>
          </cell>
          <cell r="II670">
            <v>0</v>
          </cell>
          <cell r="IJ670">
            <v>0</v>
          </cell>
          <cell r="IK670">
            <v>0</v>
          </cell>
          <cell r="IL670">
            <v>0</v>
          </cell>
          <cell r="IM670">
            <v>0</v>
          </cell>
          <cell r="IN670">
            <v>0</v>
          </cell>
          <cell r="IO670">
            <v>0</v>
          </cell>
          <cell r="IP670">
            <v>0</v>
          </cell>
          <cell r="IQ670">
            <v>0</v>
          </cell>
          <cell r="IR670">
            <v>0</v>
          </cell>
          <cell r="IS670">
            <v>0</v>
          </cell>
          <cell r="IT670">
            <v>0</v>
          </cell>
          <cell r="IU670">
            <v>0</v>
          </cell>
          <cell r="IV670">
            <v>0</v>
          </cell>
          <cell r="IW670">
            <v>0</v>
          </cell>
          <cell r="IX670">
            <v>0</v>
          </cell>
          <cell r="IY670">
            <v>0</v>
          </cell>
          <cell r="IZ670">
            <v>0</v>
          </cell>
          <cell r="JA670">
            <v>0</v>
          </cell>
          <cell r="JB670">
            <v>0</v>
          </cell>
          <cell r="JC670">
            <v>0</v>
          </cell>
          <cell r="JD670">
            <v>0</v>
          </cell>
          <cell r="JE670">
            <v>0</v>
          </cell>
          <cell r="JF670">
            <v>0</v>
          </cell>
          <cell r="JG670">
            <v>0</v>
          </cell>
          <cell r="JH670">
            <v>0</v>
          </cell>
          <cell r="JI670">
            <v>0</v>
          </cell>
          <cell r="JJ670">
            <v>0</v>
          </cell>
          <cell r="JK670">
            <v>0</v>
          </cell>
          <cell r="JL670">
            <v>0</v>
          </cell>
          <cell r="JM670">
            <v>0</v>
          </cell>
          <cell r="JN670">
            <v>0</v>
          </cell>
          <cell r="JO670">
            <v>0</v>
          </cell>
          <cell r="JP670">
            <v>0</v>
          </cell>
          <cell r="JQ670">
            <v>0</v>
          </cell>
        </row>
        <row r="671"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>
            <v>0</v>
          </cell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  <cell r="BP671">
            <v>0</v>
          </cell>
          <cell r="BQ671">
            <v>0</v>
          </cell>
          <cell r="BR671">
            <v>0</v>
          </cell>
          <cell r="BS671">
            <v>0</v>
          </cell>
          <cell r="BT671">
            <v>0</v>
          </cell>
          <cell r="BU671">
            <v>0</v>
          </cell>
          <cell r="BV671">
            <v>0</v>
          </cell>
          <cell r="BW671">
            <v>0</v>
          </cell>
          <cell r="BX671">
            <v>0</v>
          </cell>
          <cell r="BY671">
            <v>0</v>
          </cell>
          <cell r="BZ671">
            <v>0</v>
          </cell>
          <cell r="CA671">
            <v>0</v>
          </cell>
          <cell r="CB671">
            <v>0</v>
          </cell>
          <cell r="CC671">
            <v>0</v>
          </cell>
          <cell r="CD671">
            <v>0</v>
          </cell>
          <cell r="CE671">
            <v>0</v>
          </cell>
          <cell r="CF671">
            <v>0</v>
          </cell>
          <cell r="CG671">
            <v>0</v>
          </cell>
          <cell r="CH671">
            <v>0</v>
          </cell>
          <cell r="CI671">
            <v>0</v>
          </cell>
          <cell r="CJ671">
            <v>0</v>
          </cell>
          <cell r="CK671">
            <v>0</v>
          </cell>
          <cell r="CL671">
            <v>0</v>
          </cell>
          <cell r="CM671">
            <v>0</v>
          </cell>
          <cell r="CN671">
            <v>0</v>
          </cell>
          <cell r="CO671">
            <v>0</v>
          </cell>
          <cell r="CP671">
            <v>0</v>
          </cell>
          <cell r="CQ671">
            <v>0</v>
          </cell>
          <cell r="CR671">
            <v>0</v>
          </cell>
          <cell r="CS671">
            <v>0</v>
          </cell>
          <cell r="CT671">
            <v>0</v>
          </cell>
          <cell r="CU671">
            <v>0</v>
          </cell>
          <cell r="CV671">
            <v>0</v>
          </cell>
          <cell r="CW671">
            <v>0</v>
          </cell>
          <cell r="CX671">
            <v>0</v>
          </cell>
          <cell r="CY671">
            <v>0</v>
          </cell>
          <cell r="CZ671">
            <v>0</v>
          </cell>
          <cell r="DA671">
            <v>0</v>
          </cell>
          <cell r="DB671">
            <v>0</v>
          </cell>
          <cell r="DC671">
            <v>0</v>
          </cell>
          <cell r="DD671">
            <v>0</v>
          </cell>
          <cell r="DE671">
            <v>0</v>
          </cell>
          <cell r="DF671">
            <v>0</v>
          </cell>
          <cell r="DG671">
            <v>0</v>
          </cell>
          <cell r="DH671">
            <v>0</v>
          </cell>
          <cell r="DI671">
            <v>0</v>
          </cell>
          <cell r="DJ671">
            <v>0</v>
          </cell>
          <cell r="DK671">
            <v>0</v>
          </cell>
          <cell r="DL671">
            <v>0</v>
          </cell>
          <cell r="DM671">
            <v>0</v>
          </cell>
          <cell r="DN671">
            <v>0</v>
          </cell>
          <cell r="DO671">
            <v>0</v>
          </cell>
          <cell r="DP671">
            <v>0</v>
          </cell>
          <cell r="DQ671">
            <v>0</v>
          </cell>
          <cell r="DR671">
            <v>0</v>
          </cell>
          <cell r="DS671">
            <v>0</v>
          </cell>
          <cell r="DT671">
            <v>0</v>
          </cell>
          <cell r="DU671">
            <v>0</v>
          </cell>
          <cell r="DV671">
            <v>0</v>
          </cell>
          <cell r="DW671">
            <v>0</v>
          </cell>
          <cell r="DX671">
            <v>0</v>
          </cell>
          <cell r="DY671">
            <v>0</v>
          </cell>
          <cell r="DZ671">
            <v>0</v>
          </cell>
          <cell r="EA671">
            <v>0</v>
          </cell>
          <cell r="EB671">
            <v>0</v>
          </cell>
          <cell r="EC671">
            <v>0</v>
          </cell>
          <cell r="ED671">
            <v>0</v>
          </cell>
          <cell r="EE671">
            <v>0</v>
          </cell>
          <cell r="EF671">
            <v>0</v>
          </cell>
          <cell r="EG671">
            <v>0</v>
          </cell>
          <cell r="EH671">
            <v>0</v>
          </cell>
          <cell r="EI671">
            <v>0</v>
          </cell>
          <cell r="EJ671">
            <v>0</v>
          </cell>
          <cell r="EK671">
            <v>0</v>
          </cell>
          <cell r="EL671">
            <v>0</v>
          </cell>
          <cell r="EM671">
            <v>0</v>
          </cell>
          <cell r="EN671">
            <v>0</v>
          </cell>
          <cell r="EO671">
            <v>0</v>
          </cell>
          <cell r="EP671">
            <v>0</v>
          </cell>
          <cell r="EQ671">
            <v>0</v>
          </cell>
          <cell r="ER671">
            <v>0</v>
          </cell>
          <cell r="ES671">
            <v>0</v>
          </cell>
          <cell r="ET671">
            <v>0</v>
          </cell>
          <cell r="EU671">
            <v>0</v>
          </cell>
          <cell r="EV671">
            <v>0</v>
          </cell>
          <cell r="EW671">
            <v>0</v>
          </cell>
          <cell r="EX671">
            <v>0</v>
          </cell>
          <cell r="EY671">
            <v>0</v>
          </cell>
          <cell r="EZ671">
            <v>0</v>
          </cell>
          <cell r="FA671">
            <v>0</v>
          </cell>
          <cell r="FB671">
            <v>0</v>
          </cell>
          <cell r="FC671">
            <v>0</v>
          </cell>
          <cell r="FD671">
            <v>0</v>
          </cell>
          <cell r="FE671">
            <v>0</v>
          </cell>
          <cell r="FF671">
            <v>0</v>
          </cell>
          <cell r="FG671">
            <v>0</v>
          </cell>
          <cell r="FH671">
            <v>0</v>
          </cell>
          <cell r="FI671">
            <v>0</v>
          </cell>
          <cell r="FJ671">
            <v>0</v>
          </cell>
          <cell r="FK671">
            <v>0</v>
          </cell>
          <cell r="FL671">
            <v>0</v>
          </cell>
          <cell r="FM671">
            <v>0</v>
          </cell>
          <cell r="FN671">
            <v>0</v>
          </cell>
          <cell r="FO671">
            <v>0</v>
          </cell>
          <cell r="FP671">
            <v>0</v>
          </cell>
          <cell r="FQ671">
            <v>0</v>
          </cell>
          <cell r="FR671">
            <v>0</v>
          </cell>
          <cell r="FS671">
            <v>0</v>
          </cell>
          <cell r="FT671">
            <v>0</v>
          </cell>
          <cell r="FU671">
            <v>0</v>
          </cell>
          <cell r="FV671">
            <v>0</v>
          </cell>
          <cell r="FW671">
            <v>0</v>
          </cell>
          <cell r="FX671">
            <v>0</v>
          </cell>
          <cell r="FY671">
            <v>0</v>
          </cell>
          <cell r="FZ671">
            <v>0</v>
          </cell>
          <cell r="GA671">
            <v>0</v>
          </cell>
          <cell r="GB671">
            <v>0</v>
          </cell>
          <cell r="GC671">
            <v>0</v>
          </cell>
          <cell r="GD671">
            <v>0</v>
          </cell>
          <cell r="GE671">
            <v>0</v>
          </cell>
          <cell r="GF671">
            <v>0</v>
          </cell>
          <cell r="GG671">
            <v>0</v>
          </cell>
          <cell r="GH671">
            <v>0</v>
          </cell>
          <cell r="GI671">
            <v>0</v>
          </cell>
          <cell r="GJ671">
            <v>0</v>
          </cell>
          <cell r="GK671">
            <v>0</v>
          </cell>
          <cell r="GL671">
            <v>0</v>
          </cell>
          <cell r="GM671">
            <v>0</v>
          </cell>
          <cell r="GN671">
            <v>0</v>
          </cell>
          <cell r="GO671">
            <v>0</v>
          </cell>
          <cell r="GP671">
            <v>0</v>
          </cell>
          <cell r="GQ671">
            <v>0</v>
          </cell>
          <cell r="GR671">
            <v>0</v>
          </cell>
          <cell r="GS671">
            <v>0</v>
          </cell>
          <cell r="GT671">
            <v>0</v>
          </cell>
          <cell r="GU671">
            <v>0</v>
          </cell>
          <cell r="GV671">
            <v>0</v>
          </cell>
          <cell r="GW671">
            <v>0</v>
          </cell>
          <cell r="GX671">
            <v>0</v>
          </cell>
          <cell r="GY671">
            <v>0</v>
          </cell>
          <cell r="GZ671">
            <v>0</v>
          </cell>
          <cell r="HA671">
            <v>0</v>
          </cell>
          <cell r="HB671">
            <v>0</v>
          </cell>
          <cell r="HC671">
            <v>0</v>
          </cell>
          <cell r="HD671">
            <v>0</v>
          </cell>
          <cell r="HE671">
            <v>0</v>
          </cell>
          <cell r="HF671">
            <v>0</v>
          </cell>
          <cell r="HG671">
            <v>0</v>
          </cell>
          <cell r="HH671">
            <v>0</v>
          </cell>
          <cell r="HI671">
            <v>0</v>
          </cell>
          <cell r="HJ671">
            <v>0</v>
          </cell>
          <cell r="HK671">
            <v>0</v>
          </cell>
          <cell r="HL671">
            <v>0</v>
          </cell>
          <cell r="HM671">
            <v>0</v>
          </cell>
          <cell r="HN671">
            <v>0</v>
          </cell>
          <cell r="HO671">
            <v>0</v>
          </cell>
          <cell r="HP671">
            <v>0</v>
          </cell>
          <cell r="HQ671">
            <v>0</v>
          </cell>
          <cell r="HR671">
            <v>0</v>
          </cell>
          <cell r="HS671">
            <v>0</v>
          </cell>
          <cell r="HT671">
            <v>0</v>
          </cell>
          <cell r="HU671">
            <v>0</v>
          </cell>
          <cell r="HV671">
            <v>0</v>
          </cell>
          <cell r="HW671">
            <v>0</v>
          </cell>
          <cell r="HX671">
            <v>0</v>
          </cell>
          <cell r="HY671">
            <v>0</v>
          </cell>
          <cell r="HZ671">
            <v>0</v>
          </cell>
          <cell r="IA671">
            <v>0</v>
          </cell>
          <cell r="IB671">
            <v>0</v>
          </cell>
          <cell r="IC671">
            <v>0</v>
          </cell>
          <cell r="ID671">
            <v>0</v>
          </cell>
          <cell r="IE671">
            <v>0</v>
          </cell>
          <cell r="IF671">
            <v>0</v>
          </cell>
          <cell r="IG671">
            <v>0</v>
          </cell>
          <cell r="IH671">
            <v>0</v>
          </cell>
          <cell r="II671">
            <v>0</v>
          </cell>
          <cell r="IJ671">
            <v>0</v>
          </cell>
          <cell r="IK671">
            <v>0</v>
          </cell>
          <cell r="IL671">
            <v>0</v>
          </cell>
          <cell r="IM671">
            <v>0</v>
          </cell>
          <cell r="IN671">
            <v>0</v>
          </cell>
          <cell r="IO671">
            <v>0</v>
          </cell>
          <cell r="IP671">
            <v>0</v>
          </cell>
          <cell r="IQ671">
            <v>0</v>
          </cell>
          <cell r="IR671">
            <v>0</v>
          </cell>
          <cell r="IS671">
            <v>0</v>
          </cell>
          <cell r="IT671">
            <v>0</v>
          </cell>
          <cell r="IU671">
            <v>0</v>
          </cell>
          <cell r="IV671">
            <v>0</v>
          </cell>
          <cell r="IW671">
            <v>0</v>
          </cell>
          <cell r="IX671">
            <v>0</v>
          </cell>
          <cell r="IY671">
            <v>0</v>
          </cell>
          <cell r="IZ671">
            <v>0</v>
          </cell>
          <cell r="JA671">
            <v>0</v>
          </cell>
          <cell r="JB671">
            <v>0</v>
          </cell>
          <cell r="JC671">
            <v>0</v>
          </cell>
          <cell r="JD671">
            <v>0</v>
          </cell>
          <cell r="JE671">
            <v>0</v>
          </cell>
          <cell r="JF671">
            <v>0</v>
          </cell>
          <cell r="JG671">
            <v>0</v>
          </cell>
          <cell r="JH671">
            <v>0</v>
          </cell>
          <cell r="JI671">
            <v>0</v>
          </cell>
          <cell r="JJ671">
            <v>0</v>
          </cell>
          <cell r="JK671">
            <v>0</v>
          </cell>
          <cell r="JL671">
            <v>0</v>
          </cell>
          <cell r="JM671">
            <v>0</v>
          </cell>
          <cell r="JN671">
            <v>0</v>
          </cell>
          <cell r="JO671">
            <v>0</v>
          </cell>
          <cell r="JP671">
            <v>0</v>
          </cell>
          <cell r="JQ671">
            <v>0</v>
          </cell>
        </row>
        <row r="672"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  <cell r="BP672">
            <v>0</v>
          </cell>
          <cell r="BQ672">
            <v>0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0</v>
          </cell>
          <cell r="BX672">
            <v>0</v>
          </cell>
          <cell r="BY672">
            <v>0</v>
          </cell>
          <cell r="BZ672">
            <v>0</v>
          </cell>
          <cell r="CA672">
            <v>0</v>
          </cell>
          <cell r="CB672">
            <v>0</v>
          </cell>
          <cell r="CC672">
            <v>0</v>
          </cell>
          <cell r="CD672">
            <v>0</v>
          </cell>
          <cell r="CE672">
            <v>0</v>
          </cell>
          <cell r="CF672">
            <v>0</v>
          </cell>
          <cell r="CG672">
            <v>0</v>
          </cell>
          <cell r="CH672">
            <v>0</v>
          </cell>
          <cell r="CI672">
            <v>0</v>
          </cell>
          <cell r="CJ672">
            <v>0</v>
          </cell>
          <cell r="CK672">
            <v>0</v>
          </cell>
          <cell r="CL672">
            <v>0</v>
          </cell>
          <cell r="CM672">
            <v>0</v>
          </cell>
          <cell r="CN672">
            <v>0</v>
          </cell>
          <cell r="CO672">
            <v>0</v>
          </cell>
          <cell r="CP672">
            <v>0</v>
          </cell>
          <cell r="CQ672">
            <v>0</v>
          </cell>
          <cell r="CR672">
            <v>0</v>
          </cell>
          <cell r="CS672">
            <v>0</v>
          </cell>
          <cell r="CT672">
            <v>0</v>
          </cell>
          <cell r="CU672">
            <v>0</v>
          </cell>
          <cell r="CV672">
            <v>0</v>
          </cell>
          <cell r="CW672">
            <v>0</v>
          </cell>
          <cell r="CX672">
            <v>0</v>
          </cell>
          <cell r="CY672">
            <v>0</v>
          </cell>
          <cell r="CZ672">
            <v>0</v>
          </cell>
          <cell r="DA672">
            <v>0</v>
          </cell>
          <cell r="DB672">
            <v>0</v>
          </cell>
          <cell r="DC672">
            <v>0</v>
          </cell>
          <cell r="DD672">
            <v>0</v>
          </cell>
          <cell r="DE672">
            <v>0</v>
          </cell>
          <cell r="DF672">
            <v>0</v>
          </cell>
          <cell r="DG672">
            <v>0</v>
          </cell>
          <cell r="DH672">
            <v>0</v>
          </cell>
          <cell r="DI672">
            <v>0</v>
          </cell>
          <cell r="DJ672">
            <v>0</v>
          </cell>
          <cell r="DK672">
            <v>0</v>
          </cell>
          <cell r="DL672">
            <v>0</v>
          </cell>
          <cell r="DM672">
            <v>0</v>
          </cell>
          <cell r="DN672">
            <v>0</v>
          </cell>
          <cell r="DO672">
            <v>0</v>
          </cell>
          <cell r="DP672">
            <v>0</v>
          </cell>
          <cell r="DQ672">
            <v>0</v>
          </cell>
          <cell r="DR672">
            <v>0</v>
          </cell>
          <cell r="DS672">
            <v>0</v>
          </cell>
          <cell r="DT672">
            <v>0</v>
          </cell>
          <cell r="DU672">
            <v>0</v>
          </cell>
          <cell r="DV672">
            <v>0</v>
          </cell>
          <cell r="DW672">
            <v>0</v>
          </cell>
          <cell r="DX672">
            <v>0</v>
          </cell>
          <cell r="DY672">
            <v>0</v>
          </cell>
          <cell r="DZ672">
            <v>0</v>
          </cell>
          <cell r="EA672">
            <v>0</v>
          </cell>
          <cell r="EB672">
            <v>0</v>
          </cell>
          <cell r="EC672">
            <v>0</v>
          </cell>
          <cell r="ED672">
            <v>0</v>
          </cell>
          <cell r="EE672">
            <v>0</v>
          </cell>
          <cell r="EF672">
            <v>0</v>
          </cell>
          <cell r="EG672">
            <v>0</v>
          </cell>
          <cell r="EH672">
            <v>0</v>
          </cell>
          <cell r="EI672">
            <v>0</v>
          </cell>
          <cell r="EJ672">
            <v>0</v>
          </cell>
          <cell r="EK672">
            <v>0</v>
          </cell>
          <cell r="EL672">
            <v>0</v>
          </cell>
          <cell r="EM672">
            <v>0</v>
          </cell>
          <cell r="EN672">
            <v>0</v>
          </cell>
          <cell r="EO672">
            <v>0</v>
          </cell>
          <cell r="EP672">
            <v>0</v>
          </cell>
          <cell r="EQ672">
            <v>0</v>
          </cell>
          <cell r="ER672">
            <v>0</v>
          </cell>
          <cell r="ES672">
            <v>0</v>
          </cell>
          <cell r="ET672">
            <v>0</v>
          </cell>
          <cell r="EU672">
            <v>0</v>
          </cell>
          <cell r="EV672">
            <v>0</v>
          </cell>
          <cell r="EW672">
            <v>0</v>
          </cell>
          <cell r="EX672">
            <v>0</v>
          </cell>
          <cell r="EY672">
            <v>0</v>
          </cell>
          <cell r="EZ672">
            <v>0</v>
          </cell>
          <cell r="FA672">
            <v>0</v>
          </cell>
          <cell r="FB672">
            <v>0</v>
          </cell>
          <cell r="FC672">
            <v>0</v>
          </cell>
          <cell r="FD672">
            <v>0</v>
          </cell>
          <cell r="FE672">
            <v>0</v>
          </cell>
          <cell r="FF672">
            <v>0</v>
          </cell>
          <cell r="FG672">
            <v>0</v>
          </cell>
          <cell r="FH672">
            <v>0</v>
          </cell>
          <cell r="FI672">
            <v>0</v>
          </cell>
          <cell r="FJ672">
            <v>0</v>
          </cell>
          <cell r="FK672">
            <v>0</v>
          </cell>
          <cell r="FL672">
            <v>0</v>
          </cell>
          <cell r="FM672">
            <v>0</v>
          </cell>
          <cell r="FN672">
            <v>0</v>
          </cell>
          <cell r="FO672">
            <v>0</v>
          </cell>
          <cell r="FP672">
            <v>0</v>
          </cell>
          <cell r="FQ672">
            <v>0</v>
          </cell>
          <cell r="FR672">
            <v>0</v>
          </cell>
          <cell r="FS672">
            <v>0</v>
          </cell>
          <cell r="FT672">
            <v>0</v>
          </cell>
          <cell r="FU672">
            <v>0</v>
          </cell>
          <cell r="FV672">
            <v>0</v>
          </cell>
          <cell r="FW672">
            <v>0</v>
          </cell>
          <cell r="FX672">
            <v>0</v>
          </cell>
          <cell r="FY672">
            <v>0</v>
          </cell>
          <cell r="FZ672">
            <v>0</v>
          </cell>
          <cell r="GA672">
            <v>0</v>
          </cell>
          <cell r="GB672">
            <v>0</v>
          </cell>
          <cell r="GC672">
            <v>0</v>
          </cell>
          <cell r="GD672">
            <v>0</v>
          </cell>
          <cell r="GE672">
            <v>0</v>
          </cell>
          <cell r="GF672">
            <v>0</v>
          </cell>
          <cell r="GG672">
            <v>0</v>
          </cell>
          <cell r="GH672">
            <v>0</v>
          </cell>
          <cell r="GI672">
            <v>0</v>
          </cell>
          <cell r="GJ672">
            <v>0</v>
          </cell>
          <cell r="GK672">
            <v>0</v>
          </cell>
          <cell r="GL672">
            <v>0</v>
          </cell>
          <cell r="GM672">
            <v>0</v>
          </cell>
          <cell r="GN672">
            <v>0</v>
          </cell>
          <cell r="GO672">
            <v>0</v>
          </cell>
          <cell r="GP672">
            <v>0</v>
          </cell>
          <cell r="GQ672">
            <v>0</v>
          </cell>
          <cell r="GR672">
            <v>0</v>
          </cell>
          <cell r="GS672">
            <v>0</v>
          </cell>
          <cell r="GT672">
            <v>0</v>
          </cell>
          <cell r="GU672">
            <v>0</v>
          </cell>
          <cell r="GV672">
            <v>0</v>
          </cell>
          <cell r="GW672">
            <v>0</v>
          </cell>
          <cell r="GX672">
            <v>0</v>
          </cell>
          <cell r="GY672">
            <v>0</v>
          </cell>
          <cell r="GZ672">
            <v>0</v>
          </cell>
          <cell r="HA672">
            <v>0</v>
          </cell>
          <cell r="HB672">
            <v>0</v>
          </cell>
          <cell r="HC672">
            <v>0</v>
          </cell>
          <cell r="HD672">
            <v>0</v>
          </cell>
          <cell r="HE672">
            <v>0</v>
          </cell>
          <cell r="HF672">
            <v>0</v>
          </cell>
          <cell r="HG672">
            <v>0</v>
          </cell>
          <cell r="HH672">
            <v>0</v>
          </cell>
          <cell r="HI672">
            <v>0</v>
          </cell>
          <cell r="HJ672">
            <v>0</v>
          </cell>
          <cell r="HK672">
            <v>0</v>
          </cell>
          <cell r="HL672">
            <v>0</v>
          </cell>
          <cell r="HM672">
            <v>0</v>
          </cell>
          <cell r="HN672">
            <v>0</v>
          </cell>
          <cell r="HO672">
            <v>0</v>
          </cell>
          <cell r="HP672">
            <v>0</v>
          </cell>
          <cell r="HQ672">
            <v>0</v>
          </cell>
          <cell r="HR672">
            <v>0</v>
          </cell>
          <cell r="HS672">
            <v>0</v>
          </cell>
          <cell r="HT672">
            <v>0</v>
          </cell>
          <cell r="HU672">
            <v>0</v>
          </cell>
          <cell r="HV672">
            <v>0</v>
          </cell>
          <cell r="HW672">
            <v>0</v>
          </cell>
          <cell r="HX672">
            <v>0</v>
          </cell>
          <cell r="HY672">
            <v>0</v>
          </cell>
          <cell r="HZ672">
            <v>0</v>
          </cell>
          <cell r="IA672">
            <v>0</v>
          </cell>
          <cell r="IB672">
            <v>0</v>
          </cell>
          <cell r="IC672">
            <v>0</v>
          </cell>
          <cell r="ID672">
            <v>0</v>
          </cell>
          <cell r="IE672">
            <v>0</v>
          </cell>
          <cell r="IF672">
            <v>0</v>
          </cell>
          <cell r="IG672">
            <v>0</v>
          </cell>
          <cell r="IH672">
            <v>0</v>
          </cell>
          <cell r="II672">
            <v>0</v>
          </cell>
          <cell r="IJ672">
            <v>0</v>
          </cell>
          <cell r="IK672">
            <v>0</v>
          </cell>
          <cell r="IL672">
            <v>0</v>
          </cell>
          <cell r="IM672">
            <v>0</v>
          </cell>
          <cell r="IN672">
            <v>0</v>
          </cell>
          <cell r="IO672">
            <v>0</v>
          </cell>
          <cell r="IP672">
            <v>0</v>
          </cell>
          <cell r="IQ672">
            <v>0</v>
          </cell>
          <cell r="IR672">
            <v>0</v>
          </cell>
          <cell r="IS672">
            <v>0</v>
          </cell>
          <cell r="IT672">
            <v>0</v>
          </cell>
          <cell r="IU672">
            <v>0</v>
          </cell>
          <cell r="IV672">
            <v>0</v>
          </cell>
          <cell r="IW672">
            <v>0</v>
          </cell>
          <cell r="IX672">
            <v>0</v>
          </cell>
          <cell r="IY672">
            <v>0</v>
          </cell>
          <cell r="IZ672">
            <v>0</v>
          </cell>
          <cell r="JA672">
            <v>0</v>
          </cell>
          <cell r="JB672">
            <v>0</v>
          </cell>
          <cell r="JC672">
            <v>0</v>
          </cell>
          <cell r="JD672">
            <v>0</v>
          </cell>
          <cell r="JE672">
            <v>0</v>
          </cell>
          <cell r="JF672">
            <v>0</v>
          </cell>
          <cell r="JG672">
            <v>0</v>
          </cell>
          <cell r="JH672">
            <v>0</v>
          </cell>
          <cell r="JI672">
            <v>0</v>
          </cell>
          <cell r="JJ672">
            <v>0</v>
          </cell>
          <cell r="JK672">
            <v>0</v>
          </cell>
          <cell r="JL672">
            <v>0</v>
          </cell>
          <cell r="JM672">
            <v>0</v>
          </cell>
          <cell r="JN672">
            <v>0</v>
          </cell>
          <cell r="JO672">
            <v>0</v>
          </cell>
          <cell r="JP672">
            <v>0</v>
          </cell>
          <cell r="JQ672">
            <v>0</v>
          </cell>
        </row>
        <row r="673"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>
            <v>0</v>
          </cell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  <cell r="BP673">
            <v>0</v>
          </cell>
          <cell r="BQ673">
            <v>0</v>
          </cell>
          <cell r="BR673">
            <v>0</v>
          </cell>
          <cell r="BS673">
            <v>0</v>
          </cell>
          <cell r="BT673">
            <v>0</v>
          </cell>
          <cell r="BU673">
            <v>0</v>
          </cell>
          <cell r="BV673">
            <v>0</v>
          </cell>
          <cell r="BW673">
            <v>0</v>
          </cell>
          <cell r="BX673">
            <v>0</v>
          </cell>
          <cell r="BY673">
            <v>0</v>
          </cell>
          <cell r="BZ673">
            <v>0</v>
          </cell>
          <cell r="CA673">
            <v>0</v>
          </cell>
          <cell r="CB673">
            <v>0</v>
          </cell>
          <cell r="CC673">
            <v>0</v>
          </cell>
          <cell r="CD673">
            <v>0</v>
          </cell>
          <cell r="CE673">
            <v>0</v>
          </cell>
          <cell r="CF673">
            <v>0</v>
          </cell>
          <cell r="CG673">
            <v>0</v>
          </cell>
          <cell r="CH673">
            <v>0</v>
          </cell>
          <cell r="CI673">
            <v>0</v>
          </cell>
          <cell r="CJ673">
            <v>0</v>
          </cell>
          <cell r="CK673">
            <v>0</v>
          </cell>
          <cell r="CL673">
            <v>0</v>
          </cell>
          <cell r="CM673">
            <v>0</v>
          </cell>
          <cell r="CN673">
            <v>0</v>
          </cell>
          <cell r="CO673">
            <v>0</v>
          </cell>
          <cell r="CP673">
            <v>0</v>
          </cell>
          <cell r="CQ673">
            <v>0</v>
          </cell>
          <cell r="CR673">
            <v>0</v>
          </cell>
          <cell r="CS673">
            <v>0</v>
          </cell>
          <cell r="CT673">
            <v>0</v>
          </cell>
          <cell r="CU673">
            <v>0</v>
          </cell>
          <cell r="CV673">
            <v>0</v>
          </cell>
          <cell r="CW673">
            <v>0</v>
          </cell>
          <cell r="CX673">
            <v>0</v>
          </cell>
          <cell r="CY673">
            <v>0</v>
          </cell>
          <cell r="CZ673">
            <v>0</v>
          </cell>
          <cell r="DA673">
            <v>0</v>
          </cell>
          <cell r="DB673">
            <v>0</v>
          </cell>
          <cell r="DC673">
            <v>0</v>
          </cell>
          <cell r="DD673">
            <v>0</v>
          </cell>
          <cell r="DE673">
            <v>0</v>
          </cell>
          <cell r="DF673">
            <v>0</v>
          </cell>
          <cell r="DG673">
            <v>0</v>
          </cell>
          <cell r="DH673">
            <v>0</v>
          </cell>
          <cell r="DI673">
            <v>0</v>
          </cell>
          <cell r="DJ673">
            <v>0</v>
          </cell>
          <cell r="DK673">
            <v>0</v>
          </cell>
          <cell r="DL673">
            <v>0</v>
          </cell>
          <cell r="DM673">
            <v>0</v>
          </cell>
          <cell r="DN673">
            <v>0</v>
          </cell>
          <cell r="DO673">
            <v>0</v>
          </cell>
          <cell r="DP673">
            <v>0</v>
          </cell>
          <cell r="DQ673">
            <v>0</v>
          </cell>
          <cell r="DR673">
            <v>0</v>
          </cell>
          <cell r="DS673">
            <v>0</v>
          </cell>
          <cell r="DT673">
            <v>0</v>
          </cell>
          <cell r="DU673">
            <v>0</v>
          </cell>
          <cell r="DV673">
            <v>0</v>
          </cell>
          <cell r="DW673">
            <v>0</v>
          </cell>
          <cell r="DX673">
            <v>0</v>
          </cell>
          <cell r="DY673">
            <v>0</v>
          </cell>
          <cell r="DZ673">
            <v>0</v>
          </cell>
          <cell r="EA673">
            <v>0</v>
          </cell>
          <cell r="EB673">
            <v>0</v>
          </cell>
          <cell r="EC673">
            <v>0</v>
          </cell>
          <cell r="ED673">
            <v>0</v>
          </cell>
          <cell r="EE673">
            <v>0</v>
          </cell>
          <cell r="EF673">
            <v>0</v>
          </cell>
          <cell r="EG673">
            <v>0</v>
          </cell>
          <cell r="EH673">
            <v>0</v>
          </cell>
          <cell r="EI673">
            <v>0</v>
          </cell>
          <cell r="EJ673">
            <v>0</v>
          </cell>
          <cell r="EK673">
            <v>0</v>
          </cell>
          <cell r="EL673">
            <v>0</v>
          </cell>
          <cell r="EM673">
            <v>0</v>
          </cell>
          <cell r="EN673">
            <v>0</v>
          </cell>
          <cell r="EO673">
            <v>0</v>
          </cell>
          <cell r="EP673">
            <v>0</v>
          </cell>
          <cell r="EQ673">
            <v>0</v>
          </cell>
          <cell r="ER673">
            <v>0</v>
          </cell>
          <cell r="ES673">
            <v>0</v>
          </cell>
          <cell r="ET673">
            <v>0</v>
          </cell>
          <cell r="EU673">
            <v>0</v>
          </cell>
          <cell r="EV673">
            <v>0</v>
          </cell>
          <cell r="EW673">
            <v>0</v>
          </cell>
          <cell r="EX673">
            <v>0</v>
          </cell>
          <cell r="EY673">
            <v>0</v>
          </cell>
          <cell r="EZ673">
            <v>0</v>
          </cell>
          <cell r="FA673">
            <v>0</v>
          </cell>
          <cell r="FB673">
            <v>0</v>
          </cell>
          <cell r="FC673">
            <v>0</v>
          </cell>
          <cell r="FD673">
            <v>0</v>
          </cell>
          <cell r="FE673">
            <v>0</v>
          </cell>
          <cell r="FF673">
            <v>0</v>
          </cell>
          <cell r="FG673">
            <v>0</v>
          </cell>
          <cell r="FH673">
            <v>0</v>
          </cell>
          <cell r="FI673">
            <v>0</v>
          </cell>
          <cell r="FJ673">
            <v>0</v>
          </cell>
          <cell r="FK673">
            <v>0</v>
          </cell>
          <cell r="FL673">
            <v>0</v>
          </cell>
          <cell r="FM673">
            <v>0</v>
          </cell>
          <cell r="FN673">
            <v>0</v>
          </cell>
          <cell r="FO673">
            <v>0</v>
          </cell>
          <cell r="FP673">
            <v>0</v>
          </cell>
          <cell r="FQ673">
            <v>0</v>
          </cell>
          <cell r="FR673">
            <v>0</v>
          </cell>
          <cell r="FS673">
            <v>0</v>
          </cell>
          <cell r="FT673">
            <v>0</v>
          </cell>
          <cell r="FU673">
            <v>0</v>
          </cell>
          <cell r="FV673">
            <v>0</v>
          </cell>
          <cell r="FW673">
            <v>0</v>
          </cell>
          <cell r="FX673">
            <v>0</v>
          </cell>
          <cell r="FY673">
            <v>0</v>
          </cell>
          <cell r="FZ673">
            <v>0</v>
          </cell>
          <cell r="GA673">
            <v>0</v>
          </cell>
          <cell r="GB673">
            <v>0</v>
          </cell>
          <cell r="GC673">
            <v>0</v>
          </cell>
          <cell r="GD673">
            <v>0</v>
          </cell>
          <cell r="GE673">
            <v>0</v>
          </cell>
          <cell r="GF673">
            <v>0</v>
          </cell>
          <cell r="GG673">
            <v>0</v>
          </cell>
          <cell r="GH673">
            <v>0</v>
          </cell>
          <cell r="GI673">
            <v>0</v>
          </cell>
          <cell r="GJ673">
            <v>0</v>
          </cell>
          <cell r="GK673">
            <v>0</v>
          </cell>
          <cell r="GL673">
            <v>0</v>
          </cell>
          <cell r="GM673">
            <v>0</v>
          </cell>
          <cell r="GN673">
            <v>0</v>
          </cell>
          <cell r="GO673">
            <v>0</v>
          </cell>
          <cell r="GP673">
            <v>0</v>
          </cell>
          <cell r="GQ673">
            <v>0</v>
          </cell>
          <cell r="GR673">
            <v>0</v>
          </cell>
          <cell r="GS673">
            <v>0</v>
          </cell>
          <cell r="GT673">
            <v>0</v>
          </cell>
          <cell r="GU673">
            <v>0</v>
          </cell>
          <cell r="GV673">
            <v>0</v>
          </cell>
          <cell r="GW673">
            <v>0</v>
          </cell>
          <cell r="GX673">
            <v>0</v>
          </cell>
          <cell r="GY673">
            <v>0</v>
          </cell>
          <cell r="GZ673">
            <v>0</v>
          </cell>
          <cell r="HA673">
            <v>0</v>
          </cell>
          <cell r="HB673">
            <v>0</v>
          </cell>
          <cell r="HC673">
            <v>0</v>
          </cell>
          <cell r="HD673">
            <v>0</v>
          </cell>
          <cell r="HE673">
            <v>0</v>
          </cell>
          <cell r="HF673">
            <v>0</v>
          </cell>
          <cell r="HG673">
            <v>0</v>
          </cell>
          <cell r="HH673">
            <v>0</v>
          </cell>
          <cell r="HI673">
            <v>0</v>
          </cell>
          <cell r="HJ673">
            <v>0</v>
          </cell>
          <cell r="HK673">
            <v>0</v>
          </cell>
          <cell r="HL673">
            <v>0</v>
          </cell>
          <cell r="HM673">
            <v>0</v>
          </cell>
          <cell r="HN673">
            <v>0</v>
          </cell>
          <cell r="HO673">
            <v>0</v>
          </cell>
          <cell r="HP673">
            <v>0</v>
          </cell>
          <cell r="HQ673">
            <v>0</v>
          </cell>
          <cell r="HR673">
            <v>0</v>
          </cell>
          <cell r="HS673">
            <v>0</v>
          </cell>
          <cell r="HT673">
            <v>0</v>
          </cell>
          <cell r="HU673">
            <v>0</v>
          </cell>
          <cell r="HV673">
            <v>0</v>
          </cell>
          <cell r="HW673">
            <v>0</v>
          </cell>
          <cell r="HX673">
            <v>0</v>
          </cell>
          <cell r="HY673">
            <v>0</v>
          </cell>
          <cell r="HZ673">
            <v>0</v>
          </cell>
          <cell r="IA673">
            <v>0</v>
          </cell>
          <cell r="IB673">
            <v>0</v>
          </cell>
          <cell r="IC673">
            <v>0</v>
          </cell>
          <cell r="ID673">
            <v>0</v>
          </cell>
          <cell r="IE673">
            <v>0</v>
          </cell>
          <cell r="IF673">
            <v>0</v>
          </cell>
          <cell r="IG673">
            <v>0</v>
          </cell>
          <cell r="IH673">
            <v>0</v>
          </cell>
          <cell r="II673">
            <v>0</v>
          </cell>
          <cell r="IJ673">
            <v>0</v>
          </cell>
          <cell r="IK673">
            <v>0</v>
          </cell>
          <cell r="IL673">
            <v>0</v>
          </cell>
          <cell r="IM673">
            <v>0</v>
          </cell>
          <cell r="IN673">
            <v>0</v>
          </cell>
          <cell r="IO673">
            <v>0</v>
          </cell>
          <cell r="IP673">
            <v>0</v>
          </cell>
          <cell r="IQ673">
            <v>0</v>
          </cell>
          <cell r="IR673">
            <v>0</v>
          </cell>
          <cell r="IS673">
            <v>0</v>
          </cell>
          <cell r="IT673">
            <v>0</v>
          </cell>
          <cell r="IU673">
            <v>0</v>
          </cell>
          <cell r="IV673">
            <v>0</v>
          </cell>
          <cell r="IW673">
            <v>0</v>
          </cell>
          <cell r="IX673">
            <v>0</v>
          </cell>
          <cell r="IY673">
            <v>0</v>
          </cell>
          <cell r="IZ673">
            <v>0</v>
          </cell>
          <cell r="JA673">
            <v>0</v>
          </cell>
          <cell r="JB673">
            <v>0</v>
          </cell>
          <cell r="JC673">
            <v>0</v>
          </cell>
          <cell r="JD673">
            <v>0</v>
          </cell>
          <cell r="JE673">
            <v>0</v>
          </cell>
          <cell r="JF673">
            <v>0</v>
          </cell>
          <cell r="JG673">
            <v>0</v>
          </cell>
          <cell r="JH673">
            <v>0</v>
          </cell>
          <cell r="JI673">
            <v>0</v>
          </cell>
          <cell r="JJ673">
            <v>0</v>
          </cell>
          <cell r="JK673">
            <v>0</v>
          </cell>
          <cell r="JL673">
            <v>0</v>
          </cell>
          <cell r="JM673">
            <v>0</v>
          </cell>
          <cell r="JN673">
            <v>0</v>
          </cell>
          <cell r="JO673">
            <v>0</v>
          </cell>
          <cell r="JP673">
            <v>0</v>
          </cell>
          <cell r="JQ673">
            <v>0</v>
          </cell>
        </row>
        <row r="674"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  <cell r="BP674">
            <v>0</v>
          </cell>
          <cell r="BQ674">
            <v>0</v>
          </cell>
          <cell r="BR674">
            <v>0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0</v>
          </cell>
          <cell r="BX674">
            <v>0</v>
          </cell>
          <cell r="BY674">
            <v>0</v>
          </cell>
          <cell r="BZ674">
            <v>0</v>
          </cell>
          <cell r="CA674">
            <v>0</v>
          </cell>
          <cell r="CB674">
            <v>0</v>
          </cell>
          <cell r="CC674">
            <v>0</v>
          </cell>
          <cell r="CD674">
            <v>0</v>
          </cell>
          <cell r="CE674">
            <v>0</v>
          </cell>
          <cell r="CF674">
            <v>0</v>
          </cell>
          <cell r="CG674">
            <v>0</v>
          </cell>
          <cell r="CH674">
            <v>0</v>
          </cell>
          <cell r="CI674">
            <v>0</v>
          </cell>
          <cell r="CJ674">
            <v>0</v>
          </cell>
          <cell r="CK674">
            <v>0</v>
          </cell>
          <cell r="CL674">
            <v>0</v>
          </cell>
          <cell r="CM674">
            <v>0</v>
          </cell>
          <cell r="CN674">
            <v>0</v>
          </cell>
          <cell r="CO674">
            <v>0</v>
          </cell>
          <cell r="CP674">
            <v>0</v>
          </cell>
          <cell r="CQ674">
            <v>0</v>
          </cell>
          <cell r="CR674">
            <v>0</v>
          </cell>
          <cell r="CS674">
            <v>0</v>
          </cell>
          <cell r="CT674">
            <v>0</v>
          </cell>
          <cell r="CU674">
            <v>0</v>
          </cell>
          <cell r="CV674">
            <v>0</v>
          </cell>
          <cell r="CW674">
            <v>0</v>
          </cell>
          <cell r="CX674">
            <v>0</v>
          </cell>
          <cell r="CY674">
            <v>0</v>
          </cell>
          <cell r="CZ674">
            <v>0</v>
          </cell>
          <cell r="DA674">
            <v>0</v>
          </cell>
          <cell r="DB674">
            <v>0</v>
          </cell>
          <cell r="DC674">
            <v>0</v>
          </cell>
          <cell r="DD674">
            <v>0</v>
          </cell>
          <cell r="DE674">
            <v>0</v>
          </cell>
          <cell r="DF674">
            <v>0</v>
          </cell>
          <cell r="DG674">
            <v>0</v>
          </cell>
          <cell r="DH674">
            <v>0</v>
          </cell>
          <cell r="DI674">
            <v>0</v>
          </cell>
          <cell r="DJ674">
            <v>0</v>
          </cell>
          <cell r="DK674">
            <v>0</v>
          </cell>
          <cell r="DL674">
            <v>0</v>
          </cell>
          <cell r="DM674">
            <v>0</v>
          </cell>
          <cell r="DN674">
            <v>0</v>
          </cell>
          <cell r="DO674">
            <v>0</v>
          </cell>
          <cell r="DP674">
            <v>0</v>
          </cell>
          <cell r="DQ674">
            <v>0</v>
          </cell>
          <cell r="DR674">
            <v>0</v>
          </cell>
          <cell r="DS674">
            <v>0</v>
          </cell>
          <cell r="DT674">
            <v>0</v>
          </cell>
          <cell r="DU674">
            <v>0</v>
          </cell>
          <cell r="DV674">
            <v>0</v>
          </cell>
          <cell r="DW674">
            <v>0</v>
          </cell>
          <cell r="DX674">
            <v>0</v>
          </cell>
          <cell r="DY674">
            <v>0</v>
          </cell>
          <cell r="DZ674">
            <v>0</v>
          </cell>
          <cell r="EA674">
            <v>0</v>
          </cell>
          <cell r="EB674">
            <v>0</v>
          </cell>
          <cell r="EC674">
            <v>0</v>
          </cell>
          <cell r="ED674">
            <v>0</v>
          </cell>
          <cell r="EE674">
            <v>0</v>
          </cell>
          <cell r="EF674">
            <v>0</v>
          </cell>
          <cell r="EG674">
            <v>0</v>
          </cell>
          <cell r="EH674">
            <v>0</v>
          </cell>
          <cell r="EI674">
            <v>0</v>
          </cell>
          <cell r="EJ674">
            <v>0</v>
          </cell>
          <cell r="EK674">
            <v>0</v>
          </cell>
          <cell r="EL674">
            <v>0</v>
          </cell>
          <cell r="EM674">
            <v>0</v>
          </cell>
          <cell r="EN674">
            <v>0</v>
          </cell>
          <cell r="EO674">
            <v>0</v>
          </cell>
          <cell r="EP674">
            <v>0</v>
          </cell>
          <cell r="EQ674">
            <v>0</v>
          </cell>
          <cell r="ER674">
            <v>0</v>
          </cell>
          <cell r="ES674">
            <v>0</v>
          </cell>
          <cell r="ET674">
            <v>0</v>
          </cell>
          <cell r="EU674">
            <v>0</v>
          </cell>
          <cell r="EV674">
            <v>0</v>
          </cell>
          <cell r="EW674">
            <v>0</v>
          </cell>
          <cell r="EX674">
            <v>0</v>
          </cell>
          <cell r="EY674">
            <v>0</v>
          </cell>
          <cell r="EZ674">
            <v>0</v>
          </cell>
          <cell r="FA674">
            <v>0</v>
          </cell>
          <cell r="FB674">
            <v>0</v>
          </cell>
          <cell r="FC674">
            <v>0</v>
          </cell>
          <cell r="FD674">
            <v>0</v>
          </cell>
          <cell r="FE674">
            <v>0</v>
          </cell>
          <cell r="FF674">
            <v>0</v>
          </cell>
          <cell r="FG674">
            <v>0</v>
          </cell>
          <cell r="FH674">
            <v>0</v>
          </cell>
          <cell r="FI674">
            <v>0</v>
          </cell>
          <cell r="FJ674">
            <v>0</v>
          </cell>
          <cell r="FK674">
            <v>0</v>
          </cell>
          <cell r="FL674">
            <v>0</v>
          </cell>
          <cell r="FM674">
            <v>0</v>
          </cell>
          <cell r="FN674">
            <v>0</v>
          </cell>
          <cell r="FO674">
            <v>0</v>
          </cell>
          <cell r="FP674">
            <v>0</v>
          </cell>
          <cell r="FQ674">
            <v>0</v>
          </cell>
          <cell r="FR674">
            <v>0</v>
          </cell>
          <cell r="FS674">
            <v>0</v>
          </cell>
          <cell r="FT674">
            <v>0</v>
          </cell>
          <cell r="FU674">
            <v>0</v>
          </cell>
          <cell r="FV674">
            <v>0</v>
          </cell>
          <cell r="FW674">
            <v>0</v>
          </cell>
          <cell r="FX674">
            <v>0</v>
          </cell>
          <cell r="FY674">
            <v>0</v>
          </cell>
          <cell r="FZ674">
            <v>0</v>
          </cell>
          <cell r="GA674">
            <v>0</v>
          </cell>
          <cell r="GB674">
            <v>0</v>
          </cell>
          <cell r="GC674">
            <v>0</v>
          </cell>
          <cell r="GD674">
            <v>0</v>
          </cell>
          <cell r="GE674">
            <v>0</v>
          </cell>
          <cell r="GF674">
            <v>0</v>
          </cell>
          <cell r="GG674">
            <v>0</v>
          </cell>
          <cell r="GH674">
            <v>0</v>
          </cell>
          <cell r="GI674">
            <v>0</v>
          </cell>
          <cell r="GJ674">
            <v>0</v>
          </cell>
          <cell r="GK674">
            <v>0</v>
          </cell>
          <cell r="GL674">
            <v>0</v>
          </cell>
          <cell r="GM674">
            <v>0</v>
          </cell>
          <cell r="GN674">
            <v>0</v>
          </cell>
          <cell r="GO674">
            <v>0</v>
          </cell>
          <cell r="GP674">
            <v>0</v>
          </cell>
          <cell r="GQ674">
            <v>0</v>
          </cell>
          <cell r="GR674">
            <v>0</v>
          </cell>
          <cell r="GS674">
            <v>0</v>
          </cell>
          <cell r="GT674">
            <v>0</v>
          </cell>
          <cell r="GU674">
            <v>0</v>
          </cell>
          <cell r="GV674">
            <v>0</v>
          </cell>
          <cell r="GW674">
            <v>0</v>
          </cell>
          <cell r="GX674">
            <v>0</v>
          </cell>
          <cell r="GY674">
            <v>0</v>
          </cell>
          <cell r="GZ674">
            <v>0</v>
          </cell>
          <cell r="HA674">
            <v>0</v>
          </cell>
          <cell r="HB674">
            <v>0</v>
          </cell>
          <cell r="HC674">
            <v>0</v>
          </cell>
          <cell r="HD674">
            <v>0</v>
          </cell>
          <cell r="HE674">
            <v>0</v>
          </cell>
          <cell r="HF674">
            <v>0</v>
          </cell>
          <cell r="HG674">
            <v>0</v>
          </cell>
          <cell r="HH674">
            <v>0</v>
          </cell>
          <cell r="HI674">
            <v>0</v>
          </cell>
          <cell r="HJ674">
            <v>0</v>
          </cell>
          <cell r="HK674">
            <v>0</v>
          </cell>
          <cell r="HL674">
            <v>0</v>
          </cell>
          <cell r="HM674">
            <v>0</v>
          </cell>
          <cell r="HN674">
            <v>0</v>
          </cell>
          <cell r="HO674">
            <v>0</v>
          </cell>
          <cell r="HP674">
            <v>0</v>
          </cell>
          <cell r="HQ674">
            <v>0</v>
          </cell>
          <cell r="HR674">
            <v>0</v>
          </cell>
          <cell r="HS674">
            <v>0</v>
          </cell>
          <cell r="HT674">
            <v>0</v>
          </cell>
          <cell r="HU674">
            <v>0</v>
          </cell>
          <cell r="HV674">
            <v>0</v>
          </cell>
          <cell r="HW674">
            <v>0</v>
          </cell>
          <cell r="HX674">
            <v>0</v>
          </cell>
          <cell r="HY674">
            <v>0</v>
          </cell>
          <cell r="HZ674">
            <v>0</v>
          </cell>
          <cell r="IA674">
            <v>0</v>
          </cell>
          <cell r="IB674">
            <v>0</v>
          </cell>
          <cell r="IC674">
            <v>0</v>
          </cell>
          <cell r="ID674">
            <v>0</v>
          </cell>
          <cell r="IE674">
            <v>0</v>
          </cell>
          <cell r="IF674">
            <v>0</v>
          </cell>
          <cell r="IG674">
            <v>0</v>
          </cell>
          <cell r="IH674">
            <v>0</v>
          </cell>
          <cell r="II674">
            <v>0</v>
          </cell>
          <cell r="IJ674">
            <v>0</v>
          </cell>
          <cell r="IK674">
            <v>0</v>
          </cell>
          <cell r="IL674">
            <v>0</v>
          </cell>
          <cell r="IM674">
            <v>0</v>
          </cell>
          <cell r="IN674">
            <v>0</v>
          </cell>
          <cell r="IO674">
            <v>0</v>
          </cell>
          <cell r="IP674">
            <v>0</v>
          </cell>
          <cell r="IQ674">
            <v>0</v>
          </cell>
          <cell r="IR674">
            <v>0</v>
          </cell>
          <cell r="IS674">
            <v>0</v>
          </cell>
          <cell r="IT674">
            <v>0</v>
          </cell>
          <cell r="IU674">
            <v>0</v>
          </cell>
          <cell r="IV674">
            <v>0</v>
          </cell>
          <cell r="IW674">
            <v>0</v>
          </cell>
          <cell r="IX674">
            <v>0</v>
          </cell>
          <cell r="IY674">
            <v>0</v>
          </cell>
          <cell r="IZ674">
            <v>0</v>
          </cell>
          <cell r="JA674">
            <v>0</v>
          </cell>
          <cell r="JB674">
            <v>0</v>
          </cell>
          <cell r="JC674">
            <v>0</v>
          </cell>
          <cell r="JD674">
            <v>0</v>
          </cell>
          <cell r="JE674">
            <v>0</v>
          </cell>
          <cell r="JF674">
            <v>0</v>
          </cell>
          <cell r="JG674">
            <v>0</v>
          </cell>
          <cell r="JH674">
            <v>0</v>
          </cell>
          <cell r="JI674">
            <v>0</v>
          </cell>
          <cell r="JJ674">
            <v>0</v>
          </cell>
          <cell r="JK674">
            <v>0</v>
          </cell>
          <cell r="JL674">
            <v>0</v>
          </cell>
          <cell r="JM674">
            <v>0</v>
          </cell>
          <cell r="JN674">
            <v>0</v>
          </cell>
          <cell r="JO674">
            <v>0</v>
          </cell>
          <cell r="JP674">
            <v>0</v>
          </cell>
          <cell r="JQ674">
            <v>0</v>
          </cell>
        </row>
        <row r="675"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  <cell r="BP675">
            <v>0</v>
          </cell>
          <cell r="BQ675">
            <v>0</v>
          </cell>
          <cell r="BR675">
            <v>0</v>
          </cell>
          <cell r="BS675">
            <v>0</v>
          </cell>
          <cell r="BT675">
            <v>0</v>
          </cell>
          <cell r="BU675">
            <v>0</v>
          </cell>
          <cell r="BV675">
            <v>0</v>
          </cell>
          <cell r="BW675">
            <v>0</v>
          </cell>
          <cell r="BX675">
            <v>0</v>
          </cell>
          <cell r="BY675">
            <v>0</v>
          </cell>
          <cell r="BZ675">
            <v>0</v>
          </cell>
          <cell r="CA675">
            <v>0</v>
          </cell>
          <cell r="CB675">
            <v>0</v>
          </cell>
          <cell r="CC675">
            <v>0</v>
          </cell>
          <cell r="CD675">
            <v>0</v>
          </cell>
          <cell r="CE675">
            <v>0</v>
          </cell>
          <cell r="CF675">
            <v>0</v>
          </cell>
          <cell r="CG675">
            <v>0</v>
          </cell>
          <cell r="CH675">
            <v>0</v>
          </cell>
          <cell r="CI675">
            <v>0</v>
          </cell>
          <cell r="CJ675">
            <v>0</v>
          </cell>
          <cell r="CK675">
            <v>0</v>
          </cell>
          <cell r="CL675">
            <v>0</v>
          </cell>
          <cell r="CM675">
            <v>0</v>
          </cell>
          <cell r="CN675">
            <v>0</v>
          </cell>
          <cell r="CO675">
            <v>0</v>
          </cell>
          <cell r="CP675">
            <v>0</v>
          </cell>
          <cell r="CQ675">
            <v>0</v>
          </cell>
          <cell r="CR675">
            <v>0</v>
          </cell>
          <cell r="CS675">
            <v>0</v>
          </cell>
          <cell r="CT675">
            <v>0</v>
          </cell>
          <cell r="CU675">
            <v>0</v>
          </cell>
          <cell r="CV675">
            <v>0</v>
          </cell>
          <cell r="CW675">
            <v>0</v>
          </cell>
          <cell r="CX675">
            <v>0</v>
          </cell>
          <cell r="CY675">
            <v>0</v>
          </cell>
          <cell r="CZ675">
            <v>0</v>
          </cell>
          <cell r="DA675">
            <v>0</v>
          </cell>
          <cell r="DB675">
            <v>0</v>
          </cell>
          <cell r="DC675">
            <v>0</v>
          </cell>
          <cell r="DD675">
            <v>0</v>
          </cell>
          <cell r="DE675">
            <v>0</v>
          </cell>
          <cell r="DF675">
            <v>0</v>
          </cell>
          <cell r="DG675">
            <v>0</v>
          </cell>
          <cell r="DH675">
            <v>0</v>
          </cell>
          <cell r="DI675">
            <v>0</v>
          </cell>
          <cell r="DJ675">
            <v>0</v>
          </cell>
          <cell r="DK675">
            <v>0</v>
          </cell>
          <cell r="DL675">
            <v>0</v>
          </cell>
          <cell r="DM675">
            <v>0</v>
          </cell>
          <cell r="DN675">
            <v>0</v>
          </cell>
          <cell r="DO675">
            <v>0</v>
          </cell>
          <cell r="DP675">
            <v>0</v>
          </cell>
          <cell r="DQ675">
            <v>0</v>
          </cell>
          <cell r="DR675">
            <v>0</v>
          </cell>
          <cell r="DS675">
            <v>0</v>
          </cell>
          <cell r="DT675">
            <v>0</v>
          </cell>
          <cell r="DU675">
            <v>0</v>
          </cell>
          <cell r="DV675">
            <v>0</v>
          </cell>
          <cell r="DW675">
            <v>0</v>
          </cell>
          <cell r="DX675">
            <v>0</v>
          </cell>
          <cell r="DY675">
            <v>0</v>
          </cell>
          <cell r="DZ675">
            <v>0</v>
          </cell>
          <cell r="EA675">
            <v>0</v>
          </cell>
          <cell r="EB675">
            <v>0</v>
          </cell>
          <cell r="EC675">
            <v>0</v>
          </cell>
          <cell r="ED675">
            <v>0</v>
          </cell>
          <cell r="EE675">
            <v>0</v>
          </cell>
          <cell r="EF675">
            <v>0</v>
          </cell>
          <cell r="EG675">
            <v>0</v>
          </cell>
          <cell r="EH675">
            <v>0</v>
          </cell>
          <cell r="EI675">
            <v>0</v>
          </cell>
          <cell r="EJ675">
            <v>0</v>
          </cell>
          <cell r="EK675">
            <v>0</v>
          </cell>
          <cell r="EL675">
            <v>0</v>
          </cell>
          <cell r="EM675">
            <v>0</v>
          </cell>
          <cell r="EN675">
            <v>0</v>
          </cell>
          <cell r="EO675">
            <v>0</v>
          </cell>
          <cell r="EP675">
            <v>0</v>
          </cell>
          <cell r="EQ675">
            <v>0</v>
          </cell>
          <cell r="ER675">
            <v>0</v>
          </cell>
          <cell r="ES675">
            <v>0</v>
          </cell>
          <cell r="ET675">
            <v>0</v>
          </cell>
          <cell r="EU675">
            <v>0</v>
          </cell>
          <cell r="EV675">
            <v>0</v>
          </cell>
          <cell r="EW675">
            <v>0</v>
          </cell>
          <cell r="EX675">
            <v>0</v>
          </cell>
          <cell r="EY675">
            <v>0</v>
          </cell>
          <cell r="EZ675">
            <v>0</v>
          </cell>
          <cell r="FA675">
            <v>0</v>
          </cell>
          <cell r="FB675">
            <v>0</v>
          </cell>
          <cell r="FC675">
            <v>0</v>
          </cell>
          <cell r="FD675">
            <v>0</v>
          </cell>
          <cell r="FE675">
            <v>0</v>
          </cell>
          <cell r="FF675">
            <v>0</v>
          </cell>
          <cell r="FG675">
            <v>0</v>
          </cell>
          <cell r="FH675">
            <v>0</v>
          </cell>
          <cell r="FI675">
            <v>0</v>
          </cell>
          <cell r="FJ675">
            <v>0</v>
          </cell>
          <cell r="FK675">
            <v>0</v>
          </cell>
          <cell r="FL675">
            <v>0</v>
          </cell>
          <cell r="FM675">
            <v>0</v>
          </cell>
          <cell r="FN675">
            <v>0</v>
          </cell>
          <cell r="FO675">
            <v>0</v>
          </cell>
          <cell r="FP675">
            <v>0</v>
          </cell>
          <cell r="FQ675">
            <v>0</v>
          </cell>
          <cell r="FR675">
            <v>0</v>
          </cell>
          <cell r="FS675">
            <v>0</v>
          </cell>
          <cell r="FT675">
            <v>0</v>
          </cell>
          <cell r="FU675">
            <v>0</v>
          </cell>
          <cell r="FV675">
            <v>0</v>
          </cell>
          <cell r="FW675">
            <v>0</v>
          </cell>
          <cell r="FX675">
            <v>0</v>
          </cell>
          <cell r="FY675">
            <v>0</v>
          </cell>
          <cell r="FZ675">
            <v>0</v>
          </cell>
          <cell r="GA675">
            <v>0</v>
          </cell>
          <cell r="GB675">
            <v>0</v>
          </cell>
          <cell r="GC675">
            <v>0</v>
          </cell>
          <cell r="GD675">
            <v>0</v>
          </cell>
          <cell r="GE675">
            <v>0</v>
          </cell>
          <cell r="GF675">
            <v>0</v>
          </cell>
          <cell r="GG675">
            <v>0</v>
          </cell>
          <cell r="GH675">
            <v>0</v>
          </cell>
          <cell r="GI675">
            <v>0</v>
          </cell>
          <cell r="GJ675">
            <v>0</v>
          </cell>
          <cell r="GK675">
            <v>0</v>
          </cell>
          <cell r="GL675">
            <v>0</v>
          </cell>
          <cell r="GM675">
            <v>0</v>
          </cell>
          <cell r="GN675">
            <v>0</v>
          </cell>
          <cell r="GO675">
            <v>0</v>
          </cell>
          <cell r="GP675">
            <v>0</v>
          </cell>
          <cell r="GQ675">
            <v>0</v>
          </cell>
          <cell r="GR675">
            <v>0</v>
          </cell>
          <cell r="GS675">
            <v>0</v>
          </cell>
          <cell r="GT675">
            <v>0</v>
          </cell>
          <cell r="GU675">
            <v>0</v>
          </cell>
          <cell r="GV675">
            <v>0</v>
          </cell>
          <cell r="GW675">
            <v>0</v>
          </cell>
          <cell r="GX675">
            <v>0</v>
          </cell>
          <cell r="GY675">
            <v>0</v>
          </cell>
          <cell r="GZ675">
            <v>0</v>
          </cell>
          <cell r="HA675">
            <v>0</v>
          </cell>
          <cell r="HB675">
            <v>0</v>
          </cell>
          <cell r="HC675">
            <v>0</v>
          </cell>
          <cell r="HD675">
            <v>0</v>
          </cell>
          <cell r="HE675">
            <v>0</v>
          </cell>
          <cell r="HF675">
            <v>0</v>
          </cell>
          <cell r="HG675">
            <v>0</v>
          </cell>
          <cell r="HH675">
            <v>0</v>
          </cell>
          <cell r="HI675">
            <v>0</v>
          </cell>
          <cell r="HJ675">
            <v>0</v>
          </cell>
          <cell r="HK675">
            <v>0</v>
          </cell>
          <cell r="HL675">
            <v>0</v>
          </cell>
          <cell r="HM675">
            <v>0</v>
          </cell>
          <cell r="HN675">
            <v>0</v>
          </cell>
          <cell r="HO675">
            <v>0</v>
          </cell>
          <cell r="HP675">
            <v>0</v>
          </cell>
          <cell r="HQ675">
            <v>0</v>
          </cell>
          <cell r="HR675">
            <v>0</v>
          </cell>
          <cell r="HS675">
            <v>0</v>
          </cell>
          <cell r="HT675">
            <v>0</v>
          </cell>
          <cell r="HU675">
            <v>0</v>
          </cell>
          <cell r="HV675">
            <v>0</v>
          </cell>
          <cell r="HW675">
            <v>0</v>
          </cell>
          <cell r="HX675">
            <v>0</v>
          </cell>
          <cell r="HY675">
            <v>0</v>
          </cell>
          <cell r="HZ675">
            <v>0</v>
          </cell>
          <cell r="IA675">
            <v>0</v>
          </cell>
          <cell r="IB675">
            <v>0</v>
          </cell>
          <cell r="IC675">
            <v>0</v>
          </cell>
          <cell r="ID675">
            <v>0</v>
          </cell>
          <cell r="IE675">
            <v>0</v>
          </cell>
          <cell r="IF675">
            <v>0</v>
          </cell>
          <cell r="IG675">
            <v>0</v>
          </cell>
          <cell r="IH675">
            <v>0</v>
          </cell>
          <cell r="II675">
            <v>0</v>
          </cell>
          <cell r="IJ675">
            <v>0</v>
          </cell>
          <cell r="IK675">
            <v>0</v>
          </cell>
          <cell r="IL675">
            <v>0</v>
          </cell>
          <cell r="IM675">
            <v>0</v>
          </cell>
          <cell r="IN675">
            <v>0</v>
          </cell>
          <cell r="IO675">
            <v>0</v>
          </cell>
          <cell r="IP675">
            <v>0</v>
          </cell>
          <cell r="IQ675">
            <v>0</v>
          </cell>
          <cell r="IR675">
            <v>0</v>
          </cell>
          <cell r="IS675">
            <v>0</v>
          </cell>
          <cell r="IT675">
            <v>0</v>
          </cell>
          <cell r="IU675">
            <v>0</v>
          </cell>
          <cell r="IV675">
            <v>0</v>
          </cell>
          <cell r="IW675">
            <v>0</v>
          </cell>
          <cell r="IX675">
            <v>0</v>
          </cell>
          <cell r="IY675">
            <v>0</v>
          </cell>
          <cell r="IZ675">
            <v>0</v>
          </cell>
          <cell r="JA675">
            <v>0</v>
          </cell>
          <cell r="JB675">
            <v>0</v>
          </cell>
          <cell r="JC675">
            <v>0</v>
          </cell>
          <cell r="JD675">
            <v>0</v>
          </cell>
          <cell r="JE675">
            <v>0</v>
          </cell>
          <cell r="JF675">
            <v>0</v>
          </cell>
          <cell r="JG675">
            <v>0</v>
          </cell>
          <cell r="JH675">
            <v>0</v>
          </cell>
          <cell r="JI675">
            <v>0</v>
          </cell>
          <cell r="JJ675">
            <v>0</v>
          </cell>
          <cell r="JK675">
            <v>0</v>
          </cell>
          <cell r="JL675">
            <v>0</v>
          </cell>
          <cell r="JM675">
            <v>0</v>
          </cell>
          <cell r="JN675">
            <v>0</v>
          </cell>
          <cell r="JO675">
            <v>0</v>
          </cell>
          <cell r="JP675">
            <v>0</v>
          </cell>
          <cell r="JQ675">
            <v>0</v>
          </cell>
        </row>
        <row r="676"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  <cell r="BP676">
            <v>0</v>
          </cell>
          <cell r="BQ676">
            <v>0</v>
          </cell>
          <cell r="BR676">
            <v>0</v>
          </cell>
          <cell r="BS676">
            <v>0</v>
          </cell>
          <cell r="BT676">
            <v>0</v>
          </cell>
          <cell r="BU676">
            <v>0</v>
          </cell>
          <cell r="BV676">
            <v>0</v>
          </cell>
          <cell r="BW676">
            <v>0</v>
          </cell>
          <cell r="BX676">
            <v>0</v>
          </cell>
          <cell r="BY676">
            <v>0</v>
          </cell>
          <cell r="BZ676">
            <v>0</v>
          </cell>
          <cell r="CA676">
            <v>0</v>
          </cell>
          <cell r="CB676">
            <v>0</v>
          </cell>
          <cell r="CC676">
            <v>0</v>
          </cell>
          <cell r="CD676">
            <v>0</v>
          </cell>
          <cell r="CE676">
            <v>0</v>
          </cell>
          <cell r="CF676">
            <v>0</v>
          </cell>
          <cell r="CG676">
            <v>0</v>
          </cell>
          <cell r="CH676">
            <v>0</v>
          </cell>
          <cell r="CI676">
            <v>0</v>
          </cell>
          <cell r="CJ676">
            <v>0</v>
          </cell>
          <cell r="CK676">
            <v>0</v>
          </cell>
          <cell r="CL676">
            <v>0</v>
          </cell>
          <cell r="CM676">
            <v>0</v>
          </cell>
          <cell r="CN676">
            <v>0</v>
          </cell>
          <cell r="CO676">
            <v>0</v>
          </cell>
          <cell r="CP676">
            <v>0</v>
          </cell>
          <cell r="CQ676">
            <v>0</v>
          </cell>
          <cell r="CR676">
            <v>0</v>
          </cell>
          <cell r="CS676">
            <v>0</v>
          </cell>
          <cell r="CT676">
            <v>0</v>
          </cell>
          <cell r="CU676">
            <v>0</v>
          </cell>
          <cell r="CV676">
            <v>0</v>
          </cell>
          <cell r="CW676">
            <v>0</v>
          </cell>
          <cell r="CX676">
            <v>0</v>
          </cell>
          <cell r="CY676">
            <v>0</v>
          </cell>
          <cell r="CZ676">
            <v>0</v>
          </cell>
          <cell r="DA676">
            <v>0</v>
          </cell>
          <cell r="DB676">
            <v>0</v>
          </cell>
          <cell r="DC676">
            <v>0</v>
          </cell>
          <cell r="DD676">
            <v>0</v>
          </cell>
          <cell r="DE676">
            <v>0</v>
          </cell>
          <cell r="DF676">
            <v>0</v>
          </cell>
          <cell r="DG676">
            <v>0</v>
          </cell>
          <cell r="DH676">
            <v>0</v>
          </cell>
          <cell r="DI676">
            <v>0</v>
          </cell>
          <cell r="DJ676">
            <v>0</v>
          </cell>
          <cell r="DK676">
            <v>0</v>
          </cell>
          <cell r="DL676">
            <v>0</v>
          </cell>
          <cell r="DM676">
            <v>0</v>
          </cell>
          <cell r="DN676">
            <v>0</v>
          </cell>
          <cell r="DO676">
            <v>0</v>
          </cell>
          <cell r="DP676">
            <v>0</v>
          </cell>
          <cell r="DQ676">
            <v>0</v>
          </cell>
          <cell r="DR676">
            <v>0</v>
          </cell>
          <cell r="DS676">
            <v>0</v>
          </cell>
          <cell r="DT676">
            <v>0</v>
          </cell>
          <cell r="DU676">
            <v>0</v>
          </cell>
          <cell r="DV676">
            <v>0</v>
          </cell>
          <cell r="DW676">
            <v>0</v>
          </cell>
          <cell r="DX676">
            <v>0</v>
          </cell>
          <cell r="DY676">
            <v>0</v>
          </cell>
          <cell r="DZ676">
            <v>0</v>
          </cell>
          <cell r="EA676">
            <v>0</v>
          </cell>
          <cell r="EB676">
            <v>0</v>
          </cell>
          <cell r="EC676">
            <v>0</v>
          </cell>
          <cell r="ED676">
            <v>0</v>
          </cell>
          <cell r="EE676">
            <v>0</v>
          </cell>
          <cell r="EF676">
            <v>0</v>
          </cell>
          <cell r="EG676">
            <v>0</v>
          </cell>
          <cell r="EH676">
            <v>0</v>
          </cell>
          <cell r="EI676">
            <v>0</v>
          </cell>
          <cell r="EJ676">
            <v>0</v>
          </cell>
          <cell r="EK676">
            <v>0</v>
          </cell>
          <cell r="EL676">
            <v>0</v>
          </cell>
          <cell r="EM676">
            <v>0</v>
          </cell>
          <cell r="EN676">
            <v>0</v>
          </cell>
          <cell r="EO676">
            <v>0</v>
          </cell>
          <cell r="EP676">
            <v>0</v>
          </cell>
          <cell r="EQ676">
            <v>0</v>
          </cell>
          <cell r="ER676">
            <v>0</v>
          </cell>
          <cell r="ES676">
            <v>0</v>
          </cell>
          <cell r="ET676">
            <v>0</v>
          </cell>
          <cell r="EU676">
            <v>0</v>
          </cell>
          <cell r="EV676">
            <v>0</v>
          </cell>
          <cell r="EW676">
            <v>0</v>
          </cell>
          <cell r="EX676">
            <v>0</v>
          </cell>
          <cell r="EY676">
            <v>0</v>
          </cell>
          <cell r="EZ676">
            <v>0</v>
          </cell>
          <cell r="FA676">
            <v>0</v>
          </cell>
          <cell r="FB676">
            <v>0</v>
          </cell>
          <cell r="FC676">
            <v>0</v>
          </cell>
          <cell r="FD676">
            <v>0</v>
          </cell>
          <cell r="FE676">
            <v>0</v>
          </cell>
          <cell r="FF676">
            <v>0</v>
          </cell>
          <cell r="FG676">
            <v>0</v>
          </cell>
          <cell r="FH676">
            <v>0</v>
          </cell>
          <cell r="FI676">
            <v>0</v>
          </cell>
          <cell r="FJ676">
            <v>0</v>
          </cell>
          <cell r="FK676">
            <v>0</v>
          </cell>
          <cell r="FL676">
            <v>0</v>
          </cell>
          <cell r="FM676">
            <v>0</v>
          </cell>
          <cell r="FN676">
            <v>0</v>
          </cell>
          <cell r="FO676">
            <v>0</v>
          </cell>
          <cell r="FP676">
            <v>0</v>
          </cell>
          <cell r="FQ676">
            <v>0</v>
          </cell>
          <cell r="FR676">
            <v>0</v>
          </cell>
          <cell r="FS676">
            <v>0</v>
          </cell>
          <cell r="FT676">
            <v>0</v>
          </cell>
          <cell r="FU676">
            <v>0</v>
          </cell>
          <cell r="FV676">
            <v>0</v>
          </cell>
          <cell r="FW676">
            <v>0</v>
          </cell>
          <cell r="FX676">
            <v>0</v>
          </cell>
          <cell r="FY676">
            <v>0</v>
          </cell>
          <cell r="FZ676">
            <v>0</v>
          </cell>
          <cell r="GA676">
            <v>0</v>
          </cell>
          <cell r="GB676">
            <v>0</v>
          </cell>
          <cell r="GC676">
            <v>0</v>
          </cell>
          <cell r="GD676">
            <v>0</v>
          </cell>
          <cell r="GE676">
            <v>0</v>
          </cell>
          <cell r="GF676">
            <v>0</v>
          </cell>
          <cell r="GG676">
            <v>0</v>
          </cell>
          <cell r="GH676">
            <v>0</v>
          </cell>
          <cell r="GI676">
            <v>0</v>
          </cell>
          <cell r="GJ676">
            <v>0</v>
          </cell>
          <cell r="GK676">
            <v>0</v>
          </cell>
          <cell r="GL676">
            <v>0</v>
          </cell>
          <cell r="GM676">
            <v>0</v>
          </cell>
          <cell r="GN676">
            <v>0</v>
          </cell>
          <cell r="GO676">
            <v>0</v>
          </cell>
          <cell r="GP676">
            <v>0</v>
          </cell>
          <cell r="GQ676">
            <v>0</v>
          </cell>
          <cell r="GR676">
            <v>0</v>
          </cell>
          <cell r="GS676">
            <v>0</v>
          </cell>
          <cell r="GT676">
            <v>0</v>
          </cell>
          <cell r="GU676">
            <v>0</v>
          </cell>
          <cell r="GV676">
            <v>0</v>
          </cell>
          <cell r="GW676">
            <v>0</v>
          </cell>
          <cell r="GX676">
            <v>0</v>
          </cell>
          <cell r="GY676">
            <v>0</v>
          </cell>
          <cell r="GZ676">
            <v>0</v>
          </cell>
          <cell r="HA676">
            <v>0</v>
          </cell>
          <cell r="HB676">
            <v>0</v>
          </cell>
          <cell r="HC676">
            <v>0</v>
          </cell>
          <cell r="HD676">
            <v>0</v>
          </cell>
          <cell r="HE676">
            <v>0</v>
          </cell>
          <cell r="HF676">
            <v>0</v>
          </cell>
          <cell r="HG676">
            <v>0</v>
          </cell>
          <cell r="HH676">
            <v>0</v>
          </cell>
          <cell r="HI676">
            <v>0</v>
          </cell>
          <cell r="HJ676">
            <v>0</v>
          </cell>
          <cell r="HK676">
            <v>0</v>
          </cell>
          <cell r="HL676">
            <v>0</v>
          </cell>
          <cell r="HM676">
            <v>0</v>
          </cell>
          <cell r="HN676">
            <v>0</v>
          </cell>
          <cell r="HO676">
            <v>0</v>
          </cell>
          <cell r="HP676">
            <v>0</v>
          </cell>
          <cell r="HQ676">
            <v>0</v>
          </cell>
          <cell r="HR676">
            <v>0</v>
          </cell>
          <cell r="HS676">
            <v>0</v>
          </cell>
          <cell r="HT676">
            <v>0</v>
          </cell>
          <cell r="HU676">
            <v>0</v>
          </cell>
          <cell r="HV676">
            <v>0</v>
          </cell>
          <cell r="HW676">
            <v>0</v>
          </cell>
          <cell r="HX676">
            <v>0</v>
          </cell>
          <cell r="HY676">
            <v>0</v>
          </cell>
          <cell r="HZ676">
            <v>0</v>
          </cell>
          <cell r="IA676">
            <v>0</v>
          </cell>
          <cell r="IB676">
            <v>0</v>
          </cell>
          <cell r="IC676">
            <v>0</v>
          </cell>
          <cell r="ID676">
            <v>0</v>
          </cell>
          <cell r="IE676">
            <v>0</v>
          </cell>
          <cell r="IF676">
            <v>0</v>
          </cell>
          <cell r="IG676">
            <v>0</v>
          </cell>
          <cell r="IH676">
            <v>0</v>
          </cell>
          <cell r="II676">
            <v>0</v>
          </cell>
          <cell r="IJ676">
            <v>0</v>
          </cell>
          <cell r="IK676">
            <v>0</v>
          </cell>
          <cell r="IL676">
            <v>0</v>
          </cell>
          <cell r="IM676">
            <v>0</v>
          </cell>
          <cell r="IN676">
            <v>0</v>
          </cell>
          <cell r="IO676">
            <v>0</v>
          </cell>
          <cell r="IP676">
            <v>0</v>
          </cell>
          <cell r="IQ676">
            <v>0</v>
          </cell>
          <cell r="IR676">
            <v>0</v>
          </cell>
          <cell r="IS676">
            <v>0</v>
          </cell>
          <cell r="IT676">
            <v>0</v>
          </cell>
          <cell r="IU676">
            <v>0</v>
          </cell>
          <cell r="IV676">
            <v>0</v>
          </cell>
          <cell r="IW676">
            <v>0</v>
          </cell>
          <cell r="IX676">
            <v>0</v>
          </cell>
          <cell r="IY676">
            <v>0</v>
          </cell>
          <cell r="IZ676">
            <v>0</v>
          </cell>
          <cell r="JA676">
            <v>0</v>
          </cell>
          <cell r="JB676">
            <v>0</v>
          </cell>
          <cell r="JC676">
            <v>0</v>
          </cell>
          <cell r="JD676">
            <v>0</v>
          </cell>
          <cell r="JE676">
            <v>0</v>
          </cell>
          <cell r="JF676">
            <v>0</v>
          </cell>
          <cell r="JG676">
            <v>0</v>
          </cell>
          <cell r="JH676">
            <v>0</v>
          </cell>
          <cell r="JI676">
            <v>0</v>
          </cell>
          <cell r="JJ676">
            <v>0</v>
          </cell>
          <cell r="JK676">
            <v>0</v>
          </cell>
          <cell r="JL676">
            <v>0</v>
          </cell>
          <cell r="JM676">
            <v>0</v>
          </cell>
          <cell r="JN676">
            <v>0</v>
          </cell>
          <cell r="JO676">
            <v>0</v>
          </cell>
          <cell r="JP676">
            <v>0</v>
          </cell>
          <cell r="JQ676">
            <v>0</v>
          </cell>
        </row>
        <row r="677"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  <cell r="BP677">
            <v>0</v>
          </cell>
          <cell r="BQ677">
            <v>0</v>
          </cell>
          <cell r="BR677">
            <v>0</v>
          </cell>
          <cell r="BS677">
            <v>0</v>
          </cell>
          <cell r="BT677">
            <v>0</v>
          </cell>
          <cell r="BU677">
            <v>0</v>
          </cell>
          <cell r="BV677">
            <v>0</v>
          </cell>
          <cell r="BW677">
            <v>0</v>
          </cell>
          <cell r="BX677">
            <v>0</v>
          </cell>
          <cell r="BY677">
            <v>0</v>
          </cell>
          <cell r="BZ677">
            <v>0</v>
          </cell>
          <cell r="CA677">
            <v>0</v>
          </cell>
          <cell r="CB677">
            <v>0</v>
          </cell>
          <cell r="CC677">
            <v>0</v>
          </cell>
          <cell r="CD677">
            <v>0</v>
          </cell>
          <cell r="CE677">
            <v>0</v>
          </cell>
          <cell r="CF677">
            <v>0</v>
          </cell>
          <cell r="CG677">
            <v>0</v>
          </cell>
          <cell r="CH677">
            <v>0</v>
          </cell>
          <cell r="CI677">
            <v>0</v>
          </cell>
          <cell r="CJ677">
            <v>0</v>
          </cell>
          <cell r="CK677">
            <v>0</v>
          </cell>
          <cell r="CL677">
            <v>0</v>
          </cell>
          <cell r="CM677">
            <v>0</v>
          </cell>
          <cell r="CN677">
            <v>0</v>
          </cell>
          <cell r="CO677">
            <v>0</v>
          </cell>
          <cell r="CP677">
            <v>0</v>
          </cell>
          <cell r="CQ677">
            <v>0</v>
          </cell>
          <cell r="CR677">
            <v>0</v>
          </cell>
          <cell r="CS677">
            <v>0</v>
          </cell>
          <cell r="CT677">
            <v>0</v>
          </cell>
          <cell r="CU677">
            <v>0</v>
          </cell>
          <cell r="CV677">
            <v>0</v>
          </cell>
          <cell r="CW677">
            <v>0</v>
          </cell>
          <cell r="CX677">
            <v>0</v>
          </cell>
          <cell r="CY677">
            <v>0</v>
          </cell>
          <cell r="CZ677">
            <v>0</v>
          </cell>
          <cell r="DA677">
            <v>0</v>
          </cell>
          <cell r="DB677">
            <v>0</v>
          </cell>
          <cell r="DC677">
            <v>0</v>
          </cell>
          <cell r="DD677">
            <v>0</v>
          </cell>
          <cell r="DE677">
            <v>0</v>
          </cell>
          <cell r="DF677">
            <v>0</v>
          </cell>
          <cell r="DG677">
            <v>0</v>
          </cell>
          <cell r="DH677">
            <v>0</v>
          </cell>
          <cell r="DI677">
            <v>0</v>
          </cell>
          <cell r="DJ677">
            <v>0</v>
          </cell>
          <cell r="DK677">
            <v>0</v>
          </cell>
          <cell r="DL677">
            <v>0</v>
          </cell>
          <cell r="DM677">
            <v>0</v>
          </cell>
          <cell r="DN677">
            <v>0</v>
          </cell>
          <cell r="DO677">
            <v>0</v>
          </cell>
          <cell r="DP677">
            <v>0</v>
          </cell>
          <cell r="DQ677">
            <v>0</v>
          </cell>
          <cell r="DR677">
            <v>0</v>
          </cell>
          <cell r="DS677">
            <v>0</v>
          </cell>
          <cell r="DT677">
            <v>0</v>
          </cell>
          <cell r="DU677">
            <v>0</v>
          </cell>
          <cell r="DV677">
            <v>0</v>
          </cell>
          <cell r="DW677">
            <v>0</v>
          </cell>
          <cell r="DX677">
            <v>0</v>
          </cell>
          <cell r="DY677">
            <v>0</v>
          </cell>
          <cell r="DZ677">
            <v>0</v>
          </cell>
          <cell r="EA677">
            <v>0</v>
          </cell>
          <cell r="EB677">
            <v>0</v>
          </cell>
          <cell r="EC677">
            <v>0</v>
          </cell>
          <cell r="ED677">
            <v>0</v>
          </cell>
          <cell r="EE677">
            <v>0</v>
          </cell>
          <cell r="EF677">
            <v>0</v>
          </cell>
          <cell r="EG677">
            <v>0</v>
          </cell>
          <cell r="EH677">
            <v>0</v>
          </cell>
          <cell r="EI677">
            <v>0</v>
          </cell>
          <cell r="EJ677">
            <v>0</v>
          </cell>
          <cell r="EK677">
            <v>0</v>
          </cell>
          <cell r="EL677">
            <v>0</v>
          </cell>
          <cell r="EM677">
            <v>0</v>
          </cell>
          <cell r="EN677">
            <v>0</v>
          </cell>
          <cell r="EO677">
            <v>0</v>
          </cell>
          <cell r="EP677">
            <v>0</v>
          </cell>
          <cell r="EQ677">
            <v>0</v>
          </cell>
          <cell r="ER677">
            <v>0</v>
          </cell>
          <cell r="ES677">
            <v>0</v>
          </cell>
          <cell r="ET677">
            <v>0</v>
          </cell>
          <cell r="EU677">
            <v>0</v>
          </cell>
          <cell r="EV677">
            <v>0</v>
          </cell>
          <cell r="EW677">
            <v>0</v>
          </cell>
          <cell r="EX677">
            <v>0</v>
          </cell>
          <cell r="EY677">
            <v>0</v>
          </cell>
          <cell r="EZ677">
            <v>0</v>
          </cell>
          <cell r="FA677">
            <v>0</v>
          </cell>
          <cell r="FB677">
            <v>0</v>
          </cell>
          <cell r="FC677">
            <v>0</v>
          </cell>
          <cell r="FD677">
            <v>0</v>
          </cell>
          <cell r="FE677">
            <v>0</v>
          </cell>
          <cell r="FF677">
            <v>0</v>
          </cell>
          <cell r="FG677">
            <v>0</v>
          </cell>
          <cell r="FH677">
            <v>0</v>
          </cell>
          <cell r="FI677">
            <v>0</v>
          </cell>
          <cell r="FJ677">
            <v>0</v>
          </cell>
          <cell r="FK677">
            <v>0</v>
          </cell>
          <cell r="FL677">
            <v>0</v>
          </cell>
          <cell r="FM677">
            <v>0</v>
          </cell>
          <cell r="FN677">
            <v>0</v>
          </cell>
          <cell r="FO677">
            <v>0</v>
          </cell>
          <cell r="FP677">
            <v>0</v>
          </cell>
          <cell r="FQ677">
            <v>0</v>
          </cell>
          <cell r="FR677">
            <v>0</v>
          </cell>
          <cell r="FS677">
            <v>0</v>
          </cell>
          <cell r="FT677">
            <v>0</v>
          </cell>
          <cell r="FU677">
            <v>0</v>
          </cell>
          <cell r="FV677">
            <v>0</v>
          </cell>
          <cell r="FW677">
            <v>0</v>
          </cell>
          <cell r="FX677">
            <v>0</v>
          </cell>
          <cell r="FY677">
            <v>0</v>
          </cell>
          <cell r="FZ677">
            <v>0</v>
          </cell>
          <cell r="GA677">
            <v>0</v>
          </cell>
          <cell r="GB677">
            <v>0</v>
          </cell>
          <cell r="GC677">
            <v>0</v>
          </cell>
          <cell r="GD677">
            <v>0</v>
          </cell>
          <cell r="GE677">
            <v>0</v>
          </cell>
          <cell r="GF677">
            <v>0</v>
          </cell>
          <cell r="GG677">
            <v>0</v>
          </cell>
          <cell r="GH677">
            <v>0</v>
          </cell>
          <cell r="GI677">
            <v>0</v>
          </cell>
          <cell r="GJ677">
            <v>0</v>
          </cell>
          <cell r="GK677">
            <v>0</v>
          </cell>
          <cell r="GL677">
            <v>0</v>
          </cell>
          <cell r="GM677">
            <v>0</v>
          </cell>
          <cell r="GN677">
            <v>0</v>
          </cell>
          <cell r="GO677">
            <v>0</v>
          </cell>
          <cell r="GP677">
            <v>0</v>
          </cell>
          <cell r="GQ677">
            <v>0</v>
          </cell>
          <cell r="GR677">
            <v>0</v>
          </cell>
          <cell r="GS677">
            <v>0</v>
          </cell>
          <cell r="GT677">
            <v>0</v>
          </cell>
          <cell r="GU677">
            <v>0</v>
          </cell>
          <cell r="GV677">
            <v>0</v>
          </cell>
          <cell r="GW677">
            <v>0</v>
          </cell>
          <cell r="GX677">
            <v>0</v>
          </cell>
          <cell r="GY677">
            <v>0</v>
          </cell>
          <cell r="GZ677">
            <v>0</v>
          </cell>
          <cell r="HA677">
            <v>0</v>
          </cell>
          <cell r="HB677">
            <v>0</v>
          </cell>
          <cell r="HC677">
            <v>0</v>
          </cell>
          <cell r="HD677">
            <v>0</v>
          </cell>
          <cell r="HE677">
            <v>0</v>
          </cell>
          <cell r="HF677">
            <v>0</v>
          </cell>
          <cell r="HG677">
            <v>0</v>
          </cell>
          <cell r="HH677">
            <v>0</v>
          </cell>
          <cell r="HI677">
            <v>0</v>
          </cell>
          <cell r="HJ677">
            <v>0</v>
          </cell>
          <cell r="HK677">
            <v>0</v>
          </cell>
          <cell r="HL677">
            <v>0</v>
          </cell>
          <cell r="HM677">
            <v>0</v>
          </cell>
          <cell r="HN677">
            <v>0</v>
          </cell>
          <cell r="HO677">
            <v>0</v>
          </cell>
          <cell r="HP677">
            <v>0</v>
          </cell>
          <cell r="HQ677">
            <v>0</v>
          </cell>
          <cell r="HR677">
            <v>0</v>
          </cell>
          <cell r="HS677">
            <v>0</v>
          </cell>
          <cell r="HT677">
            <v>0</v>
          </cell>
          <cell r="HU677">
            <v>0</v>
          </cell>
          <cell r="HV677">
            <v>0</v>
          </cell>
          <cell r="HW677">
            <v>0</v>
          </cell>
          <cell r="HX677">
            <v>0</v>
          </cell>
          <cell r="HY677">
            <v>0</v>
          </cell>
          <cell r="HZ677">
            <v>0</v>
          </cell>
          <cell r="IA677">
            <v>0</v>
          </cell>
          <cell r="IB677">
            <v>0</v>
          </cell>
          <cell r="IC677">
            <v>0</v>
          </cell>
          <cell r="ID677">
            <v>0</v>
          </cell>
          <cell r="IE677">
            <v>0</v>
          </cell>
          <cell r="IF677">
            <v>0</v>
          </cell>
          <cell r="IG677">
            <v>0</v>
          </cell>
          <cell r="IH677">
            <v>0</v>
          </cell>
          <cell r="II677">
            <v>0</v>
          </cell>
          <cell r="IJ677">
            <v>0</v>
          </cell>
          <cell r="IK677">
            <v>0</v>
          </cell>
          <cell r="IL677">
            <v>0</v>
          </cell>
          <cell r="IM677">
            <v>0</v>
          </cell>
          <cell r="IN677">
            <v>0</v>
          </cell>
          <cell r="IO677">
            <v>0</v>
          </cell>
          <cell r="IP677">
            <v>0</v>
          </cell>
          <cell r="IQ677">
            <v>0</v>
          </cell>
          <cell r="IR677">
            <v>0</v>
          </cell>
          <cell r="IS677">
            <v>0</v>
          </cell>
          <cell r="IT677">
            <v>0</v>
          </cell>
          <cell r="IU677">
            <v>0</v>
          </cell>
          <cell r="IV677">
            <v>0</v>
          </cell>
          <cell r="IW677">
            <v>0</v>
          </cell>
          <cell r="IX677">
            <v>0</v>
          </cell>
          <cell r="IY677">
            <v>0</v>
          </cell>
          <cell r="IZ677">
            <v>0</v>
          </cell>
          <cell r="JA677">
            <v>0</v>
          </cell>
          <cell r="JB677">
            <v>0</v>
          </cell>
          <cell r="JC677">
            <v>0</v>
          </cell>
          <cell r="JD677">
            <v>0</v>
          </cell>
          <cell r="JE677">
            <v>0</v>
          </cell>
          <cell r="JF677">
            <v>0</v>
          </cell>
          <cell r="JG677">
            <v>0</v>
          </cell>
          <cell r="JH677">
            <v>0</v>
          </cell>
          <cell r="JI677">
            <v>0</v>
          </cell>
          <cell r="JJ677">
            <v>0</v>
          </cell>
          <cell r="JK677">
            <v>0</v>
          </cell>
          <cell r="JL677">
            <v>0</v>
          </cell>
          <cell r="JM677">
            <v>0</v>
          </cell>
          <cell r="JN677">
            <v>0</v>
          </cell>
          <cell r="JO677">
            <v>0</v>
          </cell>
          <cell r="JP677">
            <v>0</v>
          </cell>
          <cell r="JQ677">
            <v>0</v>
          </cell>
        </row>
        <row r="678"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  <cell r="BP678">
            <v>0</v>
          </cell>
          <cell r="BQ678">
            <v>0</v>
          </cell>
          <cell r="BR678">
            <v>0</v>
          </cell>
          <cell r="BS678">
            <v>0</v>
          </cell>
          <cell r="BT678">
            <v>0</v>
          </cell>
          <cell r="BU678">
            <v>0</v>
          </cell>
          <cell r="BV678">
            <v>0</v>
          </cell>
          <cell r="BW678">
            <v>0</v>
          </cell>
          <cell r="BX678">
            <v>0</v>
          </cell>
          <cell r="BY678">
            <v>0</v>
          </cell>
          <cell r="BZ678">
            <v>0</v>
          </cell>
          <cell r="CA678">
            <v>0</v>
          </cell>
          <cell r="CB678">
            <v>0</v>
          </cell>
          <cell r="CC678">
            <v>0</v>
          </cell>
          <cell r="CD678">
            <v>0</v>
          </cell>
          <cell r="CE678">
            <v>0</v>
          </cell>
          <cell r="CF678">
            <v>0</v>
          </cell>
          <cell r="CG678">
            <v>0</v>
          </cell>
          <cell r="CH678">
            <v>0</v>
          </cell>
          <cell r="CI678">
            <v>0</v>
          </cell>
          <cell r="CJ678">
            <v>0</v>
          </cell>
          <cell r="CK678">
            <v>0</v>
          </cell>
          <cell r="CL678">
            <v>0</v>
          </cell>
          <cell r="CM678">
            <v>0</v>
          </cell>
          <cell r="CN678">
            <v>0</v>
          </cell>
          <cell r="CO678">
            <v>0</v>
          </cell>
          <cell r="CP678">
            <v>0</v>
          </cell>
          <cell r="CQ678">
            <v>0</v>
          </cell>
          <cell r="CR678">
            <v>0</v>
          </cell>
          <cell r="CS678">
            <v>0</v>
          </cell>
          <cell r="CT678">
            <v>0</v>
          </cell>
          <cell r="CU678">
            <v>0</v>
          </cell>
          <cell r="CV678">
            <v>0</v>
          </cell>
          <cell r="CW678">
            <v>0</v>
          </cell>
          <cell r="CX678">
            <v>0</v>
          </cell>
          <cell r="CY678">
            <v>0</v>
          </cell>
          <cell r="CZ678">
            <v>0</v>
          </cell>
          <cell r="DA678">
            <v>0</v>
          </cell>
          <cell r="DB678">
            <v>0</v>
          </cell>
          <cell r="DC678">
            <v>0</v>
          </cell>
          <cell r="DD678">
            <v>0</v>
          </cell>
          <cell r="DE678">
            <v>0</v>
          </cell>
          <cell r="DF678">
            <v>0</v>
          </cell>
          <cell r="DG678">
            <v>0</v>
          </cell>
          <cell r="DH678">
            <v>0</v>
          </cell>
          <cell r="DI678">
            <v>0</v>
          </cell>
          <cell r="DJ678">
            <v>0</v>
          </cell>
          <cell r="DK678">
            <v>0</v>
          </cell>
          <cell r="DL678">
            <v>0</v>
          </cell>
          <cell r="DM678">
            <v>0</v>
          </cell>
          <cell r="DN678">
            <v>0</v>
          </cell>
          <cell r="DO678">
            <v>0</v>
          </cell>
          <cell r="DP678">
            <v>0</v>
          </cell>
          <cell r="DQ678">
            <v>0</v>
          </cell>
          <cell r="DR678">
            <v>0</v>
          </cell>
          <cell r="DS678">
            <v>0</v>
          </cell>
          <cell r="DT678">
            <v>0</v>
          </cell>
          <cell r="DU678">
            <v>0</v>
          </cell>
          <cell r="DV678">
            <v>0</v>
          </cell>
          <cell r="DW678">
            <v>0</v>
          </cell>
          <cell r="DX678">
            <v>0</v>
          </cell>
          <cell r="DY678">
            <v>0</v>
          </cell>
          <cell r="DZ678">
            <v>0</v>
          </cell>
          <cell r="EA678">
            <v>0</v>
          </cell>
          <cell r="EB678">
            <v>0</v>
          </cell>
          <cell r="EC678">
            <v>0</v>
          </cell>
          <cell r="ED678">
            <v>0</v>
          </cell>
          <cell r="EE678">
            <v>0</v>
          </cell>
          <cell r="EF678">
            <v>0</v>
          </cell>
          <cell r="EG678">
            <v>0</v>
          </cell>
          <cell r="EH678">
            <v>0</v>
          </cell>
          <cell r="EI678">
            <v>0</v>
          </cell>
          <cell r="EJ678">
            <v>0</v>
          </cell>
          <cell r="EK678">
            <v>0</v>
          </cell>
          <cell r="EL678">
            <v>0</v>
          </cell>
          <cell r="EM678">
            <v>0</v>
          </cell>
          <cell r="EN678">
            <v>0</v>
          </cell>
          <cell r="EO678">
            <v>0</v>
          </cell>
          <cell r="EP678">
            <v>0</v>
          </cell>
          <cell r="EQ678">
            <v>0</v>
          </cell>
          <cell r="ER678">
            <v>0</v>
          </cell>
          <cell r="ES678">
            <v>0</v>
          </cell>
          <cell r="ET678">
            <v>0</v>
          </cell>
          <cell r="EU678">
            <v>0</v>
          </cell>
          <cell r="EV678">
            <v>0</v>
          </cell>
          <cell r="EW678">
            <v>0</v>
          </cell>
          <cell r="EX678">
            <v>0</v>
          </cell>
          <cell r="EY678">
            <v>0</v>
          </cell>
          <cell r="EZ678">
            <v>0</v>
          </cell>
          <cell r="FA678">
            <v>0</v>
          </cell>
          <cell r="FB678">
            <v>0</v>
          </cell>
          <cell r="FC678">
            <v>0</v>
          </cell>
          <cell r="FD678">
            <v>0</v>
          </cell>
          <cell r="FE678">
            <v>0</v>
          </cell>
          <cell r="FF678">
            <v>0</v>
          </cell>
          <cell r="FG678">
            <v>0</v>
          </cell>
          <cell r="FH678">
            <v>0</v>
          </cell>
          <cell r="FI678">
            <v>0</v>
          </cell>
          <cell r="FJ678">
            <v>0</v>
          </cell>
          <cell r="FK678">
            <v>0</v>
          </cell>
          <cell r="FL678">
            <v>0</v>
          </cell>
          <cell r="FM678">
            <v>0</v>
          </cell>
          <cell r="FN678">
            <v>0</v>
          </cell>
          <cell r="FO678">
            <v>0</v>
          </cell>
          <cell r="FP678">
            <v>0</v>
          </cell>
          <cell r="FQ678">
            <v>0</v>
          </cell>
          <cell r="FR678">
            <v>0</v>
          </cell>
          <cell r="FS678">
            <v>0</v>
          </cell>
          <cell r="FT678">
            <v>0</v>
          </cell>
          <cell r="FU678">
            <v>0</v>
          </cell>
          <cell r="FV678">
            <v>0</v>
          </cell>
          <cell r="FW678">
            <v>0</v>
          </cell>
          <cell r="FX678">
            <v>0</v>
          </cell>
          <cell r="FY678">
            <v>0</v>
          </cell>
          <cell r="FZ678">
            <v>0</v>
          </cell>
          <cell r="GA678">
            <v>0</v>
          </cell>
          <cell r="GB678">
            <v>0</v>
          </cell>
          <cell r="GC678">
            <v>0</v>
          </cell>
          <cell r="GD678">
            <v>0</v>
          </cell>
          <cell r="GE678">
            <v>0</v>
          </cell>
          <cell r="GF678">
            <v>0</v>
          </cell>
          <cell r="GG678">
            <v>0</v>
          </cell>
          <cell r="GH678">
            <v>0</v>
          </cell>
          <cell r="GI678">
            <v>0</v>
          </cell>
          <cell r="GJ678">
            <v>0</v>
          </cell>
          <cell r="GK678">
            <v>0</v>
          </cell>
          <cell r="GL678">
            <v>0</v>
          </cell>
          <cell r="GM678">
            <v>0</v>
          </cell>
          <cell r="GN678">
            <v>0</v>
          </cell>
          <cell r="GO678">
            <v>0</v>
          </cell>
          <cell r="GP678">
            <v>0</v>
          </cell>
          <cell r="GQ678">
            <v>0</v>
          </cell>
          <cell r="GR678">
            <v>0</v>
          </cell>
          <cell r="GS678">
            <v>0</v>
          </cell>
          <cell r="GT678">
            <v>0</v>
          </cell>
          <cell r="GU678">
            <v>0</v>
          </cell>
          <cell r="GV678">
            <v>0</v>
          </cell>
          <cell r="GW678">
            <v>0</v>
          </cell>
          <cell r="GX678">
            <v>0</v>
          </cell>
          <cell r="GY678">
            <v>0</v>
          </cell>
          <cell r="GZ678">
            <v>0</v>
          </cell>
          <cell r="HA678">
            <v>0</v>
          </cell>
          <cell r="HB678">
            <v>0</v>
          </cell>
          <cell r="HC678">
            <v>0</v>
          </cell>
          <cell r="HD678">
            <v>0</v>
          </cell>
          <cell r="HE678">
            <v>0</v>
          </cell>
          <cell r="HF678">
            <v>0</v>
          </cell>
          <cell r="HG678">
            <v>0</v>
          </cell>
          <cell r="HH678">
            <v>0</v>
          </cell>
          <cell r="HI678">
            <v>0</v>
          </cell>
          <cell r="HJ678">
            <v>0</v>
          </cell>
          <cell r="HK678">
            <v>0</v>
          </cell>
          <cell r="HL678">
            <v>0</v>
          </cell>
          <cell r="HM678">
            <v>0</v>
          </cell>
          <cell r="HN678">
            <v>0</v>
          </cell>
          <cell r="HO678">
            <v>0</v>
          </cell>
          <cell r="HP678">
            <v>0</v>
          </cell>
          <cell r="HQ678">
            <v>0</v>
          </cell>
          <cell r="HR678">
            <v>0</v>
          </cell>
          <cell r="HS678">
            <v>0</v>
          </cell>
          <cell r="HT678">
            <v>0</v>
          </cell>
          <cell r="HU678">
            <v>0</v>
          </cell>
          <cell r="HV678">
            <v>0</v>
          </cell>
          <cell r="HW678">
            <v>0</v>
          </cell>
          <cell r="HX678">
            <v>0</v>
          </cell>
          <cell r="HY678">
            <v>0</v>
          </cell>
          <cell r="HZ678">
            <v>0</v>
          </cell>
          <cell r="IA678">
            <v>0</v>
          </cell>
          <cell r="IB678">
            <v>0</v>
          </cell>
          <cell r="IC678">
            <v>0</v>
          </cell>
          <cell r="ID678">
            <v>0</v>
          </cell>
          <cell r="IE678">
            <v>0</v>
          </cell>
          <cell r="IF678">
            <v>0</v>
          </cell>
          <cell r="IG678">
            <v>0</v>
          </cell>
          <cell r="IH678">
            <v>0</v>
          </cell>
          <cell r="II678">
            <v>0</v>
          </cell>
          <cell r="IJ678">
            <v>0</v>
          </cell>
          <cell r="IK678">
            <v>0</v>
          </cell>
          <cell r="IL678">
            <v>0</v>
          </cell>
          <cell r="IM678">
            <v>0</v>
          </cell>
          <cell r="IN678">
            <v>0</v>
          </cell>
          <cell r="IO678">
            <v>0</v>
          </cell>
          <cell r="IP678">
            <v>0</v>
          </cell>
          <cell r="IQ678">
            <v>0</v>
          </cell>
          <cell r="IR678">
            <v>0</v>
          </cell>
          <cell r="IS678">
            <v>0</v>
          </cell>
          <cell r="IT678">
            <v>0</v>
          </cell>
          <cell r="IU678">
            <v>0</v>
          </cell>
          <cell r="IV678">
            <v>0</v>
          </cell>
          <cell r="IW678">
            <v>0</v>
          </cell>
          <cell r="IX678">
            <v>0</v>
          </cell>
          <cell r="IY678">
            <v>0</v>
          </cell>
          <cell r="IZ678">
            <v>0</v>
          </cell>
          <cell r="JA678">
            <v>0</v>
          </cell>
          <cell r="JB678">
            <v>0</v>
          </cell>
          <cell r="JC678">
            <v>0</v>
          </cell>
          <cell r="JD678">
            <v>0</v>
          </cell>
          <cell r="JE678">
            <v>0</v>
          </cell>
          <cell r="JF678">
            <v>0</v>
          </cell>
          <cell r="JG678">
            <v>0</v>
          </cell>
          <cell r="JH678">
            <v>0</v>
          </cell>
          <cell r="JI678">
            <v>0</v>
          </cell>
          <cell r="JJ678">
            <v>0</v>
          </cell>
          <cell r="JK678">
            <v>0</v>
          </cell>
          <cell r="JL678">
            <v>0</v>
          </cell>
          <cell r="JM678">
            <v>0</v>
          </cell>
          <cell r="JN678">
            <v>0</v>
          </cell>
          <cell r="JO678">
            <v>0</v>
          </cell>
          <cell r="JP678">
            <v>0</v>
          </cell>
          <cell r="JQ678">
            <v>0</v>
          </cell>
        </row>
        <row r="679"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  <cell r="BP679">
            <v>0</v>
          </cell>
          <cell r="BQ679">
            <v>0</v>
          </cell>
          <cell r="BR679">
            <v>0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0</v>
          </cell>
          <cell r="BX679">
            <v>0</v>
          </cell>
          <cell r="BY679">
            <v>0</v>
          </cell>
          <cell r="BZ679">
            <v>0</v>
          </cell>
          <cell r="CA679">
            <v>0</v>
          </cell>
          <cell r="CB679">
            <v>0</v>
          </cell>
          <cell r="CC679">
            <v>0</v>
          </cell>
          <cell r="CD679">
            <v>0</v>
          </cell>
          <cell r="CE679">
            <v>0</v>
          </cell>
          <cell r="CF679">
            <v>0</v>
          </cell>
          <cell r="CG679">
            <v>0</v>
          </cell>
          <cell r="CH679">
            <v>0</v>
          </cell>
          <cell r="CI679">
            <v>0</v>
          </cell>
          <cell r="CJ679">
            <v>0</v>
          </cell>
          <cell r="CK679">
            <v>0</v>
          </cell>
          <cell r="CL679">
            <v>0</v>
          </cell>
          <cell r="CM679">
            <v>0</v>
          </cell>
          <cell r="CN679">
            <v>0</v>
          </cell>
          <cell r="CO679">
            <v>0</v>
          </cell>
          <cell r="CP679">
            <v>0</v>
          </cell>
          <cell r="CQ679">
            <v>0</v>
          </cell>
          <cell r="CR679">
            <v>0</v>
          </cell>
          <cell r="CS679">
            <v>0</v>
          </cell>
          <cell r="CT679">
            <v>0</v>
          </cell>
          <cell r="CU679">
            <v>0</v>
          </cell>
          <cell r="CV679">
            <v>0</v>
          </cell>
          <cell r="CW679">
            <v>0</v>
          </cell>
          <cell r="CX679">
            <v>0</v>
          </cell>
          <cell r="CY679">
            <v>0</v>
          </cell>
          <cell r="CZ679">
            <v>0</v>
          </cell>
          <cell r="DA679">
            <v>0</v>
          </cell>
          <cell r="DB679">
            <v>0</v>
          </cell>
          <cell r="DC679">
            <v>0</v>
          </cell>
          <cell r="DD679">
            <v>0</v>
          </cell>
          <cell r="DE679">
            <v>0</v>
          </cell>
          <cell r="DF679">
            <v>0</v>
          </cell>
          <cell r="DG679">
            <v>0</v>
          </cell>
          <cell r="DH679">
            <v>0</v>
          </cell>
          <cell r="DI679">
            <v>0</v>
          </cell>
          <cell r="DJ679">
            <v>0</v>
          </cell>
          <cell r="DK679">
            <v>0</v>
          </cell>
          <cell r="DL679">
            <v>0</v>
          </cell>
          <cell r="DM679">
            <v>0</v>
          </cell>
          <cell r="DN679">
            <v>0</v>
          </cell>
          <cell r="DO679">
            <v>0</v>
          </cell>
          <cell r="DP679">
            <v>0</v>
          </cell>
          <cell r="DQ679">
            <v>0</v>
          </cell>
          <cell r="DR679">
            <v>0</v>
          </cell>
          <cell r="DS679">
            <v>0</v>
          </cell>
          <cell r="DT679">
            <v>0</v>
          </cell>
          <cell r="DU679">
            <v>0</v>
          </cell>
          <cell r="DV679">
            <v>0</v>
          </cell>
          <cell r="DW679">
            <v>0</v>
          </cell>
          <cell r="DX679">
            <v>0</v>
          </cell>
          <cell r="DY679">
            <v>0</v>
          </cell>
          <cell r="DZ679">
            <v>0</v>
          </cell>
          <cell r="EA679">
            <v>0</v>
          </cell>
          <cell r="EB679">
            <v>0</v>
          </cell>
          <cell r="EC679">
            <v>0</v>
          </cell>
          <cell r="ED679">
            <v>0</v>
          </cell>
          <cell r="EE679">
            <v>0</v>
          </cell>
          <cell r="EF679">
            <v>0</v>
          </cell>
          <cell r="EG679">
            <v>0</v>
          </cell>
          <cell r="EH679">
            <v>0</v>
          </cell>
          <cell r="EI679">
            <v>0</v>
          </cell>
          <cell r="EJ679">
            <v>0</v>
          </cell>
          <cell r="EK679">
            <v>0</v>
          </cell>
          <cell r="EL679">
            <v>0</v>
          </cell>
          <cell r="EM679">
            <v>0</v>
          </cell>
          <cell r="EN679">
            <v>0</v>
          </cell>
          <cell r="EO679">
            <v>0</v>
          </cell>
          <cell r="EP679">
            <v>0</v>
          </cell>
          <cell r="EQ679">
            <v>0</v>
          </cell>
          <cell r="ER679">
            <v>0</v>
          </cell>
          <cell r="ES679">
            <v>0</v>
          </cell>
          <cell r="ET679">
            <v>0</v>
          </cell>
          <cell r="EU679">
            <v>0</v>
          </cell>
          <cell r="EV679">
            <v>0</v>
          </cell>
          <cell r="EW679">
            <v>0</v>
          </cell>
          <cell r="EX679">
            <v>0</v>
          </cell>
          <cell r="EY679">
            <v>0</v>
          </cell>
          <cell r="EZ679">
            <v>0</v>
          </cell>
          <cell r="FA679">
            <v>0</v>
          </cell>
          <cell r="FB679">
            <v>0</v>
          </cell>
          <cell r="FC679">
            <v>0</v>
          </cell>
          <cell r="FD679">
            <v>0</v>
          </cell>
          <cell r="FE679">
            <v>0</v>
          </cell>
          <cell r="FF679">
            <v>0</v>
          </cell>
          <cell r="FG679">
            <v>0</v>
          </cell>
          <cell r="FH679">
            <v>0</v>
          </cell>
          <cell r="FI679">
            <v>0</v>
          </cell>
          <cell r="FJ679">
            <v>0</v>
          </cell>
          <cell r="FK679">
            <v>0</v>
          </cell>
          <cell r="FL679">
            <v>0</v>
          </cell>
          <cell r="FM679">
            <v>0</v>
          </cell>
          <cell r="FN679">
            <v>0</v>
          </cell>
          <cell r="FO679">
            <v>0</v>
          </cell>
          <cell r="FP679">
            <v>0</v>
          </cell>
          <cell r="FQ679">
            <v>0</v>
          </cell>
          <cell r="FR679">
            <v>0</v>
          </cell>
          <cell r="FS679">
            <v>0</v>
          </cell>
          <cell r="FT679">
            <v>0</v>
          </cell>
          <cell r="FU679">
            <v>0</v>
          </cell>
          <cell r="FV679">
            <v>0</v>
          </cell>
          <cell r="FW679">
            <v>0</v>
          </cell>
          <cell r="FX679">
            <v>0</v>
          </cell>
          <cell r="FY679">
            <v>0</v>
          </cell>
          <cell r="FZ679">
            <v>0</v>
          </cell>
          <cell r="GA679">
            <v>0</v>
          </cell>
          <cell r="GB679">
            <v>0</v>
          </cell>
          <cell r="GC679">
            <v>0</v>
          </cell>
          <cell r="GD679">
            <v>0</v>
          </cell>
          <cell r="GE679">
            <v>0</v>
          </cell>
          <cell r="GF679">
            <v>0</v>
          </cell>
          <cell r="GG679">
            <v>0</v>
          </cell>
          <cell r="GH679">
            <v>0</v>
          </cell>
          <cell r="GI679">
            <v>0</v>
          </cell>
          <cell r="GJ679">
            <v>0</v>
          </cell>
          <cell r="GK679">
            <v>0</v>
          </cell>
          <cell r="GL679">
            <v>0</v>
          </cell>
          <cell r="GM679">
            <v>0</v>
          </cell>
          <cell r="GN679">
            <v>0</v>
          </cell>
          <cell r="GO679">
            <v>0</v>
          </cell>
          <cell r="GP679">
            <v>0</v>
          </cell>
          <cell r="GQ679">
            <v>0</v>
          </cell>
          <cell r="GR679">
            <v>0</v>
          </cell>
          <cell r="GS679">
            <v>0</v>
          </cell>
          <cell r="GT679">
            <v>0</v>
          </cell>
          <cell r="GU679">
            <v>0</v>
          </cell>
          <cell r="GV679">
            <v>0</v>
          </cell>
          <cell r="GW679">
            <v>0</v>
          </cell>
          <cell r="GX679">
            <v>0</v>
          </cell>
          <cell r="GY679">
            <v>0</v>
          </cell>
          <cell r="GZ679">
            <v>0</v>
          </cell>
          <cell r="HA679">
            <v>0</v>
          </cell>
          <cell r="HB679">
            <v>0</v>
          </cell>
          <cell r="HC679">
            <v>0</v>
          </cell>
          <cell r="HD679">
            <v>0</v>
          </cell>
          <cell r="HE679">
            <v>0</v>
          </cell>
          <cell r="HF679">
            <v>0</v>
          </cell>
          <cell r="HG679">
            <v>0</v>
          </cell>
          <cell r="HH679">
            <v>0</v>
          </cell>
          <cell r="HI679">
            <v>0</v>
          </cell>
          <cell r="HJ679">
            <v>0</v>
          </cell>
          <cell r="HK679">
            <v>0</v>
          </cell>
          <cell r="HL679">
            <v>0</v>
          </cell>
          <cell r="HM679">
            <v>0</v>
          </cell>
          <cell r="HN679">
            <v>0</v>
          </cell>
          <cell r="HO679">
            <v>0</v>
          </cell>
          <cell r="HP679">
            <v>0</v>
          </cell>
          <cell r="HQ679">
            <v>0</v>
          </cell>
          <cell r="HR679">
            <v>0</v>
          </cell>
          <cell r="HS679">
            <v>0</v>
          </cell>
          <cell r="HT679">
            <v>0</v>
          </cell>
          <cell r="HU679">
            <v>0</v>
          </cell>
          <cell r="HV679">
            <v>0</v>
          </cell>
          <cell r="HW679">
            <v>0</v>
          </cell>
          <cell r="HX679">
            <v>0</v>
          </cell>
          <cell r="HY679">
            <v>0</v>
          </cell>
          <cell r="HZ679">
            <v>0</v>
          </cell>
          <cell r="IA679">
            <v>0</v>
          </cell>
          <cell r="IB679">
            <v>0</v>
          </cell>
          <cell r="IC679">
            <v>0</v>
          </cell>
          <cell r="ID679">
            <v>0</v>
          </cell>
          <cell r="IE679">
            <v>0</v>
          </cell>
          <cell r="IF679">
            <v>0</v>
          </cell>
          <cell r="IG679">
            <v>0</v>
          </cell>
          <cell r="IH679">
            <v>0</v>
          </cell>
          <cell r="II679">
            <v>0</v>
          </cell>
          <cell r="IJ679">
            <v>0</v>
          </cell>
          <cell r="IK679">
            <v>0</v>
          </cell>
          <cell r="IL679">
            <v>0</v>
          </cell>
          <cell r="IM679">
            <v>0</v>
          </cell>
          <cell r="IN679">
            <v>0</v>
          </cell>
          <cell r="IO679">
            <v>0</v>
          </cell>
          <cell r="IP679">
            <v>0</v>
          </cell>
          <cell r="IQ679">
            <v>0</v>
          </cell>
          <cell r="IR679">
            <v>0</v>
          </cell>
          <cell r="IS679">
            <v>0</v>
          </cell>
          <cell r="IT679">
            <v>0</v>
          </cell>
          <cell r="IU679">
            <v>0</v>
          </cell>
          <cell r="IV679">
            <v>0</v>
          </cell>
          <cell r="IW679">
            <v>0</v>
          </cell>
          <cell r="IX679">
            <v>0</v>
          </cell>
          <cell r="IY679">
            <v>0</v>
          </cell>
          <cell r="IZ679">
            <v>0</v>
          </cell>
          <cell r="JA679">
            <v>0</v>
          </cell>
          <cell r="JB679">
            <v>0</v>
          </cell>
          <cell r="JC679">
            <v>0</v>
          </cell>
          <cell r="JD679">
            <v>0</v>
          </cell>
          <cell r="JE679">
            <v>0</v>
          </cell>
          <cell r="JF679">
            <v>0</v>
          </cell>
          <cell r="JG679">
            <v>0</v>
          </cell>
          <cell r="JH679">
            <v>0</v>
          </cell>
          <cell r="JI679">
            <v>0</v>
          </cell>
          <cell r="JJ679">
            <v>0</v>
          </cell>
          <cell r="JK679">
            <v>0</v>
          </cell>
          <cell r="JL679">
            <v>0</v>
          </cell>
          <cell r="JM679">
            <v>0</v>
          </cell>
          <cell r="JN679">
            <v>0</v>
          </cell>
          <cell r="JO679">
            <v>0</v>
          </cell>
          <cell r="JP679">
            <v>0</v>
          </cell>
          <cell r="JQ679">
            <v>0</v>
          </cell>
        </row>
        <row r="680"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  <cell r="BP680">
            <v>0</v>
          </cell>
          <cell r="BQ680">
            <v>0</v>
          </cell>
          <cell r="BR680">
            <v>0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0</v>
          </cell>
          <cell r="BX680">
            <v>0</v>
          </cell>
          <cell r="BY680">
            <v>0</v>
          </cell>
          <cell r="BZ680">
            <v>0</v>
          </cell>
          <cell r="CA680">
            <v>0</v>
          </cell>
          <cell r="CB680">
            <v>0</v>
          </cell>
          <cell r="CC680">
            <v>0</v>
          </cell>
          <cell r="CD680">
            <v>0</v>
          </cell>
          <cell r="CE680">
            <v>0</v>
          </cell>
          <cell r="CF680">
            <v>0</v>
          </cell>
          <cell r="CG680">
            <v>0</v>
          </cell>
          <cell r="CH680">
            <v>0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M680">
            <v>0</v>
          </cell>
          <cell r="CN680">
            <v>0</v>
          </cell>
          <cell r="CO680">
            <v>0</v>
          </cell>
          <cell r="CP680">
            <v>0</v>
          </cell>
          <cell r="CQ680">
            <v>0</v>
          </cell>
          <cell r="CR680">
            <v>0</v>
          </cell>
          <cell r="CS680">
            <v>0</v>
          </cell>
          <cell r="CT680">
            <v>0</v>
          </cell>
          <cell r="CU680">
            <v>0</v>
          </cell>
          <cell r="CV680">
            <v>0</v>
          </cell>
          <cell r="CW680">
            <v>0</v>
          </cell>
          <cell r="CX680">
            <v>0</v>
          </cell>
          <cell r="CY680">
            <v>0</v>
          </cell>
          <cell r="CZ680">
            <v>0</v>
          </cell>
          <cell r="DA680">
            <v>0</v>
          </cell>
          <cell r="DB680">
            <v>0</v>
          </cell>
          <cell r="DC680">
            <v>0</v>
          </cell>
          <cell r="DD680">
            <v>0</v>
          </cell>
          <cell r="DE680">
            <v>0</v>
          </cell>
          <cell r="DF680">
            <v>0</v>
          </cell>
          <cell r="DG680">
            <v>0</v>
          </cell>
          <cell r="DH680">
            <v>0</v>
          </cell>
          <cell r="DI680">
            <v>0</v>
          </cell>
          <cell r="DJ680">
            <v>0</v>
          </cell>
          <cell r="DK680">
            <v>0</v>
          </cell>
          <cell r="DL680">
            <v>0</v>
          </cell>
          <cell r="DM680">
            <v>0</v>
          </cell>
          <cell r="DN680">
            <v>0</v>
          </cell>
          <cell r="DO680">
            <v>0</v>
          </cell>
          <cell r="DP680">
            <v>0</v>
          </cell>
          <cell r="DQ680">
            <v>0</v>
          </cell>
          <cell r="DR680">
            <v>0</v>
          </cell>
          <cell r="DS680">
            <v>0</v>
          </cell>
          <cell r="DT680">
            <v>0</v>
          </cell>
          <cell r="DU680">
            <v>0</v>
          </cell>
          <cell r="DV680">
            <v>0</v>
          </cell>
          <cell r="DW680">
            <v>0</v>
          </cell>
          <cell r="DX680">
            <v>0</v>
          </cell>
          <cell r="DY680">
            <v>0</v>
          </cell>
          <cell r="DZ680">
            <v>0</v>
          </cell>
          <cell r="EA680">
            <v>0</v>
          </cell>
          <cell r="EB680">
            <v>0</v>
          </cell>
          <cell r="EC680">
            <v>0</v>
          </cell>
          <cell r="ED680">
            <v>0</v>
          </cell>
          <cell r="EE680">
            <v>0</v>
          </cell>
          <cell r="EF680">
            <v>0</v>
          </cell>
          <cell r="EG680">
            <v>0</v>
          </cell>
          <cell r="EH680">
            <v>0</v>
          </cell>
          <cell r="EI680">
            <v>0</v>
          </cell>
          <cell r="EJ680">
            <v>0</v>
          </cell>
          <cell r="EK680">
            <v>0</v>
          </cell>
          <cell r="EL680">
            <v>0</v>
          </cell>
          <cell r="EM680">
            <v>0</v>
          </cell>
          <cell r="EN680">
            <v>0</v>
          </cell>
          <cell r="EO680">
            <v>0</v>
          </cell>
          <cell r="EP680">
            <v>0</v>
          </cell>
          <cell r="EQ680">
            <v>0</v>
          </cell>
          <cell r="ER680">
            <v>0</v>
          </cell>
          <cell r="ES680">
            <v>0</v>
          </cell>
          <cell r="ET680">
            <v>0</v>
          </cell>
          <cell r="EU680">
            <v>0</v>
          </cell>
          <cell r="EV680">
            <v>0</v>
          </cell>
          <cell r="EW680">
            <v>0</v>
          </cell>
          <cell r="EX680">
            <v>0</v>
          </cell>
          <cell r="EY680">
            <v>0</v>
          </cell>
          <cell r="EZ680">
            <v>0</v>
          </cell>
          <cell r="FA680">
            <v>0</v>
          </cell>
          <cell r="FB680">
            <v>0</v>
          </cell>
          <cell r="FC680">
            <v>0</v>
          </cell>
          <cell r="FD680">
            <v>0</v>
          </cell>
          <cell r="FE680">
            <v>0</v>
          </cell>
          <cell r="FF680">
            <v>0</v>
          </cell>
          <cell r="FG680">
            <v>0</v>
          </cell>
          <cell r="FH680">
            <v>0</v>
          </cell>
          <cell r="FI680">
            <v>0</v>
          </cell>
          <cell r="FJ680">
            <v>0</v>
          </cell>
          <cell r="FK680">
            <v>0</v>
          </cell>
          <cell r="FL680">
            <v>0</v>
          </cell>
          <cell r="FM680">
            <v>0</v>
          </cell>
          <cell r="FN680">
            <v>0</v>
          </cell>
          <cell r="FO680">
            <v>0</v>
          </cell>
          <cell r="FP680">
            <v>0</v>
          </cell>
          <cell r="FQ680">
            <v>0</v>
          </cell>
          <cell r="FR680">
            <v>0</v>
          </cell>
          <cell r="FS680">
            <v>0</v>
          </cell>
          <cell r="FT680">
            <v>0</v>
          </cell>
          <cell r="FU680">
            <v>0</v>
          </cell>
          <cell r="FV680">
            <v>0</v>
          </cell>
          <cell r="FW680">
            <v>0</v>
          </cell>
          <cell r="FX680">
            <v>0</v>
          </cell>
          <cell r="FY680">
            <v>0</v>
          </cell>
          <cell r="FZ680">
            <v>0</v>
          </cell>
          <cell r="GA680">
            <v>0</v>
          </cell>
          <cell r="GB680">
            <v>0</v>
          </cell>
          <cell r="GC680">
            <v>0</v>
          </cell>
          <cell r="GD680">
            <v>0</v>
          </cell>
          <cell r="GE680">
            <v>0</v>
          </cell>
          <cell r="GF680">
            <v>0</v>
          </cell>
          <cell r="GG680">
            <v>0</v>
          </cell>
          <cell r="GH680">
            <v>0</v>
          </cell>
          <cell r="GI680">
            <v>0</v>
          </cell>
          <cell r="GJ680">
            <v>0</v>
          </cell>
          <cell r="GK680">
            <v>0</v>
          </cell>
          <cell r="GL680">
            <v>0</v>
          </cell>
          <cell r="GM680">
            <v>0</v>
          </cell>
          <cell r="GN680">
            <v>0</v>
          </cell>
          <cell r="GO680">
            <v>0</v>
          </cell>
          <cell r="GP680">
            <v>0</v>
          </cell>
          <cell r="GQ680">
            <v>0</v>
          </cell>
          <cell r="GR680">
            <v>0</v>
          </cell>
          <cell r="GS680">
            <v>0</v>
          </cell>
          <cell r="GT680">
            <v>0</v>
          </cell>
          <cell r="GU680">
            <v>0</v>
          </cell>
          <cell r="GV680">
            <v>0</v>
          </cell>
          <cell r="GW680">
            <v>0</v>
          </cell>
          <cell r="GX680">
            <v>0</v>
          </cell>
          <cell r="GY680">
            <v>0</v>
          </cell>
          <cell r="GZ680">
            <v>0</v>
          </cell>
          <cell r="HA680">
            <v>0</v>
          </cell>
          <cell r="HB680">
            <v>0</v>
          </cell>
          <cell r="HC680">
            <v>0</v>
          </cell>
          <cell r="HD680">
            <v>0</v>
          </cell>
          <cell r="HE680">
            <v>0</v>
          </cell>
          <cell r="HF680">
            <v>0</v>
          </cell>
          <cell r="HG680">
            <v>0</v>
          </cell>
          <cell r="HH680">
            <v>0</v>
          </cell>
          <cell r="HI680">
            <v>0</v>
          </cell>
          <cell r="HJ680">
            <v>0</v>
          </cell>
          <cell r="HK680">
            <v>0</v>
          </cell>
          <cell r="HL680">
            <v>0</v>
          </cell>
          <cell r="HM680">
            <v>0</v>
          </cell>
          <cell r="HN680">
            <v>0</v>
          </cell>
          <cell r="HO680">
            <v>0</v>
          </cell>
          <cell r="HP680">
            <v>0</v>
          </cell>
          <cell r="HQ680">
            <v>0</v>
          </cell>
          <cell r="HR680">
            <v>0</v>
          </cell>
          <cell r="HS680">
            <v>0</v>
          </cell>
          <cell r="HT680">
            <v>0</v>
          </cell>
          <cell r="HU680">
            <v>0</v>
          </cell>
          <cell r="HV680">
            <v>0</v>
          </cell>
          <cell r="HW680">
            <v>0</v>
          </cell>
          <cell r="HX680">
            <v>0</v>
          </cell>
          <cell r="HY680">
            <v>0</v>
          </cell>
          <cell r="HZ680">
            <v>0</v>
          </cell>
          <cell r="IA680">
            <v>0</v>
          </cell>
          <cell r="IB680">
            <v>0</v>
          </cell>
          <cell r="IC680">
            <v>0</v>
          </cell>
          <cell r="ID680">
            <v>0</v>
          </cell>
          <cell r="IE680">
            <v>0</v>
          </cell>
          <cell r="IF680">
            <v>0</v>
          </cell>
          <cell r="IG680">
            <v>0</v>
          </cell>
          <cell r="IH680">
            <v>0</v>
          </cell>
          <cell r="II680">
            <v>0</v>
          </cell>
          <cell r="IJ680">
            <v>0</v>
          </cell>
          <cell r="IK680">
            <v>0</v>
          </cell>
          <cell r="IL680">
            <v>0</v>
          </cell>
          <cell r="IM680">
            <v>0</v>
          </cell>
          <cell r="IN680">
            <v>0</v>
          </cell>
          <cell r="IO680">
            <v>0</v>
          </cell>
          <cell r="IP680">
            <v>0</v>
          </cell>
          <cell r="IQ680">
            <v>0</v>
          </cell>
          <cell r="IR680">
            <v>0</v>
          </cell>
          <cell r="IS680">
            <v>0</v>
          </cell>
          <cell r="IT680">
            <v>0</v>
          </cell>
          <cell r="IU680">
            <v>0</v>
          </cell>
          <cell r="IV680">
            <v>0</v>
          </cell>
          <cell r="IW680">
            <v>0</v>
          </cell>
          <cell r="IX680">
            <v>0</v>
          </cell>
          <cell r="IY680">
            <v>0</v>
          </cell>
          <cell r="IZ680">
            <v>0</v>
          </cell>
          <cell r="JA680">
            <v>0</v>
          </cell>
          <cell r="JB680">
            <v>0</v>
          </cell>
          <cell r="JC680">
            <v>0</v>
          </cell>
          <cell r="JD680">
            <v>0</v>
          </cell>
          <cell r="JE680">
            <v>0</v>
          </cell>
          <cell r="JF680">
            <v>0</v>
          </cell>
          <cell r="JG680">
            <v>0</v>
          </cell>
          <cell r="JH680">
            <v>0</v>
          </cell>
          <cell r="JI680">
            <v>0</v>
          </cell>
          <cell r="JJ680">
            <v>0</v>
          </cell>
          <cell r="JK680">
            <v>0</v>
          </cell>
          <cell r="JL680">
            <v>0</v>
          </cell>
          <cell r="JM680">
            <v>0</v>
          </cell>
          <cell r="JN680">
            <v>0</v>
          </cell>
          <cell r="JO680">
            <v>0</v>
          </cell>
          <cell r="JP680">
            <v>0</v>
          </cell>
          <cell r="JQ680">
            <v>0</v>
          </cell>
        </row>
        <row r="681"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  <cell r="BP681">
            <v>0</v>
          </cell>
          <cell r="BQ681">
            <v>0</v>
          </cell>
          <cell r="BR681">
            <v>0</v>
          </cell>
          <cell r="BS681">
            <v>0</v>
          </cell>
          <cell r="BT681">
            <v>0</v>
          </cell>
          <cell r="BU681">
            <v>0</v>
          </cell>
          <cell r="BV681">
            <v>0</v>
          </cell>
          <cell r="BW681">
            <v>0</v>
          </cell>
          <cell r="BX681">
            <v>0</v>
          </cell>
          <cell r="BY681">
            <v>0</v>
          </cell>
          <cell r="BZ681">
            <v>0</v>
          </cell>
          <cell r="CA681">
            <v>0</v>
          </cell>
          <cell r="CB681">
            <v>0</v>
          </cell>
          <cell r="CC681">
            <v>0</v>
          </cell>
          <cell r="CD681">
            <v>0</v>
          </cell>
          <cell r="CE681">
            <v>0</v>
          </cell>
          <cell r="CF681">
            <v>0</v>
          </cell>
          <cell r="CG681">
            <v>0</v>
          </cell>
          <cell r="CH681">
            <v>0</v>
          </cell>
          <cell r="CI681">
            <v>0</v>
          </cell>
          <cell r="CJ681">
            <v>0</v>
          </cell>
          <cell r="CK681">
            <v>0</v>
          </cell>
          <cell r="CL681">
            <v>0</v>
          </cell>
          <cell r="CM681">
            <v>0</v>
          </cell>
          <cell r="CN681">
            <v>0</v>
          </cell>
          <cell r="CO681">
            <v>0</v>
          </cell>
          <cell r="CP681">
            <v>0</v>
          </cell>
          <cell r="CQ681">
            <v>0</v>
          </cell>
          <cell r="CR681">
            <v>0</v>
          </cell>
          <cell r="CS681">
            <v>0</v>
          </cell>
          <cell r="CT681">
            <v>0</v>
          </cell>
          <cell r="CU681">
            <v>0</v>
          </cell>
          <cell r="CV681">
            <v>0</v>
          </cell>
          <cell r="CW681">
            <v>0</v>
          </cell>
          <cell r="CX681">
            <v>0</v>
          </cell>
          <cell r="CY681">
            <v>0</v>
          </cell>
          <cell r="CZ681">
            <v>0</v>
          </cell>
          <cell r="DA681">
            <v>0</v>
          </cell>
          <cell r="DB681">
            <v>0</v>
          </cell>
          <cell r="DC681">
            <v>0</v>
          </cell>
          <cell r="DD681">
            <v>0</v>
          </cell>
          <cell r="DE681">
            <v>0</v>
          </cell>
          <cell r="DF681">
            <v>0</v>
          </cell>
          <cell r="DG681">
            <v>0</v>
          </cell>
          <cell r="DH681">
            <v>0</v>
          </cell>
          <cell r="DI681">
            <v>0</v>
          </cell>
          <cell r="DJ681">
            <v>0</v>
          </cell>
          <cell r="DK681">
            <v>0</v>
          </cell>
          <cell r="DL681">
            <v>0</v>
          </cell>
          <cell r="DM681">
            <v>0</v>
          </cell>
          <cell r="DN681">
            <v>0</v>
          </cell>
          <cell r="DO681">
            <v>0</v>
          </cell>
          <cell r="DP681">
            <v>0</v>
          </cell>
          <cell r="DQ681">
            <v>0</v>
          </cell>
          <cell r="DR681">
            <v>0</v>
          </cell>
          <cell r="DS681">
            <v>0</v>
          </cell>
          <cell r="DT681">
            <v>0</v>
          </cell>
          <cell r="DU681">
            <v>0</v>
          </cell>
          <cell r="DV681">
            <v>0</v>
          </cell>
          <cell r="DW681">
            <v>0</v>
          </cell>
          <cell r="DX681">
            <v>0</v>
          </cell>
          <cell r="DY681">
            <v>0</v>
          </cell>
          <cell r="DZ681">
            <v>0</v>
          </cell>
          <cell r="EA681">
            <v>0</v>
          </cell>
          <cell r="EB681">
            <v>0</v>
          </cell>
          <cell r="EC681">
            <v>0</v>
          </cell>
          <cell r="ED681">
            <v>0</v>
          </cell>
          <cell r="EE681">
            <v>0</v>
          </cell>
          <cell r="EF681">
            <v>0</v>
          </cell>
          <cell r="EG681">
            <v>0</v>
          </cell>
          <cell r="EH681">
            <v>0</v>
          </cell>
          <cell r="EI681">
            <v>0</v>
          </cell>
          <cell r="EJ681">
            <v>0</v>
          </cell>
          <cell r="EK681">
            <v>0</v>
          </cell>
          <cell r="EL681">
            <v>0</v>
          </cell>
          <cell r="EM681">
            <v>0</v>
          </cell>
          <cell r="EN681">
            <v>0</v>
          </cell>
          <cell r="EO681">
            <v>0</v>
          </cell>
          <cell r="EP681">
            <v>0</v>
          </cell>
          <cell r="EQ681">
            <v>0</v>
          </cell>
          <cell r="ER681">
            <v>0</v>
          </cell>
          <cell r="ES681">
            <v>0</v>
          </cell>
          <cell r="ET681">
            <v>0</v>
          </cell>
          <cell r="EU681">
            <v>0</v>
          </cell>
          <cell r="EV681">
            <v>0</v>
          </cell>
          <cell r="EW681">
            <v>0</v>
          </cell>
          <cell r="EX681">
            <v>0</v>
          </cell>
          <cell r="EY681">
            <v>0</v>
          </cell>
          <cell r="EZ681">
            <v>0</v>
          </cell>
          <cell r="FA681">
            <v>0</v>
          </cell>
          <cell r="FB681">
            <v>0</v>
          </cell>
          <cell r="FC681">
            <v>0</v>
          </cell>
          <cell r="FD681">
            <v>0</v>
          </cell>
          <cell r="FE681">
            <v>0</v>
          </cell>
          <cell r="FF681">
            <v>0</v>
          </cell>
          <cell r="FG681">
            <v>0</v>
          </cell>
          <cell r="FH681">
            <v>0</v>
          </cell>
          <cell r="FI681">
            <v>0</v>
          </cell>
          <cell r="FJ681">
            <v>0</v>
          </cell>
          <cell r="FK681">
            <v>0</v>
          </cell>
          <cell r="FL681">
            <v>0</v>
          </cell>
          <cell r="FM681">
            <v>0</v>
          </cell>
          <cell r="FN681">
            <v>0</v>
          </cell>
          <cell r="FO681">
            <v>0</v>
          </cell>
          <cell r="FP681">
            <v>0</v>
          </cell>
          <cell r="FQ681">
            <v>0</v>
          </cell>
          <cell r="FR681">
            <v>0</v>
          </cell>
          <cell r="FS681">
            <v>0</v>
          </cell>
          <cell r="FT681">
            <v>0</v>
          </cell>
          <cell r="FU681">
            <v>0</v>
          </cell>
          <cell r="FV681">
            <v>0</v>
          </cell>
          <cell r="FW681">
            <v>0</v>
          </cell>
          <cell r="FX681">
            <v>0</v>
          </cell>
          <cell r="FY681">
            <v>0</v>
          </cell>
          <cell r="FZ681">
            <v>0</v>
          </cell>
          <cell r="GA681">
            <v>0</v>
          </cell>
          <cell r="GB681">
            <v>0</v>
          </cell>
          <cell r="GC681">
            <v>0</v>
          </cell>
          <cell r="GD681">
            <v>0</v>
          </cell>
          <cell r="GE681">
            <v>0</v>
          </cell>
          <cell r="GF681">
            <v>0</v>
          </cell>
          <cell r="GG681">
            <v>0</v>
          </cell>
          <cell r="GH681">
            <v>0</v>
          </cell>
          <cell r="GI681">
            <v>0</v>
          </cell>
          <cell r="GJ681">
            <v>0</v>
          </cell>
          <cell r="GK681">
            <v>0</v>
          </cell>
          <cell r="GL681">
            <v>0</v>
          </cell>
          <cell r="GM681">
            <v>0</v>
          </cell>
          <cell r="GN681">
            <v>0</v>
          </cell>
          <cell r="GO681">
            <v>0</v>
          </cell>
          <cell r="GP681">
            <v>0</v>
          </cell>
          <cell r="GQ681">
            <v>0</v>
          </cell>
          <cell r="GR681">
            <v>0</v>
          </cell>
          <cell r="GS681">
            <v>0</v>
          </cell>
          <cell r="GT681">
            <v>0</v>
          </cell>
          <cell r="GU681">
            <v>0</v>
          </cell>
          <cell r="GV681">
            <v>0</v>
          </cell>
          <cell r="GW681">
            <v>0</v>
          </cell>
          <cell r="GX681">
            <v>0</v>
          </cell>
          <cell r="GY681">
            <v>0</v>
          </cell>
          <cell r="GZ681">
            <v>0</v>
          </cell>
          <cell r="HA681">
            <v>0</v>
          </cell>
          <cell r="HB681">
            <v>0</v>
          </cell>
          <cell r="HC681">
            <v>0</v>
          </cell>
          <cell r="HD681">
            <v>0</v>
          </cell>
          <cell r="HE681">
            <v>0</v>
          </cell>
          <cell r="HF681">
            <v>0</v>
          </cell>
          <cell r="HG681">
            <v>0</v>
          </cell>
          <cell r="HH681">
            <v>0</v>
          </cell>
          <cell r="HI681">
            <v>0</v>
          </cell>
          <cell r="HJ681">
            <v>0</v>
          </cell>
          <cell r="HK681">
            <v>0</v>
          </cell>
          <cell r="HL681">
            <v>0</v>
          </cell>
          <cell r="HM681">
            <v>0</v>
          </cell>
          <cell r="HN681">
            <v>0</v>
          </cell>
          <cell r="HO681">
            <v>0</v>
          </cell>
          <cell r="HP681">
            <v>0</v>
          </cell>
          <cell r="HQ681">
            <v>0</v>
          </cell>
          <cell r="HR681">
            <v>0</v>
          </cell>
          <cell r="HS681">
            <v>0</v>
          </cell>
          <cell r="HT681">
            <v>0</v>
          </cell>
          <cell r="HU681">
            <v>0</v>
          </cell>
          <cell r="HV681">
            <v>0</v>
          </cell>
          <cell r="HW681">
            <v>0</v>
          </cell>
          <cell r="HX681">
            <v>0</v>
          </cell>
          <cell r="HY681">
            <v>0</v>
          </cell>
          <cell r="HZ681">
            <v>0</v>
          </cell>
          <cell r="IA681">
            <v>0</v>
          </cell>
          <cell r="IB681">
            <v>0</v>
          </cell>
          <cell r="IC681">
            <v>0</v>
          </cell>
          <cell r="ID681">
            <v>0</v>
          </cell>
          <cell r="IE681">
            <v>0</v>
          </cell>
          <cell r="IF681">
            <v>0</v>
          </cell>
          <cell r="IG681">
            <v>0</v>
          </cell>
          <cell r="IH681">
            <v>0</v>
          </cell>
          <cell r="II681">
            <v>0</v>
          </cell>
          <cell r="IJ681">
            <v>0</v>
          </cell>
          <cell r="IK681">
            <v>0</v>
          </cell>
          <cell r="IL681">
            <v>0</v>
          </cell>
          <cell r="IM681">
            <v>0</v>
          </cell>
          <cell r="IN681">
            <v>0</v>
          </cell>
          <cell r="IO681">
            <v>0</v>
          </cell>
          <cell r="IP681">
            <v>0</v>
          </cell>
          <cell r="IQ681">
            <v>0</v>
          </cell>
          <cell r="IR681">
            <v>0</v>
          </cell>
          <cell r="IS681">
            <v>0</v>
          </cell>
          <cell r="IT681">
            <v>0</v>
          </cell>
          <cell r="IU681">
            <v>0</v>
          </cell>
          <cell r="IV681">
            <v>0</v>
          </cell>
          <cell r="IW681">
            <v>0</v>
          </cell>
          <cell r="IX681">
            <v>0</v>
          </cell>
          <cell r="IY681">
            <v>0</v>
          </cell>
          <cell r="IZ681">
            <v>0</v>
          </cell>
          <cell r="JA681">
            <v>0</v>
          </cell>
          <cell r="JB681">
            <v>0</v>
          </cell>
          <cell r="JC681">
            <v>0</v>
          </cell>
          <cell r="JD681">
            <v>0</v>
          </cell>
          <cell r="JE681">
            <v>0</v>
          </cell>
          <cell r="JF681">
            <v>0</v>
          </cell>
          <cell r="JG681">
            <v>0</v>
          </cell>
          <cell r="JH681">
            <v>0</v>
          </cell>
          <cell r="JI681">
            <v>0</v>
          </cell>
          <cell r="JJ681">
            <v>0</v>
          </cell>
          <cell r="JK681">
            <v>0</v>
          </cell>
          <cell r="JL681">
            <v>0</v>
          </cell>
          <cell r="JM681">
            <v>0</v>
          </cell>
          <cell r="JN681">
            <v>0</v>
          </cell>
          <cell r="JO681">
            <v>0</v>
          </cell>
          <cell r="JP681">
            <v>0</v>
          </cell>
          <cell r="JQ681">
            <v>0</v>
          </cell>
        </row>
        <row r="682"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>
            <v>0</v>
          </cell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  <cell r="BP682">
            <v>0</v>
          </cell>
          <cell r="BQ682">
            <v>0</v>
          </cell>
          <cell r="BR682">
            <v>0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0</v>
          </cell>
          <cell r="BX682">
            <v>0</v>
          </cell>
          <cell r="BY682">
            <v>0</v>
          </cell>
          <cell r="BZ682">
            <v>0</v>
          </cell>
          <cell r="CA682">
            <v>0</v>
          </cell>
          <cell r="CB682">
            <v>0</v>
          </cell>
          <cell r="CC682">
            <v>0</v>
          </cell>
          <cell r="CD682">
            <v>0</v>
          </cell>
          <cell r="CE682">
            <v>0</v>
          </cell>
          <cell r="CF682">
            <v>0</v>
          </cell>
          <cell r="CG682">
            <v>0</v>
          </cell>
          <cell r="CH682">
            <v>0</v>
          </cell>
          <cell r="CI682">
            <v>0</v>
          </cell>
          <cell r="CJ682">
            <v>0</v>
          </cell>
          <cell r="CK682">
            <v>0</v>
          </cell>
          <cell r="CL682">
            <v>0</v>
          </cell>
          <cell r="CM682">
            <v>0</v>
          </cell>
          <cell r="CN682">
            <v>0</v>
          </cell>
          <cell r="CO682">
            <v>0</v>
          </cell>
          <cell r="CP682">
            <v>0</v>
          </cell>
          <cell r="CQ682">
            <v>0</v>
          </cell>
          <cell r="CR682">
            <v>0</v>
          </cell>
          <cell r="CS682">
            <v>0</v>
          </cell>
          <cell r="CT682">
            <v>0</v>
          </cell>
          <cell r="CU682">
            <v>0</v>
          </cell>
          <cell r="CV682">
            <v>0</v>
          </cell>
          <cell r="CW682">
            <v>0</v>
          </cell>
          <cell r="CX682">
            <v>0</v>
          </cell>
          <cell r="CY682">
            <v>0</v>
          </cell>
          <cell r="CZ682">
            <v>0</v>
          </cell>
          <cell r="DA682">
            <v>0</v>
          </cell>
          <cell r="DB682">
            <v>0</v>
          </cell>
          <cell r="DC682">
            <v>0</v>
          </cell>
          <cell r="DD682">
            <v>0</v>
          </cell>
          <cell r="DE682">
            <v>0</v>
          </cell>
          <cell r="DF682">
            <v>0</v>
          </cell>
          <cell r="DG682">
            <v>0</v>
          </cell>
          <cell r="DH682">
            <v>0</v>
          </cell>
          <cell r="DI682">
            <v>0</v>
          </cell>
          <cell r="DJ682">
            <v>0</v>
          </cell>
          <cell r="DK682">
            <v>0</v>
          </cell>
          <cell r="DL682">
            <v>0</v>
          </cell>
          <cell r="DM682">
            <v>0</v>
          </cell>
          <cell r="DN682">
            <v>0</v>
          </cell>
          <cell r="DO682">
            <v>0</v>
          </cell>
          <cell r="DP682">
            <v>0</v>
          </cell>
          <cell r="DQ682">
            <v>0</v>
          </cell>
          <cell r="DR682">
            <v>0</v>
          </cell>
          <cell r="DS682">
            <v>0</v>
          </cell>
          <cell r="DT682">
            <v>0</v>
          </cell>
          <cell r="DU682">
            <v>0</v>
          </cell>
          <cell r="DV682">
            <v>0</v>
          </cell>
          <cell r="DW682">
            <v>0</v>
          </cell>
          <cell r="DX682">
            <v>0</v>
          </cell>
          <cell r="DY682">
            <v>0</v>
          </cell>
          <cell r="DZ682">
            <v>0</v>
          </cell>
          <cell r="EA682">
            <v>0</v>
          </cell>
          <cell r="EB682">
            <v>0</v>
          </cell>
          <cell r="EC682">
            <v>0</v>
          </cell>
          <cell r="ED682">
            <v>0</v>
          </cell>
          <cell r="EE682">
            <v>0</v>
          </cell>
          <cell r="EF682">
            <v>0</v>
          </cell>
          <cell r="EG682">
            <v>0</v>
          </cell>
          <cell r="EH682">
            <v>0</v>
          </cell>
          <cell r="EI682">
            <v>0</v>
          </cell>
          <cell r="EJ682">
            <v>0</v>
          </cell>
          <cell r="EK682">
            <v>0</v>
          </cell>
          <cell r="EL682">
            <v>0</v>
          </cell>
          <cell r="EM682">
            <v>0</v>
          </cell>
          <cell r="EN682">
            <v>0</v>
          </cell>
          <cell r="EO682">
            <v>0</v>
          </cell>
          <cell r="EP682">
            <v>0</v>
          </cell>
          <cell r="EQ682">
            <v>0</v>
          </cell>
          <cell r="ER682">
            <v>0</v>
          </cell>
          <cell r="ES682">
            <v>0</v>
          </cell>
          <cell r="ET682">
            <v>0</v>
          </cell>
          <cell r="EU682">
            <v>0</v>
          </cell>
          <cell r="EV682">
            <v>0</v>
          </cell>
          <cell r="EW682">
            <v>0</v>
          </cell>
          <cell r="EX682">
            <v>0</v>
          </cell>
          <cell r="EY682">
            <v>0</v>
          </cell>
          <cell r="EZ682">
            <v>0</v>
          </cell>
          <cell r="FA682">
            <v>0</v>
          </cell>
          <cell r="FB682">
            <v>0</v>
          </cell>
          <cell r="FC682">
            <v>0</v>
          </cell>
          <cell r="FD682">
            <v>0</v>
          </cell>
          <cell r="FE682">
            <v>0</v>
          </cell>
          <cell r="FF682">
            <v>0</v>
          </cell>
          <cell r="FG682">
            <v>0</v>
          </cell>
          <cell r="FH682">
            <v>0</v>
          </cell>
          <cell r="FI682">
            <v>0</v>
          </cell>
          <cell r="FJ682">
            <v>0</v>
          </cell>
          <cell r="FK682">
            <v>0</v>
          </cell>
          <cell r="FL682">
            <v>0</v>
          </cell>
          <cell r="FM682">
            <v>0</v>
          </cell>
          <cell r="FN682">
            <v>0</v>
          </cell>
          <cell r="FO682">
            <v>0</v>
          </cell>
          <cell r="FP682">
            <v>0</v>
          </cell>
          <cell r="FQ682">
            <v>0</v>
          </cell>
          <cell r="FR682">
            <v>0</v>
          </cell>
          <cell r="FS682">
            <v>0</v>
          </cell>
          <cell r="FT682">
            <v>0</v>
          </cell>
          <cell r="FU682">
            <v>0</v>
          </cell>
          <cell r="FV682">
            <v>0</v>
          </cell>
          <cell r="FW682">
            <v>0</v>
          </cell>
          <cell r="FX682">
            <v>0</v>
          </cell>
          <cell r="FY682">
            <v>0</v>
          </cell>
          <cell r="FZ682">
            <v>0</v>
          </cell>
          <cell r="GA682">
            <v>0</v>
          </cell>
          <cell r="GB682">
            <v>0</v>
          </cell>
          <cell r="GC682">
            <v>0</v>
          </cell>
          <cell r="GD682">
            <v>0</v>
          </cell>
          <cell r="GE682">
            <v>0</v>
          </cell>
          <cell r="GF682">
            <v>0</v>
          </cell>
          <cell r="GG682">
            <v>0</v>
          </cell>
          <cell r="GH682">
            <v>0</v>
          </cell>
          <cell r="GI682">
            <v>0</v>
          </cell>
          <cell r="GJ682">
            <v>0</v>
          </cell>
          <cell r="GK682">
            <v>0</v>
          </cell>
          <cell r="GL682">
            <v>0</v>
          </cell>
          <cell r="GM682">
            <v>0</v>
          </cell>
          <cell r="GN682">
            <v>0</v>
          </cell>
          <cell r="GO682">
            <v>0</v>
          </cell>
          <cell r="GP682">
            <v>0</v>
          </cell>
          <cell r="GQ682">
            <v>0</v>
          </cell>
          <cell r="GR682">
            <v>0</v>
          </cell>
          <cell r="GS682">
            <v>0</v>
          </cell>
          <cell r="GT682">
            <v>0</v>
          </cell>
          <cell r="GU682">
            <v>0</v>
          </cell>
          <cell r="GV682">
            <v>0</v>
          </cell>
          <cell r="GW682">
            <v>0</v>
          </cell>
          <cell r="GX682">
            <v>0</v>
          </cell>
          <cell r="GY682">
            <v>0</v>
          </cell>
          <cell r="GZ682">
            <v>0</v>
          </cell>
          <cell r="HA682">
            <v>0</v>
          </cell>
          <cell r="HB682">
            <v>0</v>
          </cell>
          <cell r="HC682">
            <v>0</v>
          </cell>
          <cell r="HD682">
            <v>0</v>
          </cell>
          <cell r="HE682">
            <v>0</v>
          </cell>
          <cell r="HF682">
            <v>0</v>
          </cell>
          <cell r="HG682">
            <v>0</v>
          </cell>
          <cell r="HH682">
            <v>0</v>
          </cell>
          <cell r="HI682">
            <v>0</v>
          </cell>
          <cell r="HJ682">
            <v>0</v>
          </cell>
          <cell r="HK682">
            <v>0</v>
          </cell>
          <cell r="HL682">
            <v>0</v>
          </cell>
          <cell r="HM682">
            <v>0</v>
          </cell>
          <cell r="HN682">
            <v>0</v>
          </cell>
          <cell r="HO682">
            <v>0</v>
          </cell>
          <cell r="HP682">
            <v>0</v>
          </cell>
          <cell r="HQ682">
            <v>0</v>
          </cell>
          <cell r="HR682">
            <v>0</v>
          </cell>
          <cell r="HS682">
            <v>0</v>
          </cell>
          <cell r="HT682">
            <v>0</v>
          </cell>
          <cell r="HU682">
            <v>0</v>
          </cell>
          <cell r="HV682">
            <v>0</v>
          </cell>
          <cell r="HW682">
            <v>0</v>
          </cell>
          <cell r="HX682">
            <v>0</v>
          </cell>
          <cell r="HY682">
            <v>0</v>
          </cell>
          <cell r="HZ682">
            <v>0</v>
          </cell>
          <cell r="IA682">
            <v>0</v>
          </cell>
          <cell r="IB682">
            <v>0</v>
          </cell>
          <cell r="IC682">
            <v>0</v>
          </cell>
          <cell r="ID682">
            <v>0</v>
          </cell>
          <cell r="IE682">
            <v>0</v>
          </cell>
          <cell r="IF682">
            <v>0</v>
          </cell>
          <cell r="IG682">
            <v>0</v>
          </cell>
          <cell r="IH682">
            <v>0</v>
          </cell>
          <cell r="II682">
            <v>0</v>
          </cell>
          <cell r="IJ682">
            <v>0</v>
          </cell>
          <cell r="IK682">
            <v>0</v>
          </cell>
          <cell r="IL682">
            <v>0</v>
          </cell>
          <cell r="IM682">
            <v>0</v>
          </cell>
          <cell r="IN682">
            <v>0</v>
          </cell>
          <cell r="IO682">
            <v>0</v>
          </cell>
          <cell r="IP682">
            <v>0</v>
          </cell>
          <cell r="IQ682">
            <v>0</v>
          </cell>
          <cell r="IR682">
            <v>0</v>
          </cell>
          <cell r="IS682">
            <v>0</v>
          </cell>
          <cell r="IT682">
            <v>0</v>
          </cell>
          <cell r="IU682">
            <v>0</v>
          </cell>
          <cell r="IV682">
            <v>0</v>
          </cell>
          <cell r="IW682">
            <v>0</v>
          </cell>
          <cell r="IX682">
            <v>0</v>
          </cell>
          <cell r="IY682">
            <v>0</v>
          </cell>
          <cell r="IZ682">
            <v>0</v>
          </cell>
          <cell r="JA682">
            <v>0</v>
          </cell>
          <cell r="JB682">
            <v>0</v>
          </cell>
          <cell r="JC682">
            <v>0</v>
          </cell>
          <cell r="JD682">
            <v>0</v>
          </cell>
          <cell r="JE682">
            <v>0</v>
          </cell>
          <cell r="JF682">
            <v>0</v>
          </cell>
          <cell r="JG682">
            <v>0</v>
          </cell>
          <cell r="JH682">
            <v>0</v>
          </cell>
          <cell r="JI682">
            <v>0</v>
          </cell>
          <cell r="JJ682">
            <v>0</v>
          </cell>
          <cell r="JK682">
            <v>0</v>
          </cell>
          <cell r="JL682">
            <v>0</v>
          </cell>
          <cell r="JM682">
            <v>0</v>
          </cell>
          <cell r="JN682">
            <v>0</v>
          </cell>
          <cell r="JO682">
            <v>0</v>
          </cell>
          <cell r="JP682">
            <v>0</v>
          </cell>
          <cell r="JQ682">
            <v>0</v>
          </cell>
        </row>
        <row r="683"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>
            <v>0</v>
          </cell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>
            <v>0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  <cell r="BP683">
            <v>0</v>
          </cell>
          <cell r="BQ683">
            <v>0</v>
          </cell>
          <cell r="BR683">
            <v>0</v>
          </cell>
          <cell r="BS683">
            <v>0</v>
          </cell>
          <cell r="BT683">
            <v>0</v>
          </cell>
          <cell r="BU683">
            <v>0</v>
          </cell>
          <cell r="BV683">
            <v>0</v>
          </cell>
          <cell r="BW683">
            <v>0</v>
          </cell>
          <cell r="BX683">
            <v>0</v>
          </cell>
          <cell r="BY683">
            <v>0</v>
          </cell>
          <cell r="BZ683">
            <v>0</v>
          </cell>
          <cell r="CA683">
            <v>0</v>
          </cell>
          <cell r="CB683">
            <v>0</v>
          </cell>
          <cell r="CC683">
            <v>0</v>
          </cell>
          <cell r="CD683">
            <v>0</v>
          </cell>
          <cell r="CE683">
            <v>0</v>
          </cell>
          <cell r="CF683">
            <v>0</v>
          </cell>
          <cell r="CG683">
            <v>0</v>
          </cell>
          <cell r="CH683">
            <v>0</v>
          </cell>
          <cell r="CI683">
            <v>0</v>
          </cell>
          <cell r="CJ683">
            <v>0</v>
          </cell>
          <cell r="CK683">
            <v>0</v>
          </cell>
          <cell r="CL683">
            <v>0</v>
          </cell>
          <cell r="CM683">
            <v>0</v>
          </cell>
          <cell r="CN683">
            <v>0</v>
          </cell>
          <cell r="CO683">
            <v>0</v>
          </cell>
          <cell r="CP683">
            <v>0</v>
          </cell>
          <cell r="CQ683">
            <v>0</v>
          </cell>
          <cell r="CR683">
            <v>0</v>
          </cell>
          <cell r="CS683">
            <v>0</v>
          </cell>
          <cell r="CT683">
            <v>0</v>
          </cell>
          <cell r="CU683">
            <v>0</v>
          </cell>
          <cell r="CV683">
            <v>0</v>
          </cell>
          <cell r="CW683">
            <v>0</v>
          </cell>
          <cell r="CX683">
            <v>0</v>
          </cell>
          <cell r="CY683">
            <v>0</v>
          </cell>
          <cell r="CZ683">
            <v>0</v>
          </cell>
          <cell r="DA683">
            <v>0</v>
          </cell>
          <cell r="DB683">
            <v>0</v>
          </cell>
          <cell r="DC683">
            <v>0</v>
          </cell>
          <cell r="DD683">
            <v>0</v>
          </cell>
          <cell r="DE683">
            <v>0</v>
          </cell>
          <cell r="DF683">
            <v>0</v>
          </cell>
          <cell r="DG683">
            <v>0</v>
          </cell>
          <cell r="DH683">
            <v>0</v>
          </cell>
          <cell r="DI683">
            <v>0</v>
          </cell>
          <cell r="DJ683">
            <v>0</v>
          </cell>
          <cell r="DK683">
            <v>0</v>
          </cell>
          <cell r="DL683">
            <v>0</v>
          </cell>
          <cell r="DM683">
            <v>0</v>
          </cell>
          <cell r="DN683">
            <v>0</v>
          </cell>
          <cell r="DO683">
            <v>0</v>
          </cell>
          <cell r="DP683">
            <v>0</v>
          </cell>
          <cell r="DQ683">
            <v>0</v>
          </cell>
          <cell r="DR683">
            <v>0</v>
          </cell>
          <cell r="DS683">
            <v>0</v>
          </cell>
          <cell r="DT683">
            <v>0</v>
          </cell>
          <cell r="DU683">
            <v>0</v>
          </cell>
          <cell r="DV683">
            <v>0</v>
          </cell>
          <cell r="DW683">
            <v>0</v>
          </cell>
          <cell r="DX683">
            <v>0</v>
          </cell>
          <cell r="DY683">
            <v>0</v>
          </cell>
          <cell r="DZ683">
            <v>0</v>
          </cell>
          <cell r="EA683">
            <v>0</v>
          </cell>
          <cell r="EB683">
            <v>0</v>
          </cell>
          <cell r="EC683">
            <v>0</v>
          </cell>
          <cell r="ED683">
            <v>0</v>
          </cell>
          <cell r="EE683">
            <v>0</v>
          </cell>
          <cell r="EF683">
            <v>0</v>
          </cell>
          <cell r="EG683">
            <v>0</v>
          </cell>
          <cell r="EH683">
            <v>0</v>
          </cell>
          <cell r="EI683">
            <v>0</v>
          </cell>
          <cell r="EJ683">
            <v>0</v>
          </cell>
          <cell r="EK683">
            <v>0</v>
          </cell>
          <cell r="EL683">
            <v>0</v>
          </cell>
          <cell r="EM683">
            <v>0</v>
          </cell>
          <cell r="EN683">
            <v>0</v>
          </cell>
          <cell r="EO683">
            <v>0</v>
          </cell>
          <cell r="EP683">
            <v>0</v>
          </cell>
          <cell r="EQ683">
            <v>0</v>
          </cell>
          <cell r="ER683">
            <v>0</v>
          </cell>
          <cell r="ES683">
            <v>0</v>
          </cell>
          <cell r="ET683">
            <v>0</v>
          </cell>
          <cell r="EU683">
            <v>0</v>
          </cell>
          <cell r="EV683">
            <v>0</v>
          </cell>
          <cell r="EW683">
            <v>0</v>
          </cell>
          <cell r="EX683">
            <v>0</v>
          </cell>
          <cell r="EY683">
            <v>0</v>
          </cell>
          <cell r="EZ683">
            <v>0</v>
          </cell>
          <cell r="FA683">
            <v>0</v>
          </cell>
          <cell r="FB683">
            <v>0</v>
          </cell>
          <cell r="FC683">
            <v>0</v>
          </cell>
          <cell r="FD683">
            <v>0</v>
          </cell>
          <cell r="FE683">
            <v>0</v>
          </cell>
          <cell r="FF683">
            <v>0</v>
          </cell>
          <cell r="FG683">
            <v>0</v>
          </cell>
          <cell r="FH683">
            <v>0</v>
          </cell>
          <cell r="FI683">
            <v>0</v>
          </cell>
          <cell r="FJ683">
            <v>0</v>
          </cell>
          <cell r="FK683">
            <v>0</v>
          </cell>
          <cell r="FL683">
            <v>0</v>
          </cell>
          <cell r="FM683">
            <v>0</v>
          </cell>
          <cell r="FN683">
            <v>0</v>
          </cell>
          <cell r="FO683">
            <v>0</v>
          </cell>
          <cell r="FP683">
            <v>0</v>
          </cell>
          <cell r="FQ683">
            <v>0</v>
          </cell>
          <cell r="FR683">
            <v>0</v>
          </cell>
          <cell r="FS683">
            <v>0</v>
          </cell>
          <cell r="FT683">
            <v>0</v>
          </cell>
          <cell r="FU683">
            <v>0</v>
          </cell>
          <cell r="FV683">
            <v>0</v>
          </cell>
          <cell r="FW683">
            <v>0</v>
          </cell>
          <cell r="FX683">
            <v>0</v>
          </cell>
          <cell r="FY683">
            <v>0</v>
          </cell>
          <cell r="FZ683">
            <v>0</v>
          </cell>
          <cell r="GA683">
            <v>0</v>
          </cell>
          <cell r="GB683">
            <v>0</v>
          </cell>
          <cell r="GC683">
            <v>0</v>
          </cell>
          <cell r="GD683">
            <v>0</v>
          </cell>
          <cell r="GE683">
            <v>0</v>
          </cell>
          <cell r="GF683">
            <v>0</v>
          </cell>
          <cell r="GG683">
            <v>0</v>
          </cell>
          <cell r="GH683">
            <v>0</v>
          </cell>
          <cell r="GI683">
            <v>0</v>
          </cell>
          <cell r="GJ683">
            <v>0</v>
          </cell>
          <cell r="GK683">
            <v>0</v>
          </cell>
          <cell r="GL683">
            <v>0</v>
          </cell>
          <cell r="GM683">
            <v>0</v>
          </cell>
          <cell r="GN683">
            <v>0</v>
          </cell>
          <cell r="GO683">
            <v>0</v>
          </cell>
          <cell r="GP683">
            <v>0</v>
          </cell>
          <cell r="GQ683">
            <v>0</v>
          </cell>
          <cell r="GR683">
            <v>0</v>
          </cell>
          <cell r="GS683">
            <v>0</v>
          </cell>
          <cell r="GT683">
            <v>0</v>
          </cell>
          <cell r="GU683">
            <v>0</v>
          </cell>
          <cell r="GV683">
            <v>0</v>
          </cell>
          <cell r="GW683">
            <v>0</v>
          </cell>
          <cell r="GX683">
            <v>0</v>
          </cell>
          <cell r="GY683">
            <v>0</v>
          </cell>
          <cell r="GZ683">
            <v>0</v>
          </cell>
          <cell r="HA683">
            <v>0</v>
          </cell>
          <cell r="HB683">
            <v>0</v>
          </cell>
          <cell r="HC683">
            <v>0</v>
          </cell>
          <cell r="HD683">
            <v>0</v>
          </cell>
          <cell r="HE683">
            <v>0</v>
          </cell>
          <cell r="HF683">
            <v>0</v>
          </cell>
          <cell r="HG683">
            <v>0</v>
          </cell>
          <cell r="HH683">
            <v>0</v>
          </cell>
          <cell r="HI683">
            <v>0</v>
          </cell>
          <cell r="HJ683">
            <v>0</v>
          </cell>
          <cell r="HK683">
            <v>0</v>
          </cell>
          <cell r="HL683">
            <v>0</v>
          </cell>
          <cell r="HM683">
            <v>0</v>
          </cell>
          <cell r="HN683">
            <v>0</v>
          </cell>
          <cell r="HO683">
            <v>0</v>
          </cell>
          <cell r="HP683">
            <v>0</v>
          </cell>
          <cell r="HQ683">
            <v>0</v>
          </cell>
          <cell r="HR683">
            <v>0</v>
          </cell>
          <cell r="HS683">
            <v>0</v>
          </cell>
          <cell r="HT683">
            <v>0</v>
          </cell>
          <cell r="HU683">
            <v>0</v>
          </cell>
          <cell r="HV683">
            <v>0</v>
          </cell>
          <cell r="HW683">
            <v>0</v>
          </cell>
          <cell r="HX683">
            <v>0</v>
          </cell>
          <cell r="HY683">
            <v>0</v>
          </cell>
          <cell r="HZ683">
            <v>0</v>
          </cell>
          <cell r="IA683">
            <v>0</v>
          </cell>
          <cell r="IB683">
            <v>0</v>
          </cell>
          <cell r="IC683">
            <v>0</v>
          </cell>
          <cell r="ID683">
            <v>0</v>
          </cell>
          <cell r="IE683">
            <v>0</v>
          </cell>
          <cell r="IF683">
            <v>0</v>
          </cell>
          <cell r="IG683">
            <v>0</v>
          </cell>
          <cell r="IH683">
            <v>0</v>
          </cell>
          <cell r="II683">
            <v>0</v>
          </cell>
          <cell r="IJ683">
            <v>0</v>
          </cell>
          <cell r="IK683">
            <v>0</v>
          </cell>
          <cell r="IL683">
            <v>0</v>
          </cell>
          <cell r="IM683">
            <v>0</v>
          </cell>
          <cell r="IN683">
            <v>0</v>
          </cell>
          <cell r="IO683">
            <v>0</v>
          </cell>
          <cell r="IP683">
            <v>0</v>
          </cell>
          <cell r="IQ683">
            <v>0</v>
          </cell>
          <cell r="IR683">
            <v>0</v>
          </cell>
          <cell r="IS683">
            <v>0</v>
          </cell>
          <cell r="IT683">
            <v>0</v>
          </cell>
          <cell r="IU683">
            <v>0</v>
          </cell>
          <cell r="IV683">
            <v>0</v>
          </cell>
          <cell r="IW683">
            <v>0</v>
          </cell>
          <cell r="IX683">
            <v>0</v>
          </cell>
          <cell r="IY683">
            <v>0</v>
          </cell>
          <cell r="IZ683">
            <v>0</v>
          </cell>
          <cell r="JA683">
            <v>0</v>
          </cell>
          <cell r="JB683">
            <v>0</v>
          </cell>
          <cell r="JC683">
            <v>0</v>
          </cell>
          <cell r="JD683">
            <v>0</v>
          </cell>
          <cell r="JE683">
            <v>0</v>
          </cell>
          <cell r="JF683">
            <v>0</v>
          </cell>
          <cell r="JG683">
            <v>0</v>
          </cell>
          <cell r="JH683">
            <v>0</v>
          </cell>
          <cell r="JI683">
            <v>0</v>
          </cell>
          <cell r="JJ683">
            <v>0</v>
          </cell>
          <cell r="JK683">
            <v>0</v>
          </cell>
          <cell r="JL683">
            <v>0</v>
          </cell>
          <cell r="JM683">
            <v>0</v>
          </cell>
          <cell r="JN683">
            <v>0</v>
          </cell>
          <cell r="JO683">
            <v>0</v>
          </cell>
          <cell r="JP683">
            <v>0</v>
          </cell>
          <cell r="JQ683">
            <v>0</v>
          </cell>
        </row>
        <row r="684"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</v>
          </cell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>
            <v>0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  <cell r="BP684">
            <v>0</v>
          </cell>
          <cell r="BQ684">
            <v>0</v>
          </cell>
          <cell r="BR684">
            <v>0</v>
          </cell>
          <cell r="BS684">
            <v>0</v>
          </cell>
          <cell r="BT684">
            <v>0</v>
          </cell>
          <cell r="BU684">
            <v>0</v>
          </cell>
          <cell r="BV684">
            <v>0</v>
          </cell>
          <cell r="BW684">
            <v>0</v>
          </cell>
          <cell r="BX684">
            <v>0</v>
          </cell>
          <cell r="BY684">
            <v>0</v>
          </cell>
          <cell r="BZ684">
            <v>0</v>
          </cell>
          <cell r="CA684">
            <v>0</v>
          </cell>
          <cell r="CB684">
            <v>0</v>
          </cell>
          <cell r="CC684">
            <v>0</v>
          </cell>
          <cell r="CD684">
            <v>0</v>
          </cell>
          <cell r="CE684">
            <v>0</v>
          </cell>
          <cell r="CF684">
            <v>0</v>
          </cell>
          <cell r="CG684">
            <v>0</v>
          </cell>
          <cell r="CH684">
            <v>0</v>
          </cell>
          <cell r="CI684">
            <v>0</v>
          </cell>
          <cell r="CJ684">
            <v>0</v>
          </cell>
          <cell r="CK684">
            <v>0</v>
          </cell>
          <cell r="CL684">
            <v>0</v>
          </cell>
          <cell r="CM684">
            <v>0</v>
          </cell>
          <cell r="CN684">
            <v>0</v>
          </cell>
          <cell r="CO684">
            <v>0</v>
          </cell>
          <cell r="CP684">
            <v>0</v>
          </cell>
          <cell r="CQ684">
            <v>0</v>
          </cell>
          <cell r="CR684">
            <v>0</v>
          </cell>
          <cell r="CS684">
            <v>0</v>
          </cell>
          <cell r="CT684">
            <v>0</v>
          </cell>
          <cell r="CU684">
            <v>0</v>
          </cell>
          <cell r="CV684">
            <v>0</v>
          </cell>
          <cell r="CW684">
            <v>0</v>
          </cell>
          <cell r="CX684">
            <v>0</v>
          </cell>
          <cell r="CY684">
            <v>0</v>
          </cell>
          <cell r="CZ684">
            <v>0</v>
          </cell>
          <cell r="DA684">
            <v>0</v>
          </cell>
          <cell r="DB684">
            <v>0</v>
          </cell>
          <cell r="DC684">
            <v>0</v>
          </cell>
          <cell r="DD684">
            <v>0</v>
          </cell>
          <cell r="DE684">
            <v>0</v>
          </cell>
          <cell r="DF684">
            <v>0</v>
          </cell>
          <cell r="DG684">
            <v>0</v>
          </cell>
          <cell r="DH684">
            <v>0</v>
          </cell>
          <cell r="DI684">
            <v>0</v>
          </cell>
          <cell r="DJ684">
            <v>0</v>
          </cell>
          <cell r="DK684">
            <v>0</v>
          </cell>
          <cell r="DL684">
            <v>0</v>
          </cell>
          <cell r="DM684">
            <v>0</v>
          </cell>
          <cell r="DN684">
            <v>0</v>
          </cell>
          <cell r="DO684">
            <v>0</v>
          </cell>
          <cell r="DP684">
            <v>0</v>
          </cell>
          <cell r="DQ684">
            <v>0</v>
          </cell>
          <cell r="DR684">
            <v>0</v>
          </cell>
          <cell r="DS684">
            <v>0</v>
          </cell>
          <cell r="DT684">
            <v>0</v>
          </cell>
          <cell r="DU684">
            <v>0</v>
          </cell>
          <cell r="DV684">
            <v>0</v>
          </cell>
          <cell r="DW684">
            <v>0</v>
          </cell>
          <cell r="DX684">
            <v>0</v>
          </cell>
          <cell r="DY684">
            <v>0</v>
          </cell>
          <cell r="DZ684">
            <v>0</v>
          </cell>
          <cell r="EA684">
            <v>0</v>
          </cell>
          <cell r="EB684">
            <v>0</v>
          </cell>
          <cell r="EC684">
            <v>0</v>
          </cell>
          <cell r="ED684">
            <v>0</v>
          </cell>
          <cell r="EE684">
            <v>0</v>
          </cell>
          <cell r="EF684">
            <v>0</v>
          </cell>
          <cell r="EG684">
            <v>0</v>
          </cell>
          <cell r="EH684">
            <v>0</v>
          </cell>
          <cell r="EI684">
            <v>0</v>
          </cell>
          <cell r="EJ684">
            <v>0</v>
          </cell>
          <cell r="EK684">
            <v>0</v>
          </cell>
          <cell r="EL684">
            <v>0</v>
          </cell>
          <cell r="EM684">
            <v>0</v>
          </cell>
          <cell r="EN684">
            <v>0</v>
          </cell>
          <cell r="EO684">
            <v>0</v>
          </cell>
          <cell r="EP684">
            <v>0</v>
          </cell>
          <cell r="EQ684">
            <v>0</v>
          </cell>
          <cell r="ER684">
            <v>0</v>
          </cell>
          <cell r="ES684">
            <v>0</v>
          </cell>
          <cell r="ET684">
            <v>0</v>
          </cell>
          <cell r="EU684">
            <v>0</v>
          </cell>
          <cell r="EV684">
            <v>0</v>
          </cell>
          <cell r="EW684">
            <v>0</v>
          </cell>
          <cell r="EX684">
            <v>0</v>
          </cell>
          <cell r="EY684">
            <v>0</v>
          </cell>
          <cell r="EZ684">
            <v>0</v>
          </cell>
          <cell r="FA684">
            <v>0</v>
          </cell>
          <cell r="FB684">
            <v>0</v>
          </cell>
          <cell r="FC684">
            <v>0</v>
          </cell>
          <cell r="FD684">
            <v>0</v>
          </cell>
          <cell r="FE684">
            <v>0</v>
          </cell>
          <cell r="FF684">
            <v>0</v>
          </cell>
          <cell r="FG684">
            <v>0</v>
          </cell>
          <cell r="FH684">
            <v>0</v>
          </cell>
          <cell r="FI684">
            <v>0</v>
          </cell>
          <cell r="FJ684">
            <v>0</v>
          </cell>
          <cell r="FK684">
            <v>0</v>
          </cell>
          <cell r="FL684">
            <v>0</v>
          </cell>
          <cell r="FM684">
            <v>0</v>
          </cell>
          <cell r="FN684">
            <v>0</v>
          </cell>
          <cell r="FO684">
            <v>0</v>
          </cell>
          <cell r="FP684">
            <v>0</v>
          </cell>
          <cell r="FQ684">
            <v>0</v>
          </cell>
          <cell r="FR684">
            <v>0</v>
          </cell>
          <cell r="FS684">
            <v>0</v>
          </cell>
          <cell r="FT684">
            <v>0</v>
          </cell>
          <cell r="FU684">
            <v>0</v>
          </cell>
          <cell r="FV684">
            <v>0</v>
          </cell>
          <cell r="FW684">
            <v>0</v>
          </cell>
          <cell r="FX684">
            <v>0</v>
          </cell>
          <cell r="FY684">
            <v>0</v>
          </cell>
          <cell r="FZ684">
            <v>0</v>
          </cell>
          <cell r="GA684">
            <v>0</v>
          </cell>
          <cell r="GB684">
            <v>0</v>
          </cell>
          <cell r="GC684">
            <v>0</v>
          </cell>
          <cell r="GD684">
            <v>0</v>
          </cell>
          <cell r="GE684">
            <v>0</v>
          </cell>
          <cell r="GF684">
            <v>0</v>
          </cell>
          <cell r="GG684">
            <v>0</v>
          </cell>
          <cell r="GH684">
            <v>0</v>
          </cell>
          <cell r="GI684">
            <v>0</v>
          </cell>
          <cell r="GJ684">
            <v>0</v>
          </cell>
          <cell r="GK684">
            <v>0</v>
          </cell>
          <cell r="GL684">
            <v>0</v>
          </cell>
          <cell r="GM684">
            <v>0</v>
          </cell>
          <cell r="GN684">
            <v>0</v>
          </cell>
          <cell r="GO684">
            <v>0</v>
          </cell>
          <cell r="GP684">
            <v>0</v>
          </cell>
          <cell r="GQ684">
            <v>0</v>
          </cell>
          <cell r="GR684">
            <v>0</v>
          </cell>
          <cell r="GS684">
            <v>0</v>
          </cell>
          <cell r="GT684">
            <v>0</v>
          </cell>
          <cell r="GU684">
            <v>0</v>
          </cell>
          <cell r="GV684">
            <v>0</v>
          </cell>
          <cell r="GW684">
            <v>0</v>
          </cell>
          <cell r="GX684">
            <v>0</v>
          </cell>
          <cell r="GY684">
            <v>0</v>
          </cell>
          <cell r="GZ684">
            <v>0</v>
          </cell>
          <cell r="HA684">
            <v>0</v>
          </cell>
          <cell r="HB684">
            <v>0</v>
          </cell>
          <cell r="HC684">
            <v>0</v>
          </cell>
          <cell r="HD684">
            <v>0</v>
          </cell>
          <cell r="HE684">
            <v>0</v>
          </cell>
          <cell r="HF684">
            <v>0</v>
          </cell>
          <cell r="HG684">
            <v>0</v>
          </cell>
          <cell r="HH684">
            <v>0</v>
          </cell>
          <cell r="HI684">
            <v>0</v>
          </cell>
          <cell r="HJ684">
            <v>0</v>
          </cell>
          <cell r="HK684">
            <v>0</v>
          </cell>
          <cell r="HL684">
            <v>0</v>
          </cell>
          <cell r="HM684">
            <v>0</v>
          </cell>
          <cell r="HN684">
            <v>0</v>
          </cell>
          <cell r="HO684">
            <v>0</v>
          </cell>
          <cell r="HP684">
            <v>0</v>
          </cell>
          <cell r="HQ684">
            <v>0</v>
          </cell>
          <cell r="HR684">
            <v>0</v>
          </cell>
          <cell r="HS684">
            <v>0</v>
          </cell>
          <cell r="HT684">
            <v>0</v>
          </cell>
          <cell r="HU684">
            <v>0</v>
          </cell>
          <cell r="HV684">
            <v>0</v>
          </cell>
          <cell r="HW684">
            <v>0</v>
          </cell>
          <cell r="HX684">
            <v>0</v>
          </cell>
          <cell r="HY684">
            <v>0</v>
          </cell>
          <cell r="HZ684">
            <v>0</v>
          </cell>
          <cell r="IA684">
            <v>0</v>
          </cell>
          <cell r="IB684">
            <v>0</v>
          </cell>
          <cell r="IC684">
            <v>0</v>
          </cell>
          <cell r="ID684">
            <v>0</v>
          </cell>
          <cell r="IE684">
            <v>0</v>
          </cell>
          <cell r="IF684">
            <v>0</v>
          </cell>
          <cell r="IG684">
            <v>0</v>
          </cell>
          <cell r="IH684">
            <v>0</v>
          </cell>
          <cell r="II684">
            <v>0</v>
          </cell>
          <cell r="IJ684">
            <v>0</v>
          </cell>
          <cell r="IK684">
            <v>0</v>
          </cell>
          <cell r="IL684">
            <v>0</v>
          </cell>
          <cell r="IM684">
            <v>0</v>
          </cell>
          <cell r="IN684">
            <v>0</v>
          </cell>
          <cell r="IO684">
            <v>0</v>
          </cell>
          <cell r="IP684">
            <v>0</v>
          </cell>
          <cell r="IQ684">
            <v>0</v>
          </cell>
          <cell r="IR684">
            <v>0</v>
          </cell>
          <cell r="IS684">
            <v>0</v>
          </cell>
          <cell r="IT684">
            <v>0</v>
          </cell>
          <cell r="IU684">
            <v>0</v>
          </cell>
          <cell r="IV684">
            <v>0</v>
          </cell>
          <cell r="IW684">
            <v>0</v>
          </cell>
          <cell r="IX684">
            <v>0</v>
          </cell>
          <cell r="IY684">
            <v>0</v>
          </cell>
          <cell r="IZ684">
            <v>0</v>
          </cell>
          <cell r="JA684">
            <v>0</v>
          </cell>
          <cell r="JB684">
            <v>0</v>
          </cell>
          <cell r="JC684">
            <v>0</v>
          </cell>
          <cell r="JD684">
            <v>0</v>
          </cell>
          <cell r="JE684">
            <v>0</v>
          </cell>
          <cell r="JF684">
            <v>0</v>
          </cell>
          <cell r="JG684">
            <v>0</v>
          </cell>
          <cell r="JH684">
            <v>0</v>
          </cell>
          <cell r="JI684">
            <v>0</v>
          </cell>
          <cell r="JJ684">
            <v>0</v>
          </cell>
          <cell r="JK684">
            <v>0</v>
          </cell>
          <cell r="JL684">
            <v>0</v>
          </cell>
          <cell r="JM684">
            <v>0</v>
          </cell>
          <cell r="JN684">
            <v>0</v>
          </cell>
          <cell r="JO684">
            <v>0</v>
          </cell>
          <cell r="JP684">
            <v>0</v>
          </cell>
          <cell r="JQ684">
            <v>0</v>
          </cell>
        </row>
        <row r="685"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>
            <v>0</v>
          </cell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>
            <v>0</v>
          </cell>
          <cell r="BZ685">
            <v>0</v>
          </cell>
          <cell r="CA685">
            <v>0</v>
          </cell>
          <cell r="CB685">
            <v>0</v>
          </cell>
          <cell r="CC685">
            <v>0</v>
          </cell>
          <cell r="CD685">
            <v>0</v>
          </cell>
          <cell r="CE685">
            <v>0</v>
          </cell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  <cell r="CT685">
            <v>0</v>
          </cell>
          <cell r="CU685">
            <v>0</v>
          </cell>
          <cell r="CV685">
            <v>0</v>
          </cell>
          <cell r="CW685">
            <v>0</v>
          </cell>
          <cell r="CX685">
            <v>0</v>
          </cell>
          <cell r="CY685">
            <v>0</v>
          </cell>
          <cell r="CZ685">
            <v>0</v>
          </cell>
          <cell r="DA685">
            <v>0</v>
          </cell>
          <cell r="DB685">
            <v>0</v>
          </cell>
          <cell r="DC685">
            <v>0</v>
          </cell>
          <cell r="DD685">
            <v>0</v>
          </cell>
          <cell r="DE685">
            <v>0</v>
          </cell>
          <cell r="DF685">
            <v>0</v>
          </cell>
          <cell r="DG685">
            <v>0</v>
          </cell>
          <cell r="DH685">
            <v>0</v>
          </cell>
          <cell r="DI685">
            <v>0</v>
          </cell>
          <cell r="DJ685">
            <v>0</v>
          </cell>
          <cell r="DK685">
            <v>0</v>
          </cell>
          <cell r="DL685">
            <v>0</v>
          </cell>
          <cell r="DM685">
            <v>0</v>
          </cell>
          <cell r="DN685">
            <v>0</v>
          </cell>
          <cell r="DO685">
            <v>0</v>
          </cell>
          <cell r="DP685">
            <v>0</v>
          </cell>
          <cell r="DQ685">
            <v>0</v>
          </cell>
          <cell r="DR685">
            <v>0</v>
          </cell>
          <cell r="DS685">
            <v>0</v>
          </cell>
          <cell r="DT685">
            <v>0</v>
          </cell>
          <cell r="DU685">
            <v>0</v>
          </cell>
          <cell r="DV685">
            <v>0</v>
          </cell>
          <cell r="DW685">
            <v>0</v>
          </cell>
          <cell r="DX685">
            <v>0</v>
          </cell>
          <cell r="DY685">
            <v>0</v>
          </cell>
          <cell r="DZ685">
            <v>0</v>
          </cell>
          <cell r="EA685">
            <v>0</v>
          </cell>
          <cell r="EB685">
            <v>0</v>
          </cell>
          <cell r="EC685">
            <v>0</v>
          </cell>
          <cell r="ED685">
            <v>0</v>
          </cell>
          <cell r="EE685">
            <v>0</v>
          </cell>
          <cell r="EF685">
            <v>0</v>
          </cell>
          <cell r="EG685">
            <v>0</v>
          </cell>
          <cell r="EH685">
            <v>0</v>
          </cell>
          <cell r="EI685">
            <v>0</v>
          </cell>
          <cell r="EJ685">
            <v>0</v>
          </cell>
          <cell r="EK685">
            <v>0</v>
          </cell>
          <cell r="EL685">
            <v>0</v>
          </cell>
          <cell r="EM685">
            <v>0</v>
          </cell>
          <cell r="EN685">
            <v>0</v>
          </cell>
          <cell r="EO685">
            <v>0</v>
          </cell>
          <cell r="EP685">
            <v>0</v>
          </cell>
          <cell r="EQ685">
            <v>0</v>
          </cell>
          <cell r="ER685">
            <v>0</v>
          </cell>
          <cell r="ES685">
            <v>0</v>
          </cell>
          <cell r="ET685">
            <v>0</v>
          </cell>
          <cell r="EU685">
            <v>0</v>
          </cell>
          <cell r="EV685">
            <v>0</v>
          </cell>
          <cell r="EW685">
            <v>0</v>
          </cell>
          <cell r="EX685">
            <v>0</v>
          </cell>
          <cell r="EY685">
            <v>0</v>
          </cell>
          <cell r="EZ685">
            <v>0</v>
          </cell>
          <cell r="FA685">
            <v>0</v>
          </cell>
          <cell r="FB685">
            <v>0</v>
          </cell>
          <cell r="FC685">
            <v>0</v>
          </cell>
          <cell r="FD685">
            <v>0</v>
          </cell>
          <cell r="FE685">
            <v>0</v>
          </cell>
          <cell r="FF685">
            <v>0</v>
          </cell>
          <cell r="FG685">
            <v>0</v>
          </cell>
          <cell r="FH685">
            <v>0</v>
          </cell>
          <cell r="FI685">
            <v>0</v>
          </cell>
          <cell r="FJ685">
            <v>0</v>
          </cell>
          <cell r="FK685">
            <v>0</v>
          </cell>
          <cell r="FL685">
            <v>0</v>
          </cell>
          <cell r="FM685">
            <v>0</v>
          </cell>
          <cell r="FN685">
            <v>0</v>
          </cell>
          <cell r="FO685">
            <v>0</v>
          </cell>
          <cell r="FP685">
            <v>0</v>
          </cell>
          <cell r="FQ685">
            <v>0</v>
          </cell>
          <cell r="FR685">
            <v>0</v>
          </cell>
          <cell r="FS685">
            <v>0</v>
          </cell>
          <cell r="FT685">
            <v>0</v>
          </cell>
          <cell r="FU685">
            <v>0</v>
          </cell>
          <cell r="FV685">
            <v>0</v>
          </cell>
          <cell r="FW685">
            <v>0</v>
          </cell>
          <cell r="FX685">
            <v>0</v>
          </cell>
          <cell r="FY685">
            <v>0</v>
          </cell>
          <cell r="FZ685">
            <v>0</v>
          </cell>
          <cell r="GA685">
            <v>0</v>
          </cell>
          <cell r="GB685">
            <v>0</v>
          </cell>
          <cell r="GC685">
            <v>0</v>
          </cell>
          <cell r="GD685">
            <v>0</v>
          </cell>
          <cell r="GE685">
            <v>0</v>
          </cell>
          <cell r="GF685">
            <v>0</v>
          </cell>
          <cell r="GG685">
            <v>0</v>
          </cell>
          <cell r="GH685">
            <v>0</v>
          </cell>
          <cell r="GI685">
            <v>0</v>
          </cell>
          <cell r="GJ685">
            <v>0</v>
          </cell>
          <cell r="GK685">
            <v>0</v>
          </cell>
          <cell r="GL685">
            <v>0</v>
          </cell>
          <cell r="GM685">
            <v>0</v>
          </cell>
          <cell r="GN685">
            <v>0</v>
          </cell>
          <cell r="GO685">
            <v>0</v>
          </cell>
          <cell r="GP685">
            <v>0</v>
          </cell>
          <cell r="GQ685">
            <v>0</v>
          </cell>
          <cell r="GR685">
            <v>0</v>
          </cell>
          <cell r="GS685">
            <v>0</v>
          </cell>
          <cell r="GT685">
            <v>0</v>
          </cell>
          <cell r="GU685">
            <v>0</v>
          </cell>
          <cell r="GV685">
            <v>0</v>
          </cell>
          <cell r="GW685">
            <v>0</v>
          </cell>
          <cell r="GX685">
            <v>0</v>
          </cell>
          <cell r="GY685">
            <v>0</v>
          </cell>
          <cell r="GZ685">
            <v>0</v>
          </cell>
          <cell r="HA685">
            <v>0</v>
          </cell>
          <cell r="HB685">
            <v>0</v>
          </cell>
          <cell r="HC685">
            <v>0</v>
          </cell>
          <cell r="HD685">
            <v>0</v>
          </cell>
          <cell r="HE685">
            <v>0</v>
          </cell>
          <cell r="HF685">
            <v>0</v>
          </cell>
          <cell r="HG685">
            <v>0</v>
          </cell>
          <cell r="HH685">
            <v>0</v>
          </cell>
          <cell r="HI685">
            <v>0</v>
          </cell>
          <cell r="HJ685">
            <v>0</v>
          </cell>
          <cell r="HK685">
            <v>0</v>
          </cell>
          <cell r="HL685">
            <v>0</v>
          </cell>
          <cell r="HM685">
            <v>0</v>
          </cell>
          <cell r="HN685">
            <v>0</v>
          </cell>
          <cell r="HO685">
            <v>0</v>
          </cell>
          <cell r="HP685">
            <v>0</v>
          </cell>
          <cell r="HQ685">
            <v>0</v>
          </cell>
          <cell r="HR685">
            <v>0</v>
          </cell>
          <cell r="HS685">
            <v>0</v>
          </cell>
          <cell r="HT685">
            <v>0</v>
          </cell>
          <cell r="HU685">
            <v>0</v>
          </cell>
          <cell r="HV685">
            <v>0</v>
          </cell>
          <cell r="HW685">
            <v>0</v>
          </cell>
          <cell r="HX685">
            <v>0</v>
          </cell>
          <cell r="HY685">
            <v>0</v>
          </cell>
          <cell r="HZ685">
            <v>0</v>
          </cell>
          <cell r="IA685">
            <v>0</v>
          </cell>
          <cell r="IB685">
            <v>0</v>
          </cell>
          <cell r="IC685">
            <v>0</v>
          </cell>
          <cell r="ID685">
            <v>0</v>
          </cell>
          <cell r="IE685">
            <v>0</v>
          </cell>
          <cell r="IF685">
            <v>0</v>
          </cell>
          <cell r="IG685">
            <v>0</v>
          </cell>
          <cell r="IH685">
            <v>0</v>
          </cell>
          <cell r="II685">
            <v>0</v>
          </cell>
          <cell r="IJ685">
            <v>0</v>
          </cell>
          <cell r="IK685">
            <v>0</v>
          </cell>
          <cell r="IL685">
            <v>0</v>
          </cell>
          <cell r="IM685">
            <v>0</v>
          </cell>
          <cell r="IN685">
            <v>0</v>
          </cell>
          <cell r="IO685">
            <v>0</v>
          </cell>
          <cell r="IP685">
            <v>0</v>
          </cell>
          <cell r="IQ685">
            <v>0</v>
          </cell>
          <cell r="IR685">
            <v>0</v>
          </cell>
          <cell r="IS685">
            <v>0</v>
          </cell>
          <cell r="IT685">
            <v>0</v>
          </cell>
          <cell r="IU685">
            <v>0</v>
          </cell>
          <cell r="IV685">
            <v>0</v>
          </cell>
          <cell r="IW685">
            <v>0</v>
          </cell>
          <cell r="IX685">
            <v>0</v>
          </cell>
          <cell r="IY685">
            <v>0</v>
          </cell>
          <cell r="IZ685">
            <v>0</v>
          </cell>
          <cell r="JA685">
            <v>0</v>
          </cell>
          <cell r="JB685">
            <v>0</v>
          </cell>
          <cell r="JC685">
            <v>0</v>
          </cell>
          <cell r="JD685">
            <v>0</v>
          </cell>
          <cell r="JE685">
            <v>0</v>
          </cell>
          <cell r="JF685">
            <v>0</v>
          </cell>
          <cell r="JG685">
            <v>0</v>
          </cell>
          <cell r="JH685">
            <v>0</v>
          </cell>
          <cell r="JI685">
            <v>0</v>
          </cell>
          <cell r="JJ685">
            <v>0</v>
          </cell>
          <cell r="JK685">
            <v>0</v>
          </cell>
          <cell r="JL685">
            <v>0</v>
          </cell>
          <cell r="JM685">
            <v>0</v>
          </cell>
          <cell r="JN685">
            <v>0</v>
          </cell>
          <cell r="JO685">
            <v>0</v>
          </cell>
          <cell r="JP685">
            <v>0</v>
          </cell>
          <cell r="JQ685">
            <v>0</v>
          </cell>
        </row>
        <row r="686"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BY686">
            <v>0</v>
          </cell>
          <cell r="BZ686">
            <v>0</v>
          </cell>
          <cell r="CA686">
            <v>0</v>
          </cell>
          <cell r="CB686">
            <v>0</v>
          </cell>
          <cell r="CC686">
            <v>0</v>
          </cell>
          <cell r="CD686">
            <v>0</v>
          </cell>
          <cell r="CE686">
            <v>0</v>
          </cell>
          <cell r="CF686">
            <v>0</v>
          </cell>
          <cell r="CG686">
            <v>0</v>
          </cell>
          <cell r="CH686">
            <v>0</v>
          </cell>
          <cell r="CI686">
            <v>0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P686">
            <v>0</v>
          </cell>
          <cell r="CQ686">
            <v>0</v>
          </cell>
          <cell r="CR686">
            <v>0</v>
          </cell>
          <cell r="CS686">
            <v>0</v>
          </cell>
          <cell r="CT686">
            <v>0</v>
          </cell>
          <cell r="CU686">
            <v>0</v>
          </cell>
          <cell r="CV686">
            <v>0</v>
          </cell>
          <cell r="CW686">
            <v>0</v>
          </cell>
          <cell r="CX686">
            <v>0</v>
          </cell>
          <cell r="CY686">
            <v>0</v>
          </cell>
          <cell r="CZ686">
            <v>0</v>
          </cell>
          <cell r="DA686">
            <v>0</v>
          </cell>
          <cell r="DB686">
            <v>0</v>
          </cell>
          <cell r="DC686">
            <v>0</v>
          </cell>
          <cell r="DD686">
            <v>0</v>
          </cell>
          <cell r="DE686">
            <v>0</v>
          </cell>
          <cell r="DF686">
            <v>0</v>
          </cell>
          <cell r="DG686">
            <v>0</v>
          </cell>
          <cell r="DH686">
            <v>0</v>
          </cell>
          <cell r="DI686">
            <v>0</v>
          </cell>
          <cell r="DJ686">
            <v>0</v>
          </cell>
          <cell r="DK686">
            <v>0</v>
          </cell>
          <cell r="DL686">
            <v>0</v>
          </cell>
          <cell r="DM686">
            <v>0</v>
          </cell>
          <cell r="DN686">
            <v>0</v>
          </cell>
          <cell r="DO686">
            <v>0</v>
          </cell>
          <cell r="DP686">
            <v>0</v>
          </cell>
          <cell r="DQ686">
            <v>0</v>
          </cell>
          <cell r="DR686">
            <v>0</v>
          </cell>
          <cell r="DS686">
            <v>0</v>
          </cell>
          <cell r="DT686">
            <v>0</v>
          </cell>
          <cell r="DU686">
            <v>0</v>
          </cell>
          <cell r="DV686">
            <v>0</v>
          </cell>
          <cell r="DW686">
            <v>0</v>
          </cell>
          <cell r="DX686">
            <v>0</v>
          </cell>
          <cell r="DY686">
            <v>0</v>
          </cell>
          <cell r="DZ686">
            <v>0</v>
          </cell>
          <cell r="EA686">
            <v>0</v>
          </cell>
          <cell r="EB686">
            <v>0</v>
          </cell>
          <cell r="EC686">
            <v>0</v>
          </cell>
          <cell r="ED686">
            <v>0</v>
          </cell>
          <cell r="EE686">
            <v>0</v>
          </cell>
          <cell r="EF686">
            <v>0</v>
          </cell>
          <cell r="EG686">
            <v>0</v>
          </cell>
          <cell r="EH686">
            <v>0</v>
          </cell>
          <cell r="EI686">
            <v>0</v>
          </cell>
          <cell r="EJ686">
            <v>0</v>
          </cell>
          <cell r="EK686">
            <v>0</v>
          </cell>
          <cell r="EL686">
            <v>0</v>
          </cell>
          <cell r="EM686">
            <v>0</v>
          </cell>
          <cell r="EN686">
            <v>0</v>
          </cell>
          <cell r="EO686">
            <v>0</v>
          </cell>
          <cell r="EP686">
            <v>0</v>
          </cell>
          <cell r="EQ686">
            <v>0</v>
          </cell>
          <cell r="ER686">
            <v>0</v>
          </cell>
          <cell r="ES686">
            <v>0</v>
          </cell>
          <cell r="ET686">
            <v>0</v>
          </cell>
          <cell r="EU686">
            <v>0</v>
          </cell>
          <cell r="EV686">
            <v>0</v>
          </cell>
          <cell r="EW686">
            <v>0</v>
          </cell>
          <cell r="EX686">
            <v>0</v>
          </cell>
          <cell r="EY686">
            <v>0</v>
          </cell>
          <cell r="EZ686">
            <v>0</v>
          </cell>
          <cell r="FA686">
            <v>0</v>
          </cell>
          <cell r="FB686">
            <v>0</v>
          </cell>
          <cell r="FC686">
            <v>0</v>
          </cell>
          <cell r="FD686">
            <v>0</v>
          </cell>
          <cell r="FE686">
            <v>0</v>
          </cell>
          <cell r="FF686">
            <v>0</v>
          </cell>
          <cell r="FG686">
            <v>0</v>
          </cell>
          <cell r="FH686">
            <v>0</v>
          </cell>
          <cell r="FI686">
            <v>0</v>
          </cell>
          <cell r="FJ686">
            <v>0</v>
          </cell>
          <cell r="FK686">
            <v>0</v>
          </cell>
          <cell r="FL686">
            <v>0</v>
          </cell>
          <cell r="FM686">
            <v>0</v>
          </cell>
          <cell r="FN686">
            <v>0</v>
          </cell>
          <cell r="FO686">
            <v>0</v>
          </cell>
          <cell r="FP686">
            <v>0</v>
          </cell>
          <cell r="FQ686">
            <v>0</v>
          </cell>
          <cell r="FR686">
            <v>0</v>
          </cell>
          <cell r="FS686">
            <v>0</v>
          </cell>
          <cell r="FT686">
            <v>0</v>
          </cell>
          <cell r="FU686">
            <v>0</v>
          </cell>
          <cell r="FV686">
            <v>0</v>
          </cell>
          <cell r="FW686">
            <v>0</v>
          </cell>
          <cell r="FX686">
            <v>0</v>
          </cell>
          <cell r="FY686">
            <v>0</v>
          </cell>
          <cell r="FZ686">
            <v>0</v>
          </cell>
          <cell r="GA686">
            <v>0</v>
          </cell>
          <cell r="GB686">
            <v>0</v>
          </cell>
          <cell r="GC686">
            <v>0</v>
          </cell>
          <cell r="GD686">
            <v>0</v>
          </cell>
          <cell r="GE686">
            <v>0</v>
          </cell>
          <cell r="GF686">
            <v>0</v>
          </cell>
          <cell r="GG686">
            <v>0</v>
          </cell>
          <cell r="GH686">
            <v>0</v>
          </cell>
          <cell r="GI686">
            <v>0</v>
          </cell>
          <cell r="GJ686">
            <v>0</v>
          </cell>
          <cell r="GK686">
            <v>0</v>
          </cell>
          <cell r="GL686">
            <v>0</v>
          </cell>
          <cell r="GM686">
            <v>0</v>
          </cell>
          <cell r="GN686">
            <v>0</v>
          </cell>
          <cell r="GO686">
            <v>0</v>
          </cell>
          <cell r="GP686">
            <v>0</v>
          </cell>
          <cell r="GQ686">
            <v>0</v>
          </cell>
          <cell r="GR686">
            <v>0</v>
          </cell>
          <cell r="GS686">
            <v>0</v>
          </cell>
          <cell r="GT686">
            <v>0</v>
          </cell>
          <cell r="GU686">
            <v>0</v>
          </cell>
          <cell r="GV686">
            <v>0</v>
          </cell>
          <cell r="GW686">
            <v>0</v>
          </cell>
          <cell r="GX686">
            <v>0</v>
          </cell>
          <cell r="GY686">
            <v>0</v>
          </cell>
          <cell r="GZ686">
            <v>0</v>
          </cell>
          <cell r="HA686">
            <v>0</v>
          </cell>
          <cell r="HB686">
            <v>0</v>
          </cell>
          <cell r="HC686">
            <v>0</v>
          </cell>
          <cell r="HD686">
            <v>0</v>
          </cell>
          <cell r="HE686">
            <v>0</v>
          </cell>
          <cell r="HF686">
            <v>0</v>
          </cell>
          <cell r="HG686">
            <v>0</v>
          </cell>
          <cell r="HH686">
            <v>0</v>
          </cell>
          <cell r="HI686">
            <v>0</v>
          </cell>
          <cell r="HJ686">
            <v>0</v>
          </cell>
          <cell r="HK686">
            <v>0</v>
          </cell>
          <cell r="HL686">
            <v>0</v>
          </cell>
          <cell r="HM686">
            <v>0</v>
          </cell>
          <cell r="HN686">
            <v>0</v>
          </cell>
          <cell r="HO686">
            <v>0</v>
          </cell>
          <cell r="HP686">
            <v>0</v>
          </cell>
          <cell r="HQ686">
            <v>0</v>
          </cell>
          <cell r="HR686">
            <v>0</v>
          </cell>
          <cell r="HS686">
            <v>0</v>
          </cell>
          <cell r="HT686">
            <v>0</v>
          </cell>
          <cell r="HU686">
            <v>0</v>
          </cell>
          <cell r="HV686">
            <v>0</v>
          </cell>
          <cell r="HW686">
            <v>0</v>
          </cell>
          <cell r="HX686">
            <v>0</v>
          </cell>
          <cell r="HY686">
            <v>0</v>
          </cell>
          <cell r="HZ686">
            <v>0</v>
          </cell>
          <cell r="IA686">
            <v>0</v>
          </cell>
          <cell r="IB686">
            <v>0</v>
          </cell>
          <cell r="IC686">
            <v>0</v>
          </cell>
          <cell r="ID686">
            <v>0</v>
          </cell>
          <cell r="IE686">
            <v>0</v>
          </cell>
          <cell r="IF686">
            <v>0</v>
          </cell>
          <cell r="IG686">
            <v>0</v>
          </cell>
          <cell r="IH686">
            <v>0</v>
          </cell>
          <cell r="II686">
            <v>0</v>
          </cell>
          <cell r="IJ686">
            <v>0</v>
          </cell>
          <cell r="IK686">
            <v>0</v>
          </cell>
          <cell r="IL686">
            <v>0</v>
          </cell>
          <cell r="IM686">
            <v>0</v>
          </cell>
          <cell r="IN686">
            <v>0</v>
          </cell>
          <cell r="IO686">
            <v>0</v>
          </cell>
          <cell r="IP686">
            <v>0</v>
          </cell>
          <cell r="IQ686">
            <v>0</v>
          </cell>
          <cell r="IR686">
            <v>0</v>
          </cell>
          <cell r="IS686">
            <v>0</v>
          </cell>
          <cell r="IT686">
            <v>0</v>
          </cell>
          <cell r="IU686">
            <v>0</v>
          </cell>
          <cell r="IV686">
            <v>0</v>
          </cell>
          <cell r="IW686">
            <v>0</v>
          </cell>
          <cell r="IX686">
            <v>0</v>
          </cell>
          <cell r="IY686">
            <v>0</v>
          </cell>
          <cell r="IZ686">
            <v>0</v>
          </cell>
          <cell r="JA686">
            <v>0</v>
          </cell>
          <cell r="JB686">
            <v>0</v>
          </cell>
          <cell r="JC686">
            <v>0</v>
          </cell>
          <cell r="JD686">
            <v>0</v>
          </cell>
          <cell r="JE686">
            <v>0</v>
          </cell>
          <cell r="JF686">
            <v>0</v>
          </cell>
          <cell r="JG686">
            <v>0</v>
          </cell>
          <cell r="JH686">
            <v>0</v>
          </cell>
          <cell r="JI686">
            <v>0</v>
          </cell>
          <cell r="JJ686">
            <v>0</v>
          </cell>
          <cell r="JK686">
            <v>0</v>
          </cell>
          <cell r="JL686">
            <v>0</v>
          </cell>
          <cell r="JM686">
            <v>0</v>
          </cell>
          <cell r="JN686">
            <v>0</v>
          </cell>
          <cell r="JO686">
            <v>0</v>
          </cell>
          <cell r="JP686">
            <v>0</v>
          </cell>
          <cell r="JQ686">
            <v>0</v>
          </cell>
        </row>
        <row r="687"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>
            <v>0</v>
          </cell>
          <cell r="BZ687">
            <v>0</v>
          </cell>
          <cell r="CA687">
            <v>0</v>
          </cell>
          <cell r="CB687">
            <v>0</v>
          </cell>
          <cell r="CC687">
            <v>0</v>
          </cell>
          <cell r="CD687">
            <v>0</v>
          </cell>
          <cell r="CE687">
            <v>0</v>
          </cell>
          <cell r="CF687">
            <v>0</v>
          </cell>
          <cell r="CG687">
            <v>0</v>
          </cell>
          <cell r="CH687">
            <v>0</v>
          </cell>
          <cell r="CI687">
            <v>0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  <cell r="CT687">
            <v>0</v>
          </cell>
          <cell r="CU687">
            <v>0</v>
          </cell>
          <cell r="CV687">
            <v>0</v>
          </cell>
          <cell r="CW687">
            <v>0</v>
          </cell>
          <cell r="CX687">
            <v>0</v>
          </cell>
          <cell r="CY687">
            <v>0</v>
          </cell>
          <cell r="CZ687">
            <v>0</v>
          </cell>
          <cell r="DA687">
            <v>0</v>
          </cell>
          <cell r="DB687">
            <v>0</v>
          </cell>
          <cell r="DC687">
            <v>0</v>
          </cell>
          <cell r="DD687">
            <v>0</v>
          </cell>
          <cell r="DE687">
            <v>0</v>
          </cell>
          <cell r="DF687">
            <v>0</v>
          </cell>
          <cell r="DG687">
            <v>0</v>
          </cell>
          <cell r="DH687">
            <v>0</v>
          </cell>
          <cell r="DI687">
            <v>0</v>
          </cell>
          <cell r="DJ687">
            <v>0</v>
          </cell>
          <cell r="DK687">
            <v>0</v>
          </cell>
          <cell r="DL687">
            <v>0</v>
          </cell>
          <cell r="DM687">
            <v>0</v>
          </cell>
          <cell r="DN687">
            <v>0</v>
          </cell>
          <cell r="DO687">
            <v>0</v>
          </cell>
          <cell r="DP687">
            <v>0</v>
          </cell>
          <cell r="DQ687">
            <v>0</v>
          </cell>
          <cell r="DR687">
            <v>0</v>
          </cell>
          <cell r="DS687">
            <v>0</v>
          </cell>
          <cell r="DT687">
            <v>0</v>
          </cell>
          <cell r="DU687">
            <v>0</v>
          </cell>
          <cell r="DV687">
            <v>0</v>
          </cell>
          <cell r="DW687">
            <v>0</v>
          </cell>
          <cell r="DX687">
            <v>0</v>
          </cell>
          <cell r="DY687">
            <v>0</v>
          </cell>
          <cell r="DZ687">
            <v>0</v>
          </cell>
          <cell r="EA687">
            <v>0</v>
          </cell>
          <cell r="EB687">
            <v>0</v>
          </cell>
          <cell r="EC687">
            <v>0</v>
          </cell>
          <cell r="ED687">
            <v>0</v>
          </cell>
          <cell r="EE687">
            <v>0</v>
          </cell>
          <cell r="EF687">
            <v>0</v>
          </cell>
          <cell r="EG687">
            <v>0</v>
          </cell>
          <cell r="EH687">
            <v>0</v>
          </cell>
          <cell r="EI687">
            <v>0</v>
          </cell>
          <cell r="EJ687">
            <v>0</v>
          </cell>
          <cell r="EK687">
            <v>0</v>
          </cell>
          <cell r="EL687">
            <v>0</v>
          </cell>
          <cell r="EM687">
            <v>0</v>
          </cell>
          <cell r="EN687">
            <v>0</v>
          </cell>
          <cell r="EO687">
            <v>0</v>
          </cell>
          <cell r="EP687">
            <v>0</v>
          </cell>
          <cell r="EQ687">
            <v>0</v>
          </cell>
          <cell r="ER687">
            <v>0</v>
          </cell>
          <cell r="ES687">
            <v>0</v>
          </cell>
          <cell r="ET687">
            <v>0</v>
          </cell>
          <cell r="EU687">
            <v>0</v>
          </cell>
          <cell r="EV687">
            <v>0</v>
          </cell>
          <cell r="EW687">
            <v>0</v>
          </cell>
          <cell r="EX687">
            <v>0</v>
          </cell>
          <cell r="EY687">
            <v>0</v>
          </cell>
          <cell r="EZ687">
            <v>0</v>
          </cell>
          <cell r="FA687">
            <v>0</v>
          </cell>
          <cell r="FB687">
            <v>0</v>
          </cell>
          <cell r="FC687">
            <v>0</v>
          </cell>
          <cell r="FD687">
            <v>0</v>
          </cell>
          <cell r="FE687">
            <v>0</v>
          </cell>
          <cell r="FF687">
            <v>0</v>
          </cell>
          <cell r="FG687">
            <v>0</v>
          </cell>
          <cell r="FH687">
            <v>0</v>
          </cell>
          <cell r="FI687">
            <v>0</v>
          </cell>
          <cell r="FJ687">
            <v>0</v>
          </cell>
          <cell r="FK687">
            <v>0</v>
          </cell>
          <cell r="FL687">
            <v>0</v>
          </cell>
          <cell r="FM687">
            <v>0</v>
          </cell>
          <cell r="FN687">
            <v>0</v>
          </cell>
          <cell r="FO687">
            <v>0</v>
          </cell>
          <cell r="FP687">
            <v>0</v>
          </cell>
          <cell r="FQ687">
            <v>0</v>
          </cell>
          <cell r="FR687">
            <v>0</v>
          </cell>
          <cell r="FS687">
            <v>0</v>
          </cell>
          <cell r="FT687">
            <v>0</v>
          </cell>
          <cell r="FU687">
            <v>0</v>
          </cell>
          <cell r="FV687">
            <v>0</v>
          </cell>
          <cell r="FW687">
            <v>0</v>
          </cell>
          <cell r="FX687">
            <v>0</v>
          </cell>
          <cell r="FY687">
            <v>0</v>
          </cell>
          <cell r="FZ687">
            <v>0</v>
          </cell>
          <cell r="GA687">
            <v>0</v>
          </cell>
          <cell r="GB687">
            <v>0</v>
          </cell>
          <cell r="GC687">
            <v>0</v>
          </cell>
          <cell r="GD687">
            <v>0</v>
          </cell>
          <cell r="GE687">
            <v>0</v>
          </cell>
          <cell r="GF687">
            <v>0</v>
          </cell>
          <cell r="GG687">
            <v>0</v>
          </cell>
          <cell r="GH687">
            <v>0</v>
          </cell>
          <cell r="GI687">
            <v>0</v>
          </cell>
          <cell r="GJ687">
            <v>0</v>
          </cell>
          <cell r="GK687">
            <v>0</v>
          </cell>
          <cell r="GL687">
            <v>0</v>
          </cell>
          <cell r="GM687">
            <v>0</v>
          </cell>
          <cell r="GN687">
            <v>0</v>
          </cell>
          <cell r="GO687">
            <v>0</v>
          </cell>
          <cell r="GP687">
            <v>0</v>
          </cell>
          <cell r="GQ687">
            <v>0</v>
          </cell>
          <cell r="GR687">
            <v>0</v>
          </cell>
          <cell r="GS687">
            <v>0</v>
          </cell>
          <cell r="GT687">
            <v>0</v>
          </cell>
          <cell r="GU687">
            <v>0</v>
          </cell>
          <cell r="GV687">
            <v>0</v>
          </cell>
          <cell r="GW687">
            <v>0</v>
          </cell>
          <cell r="GX687">
            <v>0</v>
          </cell>
          <cell r="GY687">
            <v>0</v>
          </cell>
          <cell r="GZ687">
            <v>0</v>
          </cell>
          <cell r="HA687">
            <v>0</v>
          </cell>
          <cell r="HB687">
            <v>0</v>
          </cell>
          <cell r="HC687">
            <v>0</v>
          </cell>
          <cell r="HD687">
            <v>0</v>
          </cell>
          <cell r="HE687">
            <v>0</v>
          </cell>
          <cell r="HF687">
            <v>0</v>
          </cell>
          <cell r="HG687">
            <v>0</v>
          </cell>
          <cell r="HH687">
            <v>0</v>
          </cell>
          <cell r="HI687">
            <v>0</v>
          </cell>
          <cell r="HJ687">
            <v>0</v>
          </cell>
          <cell r="HK687">
            <v>0</v>
          </cell>
          <cell r="HL687">
            <v>0</v>
          </cell>
          <cell r="HM687">
            <v>0</v>
          </cell>
          <cell r="HN687">
            <v>0</v>
          </cell>
          <cell r="HO687">
            <v>0</v>
          </cell>
          <cell r="HP687">
            <v>0</v>
          </cell>
          <cell r="HQ687">
            <v>0</v>
          </cell>
          <cell r="HR687">
            <v>0</v>
          </cell>
          <cell r="HS687">
            <v>0</v>
          </cell>
          <cell r="HT687">
            <v>0</v>
          </cell>
          <cell r="HU687">
            <v>0</v>
          </cell>
          <cell r="HV687">
            <v>0</v>
          </cell>
          <cell r="HW687">
            <v>0</v>
          </cell>
          <cell r="HX687">
            <v>0</v>
          </cell>
          <cell r="HY687">
            <v>0</v>
          </cell>
          <cell r="HZ687">
            <v>0</v>
          </cell>
          <cell r="IA687">
            <v>0</v>
          </cell>
          <cell r="IB687">
            <v>0</v>
          </cell>
          <cell r="IC687">
            <v>0</v>
          </cell>
          <cell r="ID687">
            <v>0</v>
          </cell>
          <cell r="IE687">
            <v>0</v>
          </cell>
          <cell r="IF687">
            <v>0</v>
          </cell>
          <cell r="IG687">
            <v>0</v>
          </cell>
          <cell r="IH687">
            <v>0</v>
          </cell>
          <cell r="II687">
            <v>0</v>
          </cell>
          <cell r="IJ687">
            <v>0</v>
          </cell>
          <cell r="IK687">
            <v>0</v>
          </cell>
          <cell r="IL687">
            <v>0</v>
          </cell>
          <cell r="IM687">
            <v>0</v>
          </cell>
          <cell r="IN687">
            <v>0</v>
          </cell>
          <cell r="IO687">
            <v>0</v>
          </cell>
          <cell r="IP687">
            <v>0</v>
          </cell>
          <cell r="IQ687">
            <v>0</v>
          </cell>
          <cell r="IR687">
            <v>0</v>
          </cell>
          <cell r="IS687">
            <v>0</v>
          </cell>
          <cell r="IT687">
            <v>0</v>
          </cell>
          <cell r="IU687">
            <v>0</v>
          </cell>
          <cell r="IV687">
            <v>0</v>
          </cell>
          <cell r="IW687">
            <v>0</v>
          </cell>
          <cell r="IX687">
            <v>0</v>
          </cell>
          <cell r="IY687">
            <v>0</v>
          </cell>
          <cell r="IZ687">
            <v>0</v>
          </cell>
          <cell r="JA687">
            <v>0</v>
          </cell>
          <cell r="JB687">
            <v>0</v>
          </cell>
          <cell r="JC687">
            <v>0</v>
          </cell>
          <cell r="JD687">
            <v>0</v>
          </cell>
          <cell r="JE687">
            <v>0</v>
          </cell>
          <cell r="JF687">
            <v>0</v>
          </cell>
          <cell r="JG687">
            <v>0</v>
          </cell>
          <cell r="JH687">
            <v>0</v>
          </cell>
          <cell r="JI687">
            <v>0</v>
          </cell>
          <cell r="JJ687">
            <v>0</v>
          </cell>
          <cell r="JK687">
            <v>0</v>
          </cell>
          <cell r="JL687">
            <v>0</v>
          </cell>
          <cell r="JM687">
            <v>0</v>
          </cell>
          <cell r="JN687">
            <v>0</v>
          </cell>
          <cell r="JO687">
            <v>0</v>
          </cell>
          <cell r="JP687">
            <v>0</v>
          </cell>
          <cell r="JQ687">
            <v>0</v>
          </cell>
        </row>
        <row r="688">
          <cell r="F688">
            <v>0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>
            <v>0</v>
          </cell>
          <cell r="BZ688">
            <v>0</v>
          </cell>
          <cell r="CA688">
            <v>0</v>
          </cell>
          <cell r="CB688">
            <v>0</v>
          </cell>
          <cell r="CC688">
            <v>0</v>
          </cell>
          <cell r="CD688">
            <v>0</v>
          </cell>
          <cell r="CE688">
            <v>0</v>
          </cell>
          <cell r="CF688">
            <v>0</v>
          </cell>
          <cell r="CG688">
            <v>0</v>
          </cell>
          <cell r="CH688">
            <v>0</v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P688">
            <v>0</v>
          </cell>
          <cell r="CQ688">
            <v>0</v>
          </cell>
          <cell r="CR688">
            <v>0</v>
          </cell>
          <cell r="CS688">
            <v>0</v>
          </cell>
          <cell r="CT688">
            <v>0</v>
          </cell>
          <cell r="CU688">
            <v>0</v>
          </cell>
          <cell r="CV688">
            <v>0</v>
          </cell>
          <cell r="CW688">
            <v>0</v>
          </cell>
          <cell r="CX688">
            <v>0</v>
          </cell>
          <cell r="CY688">
            <v>0</v>
          </cell>
          <cell r="CZ688">
            <v>0</v>
          </cell>
          <cell r="DA688">
            <v>0</v>
          </cell>
          <cell r="DB688">
            <v>0</v>
          </cell>
          <cell r="DC688">
            <v>0</v>
          </cell>
          <cell r="DD688">
            <v>0</v>
          </cell>
          <cell r="DE688">
            <v>0</v>
          </cell>
          <cell r="DF688">
            <v>0</v>
          </cell>
          <cell r="DG688">
            <v>0</v>
          </cell>
          <cell r="DH688">
            <v>0</v>
          </cell>
          <cell r="DI688">
            <v>0</v>
          </cell>
          <cell r="DJ688">
            <v>0</v>
          </cell>
          <cell r="DK688">
            <v>0</v>
          </cell>
          <cell r="DL688">
            <v>0</v>
          </cell>
          <cell r="DM688">
            <v>0</v>
          </cell>
          <cell r="DN688">
            <v>0</v>
          </cell>
          <cell r="DO688">
            <v>0</v>
          </cell>
          <cell r="DP688">
            <v>0</v>
          </cell>
          <cell r="DQ688">
            <v>0</v>
          </cell>
          <cell r="DR688">
            <v>0</v>
          </cell>
          <cell r="DS688">
            <v>0</v>
          </cell>
          <cell r="DT688">
            <v>0</v>
          </cell>
          <cell r="DU688">
            <v>0</v>
          </cell>
          <cell r="DV688">
            <v>0</v>
          </cell>
          <cell r="DW688">
            <v>0</v>
          </cell>
          <cell r="DX688">
            <v>0</v>
          </cell>
          <cell r="DY688">
            <v>0</v>
          </cell>
          <cell r="DZ688">
            <v>0</v>
          </cell>
          <cell r="EA688">
            <v>0</v>
          </cell>
          <cell r="EB688">
            <v>0</v>
          </cell>
          <cell r="EC688">
            <v>0</v>
          </cell>
          <cell r="ED688">
            <v>0</v>
          </cell>
          <cell r="EE688">
            <v>0</v>
          </cell>
          <cell r="EF688">
            <v>0</v>
          </cell>
          <cell r="EG688">
            <v>0</v>
          </cell>
          <cell r="EH688">
            <v>0</v>
          </cell>
          <cell r="EI688">
            <v>0</v>
          </cell>
          <cell r="EJ688">
            <v>0</v>
          </cell>
          <cell r="EK688">
            <v>0</v>
          </cell>
          <cell r="EL688">
            <v>0</v>
          </cell>
          <cell r="EM688">
            <v>0</v>
          </cell>
          <cell r="EN688">
            <v>0</v>
          </cell>
          <cell r="EO688">
            <v>0</v>
          </cell>
          <cell r="EP688">
            <v>0</v>
          </cell>
          <cell r="EQ688">
            <v>0</v>
          </cell>
          <cell r="ER688">
            <v>0</v>
          </cell>
          <cell r="ES688">
            <v>0</v>
          </cell>
          <cell r="ET688">
            <v>0</v>
          </cell>
          <cell r="EU688">
            <v>0</v>
          </cell>
          <cell r="EV688">
            <v>0</v>
          </cell>
          <cell r="EW688">
            <v>0</v>
          </cell>
          <cell r="EX688">
            <v>0</v>
          </cell>
          <cell r="EY688">
            <v>0</v>
          </cell>
          <cell r="EZ688">
            <v>0</v>
          </cell>
          <cell r="FA688">
            <v>0</v>
          </cell>
          <cell r="FB688">
            <v>0</v>
          </cell>
          <cell r="FC688">
            <v>0</v>
          </cell>
          <cell r="FD688">
            <v>0</v>
          </cell>
          <cell r="FE688">
            <v>0</v>
          </cell>
          <cell r="FF688">
            <v>0</v>
          </cell>
          <cell r="FG688">
            <v>0</v>
          </cell>
          <cell r="FH688">
            <v>0</v>
          </cell>
          <cell r="FI688">
            <v>0</v>
          </cell>
          <cell r="FJ688">
            <v>0</v>
          </cell>
          <cell r="FK688">
            <v>0</v>
          </cell>
          <cell r="FL688">
            <v>0</v>
          </cell>
          <cell r="FM688">
            <v>0</v>
          </cell>
          <cell r="FN688">
            <v>0</v>
          </cell>
          <cell r="FO688">
            <v>0</v>
          </cell>
          <cell r="FP688">
            <v>0</v>
          </cell>
          <cell r="FQ688">
            <v>0</v>
          </cell>
          <cell r="FR688">
            <v>0</v>
          </cell>
          <cell r="FS688">
            <v>0</v>
          </cell>
          <cell r="FT688">
            <v>0</v>
          </cell>
          <cell r="FU688">
            <v>0</v>
          </cell>
          <cell r="FV688">
            <v>0</v>
          </cell>
          <cell r="FW688">
            <v>0</v>
          </cell>
          <cell r="FX688">
            <v>0</v>
          </cell>
          <cell r="FY688">
            <v>0</v>
          </cell>
          <cell r="FZ688">
            <v>0</v>
          </cell>
          <cell r="GA688">
            <v>0</v>
          </cell>
          <cell r="GB688">
            <v>0</v>
          </cell>
          <cell r="GC688">
            <v>0</v>
          </cell>
          <cell r="GD688">
            <v>0</v>
          </cell>
          <cell r="GE688">
            <v>0</v>
          </cell>
          <cell r="GF688">
            <v>0</v>
          </cell>
          <cell r="GG688">
            <v>0</v>
          </cell>
          <cell r="GH688">
            <v>0</v>
          </cell>
          <cell r="GI688">
            <v>0</v>
          </cell>
          <cell r="GJ688">
            <v>0</v>
          </cell>
          <cell r="GK688">
            <v>0</v>
          </cell>
          <cell r="GL688">
            <v>0</v>
          </cell>
          <cell r="GM688">
            <v>0</v>
          </cell>
          <cell r="GN688">
            <v>0</v>
          </cell>
          <cell r="GO688">
            <v>0</v>
          </cell>
          <cell r="GP688">
            <v>0</v>
          </cell>
          <cell r="GQ688">
            <v>0</v>
          </cell>
          <cell r="GR688">
            <v>0</v>
          </cell>
          <cell r="GS688">
            <v>0</v>
          </cell>
          <cell r="GT688">
            <v>0</v>
          </cell>
          <cell r="GU688">
            <v>0</v>
          </cell>
          <cell r="GV688">
            <v>0</v>
          </cell>
          <cell r="GW688">
            <v>0</v>
          </cell>
          <cell r="GX688">
            <v>0</v>
          </cell>
          <cell r="GY688">
            <v>0</v>
          </cell>
          <cell r="GZ688">
            <v>0</v>
          </cell>
          <cell r="HA688">
            <v>0</v>
          </cell>
          <cell r="HB688">
            <v>0</v>
          </cell>
          <cell r="HC688">
            <v>0</v>
          </cell>
          <cell r="HD688">
            <v>0</v>
          </cell>
          <cell r="HE688">
            <v>0</v>
          </cell>
          <cell r="HF688">
            <v>0</v>
          </cell>
          <cell r="HG688">
            <v>0</v>
          </cell>
          <cell r="HH688">
            <v>0</v>
          </cell>
          <cell r="HI688">
            <v>0</v>
          </cell>
          <cell r="HJ688">
            <v>0</v>
          </cell>
          <cell r="HK688">
            <v>0</v>
          </cell>
          <cell r="HL688">
            <v>0</v>
          </cell>
          <cell r="HM688">
            <v>0</v>
          </cell>
          <cell r="HN688">
            <v>0</v>
          </cell>
          <cell r="HO688">
            <v>0</v>
          </cell>
          <cell r="HP688">
            <v>0</v>
          </cell>
          <cell r="HQ688">
            <v>0</v>
          </cell>
          <cell r="HR688">
            <v>0</v>
          </cell>
          <cell r="HS688">
            <v>0</v>
          </cell>
          <cell r="HT688">
            <v>0</v>
          </cell>
          <cell r="HU688">
            <v>0</v>
          </cell>
          <cell r="HV688">
            <v>0</v>
          </cell>
          <cell r="HW688">
            <v>0</v>
          </cell>
          <cell r="HX688">
            <v>0</v>
          </cell>
          <cell r="HY688">
            <v>0</v>
          </cell>
          <cell r="HZ688">
            <v>0</v>
          </cell>
          <cell r="IA688">
            <v>0</v>
          </cell>
          <cell r="IB688">
            <v>0</v>
          </cell>
          <cell r="IC688">
            <v>0</v>
          </cell>
          <cell r="ID688">
            <v>0</v>
          </cell>
          <cell r="IE688">
            <v>0</v>
          </cell>
          <cell r="IF688">
            <v>0</v>
          </cell>
          <cell r="IG688">
            <v>0</v>
          </cell>
          <cell r="IH688">
            <v>0</v>
          </cell>
          <cell r="II688">
            <v>0</v>
          </cell>
          <cell r="IJ688">
            <v>0</v>
          </cell>
          <cell r="IK688">
            <v>0</v>
          </cell>
          <cell r="IL688">
            <v>0</v>
          </cell>
          <cell r="IM688">
            <v>0</v>
          </cell>
          <cell r="IN688">
            <v>0</v>
          </cell>
          <cell r="IO688">
            <v>0</v>
          </cell>
          <cell r="IP688">
            <v>0</v>
          </cell>
          <cell r="IQ688">
            <v>0</v>
          </cell>
          <cell r="IR688">
            <v>0</v>
          </cell>
          <cell r="IS688">
            <v>0</v>
          </cell>
          <cell r="IT688">
            <v>0</v>
          </cell>
          <cell r="IU688">
            <v>0</v>
          </cell>
          <cell r="IV688">
            <v>0</v>
          </cell>
          <cell r="IW688">
            <v>0</v>
          </cell>
          <cell r="IX688">
            <v>0</v>
          </cell>
          <cell r="IY688">
            <v>0</v>
          </cell>
          <cell r="IZ688">
            <v>0</v>
          </cell>
          <cell r="JA688">
            <v>0</v>
          </cell>
          <cell r="JB688">
            <v>0</v>
          </cell>
          <cell r="JC688">
            <v>0</v>
          </cell>
          <cell r="JD688">
            <v>0</v>
          </cell>
          <cell r="JE688">
            <v>0</v>
          </cell>
          <cell r="JF688">
            <v>0</v>
          </cell>
          <cell r="JG688">
            <v>0</v>
          </cell>
          <cell r="JH688">
            <v>0</v>
          </cell>
          <cell r="JI688">
            <v>0</v>
          </cell>
          <cell r="JJ688">
            <v>0</v>
          </cell>
          <cell r="JK688">
            <v>0</v>
          </cell>
          <cell r="JL688">
            <v>0</v>
          </cell>
          <cell r="JM688">
            <v>0</v>
          </cell>
          <cell r="JN688">
            <v>0</v>
          </cell>
          <cell r="JO688">
            <v>0</v>
          </cell>
          <cell r="JP688">
            <v>0</v>
          </cell>
          <cell r="JQ688">
            <v>0</v>
          </cell>
        </row>
        <row r="689"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0</v>
          </cell>
          <cell r="BY689">
            <v>0</v>
          </cell>
          <cell r="BZ689">
            <v>0</v>
          </cell>
          <cell r="CA689">
            <v>0</v>
          </cell>
          <cell r="CB689">
            <v>0</v>
          </cell>
          <cell r="CC689">
            <v>0</v>
          </cell>
          <cell r="CD689">
            <v>0</v>
          </cell>
          <cell r="CE689">
            <v>0</v>
          </cell>
          <cell r="CF689">
            <v>0</v>
          </cell>
          <cell r="CG689">
            <v>0</v>
          </cell>
          <cell r="CH689">
            <v>0</v>
          </cell>
          <cell r="CI689">
            <v>0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P689">
            <v>0</v>
          </cell>
          <cell r="CQ689">
            <v>0</v>
          </cell>
          <cell r="CR689">
            <v>0</v>
          </cell>
          <cell r="CS689">
            <v>0</v>
          </cell>
          <cell r="CT689">
            <v>0</v>
          </cell>
          <cell r="CU689">
            <v>0</v>
          </cell>
          <cell r="CV689">
            <v>0</v>
          </cell>
          <cell r="CW689">
            <v>0</v>
          </cell>
          <cell r="CX689">
            <v>0</v>
          </cell>
          <cell r="CY689">
            <v>0</v>
          </cell>
          <cell r="CZ689">
            <v>0</v>
          </cell>
          <cell r="DA689">
            <v>0</v>
          </cell>
          <cell r="DB689">
            <v>0</v>
          </cell>
          <cell r="DC689">
            <v>0</v>
          </cell>
          <cell r="DD689">
            <v>0</v>
          </cell>
          <cell r="DE689">
            <v>0</v>
          </cell>
          <cell r="DF689">
            <v>0</v>
          </cell>
          <cell r="DG689">
            <v>0</v>
          </cell>
          <cell r="DH689">
            <v>0</v>
          </cell>
          <cell r="DI689">
            <v>0</v>
          </cell>
          <cell r="DJ689">
            <v>0</v>
          </cell>
          <cell r="DK689">
            <v>0</v>
          </cell>
          <cell r="DL689">
            <v>0</v>
          </cell>
          <cell r="DM689">
            <v>0</v>
          </cell>
          <cell r="DN689">
            <v>0</v>
          </cell>
          <cell r="DO689">
            <v>0</v>
          </cell>
          <cell r="DP689">
            <v>0</v>
          </cell>
          <cell r="DQ689">
            <v>0</v>
          </cell>
          <cell r="DR689">
            <v>0</v>
          </cell>
          <cell r="DS689">
            <v>0</v>
          </cell>
          <cell r="DT689">
            <v>0</v>
          </cell>
          <cell r="DU689">
            <v>0</v>
          </cell>
          <cell r="DV689">
            <v>0</v>
          </cell>
          <cell r="DW689">
            <v>0</v>
          </cell>
          <cell r="DX689">
            <v>0</v>
          </cell>
          <cell r="DY689">
            <v>0</v>
          </cell>
          <cell r="DZ689">
            <v>0</v>
          </cell>
          <cell r="EA689">
            <v>0</v>
          </cell>
          <cell r="EB689">
            <v>0</v>
          </cell>
          <cell r="EC689">
            <v>0</v>
          </cell>
          <cell r="ED689">
            <v>0</v>
          </cell>
          <cell r="EE689">
            <v>0</v>
          </cell>
          <cell r="EF689">
            <v>0</v>
          </cell>
          <cell r="EG689">
            <v>0</v>
          </cell>
          <cell r="EH689">
            <v>0</v>
          </cell>
          <cell r="EI689">
            <v>0</v>
          </cell>
          <cell r="EJ689">
            <v>0</v>
          </cell>
          <cell r="EK689">
            <v>0</v>
          </cell>
          <cell r="EL689">
            <v>0</v>
          </cell>
          <cell r="EM689">
            <v>0</v>
          </cell>
          <cell r="EN689">
            <v>0</v>
          </cell>
          <cell r="EO689">
            <v>0</v>
          </cell>
          <cell r="EP689">
            <v>0</v>
          </cell>
          <cell r="EQ689">
            <v>0</v>
          </cell>
          <cell r="ER689">
            <v>0</v>
          </cell>
          <cell r="ES689">
            <v>0</v>
          </cell>
          <cell r="ET689">
            <v>0</v>
          </cell>
          <cell r="EU689">
            <v>0</v>
          </cell>
          <cell r="EV689">
            <v>0</v>
          </cell>
          <cell r="EW689">
            <v>0</v>
          </cell>
          <cell r="EX689">
            <v>0</v>
          </cell>
          <cell r="EY689">
            <v>0</v>
          </cell>
          <cell r="EZ689">
            <v>0</v>
          </cell>
          <cell r="FA689">
            <v>0</v>
          </cell>
          <cell r="FB689">
            <v>0</v>
          </cell>
          <cell r="FC689">
            <v>0</v>
          </cell>
          <cell r="FD689">
            <v>0</v>
          </cell>
          <cell r="FE689">
            <v>0</v>
          </cell>
          <cell r="FF689">
            <v>0</v>
          </cell>
          <cell r="FG689">
            <v>0</v>
          </cell>
          <cell r="FH689">
            <v>0</v>
          </cell>
          <cell r="FI689">
            <v>0</v>
          </cell>
          <cell r="FJ689">
            <v>0</v>
          </cell>
          <cell r="FK689">
            <v>0</v>
          </cell>
          <cell r="FL689">
            <v>0</v>
          </cell>
          <cell r="FM689">
            <v>0</v>
          </cell>
          <cell r="FN689">
            <v>0</v>
          </cell>
          <cell r="FO689">
            <v>0</v>
          </cell>
          <cell r="FP689">
            <v>0</v>
          </cell>
          <cell r="FQ689">
            <v>0</v>
          </cell>
          <cell r="FR689">
            <v>0</v>
          </cell>
          <cell r="FS689">
            <v>0</v>
          </cell>
          <cell r="FT689">
            <v>0</v>
          </cell>
          <cell r="FU689">
            <v>0</v>
          </cell>
          <cell r="FV689">
            <v>0</v>
          </cell>
          <cell r="FW689">
            <v>0</v>
          </cell>
          <cell r="FX689">
            <v>0</v>
          </cell>
          <cell r="FY689">
            <v>0</v>
          </cell>
          <cell r="FZ689">
            <v>0</v>
          </cell>
          <cell r="GA689">
            <v>0</v>
          </cell>
          <cell r="GB689">
            <v>0</v>
          </cell>
          <cell r="GC689">
            <v>0</v>
          </cell>
          <cell r="GD689">
            <v>0</v>
          </cell>
          <cell r="GE689">
            <v>0</v>
          </cell>
          <cell r="GF689">
            <v>0</v>
          </cell>
          <cell r="GG689">
            <v>0</v>
          </cell>
          <cell r="GH689">
            <v>0</v>
          </cell>
          <cell r="GI689">
            <v>0</v>
          </cell>
          <cell r="GJ689">
            <v>0</v>
          </cell>
          <cell r="GK689">
            <v>0</v>
          </cell>
          <cell r="GL689">
            <v>0</v>
          </cell>
          <cell r="GM689">
            <v>0</v>
          </cell>
          <cell r="GN689">
            <v>0</v>
          </cell>
          <cell r="GO689">
            <v>0</v>
          </cell>
          <cell r="GP689">
            <v>0</v>
          </cell>
          <cell r="GQ689">
            <v>0</v>
          </cell>
          <cell r="GR689">
            <v>0</v>
          </cell>
          <cell r="GS689">
            <v>0</v>
          </cell>
          <cell r="GT689">
            <v>0</v>
          </cell>
          <cell r="GU689">
            <v>0</v>
          </cell>
          <cell r="GV689">
            <v>0</v>
          </cell>
          <cell r="GW689">
            <v>0</v>
          </cell>
          <cell r="GX689">
            <v>0</v>
          </cell>
          <cell r="GY689">
            <v>0</v>
          </cell>
          <cell r="GZ689">
            <v>0</v>
          </cell>
          <cell r="HA689">
            <v>0</v>
          </cell>
          <cell r="HB689">
            <v>0</v>
          </cell>
          <cell r="HC689">
            <v>0</v>
          </cell>
          <cell r="HD689">
            <v>0</v>
          </cell>
          <cell r="HE689">
            <v>0</v>
          </cell>
          <cell r="HF689">
            <v>0</v>
          </cell>
          <cell r="HG689">
            <v>0</v>
          </cell>
          <cell r="HH689">
            <v>0</v>
          </cell>
          <cell r="HI689">
            <v>0</v>
          </cell>
          <cell r="HJ689">
            <v>0</v>
          </cell>
          <cell r="HK689">
            <v>0</v>
          </cell>
          <cell r="HL689">
            <v>0</v>
          </cell>
          <cell r="HM689">
            <v>0</v>
          </cell>
          <cell r="HN689">
            <v>0</v>
          </cell>
          <cell r="HO689">
            <v>0</v>
          </cell>
          <cell r="HP689">
            <v>0</v>
          </cell>
          <cell r="HQ689">
            <v>0</v>
          </cell>
          <cell r="HR689">
            <v>0</v>
          </cell>
          <cell r="HS689">
            <v>0</v>
          </cell>
          <cell r="HT689">
            <v>0</v>
          </cell>
          <cell r="HU689">
            <v>0</v>
          </cell>
          <cell r="HV689">
            <v>0</v>
          </cell>
          <cell r="HW689">
            <v>0</v>
          </cell>
          <cell r="HX689">
            <v>0</v>
          </cell>
          <cell r="HY689">
            <v>0</v>
          </cell>
          <cell r="HZ689">
            <v>0</v>
          </cell>
          <cell r="IA689">
            <v>0</v>
          </cell>
          <cell r="IB689">
            <v>0</v>
          </cell>
          <cell r="IC689">
            <v>0</v>
          </cell>
          <cell r="ID689">
            <v>0</v>
          </cell>
          <cell r="IE689">
            <v>0</v>
          </cell>
          <cell r="IF689">
            <v>0</v>
          </cell>
          <cell r="IG689">
            <v>0</v>
          </cell>
          <cell r="IH689">
            <v>0</v>
          </cell>
          <cell r="II689">
            <v>0</v>
          </cell>
          <cell r="IJ689">
            <v>0</v>
          </cell>
          <cell r="IK689">
            <v>0</v>
          </cell>
          <cell r="IL689">
            <v>0</v>
          </cell>
          <cell r="IM689">
            <v>0</v>
          </cell>
          <cell r="IN689">
            <v>0</v>
          </cell>
          <cell r="IO689">
            <v>0</v>
          </cell>
          <cell r="IP689">
            <v>0</v>
          </cell>
          <cell r="IQ689">
            <v>0</v>
          </cell>
          <cell r="IR689">
            <v>0</v>
          </cell>
          <cell r="IS689">
            <v>0</v>
          </cell>
          <cell r="IT689">
            <v>0</v>
          </cell>
          <cell r="IU689">
            <v>0</v>
          </cell>
          <cell r="IV689">
            <v>0</v>
          </cell>
          <cell r="IW689">
            <v>0</v>
          </cell>
          <cell r="IX689">
            <v>0</v>
          </cell>
          <cell r="IY689">
            <v>0</v>
          </cell>
          <cell r="IZ689">
            <v>0</v>
          </cell>
          <cell r="JA689">
            <v>0</v>
          </cell>
          <cell r="JB689">
            <v>0</v>
          </cell>
          <cell r="JC689">
            <v>0</v>
          </cell>
          <cell r="JD689">
            <v>0</v>
          </cell>
          <cell r="JE689">
            <v>0</v>
          </cell>
          <cell r="JF689">
            <v>0</v>
          </cell>
          <cell r="JG689">
            <v>0</v>
          </cell>
          <cell r="JH689">
            <v>0</v>
          </cell>
          <cell r="JI689">
            <v>0</v>
          </cell>
          <cell r="JJ689">
            <v>0</v>
          </cell>
          <cell r="JK689">
            <v>0</v>
          </cell>
          <cell r="JL689">
            <v>0</v>
          </cell>
          <cell r="JM689">
            <v>0</v>
          </cell>
          <cell r="JN689">
            <v>0</v>
          </cell>
          <cell r="JO689">
            <v>0</v>
          </cell>
          <cell r="JP689">
            <v>0</v>
          </cell>
          <cell r="JQ689">
            <v>0</v>
          </cell>
        </row>
        <row r="690"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>
            <v>0</v>
          </cell>
          <cell r="BZ690">
            <v>0</v>
          </cell>
          <cell r="CA690">
            <v>0</v>
          </cell>
          <cell r="CB690">
            <v>0</v>
          </cell>
          <cell r="CC690">
            <v>0</v>
          </cell>
          <cell r="CD690">
            <v>0</v>
          </cell>
          <cell r="CE690">
            <v>0</v>
          </cell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  <cell r="CT690">
            <v>0</v>
          </cell>
          <cell r="CU690">
            <v>0</v>
          </cell>
          <cell r="CV690">
            <v>0</v>
          </cell>
          <cell r="CW690">
            <v>0</v>
          </cell>
          <cell r="CX690">
            <v>0</v>
          </cell>
          <cell r="CY690">
            <v>0</v>
          </cell>
          <cell r="CZ690">
            <v>0</v>
          </cell>
          <cell r="DA690">
            <v>0</v>
          </cell>
          <cell r="DB690">
            <v>0</v>
          </cell>
          <cell r="DC690">
            <v>0</v>
          </cell>
          <cell r="DD690">
            <v>0</v>
          </cell>
          <cell r="DE690">
            <v>0</v>
          </cell>
          <cell r="DF690">
            <v>0</v>
          </cell>
          <cell r="DG690">
            <v>0</v>
          </cell>
          <cell r="DH690">
            <v>0</v>
          </cell>
          <cell r="DI690">
            <v>0</v>
          </cell>
          <cell r="DJ690">
            <v>0</v>
          </cell>
          <cell r="DK690">
            <v>0</v>
          </cell>
          <cell r="DL690">
            <v>0</v>
          </cell>
          <cell r="DM690">
            <v>0</v>
          </cell>
          <cell r="DN690">
            <v>0</v>
          </cell>
          <cell r="DO690">
            <v>0</v>
          </cell>
          <cell r="DP690">
            <v>0</v>
          </cell>
          <cell r="DQ690">
            <v>0</v>
          </cell>
          <cell r="DR690">
            <v>0</v>
          </cell>
          <cell r="DS690">
            <v>0</v>
          </cell>
          <cell r="DT690">
            <v>0</v>
          </cell>
          <cell r="DU690">
            <v>0</v>
          </cell>
          <cell r="DV690">
            <v>0</v>
          </cell>
          <cell r="DW690">
            <v>0</v>
          </cell>
          <cell r="DX690">
            <v>0</v>
          </cell>
          <cell r="DY690">
            <v>0</v>
          </cell>
          <cell r="DZ690">
            <v>0</v>
          </cell>
          <cell r="EA690">
            <v>0</v>
          </cell>
          <cell r="EB690">
            <v>0</v>
          </cell>
          <cell r="EC690">
            <v>0</v>
          </cell>
          <cell r="ED690">
            <v>0</v>
          </cell>
          <cell r="EE690">
            <v>0</v>
          </cell>
          <cell r="EF690">
            <v>0</v>
          </cell>
          <cell r="EG690">
            <v>0</v>
          </cell>
          <cell r="EH690">
            <v>0</v>
          </cell>
          <cell r="EI690">
            <v>0</v>
          </cell>
          <cell r="EJ690">
            <v>0</v>
          </cell>
          <cell r="EK690">
            <v>0</v>
          </cell>
          <cell r="EL690">
            <v>0</v>
          </cell>
          <cell r="EM690">
            <v>0</v>
          </cell>
          <cell r="EN690">
            <v>0</v>
          </cell>
          <cell r="EO690">
            <v>0</v>
          </cell>
          <cell r="EP690">
            <v>0</v>
          </cell>
          <cell r="EQ690">
            <v>0</v>
          </cell>
          <cell r="ER690">
            <v>0</v>
          </cell>
          <cell r="ES690">
            <v>0</v>
          </cell>
          <cell r="ET690">
            <v>0</v>
          </cell>
          <cell r="EU690">
            <v>0</v>
          </cell>
          <cell r="EV690">
            <v>0</v>
          </cell>
          <cell r="EW690">
            <v>0</v>
          </cell>
          <cell r="EX690">
            <v>0</v>
          </cell>
          <cell r="EY690">
            <v>0</v>
          </cell>
          <cell r="EZ690">
            <v>0</v>
          </cell>
          <cell r="FA690">
            <v>0</v>
          </cell>
          <cell r="FB690">
            <v>0</v>
          </cell>
          <cell r="FC690">
            <v>0</v>
          </cell>
          <cell r="FD690">
            <v>0</v>
          </cell>
          <cell r="FE690">
            <v>0</v>
          </cell>
          <cell r="FF690">
            <v>0</v>
          </cell>
          <cell r="FG690">
            <v>0</v>
          </cell>
          <cell r="FH690">
            <v>0</v>
          </cell>
          <cell r="FI690">
            <v>0</v>
          </cell>
          <cell r="FJ690">
            <v>0</v>
          </cell>
          <cell r="FK690">
            <v>0</v>
          </cell>
          <cell r="FL690">
            <v>0</v>
          </cell>
          <cell r="FM690">
            <v>0</v>
          </cell>
          <cell r="FN690">
            <v>0</v>
          </cell>
          <cell r="FO690">
            <v>0</v>
          </cell>
          <cell r="FP690">
            <v>0</v>
          </cell>
          <cell r="FQ690">
            <v>0</v>
          </cell>
          <cell r="FR690">
            <v>0</v>
          </cell>
          <cell r="FS690">
            <v>0</v>
          </cell>
          <cell r="FT690">
            <v>0</v>
          </cell>
          <cell r="FU690">
            <v>0</v>
          </cell>
          <cell r="FV690">
            <v>0</v>
          </cell>
          <cell r="FW690">
            <v>0</v>
          </cell>
          <cell r="FX690">
            <v>0</v>
          </cell>
          <cell r="FY690">
            <v>0</v>
          </cell>
          <cell r="FZ690">
            <v>0</v>
          </cell>
          <cell r="GA690">
            <v>0</v>
          </cell>
          <cell r="GB690">
            <v>0</v>
          </cell>
          <cell r="GC690">
            <v>0</v>
          </cell>
          <cell r="GD690">
            <v>0</v>
          </cell>
          <cell r="GE690">
            <v>0</v>
          </cell>
          <cell r="GF690">
            <v>0</v>
          </cell>
          <cell r="GG690">
            <v>0</v>
          </cell>
          <cell r="GH690">
            <v>0</v>
          </cell>
          <cell r="GI690">
            <v>0</v>
          </cell>
          <cell r="GJ690">
            <v>0</v>
          </cell>
          <cell r="GK690">
            <v>0</v>
          </cell>
          <cell r="GL690">
            <v>0</v>
          </cell>
          <cell r="GM690">
            <v>0</v>
          </cell>
          <cell r="GN690">
            <v>0</v>
          </cell>
          <cell r="GO690">
            <v>0</v>
          </cell>
          <cell r="GP690">
            <v>0</v>
          </cell>
          <cell r="GQ690">
            <v>0</v>
          </cell>
          <cell r="GR690">
            <v>0</v>
          </cell>
          <cell r="GS690">
            <v>0</v>
          </cell>
          <cell r="GT690">
            <v>0</v>
          </cell>
          <cell r="GU690">
            <v>0</v>
          </cell>
          <cell r="GV690">
            <v>0</v>
          </cell>
          <cell r="GW690">
            <v>0</v>
          </cell>
          <cell r="GX690">
            <v>0</v>
          </cell>
          <cell r="GY690">
            <v>0</v>
          </cell>
          <cell r="GZ690">
            <v>0</v>
          </cell>
          <cell r="HA690">
            <v>0</v>
          </cell>
          <cell r="HB690">
            <v>0</v>
          </cell>
          <cell r="HC690">
            <v>0</v>
          </cell>
          <cell r="HD690">
            <v>0</v>
          </cell>
          <cell r="HE690">
            <v>0</v>
          </cell>
          <cell r="HF690">
            <v>0</v>
          </cell>
          <cell r="HG690">
            <v>0</v>
          </cell>
          <cell r="HH690">
            <v>0</v>
          </cell>
          <cell r="HI690">
            <v>0</v>
          </cell>
          <cell r="HJ690">
            <v>0</v>
          </cell>
          <cell r="HK690">
            <v>0</v>
          </cell>
          <cell r="HL690">
            <v>0</v>
          </cell>
          <cell r="HM690">
            <v>0</v>
          </cell>
          <cell r="HN690">
            <v>0</v>
          </cell>
          <cell r="HO690">
            <v>0</v>
          </cell>
          <cell r="HP690">
            <v>0</v>
          </cell>
          <cell r="HQ690">
            <v>0</v>
          </cell>
          <cell r="HR690">
            <v>0</v>
          </cell>
          <cell r="HS690">
            <v>0</v>
          </cell>
          <cell r="HT690">
            <v>0</v>
          </cell>
          <cell r="HU690">
            <v>0</v>
          </cell>
          <cell r="HV690">
            <v>0</v>
          </cell>
          <cell r="HW690">
            <v>0</v>
          </cell>
          <cell r="HX690">
            <v>0</v>
          </cell>
          <cell r="HY690">
            <v>0</v>
          </cell>
          <cell r="HZ690">
            <v>0</v>
          </cell>
          <cell r="IA690">
            <v>0</v>
          </cell>
          <cell r="IB690">
            <v>0</v>
          </cell>
          <cell r="IC690">
            <v>0</v>
          </cell>
          <cell r="ID690">
            <v>0</v>
          </cell>
          <cell r="IE690">
            <v>0</v>
          </cell>
          <cell r="IF690">
            <v>0</v>
          </cell>
          <cell r="IG690">
            <v>0</v>
          </cell>
          <cell r="IH690">
            <v>0</v>
          </cell>
          <cell r="II690">
            <v>0</v>
          </cell>
          <cell r="IJ690">
            <v>0</v>
          </cell>
          <cell r="IK690">
            <v>0</v>
          </cell>
          <cell r="IL690">
            <v>0</v>
          </cell>
          <cell r="IM690">
            <v>0</v>
          </cell>
          <cell r="IN690">
            <v>0</v>
          </cell>
          <cell r="IO690">
            <v>0</v>
          </cell>
          <cell r="IP690">
            <v>0</v>
          </cell>
          <cell r="IQ690">
            <v>0</v>
          </cell>
          <cell r="IR690">
            <v>0</v>
          </cell>
          <cell r="IS690">
            <v>0</v>
          </cell>
          <cell r="IT690">
            <v>0</v>
          </cell>
          <cell r="IU690">
            <v>0</v>
          </cell>
          <cell r="IV690">
            <v>0</v>
          </cell>
          <cell r="IW690">
            <v>0</v>
          </cell>
          <cell r="IX690">
            <v>0</v>
          </cell>
          <cell r="IY690">
            <v>0</v>
          </cell>
          <cell r="IZ690">
            <v>0</v>
          </cell>
          <cell r="JA690">
            <v>0</v>
          </cell>
          <cell r="JB690">
            <v>0</v>
          </cell>
          <cell r="JC690">
            <v>0</v>
          </cell>
          <cell r="JD690">
            <v>0</v>
          </cell>
          <cell r="JE690">
            <v>0</v>
          </cell>
          <cell r="JF690">
            <v>0</v>
          </cell>
          <cell r="JG690">
            <v>0</v>
          </cell>
          <cell r="JH690">
            <v>0</v>
          </cell>
          <cell r="JI690">
            <v>0</v>
          </cell>
          <cell r="JJ690">
            <v>0</v>
          </cell>
          <cell r="JK690">
            <v>0</v>
          </cell>
          <cell r="JL690">
            <v>0</v>
          </cell>
          <cell r="JM690">
            <v>0</v>
          </cell>
          <cell r="JN690">
            <v>0</v>
          </cell>
          <cell r="JO690">
            <v>0</v>
          </cell>
          <cell r="JP690">
            <v>0</v>
          </cell>
          <cell r="JQ690">
            <v>0</v>
          </cell>
        </row>
        <row r="691">
          <cell r="F691">
            <v>0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>
            <v>0</v>
          </cell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  <cell r="BP691">
            <v>0</v>
          </cell>
          <cell r="BQ691">
            <v>0</v>
          </cell>
          <cell r="BR691">
            <v>0</v>
          </cell>
          <cell r="BS691">
            <v>0</v>
          </cell>
          <cell r="BT691">
            <v>0</v>
          </cell>
          <cell r="BU691">
            <v>0</v>
          </cell>
          <cell r="BV691">
            <v>0</v>
          </cell>
          <cell r="BW691">
            <v>0</v>
          </cell>
          <cell r="BX691">
            <v>0</v>
          </cell>
          <cell r="BY691">
            <v>0</v>
          </cell>
          <cell r="BZ691">
            <v>0</v>
          </cell>
          <cell r="CA691">
            <v>0</v>
          </cell>
          <cell r="CB691">
            <v>0</v>
          </cell>
          <cell r="CC691">
            <v>0</v>
          </cell>
          <cell r="CD691">
            <v>0</v>
          </cell>
          <cell r="CE691">
            <v>0</v>
          </cell>
          <cell r="CF691">
            <v>0</v>
          </cell>
          <cell r="CG691">
            <v>0</v>
          </cell>
          <cell r="CH691">
            <v>0</v>
          </cell>
          <cell r="CI691">
            <v>0</v>
          </cell>
          <cell r="CJ691">
            <v>0</v>
          </cell>
          <cell r="CK691">
            <v>0</v>
          </cell>
          <cell r="CL691">
            <v>0</v>
          </cell>
          <cell r="CM691">
            <v>0</v>
          </cell>
          <cell r="CN691">
            <v>0</v>
          </cell>
          <cell r="CO691">
            <v>0</v>
          </cell>
          <cell r="CP691">
            <v>0</v>
          </cell>
          <cell r="CQ691">
            <v>0</v>
          </cell>
          <cell r="CR691">
            <v>0</v>
          </cell>
          <cell r="CS691">
            <v>0</v>
          </cell>
          <cell r="CT691">
            <v>0</v>
          </cell>
          <cell r="CU691">
            <v>0</v>
          </cell>
          <cell r="CV691">
            <v>0</v>
          </cell>
          <cell r="CW691">
            <v>0</v>
          </cell>
          <cell r="CX691">
            <v>0</v>
          </cell>
          <cell r="CY691">
            <v>0</v>
          </cell>
          <cell r="CZ691">
            <v>0</v>
          </cell>
          <cell r="DA691">
            <v>0</v>
          </cell>
          <cell r="DB691">
            <v>0</v>
          </cell>
          <cell r="DC691">
            <v>0</v>
          </cell>
          <cell r="DD691">
            <v>0</v>
          </cell>
          <cell r="DE691">
            <v>0</v>
          </cell>
          <cell r="DF691">
            <v>0</v>
          </cell>
          <cell r="DG691">
            <v>0</v>
          </cell>
          <cell r="DH691">
            <v>0</v>
          </cell>
          <cell r="DI691">
            <v>0</v>
          </cell>
          <cell r="DJ691">
            <v>0</v>
          </cell>
          <cell r="DK691">
            <v>0</v>
          </cell>
          <cell r="DL691">
            <v>0</v>
          </cell>
          <cell r="DM691">
            <v>0</v>
          </cell>
          <cell r="DN691">
            <v>0</v>
          </cell>
          <cell r="DO691">
            <v>0</v>
          </cell>
          <cell r="DP691">
            <v>0</v>
          </cell>
          <cell r="DQ691">
            <v>0</v>
          </cell>
          <cell r="DR691">
            <v>0</v>
          </cell>
          <cell r="DS691">
            <v>0</v>
          </cell>
          <cell r="DT691">
            <v>0</v>
          </cell>
          <cell r="DU691">
            <v>0</v>
          </cell>
          <cell r="DV691">
            <v>0</v>
          </cell>
          <cell r="DW691">
            <v>0</v>
          </cell>
          <cell r="DX691">
            <v>0</v>
          </cell>
          <cell r="DY691">
            <v>0</v>
          </cell>
          <cell r="DZ691">
            <v>0</v>
          </cell>
          <cell r="EA691">
            <v>0</v>
          </cell>
          <cell r="EB691">
            <v>0</v>
          </cell>
          <cell r="EC691">
            <v>0</v>
          </cell>
          <cell r="ED691">
            <v>0</v>
          </cell>
          <cell r="EE691">
            <v>0</v>
          </cell>
          <cell r="EF691">
            <v>0</v>
          </cell>
          <cell r="EG691">
            <v>0</v>
          </cell>
          <cell r="EH691">
            <v>0</v>
          </cell>
          <cell r="EI691">
            <v>0</v>
          </cell>
          <cell r="EJ691">
            <v>0</v>
          </cell>
          <cell r="EK691">
            <v>0</v>
          </cell>
          <cell r="EL691">
            <v>0</v>
          </cell>
          <cell r="EM691">
            <v>0</v>
          </cell>
          <cell r="EN691">
            <v>0</v>
          </cell>
          <cell r="EO691">
            <v>0</v>
          </cell>
          <cell r="EP691">
            <v>0</v>
          </cell>
          <cell r="EQ691">
            <v>0</v>
          </cell>
          <cell r="ER691">
            <v>0</v>
          </cell>
          <cell r="ES691">
            <v>0</v>
          </cell>
          <cell r="ET691">
            <v>0</v>
          </cell>
          <cell r="EU691">
            <v>0</v>
          </cell>
          <cell r="EV691">
            <v>0</v>
          </cell>
          <cell r="EW691">
            <v>0</v>
          </cell>
          <cell r="EX691">
            <v>0</v>
          </cell>
          <cell r="EY691">
            <v>0</v>
          </cell>
          <cell r="EZ691">
            <v>0</v>
          </cell>
          <cell r="FA691">
            <v>0</v>
          </cell>
          <cell r="FB691">
            <v>0</v>
          </cell>
          <cell r="FC691">
            <v>0</v>
          </cell>
          <cell r="FD691">
            <v>0</v>
          </cell>
          <cell r="FE691">
            <v>0</v>
          </cell>
          <cell r="FF691">
            <v>0</v>
          </cell>
          <cell r="FG691">
            <v>0</v>
          </cell>
          <cell r="FH691">
            <v>0</v>
          </cell>
          <cell r="FI691">
            <v>0</v>
          </cell>
          <cell r="FJ691">
            <v>0</v>
          </cell>
          <cell r="FK691">
            <v>0</v>
          </cell>
          <cell r="FL691">
            <v>0</v>
          </cell>
          <cell r="FM691">
            <v>0</v>
          </cell>
          <cell r="FN691">
            <v>0</v>
          </cell>
          <cell r="FO691">
            <v>0</v>
          </cell>
          <cell r="FP691">
            <v>0</v>
          </cell>
          <cell r="FQ691">
            <v>0</v>
          </cell>
          <cell r="FR691">
            <v>0</v>
          </cell>
          <cell r="FS691">
            <v>0</v>
          </cell>
          <cell r="FT691">
            <v>0</v>
          </cell>
          <cell r="FU691">
            <v>0</v>
          </cell>
          <cell r="FV691">
            <v>0</v>
          </cell>
          <cell r="FW691">
            <v>0</v>
          </cell>
          <cell r="FX691">
            <v>0</v>
          </cell>
          <cell r="FY691">
            <v>0</v>
          </cell>
          <cell r="FZ691">
            <v>0</v>
          </cell>
          <cell r="GA691">
            <v>0</v>
          </cell>
          <cell r="GB691">
            <v>0</v>
          </cell>
          <cell r="GC691">
            <v>0</v>
          </cell>
          <cell r="GD691">
            <v>0</v>
          </cell>
          <cell r="GE691">
            <v>0</v>
          </cell>
          <cell r="GF691">
            <v>0</v>
          </cell>
          <cell r="GG691">
            <v>0</v>
          </cell>
          <cell r="GH691">
            <v>0</v>
          </cell>
          <cell r="GI691">
            <v>0</v>
          </cell>
          <cell r="GJ691">
            <v>0</v>
          </cell>
          <cell r="GK691">
            <v>0</v>
          </cell>
          <cell r="GL691">
            <v>0</v>
          </cell>
          <cell r="GM691">
            <v>0</v>
          </cell>
          <cell r="GN691">
            <v>0</v>
          </cell>
          <cell r="GO691">
            <v>0</v>
          </cell>
          <cell r="GP691">
            <v>0</v>
          </cell>
          <cell r="GQ691">
            <v>0</v>
          </cell>
          <cell r="GR691">
            <v>0</v>
          </cell>
          <cell r="GS691">
            <v>0</v>
          </cell>
          <cell r="GT691">
            <v>0</v>
          </cell>
          <cell r="GU691">
            <v>0</v>
          </cell>
          <cell r="GV691">
            <v>0</v>
          </cell>
          <cell r="GW691">
            <v>0</v>
          </cell>
          <cell r="GX691">
            <v>0</v>
          </cell>
          <cell r="GY691">
            <v>0</v>
          </cell>
          <cell r="GZ691">
            <v>0</v>
          </cell>
          <cell r="HA691">
            <v>0</v>
          </cell>
          <cell r="HB691">
            <v>0</v>
          </cell>
          <cell r="HC691">
            <v>0</v>
          </cell>
          <cell r="HD691">
            <v>0</v>
          </cell>
          <cell r="HE691">
            <v>0</v>
          </cell>
          <cell r="HF691">
            <v>0</v>
          </cell>
          <cell r="HG691">
            <v>0</v>
          </cell>
          <cell r="HH691">
            <v>0</v>
          </cell>
          <cell r="HI691">
            <v>0</v>
          </cell>
          <cell r="HJ691">
            <v>0</v>
          </cell>
          <cell r="HK691">
            <v>0</v>
          </cell>
          <cell r="HL691">
            <v>0</v>
          </cell>
          <cell r="HM691">
            <v>0</v>
          </cell>
          <cell r="HN691">
            <v>0</v>
          </cell>
          <cell r="HO691">
            <v>0</v>
          </cell>
          <cell r="HP691">
            <v>0</v>
          </cell>
          <cell r="HQ691">
            <v>0</v>
          </cell>
          <cell r="HR691">
            <v>0</v>
          </cell>
          <cell r="HS691">
            <v>0</v>
          </cell>
          <cell r="HT691">
            <v>0</v>
          </cell>
          <cell r="HU691">
            <v>0</v>
          </cell>
          <cell r="HV691">
            <v>0</v>
          </cell>
          <cell r="HW691">
            <v>0</v>
          </cell>
          <cell r="HX691">
            <v>0</v>
          </cell>
          <cell r="HY691">
            <v>0</v>
          </cell>
          <cell r="HZ691">
            <v>0</v>
          </cell>
          <cell r="IA691">
            <v>0</v>
          </cell>
          <cell r="IB691">
            <v>0</v>
          </cell>
          <cell r="IC691">
            <v>0</v>
          </cell>
          <cell r="ID691">
            <v>0</v>
          </cell>
          <cell r="IE691">
            <v>0</v>
          </cell>
          <cell r="IF691">
            <v>0</v>
          </cell>
          <cell r="IG691">
            <v>0</v>
          </cell>
          <cell r="IH691">
            <v>0</v>
          </cell>
          <cell r="II691">
            <v>0</v>
          </cell>
          <cell r="IJ691">
            <v>0</v>
          </cell>
          <cell r="IK691">
            <v>0</v>
          </cell>
          <cell r="IL691">
            <v>0</v>
          </cell>
          <cell r="IM691">
            <v>0</v>
          </cell>
          <cell r="IN691">
            <v>0</v>
          </cell>
          <cell r="IO691">
            <v>0</v>
          </cell>
          <cell r="IP691">
            <v>0</v>
          </cell>
          <cell r="IQ691">
            <v>0</v>
          </cell>
          <cell r="IR691">
            <v>0</v>
          </cell>
          <cell r="IS691">
            <v>0</v>
          </cell>
          <cell r="IT691">
            <v>0</v>
          </cell>
          <cell r="IU691">
            <v>0</v>
          </cell>
          <cell r="IV691">
            <v>0</v>
          </cell>
          <cell r="IW691">
            <v>0</v>
          </cell>
          <cell r="IX691">
            <v>0</v>
          </cell>
          <cell r="IY691">
            <v>0</v>
          </cell>
          <cell r="IZ691">
            <v>0</v>
          </cell>
          <cell r="JA691">
            <v>0</v>
          </cell>
          <cell r="JB691">
            <v>0</v>
          </cell>
          <cell r="JC691">
            <v>0</v>
          </cell>
          <cell r="JD691">
            <v>0</v>
          </cell>
          <cell r="JE691">
            <v>0</v>
          </cell>
          <cell r="JF691">
            <v>0</v>
          </cell>
          <cell r="JG691">
            <v>0</v>
          </cell>
          <cell r="JH691">
            <v>0</v>
          </cell>
          <cell r="JI691">
            <v>0</v>
          </cell>
          <cell r="JJ691">
            <v>0</v>
          </cell>
          <cell r="JK691">
            <v>0</v>
          </cell>
          <cell r="JL691">
            <v>0</v>
          </cell>
          <cell r="JM691">
            <v>0</v>
          </cell>
          <cell r="JN691">
            <v>0</v>
          </cell>
          <cell r="JO691">
            <v>0</v>
          </cell>
          <cell r="JP691">
            <v>0</v>
          </cell>
          <cell r="JQ691">
            <v>0</v>
          </cell>
        </row>
        <row r="692"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>
            <v>0</v>
          </cell>
          <cell r="BZ692">
            <v>0</v>
          </cell>
          <cell r="CA692">
            <v>0</v>
          </cell>
          <cell r="CB692">
            <v>0</v>
          </cell>
          <cell r="CC692">
            <v>0</v>
          </cell>
          <cell r="CD692">
            <v>0</v>
          </cell>
          <cell r="CE692">
            <v>0</v>
          </cell>
          <cell r="CF692">
            <v>0</v>
          </cell>
          <cell r="CG692">
            <v>0</v>
          </cell>
          <cell r="CH692">
            <v>0</v>
          </cell>
          <cell r="CI692">
            <v>0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P692">
            <v>0</v>
          </cell>
          <cell r="CQ692">
            <v>0</v>
          </cell>
          <cell r="CR692">
            <v>0</v>
          </cell>
          <cell r="CS692">
            <v>0</v>
          </cell>
          <cell r="CT692">
            <v>0</v>
          </cell>
          <cell r="CU692">
            <v>0</v>
          </cell>
          <cell r="CV692">
            <v>0</v>
          </cell>
          <cell r="CW692">
            <v>0</v>
          </cell>
          <cell r="CX692">
            <v>0</v>
          </cell>
          <cell r="CY692">
            <v>0</v>
          </cell>
          <cell r="CZ692">
            <v>0</v>
          </cell>
          <cell r="DA692">
            <v>0</v>
          </cell>
          <cell r="DB692">
            <v>0</v>
          </cell>
          <cell r="DC692">
            <v>0</v>
          </cell>
          <cell r="DD692">
            <v>0</v>
          </cell>
          <cell r="DE692">
            <v>0</v>
          </cell>
          <cell r="DF692">
            <v>0</v>
          </cell>
          <cell r="DG692">
            <v>0</v>
          </cell>
          <cell r="DH692">
            <v>0</v>
          </cell>
          <cell r="DI692">
            <v>0</v>
          </cell>
          <cell r="DJ692">
            <v>0</v>
          </cell>
          <cell r="DK692">
            <v>0</v>
          </cell>
          <cell r="DL692">
            <v>0</v>
          </cell>
          <cell r="DM692">
            <v>0</v>
          </cell>
          <cell r="DN692">
            <v>0</v>
          </cell>
          <cell r="DO692">
            <v>0</v>
          </cell>
          <cell r="DP692">
            <v>0</v>
          </cell>
          <cell r="DQ692">
            <v>0</v>
          </cell>
          <cell r="DR692">
            <v>0</v>
          </cell>
          <cell r="DS692">
            <v>0</v>
          </cell>
          <cell r="DT692">
            <v>0</v>
          </cell>
          <cell r="DU692">
            <v>0</v>
          </cell>
          <cell r="DV692">
            <v>0</v>
          </cell>
          <cell r="DW692">
            <v>0</v>
          </cell>
          <cell r="DX692">
            <v>0</v>
          </cell>
          <cell r="DY692">
            <v>0</v>
          </cell>
          <cell r="DZ692">
            <v>0</v>
          </cell>
          <cell r="EA692">
            <v>0</v>
          </cell>
          <cell r="EB692">
            <v>0</v>
          </cell>
          <cell r="EC692">
            <v>0</v>
          </cell>
          <cell r="ED692">
            <v>0</v>
          </cell>
          <cell r="EE692">
            <v>0</v>
          </cell>
          <cell r="EF692">
            <v>0</v>
          </cell>
          <cell r="EG692">
            <v>0</v>
          </cell>
          <cell r="EH692">
            <v>0</v>
          </cell>
          <cell r="EI692">
            <v>0</v>
          </cell>
          <cell r="EJ692">
            <v>0</v>
          </cell>
          <cell r="EK692">
            <v>0</v>
          </cell>
          <cell r="EL692">
            <v>0</v>
          </cell>
          <cell r="EM692">
            <v>0</v>
          </cell>
          <cell r="EN692">
            <v>0</v>
          </cell>
          <cell r="EO692">
            <v>0</v>
          </cell>
          <cell r="EP692">
            <v>0</v>
          </cell>
          <cell r="EQ692">
            <v>0</v>
          </cell>
          <cell r="ER692">
            <v>0</v>
          </cell>
          <cell r="ES692">
            <v>0</v>
          </cell>
          <cell r="ET692">
            <v>0</v>
          </cell>
          <cell r="EU692">
            <v>0</v>
          </cell>
          <cell r="EV692">
            <v>0</v>
          </cell>
          <cell r="EW692">
            <v>0</v>
          </cell>
          <cell r="EX692">
            <v>0</v>
          </cell>
          <cell r="EY692">
            <v>0</v>
          </cell>
          <cell r="EZ692">
            <v>0</v>
          </cell>
          <cell r="FA692">
            <v>0</v>
          </cell>
          <cell r="FB692">
            <v>0</v>
          </cell>
          <cell r="FC692">
            <v>0</v>
          </cell>
          <cell r="FD692">
            <v>0</v>
          </cell>
          <cell r="FE692">
            <v>0</v>
          </cell>
          <cell r="FF692">
            <v>0</v>
          </cell>
          <cell r="FG692">
            <v>0</v>
          </cell>
          <cell r="FH692">
            <v>0</v>
          </cell>
          <cell r="FI692">
            <v>0</v>
          </cell>
          <cell r="FJ692">
            <v>0</v>
          </cell>
          <cell r="FK692">
            <v>0</v>
          </cell>
          <cell r="FL692">
            <v>0</v>
          </cell>
          <cell r="FM692">
            <v>0</v>
          </cell>
          <cell r="FN692">
            <v>0</v>
          </cell>
          <cell r="FO692">
            <v>0</v>
          </cell>
          <cell r="FP692">
            <v>0</v>
          </cell>
          <cell r="FQ692">
            <v>0</v>
          </cell>
          <cell r="FR692">
            <v>0</v>
          </cell>
          <cell r="FS692">
            <v>0</v>
          </cell>
          <cell r="FT692">
            <v>0</v>
          </cell>
          <cell r="FU692">
            <v>0</v>
          </cell>
          <cell r="FV692">
            <v>0</v>
          </cell>
          <cell r="FW692">
            <v>0</v>
          </cell>
          <cell r="FX692">
            <v>0</v>
          </cell>
          <cell r="FY692">
            <v>0</v>
          </cell>
          <cell r="FZ692">
            <v>0</v>
          </cell>
          <cell r="GA692">
            <v>0</v>
          </cell>
          <cell r="GB692">
            <v>0</v>
          </cell>
          <cell r="GC692">
            <v>0</v>
          </cell>
          <cell r="GD692">
            <v>0</v>
          </cell>
          <cell r="GE692">
            <v>0</v>
          </cell>
          <cell r="GF692">
            <v>0</v>
          </cell>
          <cell r="GG692">
            <v>0</v>
          </cell>
          <cell r="GH692">
            <v>0</v>
          </cell>
          <cell r="GI692">
            <v>0</v>
          </cell>
          <cell r="GJ692">
            <v>0</v>
          </cell>
          <cell r="GK692">
            <v>0</v>
          </cell>
          <cell r="GL692">
            <v>0</v>
          </cell>
          <cell r="GM692">
            <v>0</v>
          </cell>
          <cell r="GN692">
            <v>0</v>
          </cell>
          <cell r="GO692">
            <v>0</v>
          </cell>
          <cell r="GP692">
            <v>0</v>
          </cell>
          <cell r="GQ692">
            <v>0</v>
          </cell>
          <cell r="GR692">
            <v>0</v>
          </cell>
          <cell r="GS692">
            <v>0</v>
          </cell>
          <cell r="GT692">
            <v>0</v>
          </cell>
          <cell r="GU692">
            <v>0</v>
          </cell>
          <cell r="GV692">
            <v>0</v>
          </cell>
          <cell r="GW692">
            <v>0</v>
          </cell>
          <cell r="GX692">
            <v>0</v>
          </cell>
          <cell r="GY692">
            <v>0</v>
          </cell>
          <cell r="GZ692">
            <v>0</v>
          </cell>
          <cell r="HA692">
            <v>0</v>
          </cell>
          <cell r="HB692">
            <v>0</v>
          </cell>
          <cell r="HC692">
            <v>0</v>
          </cell>
          <cell r="HD692">
            <v>0</v>
          </cell>
          <cell r="HE692">
            <v>0</v>
          </cell>
          <cell r="HF692">
            <v>0</v>
          </cell>
          <cell r="HG692">
            <v>0</v>
          </cell>
          <cell r="HH692">
            <v>0</v>
          </cell>
          <cell r="HI692">
            <v>0</v>
          </cell>
          <cell r="HJ692">
            <v>0</v>
          </cell>
          <cell r="HK692">
            <v>0</v>
          </cell>
          <cell r="HL692">
            <v>0</v>
          </cell>
          <cell r="HM692">
            <v>0</v>
          </cell>
          <cell r="HN692">
            <v>0</v>
          </cell>
          <cell r="HO692">
            <v>0</v>
          </cell>
          <cell r="HP692">
            <v>0</v>
          </cell>
          <cell r="HQ692">
            <v>0</v>
          </cell>
          <cell r="HR692">
            <v>0</v>
          </cell>
          <cell r="HS692">
            <v>0</v>
          </cell>
          <cell r="HT692">
            <v>0</v>
          </cell>
          <cell r="HU692">
            <v>0</v>
          </cell>
          <cell r="HV692">
            <v>0</v>
          </cell>
          <cell r="HW692">
            <v>0</v>
          </cell>
          <cell r="HX692">
            <v>0</v>
          </cell>
          <cell r="HY692">
            <v>0</v>
          </cell>
          <cell r="HZ692">
            <v>0</v>
          </cell>
          <cell r="IA692">
            <v>0</v>
          </cell>
          <cell r="IB692">
            <v>0</v>
          </cell>
          <cell r="IC692">
            <v>0</v>
          </cell>
          <cell r="ID692">
            <v>0</v>
          </cell>
          <cell r="IE692">
            <v>0</v>
          </cell>
          <cell r="IF692">
            <v>0</v>
          </cell>
          <cell r="IG692">
            <v>0</v>
          </cell>
          <cell r="IH692">
            <v>0</v>
          </cell>
          <cell r="II692">
            <v>0</v>
          </cell>
          <cell r="IJ692">
            <v>0</v>
          </cell>
          <cell r="IK692">
            <v>0</v>
          </cell>
          <cell r="IL692">
            <v>0</v>
          </cell>
          <cell r="IM692">
            <v>0</v>
          </cell>
          <cell r="IN692">
            <v>0</v>
          </cell>
          <cell r="IO692">
            <v>0</v>
          </cell>
          <cell r="IP692">
            <v>0</v>
          </cell>
          <cell r="IQ692">
            <v>0</v>
          </cell>
          <cell r="IR692">
            <v>0</v>
          </cell>
          <cell r="IS692">
            <v>0</v>
          </cell>
          <cell r="IT692">
            <v>0</v>
          </cell>
          <cell r="IU692">
            <v>0</v>
          </cell>
          <cell r="IV692">
            <v>0</v>
          </cell>
          <cell r="IW692">
            <v>0</v>
          </cell>
          <cell r="IX692">
            <v>0</v>
          </cell>
          <cell r="IY692">
            <v>0</v>
          </cell>
          <cell r="IZ692">
            <v>0</v>
          </cell>
          <cell r="JA692">
            <v>0</v>
          </cell>
          <cell r="JB692">
            <v>0</v>
          </cell>
          <cell r="JC692">
            <v>0</v>
          </cell>
          <cell r="JD692">
            <v>0</v>
          </cell>
          <cell r="JE692">
            <v>0</v>
          </cell>
          <cell r="JF692">
            <v>0</v>
          </cell>
          <cell r="JG692">
            <v>0</v>
          </cell>
          <cell r="JH692">
            <v>0</v>
          </cell>
          <cell r="JI692">
            <v>0</v>
          </cell>
          <cell r="JJ692">
            <v>0</v>
          </cell>
          <cell r="JK692">
            <v>0</v>
          </cell>
          <cell r="JL692">
            <v>0</v>
          </cell>
          <cell r="JM692">
            <v>0</v>
          </cell>
          <cell r="JN692">
            <v>0</v>
          </cell>
          <cell r="JO692">
            <v>0</v>
          </cell>
          <cell r="JP692">
            <v>0</v>
          </cell>
          <cell r="JQ692">
            <v>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>
            <v>0</v>
          </cell>
          <cell r="BZ693">
            <v>0</v>
          </cell>
          <cell r="CA693">
            <v>0</v>
          </cell>
          <cell r="CB693">
            <v>0</v>
          </cell>
          <cell r="CC693">
            <v>0</v>
          </cell>
          <cell r="CD693">
            <v>0</v>
          </cell>
          <cell r="CE693">
            <v>0</v>
          </cell>
          <cell r="CF693">
            <v>0</v>
          </cell>
          <cell r="CG693">
            <v>0</v>
          </cell>
          <cell r="CH693">
            <v>0</v>
          </cell>
          <cell r="CI693">
            <v>0</v>
          </cell>
          <cell r="CJ693">
            <v>0</v>
          </cell>
          <cell r="CK693">
            <v>0</v>
          </cell>
          <cell r="CL693">
            <v>0</v>
          </cell>
          <cell r="CM693">
            <v>0</v>
          </cell>
          <cell r="CN693">
            <v>0</v>
          </cell>
          <cell r="CO693">
            <v>0</v>
          </cell>
          <cell r="CP693">
            <v>0</v>
          </cell>
          <cell r="CQ693">
            <v>0</v>
          </cell>
          <cell r="CR693">
            <v>0</v>
          </cell>
          <cell r="CS693">
            <v>0</v>
          </cell>
          <cell r="CT693">
            <v>0</v>
          </cell>
          <cell r="CU693">
            <v>0</v>
          </cell>
          <cell r="CV693">
            <v>0</v>
          </cell>
          <cell r="CW693">
            <v>0</v>
          </cell>
          <cell r="CX693">
            <v>0</v>
          </cell>
          <cell r="CY693">
            <v>0</v>
          </cell>
          <cell r="CZ693">
            <v>0</v>
          </cell>
          <cell r="DA693">
            <v>0</v>
          </cell>
          <cell r="DB693">
            <v>0</v>
          </cell>
          <cell r="DC693">
            <v>0</v>
          </cell>
          <cell r="DD693">
            <v>0</v>
          </cell>
          <cell r="DE693">
            <v>0</v>
          </cell>
          <cell r="DF693">
            <v>0</v>
          </cell>
          <cell r="DG693">
            <v>0</v>
          </cell>
          <cell r="DH693">
            <v>0</v>
          </cell>
          <cell r="DI693">
            <v>0</v>
          </cell>
          <cell r="DJ693">
            <v>0</v>
          </cell>
          <cell r="DK693">
            <v>0</v>
          </cell>
          <cell r="DL693">
            <v>0</v>
          </cell>
          <cell r="DM693">
            <v>0</v>
          </cell>
          <cell r="DN693">
            <v>0</v>
          </cell>
          <cell r="DO693">
            <v>0</v>
          </cell>
          <cell r="DP693">
            <v>0</v>
          </cell>
          <cell r="DQ693">
            <v>0</v>
          </cell>
          <cell r="DR693">
            <v>0</v>
          </cell>
          <cell r="DS693">
            <v>0</v>
          </cell>
          <cell r="DT693">
            <v>0</v>
          </cell>
          <cell r="DU693">
            <v>0</v>
          </cell>
          <cell r="DV693">
            <v>0</v>
          </cell>
          <cell r="DW693">
            <v>0</v>
          </cell>
          <cell r="DX693">
            <v>0</v>
          </cell>
          <cell r="DY693">
            <v>0</v>
          </cell>
          <cell r="DZ693">
            <v>0</v>
          </cell>
          <cell r="EA693">
            <v>0</v>
          </cell>
          <cell r="EB693">
            <v>0</v>
          </cell>
          <cell r="EC693">
            <v>0</v>
          </cell>
          <cell r="ED693">
            <v>0</v>
          </cell>
          <cell r="EE693">
            <v>0</v>
          </cell>
          <cell r="EF693">
            <v>0</v>
          </cell>
          <cell r="EG693">
            <v>0</v>
          </cell>
          <cell r="EH693">
            <v>0</v>
          </cell>
          <cell r="EI693">
            <v>0</v>
          </cell>
          <cell r="EJ693">
            <v>0</v>
          </cell>
          <cell r="EK693">
            <v>0</v>
          </cell>
          <cell r="EL693">
            <v>0</v>
          </cell>
          <cell r="EM693">
            <v>0</v>
          </cell>
          <cell r="EN693">
            <v>0</v>
          </cell>
          <cell r="EO693">
            <v>0</v>
          </cell>
          <cell r="EP693">
            <v>0</v>
          </cell>
          <cell r="EQ693">
            <v>0</v>
          </cell>
          <cell r="ER693">
            <v>0</v>
          </cell>
          <cell r="ES693">
            <v>0</v>
          </cell>
          <cell r="ET693">
            <v>0</v>
          </cell>
          <cell r="EU693">
            <v>0</v>
          </cell>
          <cell r="EV693">
            <v>0</v>
          </cell>
          <cell r="EW693">
            <v>0</v>
          </cell>
          <cell r="EX693">
            <v>0</v>
          </cell>
          <cell r="EY693">
            <v>0</v>
          </cell>
          <cell r="EZ693">
            <v>0</v>
          </cell>
          <cell r="FA693">
            <v>0</v>
          </cell>
          <cell r="FB693">
            <v>0</v>
          </cell>
          <cell r="FC693">
            <v>0</v>
          </cell>
          <cell r="FD693">
            <v>0</v>
          </cell>
          <cell r="FE693">
            <v>0</v>
          </cell>
          <cell r="FF693">
            <v>0</v>
          </cell>
          <cell r="FG693">
            <v>0</v>
          </cell>
          <cell r="FH693">
            <v>0</v>
          </cell>
          <cell r="FI693">
            <v>0</v>
          </cell>
          <cell r="FJ693">
            <v>0</v>
          </cell>
          <cell r="FK693">
            <v>0</v>
          </cell>
          <cell r="FL693">
            <v>0</v>
          </cell>
          <cell r="FM693">
            <v>0</v>
          </cell>
          <cell r="FN693">
            <v>0</v>
          </cell>
          <cell r="FO693">
            <v>0</v>
          </cell>
          <cell r="FP693">
            <v>0</v>
          </cell>
          <cell r="FQ693">
            <v>0</v>
          </cell>
          <cell r="FR693">
            <v>0</v>
          </cell>
          <cell r="FS693">
            <v>0</v>
          </cell>
          <cell r="FT693">
            <v>0</v>
          </cell>
          <cell r="FU693">
            <v>0</v>
          </cell>
          <cell r="FV693">
            <v>0</v>
          </cell>
          <cell r="FW693">
            <v>0</v>
          </cell>
          <cell r="FX693">
            <v>0</v>
          </cell>
          <cell r="FY693">
            <v>0</v>
          </cell>
          <cell r="FZ693">
            <v>0</v>
          </cell>
          <cell r="GA693">
            <v>0</v>
          </cell>
          <cell r="GB693">
            <v>0</v>
          </cell>
          <cell r="GC693">
            <v>0</v>
          </cell>
          <cell r="GD693">
            <v>0</v>
          </cell>
          <cell r="GE693">
            <v>0</v>
          </cell>
          <cell r="GF693">
            <v>0</v>
          </cell>
          <cell r="GG693">
            <v>0</v>
          </cell>
          <cell r="GH693">
            <v>0</v>
          </cell>
          <cell r="GI693">
            <v>0</v>
          </cell>
          <cell r="GJ693">
            <v>0</v>
          </cell>
          <cell r="GK693">
            <v>0</v>
          </cell>
          <cell r="GL693">
            <v>0</v>
          </cell>
          <cell r="GM693">
            <v>0</v>
          </cell>
          <cell r="GN693">
            <v>0</v>
          </cell>
          <cell r="GO693">
            <v>0</v>
          </cell>
          <cell r="GP693">
            <v>0</v>
          </cell>
          <cell r="GQ693">
            <v>0</v>
          </cell>
          <cell r="GR693">
            <v>0</v>
          </cell>
          <cell r="GS693">
            <v>0</v>
          </cell>
          <cell r="GT693">
            <v>0</v>
          </cell>
          <cell r="GU693">
            <v>0</v>
          </cell>
          <cell r="GV693">
            <v>0</v>
          </cell>
          <cell r="GW693">
            <v>0</v>
          </cell>
          <cell r="GX693">
            <v>0</v>
          </cell>
          <cell r="GY693">
            <v>0</v>
          </cell>
          <cell r="GZ693">
            <v>0</v>
          </cell>
          <cell r="HA693">
            <v>0</v>
          </cell>
          <cell r="HB693">
            <v>0</v>
          </cell>
          <cell r="HC693">
            <v>0</v>
          </cell>
          <cell r="HD693">
            <v>0</v>
          </cell>
          <cell r="HE693">
            <v>0</v>
          </cell>
          <cell r="HF693">
            <v>0</v>
          </cell>
          <cell r="HG693">
            <v>0</v>
          </cell>
          <cell r="HH693">
            <v>0</v>
          </cell>
          <cell r="HI693">
            <v>0</v>
          </cell>
          <cell r="HJ693">
            <v>0</v>
          </cell>
          <cell r="HK693">
            <v>0</v>
          </cell>
          <cell r="HL693">
            <v>0</v>
          </cell>
          <cell r="HM693">
            <v>0</v>
          </cell>
          <cell r="HN693">
            <v>0</v>
          </cell>
          <cell r="HO693">
            <v>0</v>
          </cell>
          <cell r="HP693">
            <v>0</v>
          </cell>
          <cell r="HQ693">
            <v>0</v>
          </cell>
          <cell r="HR693">
            <v>0</v>
          </cell>
          <cell r="HS693">
            <v>0</v>
          </cell>
          <cell r="HT693">
            <v>0</v>
          </cell>
          <cell r="HU693">
            <v>0</v>
          </cell>
          <cell r="HV693">
            <v>0</v>
          </cell>
          <cell r="HW693">
            <v>0</v>
          </cell>
          <cell r="HX693">
            <v>0</v>
          </cell>
          <cell r="HY693">
            <v>0</v>
          </cell>
          <cell r="HZ693">
            <v>0</v>
          </cell>
          <cell r="IA693">
            <v>0</v>
          </cell>
          <cell r="IB693">
            <v>0</v>
          </cell>
          <cell r="IC693">
            <v>0</v>
          </cell>
          <cell r="ID693">
            <v>0</v>
          </cell>
          <cell r="IE693">
            <v>0</v>
          </cell>
          <cell r="IF693">
            <v>0</v>
          </cell>
          <cell r="IG693">
            <v>0</v>
          </cell>
          <cell r="IH693">
            <v>0</v>
          </cell>
          <cell r="II693">
            <v>0</v>
          </cell>
          <cell r="IJ693">
            <v>0</v>
          </cell>
          <cell r="IK693">
            <v>0</v>
          </cell>
          <cell r="IL693">
            <v>0</v>
          </cell>
          <cell r="IM693">
            <v>0</v>
          </cell>
          <cell r="IN693">
            <v>0</v>
          </cell>
          <cell r="IO693">
            <v>0</v>
          </cell>
          <cell r="IP693">
            <v>0</v>
          </cell>
          <cell r="IQ693">
            <v>0</v>
          </cell>
          <cell r="IR693">
            <v>0</v>
          </cell>
          <cell r="IS693">
            <v>0</v>
          </cell>
          <cell r="IT693">
            <v>0</v>
          </cell>
          <cell r="IU693">
            <v>0</v>
          </cell>
          <cell r="IV693">
            <v>0</v>
          </cell>
          <cell r="IW693">
            <v>0</v>
          </cell>
          <cell r="IX693">
            <v>0</v>
          </cell>
          <cell r="IY693">
            <v>0</v>
          </cell>
          <cell r="IZ693">
            <v>0</v>
          </cell>
          <cell r="JA693">
            <v>0</v>
          </cell>
          <cell r="JB693">
            <v>0</v>
          </cell>
          <cell r="JC693">
            <v>0</v>
          </cell>
          <cell r="JD693">
            <v>0</v>
          </cell>
          <cell r="JE693">
            <v>0</v>
          </cell>
          <cell r="JF693">
            <v>0</v>
          </cell>
          <cell r="JG693">
            <v>0</v>
          </cell>
          <cell r="JH693">
            <v>0</v>
          </cell>
          <cell r="JI693">
            <v>0</v>
          </cell>
          <cell r="JJ693">
            <v>0</v>
          </cell>
          <cell r="JK693">
            <v>0</v>
          </cell>
          <cell r="JL693">
            <v>0</v>
          </cell>
          <cell r="JM693">
            <v>0</v>
          </cell>
          <cell r="JN693">
            <v>0</v>
          </cell>
          <cell r="JO693">
            <v>0</v>
          </cell>
          <cell r="JP693">
            <v>0</v>
          </cell>
          <cell r="JQ693">
            <v>0</v>
          </cell>
        </row>
        <row r="694"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  <cell r="BP694">
            <v>0</v>
          </cell>
          <cell r="BQ694">
            <v>0</v>
          </cell>
          <cell r="BR694">
            <v>0</v>
          </cell>
          <cell r="BS694">
            <v>0</v>
          </cell>
          <cell r="BT694">
            <v>0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BY694">
            <v>0</v>
          </cell>
          <cell r="BZ694">
            <v>0</v>
          </cell>
          <cell r="CA694">
            <v>0</v>
          </cell>
          <cell r="CB694">
            <v>0</v>
          </cell>
          <cell r="CC694">
            <v>0</v>
          </cell>
          <cell r="CD694">
            <v>0</v>
          </cell>
          <cell r="CE694">
            <v>0</v>
          </cell>
          <cell r="CF694">
            <v>0</v>
          </cell>
          <cell r="CG694">
            <v>0</v>
          </cell>
          <cell r="CH694">
            <v>0</v>
          </cell>
          <cell r="CI694">
            <v>0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P694">
            <v>0</v>
          </cell>
          <cell r="CQ694">
            <v>0</v>
          </cell>
          <cell r="CR694">
            <v>0</v>
          </cell>
          <cell r="CS694">
            <v>0</v>
          </cell>
          <cell r="CT694">
            <v>0</v>
          </cell>
          <cell r="CU694">
            <v>0</v>
          </cell>
          <cell r="CV694">
            <v>0</v>
          </cell>
          <cell r="CW694">
            <v>0</v>
          </cell>
          <cell r="CX694">
            <v>0</v>
          </cell>
          <cell r="CY694">
            <v>0</v>
          </cell>
          <cell r="CZ694">
            <v>0</v>
          </cell>
          <cell r="DA694">
            <v>0</v>
          </cell>
          <cell r="DB694">
            <v>0</v>
          </cell>
          <cell r="DC694">
            <v>0</v>
          </cell>
          <cell r="DD694">
            <v>0</v>
          </cell>
          <cell r="DE694">
            <v>0</v>
          </cell>
          <cell r="DF694">
            <v>0</v>
          </cell>
          <cell r="DG694">
            <v>0</v>
          </cell>
          <cell r="DH694">
            <v>0</v>
          </cell>
          <cell r="DI694">
            <v>0</v>
          </cell>
          <cell r="DJ694">
            <v>0</v>
          </cell>
          <cell r="DK694">
            <v>0</v>
          </cell>
          <cell r="DL694">
            <v>0</v>
          </cell>
          <cell r="DM694">
            <v>0</v>
          </cell>
          <cell r="DN694">
            <v>0</v>
          </cell>
          <cell r="DO694">
            <v>0</v>
          </cell>
          <cell r="DP694">
            <v>0</v>
          </cell>
          <cell r="DQ694">
            <v>0</v>
          </cell>
          <cell r="DR694">
            <v>0</v>
          </cell>
          <cell r="DS694">
            <v>0</v>
          </cell>
          <cell r="DT694">
            <v>0</v>
          </cell>
          <cell r="DU694">
            <v>0</v>
          </cell>
          <cell r="DV694">
            <v>0</v>
          </cell>
          <cell r="DW694">
            <v>0</v>
          </cell>
          <cell r="DX694">
            <v>0</v>
          </cell>
          <cell r="DY694">
            <v>0</v>
          </cell>
          <cell r="DZ694">
            <v>0</v>
          </cell>
          <cell r="EA694">
            <v>0</v>
          </cell>
          <cell r="EB694">
            <v>0</v>
          </cell>
          <cell r="EC694">
            <v>0</v>
          </cell>
          <cell r="ED694">
            <v>0</v>
          </cell>
          <cell r="EE694">
            <v>0</v>
          </cell>
          <cell r="EF694">
            <v>0</v>
          </cell>
          <cell r="EG694">
            <v>0</v>
          </cell>
          <cell r="EH694">
            <v>0</v>
          </cell>
          <cell r="EI694">
            <v>0</v>
          </cell>
          <cell r="EJ694">
            <v>0</v>
          </cell>
          <cell r="EK694">
            <v>0</v>
          </cell>
          <cell r="EL694">
            <v>0</v>
          </cell>
          <cell r="EM694">
            <v>0</v>
          </cell>
          <cell r="EN694">
            <v>0</v>
          </cell>
          <cell r="EO694">
            <v>0</v>
          </cell>
          <cell r="EP694">
            <v>0</v>
          </cell>
          <cell r="EQ694">
            <v>0</v>
          </cell>
          <cell r="ER694">
            <v>0</v>
          </cell>
          <cell r="ES694">
            <v>0</v>
          </cell>
          <cell r="ET694">
            <v>0</v>
          </cell>
          <cell r="EU694">
            <v>0</v>
          </cell>
          <cell r="EV694">
            <v>0</v>
          </cell>
          <cell r="EW694">
            <v>0</v>
          </cell>
          <cell r="EX694">
            <v>0</v>
          </cell>
          <cell r="EY694">
            <v>0</v>
          </cell>
          <cell r="EZ694">
            <v>0</v>
          </cell>
          <cell r="FA694">
            <v>0</v>
          </cell>
          <cell r="FB694">
            <v>0</v>
          </cell>
          <cell r="FC694">
            <v>0</v>
          </cell>
          <cell r="FD694">
            <v>0</v>
          </cell>
          <cell r="FE694">
            <v>0</v>
          </cell>
          <cell r="FF694">
            <v>0</v>
          </cell>
          <cell r="FG694">
            <v>0</v>
          </cell>
          <cell r="FH694">
            <v>0</v>
          </cell>
          <cell r="FI694">
            <v>0</v>
          </cell>
          <cell r="FJ694">
            <v>0</v>
          </cell>
          <cell r="FK694">
            <v>0</v>
          </cell>
          <cell r="FL694">
            <v>0</v>
          </cell>
          <cell r="FM694">
            <v>0</v>
          </cell>
          <cell r="FN694">
            <v>0</v>
          </cell>
          <cell r="FO694">
            <v>0</v>
          </cell>
          <cell r="FP694">
            <v>0</v>
          </cell>
          <cell r="FQ694">
            <v>0</v>
          </cell>
          <cell r="FR694">
            <v>0</v>
          </cell>
          <cell r="FS694">
            <v>0</v>
          </cell>
          <cell r="FT694">
            <v>0</v>
          </cell>
          <cell r="FU694">
            <v>0</v>
          </cell>
          <cell r="FV694">
            <v>0</v>
          </cell>
          <cell r="FW694">
            <v>0</v>
          </cell>
          <cell r="FX694">
            <v>0</v>
          </cell>
          <cell r="FY694">
            <v>0</v>
          </cell>
          <cell r="FZ694">
            <v>0</v>
          </cell>
          <cell r="GA694">
            <v>0</v>
          </cell>
          <cell r="GB694">
            <v>0</v>
          </cell>
          <cell r="GC694">
            <v>0</v>
          </cell>
          <cell r="GD694">
            <v>0</v>
          </cell>
          <cell r="GE694">
            <v>0</v>
          </cell>
          <cell r="GF694">
            <v>0</v>
          </cell>
          <cell r="GG694">
            <v>0</v>
          </cell>
          <cell r="GH694">
            <v>0</v>
          </cell>
          <cell r="GI694">
            <v>0</v>
          </cell>
          <cell r="GJ694">
            <v>0</v>
          </cell>
          <cell r="GK694">
            <v>0</v>
          </cell>
          <cell r="GL694">
            <v>0</v>
          </cell>
          <cell r="GM694">
            <v>0</v>
          </cell>
          <cell r="GN694">
            <v>0</v>
          </cell>
          <cell r="GO694">
            <v>0</v>
          </cell>
          <cell r="GP694">
            <v>0</v>
          </cell>
          <cell r="GQ694">
            <v>0</v>
          </cell>
          <cell r="GR694">
            <v>0</v>
          </cell>
          <cell r="GS694">
            <v>0</v>
          </cell>
          <cell r="GT694">
            <v>0</v>
          </cell>
          <cell r="GU694">
            <v>0</v>
          </cell>
          <cell r="GV694">
            <v>0</v>
          </cell>
          <cell r="GW694">
            <v>0</v>
          </cell>
          <cell r="GX694">
            <v>0</v>
          </cell>
          <cell r="GY694">
            <v>0</v>
          </cell>
          <cell r="GZ694">
            <v>0</v>
          </cell>
          <cell r="HA694">
            <v>0</v>
          </cell>
          <cell r="HB694">
            <v>0</v>
          </cell>
          <cell r="HC694">
            <v>0</v>
          </cell>
          <cell r="HD694">
            <v>0</v>
          </cell>
          <cell r="HE694">
            <v>0</v>
          </cell>
          <cell r="HF694">
            <v>0</v>
          </cell>
          <cell r="HG694">
            <v>0</v>
          </cell>
          <cell r="HH694">
            <v>0</v>
          </cell>
          <cell r="HI694">
            <v>0</v>
          </cell>
          <cell r="HJ694">
            <v>0</v>
          </cell>
          <cell r="HK694">
            <v>0</v>
          </cell>
          <cell r="HL694">
            <v>0</v>
          </cell>
          <cell r="HM694">
            <v>0</v>
          </cell>
          <cell r="HN694">
            <v>0</v>
          </cell>
          <cell r="HO694">
            <v>0</v>
          </cell>
          <cell r="HP694">
            <v>0</v>
          </cell>
          <cell r="HQ694">
            <v>0</v>
          </cell>
          <cell r="HR694">
            <v>0</v>
          </cell>
          <cell r="HS694">
            <v>0</v>
          </cell>
          <cell r="HT694">
            <v>0</v>
          </cell>
          <cell r="HU694">
            <v>0</v>
          </cell>
          <cell r="HV694">
            <v>0</v>
          </cell>
          <cell r="HW694">
            <v>0</v>
          </cell>
          <cell r="HX694">
            <v>0</v>
          </cell>
          <cell r="HY694">
            <v>0</v>
          </cell>
          <cell r="HZ694">
            <v>0</v>
          </cell>
          <cell r="IA694">
            <v>0</v>
          </cell>
          <cell r="IB694">
            <v>0</v>
          </cell>
          <cell r="IC694">
            <v>0</v>
          </cell>
          <cell r="ID694">
            <v>0</v>
          </cell>
          <cell r="IE694">
            <v>0</v>
          </cell>
          <cell r="IF694">
            <v>0</v>
          </cell>
          <cell r="IG694">
            <v>0</v>
          </cell>
          <cell r="IH694">
            <v>0</v>
          </cell>
          <cell r="II694">
            <v>0</v>
          </cell>
          <cell r="IJ694">
            <v>0</v>
          </cell>
          <cell r="IK694">
            <v>0</v>
          </cell>
          <cell r="IL694">
            <v>0</v>
          </cell>
          <cell r="IM694">
            <v>0</v>
          </cell>
          <cell r="IN694">
            <v>0</v>
          </cell>
          <cell r="IO694">
            <v>0</v>
          </cell>
          <cell r="IP694">
            <v>0</v>
          </cell>
          <cell r="IQ694">
            <v>0</v>
          </cell>
          <cell r="IR694">
            <v>0</v>
          </cell>
          <cell r="IS694">
            <v>0</v>
          </cell>
          <cell r="IT694">
            <v>0</v>
          </cell>
          <cell r="IU694">
            <v>0</v>
          </cell>
          <cell r="IV694">
            <v>0</v>
          </cell>
          <cell r="IW694">
            <v>0</v>
          </cell>
          <cell r="IX694">
            <v>0</v>
          </cell>
          <cell r="IY694">
            <v>0</v>
          </cell>
          <cell r="IZ694">
            <v>0</v>
          </cell>
          <cell r="JA694">
            <v>0</v>
          </cell>
          <cell r="JB694">
            <v>0</v>
          </cell>
          <cell r="JC694">
            <v>0</v>
          </cell>
          <cell r="JD694">
            <v>0</v>
          </cell>
          <cell r="JE694">
            <v>0</v>
          </cell>
          <cell r="JF694">
            <v>0</v>
          </cell>
          <cell r="JG694">
            <v>0</v>
          </cell>
          <cell r="JH694">
            <v>0</v>
          </cell>
          <cell r="JI694">
            <v>0</v>
          </cell>
          <cell r="JJ694">
            <v>0</v>
          </cell>
          <cell r="JK694">
            <v>0</v>
          </cell>
          <cell r="JL694">
            <v>0</v>
          </cell>
          <cell r="JM694">
            <v>0</v>
          </cell>
          <cell r="JN694">
            <v>0</v>
          </cell>
          <cell r="JO694">
            <v>0</v>
          </cell>
          <cell r="JP694">
            <v>0</v>
          </cell>
          <cell r="JQ694">
            <v>0</v>
          </cell>
        </row>
        <row r="695"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>
            <v>0</v>
          </cell>
          <cell r="BZ695">
            <v>0</v>
          </cell>
          <cell r="CA695">
            <v>0</v>
          </cell>
          <cell r="CB695">
            <v>0</v>
          </cell>
          <cell r="CC695">
            <v>0</v>
          </cell>
          <cell r="CD695">
            <v>0</v>
          </cell>
          <cell r="CE695">
            <v>0</v>
          </cell>
          <cell r="CF695">
            <v>0</v>
          </cell>
          <cell r="CG695">
            <v>0</v>
          </cell>
          <cell r="CH695">
            <v>0</v>
          </cell>
          <cell r="CI695">
            <v>0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0</v>
          </cell>
          <cell r="CO695">
            <v>0</v>
          </cell>
          <cell r="CP695">
            <v>0</v>
          </cell>
          <cell r="CQ695">
            <v>0</v>
          </cell>
          <cell r="CR695">
            <v>0</v>
          </cell>
          <cell r="CS695">
            <v>0</v>
          </cell>
          <cell r="CT695">
            <v>0</v>
          </cell>
          <cell r="CU695">
            <v>0</v>
          </cell>
          <cell r="CV695">
            <v>0</v>
          </cell>
          <cell r="CW695">
            <v>0</v>
          </cell>
          <cell r="CX695">
            <v>0</v>
          </cell>
          <cell r="CY695">
            <v>0</v>
          </cell>
          <cell r="CZ695">
            <v>0</v>
          </cell>
          <cell r="DA695">
            <v>0</v>
          </cell>
          <cell r="DB695">
            <v>0</v>
          </cell>
          <cell r="DC695">
            <v>0</v>
          </cell>
          <cell r="DD695">
            <v>0</v>
          </cell>
          <cell r="DE695">
            <v>0</v>
          </cell>
          <cell r="DF695">
            <v>0</v>
          </cell>
          <cell r="DG695">
            <v>0</v>
          </cell>
          <cell r="DH695">
            <v>0</v>
          </cell>
          <cell r="DI695">
            <v>0</v>
          </cell>
          <cell r="DJ695">
            <v>0</v>
          </cell>
          <cell r="DK695">
            <v>0</v>
          </cell>
          <cell r="DL695">
            <v>0</v>
          </cell>
          <cell r="DM695">
            <v>0</v>
          </cell>
          <cell r="DN695">
            <v>0</v>
          </cell>
          <cell r="DO695">
            <v>0</v>
          </cell>
          <cell r="DP695">
            <v>0</v>
          </cell>
          <cell r="DQ695">
            <v>0</v>
          </cell>
          <cell r="DR695">
            <v>0</v>
          </cell>
          <cell r="DS695">
            <v>0</v>
          </cell>
          <cell r="DT695">
            <v>0</v>
          </cell>
          <cell r="DU695">
            <v>0</v>
          </cell>
          <cell r="DV695">
            <v>0</v>
          </cell>
          <cell r="DW695">
            <v>0</v>
          </cell>
          <cell r="DX695">
            <v>0</v>
          </cell>
          <cell r="DY695">
            <v>0</v>
          </cell>
          <cell r="DZ695">
            <v>0</v>
          </cell>
          <cell r="EA695">
            <v>0</v>
          </cell>
          <cell r="EB695">
            <v>0</v>
          </cell>
          <cell r="EC695">
            <v>0</v>
          </cell>
          <cell r="ED695">
            <v>0</v>
          </cell>
          <cell r="EE695">
            <v>0</v>
          </cell>
          <cell r="EF695">
            <v>0</v>
          </cell>
          <cell r="EG695">
            <v>0</v>
          </cell>
          <cell r="EH695">
            <v>0</v>
          </cell>
          <cell r="EI695">
            <v>0</v>
          </cell>
          <cell r="EJ695">
            <v>0</v>
          </cell>
          <cell r="EK695">
            <v>0</v>
          </cell>
          <cell r="EL695">
            <v>0</v>
          </cell>
          <cell r="EM695">
            <v>0</v>
          </cell>
          <cell r="EN695">
            <v>0</v>
          </cell>
          <cell r="EO695">
            <v>0</v>
          </cell>
          <cell r="EP695">
            <v>0</v>
          </cell>
          <cell r="EQ695">
            <v>0</v>
          </cell>
          <cell r="ER695">
            <v>0</v>
          </cell>
          <cell r="ES695">
            <v>0</v>
          </cell>
          <cell r="ET695">
            <v>0</v>
          </cell>
          <cell r="EU695">
            <v>0</v>
          </cell>
          <cell r="EV695">
            <v>0</v>
          </cell>
          <cell r="EW695">
            <v>0</v>
          </cell>
          <cell r="EX695">
            <v>0</v>
          </cell>
          <cell r="EY695">
            <v>0</v>
          </cell>
          <cell r="EZ695">
            <v>0</v>
          </cell>
          <cell r="FA695">
            <v>0</v>
          </cell>
          <cell r="FB695">
            <v>0</v>
          </cell>
          <cell r="FC695">
            <v>0</v>
          </cell>
          <cell r="FD695">
            <v>0</v>
          </cell>
          <cell r="FE695">
            <v>0</v>
          </cell>
          <cell r="FF695">
            <v>0</v>
          </cell>
          <cell r="FG695">
            <v>0</v>
          </cell>
          <cell r="FH695">
            <v>0</v>
          </cell>
          <cell r="FI695">
            <v>0</v>
          </cell>
          <cell r="FJ695">
            <v>0</v>
          </cell>
          <cell r="FK695">
            <v>0</v>
          </cell>
          <cell r="FL695">
            <v>0</v>
          </cell>
          <cell r="FM695">
            <v>0</v>
          </cell>
          <cell r="FN695">
            <v>0</v>
          </cell>
          <cell r="FO695">
            <v>0</v>
          </cell>
          <cell r="FP695">
            <v>0</v>
          </cell>
          <cell r="FQ695">
            <v>0</v>
          </cell>
          <cell r="FR695">
            <v>0</v>
          </cell>
          <cell r="FS695">
            <v>0</v>
          </cell>
          <cell r="FT695">
            <v>0</v>
          </cell>
          <cell r="FU695">
            <v>0</v>
          </cell>
          <cell r="FV695">
            <v>0</v>
          </cell>
          <cell r="FW695">
            <v>0</v>
          </cell>
          <cell r="FX695">
            <v>0</v>
          </cell>
          <cell r="FY695">
            <v>0</v>
          </cell>
          <cell r="FZ695">
            <v>0</v>
          </cell>
          <cell r="GA695">
            <v>0</v>
          </cell>
          <cell r="GB695">
            <v>0</v>
          </cell>
          <cell r="GC695">
            <v>0</v>
          </cell>
          <cell r="GD695">
            <v>0</v>
          </cell>
          <cell r="GE695">
            <v>0</v>
          </cell>
          <cell r="GF695">
            <v>0</v>
          </cell>
          <cell r="GG695">
            <v>0</v>
          </cell>
          <cell r="GH695">
            <v>0</v>
          </cell>
          <cell r="GI695">
            <v>0</v>
          </cell>
          <cell r="GJ695">
            <v>0</v>
          </cell>
          <cell r="GK695">
            <v>0</v>
          </cell>
          <cell r="GL695">
            <v>0</v>
          </cell>
          <cell r="GM695">
            <v>0</v>
          </cell>
          <cell r="GN695">
            <v>0</v>
          </cell>
          <cell r="GO695">
            <v>0</v>
          </cell>
          <cell r="GP695">
            <v>0</v>
          </cell>
          <cell r="GQ695">
            <v>0</v>
          </cell>
          <cell r="GR695">
            <v>0</v>
          </cell>
          <cell r="GS695">
            <v>0</v>
          </cell>
          <cell r="GT695">
            <v>0</v>
          </cell>
          <cell r="GU695">
            <v>0</v>
          </cell>
          <cell r="GV695">
            <v>0</v>
          </cell>
          <cell r="GW695">
            <v>0</v>
          </cell>
          <cell r="GX695">
            <v>0</v>
          </cell>
          <cell r="GY695">
            <v>0</v>
          </cell>
          <cell r="GZ695">
            <v>0</v>
          </cell>
          <cell r="HA695">
            <v>0</v>
          </cell>
          <cell r="HB695">
            <v>0</v>
          </cell>
          <cell r="HC695">
            <v>0</v>
          </cell>
          <cell r="HD695">
            <v>0</v>
          </cell>
          <cell r="HE695">
            <v>0</v>
          </cell>
          <cell r="HF695">
            <v>0</v>
          </cell>
          <cell r="HG695">
            <v>0</v>
          </cell>
          <cell r="HH695">
            <v>0</v>
          </cell>
          <cell r="HI695">
            <v>0</v>
          </cell>
          <cell r="HJ695">
            <v>0</v>
          </cell>
          <cell r="HK695">
            <v>0</v>
          </cell>
          <cell r="HL695">
            <v>0</v>
          </cell>
          <cell r="HM695">
            <v>0</v>
          </cell>
          <cell r="HN695">
            <v>0</v>
          </cell>
          <cell r="HO695">
            <v>0</v>
          </cell>
          <cell r="HP695">
            <v>0</v>
          </cell>
          <cell r="HQ695">
            <v>0</v>
          </cell>
          <cell r="HR695">
            <v>0</v>
          </cell>
          <cell r="HS695">
            <v>0</v>
          </cell>
          <cell r="HT695">
            <v>0</v>
          </cell>
          <cell r="HU695">
            <v>0</v>
          </cell>
          <cell r="HV695">
            <v>0</v>
          </cell>
          <cell r="HW695">
            <v>0</v>
          </cell>
          <cell r="HX695">
            <v>0</v>
          </cell>
          <cell r="HY695">
            <v>0</v>
          </cell>
          <cell r="HZ695">
            <v>0</v>
          </cell>
          <cell r="IA695">
            <v>0</v>
          </cell>
          <cell r="IB695">
            <v>0</v>
          </cell>
          <cell r="IC695">
            <v>0</v>
          </cell>
          <cell r="ID695">
            <v>0</v>
          </cell>
          <cell r="IE695">
            <v>0</v>
          </cell>
          <cell r="IF695">
            <v>0</v>
          </cell>
          <cell r="IG695">
            <v>0</v>
          </cell>
          <cell r="IH695">
            <v>0</v>
          </cell>
          <cell r="II695">
            <v>0</v>
          </cell>
          <cell r="IJ695">
            <v>0</v>
          </cell>
          <cell r="IK695">
            <v>0</v>
          </cell>
          <cell r="IL695">
            <v>0</v>
          </cell>
          <cell r="IM695">
            <v>0</v>
          </cell>
          <cell r="IN695">
            <v>0</v>
          </cell>
          <cell r="IO695">
            <v>0</v>
          </cell>
          <cell r="IP695">
            <v>0</v>
          </cell>
          <cell r="IQ695">
            <v>0</v>
          </cell>
          <cell r="IR695">
            <v>0</v>
          </cell>
          <cell r="IS695">
            <v>0</v>
          </cell>
          <cell r="IT695">
            <v>0</v>
          </cell>
          <cell r="IU695">
            <v>0</v>
          </cell>
          <cell r="IV695">
            <v>0</v>
          </cell>
          <cell r="IW695">
            <v>0</v>
          </cell>
          <cell r="IX695">
            <v>0</v>
          </cell>
          <cell r="IY695">
            <v>0</v>
          </cell>
          <cell r="IZ695">
            <v>0</v>
          </cell>
          <cell r="JA695">
            <v>0</v>
          </cell>
          <cell r="JB695">
            <v>0</v>
          </cell>
          <cell r="JC695">
            <v>0</v>
          </cell>
          <cell r="JD695">
            <v>0</v>
          </cell>
          <cell r="JE695">
            <v>0</v>
          </cell>
          <cell r="JF695">
            <v>0</v>
          </cell>
          <cell r="JG695">
            <v>0</v>
          </cell>
          <cell r="JH695">
            <v>0</v>
          </cell>
          <cell r="JI695">
            <v>0</v>
          </cell>
          <cell r="JJ695">
            <v>0</v>
          </cell>
          <cell r="JK695">
            <v>0</v>
          </cell>
          <cell r="JL695">
            <v>0</v>
          </cell>
          <cell r="JM695">
            <v>0</v>
          </cell>
          <cell r="JN695">
            <v>0</v>
          </cell>
          <cell r="JO695">
            <v>0</v>
          </cell>
          <cell r="JP695">
            <v>0</v>
          </cell>
          <cell r="JQ695">
            <v>0</v>
          </cell>
        </row>
        <row r="696"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0</v>
          </cell>
          <cell r="BW696">
            <v>0</v>
          </cell>
          <cell r="BX696">
            <v>0</v>
          </cell>
          <cell r="BY696">
            <v>0</v>
          </cell>
          <cell r="BZ696">
            <v>0</v>
          </cell>
          <cell r="CA696">
            <v>0</v>
          </cell>
          <cell r="CB696">
            <v>0</v>
          </cell>
          <cell r="CC696">
            <v>0</v>
          </cell>
          <cell r="CD696">
            <v>0</v>
          </cell>
          <cell r="CE696">
            <v>0</v>
          </cell>
          <cell r="CF696">
            <v>0</v>
          </cell>
          <cell r="CG696">
            <v>0</v>
          </cell>
          <cell r="CH696">
            <v>0</v>
          </cell>
          <cell r="CI696">
            <v>0</v>
          </cell>
          <cell r="CJ696">
            <v>0</v>
          </cell>
          <cell r="CK696">
            <v>0</v>
          </cell>
          <cell r="CL696">
            <v>0</v>
          </cell>
          <cell r="CM696">
            <v>0</v>
          </cell>
          <cell r="CN696">
            <v>0</v>
          </cell>
          <cell r="CO696">
            <v>0</v>
          </cell>
          <cell r="CP696">
            <v>0</v>
          </cell>
          <cell r="CQ696">
            <v>0</v>
          </cell>
          <cell r="CR696">
            <v>0</v>
          </cell>
          <cell r="CS696">
            <v>0</v>
          </cell>
          <cell r="CT696">
            <v>0</v>
          </cell>
          <cell r="CU696">
            <v>0</v>
          </cell>
          <cell r="CV696">
            <v>0</v>
          </cell>
          <cell r="CW696">
            <v>0</v>
          </cell>
          <cell r="CX696">
            <v>0</v>
          </cell>
          <cell r="CY696">
            <v>0</v>
          </cell>
          <cell r="CZ696">
            <v>0</v>
          </cell>
          <cell r="DA696">
            <v>0</v>
          </cell>
          <cell r="DB696">
            <v>0</v>
          </cell>
          <cell r="DC696">
            <v>0</v>
          </cell>
          <cell r="DD696">
            <v>0</v>
          </cell>
          <cell r="DE696">
            <v>0</v>
          </cell>
          <cell r="DF696">
            <v>0</v>
          </cell>
          <cell r="DG696">
            <v>0</v>
          </cell>
          <cell r="DH696">
            <v>0</v>
          </cell>
          <cell r="DI696">
            <v>0</v>
          </cell>
          <cell r="DJ696">
            <v>0</v>
          </cell>
          <cell r="DK696">
            <v>0</v>
          </cell>
          <cell r="DL696">
            <v>0</v>
          </cell>
          <cell r="DM696">
            <v>0</v>
          </cell>
          <cell r="DN696">
            <v>0</v>
          </cell>
          <cell r="DO696">
            <v>0</v>
          </cell>
          <cell r="DP696">
            <v>0</v>
          </cell>
          <cell r="DQ696">
            <v>0</v>
          </cell>
          <cell r="DR696">
            <v>0</v>
          </cell>
          <cell r="DS696">
            <v>0</v>
          </cell>
          <cell r="DT696">
            <v>0</v>
          </cell>
          <cell r="DU696">
            <v>0</v>
          </cell>
          <cell r="DV696">
            <v>0</v>
          </cell>
          <cell r="DW696">
            <v>0</v>
          </cell>
          <cell r="DX696">
            <v>0</v>
          </cell>
          <cell r="DY696">
            <v>0</v>
          </cell>
          <cell r="DZ696">
            <v>0</v>
          </cell>
          <cell r="EA696">
            <v>0</v>
          </cell>
          <cell r="EB696">
            <v>0</v>
          </cell>
          <cell r="EC696">
            <v>0</v>
          </cell>
          <cell r="ED696">
            <v>0</v>
          </cell>
          <cell r="EE696">
            <v>0</v>
          </cell>
          <cell r="EF696">
            <v>0</v>
          </cell>
          <cell r="EG696">
            <v>0</v>
          </cell>
          <cell r="EH696">
            <v>0</v>
          </cell>
          <cell r="EI696">
            <v>0</v>
          </cell>
          <cell r="EJ696">
            <v>0</v>
          </cell>
          <cell r="EK696">
            <v>0</v>
          </cell>
          <cell r="EL696">
            <v>0</v>
          </cell>
          <cell r="EM696">
            <v>0</v>
          </cell>
          <cell r="EN696">
            <v>0</v>
          </cell>
          <cell r="EO696">
            <v>0</v>
          </cell>
          <cell r="EP696">
            <v>0</v>
          </cell>
          <cell r="EQ696">
            <v>0</v>
          </cell>
          <cell r="ER696">
            <v>0</v>
          </cell>
          <cell r="ES696">
            <v>0</v>
          </cell>
          <cell r="ET696">
            <v>0</v>
          </cell>
          <cell r="EU696">
            <v>0</v>
          </cell>
          <cell r="EV696">
            <v>0</v>
          </cell>
          <cell r="EW696">
            <v>0</v>
          </cell>
          <cell r="EX696">
            <v>0</v>
          </cell>
          <cell r="EY696">
            <v>0</v>
          </cell>
          <cell r="EZ696">
            <v>0</v>
          </cell>
          <cell r="FA696">
            <v>0</v>
          </cell>
          <cell r="FB696">
            <v>0</v>
          </cell>
          <cell r="FC696">
            <v>0</v>
          </cell>
          <cell r="FD696">
            <v>0</v>
          </cell>
          <cell r="FE696">
            <v>0</v>
          </cell>
          <cell r="FF696">
            <v>0</v>
          </cell>
          <cell r="FG696">
            <v>0</v>
          </cell>
          <cell r="FH696">
            <v>0</v>
          </cell>
          <cell r="FI696">
            <v>0</v>
          </cell>
          <cell r="FJ696">
            <v>0</v>
          </cell>
          <cell r="FK696">
            <v>0</v>
          </cell>
          <cell r="FL696">
            <v>0</v>
          </cell>
          <cell r="FM696">
            <v>0</v>
          </cell>
          <cell r="FN696">
            <v>0</v>
          </cell>
          <cell r="FO696">
            <v>0</v>
          </cell>
          <cell r="FP696">
            <v>0</v>
          </cell>
          <cell r="FQ696">
            <v>0</v>
          </cell>
          <cell r="FR696">
            <v>0</v>
          </cell>
          <cell r="FS696">
            <v>0</v>
          </cell>
          <cell r="FT696">
            <v>0</v>
          </cell>
          <cell r="FU696">
            <v>0</v>
          </cell>
          <cell r="FV696">
            <v>0</v>
          </cell>
          <cell r="FW696">
            <v>0</v>
          </cell>
          <cell r="FX696">
            <v>0</v>
          </cell>
          <cell r="FY696">
            <v>0</v>
          </cell>
          <cell r="FZ696">
            <v>0</v>
          </cell>
          <cell r="GA696">
            <v>0</v>
          </cell>
          <cell r="GB696">
            <v>0</v>
          </cell>
          <cell r="GC696">
            <v>0</v>
          </cell>
          <cell r="GD696">
            <v>0</v>
          </cell>
          <cell r="GE696">
            <v>0</v>
          </cell>
          <cell r="GF696">
            <v>0</v>
          </cell>
          <cell r="GG696">
            <v>0</v>
          </cell>
          <cell r="GH696">
            <v>0</v>
          </cell>
          <cell r="GI696">
            <v>0</v>
          </cell>
          <cell r="GJ696">
            <v>0</v>
          </cell>
          <cell r="GK696">
            <v>0</v>
          </cell>
          <cell r="GL696">
            <v>0</v>
          </cell>
          <cell r="GM696">
            <v>0</v>
          </cell>
          <cell r="GN696">
            <v>0</v>
          </cell>
          <cell r="GO696">
            <v>0</v>
          </cell>
          <cell r="GP696">
            <v>0</v>
          </cell>
          <cell r="GQ696">
            <v>0</v>
          </cell>
          <cell r="GR696">
            <v>0</v>
          </cell>
          <cell r="GS696">
            <v>0</v>
          </cell>
          <cell r="GT696">
            <v>0</v>
          </cell>
          <cell r="GU696">
            <v>0</v>
          </cell>
          <cell r="GV696">
            <v>0</v>
          </cell>
          <cell r="GW696">
            <v>0</v>
          </cell>
          <cell r="GX696">
            <v>0</v>
          </cell>
          <cell r="GY696">
            <v>0</v>
          </cell>
          <cell r="GZ696">
            <v>0</v>
          </cell>
          <cell r="HA696">
            <v>0</v>
          </cell>
          <cell r="HB696">
            <v>0</v>
          </cell>
          <cell r="HC696">
            <v>0</v>
          </cell>
          <cell r="HD696">
            <v>0</v>
          </cell>
          <cell r="HE696">
            <v>0</v>
          </cell>
          <cell r="HF696">
            <v>0</v>
          </cell>
          <cell r="HG696">
            <v>0</v>
          </cell>
          <cell r="HH696">
            <v>0</v>
          </cell>
          <cell r="HI696">
            <v>0</v>
          </cell>
          <cell r="HJ696">
            <v>0</v>
          </cell>
          <cell r="HK696">
            <v>0</v>
          </cell>
          <cell r="HL696">
            <v>0</v>
          </cell>
          <cell r="HM696">
            <v>0</v>
          </cell>
          <cell r="HN696">
            <v>0</v>
          </cell>
          <cell r="HO696">
            <v>0</v>
          </cell>
          <cell r="HP696">
            <v>0</v>
          </cell>
          <cell r="HQ696">
            <v>0</v>
          </cell>
          <cell r="HR696">
            <v>0</v>
          </cell>
          <cell r="HS696">
            <v>0</v>
          </cell>
          <cell r="HT696">
            <v>0</v>
          </cell>
          <cell r="HU696">
            <v>0</v>
          </cell>
          <cell r="HV696">
            <v>0</v>
          </cell>
          <cell r="HW696">
            <v>0</v>
          </cell>
          <cell r="HX696">
            <v>0</v>
          </cell>
          <cell r="HY696">
            <v>0</v>
          </cell>
          <cell r="HZ696">
            <v>0</v>
          </cell>
          <cell r="IA696">
            <v>0</v>
          </cell>
          <cell r="IB696">
            <v>0</v>
          </cell>
          <cell r="IC696">
            <v>0</v>
          </cell>
          <cell r="ID696">
            <v>0</v>
          </cell>
          <cell r="IE696">
            <v>0</v>
          </cell>
          <cell r="IF696">
            <v>0</v>
          </cell>
          <cell r="IG696">
            <v>0</v>
          </cell>
          <cell r="IH696">
            <v>0</v>
          </cell>
          <cell r="II696">
            <v>0</v>
          </cell>
          <cell r="IJ696">
            <v>0</v>
          </cell>
          <cell r="IK696">
            <v>0</v>
          </cell>
          <cell r="IL696">
            <v>0</v>
          </cell>
          <cell r="IM696">
            <v>0</v>
          </cell>
          <cell r="IN696">
            <v>0</v>
          </cell>
          <cell r="IO696">
            <v>0</v>
          </cell>
          <cell r="IP696">
            <v>0</v>
          </cell>
          <cell r="IQ696">
            <v>0</v>
          </cell>
          <cell r="IR696">
            <v>0</v>
          </cell>
          <cell r="IS696">
            <v>0</v>
          </cell>
          <cell r="IT696">
            <v>0</v>
          </cell>
          <cell r="IU696">
            <v>0</v>
          </cell>
          <cell r="IV696">
            <v>0</v>
          </cell>
          <cell r="IW696">
            <v>0</v>
          </cell>
          <cell r="IX696">
            <v>0</v>
          </cell>
          <cell r="IY696">
            <v>0</v>
          </cell>
          <cell r="IZ696">
            <v>0</v>
          </cell>
          <cell r="JA696">
            <v>0</v>
          </cell>
          <cell r="JB696">
            <v>0</v>
          </cell>
          <cell r="JC696">
            <v>0</v>
          </cell>
          <cell r="JD696">
            <v>0</v>
          </cell>
          <cell r="JE696">
            <v>0</v>
          </cell>
          <cell r="JF696">
            <v>0</v>
          </cell>
          <cell r="JG696">
            <v>0</v>
          </cell>
          <cell r="JH696">
            <v>0</v>
          </cell>
          <cell r="JI696">
            <v>0</v>
          </cell>
          <cell r="JJ696">
            <v>0</v>
          </cell>
          <cell r="JK696">
            <v>0</v>
          </cell>
          <cell r="JL696">
            <v>0</v>
          </cell>
          <cell r="JM696">
            <v>0</v>
          </cell>
          <cell r="JN696">
            <v>0</v>
          </cell>
          <cell r="JO696">
            <v>0</v>
          </cell>
          <cell r="JP696">
            <v>0</v>
          </cell>
          <cell r="JQ696">
            <v>0</v>
          </cell>
        </row>
        <row r="697"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>
            <v>0</v>
          </cell>
          <cell r="BZ697">
            <v>0</v>
          </cell>
          <cell r="CA697">
            <v>0</v>
          </cell>
          <cell r="CB697">
            <v>0</v>
          </cell>
          <cell r="CC697">
            <v>0</v>
          </cell>
          <cell r="CD697">
            <v>0</v>
          </cell>
          <cell r="CE697">
            <v>0</v>
          </cell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P697">
            <v>0</v>
          </cell>
          <cell r="CQ697">
            <v>0</v>
          </cell>
          <cell r="CR697">
            <v>0</v>
          </cell>
          <cell r="CS697">
            <v>0</v>
          </cell>
          <cell r="CT697">
            <v>0</v>
          </cell>
          <cell r="CU697">
            <v>0</v>
          </cell>
          <cell r="CV697">
            <v>0</v>
          </cell>
          <cell r="CW697">
            <v>0</v>
          </cell>
          <cell r="CX697">
            <v>0</v>
          </cell>
          <cell r="CY697">
            <v>0</v>
          </cell>
          <cell r="CZ697">
            <v>0</v>
          </cell>
          <cell r="DA697">
            <v>0</v>
          </cell>
          <cell r="DB697">
            <v>0</v>
          </cell>
          <cell r="DC697">
            <v>0</v>
          </cell>
          <cell r="DD697">
            <v>0</v>
          </cell>
          <cell r="DE697">
            <v>0</v>
          </cell>
          <cell r="DF697">
            <v>0</v>
          </cell>
          <cell r="DG697">
            <v>0</v>
          </cell>
          <cell r="DH697">
            <v>0</v>
          </cell>
          <cell r="DI697">
            <v>0</v>
          </cell>
          <cell r="DJ697">
            <v>0</v>
          </cell>
          <cell r="DK697">
            <v>0</v>
          </cell>
          <cell r="DL697">
            <v>0</v>
          </cell>
          <cell r="DM697">
            <v>0</v>
          </cell>
          <cell r="DN697">
            <v>0</v>
          </cell>
          <cell r="DO697">
            <v>0</v>
          </cell>
          <cell r="DP697">
            <v>0</v>
          </cell>
          <cell r="DQ697">
            <v>0</v>
          </cell>
          <cell r="DR697">
            <v>0</v>
          </cell>
          <cell r="DS697">
            <v>0</v>
          </cell>
          <cell r="DT697">
            <v>0</v>
          </cell>
          <cell r="DU697">
            <v>0</v>
          </cell>
          <cell r="DV697">
            <v>0</v>
          </cell>
          <cell r="DW697">
            <v>0</v>
          </cell>
          <cell r="DX697">
            <v>0</v>
          </cell>
          <cell r="DY697">
            <v>0</v>
          </cell>
          <cell r="DZ697">
            <v>0</v>
          </cell>
          <cell r="EA697">
            <v>0</v>
          </cell>
          <cell r="EB697">
            <v>0</v>
          </cell>
          <cell r="EC697">
            <v>0</v>
          </cell>
          <cell r="ED697">
            <v>0</v>
          </cell>
          <cell r="EE697">
            <v>0</v>
          </cell>
          <cell r="EF697">
            <v>0</v>
          </cell>
          <cell r="EG697">
            <v>0</v>
          </cell>
          <cell r="EH697">
            <v>0</v>
          </cell>
          <cell r="EI697">
            <v>0</v>
          </cell>
          <cell r="EJ697">
            <v>0</v>
          </cell>
          <cell r="EK697">
            <v>0</v>
          </cell>
          <cell r="EL697">
            <v>0</v>
          </cell>
          <cell r="EM697">
            <v>0</v>
          </cell>
          <cell r="EN697">
            <v>0</v>
          </cell>
          <cell r="EO697">
            <v>0</v>
          </cell>
          <cell r="EP697">
            <v>0</v>
          </cell>
          <cell r="EQ697">
            <v>0</v>
          </cell>
          <cell r="ER697">
            <v>0</v>
          </cell>
          <cell r="ES697">
            <v>0</v>
          </cell>
          <cell r="ET697">
            <v>0</v>
          </cell>
          <cell r="EU697">
            <v>0</v>
          </cell>
          <cell r="EV697">
            <v>0</v>
          </cell>
          <cell r="EW697">
            <v>0</v>
          </cell>
          <cell r="EX697">
            <v>0</v>
          </cell>
          <cell r="EY697">
            <v>0</v>
          </cell>
          <cell r="EZ697">
            <v>0</v>
          </cell>
          <cell r="FA697">
            <v>0</v>
          </cell>
          <cell r="FB697">
            <v>0</v>
          </cell>
          <cell r="FC697">
            <v>0</v>
          </cell>
          <cell r="FD697">
            <v>0</v>
          </cell>
          <cell r="FE697">
            <v>0</v>
          </cell>
          <cell r="FF697">
            <v>0</v>
          </cell>
          <cell r="FG697">
            <v>0</v>
          </cell>
          <cell r="FH697">
            <v>0</v>
          </cell>
          <cell r="FI697">
            <v>0</v>
          </cell>
          <cell r="FJ697">
            <v>0</v>
          </cell>
          <cell r="FK697">
            <v>0</v>
          </cell>
          <cell r="FL697">
            <v>0</v>
          </cell>
          <cell r="FM697">
            <v>0</v>
          </cell>
          <cell r="FN697">
            <v>0</v>
          </cell>
          <cell r="FO697">
            <v>0</v>
          </cell>
          <cell r="FP697">
            <v>0</v>
          </cell>
          <cell r="FQ697">
            <v>0</v>
          </cell>
          <cell r="FR697">
            <v>0</v>
          </cell>
          <cell r="FS697">
            <v>0</v>
          </cell>
          <cell r="FT697">
            <v>0</v>
          </cell>
          <cell r="FU697">
            <v>0</v>
          </cell>
          <cell r="FV697">
            <v>0</v>
          </cell>
          <cell r="FW697">
            <v>0</v>
          </cell>
          <cell r="FX697">
            <v>0</v>
          </cell>
          <cell r="FY697">
            <v>0</v>
          </cell>
          <cell r="FZ697">
            <v>0</v>
          </cell>
          <cell r="GA697">
            <v>0</v>
          </cell>
          <cell r="GB697">
            <v>0</v>
          </cell>
          <cell r="GC697">
            <v>0</v>
          </cell>
          <cell r="GD697">
            <v>0</v>
          </cell>
          <cell r="GE697">
            <v>0</v>
          </cell>
          <cell r="GF697">
            <v>0</v>
          </cell>
          <cell r="GG697">
            <v>0</v>
          </cell>
          <cell r="GH697">
            <v>0</v>
          </cell>
          <cell r="GI697">
            <v>0</v>
          </cell>
          <cell r="GJ697">
            <v>0</v>
          </cell>
          <cell r="GK697">
            <v>0</v>
          </cell>
          <cell r="GL697">
            <v>0</v>
          </cell>
          <cell r="GM697">
            <v>0</v>
          </cell>
          <cell r="GN697">
            <v>0</v>
          </cell>
          <cell r="GO697">
            <v>0</v>
          </cell>
          <cell r="GP697">
            <v>0</v>
          </cell>
          <cell r="GQ697">
            <v>0</v>
          </cell>
          <cell r="GR697">
            <v>0</v>
          </cell>
          <cell r="GS697">
            <v>0</v>
          </cell>
          <cell r="GT697">
            <v>0</v>
          </cell>
          <cell r="GU697">
            <v>0</v>
          </cell>
          <cell r="GV697">
            <v>0</v>
          </cell>
          <cell r="GW697">
            <v>0</v>
          </cell>
          <cell r="GX697">
            <v>0</v>
          </cell>
          <cell r="GY697">
            <v>0</v>
          </cell>
          <cell r="GZ697">
            <v>0</v>
          </cell>
          <cell r="HA697">
            <v>0</v>
          </cell>
          <cell r="HB697">
            <v>0</v>
          </cell>
          <cell r="HC697">
            <v>0</v>
          </cell>
          <cell r="HD697">
            <v>0</v>
          </cell>
          <cell r="HE697">
            <v>0</v>
          </cell>
          <cell r="HF697">
            <v>0</v>
          </cell>
          <cell r="HG697">
            <v>0</v>
          </cell>
          <cell r="HH697">
            <v>0</v>
          </cell>
          <cell r="HI697">
            <v>0</v>
          </cell>
          <cell r="HJ697">
            <v>0</v>
          </cell>
          <cell r="HK697">
            <v>0</v>
          </cell>
          <cell r="HL697">
            <v>0</v>
          </cell>
          <cell r="HM697">
            <v>0</v>
          </cell>
          <cell r="HN697">
            <v>0</v>
          </cell>
          <cell r="HO697">
            <v>0</v>
          </cell>
          <cell r="HP697">
            <v>0</v>
          </cell>
          <cell r="HQ697">
            <v>0</v>
          </cell>
          <cell r="HR697">
            <v>0</v>
          </cell>
          <cell r="HS697">
            <v>0</v>
          </cell>
          <cell r="HT697">
            <v>0</v>
          </cell>
          <cell r="HU697">
            <v>0</v>
          </cell>
          <cell r="HV697">
            <v>0</v>
          </cell>
          <cell r="HW697">
            <v>0</v>
          </cell>
          <cell r="HX697">
            <v>0</v>
          </cell>
          <cell r="HY697">
            <v>0</v>
          </cell>
          <cell r="HZ697">
            <v>0</v>
          </cell>
          <cell r="IA697">
            <v>0</v>
          </cell>
          <cell r="IB697">
            <v>0</v>
          </cell>
          <cell r="IC697">
            <v>0</v>
          </cell>
          <cell r="ID697">
            <v>0</v>
          </cell>
          <cell r="IE697">
            <v>0</v>
          </cell>
          <cell r="IF697">
            <v>0</v>
          </cell>
          <cell r="IG697">
            <v>0</v>
          </cell>
          <cell r="IH697">
            <v>0</v>
          </cell>
          <cell r="II697">
            <v>0</v>
          </cell>
          <cell r="IJ697">
            <v>0</v>
          </cell>
          <cell r="IK697">
            <v>0</v>
          </cell>
          <cell r="IL697">
            <v>0</v>
          </cell>
          <cell r="IM697">
            <v>0</v>
          </cell>
          <cell r="IN697">
            <v>0</v>
          </cell>
          <cell r="IO697">
            <v>0</v>
          </cell>
          <cell r="IP697">
            <v>0</v>
          </cell>
          <cell r="IQ697">
            <v>0</v>
          </cell>
          <cell r="IR697">
            <v>0</v>
          </cell>
          <cell r="IS697">
            <v>0</v>
          </cell>
          <cell r="IT697">
            <v>0</v>
          </cell>
          <cell r="IU697">
            <v>0</v>
          </cell>
          <cell r="IV697">
            <v>0</v>
          </cell>
          <cell r="IW697">
            <v>0</v>
          </cell>
          <cell r="IX697">
            <v>0</v>
          </cell>
          <cell r="IY697">
            <v>0</v>
          </cell>
          <cell r="IZ697">
            <v>0</v>
          </cell>
          <cell r="JA697">
            <v>0</v>
          </cell>
          <cell r="JB697">
            <v>0</v>
          </cell>
          <cell r="JC697">
            <v>0</v>
          </cell>
          <cell r="JD697">
            <v>0</v>
          </cell>
          <cell r="JE697">
            <v>0</v>
          </cell>
          <cell r="JF697">
            <v>0</v>
          </cell>
          <cell r="JG697">
            <v>0</v>
          </cell>
          <cell r="JH697">
            <v>0</v>
          </cell>
          <cell r="JI697">
            <v>0</v>
          </cell>
          <cell r="JJ697">
            <v>0</v>
          </cell>
          <cell r="JK697">
            <v>0</v>
          </cell>
          <cell r="JL697">
            <v>0</v>
          </cell>
          <cell r="JM697">
            <v>0</v>
          </cell>
          <cell r="JN697">
            <v>0</v>
          </cell>
          <cell r="JO697">
            <v>0</v>
          </cell>
          <cell r="JP697">
            <v>0</v>
          </cell>
          <cell r="JQ697">
            <v>0</v>
          </cell>
        </row>
        <row r="698"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0</v>
          </cell>
          <cell r="BY698">
            <v>0</v>
          </cell>
          <cell r="BZ698">
            <v>0</v>
          </cell>
          <cell r="CA698">
            <v>0</v>
          </cell>
          <cell r="CB698">
            <v>0</v>
          </cell>
          <cell r="CC698">
            <v>0</v>
          </cell>
          <cell r="CD698">
            <v>0</v>
          </cell>
          <cell r="CE698">
            <v>0</v>
          </cell>
          <cell r="CF698">
            <v>0</v>
          </cell>
          <cell r="CG698">
            <v>0</v>
          </cell>
          <cell r="CH698">
            <v>0</v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P698">
            <v>0</v>
          </cell>
          <cell r="CQ698">
            <v>0</v>
          </cell>
          <cell r="CR698">
            <v>0</v>
          </cell>
          <cell r="CS698">
            <v>0</v>
          </cell>
          <cell r="CT698">
            <v>0</v>
          </cell>
          <cell r="CU698">
            <v>0</v>
          </cell>
          <cell r="CV698">
            <v>0</v>
          </cell>
          <cell r="CW698">
            <v>0</v>
          </cell>
          <cell r="CX698">
            <v>0</v>
          </cell>
          <cell r="CY698">
            <v>0</v>
          </cell>
          <cell r="CZ698">
            <v>0</v>
          </cell>
          <cell r="DA698">
            <v>0</v>
          </cell>
          <cell r="DB698">
            <v>0</v>
          </cell>
          <cell r="DC698">
            <v>0</v>
          </cell>
          <cell r="DD698">
            <v>0</v>
          </cell>
          <cell r="DE698">
            <v>0</v>
          </cell>
          <cell r="DF698">
            <v>0</v>
          </cell>
          <cell r="DG698">
            <v>0</v>
          </cell>
          <cell r="DH698">
            <v>0</v>
          </cell>
          <cell r="DI698">
            <v>0</v>
          </cell>
          <cell r="DJ698">
            <v>0</v>
          </cell>
          <cell r="DK698">
            <v>0</v>
          </cell>
          <cell r="DL698">
            <v>0</v>
          </cell>
          <cell r="DM698">
            <v>0</v>
          </cell>
          <cell r="DN698">
            <v>0</v>
          </cell>
          <cell r="DO698">
            <v>0</v>
          </cell>
          <cell r="DP698">
            <v>0</v>
          </cell>
          <cell r="DQ698">
            <v>0</v>
          </cell>
          <cell r="DR698">
            <v>0</v>
          </cell>
          <cell r="DS698">
            <v>0</v>
          </cell>
          <cell r="DT698">
            <v>0</v>
          </cell>
          <cell r="DU698">
            <v>0</v>
          </cell>
          <cell r="DV698">
            <v>0</v>
          </cell>
          <cell r="DW698">
            <v>0</v>
          </cell>
          <cell r="DX698">
            <v>0</v>
          </cell>
          <cell r="DY698">
            <v>0</v>
          </cell>
          <cell r="DZ698">
            <v>0</v>
          </cell>
          <cell r="EA698">
            <v>0</v>
          </cell>
          <cell r="EB698">
            <v>0</v>
          </cell>
          <cell r="EC698">
            <v>0</v>
          </cell>
          <cell r="ED698">
            <v>0</v>
          </cell>
          <cell r="EE698">
            <v>0</v>
          </cell>
          <cell r="EF698">
            <v>0</v>
          </cell>
          <cell r="EG698">
            <v>0</v>
          </cell>
          <cell r="EH698">
            <v>0</v>
          </cell>
          <cell r="EI698">
            <v>0</v>
          </cell>
          <cell r="EJ698">
            <v>0</v>
          </cell>
          <cell r="EK698">
            <v>0</v>
          </cell>
          <cell r="EL698">
            <v>0</v>
          </cell>
          <cell r="EM698">
            <v>0</v>
          </cell>
          <cell r="EN698">
            <v>0</v>
          </cell>
          <cell r="EO698">
            <v>0</v>
          </cell>
          <cell r="EP698">
            <v>0</v>
          </cell>
          <cell r="EQ698">
            <v>0</v>
          </cell>
          <cell r="ER698">
            <v>0</v>
          </cell>
          <cell r="ES698">
            <v>0</v>
          </cell>
          <cell r="ET698">
            <v>0</v>
          </cell>
          <cell r="EU698">
            <v>0</v>
          </cell>
          <cell r="EV698">
            <v>0</v>
          </cell>
          <cell r="EW698">
            <v>0</v>
          </cell>
          <cell r="EX698">
            <v>0</v>
          </cell>
          <cell r="EY698">
            <v>0</v>
          </cell>
          <cell r="EZ698">
            <v>0</v>
          </cell>
          <cell r="FA698">
            <v>0</v>
          </cell>
          <cell r="FB698">
            <v>0</v>
          </cell>
          <cell r="FC698">
            <v>0</v>
          </cell>
          <cell r="FD698">
            <v>0</v>
          </cell>
          <cell r="FE698">
            <v>0</v>
          </cell>
          <cell r="FF698">
            <v>0</v>
          </cell>
          <cell r="FG698">
            <v>0</v>
          </cell>
          <cell r="FH698">
            <v>0</v>
          </cell>
          <cell r="FI698">
            <v>0</v>
          </cell>
          <cell r="FJ698">
            <v>0</v>
          </cell>
          <cell r="FK698">
            <v>0</v>
          </cell>
          <cell r="FL698">
            <v>0</v>
          </cell>
          <cell r="FM698">
            <v>0</v>
          </cell>
          <cell r="FN698">
            <v>0</v>
          </cell>
          <cell r="FO698">
            <v>0</v>
          </cell>
          <cell r="FP698">
            <v>0</v>
          </cell>
          <cell r="FQ698">
            <v>0</v>
          </cell>
          <cell r="FR698">
            <v>0</v>
          </cell>
          <cell r="FS698">
            <v>0</v>
          </cell>
          <cell r="FT698">
            <v>0</v>
          </cell>
          <cell r="FU698">
            <v>0</v>
          </cell>
          <cell r="FV698">
            <v>0</v>
          </cell>
          <cell r="FW698">
            <v>0</v>
          </cell>
          <cell r="FX698">
            <v>0</v>
          </cell>
          <cell r="FY698">
            <v>0</v>
          </cell>
          <cell r="FZ698">
            <v>0</v>
          </cell>
          <cell r="GA698">
            <v>0</v>
          </cell>
          <cell r="GB698">
            <v>0</v>
          </cell>
          <cell r="GC698">
            <v>0</v>
          </cell>
          <cell r="GD698">
            <v>0</v>
          </cell>
          <cell r="GE698">
            <v>0</v>
          </cell>
          <cell r="GF698">
            <v>0</v>
          </cell>
          <cell r="GG698">
            <v>0</v>
          </cell>
          <cell r="GH698">
            <v>0</v>
          </cell>
          <cell r="GI698">
            <v>0</v>
          </cell>
          <cell r="GJ698">
            <v>0</v>
          </cell>
          <cell r="GK698">
            <v>0</v>
          </cell>
          <cell r="GL698">
            <v>0</v>
          </cell>
          <cell r="GM698">
            <v>0</v>
          </cell>
          <cell r="GN698">
            <v>0</v>
          </cell>
          <cell r="GO698">
            <v>0</v>
          </cell>
          <cell r="GP698">
            <v>0</v>
          </cell>
          <cell r="GQ698">
            <v>0</v>
          </cell>
          <cell r="GR698">
            <v>0</v>
          </cell>
          <cell r="GS698">
            <v>0</v>
          </cell>
          <cell r="GT698">
            <v>0</v>
          </cell>
          <cell r="GU698">
            <v>0</v>
          </cell>
          <cell r="GV698">
            <v>0</v>
          </cell>
          <cell r="GW698">
            <v>0</v>
          </cell>
          <cell r="GX698">
            <v>0</v>
          </cell>
          <cell r="GY698">
            <v>0</v>
          </cell>
          <cell r="GZ698">
            <v>0</v>
          </cell>
          <cell r="HA698">
            <v>0</v>
          </cell>
          <cell r="HB698">
            <v>0</v>
          </cell>
          <cell r="HC698">
            <v>0</v>
          </cell>
          <cell r="HD698">
            <v>0</v>
          </cell>
          <cell r="HE698">
            <v>0</v>
          </cell>
          <cell r="HF698">
            <v>0</v>
          </cell>
          <cell r="HG698">
            <v>0</v>
          </cell>
          <cell r="HH698">
            <v>0</v>
          </cell>
          <cell r="HI698">
            <v>0</v>
          </cell>
          <cell r="HJ698">
            <v>0</v>
          </cell>
          <cell r="HK698">
            <v>0</v>
          </cell>
          <cell r="HL698">
            <v>0</v>
          </cell>
          <cell r="HM698">
            <v>0</v>
          </cell>
          <cell r="HN698">
            <v>0</v>
          </cell>
          <cell r="HO698">
            <v>0</v>
          </cell>
          <cell r="HP698">
            <v>0</v>
          </cell>
          <cell r="HQ698">
            <v>0</v>
          </cell>
          <cell r="HR698">
            <v>0</v>
          </cell>
          <cell r="HS698">
            <v>0</v>
          </cell>
          <cell r="HT698">
            <v>0</v>
          </cell>
          <cell r="HU698">
            <v>0</v>
          </cell>
          <cell r="HV698">
            <v>0</v>
          </cell>
          <cell r="HW698">
            <v>0</v>
          </cell>
          <cell r="HX698">
            <v>0</v>
          </cell>
          <cell r="HY698">
            <v>0</v>
          </cell>
          <cell r="HZ698">
            <v>0</v>
          </cell>
          <cell r="IA698">
            <v>0</v>
          </cell>
          <cell r="IB698">
            <v>0</v>
          </cell>
          <cell r="IC698">
            <v>0</v>
          </cell>
          <cell r="ID698">
            <v>0</v>
          </cell>
          <cell r="IE698">
            <v>0</v>
          </cell>
          <cell r="IF698">
            <v>0</v>
          </cell>
          <cell r="IG698">
            <v>0</v>
          </cell>
          <cell r="IH698">
            <v>0</v>
          </cell>
          <cell r="II698">
            <v>0</v>
          </cell>
          <cell r="IJ698">
            <v>0</v>
          </cell>
          <cell r="IK698">
            <v>0</v>
          </cell>
          <cell r="IL698">
            <v>0</v>
          </cell>
          <cell r="IM698">
            <v>0</v>
          </cell>
          <cell r="IN698">
            <v>0</v>
          </cell>
          <cell r="IO698">
            <v>0</v>
          </cell>
          <cell r="IP698">
            <v>0</v>
          </cell>
          <cell r="IQ698">
            <v>0</v>
          </cell>
          <cell r="IR698">
            <v>0</v>
          </cell>
          <cell r="IS698">
            <v>0</v>
          </cell>
          <cell r="IT698">
            <v>0</v>
          </cell>
          <cell r="IU698">
            <v>0</v>
          </cell>
          <cell r="IV698">
            <v>0</v>
          </cell>
          <cell r="IW698">
            <v>0</v>
          </cell>
          <cell r="IX698">
            <v>0</v>
          </cell>
          <cell r="IY698">
            <v>0</v>
          </cell>
          <cell r="IZ698">
            <v>0</v>
          </cell>
          <cell r="JA698">
            <v>0</v>
          </cell>
          <cell r="JB698">
            <v>0</v>
          </cell>
          <cell r="JC698">
            <v>0</v>
          </cell>
          <cell r="JD698">
            <v>0</v>
          </cell>
          <cell r="JE698">
            <v>0</v>
          </cell>
          <cell r="JF698">
            <v>0</v>
          </cell>
          <cell r="JG698">
            <v>0</v>
          </cell>
          <cell r="JH698">
            <v>0</v>
          </cell>
          <cell r="JI698">
            <v>0</v>
          </cell>
          <cell r="JJ698">
            <v>0</v>
          </cell>
          <cell r="JK698">
            <v>0</v>
          </cell>
          <cell r="JL698">
            <v>0</v>
          </cell>
          <cell r="JM698">
            <v>0</v>
          </cell>
          <cell r="JN698">
            <v>0</v>
          </cell>
          <cell r="JO698">
            <v>0</v>
          </cell>
          <cell r="JP698">
            <v>0</v>
          </cell>
          <cell r="JQ698">
            <v>0</v>
          </cell>
        </row>
        <row r="699"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>
            <v>0</v>
          </cell>
          <cell r="BZ699">
            <v>0</v>
          </cell>
          <cell r="CA699">
            <v>0</v>
          </cell>
          <cell r="CB699">
            <v>0</v>
          </cell>
          <cell r="CC699">
            <v>0</v>
          </cell>
          <cell r="CD699">
            <v>0</v>
          </cell>
          <cell r="CE699">
            <v>0</v>
          </cell>
          <cell r="CF699">
            <v>0</v>
          </cell>
          <cell r="CG699">
            <v>0</v>
          </cell>
          <cell r="CH699">
            <v>0</v>
          </cell>
          <cell r="CI699">
            <v>0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P699">
            <v>0</v>
          </cell>
          <cell r="CQ699">
            <v>0</v>
          </cell>
          <cell r="CR699">
            <v>0</v>
          </cell>
          <cell r="CS699">
            <v>0</v>
          </cell>
          <cell r="CT699">
            <v>0</v>
          </cell>
          <cell r="CU699">
            <v>0</v>
          </cell>
          <cell r="CV699">
            <v>0</v>
          </cell>
          <cell r="CW699">
            <v>0</v>
          </cell>
          <cell r="CX699">
            <v>0</v>
          </cell>
          <cell r="CY699">
            <v>0</v>
          </cell>
          <cell r="CZ699">
            <v>0</v>
          </cell>
          <cell r="DA699">
            <v>0</v>
          </cell>
          <cell r="DB699">
            <v>0</v>
          </cell>
          <cell r="DC699">
            <v>0</v>
          </cell>
          <cell r="DD699">
            <v>0</v>
          </cell>
          <cell r="DE699">
            <v>0</v>
          </cell>
          <cell r="DF699">
            <v>0</v>
          </cell>
          <cell r="DG699">
            <v>0</v>
          </cell>
          <cell r="DH699">
            <v>0</v>
          </cell>
          <cell r="DI699">
            <v>0</v>
          </cell>
          <cell r="DJ699">
            <v>0</v>
          </cell>
          <cell r="DK699">
            <v>0</v>
          </cell>
          <cell r="DL699">
            <v>0</v>
          </cell>
          <cell r="DM699">
            <v>0</v>
          </cell>
          <cell r="DN699">
            <v>0</v>
          </cell>
          <cell r="DO699">
            <v>0</v>
          </cell>
          <cell r="DP699">
            <v>0</v>
          </cell>
          <cell r="DQ699">
            <v>0</v>
          </cell>
          <cell r="DR699">
            <v>0</v>
          </cell>
          <cell r="DS699">
            <v>0</v>
          </cell>
          <cell r="DT699">
            <v>0</v>
          </cell>
          <cell r="DU699">
            <v>0</v>
          </cell>
          <cell r="DV699">
            <v>0</v>
          </cell>
          <cell r="DW699">
            <v>0</v>
          </cell>
          <cell r="DX699">
            <v>0</v>
          </cell>
          <cell r="DY699">
            <v>0</v>
          </cell>
          <cell r="DZ699">
            <v>0</v>
          </cell>
          <cell r="EA699">
            <v>0</v>
          </cell>
          <cell r="EB699">
            <v>0</v>
          </cell>
          <cell r="EC699">
            <v>0</v>
          </cell>
          <cell r="ED699">
            <v>0</v>
          </cell>
          <cell r="EE699">
            <v>0</v>
          </cell>
          <cell r="EF699">
            <v>0</v>
          </cell>
          <cell r="EG699">
            <v>0</v>
          </cell>
          <cell r="EH699">
            <v>0</v>
          </cell>
          <cell r="EI699">
            <v>0</v>
          </cell>
          <cell r="EJ699">
            <v>0</v>
          </cell>
          <cell r="EK699">
            <v>0</v>
          </cell>
          <cell r="EL699">
            <v>0</v>
          </cell>
          <cell r="EM699">
            <v>0</v>
          </cell>
          <cell r="EN699">
            <v>0</v>
          </cell>
          <cell r="EO699">
            <v>0</v>
          </cell>
          <cell r="EP699">
            <v>0</v>
          </cell>
          <cell r="EQ699">
            <v>0</v>
          </cell>
          <cell r="ER699">
            <v>0</v>
          </cell>
          <cell r="ES699">
            <v>0</v>
          </cell>
          <cell r="ET699">
            <v>0</v>
          </cell>
          <cell r="EU699">
            <v>0</v>
          </cell>
          <cell r="EV699">
            <v>0</v>
          </cell>
          <cell r="EW699">
            <v>0</v>
          </cell>
          <cell r="EX699">
            <v>0</v>
          </cell>
          <cell r="EY699">
            <v>0</v>
          </cell>
          <cell r="EZ699">
            <v>0</v>
          </cell>
          <cell r="FA699">
            <v>0</v>
          </cell>
          <cell r="FB699">
            <v>0</v>
          </cell>
          <cell r="FC699">
            <v>0</v>
          </cell>
          <cell r="FD699">
            <v>0</v>
          </cell>
          <cell r="FE699">
            <v>0</v>
          </cell>
          <cell r="FF699">
            <v>0</v>
          </cell>
          <cell r="FG699">
            <v>0</v>
          </cell>
          <cell r="FH699">
            <v>0</v>
          </cell>
          <cell r="FI699">
            <v>0</v>
          </cell>
          <cell r="FJ699">
            <v>0</v>
          </cell>
          <cell r="FK699">
            <v>0</v>
          </cell>
          <cell r="FL699">
            <v>0</v>
          </cell>
          <cell r="FM699">
            <v>0</v>
          </cell>
          <cell r="FN699">
            <v>0</v>
          </cell>
          <cell r="FO699">
            <v>0</v>
          </cell>
          <cell r="FP699">
            <v>0</v>
          </cell>
          <cell r="FQ699">
            <v>0</v>
          </cell>
          <cell r="FR699">
            <v>0</v>
          </cell>
          <cell r="FS699">
            <v>0</v>
          </cell>
          <cell r="FT699">
            <v>0</v>
          </cell>
          <cell r="FU699">
            <v>0</v>
          </cell>
          <cell r="FV699">
            <v>0</v>
          </cell>
          <cell r="FW699">
            <v>0</v>
          </cell>
          <cell r="FX699">
            <v>0</v>
          </cell>
          <cell r="FY699">
            <v>0</v>
          </cell>
          <cell r="FZ699">
            <v>0</v>
          </cell>
          <cell r="GA699">
            <v>0</v>
          </cell>
          <cell r="GB699">
            <v>0</v>
          </cell>
          <cell r="GC699">
            <v>0</v>
          </cell>
          <cell r="GD699">
            <v>0</v>
          </cell>
          <cell r="GE699">
            <v>0</v>
          </cell>
          <cell r="GF699">
            <v>0</v>
          </cell>
          <cell r="GG699">
            <v>0</v>
          </cell>
          <cell r="GH699">
            <v>0</v>
          </cell>
          <cell r="GI699">
            <v>0</v>
          </cell>
          <cell r="GJ699">
            <v>0</v>
          </cell>
          <cell r="GK699">
            <v>0</v>
          </cell>
          <cell r="GL699">
            <v>0</v>
          </cell>
          <cell r="GM699">
            <v>0</v>
          </cell>
          <cell r="GN699">
            <v>0</v>
          </cell>
          <cell r="GO699">
            <v>0</v>
          </cell>
          <cell r="GP699">
            <v>0</v>
          </cell>
          <cell r="GQ699">
            <v>0</v>
          </cell>
          <cell r="GR699">
            <v>0</v>
          </cell>
          <cell r="GS699">
            <v>0</v>
          </cell>
          <cell r="GT699">
            <v>0</v>
          </cell>
          <cell r="GU699">
            <v>0</v>
          </cell>
          <cell r="GV699">
            <v>0</v>
          </cell>
          <cell r="GW699">
            <v>0</v>
          </cell>
          <cell r="GX699">
            <v>0</v>
          </cell>
          <cell r="GY699">
            <v>0</v>
          </cell>
          <cell r="GZ699">
            <v>0</v>
          </cell>
          <cell r="HA699">
            <v>0</v>
          </cell>
          <cell r="HB699">
            <v>0</v>
          </cell>
          <cell r="HC699">
            <v>0</v>
          </cell>
          <cell r="HD699">
            <v>0</v>
          </cell>
          <cell r="HE699">
            <v>0</v>
          </cell>
          <cell r="HF699">
            <v>0</v>
          </cell>
          <cell r="HG699">
            <v>0</v>
          </cell>
          <cell r="HH699">
            <v>0</v>
          </cell>
          <cell r="HI699">
            <v>0</v>
          </cell>
          <cell r="HJ699">
            <v>0</v>
          </cell>
          <cell r="HK699">
            <v>0</v>
          </cell>
          <cell r="HL699">
            <v>0</v>
          </cell>
          <cell r="HM699">
            <v>0</v>
          </cell>
          <cell r="HN699">
            <v>0</v>
          </cell>
          <cell r="HO699">
            <v>0</v>
          </cell>
          <cell r="HP699">
            <v>0</v>
          </cell>
          <cell r="HQ699">
            <v>0</v>
          </cell>
          <cell r="HR699">
            <v>0</v>
          </cell>
          <cell r="HS699">
            <v>0</v>
          </cell>
          <cell r="HT699">
            <v>0</v>
          </cell>
          <cell r="HU699">
            <v>0</v>
          </cell>
          <cell r="HV699">
            <v>0</v>
          </cell>
          <cell r="HW699">
            <v>0</v>
          </cell>
          <cell r="HX699">
            <v>0</v>
          </cell>
          <cell r="HY699">
            <v>0</v>
          </cell>
          <cell r="HZ699">
            <v>0</v>
          </cell>
          <cell r="IA699">
            <v>0</v>
          </cell>
          <cell r="IB699">
            <v>0</v>
          </cell>
          <cell r="IC699">
            <v>0</v>
          </cell>
          <cell r="ID699">
            <v>0</v>
          </cell>
          <cell r="IE699">
            <v>0</v>
          </cell>
          <cell r="IF699">
            <v>0</v>
          </cell>
          <cell r="IG699">
            <v>0</v>
          </cell>
          <cell r="IH699">
            <v>0</v>
          </cell>
          <cell r="II699">
            <v>0</v>
          </cell>
          <cell r="IJ699">
            <v>0</v>
          </cell>
          <cell r="IK699">
            <v>0</v>
          </cell>
          <cell r="IL699">
            <v>0</v>
          </cell>
          <cell r="IM699">
            <v>0</v>
          </cell>
          <cell r="IN699">
            <v>0</v>
          </cell>
          <cell r="IO699">
            <v>0</v>
          </cell>
          <cell r="IP699">
            <v>0</v>
          </cell>
          <cell r="IQ699">
            <v>0</v>
          </cell>
          <cell r="IR699">
            <v>0</v>
          </cell>
          <cell r="IS699">
            <v>0</v>
          </cell>
          <cell r="IT699">
            <v>0</v>
          </cell>
          <cell r="IU699">
            <v>0</v>
          </cell>
          <cell r="IV699">
            <v>0</v>
          </cell>
          <cell r="IW699">
            <v>0</v>
          </cell>
          <cell r="IX699">
            <v>0</v>
          </cell>
          <cell r="IY699">
            <v>0</v>
          </cell>
          <cell r="IZ699">
            <v>0</v>
          </cell>
          <cell r="JA699">
            <v>0</v>
          </cell>
          <cell r="JB699">
            <v>0</v>
          </cell>
          <cell r="JC699">
            <v>0</v>
          </cell>
          <cell r="JD699">
            <v>0</v>
          </cell>
          <cell r="JE699">
            <v>0</v>
          </cell>
          <cell r="JF699">
            <v>0</v>
          </cell>
          <cell r="JG699">
            <v>0</v>
          </cell>
          <cell r="JH699">
            <v>0</v>
          </cell>
          <cell r="JI699">
            <v>0</v>
          </cell>
          <cell r="JJ699">
            <v>0</v>
          </cell>
          <cell r="JK699">
            <v>0</v>
          </cell>
          <cell r="JL699">
            <v>0</v>
          </cell>
          <cell r="JM699">
            <v>0</v>
          </cell>
          <cell r="JN699">
            <v>0</v>
          </cell>
          <cell r="JO699">
            <v>0</v>
          </cell>
          <cell r="JP699">
            <v>0</v>
          </cell>
          <cell r="JQ699">
            <v>0</v>
          </cell>
        </row>
        <row r="700"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>
            <v>0</v>
          </cell>
          <cell r="BZ700">
            <v>0</v>
          </cell>
          <cell r="CA700">
            <v>0</v>
          </cell>
          <cell r="CB700">
            <v>0</v>
          </cell>
          <cell r="CC700">
            <v>0</v>
          </cell>
          <cell r="CD700">
            <v>0</v>
          </cell>
          <cell r="CE700">
            <v>0</v>
          </cell>
          <cell r="CF700">
            <v>0</v>
          </cell>
          <cell r="CG700">
            <v>0</v>
          </cell>
          <cell r="CH700">
            <v>0</v>
          </cell>
          <cell r="CI700">
            <v>0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P700">
            <v>0</v>
          </cell>
          <cell r="CQ700">
            <v>0</v>
          </cell>
          <cell r="CR700">
            <v>0</v>
          </cell>
          <cell r="CS700">
            <v>0</v>
          </cell>
          <cell r="CT700">
            <v>0</v>
          </cell>
          <cell r="CU700">
            <v>0</v>
          </cell>
          <cell r="CV700">
            <v>0</v>
          </cell>
          <cell r="CW700">
            <v>0</v>
          </cell>
          <cell r="CX700">
            <v>0</v>
          </cell>
          <cell r="CY700">
            <v>0</v>
          </cell>
          <cell r="CZ700">
            <v>0</v>
          </cell>
          <cell r="DA700">
            <v>0</v>
          </cell>
          <cell r="DB700">
            <v>0</v>
          </cell>
          <cell r="DC700">
            <v>0</v>
          </cell>
          <cell r="DD700">
            <v>0</v>
          </cell>
          <cell r="DE700">
            <v>0</v>
          </cell>
          <cell r="DF700">
            <v>0</v>
          </cell>
          <cell r="DG700">
            <v>0</v>
          </cell>
          <cell r="DH700">
            <v>0</v>
          </cell>
          <cell r="DI700">
            <v>0</v>
          </cell>
          <cell r="DJ700">
            <v>0</v>
          </cell>
          <cell r="DK700">
            <v>0</v>
          </cell>
          <cell r="DL700">
            <v>0</v>
          </cell>
          <cell r="DM700">
            <v>0</v>
          </cell>
          <cell r="DN700">
            <v>0</v>
          </cell>
          <cell r="DO700">
            <v>0</v>
          </cell>
          <cell r="DP700">
            <v>0</v>
          </cell>
          <cell r="DQ700">
            <v>0</v>
          </cell>
          <cell r="DR700">
            <v>0</v>
          </cell>
          <cell r="DS700">
            <v>0</v>
          </cell>
          <cell r="DT700">
            <v>0</v>
          </cell>
          <cell r="DU700">
            <v>0</v>
          </cell>
          <cell r="DV700">
            <v>0</v>
          </cell>
          <cell r="DW700">
            <v>0</v>
          </cell>
          <cell r="DX700">
            <v>0</v>
          </cell>
          <cell r="DY700">
            <v>0</v>
          </cell>
          <cell r="DZ700">
            <v>0</v>
          </cell>
          <cell r="EA700">
            <v>0</v>
          </cell>
          <cell r="EB700">
            <v>0</v>
          </cell>
          <cell r="EC700">
            <v>0</v>
          </cell>
          <cell r="ED700">
            <v>0</v>
          </cell>
          <cell r="EE700">
            <v>0</v>
          </cell>
          <cell r="EF700">
            <v>0</v>
          </cell>
          <cell r="EG700">
            <v>0</v>
          </cell>
          <cell r="EH700">
            <v>0</v>
          </cell>
          <cell r="EI700">
            <v>0</v>
          </cell>
          <cell r="EJ700">
            <v>0</v>
          </cell>
          <cell r="EK700">
            <v>0</v>
          </cell>
          <cell r="EL700">
            <v>0</v>
          </cell>
          <cell r="EM700">
            <v>0</v>
          </cell>
          <cell r="EN700">
            <v>0</v>
          </cell>
          <cell r="EO700">
            <v>0</v>
          </cell>
          <cell r="EP700">
            <v>0</v>
          </cell>
          <cell r="EQ700">
            <v>0</v>
          </cell>
          <cell r="ER700">
            <v>0</v>
          </cell>
          <cell r="ES700">
            <v>0</v>
          </cell>
          <cell r="ET700">
            <v>0</v>
          </cell>
          <cell r="EU700">
            <v>0</v>
          </cell>
          <cell r="EV700">
            <v>0</v>
          </cell>
          <cell r="EW700">
            <v>0</v>
          </cell>
          <cell r="EX700">
            <v>0</v>
          </cell>
          <cell r="EY700">
            <v>0</v>
          </cell>
          <cell r="EZ700">
            <v>0</v>
          </cell>
          <cell r="FA700">
            <v>0</v>
          </cell>
          <cell r="FB700">
            <v>0</v>
          </cell>
          <cell r="FC700">
            <v>0</v>
          </cell>
          <cell r="FD700">
            <v>0</v>
          </cell>
          <cell r="FE700">
            <v>0</v>
          </cell>
          <cell r="FF700">
            <v>0</v>
          </cell>
          <cell r="FG700">
            <v>0</v>
          </cell>
          <cell r="FH700">
            <v>0</v>
          </cell>
          <cell r="FI700">
            <v>0</v>
          </cell>
          <cell r="FJ700">
            <v>0</v>
          </cell>
          <cell r="FK700">
            <v>0</v>
          </cell>
          <cell r="FL700">
            <v>0</v>
          </cell>
          <cell r="FM700">
            <v>0</v>
          </cell>
          <cell r="FN700">
            <v>0</v>
          </cell>
          <cell r="FO700">
            <v>0</v>
          </cell>
          <cell r="FP700">
            <v>0</v>
          </cell>
          <cell r="FQ700">
            <v>0</v>
          </cell>
          <cell r="FR700">
            <v>0</v>
          </cell>
          <cell r="FS700">
            <v>0</v>
          </cell>
          <cell r="FT700">
            <v>0</v>
          </cell>
          <cell r="FU700">
            <v>0</v>
          </cell>
          <cell r="FV700">
            <v>0</v>
          </cell>
          <cell r="FW700">
            <v>0</v>
          </cell>
          <cell r="FX700">
            <v>0</v>
          </cell>
          <cell r="FY700">
            <v>0</v>
          </cell>
          <cell r="FZ700">
            <v>0</v>
          </cell>
          <cell r="GA700">
            <v>0</v>
          </cell>
          <cell r="GB700">
            <v>0</v>
          </cell>
          <cell r="GC700">
            <v>0</v>
          </cell>
          <cell r="GD700">
            <v>0</v>
          </cell>
          <cell r="GE700">
            <v>0</v>
          </cell>
          <cell r="GF700">
            <v>0</v>
          </cell>
          <cell r="GG700">
            <v>0</v>
          </cell>
          <cell r="GH700">
            <v>0</v>
          </cell>
          <cell r="GI700">
            <v>0</v>
          </cell>
          <cell r="GJ700">
            <v>0</v>
          </cell>
          <cell r="GK700">
            <v>0</v>
          </cell>
          <cell r="GL700">
            <v>0</v>
          </cell>
          <cell r="GM700">
            <v>0</v>
          </cell>
          <cell r="GN700">
            <v>0</v>
          </cell>
          <cell r="GO700">
            <v>0</v>
          </cell>
          <cell r="GP700">
            <v>0</v>
          </cell>
          <cell r="GQ700">
            <v>0</v>
          </cell>
          <cell r="GR700">
            <v>0</v>
          </cell>
          <cell r="GS700">
            <v>0</v>
          </cell>
          <cell r="GT700">
            <v>0</v>
          </cell>
          <cell r="GU700">
            <v>0</v>
          </cell>
          <cell r="GV700">
            <v>0</v>
          </cell>
          <cell r="GW700">
            <v>0</v>
          </cell>
          <cell r="GX700">
            <v>0</v>
          </cell>
          <cell r="GY700">
            <v>0</v>
          </cell>
          <cell r="GZ700">
            <v>0</v>
          </cell>
          <cell r="HA700">
            <v>0</v>
          </cell>
          <cell r="HB700">
            <v>0</v>
          </cell>
          <cell r="HC700">
            <v>0</v>
          </cell>
          <cell r="HD700">
            <v>0</v>
          </cell>
          <cell r="HE700">
            <v>0</v>
          </cell>
          <cell r="HF700">
            <v>0</v>
          </cell>
          <cell r="HG700">
            <v>0</v>
          </cell>
          <cell r="HH700">
            <v>0</v>
          </cell>
          <cell r="HI700">
            <v>0</v>
          </cell>
          <cell r="HJ700">
            <v>0</v>
          </cell>
          <cell r="HK700">
            <v>0</v>
          </cell>
          <cell r="HL700">
            <v>0</v>
          </cell>
          <cell r="HM700">
            <v>0</v>
          </cell>
          <cell r="HN700">
            <v>0</v>
          </cell>
          <cell r="HO700">
            <v>0</v>
          </cell>
          <cell r="HP700">
            <v>0</v>
          </cell>
          <cell r="HQ700">
            <v>0</v>
          </cell>
          <cell r="HR700">
            <v>0</v>
          </cell>
          <cell r="HS700">
            <v>0</v>
          </cell>
          <cell r="HT700">
            <v>0</v>
          </cell>
          <cell r="HU700">
            <v>0</v>
          </cell>
          <cell r="HV700">
            <v>0</v>
          </cell>
          <cell r="HW700">
            <v>0</v>
          </cell>
          <cell r="HX700">
            <v>0</v>
          </cell>
          <cell r="HY700">
            <v>0</v>
          </cell>
          <cell r="HZ700">
            <v>0</v>
          </cell>
          <cell r="IA700">
            <v>0</v>
          </cell>
          <cell r="IB700">
            <v>0</v>
          </cell>
          <cell r="IC700">
            <v>0</v>
          </cell>
          <cell r="ID700">
            <v>0</v>
          </cell>
          <cell r="IE700">
            <v>0</v>
          </cell>
          <cell r="IF700">
            <v>0</v>
          </cell>
          <cell r="IG700">
            <v>0</v>
          </cell>
          <cell r="IH700">
            <v>0</v>
          </cell>
          <cell r="II700">
            <v>0</v>
          </cell>
          <cell r="IJ700">
            <v>0</v>
          </cell>
          <cell r="IK700">
            <v>0</v>
          </cell>
          <cell r="IL700">
            <v>0</v>
          </cell>
          <cell r="IM700">
            <v>0</v>
          </cell>
          <cell r="IN700">
            <v>0</v>
          </cell>
          <cell r="IO700">
            <v>0</v>
          </cell>
          <cell r="IP700">
            <v>0</v>
          </cell>
          <cell r="IQ700">
            <v>0</v>
          </cell>
          <cell r="IR700">
            <v>0</v>
          </cell>
          <cell r="IS700">
            <v>0</v>
          </cell>
          <cell r="IT700">
            <v>0</v>
          </cell>
          <cell r="IU700">
            <v>0</v>
          </cell>
          <cell r="IV700">
            <v>0</v>
          </cell>
          <cell r="IW700">
            <v>0</v>
          </cell>
          <cell r="IX700">
            <v>0</v>
          </cell>
          <cell r="IY700">
            <v>0</v>
          </cell>
          <cell r="IZ700">
            <v>0</v>
          </cell>
          <cell r="JA700">
            <v>0</v>
          </cell>
          <cell r="JB700">
            <v>0</v>
          </cell>
          <cell r="JC700">
            <v>0</v>
          </cell>
          <cell r="JD700">
            <v>0</v>
          </cell>
          <cell r="JE700">
            <v>0</v>
          </cell>
          <cell r="JF700">
            <v>0</v>
          </cell>
          <cell r="JG700">
            <v>0</v>
          </cell>
          <cell r="JH700">
            <v>0</v>
          </cell>
          <cell r="JI700">
            <v>0</v>
          </cell>
          <cell r="JJ700">
            <v>0</v>
          </cell>
          <cell r="JK700">
            <v>0</v>
          </cell>
          <cell r="JL700">
            <v>0</v>
          </cell>
          <cell r="JM700">
            <v>0</v>
          </cell>
          <cell r="JN700">
            <v>0</v>
          </cell>
          <cell r="JO700">
            <v>0</v>
          </cell>
          <cell r="JP700">
            <v>0</v>
          </cell>
          <cell r="JQ700">
            <v>0</v>
          </cell>
        </row>
        <row r="701"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>
            <v>0</v>
          </cell>
          <cell r="BZ701">
            <v>0</v>
          </cell>
          <cell r="CA701">
            <v>0</v>
          </cell>
          <cell r="CB701">
            <v>0</v>
          </cell>
          <cell r="CC701">
            <v>0</v>
          </cell>
          <cell r="CD701">
            <v>0</v>
          </cell>
          <cell r="CE701">
            <v>0</v>
          </cell>
          <cell r="CF701">
            <v>0</v>
          </cell>
          <cell r="CG701">
            <v>0</v>
          </cell>
          <cell r="CH701">
            <v>0</v>
          </cell>
          <cell r="CI701">
            <v>0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P701">
            <v>0</v>
          </cell>
          <cell r="CQ701">
            <v>0</v>
          </cell>
          <cell r="CR701">
            <v>0</v>
          </cell>
          <cell r="CS701">
            <v>0</v>
          </cell>
          <cell r="CT701">
            <v>0</v>
          </cell>
          <cell r="CU701">
            <v>0</v>
          </cell>
          <cell r="CV701">
            <v>0</v>
          </cell>
          <cell r="CW701">
            <v>0</v>
          </cell>
          <cell r="CX701">
            <v>0</v>
          </cell>
          <cell r="CY701">
            <v>0</v>
          </cell>
          <cell r="CZ701">
            <v>0</v>
          </cell>
          <cell r="DA701">
            <v>0</v>
          </cell>
          <cell r="DB701">
            <v>0</v>
          </cell>
          <cell r="DC701">
            <v>0</v>
          </cell>
          <cell r="DD701">
            <v>0</v>
          </cell>
          <cell r="DE701">
            <v>0</v>
          </cell>
          <cell r="DF701">
            <v>0</v>
          </cell>
          <cell r="DG701">
            <v>0</v>
          </cell>
          <cell r="DH701">
            <v>0</v>
          </cell>
          <cell r="DI701">
            <v>0</v>
          </cell>
          <cell r="DJ701">
            <v>0</v>
          </cell>
          <cell r="DK701">
            <v>0</v>
          </cell>
          <cell r="DL701">
            <v>0</v>
          </cell>
          <cell r="DM701">
            <v>0</v>
          </cell>
          <cell r="DN701">
            <v>0</v>
          </cell>
          <cell r="DO701">
            <v>0</v>
          </cell>
          <cell r="DP701">
            <v>0</v>
          </cell>
          <cell r="DQ701">
            <v>0</v>
          </cell>
          <cell r="DR701">
            <v>0</v>
          </cell>
          <cell r="DS701">
            <v>0</v>
          </cell>
          <cell r="DT701">
            <v>0</v>
          </cell>
          <cell r="DU701">
            <v>0</v>
          </cell>
          <cell r="DV701">
            <v>0</v>
          </cell>
          <cell r="DW701">
            <v>0</v>
          </cell>
          <cell r="DX701">
            <v>0</v>
          </cell>
          <cell r="DY701">
            <v>0</v>
          </cell>
          <cell r="DZ701">
            <v>0</v>
          </cell>
          <cell r="EA701">
            <v>0</v>
          </cell>
          <cell r="EB701">
            <v>0</v>
          </cell>
          <cell r="EC701">
            <v>0</v>
          </cell>
          <cell r="ED701">
            <v>0</v>
          </cell>
          <cell r="EE701">
            <v>0</v>
          </cell>
          <cell r="EF701">
            <v>0</v>
          </cell>
          <cell r="EG701">
            <v>0</v>
          </cell>
          <cell r="EH701">
            <v>0</v>
          </cell>
          <cell r="EI701">
            <v>0</v>
          </cell>
          <cell r="EJ701">
            <v>0</v>
          </cell>
          <cell r="EK701">
            <v>0</v>
          </cell>
          <cell r="EL701">
            <v>0</v>
          </cell>
          <cell r="EM701">
            <v>0</v>
          </cell>
          <cell r="EN701">
            <v>0</v>
          </cell>
          <cell r="EO701">
            <v>0</v>
          </cell>
          <cell r="EP701">
            <v>0</v>
          </cell>
          <cell r="EQ701">
            <v>0</v>
          </cell>
          <cell r="ER701">
            <v>0</v>
          </cell>
          <cell r="ES701">
            <v>0</v>
          </cell>
          <cell r="ET701">
            <v>0</v>
          </cell>
          <cell r="EU701">
            <v>0</v>
          </cell>
          <cell r="EV701">
            <v>0</v>
          </cell>
          <cell r="EW701">
            <v>0</v>
          </cell>
          <cell r="EX701">
            <v>0</v>
          </cell>
          <cell r="EY701">
            <v>0</v>
          </cell>
          <cell r="EZ701">
            <v>0</v>
          </cell>
          <cell r="FA701">
            <v>0</v>
          </cell>
          <cell r="FB701">
            <v>0</v>
          </cell>
          <cell r="FC701">
            <v>0</v>
          </cell>
          <cell r="FD701">
            <v>0</v>
          </cell>
          <cell r="FE701">
            <v>0</v>
          </cell>
          <cell r="FF701">
            <v>0</v>
          </cell>
          <cell r="FG701">
            <v>0</v>
          </cell>
          <cell r="FH701">
            <v>0</v>
          </cell>
          <cell r="FI701">
            <v>0</v>
          </cell>
          <cell r="FJ701">
            <v>0</v>
          </cell>
          <cell r="FK701">
            <v>0</v>
          </cell>
          <cell r="FL701">
            <v>0</v>
          </cell>
          <cell r="FM701">
            <v>0</v>
          </cell>
          <cell r="FN701">
            <v>0</v>
          </cell>
          <cell r="FO701">
            <v>0</v>
          </cell>
          <cell r="FP701">
            <v>0</v>
          </cell>
          <cell r="FQ701">
            <v>0</v>
          </cell>
          <cell r="FR701">
            <v>0</v>
          </cell>
          <cell r="FS701">
            <v>0</v>
          </cell>
          <cell r="FT701">
            <v>0</v>
          </cell>
          <cell r="FU701">
            <v>0</v>
          </cell>
          <cell r="FV701">
            <v>0</v>
          </cell>
          <cell r="FW701">
            <v>0</v>
          </cell>
          <cell r="FX701">
            <v>0</v>
          </cell>
          <cell r="FY701">
            <v>0</v>
          </cell>
          <cell r="FZ701">
            <v>0</v>
          </cell>
          <cell r="GA701">
            <v>0</v>
          </cell>
          <cell r="GB701">
            <v>0</v>
          </cell>
          <cell r="GC701">
            <v>0</v>
          </cell>
          <cell r="GD701">
            <v>0</v>
          </cell>
          <cell r="GE701">
            <v>0</v>
          </cell>
          <cell r="GF701">
            <v>0</v>
          </cell>
          <cell r="GG701">
            <v>0</v>
          </cell>
          <cell r="GH701">
            <v>0</v>
          </cell>
          <cell r="GI701">
            <v>0</v>
          </cell>
          <cell r="GJ701">
            <v>0</v>
          </cell>
          <cell r="GK701">
            <v>0</v>
          </cell>
          <cell r="GL701">
            <v>0</v>
          </cell>
          <cell r="GM701">
            <v>0</v>
          </cell>
          <cell r="GN701">
            <v>0</v>
          </cell>
          <cell r="GO701">
            <v>0</v>
          </cell>
          <cell r="GP701">
            <v>0</v>
          </cell>
          <cell r="GQ701">
            <v>0</v>
          </cell>
          <cell r="GR701">
            <v>0</v>
          </cell>
          <cell r="GS701">
            <v>0</v>
          </cell>
          <cell r="GT701">
            <v>0</v>
          </cell>
          <cell r="GU701">
            <v>0</v>
          </cell>
          <cell r="GV701">
            <v>0</v>
          </cell>
          <cell r="GW701">
            <v>0</v>
          </cell>
          <cell r="GX701">
            <v>0</v>
          </cell>
          <cell r="GY701">
            <v>0</v>
          </cell>
          <cell r="GZ701">
            <v>0</v>
          </cell>
          <cell r="HA701">
            <v>0</v>
          </cell>
          <cell r="HB701">
            <v>0</v>
          </cell>
          <cell r="HC701">
            <v>0</v>
          </cell>
          <cell r="HD701">
            <v>0</v>
          </cell>
          <cell r="HE701">
            <v>0</v>
          </cell>
          <cell r="HF701">
            <v>0</v>
          </cell>
          <cell r="HG701">
            <v>0</v>
          </cell>
          <cell r="HH701">
            <v>0</v>
          </cell>
          <cell r="HI701">
            <v>0</v>
          </cell>
          <cell r="HJ701">
            <v>0</v>
          </cell>
          <cell r="HK701">
            <v>0</v>
          </cell>
          <cell r="HL701">
            <v>0</v>
          </cell>
          <cell r="HM701">
            <v>0</v>
          </cell>
          <cell r="HN701">
            <v>0</v>
          </cell>
          <cell r="HO701">
            <v>0</v>
          </cell>
          <cell r="HP701">
            <v>0</v>
          </cell>
          <cell r="HQ701">
            <v>0</v>
          </cell>
          <cell r="HR701">
            <v>0</v>
          </cell>
          <cell r="HS701">
            <v>0</v>
          </cell>
          <cell r="HT701">
            <v>0</v>
          </cell>
          <cell r="HU701">
            <v>0</v>
          </cell>
          <cell r="HV701">
            <v>0</v>
          </cell>
          <cell r="HW701">
            <v>0</v>
          </cell>
          <cell r="HX701">
            <v>0</v>
          </cell>
          <cell r="HY701">
            <v>0</v>
          </cell>
          <cell r="HZ701">
            <v>0</v>
          </cell>
          <cell r="IA701">
            <v>0</v>
          </cell>
          <cell r="IB701">
            <v>0</v>
          </cell>
          <cell r="IC701">
            <v>0</v>
          </cell>
          <cell r="ID701">
            <v>0</v>
          </cell>
          <cell r="IE701">
            <v>0</v>
          </cell>
          <cell r="IF701">
            <v>0</v>
          </cell>
          <cell r="IG701">
            <v>0</v>
          </cell>
          <cell r="IH701">
            <v>0</v>
          </cell>
          <cell r="II701">
            <v>0</v>
          </cell>
          <cell r="IJ701">
            <v>0</v>
          </cell>
          <cell r="IK701">
            <v>0</v>
          </cell>
          <cell r="IL701">
            <v>0</v>
          </cell>
          <cell r="IM701">
            <v>0</v>
          </cell>
          <cell r="IN701">
            <v>0</v>
          </cell>
          <cell r="IO701">
            <v>0</v>
          </cell>
          <cell r="IP701">
            <v>0</v>
          </cell>
          <cell r="IQ701">
            <v>0</v>
          </cell>
          <cell r="IR701">
            <v>0</v>
          </cell>
          <cell r="IS701">
            <v>0</v>
          </cell>
          <cell r="IT701">
            <v>0</v>
          </cell>
          <cell r="IU701">
            <v>0</v>
          </cell>
          <cell r="IV701">
            <v>0</v>
          </cell>
          <cell r="IW701">
            <v>0</v>
          </cell>
          <cell r="IX701">
            <v>0</v>
          </cell>
          <cell r="IY701">
            <v>0</v>
          </cell>
          <cell r="IZ701">
            <v>0</v>
          </cell>
          <cell r="JA701">
            <v>0</v>
          </cell>
          <cell r="JB701">
            <v>0</v>
          </cell>
          <cell r="JC701">
            <v>0</v>
          </cell>
          <cell r="JD701">
            <v>0</v>
          </cell>
          <cell r="JE701">
            <v>0</v>
          </cell>
          <cell r="JF701">
            <v>0</v>
          </cell>
          <cell r="JG701">
            <v>0</v>
          </cell>
          <cell r="JH701">
            <v>0</v>
          </cell>
          <cell r="JI701">
            <v>0</v>
          </cell>
          <cell r="JJ701">
            <v>0</v>
          </cell>
          <cell r="JK701">
            <v>0</v>
          </cell>
          <cell r="JL701">
            <v>0</v>
          </cell>
          <cell r="JM701">
            <v>0</v>
          </cell>
          <cell r="JN701">
            <v>0</v>
          </cell>
          <cell r="JO701">
            <v>0</v>
          </cell>
          <cell r="JP701">
            <v>0</v>
          </cell>
          <cell r="JQ701">
            <v>0</v>
          </cell>
        </row>
        <row r="702"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>
            <v>0</v>
          </cell>
          <cell r="BZ702">
            <v>0</v>
          </cell>
          <cell r="CA702">
            <v>0</v>
          </cell>
          <cell r="CB702">
            <v>0</v>
          </cell>
          <cell r="CC702">
            <v>0</v>
          </cell>
          <cell r="CD702">
            <v>0</v>
          </cell>
          <cell r="CE702">
            <v>0</v>
          </cell>
          <cell r="CF702">
            <v>0</v>
          </cell>
          <cell r="CG702">
            <v>0</v>
          </cell>
          <cell r="CH702">
            <v>0</v>
          </cell>
          <cell r="CI702">
            <v>0</v>
          </cell>
          <cell r="CJ702">
            <v>0</v>
          </cell>
          <cell r="CK702">
            <v>0</v>
          </cell>
          <cell r="CL702">
            <v>0</v>
          </cell>
          <cell r="CM702">
            <v>0</v>
          </cell>
          <cell r="CN702">
            <v>0</v>
          </cell>
          <cell r="CO702">
            <v>0</v>
          </cell>
          <cell r="CP702">
            <v>0</v>
          </cell>
          <cell r="CQ702">
            <v>0</v>
          </cell>
          <cell r="CR702">
            <v>0</v>
          </cell>
          <cell r="CS702">
            <v>0</v>
          </cell>
          <cell r="CT702">
            <v>0</v>
          </cell>
          <cell r="CU702">
            <v>0</v>
          </cell>
          <cell r="CV702">
            <v>0</v>
          </cell>
          <cell r="CW702">
            <v>0</v>
          </cell>
          <cell r="CX702">
            <v>0</v>
          </cell>
          <cell r="CY702">
            <v>0</v>
          </cell>
          <cell r="CZ702">
            <v>0</v>
          </cell>
          <cell r="DA702">
            <v>0</v>
          </cell>
          <cell r="DB702">
            <v>0</v>
          </cell>
          <cell r="DC702">
            <v>0</v>
          </cell>
          <cell r="DD702">
            <v>0</v>
          </cell>
          <cell r="DE702">
            <v>0</v>
          </cell>
          <cell r="DF702">
            <v>0</v>
          </cell>
          <cell r="DG702">
            <v>0</v>
          </cell>
          <cell r="DH702">
            <v>0</v>
          </cell>
          <cell r="DI702">
            <v>0</v>
          </cell>
          <cell r="DJ702">
            <v>0</v>
          </cell>
          <cell r="DK702">
            <v>0</v>
          </cell>
          <cell r="DL702">
            <v>0</v>
          </cell>
          <cell r="DM702">
            <v>0</v>
          </cell>
          <cell r="DN702">
            <v>0</v>
          </cell>
          <cell r="DO702">
            <v>0</v>
          </cell>
          <cell r="DP702">
            <v>0</v>
          </cell>
          <cell r="DQ702">
            <v>0</v>
          </cell>
          <cell r="DR702">
            <v>0</v>
          </cell>
          <cell r="DS702">
            <v>0</v>
          </cell>
          <cell r="DT702">
            <v>0</v>
          </cell>
          <cell r="DU702">
            <v>0</v>
          </cell>
          <cell r="DV702">
            <v>0</v>
          </cell>
          <cell r="DW702">
            <v>0</v>
          </cell>
          <cell r="DX702">
            <v>0</v>
          </cell>
          <cell r="DY702">
            <v>0</v>
          </cell>
          <cell r="DZ702">
            <v>0</v>
          </cell>
          <cell r="EA702">
            <v>0</v>
          </cell>
          <cell r="EB702">
            <v>0</v>
          </cell>
          <cell r="EC702">
            <v>0</v>
          </cell>
          <cell r="ED702">
            <v>0</v>
          </cell>
          <cell r="EE702">
            <v>0</v>
          </cell>
          <cell r="EF702">
            <v>0</v>
          </cell>
          <cell r="EG702">
            <v>0</v>
          </cell>
          <cell r="EH702">
            <v>0</v>
          </cell>
          <cell r="EI702">
            <v>0</v>
          </cell>
          <cell r="EJ702">
            <v>0</v>
          </cell>
          <cell r="EK702">
            <v>0</v>
          </cell>
          <cell r="EL702">
            <v>0</v>
          </cell>
          <cell r="EM702">
            <v>0</v>
          </cell>
          <cell r="EN702">
            <v>0</v>
          </cell>
          <cell r="EO702">
            <v>0</v>
          </cell>
          <cell r="EP702">
            <v>0</v>
          </cell>
          <cell r="EQ702">
            <v>0</v>
          </cell>
          <cell r="ER702">
            <v>0</v>
          </cell>
          <cell r="ES702">
            <v>0</v>
          </cell>
          <cell r="ET702">
            <v>0</v>
          </cell>
          <cell r="EU702">
            <v>0</v>
          </cell>
          <cell r="EV702">
            <v>0</v>
          </cell>
          <cell r="EW702">
            <v>0</v>
          </cell>
          <cell r="EX702">
            <v>0</v>
          </cell>
          <cell r="EY702">
            <v>0</v>
          </cell>
          <cell r="EZ702">
            <v>0</v>
          </cell>
          <cell r="FA702">
            <v>0</v>
          </cell>
          <cell r="FB702">
            <v>0</v>
          </cell>
          <cell r="FC702">
            <v>0</v>
          </cell>
          <cell r="FD702">
            <v>0</v>
          </cell>
          <cell r="FE702">
            <v>0</v>
          </cell>
          <cell r="FF702">
            <v>0</v>
          </cell>
          <cell r="FG702">
            <v>0</v>
          </cell>
          <cell r="FH702">
            <v>0</v>
          </cell>
          <cell r="FI702">
            <v>0</v>
          </cell>
          <cell r="FJ702">
            <v>0</v>
          </cell>
          <cell r="FK702">
            <v>0</v>
          </cell>
          <cell r="FL702">
            <v>0</v>
          </cell>
          <cell r="FM702">
            <v>0</v>
          </cell>
          <cell r="FN702">
            <v>0</v>
          </cell>
          <cell r="FO702">
            <v>0</v>
          </cell>
          <cell r="FP702">
            <v>0</v>
          </cell>
          <cell r="FQ702">
            <v>0</v>
          </cell>
          <cell r="FR702">
            <v>0</v>
          </cell>
          <cell r="FS702">
            <v>0</v>
          </cell>
          <cell r="FT702">
            <v>0</v>
          </cell>
          <cell r="FU702">
            <v>0</v>
          </cell>
          <cell r="FV702">
            <v>0</v>
          </cell>
          <cell r="FW702">
            <v>0</v>
          </cell>
          <cell r="FX702">
            <v>0</v>
          </cell>
          <cell r="FY702">
            <v>0</v>
          </cell>
          <cell r="FZ702">
            <v>0</v>
          </cell>
          <cell r="GA702">
            <v>0</v>
          </cell>
          <cell r="GB702">
            <v>0</v>
          </cell>
          <cell r="GC702">
            <v>0</v>
          </cell>
          <cell r="GD702">
            <v>0</v>
          </cell>
          <cell r="GE702">
            <v>0</v>
          </cell>
          <cell r="GF702">
            <v>0</v>
          </cell>
          <cell r="GG702">
            <v>0</v>
          </cell>
          <cell r="GH702">
            <v>0</v>
          </cell>
          <cell r="GI702">
            <v>0</v>
          </cell>
          <cell r="GJ702">
            <v>0</v>
          </cell>
          <cell r="GK702">
            <v>0</v>
          </cell>
          <cell r="GL702">
            <v>0</v>
          </cell>
          <cell r="GM702">
            <v>0</v>
          </cell>
          <cell r="GN702">
            <v>0</v>
          </cell>
          <cell r="GO702">
            <v>0</v>
          </cell>
          <cell r="GP702">
            <v>0</v>
          </cell>
          <cell r="GQ702">
            <v>0</v>
          </cell>
          <cell r="GR702">
            <v>0</v>
          </cell>
          <cell r="GS702">
            <v>0</v>
          </cell>
          <cell r="GT702">
            <v>0</v>
          </cell>
          <cell r="GU702">
            <v>0</v>
          </cell>
          <cell r="GV702">
            <v>0</v>
          </cell>
          <cell r="GW702">
            <v>0</v>
          </cell>
          <cell r="GX702">
            <v>0</v>
          </cell>
          <cell r="GY702">
            <v>0</v>
          </cell>
          <cell r="GZ702">
            <v>0</v>
          </cell>
          <cell r="HA702">
            <v>0</v>
          </cell>
          <cell r="HB702">
            <v>0</v>
          </cell>
          <cell r="HC702">
            <v>0</v>
          </cell>
          <cell r="HD702">
            <v>0</v>
          </cell>
          <cell r="HE702">
            <v>0</v>
          </cell>
          <cell r="HF702">
            <v>0</v>
          </cell>
          <cell r="HG702">
            <v>0</v>
          </cell>
          <cell r="HH702">
            <v>0</v>
          </cell>
          <cell r="HI702">
            <v>0</v>
          </cell>
          <cell r="HJ702">
            <v>0</v>
          </cell>
          <cell r="HK702">
            <v>0</v>
          </cell>
          <cell r="HL702">
            <v>0</v>
          </cell>
          <cell r="HM702">
            <v>0</v>
          </cell>
          <cell r="HN702">
            <v>0</v>
          </cell>
          <cell r="HO702">
            <v>0</v>
          </cell>
          <cell r="HP702">
            <v>0</v>
          </cell>
          <cell r="HQ702">
            <v>0</v>
          </cell>
          <cell r="HR702">
            <v>0</v>
          </cell>
          <cell r="HS702">
            <v>0</v>
          </cell>
          <cell r="HT702">
            <v>0</v>
          </cell>
          <cell r="HU702">
            <v>0</v>
          </cell>
          <cell r="HV702">
            <v>0</v>
          </cell>
          <cell r="HW702">
            <v>0</v>
          </cell>
          <cell r="HX702">
            <v>0</v>
          </cell>
          <cell r="HY702">
            <v>0</v>
          </cell>
          <cell r="HZ702">
            <v>0</v>
          </cell>
          <cell r="IA702">
            <v>0</v>
          </cell>
          <cell r="IB702">
            <v>0</v>
          </cell>
          <cell r="IC702">
            <v>0</v>
          </cell>
          <cell r="ID702">
            <v>0</v>
          </cell>
          <cell r="IE702">
            <v>0</v>
          </cell>
          <cell r="IF702">
            <v>0</v>
          </cell>
          <cell r="IG702">
            <v>0</v>
          </cell>
          <cell r="IH702">
            <v>0</v>
          </cell>
          <cell r="II702">
            <v>0</v>
          </cell>
          <cell r="IJ702">
            <v>0</v>
          </cell>
          <cell r="IK702">
            <v>0</v>
          </cell>
          <cell r="IL702">
            <v>0</v>
          </cell>
          <cell r="IM702">
            <v>0</v>
          </cell>
          <cell r="IN702">
            <v>0</v>
          </cell>
          <cell r="IO702">
            <v>0</v>
          </cell>
          <cell r="IP702">
            <v>0</v>
          </cell>
          <cell r="IQ702">
            <v>0</v>
          </cell>
          <cell r="IR702">
            <v>0</v>
          </cell>
          <cell r="IS702">
            <v>0</v>
          </cell>
          <cell r="IT702">
            <v>0</v>
          </cell>
          <cell r="IU702">
            <v>0</v>
          </cell>
          <cell r="IV702">
            <v>0</v>
          </cell>
          <cell r="IW702">
            <v>0</v>
          </cell>
          <cell r="IX702">
            <v>0</v>
          </cell>
          <cell r="IY702">
            <v>0</v>
          </cell>
          <cell r="IZ702">
            <v>0</v>
          </cell>
          <cell r="JA702">
            <v>0</v>
          </cell>
          <cell r="JB702">
            <v>0</v>
          </cell>
          <cell r="JC702">
            <v>0</v>
          </cell>
          <cell r="JD702">
            <v>0</v>
          </cell>
          <cell r="JE702">
            <v>0</v>
          </cell>
          <cell r="JF702">
            <v>0</v>
          </cell>
          <cell r="JG702">
            <v>0</v>
          </cell>
          <cell r="JH702">
            <v>0</v>
          </cell>
          <cell r="JI702">
            <v>0</v>
          </cell>
          <cell r="JJ702">
            <v>0</v>
          </cell>
          <cell r="JK702">
            <v>0</v>
          </cell>
          <cell r="JL702">
            <v>0</v>
          </cell>
          <cell r="JM702">
            <v>0</v>
          </cell>
          <cell r="JN702">
            <v>0</v>
          </cell>
          <cell r="JO702">
            <v>0</v>
          </cell>
          <cell r="JP702">
            <v>0</v>
          </cell>
          <cell r="JQ702">
            <v>0</v>
          </cell>
        </row>
        <row r="703"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0</v>
          </cell>
          <cell r="BY703">
            <v>0</v>
          </cell>
          <cell r="BZ703">
            <v>0</v>
          </cell>
          <cell r="CA703">
            <v>0</v>
          </cell>
          <cell r="CB703">
            <v>0</v>
          </cell>
          <cell r="CC703">
            <v>0</v>
          </cell>
          <cell r="CD703">
            <v>0</v>
          </cell>
          <cell r="CE703">
            <v>0</v>
          </cell>
          <cell r="CF703">
            <v>0</v>
          </cell>
          <cell r="CG703">
            <v>0</v>
          </cell>
          <cell r="CH703">
            <v>0</v>
          </cell>
          <cell r="CI703">
            <v>0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P703">
            <v>0</v>
          </cell>
          <cell r="CQ703">
            <v>0</v>
          </cell>
          <cell r="CR703">
            <v>0</v>
          </cell>
          <cell r="CS703">
            <v>0</v>
          </cell>
          <cell r="CT703">
            <v>0</v>
          </cell>
          <cell r="CU703">
            <v>0</v>
          </cell>
          <cell r="CV703">
            <v>0</v>
          </cell>
          <cell r="CW703">
            <v>0</v>
          </cell>
          <cell r="CX703">
            <v>0</v>
          </cell>
          <cell r="CY703">
            <v>0</v>
          </cell>
          <cell r="CZ703">
            <v>0</v>
          </cell>
          <cell r="DA703">
            <v>0</v>
          </cell>
          <cell r="DB703">
            <v>0</v>
          </cell>
          <cell r="DC703">
            <v>0</v>
          </cell>
          <cell r="DD703">
            <v>0</v>
          </cell>
          <cell r="DE703">
            <v>0</v>
          </cell>
          <cell r="DF703">
            <v>0</v>
          </cell>
          <cell r="DG703">
            <v>0</v>
          </cell>
          <cell r="DH703">
            <v>0</v>
          </cell>
          <cell r="DI703">
            <v>0</v>
          </cell>
          <cell r="DJ703">
            <v>0</v>
          </cell>
          <cell r="DK703">
            <v>0</v>
          </cell>
          <cell r="DL703">
            <v>0</v>
          </cell>
          <cell r="DM703">
            <v>0</v>
          </cell>
          <cell r="DN703">
            <v>0</v>
          </cell>
          <cell r="DO703">
            <v>0</v>
          </cell>
          <cell r="DP703">
            <v>0</v>
          </cell>
          <cell r="DQ703">
            <v>0</v>
          </cell>
          <cell r="DR703">
            <v>0</v>
          </cell>
          <cell r="DS703">
            <v>0</v>
          </cell>
          <cell r="DT703">
            <v>0</v>
          </cell>
          <cell r="DU703">
            <v>0</v>
          </cell>
          <cell r="DV703">
            <v>0</v>
          </cell>
          <cell r="DW703">
            <v>0</v>
          </cell>
          <cell r="DX703">
            <v>0</v>
          </cell>
          <cell r="DY703">
            <v>0</v>
          </cell>
          <cell r="DZ703">
            <v>0</v>
          </cell>
          <cell r="EA703">
            <v>0</v>
          </cell>
          <cell r="EB703">
            <v>0</v>
          </cell>
          <cell r="EC703">
            <v>0</v>
          </cell>
          <cell r="ED703">
            <v>0</v>
          </cell>
          <cell r="EE703">
            <v>0</v>
          </cell>
          <cell r="EF703">
            <v>0</v>
          </cell>
          <cell r="EG703">
            <v>0</v>
          </cell>
          <cell r="EH703">
            <v>0</v>
          </cell>
          <cell r="EI703">
            <v>0</v>
          </cell>
          <cell r="EJ703">
            <v>0</v>
          </cell>
          <cell r="EK703">
            <v>0</v>
          </cell>
          <cell r="EL703">
            <v>0</v>
          </cell>
          <cell r="EM703">
            <v>0</v>
          </cell>
          <cell r="EN703">
            <v>0</v>
          </cell>
          <cell r="EO703">
            <v>0</v>
          </cell>
          <cell r="EP703">
            <v>0</v>
          </cell>
          <cell r="EQ703">
            <v>0</v>
          </cell>
          <cell r="ER703">
            <v>0</v>
          </cell>
          <cell r="ES703">
            <v>0</v>
          </cell>
          <cell r="ET703">
            <v>0</v>
          </cell>
          <cell r="EU703">
            <v>0</v>
          </cell>
          <cell r="EV703">
            <v>0</v>
          </cell>
          <cell r="EW703">
            <v>0</v>
          </cell>
          <cell r="EX703">
            <v>0</v>
          </cell>
          <cell r="EY703">
            <v>0</v>
          </cell>
          <cell r="EZ703">
            <v>0</v>
          </cell>
          <cell r="FA703">
            <v>0</v>
          </cell>
          <cell r="FB703">
            <v>0</v>
          </cell>
          <cell r="FC703">
            <v>0</v>
          </cell>
          <cell r="FD703">
            <v>0</v>
          </cell>
          <cell r="FE703">
            <v>0</v>
          </cell>
          <cell r="FF703">
            <v>0</v>
          </cell>
          <cell r="FG703">
            <v>0</v>
          </cell>
          <cell r="FH703">
            <v>0</v>
          </cell>
          <cell r="FI703">
            <v>0</v>
          </cell>
          <cell r="FJ703">
            <v>0</v>
          </cell>
          <cell r="FK703">
            <v>0</v>
          </cell>
          <cell r="FL703">
            <v>0</v>
          </cell>
          <cell r="FM703">
            <v>0</v>
          </cell>
          <cell r="FN703">
            <v>0</v>
          </cell>
          <cell r="FO703">
            <v>0</v>
          </cell>
          <cell r="FP703">
            <v>0</v>
          </cell>
          <cell r="FQ703">
            <v>0</v>
          </cell>
          <cell r="FR703">
            <v>0</v>
          </cell>
          <cell r="FS703">
            <v>0</v>
          </cell>
          <cell r="FT703">
            <v>0</v>
          </cell>
          <cell r="FU703">
            <v>0</v>
          </cell>
          <cell r="FV703">
            <v>0</v>
          </cell>
          <cell r="FW703">
            <v>0</v>
          </cell>
          <cell r="FX703">
            <v>0</v>
          </cell>
          <cell r="FY703">
            <v>0</v>
          </cell>
          <cell r="FZ703">
            <v>0</v>
          </cell>
          <cell r="GA703">
            <v>0</v>
          </cell>
          <cell r="GB703">
            <v>0</v>
          </cell>
          <cell r="GC703">
            <v>0</v>
          </cell>
          <cell r="GD703">
            <v>0</v>
          </cell>
          <cell r="GE703">
            <v>0</v>
          </cell>
          <cell r="GF703">
            <v>0</v>
          </cell>
          <cell r="GG703">
            <v>0</v>
          </cell>
          <cell r="GH703">
            <v>0</v>
          </cell>
          <cell r="GI703">
            <v>0</v>
          </cell>
          <cell r="GJ703">
            <v>0</v>
          </cell>
          <cell r="GK703">
            <v>0</v>
          </cell>
          <cell r="GL703">
            <v>0</v>
          </cell>
          <cell r="GM703">
            <v>0</v>
          </cell>
          <cell r="GN703">
            <v>0</v>
          </cell>
          <cell r="GO703">
            <v>0</v>
          </cell>
          <cell r="GP703">
            <v>0</v>
          </cell>
          <cell r="GQ703">
            <v>0</v>
          </cell>
          <cell r="GR703">
            <v>0</v>
          </cell>
          <cell r="GS703">
            <v>0</v>
          </cell>
          <cell r="GT703">
            <v>0</v>
          </cell>
          <cell r="GU703">
            <v>0</v>
          </cell>
          <cell r="GV703">
            <v>0</v>
          </cell>
          <cell r="GW703">
            <v>0</v>
          </cell>
          <cell r="GX703">
            <v>0</v>
          </cell>
          <cell r="GY703">
            <v>0</v>
          </cell>
          <cell r="GZ703">
            <v>0</v>
          </cell>
          <cell r="HA703">
            <v>0</v>
          </cell>
          <cell r="HB703">
            <v>0</v>
          </cell>
          <cell r="HC703">
            <v>0</v>
          </cell>
          <cell r="HD703">
            <v>0</v>
          </cell>
          <cell r="HE703">
            <v>0</v>
          </cell>
          <cell r="HF703">
            <v>0</v>
          </cell>
          <cell r="HG703">
            <v>0</v>
          </cell>
          <cell r="HH703">
            <v>0</v>
          </cell>
          <cell r="HI703">
            <v>0</v>
          </cell>
          <cell r="HJ703">
            <v>0</v>
          </cell>
          <cell r="HK703">
            <v>0</v>
          </cell>
          <cell r="HL703">
            <v>0</v>
          </cell>
          <cell r="HM703">
            <v>0</v>
          </cell>
          <cell r="HN703">
            <v>0</v>
          </cell>
          <cell r="HO703">
            <v>0</v>
          </cell>
          <cell r="HP703">
            <v>0</v>
          </cell>
          <cell r="HQ703">
            <v>0</v>
          </cell>
          <cell r="HR703">
            <v>0</v>
          </cell>
          <cell r="HS703">
            <v>0</v>
          </cell>
          <cell r="HT703">
            <v>0</v>
          </cell>
          <cell r="HU703">
            <v>0</v>
          </cell>
          <cell r="HV703">
            <v>0</v>
          </cell>
          <cell r="HW703">
            <v>0</v>
          </cell>
          <cell r="HX703">
            <v>0</v>
          </cell>
          <cell r="HY703">
            <v>0</v>
          </cell>
          <cell r="HZ703">
            <v>0</v>
          </cell>
          <cell r="IA703">
            <v>0</v>
          </cell>
          <cell r="IB703">
            <v>0</v>
          </cell>
          <cell r="IC703">
            <v>0</v>
          </cell>
          <cell r="ID703">
            <v>0</v>
          </cell>
          <cell r="IE703">
            <v>0</v>
          </cell>
          <cell r="IF703">
            <v>0</v>
          </cell>
          <cell r="IG703">
            <v>0</v>
          </cell>
          <cell r="IH703">
            <v>0</v>
          </cell>
          <cell r="II703">
            <v>0</v>
          </cell>
          <cell r="IJ703">
            <v>0</v>
          </cell>
          <cell r="IK703">
            <v>0</v>
          </cell>
          <cell r="IL703">
            <v>0</v>
          </cell>
          <cell r="IM703">
            <v>0</v>
          </cell>
          <cell r="IN703">
            <v>0</v>
          </cell>
          <cell r="IO703">
            <v>0</v>
          </cell>
          <cell r="IP703">
            <v>0</v>
          </cell>
          <cell r="IQ703">
            <v>0</v>
          </cell>
          <cell r="IR703">
            <v>0</v>
          </cell>
          <cell r="IS703">
            <v>0</v>
          </cell>
          <cell r="IT703">
            <v>0</v>
          </cell>
          <cell r="IU703">
            <v>0</v>
          </cell>
          <cell r="IV703">
            <v>0</v>
          </cell>
          <cell r="IW703">
            <v>0</v>
          </cell>
          <cell r="IX703">
            <v>0</v>
          </cell>
          <cell r="IY703">
            <v>0</v>
          </cell>
          <cell r="IZ703">
            <v>0</v>
          </cell>
          <cell r="JA703">
            <v>0</v>
          </cell>
          <cell r="JB703">
            <v>0</v>
          </cell>
          <cell r="JC703">
            <v>0</v>
          </cell>
          <cell r="JD703">
            <v>0</v>
          </cell>
          <cell r="JE703">
            <v>0</v>
          </cell>
          <cell r="JF703">
            <v>0</v>
          </cell>
          <cell r="JG703">
            <v>0</v>
          </cell>
          <cell r="JH703">
            <v>0</v>
          </cell>
          <cell r="JI703">
            <v>0</v>
          </cell>
          <cell r="JJ703">
            <v>0</v>
          </cell>
          <cell r="JK703">
            <v>0</v>
          </cell>
          <cell r="JL703">
            <v>0</v>
          </cell>
          <cell r="JM703">
            <v>0</v>
          </cell>
          <cell r="JN703">
            <v>0</v>
          </cell>
          <cell r="JO703">
            <v>0</v>
          </cell>
          <cell r="JP703">
            <v>0</v>
          </cell>
          <cell r="JQ703">
            <v>0</v>
          </cell>
        </row>
        <row r="704"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0</v>
          </cell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  <cell r="BP704">
            <v>0</v>
          </cell>
          <cell r="BQ704">
            <v>0</v>
          </cell>
          <cell r="BR704">
            <v>0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0</v>
          </cell>
          <cell r="BX704">
            <v>0</v>
          </cell>
          <cell r="BY704">
            <v>0</v>
          </cell>
          <cell r="BZ704">
            <v>0</v>
          </cell>
          <cell r="CA704">
            <v>0</v>
          </cell>
          <cell r="CB704">
            <v>0</v>
          </cell>
          <cell r="CC704">
            <v>0</v>
          </cell>
          <cell r="CD704">
            <v>0</v>
          </cell>
          <cell r="CE704">
            <v>0</v>
          </cell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P704">
            <v>0</v>
          </cell>
          <cell r="CQ704">
            <v>0</v>
          </cell>
          <cell r="CR704">
            <v>0</v>
          </cell>
          <cell r="CS704">
            <v>0</v>
          </cell>
          <cell r="CT704">
            <v>0</v>
          </cell>
          <cell r="CU704">
            <v>0</v>
          </cell>
          <cell r="CV704">
            <v>0</v>
          </cell>
          <cell r="CW704">
            <v>0</v>
          </cell>
          <cell r="CX704">
            <v>0</v>
          </cell>
          <cell r="CY704">
            <v>0</v>
          </cell>
          <cell r="CZ704">
            <v>0</v>
          </cell>
          <cell r="DA704">
            <v>0</v>
          </cell>
          <cell r="DB704">
            <v>0</v>
          </cell>
          <cell r="DC704">
            <v>0</v>
          </cell>
          <cell r="DD704">
            <v>0</v>
          </cell>
          <cell r="DE704">
            <v>0</v>
          </cell>
          <cell r="DF704">
            <v>0</v>
          </cell>
          <cell r="DG704">
            <v>0</v>
          </cell>
          <cell r="DH704">
            <v>0</v>
          </cell>
          <cell r="DI704">
            <v>0</v>
          </cell>
          <cell r="DJ704">
            <v>0</v>
          </cell>
          <cell r="DK704">
            <v>0</v>
          </cell>
          <cell r="DL704">
            <v>0</v>
          </cell>
          <cell r="DM704">
            <v>0</v>
          </cell>
          <cell r="DN704">
            <v>0</v>
          </cell>
          <cell r="DO704">
            <v>0</v>
          </cell>
          <cell r="DP704">
            <v>0</v>
          </cell>
          <cell r="DQ704">
            <v>0</v>
          </cell>
          <cell r="DR704">
            <v>0</v>
          </cell>
          <cell r="DS704">
            <v>0</v>
          </cell>
          <cell r="DT704">
            <v>0</v>
          </cell>
          <cell r="DU704">
            <v>0</v>
          </cell>
          <cell r="DV704">
            <v>0</v>
          </cell>
          <cell r="DW704">
            <v>0</v>
          </cell>
          <cell r="DX704">
            <v>0</v>
          </cell>
          <cell r="DY704">
            <v>0</v>
          </cell>
          <cell r="DZ704">
            <v>0</v>
          </cell>
          <cell r="EA704">
            <v>0</v>
          </cell>
          <cell r="EB704">
            <v>0</v>
          </cell>
          <cell r="EC704">
            <v>0</v>
          </cell>
          <cell r="ED704">
            <v>0</v>
          </cell>
          <cell r="EE704">
            <v>0</v>
          </cell>
          <cell r="EF704">
            <v>0</v>
          </cell>
          <cell r="EG704">
            <v>0</v>
          </cell>
          <cell r="EH704">
            <v>0</v>
          </cell>
          <cell r="EI704">
            <v>0</v>
          </cell>
          <cell r="EJ704">
            <v>0</v>
          </cell>
          <cell r="EK704">
            <v>0</v>
          </cell>
          <cell r="EL704">
            <v>0</v>
          </cell>
          <cell r="EM704">
            <v>0</v>
          </cell>
          <cell r="EN704">
            <v>0</v>
          </cell>
          <cell r="EO704">
            <v>0</v>
          </cell>
          <cell r="EP704">
            <v>0</v>
          </cell>
          <cell r="EQ704">
            <v>0</v>
          </cell>
          <cell r="ER704">
            <v>0</v>
          </cell>
          <cell r="ES704">
            <v>0</v>
          </cell>
          <cell r="ET704">
            <v>0</v>
          </cell>
          <cell r="EU704">
            <v>0</v>
          </cell>
          <cell r="EV704">
            <v>0</v>
          </cell>
          <cell r="EW704">
            <v>0</v>
          </cell>
          <cell r="EX704">
            <v>0</v>
          </cell>
          <cell r="EY704">
            <v>0</v>
          </cell>
          <cell r="EZ704">
            <v>0</v>
          </cell>
          <cell r="FA704">
            <v>0</v>
          </cell>
          <cell r="FB704">
            <v>0</v>
          </cell>
          <cell r="FC704">
            <v>0</v>
          </cell>
          <cell r="FD704">
            <v>0</v>
          </cell>
          <cell r="FE704">
            <v>0</v>
          </cell>
          <cell r="FF704">
            <v>0</v>
          </cell>
          <cell r="FG704">
            <v>0</v>
          </cell>
          <cell r="FH704">
            <v>0</v>
          </cell>
          <cell r="FI704">
            <v>0</v>
          </cell>
          <cell r="FJ704">
            <v>0</v>
          </cell>
          <cell r="FK704">
            <v>0</v>
          </cell>
          <cell r="FL704">
            <v>0</v>
          </cell>
          <cell r="FM704">
            <v>0</v>
          </cell>
          <cell r="FN704">
            <v>0</v>
          </cell>
          <cell r="FO704">
            <v>0</v>
          </cell>
          <cell r="FP704">
            <v>0</v>
          </cell>
          <cell r="FQ704">
            <v>0</v>
          </cell>
          <cell r="FR704">
            <v>0</v>
          </cell>
          <cell r="FS704">
            <v>0</v>
          </cell>
          <cell r="FT704">
            <v>0</v>
          </cell>
          <cell r="FU704">
            <v>0</v>
          </cell>
          <cell r="FV704">
            <v>0</v>
          </cell>
          <cell r="FW704">
            <v>0</v>
          </cell>
          <cell r="FX704">
            <v>0</v>
          </cell>
          <cell r="FY704">
            <v>0</v>
          </cell>
          <cell r="FZ704">
            <v>0</v>
          </cell>
          <cell r="GA704">
            <v>0</v>
          </cell>
          <cell r="GB704">
            <v>0</v>
          </cell>
          <cell r="GC704">
            <v>0</v>
          </cell>
          <cell r="GD704">
            <v>0</v>
          </cell>
          <cell r="GE704">
            <v>0</v>
          </cell>
          <cell r="GF704">
            <v>0</v>
          </cell>
          <cell r="GG704">
            <v>0</v>
          </cell>
          <cell r="GH704">
            <v>0</v>
          </cell>
          <cell r="GI704">
            <v>0</v>
          </cell>
          <cell r="GJ704">
            <v>0</v>
          </cell>
          <cell r="GK704">
            <v>0</v>
          </cell>
          <cell r="GL704">
            <v>0</v>
          </cell>
          <cell r="GM704">
            <v>0</v>
          </cell>
          <cell r="GN704">
            <v>0</v>
          </cell>
          <cell r="GO704">
            <v>0</v>
          </cell>
          <cell r="GP704">
            <v>0</v>
          </cell>
          <cell r="GQ704">
            <v>0</v>
          </cell>
          <cell r="GR704">
            <v>0</v>
          </cell>
          <cell r="GS704">
            <v>0</v>
          </cell>
          <cell r="GT704">
            <v>0</v>
          </cell>
          <cell r="GU704">
            <v>0</v>
          </cell>
          <cell r="GV704">
            <v>0</v>
          </cell>
          <cell r="GW704">
            <v>0</v>
          </cell>
          <cell r="GX704">
            <v>0</v>
          </cell>
          <cell r="GY704">
            <v>0</v>
          </cell>
          <cell r="GZ704">
            <v>0</v>
          </cell>
          <cell r="HA704">
            <v>0</v>
          </cell>
          <cell r="HB704">
            <v>0</v>
          </cell>
          <cell r="HC704">
            <v>0</v>
          </cell>
          <cell r="HD704">
            <v>0</v>
          </cell>
          <cell r="HE704">
            <v>0</v>
          </cell>
          <cell r="HF704">
            <v>0</v>
          </cell>
          <cell r="HG704">
            <v>0</v>
          </cell>
          <cell r="HH704">
            <v>0</v>
          </cell>
          <cell r="HI704">
            <v>0</v>
          </cell>
          <cell r="HJ704">
            <v>0</v>
          </cell>
          <cell r="HK704">
            <v>0</v>
          </cell>
          <cell r="HL704">
            <v>0</v>
          </cell>
          <cell r="HM704">
            <v>0</v>
          </cell>
          <cell r="HN704">
            <v>0</v>
          </cell>
          <cell r="HO704">
            <v>0</v>
          </cell>
          <cell r="HP704">
            <v>0</v>
          </cell>
          <cell r="HQ704">
            <v>0</v>
          </cell>
          <cell r="HR704">
            <v>0</v>
          </cell>
          <cell r="HS704">
            <v>0</v>
          </cell>
          <cell r="HT704">
            <v>0</v>
          </cell>
          <cell r="HU704">
            <v>0</v>
          </cell>
          <cell r="HV704">
            <v>0</v>
          </cell>
          <cell r="HW704">
            <v>0</v>
          </cell>
          <cell r="HX704">
            <v>0</v>
          </cell>
          <cell r="HY704">
            <v>0</v>
          </cell>
          <cell r="HZ704">
            <v>0</v>
          </cell>
          <cell r="IA704">
            <v>0</v>
          </cell>
          <cell r="IB704">
            <v>0</v>
          </cell>
          <cell r="IC704">
            <v>0</v>
          </cell>
          <cell r="ID704">
            <v>0</v>
          </cell>
          <cell r="IE704">
            <v>0</v>
          </cell>
          <cell r="IF704">
            <v>0</v>
          </cell>
          <cell r="IG704">
            <v>0</v>
          </cell>
          <cell r="IH704">
            <v>0</v>
          </cell>
          <cell r="II704">
            <v>0</v>
          </cell>
          <cell r="IJ704">
            <v>0</v>
          </cell>
          <cell r="IK704">
            <v>0</v>
          </cell>
          <cell r="IL704">
            <v>0</v>
          </cell>
          <cell r="IM704">
            <v>0</v>
          </cell>
          <cell r="IN704">
            <v>0</v>
          </cell>
          <cell r="IO704">
            <v>0</v>
          </cell>
          <cell r="IP704">
            <v>0</v>
          </cell>
          <cell r="IQ704">
            <v>0</v>
          </cell>
          <cell r="IR704">
            <v>0</v>
          </cell>
          <cell r="IS704">
            <v>0</v>
          </cell>
          <cell r="IT704">
            <v>0</v>
          </cell>
          <cell r="IU704">
            <v>0</v>
          </cell>
          <cell r="IV704">
            <v>0</v>
          </cell>
          <cell r="IW704">
            <v>0</v>
          </cell>
          <cell r="IX704">
            <v>0</v>
          </cell>
          <cell r="IY704">
            <v>0</v>
          </cell>
          <cell r="IZ704">
            <v>0</v>
          </cell>
          <cell r="JA704">
            <v>0</v>
          </cell>
          <cell r="JB704">
            <v>0</v>
          </cell>
          <cell r="JC704">
            <v>0</v>
          </cell>
          <cell r="JD704">
            <v>0</v>
          </cell>
          <cell r="JE704">
            <v>0</v>
          </cell>
          <cell r="JF704">
            <v>0</v>
          </cell>
          <cell r="JG704">
            <v>0</v>
          </cell>
          <cell r="JH704">
            <v>0</v>
          </cell>
          <cell r="JI704">
            <v>0</v>
          </cell>
          <cell r="JJ704">
            <v>0</v>
          </cell>
          <cell r="JK704">
            <v>0</v>
          </cell>
          <cell r="JL704">
            <v>0</v>
          </cell>
          <cell r="JM704">
            <v>0</v>
          </cell>
          <cell r="JN704">
            <v>0</v>
          </cell>
          <cell r="JO704">
            <v>0</v>
          </cell>
          <cell r="JP704">
            <v>0</v>
          </cell>
          <cell r="JQ704">
            <v>0</v>
          </cell>
        </row>
        <row r="705"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BY705">
            <v>0</v>
          </cell>
          <cell r="BZ705">
            <v>0</v>
          </cell>
          <cell r="CA705">
            <v>0</v>
          </cell>
          <cell r="CB705">
            <v>0</v>
          </cell>
          <cell r="CC705">
            <v>0</v>
          </cell>
          <cell r="CD705">
            <v>0</v>
          </cell>
          <cell r="CE705">
            <v>0</v>
          </cell>
          <cell r="CF705">
            <v>0</v>
          </cell>
          <cell r="CG705">
            <v>0</v>
          </cell>
          <cell r="CH705">
            <v>0</v>
          </cell>
          <cell r="CI705">
            <v>0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P705">
            <v>0</v>
          </cell>
          <cell r="CQ705">
            <v>0</v>
          </cell>
          <cell r="CR705">
            <v>0</v>
          </cell>
          <cell r="CS705">
            <v>0</v>
          </cell>
          <cell r="CT705">
            <v>0</v>
          </cell>
          <cell r="CU705">
            <v>0</v>
          </cell>
          <cell r="CV705">
            <v>0</v>
          </cell>
          <cell r="CW705">
            <v>0</v>
          </cell>
          <cell r="CX705">
            <v>0</v>
          </cell>
          <cell r="CY705">
            <v>0</v>
          </cell>
          <cell r="CZ705">
            <v>0</v>
          </cell>
          <cell r="DA705">
            <v>0</v>
          </cell>
          <cell r="DB705">
            <v>0</v>
          </cell>
          <cell r="DC705">
            <v>0</v>
          </cell>
          <cell r="DD705">
            <v>0</v>
          </cell>
          <cell r="DE705">
            <v>0</v>
          </cell>
          <cell r="DF705">
            <v>0</v>
          </cell>
          <cell r="DG705">
            <v>0</v>
          </cell>
          <cell r="DH705">
            <v>0</v>
          </cell>
          <cell r="DI705">
            <v>0</v>
          </cell>
          <cell r="DJ705">
            <v>0</v>
          </cell>
          <cell r="DK705">
            <v>0</v>
          </cell>
          <cell r="DL705">
            <v>0</v>
          </cell>
          <cell r="DM705">
            <v>0</v>
          </cell>
          <cell r="DN705">
            <v>0</v>
          </cell>
          <cell r="DO705">
            <v>0</v>
          </cell>
          <cell r="DP705">
            <v>0</v>
          </cell>
          <cell r="DQ705">
            <v>0</v>
          </cell>
          <cell r="DR705">
            <v>0</v>
          </cell>
          <cell r="DS705">
            <v>0</v>
          </cell>
          <cell r="DT705">
            <v>0</v>
          </cell>
          <cell r="DU705">
            <v>0</v>
          </cell>
          <cell r="DV705">
            <v>0</v>
          </cell>
          <cell r="DW705">
            <v>0</v>
          </cell>
          <cell r="DX705">
            <v>0</v>
          </cell>
          <cell r="DY705">
            <v>0</v>
          </cell>
          <cell r="DZ705">
            <v>0</v>
          </cell>
          <cell r="EA705">
            <v>0</v>
          </cell>
          <cell r="EB705">
            <v>0</v>
          </cell>
          <cell r="EC705">
            <v>0</v>
          </cell>
          <cell r="ED705">
            <v>0</v>
          </cell>
          <cell r="EE705">
            <v>0</v>
          </cell>
          <cell r="EF705">
            <v>0</v>
          </cell>
          <cell r="EG705">
            <v>0</v>
          </cell>
          <cell r="EH705">
            <v>0</v>
          </cell>
          <cell r="EI705">
            <v>0</v>
          </cell>
          <cell r="EJ705">
            <v>0</v>
          </cell>
          <cell r="EK705">
            <v>0</v>
          </cell>
          <cell r="EL705">
            <v>0</v>
          </cell>
          <cell r="EM705">
            <v>0</v>
          </cell>
          <cell r="EN705">
            <v>0</v>
          </cell>
          <cell r="EO705">
            <v>0</v>
          </cell>
          <cell r="EP705">
            <v>0</v>
          </cell>
          <cell r="EQ705">
            <v>0</v>
          </cell>
          <cell r="ER705">
            <v>0</v>
          </cell>
          <cell r="ES705">
            <v>0</v>
          </cell>
          <cell r="ET705">
            <v>0</v>
          </cell>
          <cell r="EU705">
            <v>0</v>
          </cell>
          <cell r="EV705">
            <v>0</v>
          </cell>
          <cell r="EW705">
            <v>0</v>
          </cell>
          <cell r="EX705">
            <v>0</v>
          </cell>
          <cell r="EY705">
            <v>0</v>
          </cell>
          <cell r="EZ705">
            <v>0</v>
          </cell>
          <cell r="FA705">
            <v>0</v>
          </cell>
          <cell r="FB705">
            <v>0</v>
          </cell>
          <cell r="FC705">
            <v>0</v>
          </cell>
          <cell r="FD705">
            <v>0</v>
          </cell>
          <cell r="FE705">
            <v>0</v>
          </cell>
          <cell r="FF705">
            <v>0</v>
          </cell>
          <cell r="FG705">
            <v>0</v>
          </cell>
          <cell r="FH705">
            <v>0</v>
          </cell>
          <cell r="FI705">
            <v>0</v>
          </cell>
          <cell r="FJ705">
            <v>0</v>
          </cell>
          <cell r="FK705">
            <v>0</v>
          </cell>
          <cell r="FL705">
            <v>0</v>
          </cell>
          <cell r="FM705">
            <v>0</v>
          </cell>
          <cell r="FN705">
            <v>0</v>
          </cell>
          <cell r="FO705">
            <v>0</v>
          </cell>
          <cell r="FP705">
            <v>0</v>
          </cell>
          <cell r="FQ705">
            <v>0</v>
          </cell>
          <cell r="FR705">
            <v>0</v>
          </cell>
          <cell r="FS705">
            <v>0</v>
          </cell>
          <cell r="FT705">
            <v>0</v>
          </cell>
          <cell r="FU705">
            <v>0</v>
          </cell>
          <cell r="FV705">
            <v>0</v>
          </cell>
          <cell r="FW705">
            <v>0</v>
          </cell>
          <cell r="FX705">
            <v>0</v>
          </cell>
          <cell r="FY705">
            <v>0</v>
          </cell>
          <cell r="FZ705">
            <v>0</v>
          </cell>
          <cell r="GA705">
            <v>0</v>
          </cell>
          <cell r="GB705">
            <v>0</v>
          </cell>
          <cell r="GC705">
            <v>0</v>
          </cell>
          <cell r="GD705">
            <v>0</v>
          </cell>
          <cell r="GE705">
            <v>0</v>
          </cell>
          <cell r="GF705">
            <v>0</v>
          </cell>
          <cell r="GG705">
            <v>0</v>
          </cell>
          <cell r="GH705">
            <v>0</v>
          </cell>
          <cell r="GI705">
            <v>0</v>
          </cell>
          <cell r="GJ705">
            <v>0</v>
          </cell>
          <cell r="GK705">
            <v>0</v>
          </cell>
          <cell r="GL705">
            <v>0</v>
          </cell>
          <cell r="GM705">
            <v>0</v>
          </cell>
          <cell r="GN705">
            <v>0</v>
          </cell>
          <cell r="GO705">
            <v>0</v>
          </cell>
          <cell r="GP705">
            <v>0</v>
          </cell>
          <cell r="GQ705">
            <v>0</v>
          </cell>
          <cell r="GR705">
            <v>0</v>
          </cell>
          <cell r="GS705">
            <v>0</v>
          </cell>
          <cell r="GT705">
            <v>0</v>
          </cell>
          <cell r="GU705">
            <v>0</v>
          </cell>
          <cell r="GV705">
            <v>0</v>
          </cell>
          <cell r="GW705">
            <v>0</v>
          </cell>
          <cell r="GX705">
            <v>0</v>
          </cell>
          <cell r="GY705">
            <v>0</v>
          </cell>
          <cell r="GZ705">
            <v>0</v>
          </cell>
          <cell r="HA705">
            <v>0</v>
          </cell>
          <cell r="HB705">
            <v>0</v>
          </cell>
          <cell r="HC705">
            <v>0</v>
          </cell>
          <cell r="HD705">
            <v>0</v>
          </cell>
          <cell r="HE705">
            <v>0</v>
          </cell>
          <cell r="HF705">
            <v>0</v>
          </cell>
          <cell r="HG705">
            <v>0</v>
          </cell>
          <cell r="HH705">
            <v>0</v>
          </cell>
          <cell r="HI705">
            <v>0</v>
          </cell>
          <cell r="HJ705">
            <v>0</v>
          </cell>
          <cell r="HK705">
            <v>0</v>
          </cell>
          <cell r="HL705">
            <v>0</v>
          </cell>
          <cell r="HM705">
            <v>0</v>
          </cell>
          <cell r="HN705">
            <v>0</v>
          </cell>
          <cell r="HO705">
            <v>0</v>
          </cell>
          <cell r="HP705">
            <v>0</v>
          </cell>
          <cell r="HQ705">
            <v>0</v>
          </cell>
          <cell r="HR705">
            <v>0</v>
          </cell>
          <cell r="HS705">
            <v>0</v>
          </cell>
          <cell r="HT705">
            <v>0</v>
          </cell>
          <cell r="HU705">
            <v>0</v>
          </cell>
          <cell r="HV705">
            <v>0</v>
          </cell>
          <cell r="HW705">
            <v>0</v>
          </cell>
          <cell r="HX705">
            <v>0</v>
          </cell>
          <cell r="HY705">
            <v>0</v>
          </cell>
          <cell r="HZ705">
            <v>0</v>
          </cell>
          <cell r="IA705">
            <v>0</v>
          </cell>
          <cell r="IB705">
            <v>0</v>
          </cell>
          <cell r="IC705">
            <v>0</v>
          </cell>
          <cell r="ID705">
            <v>0</v>
          </cell>
          <cell r="IE705">
            <v>0</v>
          </cell>
          <cell r="IF705">
            <v>0</v>
          </cell>
          <cell r="IG705">
            <v>0</v>
          </cell>
          <cell r="IH705">
            <v>0</v>
          </cell>
          <cell r="II705">
            <v>0</v>
          </cell>
          <cell r="IJ705">
            <v>0</v>
          </cell>
          <cell r="IK705">
            <v>0</v>
          </cell>
          <cell r="IL705">
            <v>0</v>
          </cell>
          <cell r="IM705">
            <v>0</v>
          </cell>
          <cell r="IN705">
            <v>0</v>
          </cell>
          <cell r="IO705">
            <v>0</v>
          </cell>
          <cell r="IP705">
            <v>0</v>
          </cell>
          <cell r="IQ705">
            <v>0</v>
          </cell>
          <cell r="IR705">
            <v>0</v>
          </cell>
          <cell r="IS705">
            <v>0</v>
          </cell>
          <cell r="IT705">
            <v>0</v>
          </cell>
          <cell r="IU705">
            <v>0</v>
          </cell>
          <cell r="IV705">
            <v>0</v>
          </cell>
          <cell r="IW705">
            <v>0</v>
          </cell>
          <cell r="IX705">
            <v>0</v>
          </cell>
          <cell r="IY705">
            <v>0</v>
          </cell>
          <cell r="IZ705">
            <v>0</v>
          </cell>
          <cell r="JA705">
            <v>0</v>
          </cell>
          <cell r="JB705">
            <v>0</v>
          </cell>
          <cell r="JC705">
            <v>0</v>
          </cell>
          <cell r="JD705">
            <v>0</v>
          </cell>
          <cell r="JE705">
            <v>0</v>
          </cell>
          <cell r="JF705">
            <v>0</v>
          </cell>
          <cell r="JG705">
            <v>0</v>
          </cell>
          <cell r="JH705">
            <v>0</v>
          </cell>
          <cell r="JI705">
            <v>0</v>
          </cell>
          <cell r="JJ705">
            <v>0</v>
          </cell>
          <cell r="JK705">
            <v>0</v>
          </cell>
          <cell r="JL705">
            <v>0</v>
          </cell>
          <cell r="JM705">
            <v>0</v>
          </cell>
          <cell r="JN705">
            <v>0</v>
          </cell>
          <cell r="JO705">
            <v>0</v>
          </cell>
          <cell r="JP705">
            <v>0</v>
          </cell>
          <cell r="JQ705">
            <v>0</v>
          </cell>
        </row>
        <row r="706">
          <cell r="F706">
            <v>0</v>
          </cell>
          <cell r="G706">
            <v>0</v>
          </cell>
          <cell r="H706">
            <v>0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BY706">
            <v>0</v>
          </cell>
          <cell r="BZ706">
            <v>0</v>
          </cell>
          <cell r="CA706">
            <v>0</v>
          </cell>
          <cell r="CB706">
            <v>0</v>
          </cell>
          <cell r="CC706">
            <v>0</v>
          </cell>
          <cell r="CD706">
            <v>0</v>
          </cell>
          <cell r="CE706">
            <v>0</v>
          </cell>
          <cell r="CF706">
            <v>0</v>
          </cell>
          <cell r="CG706">
            <v>0</v>
          </cell>
          <cell r="CH706">
            <v>0</v>
          </cell>
          <cell r="CI706">
            <v>0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P706">
            <v>0</v>
          </cell>
          <cell r="CQ706">
            <v>0</v>
          </cell>
          <cell r="CR706">
            <v>0</v>
          </cell>
          <cell r="CS706">
            <v>0</v>
          </cell>
          <cell r="CT706">
            <v>0</v>
          </cell>
          <cell r="CU706">
            <v>0</v>
          </cell>
          <cell r="CV706">
            <v>0</v>
          </cell>
          <cell r="CW706">
            <v>0</v>
          </cell>
          <cell r="CX706">
            <v>0</v>
          </cell>
          <cell r="CY706">
            <v>0</v>
          </cell>
          <cell r="CZ706">
            <v>0</v>
          </cell>
          <cell r="DA706">
            <v>0</v>
          </cell>
          <cell r="DB706">
            <v>0</v>
          </cell>
          <cell r="DC706">
            <v>0</v>
          </cell>
          <cell r="DD706">
            <v>0</v>
          </cell>
          <cell r="DE706">
            <v>0</v>
          </cell>
          <cell r="DF706">
            <v>0</v>
          </cell>
          <cell r="DG706">
            <v>0</v>
          </cell>
          <cell r="DH706">
            <v>0</v>
          </cell>
          <cell r="DI706">
            <v>0</v>
          </cell>
          <cell r="DJ706">
            <v>0</v>
          </cell>
          <cell r="DK706">
            <v>0</v>
          </cell>
          <cell r="DL706">
            <v>0</v>
          </cell>
          <cell r="DM706">
            <v>0</v>
          </cell>
          <cell r="DN706">
            <v>0</v>
          </cell>
          <cell r="DO706">
            <v>0</v>
          </cell>
          <cell r="DP706">
            <v>0</v>
          </cell>
          <cell r="DQ706">
            <v>0</v>
          </cell>
          <cell r="DR706">
            <v>0</v>
          </cell>
          <cell r="DS706">
            <v>0</v>
          </cell>
          <cell r="DT706">
            <v>0</v>
          </cell>
          <cell r="DU706">
            <v>0</v>
          </cell>
          <cell r="DV706">
            <v>0</v>
          </cell>
          <cell r="DW706">
            <v>0</v>
          </cell>
          <cell r="DX706">
            <v>0</v>
          </cell>
          <cell r="DY706">
            <v>0</v>
          </cell>
          <cell r="DZ706">
            <v>0</v>
          </cell>
          <cell r="EA706">
            <v>0</v>
          </cell>
          <cell r="EB706">
            <v>0</v>
          </cell>
          <cell r="EC706">
            <v>0</v>
          </cell>
          <cell r="ED706">
            <v>0</v>
          </cell>
          <cell r="EE706">
            <v>0</v>
          </cell>
          <cell r="EF706">
            <v>0</v>
          </cell>
          <cell r="EG706">
            <v>0</v>
          </cell>
          <cell r="EH706">
            <v>0</v>
          </cell>
          <cell r="EI706">
            <v>0</v>
          </cell>
          <cell r="EJ706">
            <v>0</v>
          </cell>
          <cell r="EK706">
            <v>0</v>
          </cell>
          <cell r="EL706">
            <v>0</v>
          </cell>
          <cell r="EM706">
            <v>0</v>
          </cell>
          <cell r="EN706">
            <v>0</v>
          </cell>
          <cell r="EO706">
            <v>0</v>
          </cell>
          <cell r="EP706">
            <v>0</v>
          </cell>
          <cell r="EQ706">
            <v>0</v>
          </cell>
          <cell r="ER706">
            <v>0</v>
          </cell>
          <cell r="ES706">
            <v>0</v>
          </cell>
          <cell r="ET706">
            <v>0</v>
          </cell>
          <cell r="EU706">
            <v>0</v>
          </cell>
          <cell r="EV706">
            <v>0</v>
          </cell>
          <cell r="EW706">
            <v>0</v>
          </cell>
          <cell r="EX706">
            <v>0</v>
          </cell>
          <cell r="EY706">
            <v>0</v>
          </cell>
          <cell r="EZ706">
            <v>0</v>
          </cell>
          <cell r="FA706">
            <v>0</v>
          </cell>
          <cell r="FB706">
            <v>0</v>
          </cell>
          <cell r="FC706">
            <v>0</v>
          </cell>
          <cell r="FD706">
            <v>0</v>
          </cell>
          <cell r="FE706">
            <v>0</v>
          </cell>
          <cell r="FF706">
            <v>0</v>
          </cell>
          <cell r="FG706">
            <v>0</v>
          </cell>
          <cell r="FH706">
            <v>0</v>
          </cell>
          <cell r="FI706">
            <v>0</v>
          </cell>
          <cell r="FJ706">
            <v>0</v>
          </cell>
          <cell r="FK706">
            <v>0</v>
          </cell>
          <cell r="FL706">
            <v>0</v>
          </cell>
          <cell r="FM706">
            <v>0</v>
          </cell>
          <cell r="FN706">
            <v>0</v>
          </cell>
          <cell r="FO706">
            <v>0</v>
          </cell>
          <cell r="FP706">
            <v>0</v>
          </cell>
          <cell r="FQ706">
            <v>0</v>
          </cell>
          <cell r="FR706">
            <v>0</v>
          </cell>
          <cell r="FS706">
            <v>0</v>
          </cell>
          <cell r="FT706">
            <v>0</v>
          </cell>
          <cell r="FU706">
            <v>0</v>
          </cell>
          <cell r="FV706">
            <v>0</v>
          </cell>
          <cell r="FW706">
            <v>0</v>
          </cell>
          <cell r="FX706">
            <v>0</v>
          </cell>
          <cell r="FY706">
            <v>0</v>
          </cell>
          <cell r="FZ706">
            <v>0</v>
          </cell>
          <cell r="GA706">
            <v>0</v>
          </cell>
          <cell r="GB706">
            <v>0</v>
          </cell>
          <cell r="GC706">
            <v>0</v>
          </cell>
          <cell r="GD706">
            <v>0</v>
          </cell>
          <cell r="GE706">
            <v>0</v>
          </cell>
          <cell r="GF706">
            <v>0</v>
          </cell>
          <cell r="GG706">
            <v>0</v>
          </cell>
          <cell r="GH706">
            <v>0</v>
          </cell>
          <cell r="GI706">
            <v>0</v>
          </cell>
          <cell r="GJ706">
            <v>0</v>
          </cell>
          <cell r="GK706">
            <v>0</v>
          </cell>
          <cell r="GL706">
            <v>0</v>
          </cell>
          <cell r="GM706">
            <v>0</v>
          </cell>
          <cell r="GN706">
            <v>0</v>
          </cell>
          <cell r="GO706">
            <v>0</v>
          </cell>
          <cell r="GP706">
            <v>0</v>
          </cell>
          <cell r="GQ706">
            <v>0</v>
          </cell>
          <cell r="GR706">
            <v>0</v>
          </cell>
          <cell r="GS706">
            <v>0</v>
          </cell>
          <cell r="GT706">
            <v>0</v>
          </cell>
          <cell r="GU706">
            <v>0</v>
          </cell>
          <cell r="GV706">
            <v>0</v>
          </cell>
          <cell r="GW706">
            <v>0</v>
          </cell>
          <cell r="GX706">
            <v>0</v>
          </cell>
          <cell r="GY706">
            <v>0</v>
          </cell>
          <cell r="GZ706">
            <v>0</v>
          </cell>
          <cell r="HA706">
            <v>0</v>
          </cell>
          <cell r="HB706">
            <v>0</v>
          </cell>
          <cell r="HC706">
            <v>0</v>
          </cell>
          <cell r="HD706">
            <v>0</v>
          </cell>
          <cell r="HE706">
            <v>0</v>
          </cell>
          <cell r="HF706">
            <v>0</v>
          </cell>
          <cell r="HG706">
            <v>0</v>
          </cell>
          <cell r="HH706">
            <v>0</v>
          </cell>
          <cell r="HI706">
            <v>0</v>
          </cell>
          <cell r="HJ706">
            <v>0</v>
          </cell>
          <cell r="HK706">
            <v>0</v>
          </cell>
          <cell r="HL706">
            <v>0</v>
          </cell>
          <cell r="HM706">
            <v>0</v>
          </cell>
          <cell r="HN706">
            <v>0</v>
          </cell>
          <cell r="HO706">
            <v>0</v>
          </cell>
          <cell r="HP706">
            <v>0</v>
          </cell>
          <cell r="HQ706">
            <v>0</v>
          </cell>
          <cell r="HR706">
            <v>0</v>
          </cell>
          <cell r="HS706">
            <v>0</v>
          </cell>
          <cell r="HT706">
            <v>0</v>
          </cell>
          <cell r="HU706">
            <v>0</v>
          </cell>
          <cell r="HV706">
            <v>0</v>
          </cell>
          <cell r="HW706">
            <v>0</v>
          </cell>
          <cell r="HX706">
            <v>0</v>
          </cell>
          <cell r="HY706">
            <v>0</v>
          </cell>
          <cell r="HZ706">
            <v>0</v>
          </cell>
          <cell r="IA706">
            <v>0</v>
          </cell>
          <cell r="IB706">
            <v>0</v>
          </cell>
          <cell r="IC706">
            <v>0</v>
          </cell>
          <cell r="ID706">
            <v>0</v>
          </cell>
          <cell r="IE706">
            <v>0</v>
          </cell>
          <cell r="IF706">
            <v>0</v>
          </cell>
          <cell r="IG706">
            <v>0</v>
          </cell>
          <cell r="IH706">
            <v>0</v>
          </cell>
          <cell r="II706">
            <v>0</v>
          </cell>
          <cell r="IJ706">
            <v>0</v>
          </cell>
          <cell r="IK706">
            <v>0</v>
          </cell>
          <cell r="IL706">
            <v>0</v>
          </cell>
          <cell r="IM706">
            <v>0</v>
          </cell>
          <cell r="IN706">
            <v>0</v>
          </cell>
          <cell r="IO706">
            <v>0</v>
          </cell>
          <cell r="IP706">
            <v>0</v>
          </cell>
          <cell r="IQ706">
            <v>0</v>
          </cell>
          <cell r="IR706">
            <v>0</v>
          </cell>
          <cell r="IS706">
            <v>0</v>
          </cell>
          <cell r="IT706">
            <v>0</v>
          </cell>
          <cell r="IU706">
            <v>0</v>
          </cell>
          <cell r="IV706">
            <v>0</v>
          </cell>
          <cell r="IW706">
            <v>0</v>
          </cell>
          <cell r="IX706">
            <v>0</v>
          </cell>
          <cell r="IY706">
            <v>0</v>
          </cell>
          <cell r="IZ706">
            <v>0</v>
          </cell>
          <cell r="JA706">
            <v>0</v>
          </cell>
          <cell r="JB706">
            <v>0</v>
          </cell>
          <cell r="JC706">
            <v>0</v>
          </cell>
          <cell r="JD706">
            <v>0</v>
          </cell>
          <cell r="JE706">
            <v>0</v>
          </cell>
          <cell r="JF706">
            <v>0</v>
          </cell>
          <cell r="JG706">
            <v>0</v>
          </cell>
          <cell r="JH706">
            <v>0</v>
          </cell>
          <cell r="JI706">
            <v>0</v>
          </cell>
          <cell r="JJ706">
            <v>0</v>
          </cell>
          <cell r="JK706">
            <v>0</v>
          </cell>
          <cell r="JL706">
            <v>0</v>
          </cell>
          <cell r="JM706">
            <v>0</v>
          </cell>
          <cell r="JN706">
            <v>0</v>
          </cell>
          <cell r="JO706">
            <v>0</v>
          </cell>
          <cell r="JP706">
            <v>0</v>
          </cell>
          <cell r="JQ706">
            <v>0</v>
          </cell>
        </row>
        <row r="707"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BY707">
            <v>0</v>
          </cell>
          <cell r="BZ707">
            <v>0</v>
          </cell>
          <cell r="CA707">
            <v>0</v>
          </cell>
          <cell r="CB707">
            <v>0</v>
          </cell>
          <cell r="CC707">
            <v>0</v>
          </cell>
          <cell r="CD707">
            <v>0</v>
          </cell>
          <cell r="CE707">
            <v>0</v>
          </cell>
          <cell r="CF707">
            <v>0</v>
          </cell>
          <cell r="CG707">
            <v>0</v>
          </cell>
          <cell r="CH707">
            <v>0</v>
          </cell>
          <cell r="CI707">
            <v>0</v>
          </cell>
          <cell r="CJ707">
            <v>0</v>
          </cell>
          <cell r="CK707">
            <v>0</v>
          </cell>
          <cell r="CL707">
            <v>0</v>
          </cell>
          <cell r="CM707">
            <v>0</v>
          </cell>
          <cell r="CN707">
            <v>0</v>
          </cell>
          <cell r="CO707">
            <v>0</v>
          </cell>
          <cell r="CP707">
            <v>0</v>
          </cell>
          <cell r="CQ707">
            <v>0</v>
          </cell>
          <cell r="CR707">
            <v>0</v>
          </cell>
          <cell r="CS707">
            <v>0</v>
          </cell>
          <cell r="CT707">
            <v>0</v>
          </cell>
          <cell r="CU707">
            <v>0</v>
          </cell>
          <cell r="CV707">
            <v>0</v>
          </cell>
          <cell r="CW707">
            <v>0</v>
          </cell>
          <cell r="CX707">
            <v>0</v>
          </cell>
          <cell r="CY707">
            <v>0</v>
          </cell>
          <cell r="CZ707">
            <v>0</v>
          </cell>
          <cell r="DA707">
            <v>0</v>
          </cell>
          <cell r="DB707">
            <v>0</v>
          </cell>
          <cell r="DC707">
            <v>0</v>
          </cell>
          <cell r="DD707">
            <v>0</v>
          </cell>
          <cell r="DE707">
            <v>0</v>
          </cell>
          <cell r="DF707">
            <v>0</v>
          </cell>
          <cell r="DG707">
            <v>0</v>
          </cell>
          <cell r="DH707">
            <v>0</v>
          </cell>
          <cell r="DI707">
            <v>0</v>
          </cell>
          <cell r="DJ707">
            <v>0</v>
          </cell>
          <cell r="DK707">
            <v>0</v>
          </cell>
          <cell r="DL707">
            <v>0</v>
          </cell>
          <cell r="DM707">
            <v>0</v>
          </cell>
          <cell r="DN707">
            <v>0</v>
          </cell>
          <cell r="DO707">
            <v>0</v>
          </cell>
          <cell r="DP707">
            <v>0</v>
          </cell>
          <cell r="DQ707">
            <v>0</v>
          </cell>
          <cell r="DR707">
            <v>0</v>
          </cell>
          <cell r="DS707">
            <v>0</v>
          </cell>
          <cell r="DT707">
            <v>0</v>
          </cell>
          <cell r="DU707">
            <v>0</v>
          </cell>
          <cell r="DV707">
            <v>0</v>
          </cell>
          <cell r="DW707">
            <v>0</v>
          </cell>
          <cell r="DX707">
            <v>0</v>
          </cell>
          <cell r="DY707">
            <v>0</v>
          </cell>
          <cell r="DZ707">
            <v>0</v>
          </cell>
          <cell r="EA707">
            <v>0</v>
          </cell>
          <cell r="EB707">
            <v>0</v>
          </cell>
          <cell r="EC707">
            <v>0</v>
          </cell>
          <cell r="ED707">
            <v>0</v>
          </cell>
          <cell r="EE707">
            <v>0</v>
          </cell>
          <cell r="EF707">
            <v>0</v>
          </cell>
          <cell r="EG707">
            <v>0</v>
          </cell>
          <cell r="EH707">
            <v>0</v>
          </cell>
          <cell r="EI707">
            <v>0</v>
          </cell>
          <cell r="EJ707">
            <v>0</v>
          </cell>
          <cell r="EK707">
            <v>0</v>
          </cell>
          <cell r="EL707">
            <v>0</v>
          </cell>
          <cell r="EM707">
            <v>0</v>
          </cell>
          <cell r="EN707">
            <v>0</v>
          </cell>
          <cell r="EO707">
            <v>0</v>
          </cell>
          <cell r="EP707">
            <v>0</v>
          </cell>
          <cell r="EQ707">
            <v>0</v>
          </cell>
          <cell r="ER707">
            <v>0</v>
          </cell>
          <cell r="ES707">
            <v>0</v>
          </cell>
          <cell r="ET707">
            <v>0</v>
          </cell>
          <cell r="EU707">
            <v>0</v>
          </cell>
          <cell r="EV707">
            <v>0</v>
          </cell>
          <cell r="EW707">
            <v>0</v>
          </cell>
          <cell r="EX707">
            <v>0</v>
          </cell>
          <cell r="EY707">
            <v>0</v>
          </cell>
          <cell r="EZ707">
            <v>0</v>
          </cell>
          <cell r="FA707">
            <v>0</v>
          </cell>
          <cell r="FB707">
            <v>0</v>
          </cell>
          <cell r="FC707">
            <v>0</v>
          </cell>
          <cell r="FD707">
            <v>0</v>
          </cell>
          <cell r="FE707">
            <v>0</v>
          </cell>
          <cell r="FF707">
            <v>0</v>
          </cell>
          <cell r="FG707">
            <v>0</v>
          </cell>
          <cell r="FH707">
            <v>0</v>
          </cell>
          <cell r="FI707">
            <v>0</v>
          </cell>
          <cell r="FJ707">
            <v>0</v>
          </cell>
          <cell r="FK707">
            <v>0</v>
          </cell>
          <cell r="FL707">
            <v>0</v>
          </cell>
          <cell r="FM707">
            <v>0</v>
          </cell>
          <cell r="FN707">
            <v>0</v>
          </cell>
          <cell r="FO707">
            <v>0</v>
          </cell>
          <cell r="FP707">
            <v>0</v>
          </cell>
          <cell r="FQ707">
            <v>0</v>
          </cell>
          <cell r="FR707">
            <v>0</v>
          </cell>
          <cell r="FS707">
            <v>0</v>
          </cell>
          <cell r="FT707">
            <v>0</v>
          </cell>
          <cell r="FU707">
            <v>0</v>
          </cell>
          <cell r="FV707">
            <v>0</v>
          </cell>
          <cell r="FW707">
            <v>0</v>
          </cell>
          <cell r="FX707">
            <v>0</v>
          </cell>
          <cell r="FY707">
            <v>0</v>
          </cell>
          <cell r="FZ707">
            <v>0</v>
          </cell>
          <cell r="GA707">
            <v>0</v>
          </cell>
          <cell r="GB707">
            <v>0</v>
          </cell>
          <cell r="GC707">
            <v>0</v>
          </cell>
          <cell r="GD707">
            <v>0</v>
          </cell>
          <cell r="GE707">
            <v>0</v>
          </cell>
          <cell r="GF707">
            <v>0</v>
          </cell>
          <cell r="GG707">
            <v>0</v>
          </cell>
          <cell r="GH707">
            <v>0</v>
          </cell>
          <cell r="GI707">
            <v>0</v>
          </cell>
          <cell r="GJ707">
            <v>0</v>
          </cell>
          <cell r="GK707">
            <v>0</v>
          </cell>
          <cell r="GL707">
            <v>0</v>
          </cell>
          <cell r="GM707">
            <v>0</v>
          </cell>
          <cell r="GN707">
            <v>0</v>
          </cell>
          <cell r="GO707">
            <v>0</v>
          </cell>
          <cell r="GP707">
            <v>0</v>
          </cell>
          <cell r="GQ707">
            <v>0</v>
          </cell>
          <cell r="GR707">
            <v>0</v>
          </cell>
          <cell r="GS707">
            <v>0</v>
          </cell>
          <cell r="GT707">
            <v>0</v>
          </cell>
          <cell r="GU707">
            <v>0</v>
          </cell>
          <cell r="GV707">
            <v>0</v>
          </cell>
          <cell r="GW707">
            <v>0</v>
          </cell>
          <cell r="GX707">
            <v>0</v>
          </cell>
          <cell r="GY707">
            <v>0</v>
          </cell>
          <cell r="GZ707">
            <v>0</v>
          </cell>
          <cell r="HA707">
            <v>0</v>
          </cell>
          <cell r="HB707">
            <v>0</v>
          </cell>
          <cell r="HC707">
            <v>0</v>
          </cell>
          <cell r="HD707">
            <v>0</v>
          </cell>
          <cell r="HE707">
            <v>0</v>
          </cell>
          <cell r="HF707">
            <v>0</v>
          </cell>
          <cell r="HG707">
            <v>0</v>
          </cell>
          <cell r="HH707">
            <v>0</v>
          </cell>
          <cell r="HI707">
            <v>0</v>
          </cell>
          <cell r="HJ707">
            <v>0</v>
          </cell>
          <cell r="HK707">
            <v>0</v>
          </cell>
          <cell r="HL707">
            <v>0</v>
          </cell>
          <cell r="HM707">
            <v>0</v>
          </cell>
          <cell r="HN707">
            <v>0</v>
          </cell>
          <cell r="HO707">
            <v>0</v>
          </cell>
          <cell r="HP707">
            <v>0</v>
          </cell>
          <cell r="HQ707">
            <v>0</v>
          </cell>
          <cell r="HR707">
            <v>0</v>
          </cell>
          <cell r="HS707">
            <v>0</v>
          </cell>
          <cell r="HT707">
            <v>0</v>
          </cell>
          <cell r="HU707">
            <v>0</v>
          </cell>
          <cell r="HV707">
            <v>0</v>
          </cell>
          <cell r="HW707">
            <v>0</v>
          </cell>
          <cell r="HX707">
            <v>0</v>
          </cell>
          <cell r="HY707">
            <v>0</v>
          </cell>
          <cell r="HZ707">
            <v>0</v>
          </cell>
          <cell r="IA707">
            <v>0</v>
          </cell>
          <cell r="IB707">
            <v>0</v>
          </cell>
          <cell r="IC707">
            <v>0</v>
          </cell>
          <cell r="ID707">
            <v>0</v>
          </cell>
          <cell r="IE707">
            <v>0</v>
          </cell>
          <cell r="IF707">
            <v>0</v>
          </cell>
          <cell r="IG707">
            <v>0</v>
          </cell>
          <cell r="IH707">
            <v>0</v>
          </cell>
          <cell r="II707">
            <v>0</v>
          </cell>
          <cell r="IJ707">
            <v>0</v>
          </cell>
          <cell r="IK707">
            <v>0</v>
          </cell>
          <cell r="IL707">
            <v>0</v>
          </cell>
          <cell r="IM707">
            <v>0</v>
          </cell>
          <cell r="IN707">
            <v>0</v>
          </cell>
          <cell r="IO707">
            <v>0</v>
          </cell>
          <cell r="IP707">
            <v>0</v>
          </cell>
          <cell r="IQ707">
            <v>0</v>
          </cell>
          <cell r="IR707">
            <v>0</v>
          </cell>
          <cell r="IS707">
            <v>0</v>
          </cell>
          <cell r="IT707">
            <v>0</v>
          </cell>
          <cell r="IU707">
            <v>0</v>
          </cell>
          <cell r="IV707">
            <v>0</v>
          </cell>
          <cell r="IW707">
            <v>0</v>
          </cell>
          <cell r="IX707">
            <v>0</v>
          </cell>
          <cell r="IY707">
            <v>0</v>
          </cell>
          <cell r="IZ707">
            <v>0</v>
          </cell>
          <cell r="JA707">
            <v>0</v>
          </cell>
          <cell r="JB707">
            <v>0</v>
          </cell>
          <cell r="JC707">
            <v>0</v>
          </cell>
          <cell r="JD707">
            <v>0</v>
          </cell>
          <cell r="JE707">
            <v>0</v>
          </cell>
          <cell r="JF707">
            <v>0</v>
          </cell>
          <cell r="JG707">
            <v>0</v>
          </cell>
          <cell r="JH707">
            <v>0</v>
          </cell>
          <cell r="JI707">
            <v>0</v>
          </cell>
          <cell r="JJ707">
            <v>0</v>
          </cell>
          <cell r="JK707">
            <v>0</v>
          </cell>
          <cell r="JL707">
            <v>0</v>
          </cell>
          <cell r="JM707">
            <v>0</v>
          </cell>
          <cell r="JN707">
            <v>0</v>
          </cell>
          <cell r="JO707">
            <v>0</v>
          </cell>
          <cell r="JP707">
            <v>0</v>
          </cell>
          <cell r="JQ707">
            <v>0</v>
          </cell>
        </row>
        <row r="708"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  <cell r="BP708">
            <v>0</v>
          </cell>
          <cell r="BQ708">
            <v>0</v>
          </cell>
          <cell r="BR708">
            <v>0</v>
          </cell>
          <cell r="BS708">
            <v>0</v>
          </cell>
          <cell r="BT708">
            <v>0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BY708">
            <v>0</v>
          </cell>
          <cell r="BZ708">
            <v>0</v>
          </cell>
          <cell r="CA708">
            <v>0</v>
          </cell>
          <cell r="CB708">
            <v>0</v>
          </cell>
          <cell r="CC708">
            <v>0</v>
          </cell>
          <cell r="CD708">
            <v>0</v>
          </cell>
          <cell r="CE708">
            <v>0</v>
          </cell>
          <cell r="CF708">
            <v>0</v>
          </cell>
          <cell r="CG708">
            <v>0</v>
          </cell>
          <cell r="CH708">
            <v>0</v>
          </cell>
          <cell r="CI708">
            <v>0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P708">
            <v>0</v>
          </cell>
          <cell r="CQ708">
            <v>0</v>
          </cell>
          <cell r="CR708">
            <v>0</v>
          </cell>
          <cell r="CS708">
            <v>0</v>
          </cell>
          <cell r="CT708">
            <v>0</v>
          </cell>
          <cell r="CU708">
            <v>0</v>
          </cell>
          <cell r="CV708">
            <v>0</v>
          </cell>
          <cell r="CW708">
            <v>0</v>
          </cell>
          <cell r="CX708">
            <v>0</v>
          </cell>
          <cell r="CY708">
            <v>0</v>
          </cell>
          <cell r="CZ708">
            <v>0</v>
          </cell>
          <cell r="DA708">
            <v>0</v>
          </cell>
          <cell r="DB708">
            <v>0</v>
          </cell>
          <cell r="DC708">
            <v>0</v>
          </cell>
          <cell r="DD708">
            <v>0</v>
          </cell>
          <cell r="DE708">
            <v>0</v>
          </cell>
          <cell r="DF708">
            <v>0</v>
          </cell>
          <cell r="DG708">
            <v>0</v>
          </cell>
          <cell r="DH708">
            <v>0</v>
          </cell>
          <cell r="DI708">
            <v>0</v>
          </cell>
          <cell r="DJ708">
            <v>0</v>
          </cell>
          <cell r="DK708">
            <v>0</v>
          </cell>
          <cell r="DL708">
            <v>0</v>
          </cell>
          <cell r="DM708">
            <v>0</v>
          </cell>
          <cell r="DN708">
            <v>0</v>
          </cell>
          <cell r="DO708">
            <v>0</v>
          </cell>
          <cell r="DP708">
            <v>0</v>
          </cell>
          <cell r="DQ708">
            <v>0</v>
          </cell>
          <cell r="DR708">
            <v>0</v>
          </cell>
          <cell r="DS708">
            <v>0</v>
          </cell>
          <cell r="DT708">
            <v>0</v>
          </cell>
          <cell r="DU708">
            <v>0</v>
          </cell>
          <cell r="DV708">
            <v>0</v>
          </cell>
          <cell r="DW708">
            <v>0</v>
          </cell>
          <cell r="DX708">
            <v>0</v>
          </cell>
          <cell r="DY708">
            <v>0</v>
          </cell>
          <cell r="DZ708">
            <v>0</v>
          </cell>
          <cell r="EA708">
            <v>0</v>
          </cell>
          <cell r="EB708">
            <v>0</v>
          </cell>
          <cell r="EC708">
            <v>0</v>
          </cell>
          <cell r="ED708">
            <v>0</v>
          </cell>
          <cell r="EE708">
            <v>0</v>
          </cell>
          <cell r="EF708">
            <v>0</v>
          </cell>
          <cell r="EG708">
            <v>0</v>
          </cell>
          <cell r="EH708">
            <v>0</v>
          </cell>
          <cell r="EI708">
            <v>0</v>
          </cell>
          <cell r="EJ708">
            <v>0</v>
          </cell>
          <cell r="EK708">
            <v>0</v>
          </cell>
          <cell r="EL708">
            <v>0</v>
          </cell>
          <cell r="EM708">
            <v>0</v>
          </cell>
          <cell r="EN708">
            <v>0</v>
          </cell>
          <cell r="EO708">
            <v>0</v>
          </cell>
          <cell r="EP708">
            <v>0</v>
          </cell>
          <cell r="EQ708">
            <v>0</v>
          </cell>
          <cell r="ER708">
            <v>0</v>
          </cell>
          <cell r="ES708">
            <v>0</v>
          </cell>
          <cell r="ET708">
            <v>0</v>
          </cell>
          <cell r="EU708">
            <v>0</v>
          </cell>
          <cell r="EV708">
            <v>0</v>
          </cell>
          <cell r="EW708">
            <v>0</v>
          </cell>
          <cell r="EX708">
            <v>0</v>
          </cell>
          <cell r="EY708">
            <v>0</v>
          </cell>
          <cell r="EZ708">
            <v>0</v>
          </cell>
          <cell r="FA708">
            <v>0</v>
          </cell>
          <cell r="FB708">
            <v>0</v>
          </cell>
          <cell r="FC708">
            <v>0</v>
          </cell>
          <cell r="FD708">
            <v>0</v>
          </cell>
          <cell r="FE708">
            <v>0</v>
          </cell>
          <cell r="FF708">
            <v>0</v>
          </cell>
          <cell r="FG708">
            <v>0</v>
          </cell>
          <cell r="FH708">
            <v>0</v>
          </cell>
          <cell r="FI708">
            <v>0</v>
          </cell>
          <cell r="FJ708">
            <v>0</v>
          </cell>
          <cell r="FK708">
            <v>0</v>
          </cell>
          <cell r="FL708">
            <v>0</v>
          </cell>
          <cell r="FM708">
            <v>0</v>
          </cell>
          <cell r="FN708">
            <v>0</v>
          </cell>
          <cell r="FO708">
            <v>0</v>
          </cell>
          <cell r="FP708">
            <v>0</v>
          </cell>
          <cell r="FQ708">
            <v>0</v>
          </cell>
          <cell r="FR708">
            <v>0</v>
          </cell>
          <cell r="FS708">
            <v>0</v>
          </cell>
          <cell r="FT708">
            <v>0</v>
          </cell>
          <cell r="FU708">
            <v>0</v>
          </cell>
          <cell r="FV708">
            <v>0</v>
          </cell>
          <cell r="FW708">
            <v>0</v>
          </cell>
          <cell r="FX708">
            <v>0</v>
          </cell>
          <cell r="FY708">
            <v>0</v>
          </cell>
          <cell r="FZ708">
            <v>0</v>
          </cell>
          <cell r="GA708">
            <v>0</v>
          </cell>
          <cell r="GB708">
            <v>0</v>
          </cell>
          <cell r="GC708">
            <v>0</v>
          </cell>
          <cell r="GD708">
            <v>0</v>
          </cell>
          <cell r="GE708">
            <v>0</v>
          </cell>
          <cell r="GF708">
            <v>0</v>
          </cell>
          <cell r="GG708">
            <v>0</v>
          </cell>
          <cell r="GH708">
            <v>0</v>
          </cell>
          <cell r="GI708">
            <v>0</v>
          </cell>
          <cell r="GJ708">
            <v>0</v>
          </cell>
          <cell r="GK708">
            <v>0</v>
          </cell>
          <cell r="GL708">
            <v>0</v>
          </cell>
          <cell r="GM708">
            <v>0</v>
          </cell>
          <cell r="GN708">
            <v>0</v>
          </cell>
          <cell r="GO708">
            <v>0</v>
          </cell>
          <cell r="GP708">
            <v>0</v>
          </cell>
          <cell r="GQ708">
            <v>0</v>
          </cell>
          <cell r="GR708">
            <v>0</v>
          </cell>
          <cell r="GS708">
            <v>0</v>
          </cell>
          <cell r="GT708">
            <v>0</v>
          </cell>
          <cell r="GU708">
            <v>0</v>
          </cell>
          <cell r="GV708">
            <v>0</v>
          </cell>
          <cell r="GW708">
            <v>0</v>
          </cell>
          <cell r="GX708">
            <v>0</v>
          </cell>
          <cell r="GY708">
            <v>0</v>
          </cell>
          <cell r="GZ708">
            <v>0</v>
          </cell>
          <cell r="HA708">
            <v>0</v>
          </cell>
          <cell r="HB708">
            <v>0</v>
          </cell>
          <cell r="HC708">
            <v>0</v>
          </cell>
          <cell r="HD708">
            <v>0</v>
          </cell>
          <cell r="HE708">
            <v>0</v>
          </cell>
          <cell r="HF708">
            <v>0</v>
          </cell>
          <cell r="HG708">
            <v>0</v>
          </cell>
          <cell r="HH708">
            <v>0</v>
          </cell>
          <cell r="HI708">
            <v>0</v>
          </cell>
          <cell r="HJ708">
            <v>0</v>
          </cell>
          <cell r="HK708">
            <v>0</v>
          </cell>
          <cell r="HL708">
            <v>0</v>
          </cell>
          <cell r="HM708">
            <v>0</v>
          </cell>
          <cell r="HN708">
            <v>0</v>
          </cell>
          <cell r="HO708">
            <v>0</v>
          </cell>
          <cell r="HP708">
            <v>0</v>
          </cell>
          <cell r="HQ708">
            <v>0</v>
          </cell>
          <cell r="HR708">
            <v>0</v>
          </cell>
          <cell r="HS708">
            <v>0</v>
          </cell>
          <cell r="HT708">
            <v>0</v>
          </cell>
          <cell r="HU708">
            <v>0</v>
          </cell>
          <cell r="HV708">
            <v>0</v>
          </cell>
          <cell r="HW708">
            <v>0</v>
          </cell>
          <cell r="HX708">
            <v>0</v>
          </cell>
          <cell r="HY708">
            <v>0</v>
          </cell>
          <cell r="HZ708">
            <v>0</v>
          </cell>
          <cell r="IA708">
            <v>0</v>
          </cell>
          <cell r="IB708">
            <v>0</v>
          </cell>
          <cell r="IC708">
            <v>0</v>
          </cell>
          <cell r="ID708">
            <v>0</v>
          </cell>
          <cell r="IE708">
            <v>0</v>
          </cell>
          <cell r="IF708">
            <v>0</v>
          </cell>
          <cell r="IG708">
            <v>0</v>
          </cell>
          <cell r="IH708">
            <v>0</v>
          </cell>
          <cell r="II708">
            <v>0</v>
          </cell>
          <cell r="IJ708">
            <v>0</v>
          </cell>
          <cell r="IK708">
            <v>0</v>
          </cell>
          <cell r="IL708">
            <v>0</v>
          </cell>
          <cell r="IM708">
            <v>0</v>
          </cell>
          <cell r="IN708">
            <v>0</v>
          </cell>
          <cell r="IO708">
            <v>0</v>
          </cell>
          <cell r="IP708">
            <v>0</v>
          </cell>
          <cell r="IQ708">
            <v>0</v>
          </cell>
          <cell r="IR708">
            <v>0</v>
          </cell>
          <cell r="IS708">
            <v>0</v>
          </cell>
          <cell r="IT708">
            <v>0</v>
          </cell>
          <cell r="IU708">
            <v>0</v>
          </cell>
          <cell r="IV708">
            <v>0</v>
          </cell>
          <cell r="IW708">
            <v>0</v>
          </cell>
          <cell r="IX708">
            <v>0</v>
          </cell>
          <cell r="IY708">
            <v>0</v>
          </cell>
          <cell r="IZ708">
            <v>0</v>
          </cell>
          <cell r="JA708">
            <v>0</v>
          </cell>
          <cell r="JB708">
            <v>0</v>
          </cell>
          <cell r="JC708">
            <v>0</v>
          </cell>
          <cell r="JD708">
            <v>0</v>
          </cell>
          <cell r="JE708">
            <v>0</v>
          </cell>
          <cell r="JF708">
            <v>0</v>
          </cell>
          <cell r="JG708">
            <v>0</v>
          </cell>
          <cell r="JH708">
            <v>0</v>
          </cell>
          <cell r="JI708">
            <v>0</v>
          </cell>
          <cell r="JJ708">
            <v>0</v>
          </cell>
          <cell r="JK708">
            <v>0</v>
          </cell>
          <cell r="JL708">
            <v>0</v>
          </cell>
          <cell r="JM708">
            <v>0</v>
          </cell>
          <cell r="JN708">
            <v>0</v>
          </cell>
          <cell r="JO708">
            <v>0</v>
          </cell>
          <cell r="JP708">
            <v>0</v>
          </cell>
          <cell r="JQ708">
            <v>0</v>
          </cell>
        </row>
        <row r="709">
          <cell r="D709" t="str">
            <v>WD_.PX.SUM._.NTC.Utility_Scale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BY709">
            <v>0</v>
          </cell>
          <cell r="BZ709">
            <v>0</v>
          </cell>
          <cell r="CA709">
            <v>0</v>
          </cell>
          <cell r="CB709">
            <v>0</v>
          </cell>
          <cell r="CC709">
            <v>0</v>
          </cell>
          <cell r="CD709">
            <v>0</v>
          </cell>
          <cell r="CE709">
            <v>0</v>
          </cell>
          <cell r="CF709">
            <v>0</v>
          </cell>
          <cell r="CG709">
            <v>0</v>
          </cell>
          <cell r="CH709">
            <v>0</v>
          </cell>
          <cell r="CI709">
            <v>0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P709">
            <v>0</v>
          </cell>
          <cell r="CQ709">
            <v>0</v>
          </cell>
          <cell r="CR709">
            <v>0</v>
          </cell>
          <cell r="CS709">
            <v>0</v>
          </cell>
          <cell r="CT709">
            <v>0</v>
          </cell>
          <cell r="CU709">
            <v>0</v>
          </cell>
          <cell r="CV709">
            <v>0</v>
          </cell>
          <cell r="CW709">
            <v>0</v>
          </cell>
          <cell r="CX709">
            <v>0</v>
          </cell>
          <cell r="CY709">
            <v>0</v>
          </cell>
          <cell r="CZ709">
            <v>0</v>
          </cell>
          <cell r="DA709">
            <v>0</v>
          </cell>
          <cell r="DB709">
            <v>0</v>
          </cell>
          <cell r="DC709">
            <v>0</v>
          </cell>
          <cell r="DD709">
            <v>0</v>
          </cell>
          <cell r="DE709">
            <v>0</v>
          </cell>
          <cell r="DF709">
            <v>0</v>
          </cell>
          <cell r="DG709">
            <v>0</v>
          </cell>
          <cell r="DH709">
            <v>0</v>
          </cell>
          <cell r="DI709">
            <v>0</v>
          </cell>
          <cell r="DJ709">
            <v>0</v>
          </cell>
          <cell r="DK709">
            <v>0</v>
          </cell>
          <cell r="DL709">
            <v>0</v>
          </cell>
          <cell r="DM709">
            <v>0</v>
          </cell>
          <cell r="DN709">
            <v>0</v>
          </cell>
          <cell r="DO709">
            <v>0</v>
          </cell>
          <cell r="DP709">
            <v>0</v>
          </cell>
          <cell r="DQ709">
            <v>0</v>
          </cell>
          <cell r="DR709">
            <v>0</v>
          </cell>
          <cell r="DS709">
            <v>0</v>
          </cell>
          <cell r="DT709">
            <v>0</v>
          </cell>
          <cell r="DU709">
            <v>0</v>
          </cell>
          <cell r="DV709">
            <v>0</v>
          </cell>
          <cell r="DW709">
            <v>0</v>
          </cell>
          <cell r="DX709">
            <v>0</v>
          </cell>
          <cell r="DY709">
            <v>0</v>
          </cell>
          <cell r="DZ709">
            <v>0</v>
          </cell>
          <cell r="EA709">
            <v>0</v>
          </cell>
          <cell r="EB709">
            <v>0</v>
          </cell>
          <cell r="EC709">
            <v>0</v>
          </cell>
          <cell r="ED709">
            <v>0</v>
          </cell>
          <cell r="EE709">
            <v>0</v>
          </cell>
          <cell r="EF709">
            <v>0</v>
          </cell>
          <cell r="EG709">
            <v>0</v>
          </cell>
          <cell r="EH709">
            <v>0</v>
          </cell>
          <cell r="EI709">
            <v>0</v>
          </cell>
          <cell r="EJ709">
            <v>0</v>
          </cell>
          <cell r="EK709">
            <v>0</v>
          </cell>
          <cell r="EL709">
            <v>0</v>
          </cell>
          <cell r="EM709">
            <v>0</v>
          </cell>
          <cell r="EN709">
            <v>0</v>
          </cell>
          <cell r="EO709">
            <v>0</v>
          </cell>
          <cell r="EP709">
            <v>0</v>
          </cell>
          <cell r="EQ709">
            <v>0</v>
          </cell>
          <cell r="ER709">
            <v>0</v>
          </cell>
          <cell r="ES709">
            <v>0</v>
          </cell>
          <cell r="ET709">
            <v>0</v>
          </cell>
          <cell r="EU709">
            <v>0</v>
          </cell>
          <cell r="EV709">
            <v>0</v>
          </cell>
          <cell r="EW709">
            <v>0</v>
          </cell>
          <cell r="EX709">
            <v>0</v>
          </cell>
          <cell r="EY709">
            <v>0</v>
          </cell>
          <cell r="EZ709">
            <v>0</v>
          </cell>
          <cell r="FA709">
            <v>0</v>
          </cell>
          <cell r="FB709">
            <v>0</v>
          </cell>
          <cell r="FC709">
            <v>0</v>
          </cell>
          <cell r="FD709">
            <v>0</v>
          </cell>
          <cell r="FE709">
            <v>0</v>
          </cell>
          <cell r="FF709">
            <v>0</v>
          </cell>
          <cell r="FG709">
            <v>0</v>
          </cell>
          <cell r="FH709">
            <v>0</v>
          </cell>
          <cell r="FI709">
            <v>0</v>
          </cell>
          <cell r="FJ709">
            <v>0</v>
          </cell>
          <cell r="FK709">
            <v>0</v>
          </cell>
          <cell r="FL709">
            <v>0</v>
          </cell>
          <cell r="FM709">
            <v>0</v>
          </cell>
          <cell r="FN709">
            <v>0</v>
          </cell>
          <cell r="FO709">
            <v>0</v>
          </cell>
          <cell r="FP709">
            <v>0</v>
          </cell>
          <cell r="FQ709">
            <v>0</v>
          </cell>
          <cell r="FR709">
            <v>0</v>
          </cell>
          <cell r="FS709">
            <v>0</v>
          </cell>
          <cell r="FT709">
            <v>0</v>
          </cell>
          <cell r="FU709">
            <v>0</v>
          </cell>
          <cell r="FV709">
            <v>0</v>
          </cell>
          <cell r="FW709">
            <v>0</v>
          </cell>
          <cell r="FX709">
            <v>0</v>
          </cell>
          <cell r="FY709">
            <v>0</v>
          </cell>
          <cell r="FZ709">
            <v>0</v>
          </cell>
          <cell r="GA709">
            <v>0</v>
          </cell>
          <cell r="GB709">
            <v>0</v>
          </cell>
          <cell r="GC709">
            <v>0</v>
          </cell>
          <cell r="GD709">
            <v>0</v>
          </cell>
          <cell r="GE709">
            <v>0</v>
          </cell>
          <cell r="GF709">
            <v>0</v>
          </cell>
          <cell r="GG709">
            <v>0</v>
          </cell>
          <cell r="GH709">
            <v>0</v>
          </cell>
          <cell r="GI709">
            <v>0</v>
          </cell>
          <cell r="GJ709">
            <v>0</v>
          </cell>
          <cell r="GK709">
            <v>0</v>
          </cell>
          <cell r="GL709">
            <v>0</v>
          </cell>
          <cell r="GM709">
            <v>0</v>
          </cell>
          <cell r="GN709">
            <v>0</v>
          </cell>
          <cell r="GO709">
            <v>0</v>
          </cell>
          <cell r="GP709">
            <v>0</v>
          </cell>
          <cell r="GQ709">
            <v>0</v>
          </cell>
          <cell r="GR709">
            <v>0</v>
          </cell>
          <cell r="GS709">
            <v>0</v>
          </cell>
          <cell r="GT709">
            <v>0</v>
          </cell>
          <cell r="GU709">
            <v>0</v>
          </cell>
          <cell r="GV709">
            <v>0</v>
          </cell>
          <cell r="GW709">
            <v>0</v>
          </cell>
          <cell r="GX709">
            <v>0</v>
          </cell>
          <cell r="GY709">
            <v>0</v>
          </cell>
          <cell r="GZ709">
            <v>0</v>
          </cell>
          <cell r="HA709">
            <v>0</v>
          </cell>
          <cell r="HB709">
            <v>0</v>
          </cell>
          <cell r="HC709">
            <v>0</v>
          </cell>
          <cell r="HD709">
            <v>0</v>
          </cell>
          <cell r="HE709">
            <v>0</v>
          </cell>
          <cell r="HF709">
            <v>0</v>
          </cell>
          <cell r="HG709">
            <v>0</v>
          </cell>
          <cell r="HH709">
            <v>0</v>
          </cell>
          <cell r="HI709">
            <v>0</v>
          </cell>
          <cell r="HJ709">
            <v>0</v>
          </cell>
          <cell r="HK709">
            <v>0</v>
          </cell>
          <cell r="HL709">
            <v>0</v>
          </cell>
          <cell r="HM709">
            <v>0</v>
          </cell>
          <cell r="HN709">
            <v>0</v>
          </cell>
          <cell r="HO709">
            <v>0</v>
          </cell>
          <cell r="HP709">
            <v>0</v>
          </cell>
          <cell r="HQ709">
            <v>0</v>
          </cell>
          <cell r="HR709">
            <v>0</v>
          </cell>
          <cell r="HS709">
            <v>0</v>
          </cell>
          <cell r="HT709">
            <v>0</v>
          </cell>
          <cell r="HU709">
            <v>0</v>
          </cell>
          <cell r="HV709">
            <v>0</v>
          </cell>
          <cell r="HW709">
            <v>0</v>
          </cell>
          <cell r="HX709">
            <v>0</v>
          </cell>
          <cell r="HY709">
            <v>0</v>
          </cell>
          <cell r="HZ709">
            <v>0</v>
          </cell>
          <cell r="IA709">
            <v>0</v>
          </cell>
          <cell r="IB709">
            <v>0</v>
          </cell>
          <cell r="IC709">
            <v>0</v>
          </cell>
          <cell r="ID709">
            <v>0</v>
          </cell>
          <cell r="IE709">
            <v>0</v>
          </cell>
          <cell r="IF709">
            <v>0</v>
          </cell>
          <cell r="IG709">
            <v>0</v>
          </cell>
          <cell r="IH709">
            <v>0</v>
          </cell>
          <cell r="II709">
            <v>0</v>
          </cell>
          <cell r="IJ709">
            <v>0</v>
          </cell>
          <cell r="IK709">
            <v>0</v>
          </cell>
          <cell r="IL709">
            <v>0</v>
          </cell>
          <cell r="IM709">
            <v>0</v>
          </cell>
          <cell r="IN709">
            <v>0</v>
          </cell>
          <cell r="IO709">
            <v>0</v>
          </cell>
          <cell r="IP709">
            <v>0</v>
          </cell>
          <cell r="IQ709">
            <v>0</v>
          </cell>
          <cell r="IR709">
            <v>0</v>
          </cell>
          <cell r="IS709">
            <v>0</v>
          </cell>
          <cell r="IT709">
            <v>0</v>
          </cell>
          <cell r="IU709">
            <v>0</v>
          </cell>
          <cell r="IV709">
            <v>0</v>
          </cell>
          <cell r="IW709">
            <v>0</v>
          </cell>
          <cell r="IX709">
            <v>0</v>
          </cell>
          <cell r="IY709">
            <v>0</v>
          </cell>
          <cell r="IZ709">
            <v>0</v>
          </cell>
          <cell r="JA709">
            <v>0</v>
          </cell>
          <cell r="JB709">
            <v>0</v>
          </cell>
          <cell r="JC709">
            <v>0</v>
          </cell>
          <cell r="JD709">
            <v>0</v>
          </cell>
          <cell r="JE709">
            <v>0</v>
          </cell>
          <cell r="JF709">
            <v>0</v>
          </cell>
          <cell r="JG709">
            <v>0</v>
          </cell>
          <cell r="JH709">
            <v>0</v>
          </cell>
          <cell r="JI709">
            <v>0</v>
          </cell>
          <cell r="JJ709">
            <v>0</v>
          </cell>
          <cell r="JK709">
            <v>0</v>
          </cell>
          <cell r="JL709">
            <v>0</v>
          </cell>
          <cell r="JM709">
            <v>0</v>
          </cell>
          <cell r="JN709">
            <v>0</v>
          </cell>
          <cell r="JO709">
            <v>0</v>
          </cell>
          <cell r="JP709">
            <v>0</v>
          </cell>
          <cell r="JQ709">
            <v>0</v>
          </cell>
        </row>
        <row r="710">
          <cell r="D710" t="str">
            <v>WD_.PX.UTS._.NTC.Small_Scale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  <cell r="BP710">
            <v>0</v>
          </cell>
          <cell r="BQ710">
            <v>0</v>
          </cell>
          <cell r="BR710">
            <v>0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0</v>
          </cell>
          <cell r="BY710">
            <v>0</v>
          </cell>
          <cell r="BZ710">
            <v>0</v>
          </cell>
          <cell r="CA710">
            <v>0</v>
          </cell>
          <cell r="CB710">
            <v>0</v>
          </cell>
          <cell r="CC710">
            <v>0</v>
          </cell>
          <cell r="CD710">
            <v>0</v>
          </cell>
          <cell r="CE710">
            <v>0</v>
          </cell>
          <cell r="CF710">
            <v>0</v>
          </cell>
          <cell r="CG710">
            <v>0</v>
          </cell>
          <cell r="CH710">
            <v>0</v>
          </cell>
          <cell r="CI710">
            <v>0</v>
          </cell>
          <cell r="CJ710">
            <v>0</v>
          </cell>
          <cell r="CK710">
            <v>0</v>
          </cell>
          <cell r="CL710">
            <v>0</v>
          </cell>
          <cell r="CM710">
            <v>0</v>
          </cell>
          <cell r="CN710">
            <v>0</v>
          </cell>
          <cell r="CO710">
            <v>0</v>
          </cell>
          <cell r="CP710">
            <v>0</v>
          </cell>
          <cell r="CQ710">
            <v>0</v>
          </cell>
          <cell r="CR710">
            <v>0</v>
          </cell>
          <cell r="CS710">
            <v>0</v>
          </cell>
          <cell r="CT710">
            <v>0</v>
          </cell>
          <cell r="CU710">
            <v>0</v>
          </cell>
          <cell r="CV710">
            <v>0</v>
          </cell>
          <cell r="CW710">
            <v>0</v>
          </cell>
          <cell r="CX710">
            <v>0</v>
          </cell>
          <cell r="CY710">
            <v>0</v>
          </cell>
          <cell r="CZ710">
            <v>0</v>
          </cell>
          <cell r="DA710">
            <v>0</v>
          </cell>
          <cell r="DB710">
            <v>0</v>
          </cell>
          <cell r="DC710">
            <v>0</v>
          </cell>
          <cell r="DD710">
            <v>0</v>
          </cell>
          <cell r="DE710">
            <v>0</v>
          </cell>
          <cell r="DF710">
            <v>0</v>
          </cell>
          <cell r="DG710">
            <v>0</v>
          </cell>
          <cell r="DH710">
            <v>0</v>
          </cell>
          <cell r="DI710">
            <v>0</v>
          </cell>
          <cell r="DJ710">
            <v>0</v>
          </cell>
          <cell r="DK710">
            <v>0</v>
          </cell>
          <cell r="DL710">
            <v>0</v>
          </cell>
          <cell r="DM710">
            <v>0</v>
          </cell>
          <cell r="DN710">
            <v>0</v>
          </cell>
          <cell r="DO710">
            <v>0</v>
          </cell>
          <cell r="DP710">
            <v>0</v>
          </cell>
          <cell r="DQ710">
            <v>0</v>
          </cell>
          <cell r="DR710">
            <v>0</v>
          </cell>
          <cell r="DS710">
            <v>0</v>
          </cell>
          <cell r="DT710">
            <v>0</v>
          </cell>
          <cell r="DU710">
            <v>0</v>
          </cell>
          <cell r="DV710">
            <v>0</v>
          </cell>
          <cell r="DW710">
            <v>0</v>
          </cell>
          <cell r="DX710">
            <v>0</v>
          </cell>
          <cell r="DY710">
            <v>0</v>
          </cell>
          <cell r="DZ710">
            <v>0</v>
          </cell>
          <cell r="EA710">
            <v>0</v>
          </cell>
          <cell r="EB710">
            <v>0</v>
          </cell>
          <cell r="EC710">
            <v>0</v>
          </cell>
          <cell r="ED710">
            <v>0</v>
          </cell>
          <cell r="EE710">
            <v>0</v>
          </cell>
          <cell r="EF710">
            <v>0</v>
          </cell>
          <cell r="EG710">
            <v>0</v>
          </cell>
          <cell r="EH710">
            <v>0</v>
          </cell>
          <cell r="EI710">
            <v>0</v>
          </cell>
          <cell r="EJ710">
            <v>0</v>
          </cell>
          <cell r="EK710">
            <v>0</v>
          </cell>
          <cell r="EL710">
            <v>0</v>
          </cell>
          <cell r="EM710">
            <v>0</v>
          </cell>
          <cell r="EN710">
            <v>0</v>
          </cell>
          <cell r="EO710">
            <v>0</v>
          </cell>
          <cell r="EP710">
            <v>0</v>
          </cell>
          <cell r="EQ710">
            <v>0</v>
          </cell>
          <cell r="ER710">
            <v>0</v>
          </cell>
          <cell r="ES710">
            <v>0</v>
          </cell>
          <cell r="ET710">
            <v>0</v>
          </cell>
          <cell r="EU710">
            <v>0</v>
          </cell>
          <cell r="EV710">
            <v>0</v>
          </cell>
          <cell r="EW710">
            <v>0</v>
          </cell>
          <cell r="EX710">
            <v>0</v>
          </cell>
          <cell r="EY710">
            <v>0</v>
          </cell>
          <cell r="EZ710">
            <v>0</v>
          </cell>
          <cell r="FA710">
            <v>0</v>
          </cell>
          <cell r="FB710">
            <v>0</v>
          </cell>
          <cell r="FC710">
            <v>0</v>
          </cell>
          <cell r="FD710">
            <v>0</v>
          </cell>
          <cell r="FE710">
            <v>0</v>
          </cell>
          <cell r="FF710">
            <v>0</v>
          </cell>
          <cell r="FG710">
            <v>0</v>
          </cell>
          <cell r="FH710">
            <v>0</v>
          </cell>
          <cell r="FI710">
            <v>0</v>
          </cell>
          <cell r="FJ710">
            <v>0</v>
          </cell>
          <cell r="FK710">
            <v>0</v>
          </cell>
          <cell r="FL710">
            <v>0</v>
          </cell>
          <cell r="FM710">
            <v>0</v>
          </cell>
          <cell r="FN710">
            <v>0</v>
          </cell>
          <cell r="FO710">
            <v>0</v>
          </cell>
          <cell r="FP710">
            <v>0</v>
          </cell>
          <cell r="FQ710">
            <v>0</v>
          </cell>
          <cell r="FR710">
            <v>0</v>
          </cell>
          <cell r="FS710">
            <v>0</v>
          </cell>
          <cell r="FT710">
            <v>0</v>
          </cell>
          <cell r="FU710">
            <v>0</v>
          </cell>
          <cell r="FV710">
            <v>0</v>
          </cell>
          <cell r="FW710">
            <v>0</v>
          </cell>
          <cell r="FX710">
            <v>0</v>
          </cell>
          <cell r="FY710">
            <v>0</v>
          </cell>
          <cell r="FZ710">
            <v>0</v>
          </cell>
          <cell r="GA710">
            <v>0</v>
          </cell>
          <cell r="GB710">
            <v>0</v>
          </cell>
          <cell r="GC710">
            <v>0</v>
          </cell>
          <cell r="GD710">
            <v>0</v>
          </cell>
          <cell r="GE710">
            <v>0</v>
          </cell>
          <cell r="GF710">
            <v>0</v>
          </cell>
          <cell r="GG710">
            <v>0</v>
          </cell>
          <cell r="GH710">
            <v>0</v>
          </cell>
          <cell r="GI710">
            <v>0</v>
          </cell>
          <cell r="GJ710">
            <v>0</v>
          </cell>
          <cell r="GK710">
            <v>0</v>
          </cell>
          <cell r="GL710">
            <v>0</v>
          </cell>
          <cell r="GM710">
            <v>0</v>
          </cell>
          <cell r="GN710">
            <v>0</v>
          </cell>
          <cell r="GO710">
            <v>0</v>
          </cell>
          <cell r="GP710">
            <v>0</v>
          </cell>
          <cell r="GQ710">
            <v>0</v>
          </cell>
          <cell r="GR710">
            <v>0</v>
          </cell>
          <cell r="GS710">
            <v>0</v>
          </cell>
          <cell r="GT710">
            <v>0</v>
          </cell>
          <cell r="GU710">
            <v>0</v>
          </cell>
          <cell r="GV710">
            <v>0</v>
          </cell>
          <cell r="GW710">
            <v>0</v>
          </cell>
          <cell r="GX710">
            <v>0</v>
          </cell>
          <cell r="GY710">
            <v>0</v>
          </cell>
          <cell r="GZ710">
            <v>0</v>
          </cell>
          <cell r="HA710">
            <v>0</v>
          </cell>
          <cell r="HB710">
            <v>0</v>
          </cell>
          <cell r="HC710">
            <v>0</v>
          </cell>
          <cell r="HD710">
            <v>0</v>
          </cell>
          <cell r="HE710">
            <v>0</v>
          </cell>
          <cell r="HF710">
            <v>0</v>
          </cell>
          <cell r="HG710">
            <v>0</v>
          </cell>
          <cell r="HH710">
            <v>0</v>
          </cell>
          <cell r="HI710">
            <v>0</v>
          </cell>
          <cell r="HJ710">
            <v>0</v>
          </cell>
          <cell r="HK710">
            <v>0</v>
          </cell>
          <cell r="HL710">
            <v>0</v>
          </cell>
          <cell r="HM710">
            <v>0</v>
          </cell>
          <cell r="HN710">
            <v>0</v>
          </cell>
          <cell r="HO710">
            <v>0</v>
          </cell>
          <cell r="HP710">
            <v>0</v>
          </cell>
          <cell r="HQ710">
            <v>0</v>
          </cell>
          <cell r="HR710">
            <v>0</v>
          </cell>
          <cell r="HS710">
            <v>0</v>
          </cell>
          <cell r="HT710">
            <v>0</v>
          </cell>
          <cell r="HU710">
            <v>0</v>
          </cell>
          <cell r="HV710">
            <v>0</v>
          </cell>
          <cell r="HW710">
            <v>0</v>
          </cell>
          <cell r="HX710">
            <v>0</v>
          </cell>
          <cell r="HY710">
            <v>0</v>
          </cell>
          <cell r="HZ710">
            <v>0</v>
          </cell>
          <cell r="IA710">
            <v>0</v>
          </cell>
          <cell r="IB710">
            <v>0</v>
          </cell>
          <cell r="IC710">
            <v>0</v>
          </cell>
          <cell r="ID710">
            <v>0</v>
          </cell>
          <cell r="IE710">
            <v>0</v>
          </cell>
          <cell r="IF710">
            <v>0</v>
          </cell>
          <cell r="IG710">
            <v>0</v>
          </cell>
          <cell r="IH710">
            <v>0</v>
          </cell>
          <cell r="II710">
            <v>0</v>
          </cell>
          <cell r="IJ710">
            <v>0</v>
          </cell>
          <cell r="IK710">
            <v>0</v>
          </cell>
          <cell r="IL710">
            <v>0</v>
          </cell>
          <cell r="IM710">
            <v>0</v>
          </cell>
          <cell r="IN710">
            <v>0</v>
          </cell>
          <cell r="IO710">
            <v>0</v>
          </cell>
          <cell r="IP710">
            <v>0</v>
          </cell>
          <cell r="IQ710">
            <v>0</v>
          </cell>
          <cell r="IR710">
            <v>0</v>
          </cell>
          <cell r="IS710">
            <v>0</v>
          </cell>
          <cell r="IT710">
            <v>0</v>
          </cell>
          <cell r="IU710">
            <v>0</v>
          </cell>
          <cell r="IV710">
            <v>0</v>
          </cell>
          <cell r="IW710">
            <v>0</v>
          </cell>
          <cell r="IX710">
            <v>0</v>
          </cell>
          <cell r="IY710">
            <v>0</v>
          </cell>
          <cell r="IZ710">
            <v>0</v>
          </cell>
          <cell r="JA710">
            <v>0</v>
          </cell>
          <cell r="JB710">
            <v>0</v>
          </cell>
          <cell r="JC710">
            <v>0</v>
          </cell>
          <cell r="JD710">
            <v>0</v>
          </cell>
          <cell r="JE710">
            <v>0</v>
          </cell>
          <cell r="JF710">
            <v>0</v>
          </cell>
          <cell r="JG710">
            <v>0</v>
          </cell>
          <cell r="JH710">
            <v>0</v>
          </cell>
          <cell r="JI710">
            <v>0</v>
          </cell>
          <cell r="JJ710">
            <v>0</v>
          </cell>
          <cell r="JK710">
            <v>0</v>
          </cell>
          <cell r="JL710">
            <v>0</v>
          </cell>
          <cell r="JM710">
            <v>0</v>
          </cell>
          <cell r="JN710">
            <v>0</v>
          </cell>
          <cell r="JO710">
            <v>0</v>
          </cell>
          <cell r="JP710">
            <v>0</v>
          </cell>
          <cell r="JQ710">
            <v>0</v>
          </cell>
        </row>
        <row r="711">
          <cell r="D711" t="str">
            <v>WD_.PX.UTS._.NTC.Utility_Scale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0</v>
          </cell>
          <cell r="BY711">
            <v>0</v>
          </cell>
          <cell r="BZ711">
            <v>0</v>
          </cell>
          <cell r="CA711">
            <v>0</v>
          </cell>
          <cell r="CB711">
            <v>0</v>
          </cell>
          <cell r="CC711">
            <v>0</v>
          </cell>
          <cell r="CD711">
            <v>0</v>
          </cell>
          <cell r="CE711">
            <v>0</v>
          </cell>
          <cell r="CF711">
            <v>0</v>
          </cell>
          <cell r="CG711">
            <v>0</v>
          </cell>
          <cell r="CH711">
            <v>0</v>
          </cell>
          <cell r="CI711">
            <v>0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P711">
            <v>0</v>
          </cell>
          <cell r="CQ711">
            <v>0</v>
          </cell>
          <cell r="CR711">
            <v>0</v>
          </cell>
          <cell r="CS711">
            <v>0</v>
          </cell>
          <cell r="CT711">
            <v>0</v>
          </cell>
          <cell r="CU711">
            <v>0</v>
          </cell>
          <cell r="CV711">
            <v>0</v>
          </cell>
          <cell r="CW711">
            <v>0</v>
          </cell>
          <cell r="CX711">
            <v>0</v>
          </cell>
          <cell r="CY711">
            <v>0</v>
          </cell>
          <cell r="CZ711">
            <v>0</v>
          </cell>
          <cell r="DA711">
            <v>0</v>
          </cell>
          <cell r="DB711">
            <v>0</v>
          </cell>
          <cell r="DC711">
            <v>0</v>
          </cell>
          <cell r="DD711">
            <v>0</v>
          </cell>
          <cell r="DE711">
            <v>0</v>
          </cell>
          <cell r="DF711">
            <v>0</v>
          </cell>
          <cell r="DG711">
            <v>0</v>
          </cell>
          <cell r="DH711">
            <v>0</v>
          </cell>
          <cell r="DI711">
            <v>0</v>
          </cell>
          <cell r="DJ711">
            <v>0</v>
          </cell>
          <cell r="DK711">
            <v>0</v>
          </cell>
          <cell r="DL711">
            <v>0</v>
          </cell>
          <cell r="DM711">
            <v>0</v>
          </cell>
          <cell r="DN711">
            <v>0</v>
          </cell>
          <cell r="DO711">
            <v>0</v>
          </cell>
          <cell r="DP711">
            <v>0</v>
          </cell>
          <cell r="DQ711">
            <v>0</v>
          </cell>
          <cell r="DR711">
            <v>0</v>
          </cell>
          <cell r="DS711">
            <v>0</v>
          </cell>
          <cell r="DT711">
            <v>0</v>
          </cell>
          <cell r="DU711">
            <v>0</v>
          </cell>
          <cell r="DV711">
            <v>0</v>
          </cell>
          <cell r="DW711">
            <v>0</v>
          </cell>
          <cell r="DX711">
            <v>0</v>
          </cell>
          <cell r="DY711">
            <v>0</v>
          </cell>
          <cell r="DZ711">
            <v>0</v>
          </cell>
          <cell r="EA711">
            <v>0</v>
          </cell>
          <cell r="EB711">
            <v>0</v>
          </cell>
          <cell r="EC711">
            <v>0</v>
          </cell>
          <cell r="ED711">
            <v>0</v>
          </cell>
          <cell r="EE711">
            <v>0</v>
          </cell>
          <cell r="EF711">
            <v>0</v>
          </cell>
          <cell r="EG711">
            <v>0</v>
          </cell>
          <cell r="EH711">
            <v>0</v>
          </cell>
          <cell r="EI711">
            <v>0</v>
          </cell>
          <cell r="EJ711">
            <v>0</v>
          </cell>
          <cell r="EK711">
            <v>0</v>
          </cell>
          <cell r="EL711">
            <v>0</v>
          </cell>
          <cell r="EM711">
            <v>0</v>
          </cell>
          <cell r="EN711">
            <v>0</v>
          </cell>
          <cell r="EO711">
            <v>0</v>
          </cell>
          <cell r="EP711">
            <v>0</v>
          </cell>
          <cell r="EQ711">
            <v>0</v>
          </cell>
          <cell r="ER711">
            <v>0</v>
          </cell>
          <cell r="ES711">
            <v>0</v>
          </cell>
          <cell r="ET711">
            <v>0</v>
          </cell>
          <cell r="EU711">
            <v>0</v>
          </cell>
          <cell r="EV711">
            <v>0</v>
          </cell>
          <cell r="EW711">
            <v>0</v>
          </cell>
          <cell r="EX711">
            <v>0</v>
          </cell>
          <cell r="EY711">
            <v>0</v>
          </cell>
          <cell r="EZ711">
            <v>0</v>
          </cell>
          <cell r="FA711">
            <v>0</v>
          </cell>
          <cell r="FB711">
            <v>0</v>
          </cell>
          <cell r="FC711">
            <v>0</v>
          </cell>
          <cell r="FD711">
            <v>0</v>
          </cell>
          <cell r="FE711">
            <v>0</v>
          </cell>
          <cell r="FF711">
            <v>0</v>
          </cell>
          <cell r="FG711">
            <v>0</v>
          </cell>
          <cell r="FH711">
            <v>0</v>
          </cell>
          <cell r="FI711">
            <v>0</v>
          </cell>
          <cell r="FJ711">
            <v>0</v>
          </cell>
          <cell r="FK711">
            <v>0</v>
          </cell>
          <cell r="FL711">
            <v>0</v>
          </cell>
          <cell r="FM711">
            <v>0</v>
          </cell>
          <cell r="FN711">
            <v>0</v>
          </cell>
          <cell r="FO711">
            <v>0</v>
          </cell>
          <cell r="FP711">
            <v>0</v>
          </cell>
          <cell r="FQ711">
            <v>0</v>
          </cell>
          <cell r="FR711">
            <v>0</v>
          </cell>
          <cell r="FS711">
            <v>0</v>
          </cell>
          <cell r="FT711">
            <v>0</v>
          </cell>
          <cell r="FU711">
            <v>0</v>
          </cell>
          <cell r="FV711">
            <v>0</v>
          </cell>
          <cell r="FW711">
            <v>0</v>
          </cell>
          <cell r="FX711">
            <v>0</v>
          </cell>
          <cell r="FY711">
            <v>0</v>
          </cell>
          <cell r="FZ711">
            <v>0</v>
          </cell>
          <cell r="GA711">
            <v>0</v>
          </cell>
          <cell r="GB711">
            <v>0</v>
          </cell>
          <cell r="GC711">
            <v>0</v>
          </cell>
          <cell r="GD711">
            <v>0</v>
          </cell>
          <cell r="GE711">
            <v>0</v>
          </cell>
          <cell r="GF711">
            <v>0</v>
          </cell>
          <cell r="GG711">
            <v>0</v>
          </cell>
          <cell r="GH711">
            <v>0</v>
          </cell>
          <cell r="GI711">
            <v>0</v>
          </cell>
          <cell r="GJ711">
            <v>0</v>
          </cell>
          <cell r="GK711">
            <v>0</v>
          </cell>
          <cell r="GL711">
            <v>0</v>
          </cell>
          <cell r="GM711">
            <v>0</v>
          </cell>
          <cell r="GN711">
            <v>0</v>
          </cell>
          <cell r="GO711">
            <v>0</v>
          </cell>
          <cell r="GP711">
            <v>0</v>
          </cell>
          <cell r="GQ711">
            <v>0</v>
          </cell>
          <cell r="GR711">
            <v>0</v>
          </cell>
          <cell r="GS711">
            <v>0</v>
          </cell>
          <cell r="GT711">
            <v>0</v>
          </cell>
          <cell r="GU711">
            <v>0</v>
          </cell>
          <cell r="GV711">
            <v>0</v>
          </cell>
          <cell r="GW711">
            <v>0</v>
          </cell>
          <cell r="GX711">
            <v>0</v>
          </cell>
          <cell r="GY711">
            <v>0</v>
          </cell>
          <cell r="GZ711">
            <v>0</v>
          </cell>
          <cell r="HA711">
            <v>0</v>
          </cell>
          <cell r="HB711">
            <v>0</v>
          </cell>
          <cell r="HC711">
            <v>0</v>
          </cell>
          <cell r="HD711">
            <v>0</v>
          </cell>
          <cell r="HE711">
            <v>0</v>
          </cell>
          <cell r="HF711">
            <v>0</v>
          </cell>
          <cell r="HG711">
            <v>0</v>
          </cell>
          <cell r="HH711">
            <v>0</v>
          </cell>
          <cell r="HI711">
            <v>0</v>
          </cell>
          <cell r="HJ711">
            <v>0</v>
          </cell>
          <cell r="HK711">
            <v>0</v>
          </cell>
          <cell r="HL711">
            <v>0</v>
          </cell>
          <cell r="HM711">
            <v>0</v>
          </cell>
          <cell r="HN711">
            <v>0</v>
          </cell>
          <cell r="HO711">
            <v>0</v>
          </cell>
          <cell r="HP711">
            <v>0</v>
          </cell>
          <cell r="HQ711">
            <v>0</v>
          </cell>
          <cell r="HR711">
            <v>0</v>
          </cell>
          <cell r="HS711">
            <v>0</v>
          </cell>
          <cell r="HT711">
            <v>0</v>
          </cell>
          <cell r="HU711">
            <v>0</v>
          </cell>
          <cell r="HV711">
            <v>0</v>
          </cell>
          <cell r="HW711">
            <v>0</v>
          </cell>
          <cell r="HX711">
            <v>0</v>
          </cell>
          <cell r="HY711">
            <v>0</v>
          </cell>
          <cell r="HZ711">
            <v>0</v>
          </cell>
          <cell r="IA711">
            <v>0</v>
          </cell>
          <cell r="IB711">
            <v>0</v>
          </cell>
          <cell r="IC711">
            <v>0</v>
          </cell>
          <cell r="ID711">
            <v>0</v>
          </cell>
          <cell r="IE711">
            <v>0</v>
          </cell>
          <cell r="IF711">
            <v>0</v>
          </cell>
          <cell r="IG711">
            <v>0</v>
          </cell>
          <cell r="IH711">
            <v>0</v>
          </cell>
          <cell r="II711">
            <v>0</v>
          </cell>
          <cell r="IJ711">
            <v>0</v>
          </cell>
          <cell r="IK711">
            <v>0</v>
          </cell>
          <cell r="IL711">
            <v>0</v>
          </cell>
          <cell r="IM711">
            <v>0</v>
          </cell>
          <cell r="IN711">
            <v>0</v>
          </cell>
          <cell r="IO711">
            <v>0</v>
          </cell>
          <cell r="IP711">
            <v>0</v>
          </cell>
          <cell r="IQ711">
            <v>0</v>
          </cell>
          <cell r="IR711">
            <v>0</v>
          </cell>
          <cell r="IS711">
            <v>0</v>
          </cell>
          <cell r="IT711">
            <v>0</v>
          </cell>
          <cell r="IU711">
            <v>0</v>
          </cell>
          <cell r="IV711">
            <v>0</v>
          </cell>
          <cell r="IW711">
            <v>0</v>
          </cell>
          <cell r="IX711">
            <v>0</v>
          </cell>
          <cell r="IY711">
            <v>0</v>
          </cell>
          <cell r="IZ711">
            <v>0</v>
          </cell>
          <cell r="JA711">
            <v>0</v>
          </cell>
          <cell r="JB711">
            <v>0</v>
          </cell>
          <cell r="JC711">
            <v>0</v>
          </cell>
          <cell r="JD711">
            <v>0</v>
          </cell>
          <cell r="JE711">
            <v>0</v>
          </cell>
          <cell r="JF711">
            <v>0</v>
          </cell>
          <cell r="JG711">
            <v>0</v>
          </cell>
          <cell r="JH711">
            <v>0</v>
          </cell>
          <cell r="JI711">
            <v>0</v>
          </cell>
          <cell r="JJ711">
            <v>0</v>
          </cell>
          <cell r="JK711">
            <v>0</v>
          </cell>
          <cell r="JL711">
            <v>0</v>
          </cell>
          <cell r="JM711">
            <v>0</v>
          </cell>
          <cell r="JN711">
            <v>0</v>
          </cell>
          <cell r="JO711">
            <v>0</v>
          </cell>
          <cell r="JP711">
            <v>0</v>
          </cell>
          <cell r="JQ711">
            <v>0</v>
          </cell>
        </row>
        <row r="712">
          <cell r="D712" t="str">
            <v>WD_.PX.LON._.NTC.Utility_Scale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0</v>
          </cell>
          <cell r="BY712">
            <v>0</v>
          </cell>
          <cell r="BZ712">
            <v>0</v>
          </cell>
          <cell r="CA712">
            <v>0</v>
          </cell>
          <cell r="CB712">
            <v>0</v>
          </cell>
          <cell r="CC712">
            <v>0</v>
          </cell>
          <cell r="CD712">
            <v>0</v>
          </cell>
          <cell r="CE712">
            <v>0</v>
          </cell>
          <cell r="CF712">
            <v>0</v>
          </cell>
          <cell r="CG712">
            <v>0</v>
          </cell>
          <cell r="CH712">
            <v>0</v>
          </cell>
          <cell r="CI712">
            <v>0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P712">
            <v>0</v>
          </cell>
          <cell r="CQ712">
            <v>0</v>
          </cell>
          <cell r="CR712">
            <v>0</v>
          </cell>
          <cell r="CS712">
            <v>0</v>
          </cell>
          <cell r="CT712">
            <v>0</v>
          </cell>
          <cell r="CU712">
            <v>0</v>
          </cell>
          <cell r="CV712">
            <v>0</v>
          </cell>
          <cell r="CW712">
            <v>0</v>
          </cell>
          <cell r="CX712">
            <v>0</v>
          </cell>
          <cell r="CY712">
            <v>0</v>
          </cell>
          <cell r="CZ712">
            <v>0</v>
          </cell>
          <cell r="DA712">
            <v>0</v>
          </cell>
          <cell r="DB712">
            <v>0</v>
          </cell>
          <cell r="DC712">
            <v>0</v>
          </cell>
          <cell r="DD712">
            <v>0</v>
          </cell>
          <cell r="DE712">
            <v>0</v>
          </cell>
          <cell r="DF712">
            <v>0</v>
          </cell>
          <cell r="DG712">
            <v>0</v>
          </cell>
          <cell r="DH712">
            <v>0</v>
          </cell>
          <cell r="DI712">
            <v>0</v>
          </cell>
          <cell r="DJ712">
            <v>0</v>
          </cell>
          <cell r="DK712">
            <v>0</v>
          </cell>
          <cell r="DL712">
            <v>0</v>
          </cell>
          <cell r="DM712">
            <v>0</v>
          </cell>
          <cell r="DN712">
            <v>0</v>
          </cell>
          <cell r="DO712">
            <v>0</v>
          </cell>
          <cell r="DP712">
            <v>0</v>
          </cell>
          <cell r="DQ712">
            <v>0</v>
          </cell>
          <cell r="DR712">
            <v>0</v>
          </cell>
          <cell r="DS712">
            <v>0</v>
          </cell>
          <cell r="DT712">
            <v>0</v>
          </cell>
          <cell r="DU712">
            <v>0</v>
          </cell>
          <cell r="DV712">
            <v>0</v>
          </cell>
          <cell r="DW712">
            <v>0</v>
          </cell>
          <cell r="DX712">
            <v>0</v>
          </cell>
          <cell r="DY712">
            <v>0</v>
          </cell>
          <cell r="DZ712">
            <v>0</v>
          </cell>
          <cell r="EA712">
            <v>0</v>
          </cell>
          <cell r="EB712">
            <v>0</v>
          </cell>
          <cell r="EC712">
            <v>0</v>
          </cell>
          <cell r="ED712">
            <v>0</v>
          </cell>
          <cell r="EE712">
            <v>0</v>
          </cell>
          <cell r="EF712">
            <v>0</v>
          </cell>
          <cell r="EG712">
            <v>0</v>
          </cell>
          <cell r="EH712">
            <v>0</v>
          </cell>
          <cell r="EI712">
            <v>0</v>
          </cell>
          <cell r="EJ712">
            <v>0</v>
          </cell>
          <cell r="EK712">
            <v>0</v>
          </cell>
          <cell r="EL712">
            <v>0</v>
          </cell>
          <cell r="EM712">
            <v>0</v>
          </cell>
          <cell r="EN712">
            <v>0</v>
          </cell>
          <cell r="EO712">
            <v>0</v>
          </cell>
          <cell r="EP712">
            <v>0</v>
          </cell>
          <cell r="EQ712">
            <v>0</v>
          </cell>
          <cell r="ER712">
            <v>0</v>
          </cell>
          <cell r="ES712">
            <v>0</v>
          </cell>
          <cell r="ET712">
            <v>0</v>
          </cell>
          <cell r="EU712">
            <v>0</v>
          </cell>
          <cell r="EV712">
            <v>0</v>
          </cell>
          <cell r="EW712">
            <v>0</v>
          </cell>
          <cell r="EX712">
            <v>0</v>
          </cell>
          <cell r="EY712">
            <v>0</v>
          </cell>
          <cell r="EZ712">
            <v>0</v>
          </cell>
          <cell r="FA712">
            <v>0</v>
          </cell>
          <cell r="FB712">
            <v>0</v>
          </cell>
          <cell r="FC712">
            <v>0</v>
          </cell>
          <cell r="FD712">
            <v>0</v>
          </cell>
          <cell r="FE712">
            <v>0</v>
          </cell>
          <cell r="FF712">
            <v>0</v>
          </cell>
          <cell r="FG712">
            <v>0</v>
          </cell>
          <cell r="FH712">
            <v>0</v>
          </cell>
          <cell r="FI712">
            <v>0</v>
          </cell>
          <cell r="FJ712">
            <v>0</v>
          </cell>
          <cell r="FK712">
            <v>0</v>
          </cell>
          <cell r="FL712">
            <v>0</v>
          </cell>
          <cell r="FM712">
            <v>0</v>
          </cell>
          <cell r="FN712">
            <v>0</v>
          </cell>
          <cell r="FO712">
            <v>0</v>
          </cell>
          <cell r="FP712">
            <v>0</v>
          </cell>
          <cell r="FQ712">
            <v>0</v>
          </cell>
          <cell r="FR712">
            <v>0</v>
          </cell>
          <cell r="FS712">
            <v>0</v>
          </cell>
          <cell r="FT712">
            <v>0</v>
          </cell>
          <cell r="FU712">
            <v>0</v>
          </cell>
          <cell r="FV712">
            <v>0</v>
          </cell>
          <cell r="FW712">
            <v>0</v>
          </cell>
          <cell r="FX712">
            <v>0</v>
          </cell>
          <cell r="FY712">
            <v>0</v>
          </cell>
          <cell r="FZ712">
            <v>0</v>
          </cell>
          <cell r="GA712">
            <v>0</v>
          </cell>
          <cell r="GB712">
            <v>0</v>
          </cell>
          <cell r="GC712">
            <v>0</v>
          </cell>
          <cell r="GD712">
            <v>0</v>
          </cell>
          <cell r="GE712">
            <v>0</v>
          </cell>
          <cell r="GF712">
            <v>0</v>
          </cell>
          <cell r="GG712">
            <v>0</v>
          </cell>
          <cell r="GH712">
            <v>0</v>
          </cell>
          <cell r="GI712">
            <v>0</v>
          </cell>
          <cell r="GJ712">
            <v>0</v>
          </cell>
          <cell r="GK712">
            <v>0</v>
          </cell>
          <cell r="GL712">
            <v>0</v>
          </cell>
          <cell r="GM712">
            <v>0</v>
          </cell>
          <cell r="GN712">
            <v>0</v>
          </cell>
          <cell r="GO712">
            <v>0</v>
          </cell>
          <cell r="GP712">
            <v>0</v>
          </cell>
          <cell r="GQ712">
            <v>0</v>
          </cell>
          <cell r="GR712">
            <v>0</v>
          </cell>
          <cell r="GS712">
            <v>0</v>
          </cell>
          <cell r="GT712">
            <v>0</v>
          </cell>
          <cell r="GU712">
            <v>0</v>
          </cell>
          <cell r="GV712">
            <v>0</v>
          </cell>
          <cell r="GW712">
            <v>0</v>
          </cell>
          <cell r="GX712">
            <v>0</v>
          </cell>
          <cell r="GY712">
            <v>0</v>
          </cell>
          <cell r="GZ712">
            <v>0</v>
          </cell>
          <cell r="HA712">
            <v>0</v>
          </cell>
          <cell r="HB712">
            <v>0</v>
          </cell>
          <cell r="HC712">
            <v>0</v>
          </cell>
          <cell r="HD712">
            <v>0</v>
          </cell>
          <cell r="HE712">
            <v>0</v>
          </cell>
          <cell r="HF712">
            <v>0</v>
          </cell>
          <cell r="HG712">
            <v>0</v>
          </cell>
          <cell r="HH712">
            <v>0</v>
          </cell>
          <cell r="HI712">
            <v>0</v>
          </cell>
          <cell r="HJ712">
            <v>0</v>
          </cell>
          <cell r="HK712">
            <v>0</v>
          </cell>
          <cell r="HL712">
            <v>0</v>
          </cell>
          <cell r="HM712">
            <v>0</v>
          </cell>
          <cell r="HN712">
            <v>0</v>
          </cell>
          <cell r="HO712">
            <v>0</v>
          </cell>
          <cell r="HP712">
            <v>0</v>
          </cell>
          <cell r="HQ712">
            <v>0</v>
          </cell>
          <cell r="HR712">
            <v>0</v>
          </cell>
          <cell r="HS712">
            <v>0</v>
          </cell>
          <cell r="HT712">
            <v>0</v>
          </cell>
          <cell r="HU712">
            <v>0</v>
          </cell>
          <cell r="HV712">
            <v>0</v>
          </cell>
          <cell r="HW712">
            <v>0</v>
          </cell>
          <cell r="HX712">
            <v>0</v>
          </cell>
          <cell r="HY712">
            <v>0</v>
          </cell>
          <cell r="HZ712">
            <v>0</v>
          </cell>
          <cell r="IA712">
            <v>0</v>
          </cell>
          <cell r="IB712">
            <v>0</v>
          </cell>
          <cell r="IC712">
            <v>0</v>
          </cell>
          <cell r="ID712">
            <v>0</v>
          </cell>
          <cell r="IE712">
            <v>0</v>
          </cell>
          <cell r="IF712">
            <v>0</v>
          </cell>
          <cell r="IG712">
            <v>0</v>
          </cell>
          <cell r="IH712">
            <v>0</v>
          </cell>
          <cell r="II712">
            <v>0</v>
          </cell>
          <cell r="IJ712">
            <v>0</v>
          </cell>
          <cell r="IK712">
            <v>0</v>
          </cell>
          <cell r="IL712">
            <v>0</v>
          </cell>
          <cell r="IM712">
            <v>0</v>
          </cell>
          <cell r="IN712">
            <v>0</v>
          </cell>
          <cell r="IO712">
            <v>0</v>
          </cell>
          <cell r="IP712">
            <v>0</v>
          </cell>
          <cell r="IQ712">
            <v>0</v>
          </cell>
          <cell r="IR712">
            <v>0</v>
          </cell>
          <cell r="IS712">
            <v>0</v>
          </cell>
          <cell r="IT712">
            <v>0</v>
          </cell>
          <cell r="IU712">
            <v>0</v>
          </cell>
          <cell r="IV712">
            <v>0</v>
          </cell>
          <cell r="IW712">
            <v>0</v>
          </cell>
          <cell r="IX712">
            <v>0</v>
          </cell>
          <cell r="IY712">
            <v>0</v>
          </cell>
          <cell r="IZ712">
            <v>0</v>
          </cell>
          <cell r="JA712">
            <v>0</v>
          </cell>
          <cell r="JB712">
            <v>0</v>
          </cell>
          <cell r="JC712">
            <v>0</v>
          </cell>
          <cell r="JD712">
            <v>0</v>
          </cell>
          <cell r="JE712">
            <v>0</v>
          </cell>
          <cell r="JF712">
            <v>0</v>
          </cell>
          <cell r="JG712">
            <v>0</v>
          </cell>
          <cell r="JH712">
            <v>0</v>
          </cell>
          <cell r="JI712">
            <v>0</v>
          </cell>
          <cell r="JJ712">
            <v>0</v>
          </cell>
          <cell r="JK712">
            <v>0</v>
          </cell>
          <cell r="JL712">
            <v>0</v>
          </cell>
          <cell r="JM712">
            <v>0</v>
          </cell>
          <cell r="JN712">
            <v>0</v>
          </cell>
          <cell r="JO712">
            <v>0</v>
          </cell>
          <cell r="JP712">
            <v>0</v>
          </cell>
          <cell r="JQ712">
            <v>0</v>
          </cell>
        </row>
        <row r="713">
          <cell r="D713" t="str">
            <v>WD_.PX.LON._.PTC.Utility_Scale</v>
          </cell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0</v>
          </cell>
          <cell r="BY713">
            <v>0</v>
          </cell>
          <cell r="BZ713">
            <v>0</v>
          </cell>
          <cell r="CA713">
            <v>0</v>
          </cell>
          <cell r="CB713">
            <v>0</v>
          </cell>
          <cell r="CC713">
            <v>0</v>
          </cell>
          <cell r="CD713">
            <v>0</v>
          </cell>
          <cell r="CE713">
            <v>0</v>
          </cell>
          <cell r="CF713">
            <v>0</v>
          </cell>
          <cell r="CG713">
            <v>0</v>
          </cell>
          <cell r="CH713">
            <v>0</v>
          </cell>
          <cell r="CI713">
            <v>0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P713">
            <v>0</v>
          </cell>
          <cell r="CQ713">
            <v>0</v>
          </cell>
          <cell r="CR713">
            <v>0</v>
          </cell>
          <cell r="CS713">
            <v>0</v>
          </cell>
          <cell r="CT713">
            <v>0</v>
          </cell>
          <cell r="CU713">
            <v>0</v>
          </cell>
          <cell r="CV713">
            <v>0</v>
          </cell>
          <cell r="CW713">
            <v>0</v>
          </cell>
          <cell r="CX713">
            <v>0</v>
          </cell>
          <cell r="CY713">
            <v>0</v>
          </cell>
          <cell r="CZ713">
            <v>0</v>
          </cell>
          <cell r="DA713">
            <v>0</v>
          </cell>
          <cell r="DB713">
            <v>0</v>
          </cell>
          <cell r="DC713">
            <v>0</v>
          </cell>
          <cell r="DD713">
            <v>0</v>
          </cell>
          <cell r="DE713">
            <v>0</v>
          </cell>
          <cell r="DF713">
            <v>0</v>
          </cell>
          <cell r="DG713">
            <v>0</v>
          </cell>
          <cell r="DH713">
            <v>0</v>
          </cell>
          <cell r="DI713">
            <v>0</v>
          </cell>
          <cell r="DJ713">
            <v>0</v>
          </cell>
          <cell r="DK713">
            <v>0</v>
          </cell>
          <cell r="DL713">
            <v>0</v>
          </cell>
          <cell r="DM713">
            <v>0</v>
          </cell>
          <cell r="DN713">
            <v>0</v>
          </cell>
          <cell r="DO713">
            <v>0</v>
          </cell>
          <cell r="DP713">
            <v>0</v>
          </cell>
          <cell r="DQ713">
            <v>0</v>
          </cell>
          <cell r="DR713">
            <v>0</v>
          </cell>
          <cell r="DS713">
            <v>0</v>
          </cell>
          <cell r="DT713">
            <v>0</v>
          </cell>
          <cell r="DU713">
            <v>0</v>
          </cell>
          <cell r="DV713">
            <v>0</v>
          </cell>
          <cell r="DW713">
            <v>0</v>
          </cell>
          <cell r="DX713">
            <v>0</v>
          </cell>
          <cell r="DY713">
            <v>0</v>
          </cell>
          <cell r="DZ713">
            <v>0</v>
          </cell>
          <cell r="EA713">
            <v>0</v>
          </cell>
          <cell r="EB713">
            <v>0</v>
          </cell>
          <cell r="EC713">
            <v>0</v>
          </cell>
          <cell r="ED713">
            <v>0</v>
          </cell>
          <cell r="EE713">
            <v>0</v>
          </cell>
          <cell r="EF713">
            <v>0</v>
          </cell>
          <cell r="EG713">
            <v>0</v>
          </cell>
          <cell r="EH713">
            <v>0</v>
          </cell>
          <cell r="EI713">
            <v>0</v>
          </cell>
          <cell r="EJ713">
            <v>0</v>
          </cell>
          <cell r="EK713">
            <v>0</v>
          </cell>
          <cell r="EL713">
            <v>0</v>
          </cell>
          <cell r="EM713">
            <v>0</v>
          </cell>
          <cell r="EN713">
            <v>0</v>
          </cell>
          <cell r="EO713">
            <v>0</v>
          </cell>
          <cell r="EP713">
            <v>0</v>
          </cell>
          <cell r="EQ713">
            <v>0</v>
          </cell>
          <cell r="ER713">
            <v>0</v>
          </cell>
          <cell r="ES713">
            <v>0</v>
          </cell>
          <cell r="ET713">
            <v>0</v>
          </cell>
          <cell r="EU713">
            <v>0</v>
          </cell>
          <cell r="EV713">
            <v>0</v>
          </cell>
          <cell r="EW713">
            <v>0</v>
          </cell>
          <cell r="EX713">
            <v>0</v>
          </cell>
          <cell r="EY713">
            <v>0</v>
          </cell>
          <cell r="EZ713">
            <v>0</v>
          </cell>
          <cell r="FA713">
            <v>0</v>
          </cell>
          <cell r="FB713">
            <v>0</v>
          </cell>
          <cell r="FC713">
            <v>0</v>
          </cell>
          <cell r="FD713">
            <v>0</v>
          </cell>
          <cell r="FE713">
            <v>0</v>
          </cell>
          <cell r="FF713">
            <v>0</v>
          </cell>
          <cell r="FG713">
            <v>0</v>
          </cell>
          <cell r="FH713">
            <v>0</v>
          </cell>
          <cell r="FI713">
            <v>0</v>
          </cell>
          <cell r="FJ713">
            <v>0</v>
          </cell>
          <cell r="FK713">
            <v>0</v>
          </cell>
          <cell r="FL713">
            <v>0</v>
          </cell>
          <cell r="FM713">
            <v>0</v>
          </cell>
          <cell r="FN713">
            <v>0</v>
          </cell>
          <cell r="FO713">
            <v>0</v>
          </cell>
          <cell r="FP713">
            <v>0</v>
          </cell>
          <cell r="FQ713">
            <v>0</v>
          </cell>
          <cell r="FR713">
            <v>0</v>
          </cell>
          <cell r="FS713">
            <v>0</v>
          </cell>
          <cell r="FT713">
            <v>0</v>
          </cell>
          <cell r="FU713">
            <v>0</v>
          </cell>
          <cell r="FV713">
            <v>0</v>
          </cell>
          <cell r="FW713">
            <v>0</v>
          </cell>
          <cell r="FX713">
            <v>0</v>
          </cell>
          <cell r="FY713">
            <v>0</v>
          </cell>
          <cell r="FZ713">
            <v>0</v>
          </cell>
          <cell r="GA713">
            <v>0</v>
          </cell>
          <cell r="GB713">
            <v>0</v>
          </cell>
          <cell r="GC713">
            <v>0</v>
          </cell>
          <cell r="GD713">
            <v>0</v>
          </cell>
          <cell r="GE713">
            <v>0</v>
          </cell>
          <cell r="GF713">
            <v>0</v>
          </cell>
          <cell r="GG713">
            <v>0</v>
          </cell>
          <cell r="GH713">
            <v>0</v>
          </cell>
          <cell r="GI713">
            <v>0</v>
          </cell>
          <cell r="GJ713">
            <v>0</v>
          </cell>
          <cell r="GK713">
            <v>0</v>
          </cell>
          <cell r="GL713">
            <v>0</v>
          </cell>
          <cell r="GM713">
            <v>0</v>
          </cell>
          <cell r="GN713">
            <v>0</v>
          </cell>
          <cell r="GO713">
            <v>0</v>
          </cell>
          <cell r="GP713">
            <v>0</v>
          </cell>
          <cell r="GQ713">
            <v>0</v>
          </cell>
          <cell r="GR713">
            <v>0</v>
          </cell>
          <cell r="GS713">
            <v>0</v>
          </cell>
          <cell r="GT713">
            <v>0</v>
          </cell>
          <cell r="GU713">
            <v>0</v>
          </cell>
          <cell r="GV713">
            <v>0</v>
          </cell>
          <cell r="GW713">
            <v>0</v>
          </cell>
          <cell r="GX713">
            <v>0</v>
          </cell>
          <cell r="GY713">
            <v>0</v>
          </cell>
          <cell r="GZ713">
            <v>0</v>
          </cell>
          <cell r="HA713">
            <v>0</v>
          </cell>
          <cell r="HB713">
            <v>0</v>
          </cell>
          <cell r="HC713">
            <v>0</v>
          </cell>
          <cell r="HD713">
            <v>0</v>
          </cell>
          <cell r="HE713">
            <v>0</v>
          </cell>
          <cell r="HF713">
            <v>0</v>
          </cell>
          <cell r="HG713">
            <v>0</v>
          </cell>
          <cell r="HH713">
            <v>0</v>
          </cell>
          <cell r="HI713">
            <v>0</v>
          </cell>
          <cell r="HJ713">
            <v>0</v>
          </cell>
          <cell r="HK713">
            <v>0</v>
          </cell>
          <cell r="HL713">
            <v>0</v>
          </cell>
          <cell r="HM713">
            <v>0</v>
          </cell>
          <cell r="HN713">
            <v>0</v>
          </cell>
          <cell r="HO713">
            <v>0</v>
          </cell>
          <cell r="HP713">
            <v>0</v>
          </cell>
          <cell r="HQ713">
            <v>0</v>
          </cell>
          <cell r="HR713">
            <v>0</v>
          </cell>
          <cell r="HS713">
            <v>0</v>
          </cell>
          <cell r="HT713">
            <v>0</v>
          </cell>
          <cell r="HU713">
            <v>0</v>
          </cell>
          <cell r="HV713">
            <v>0</v>
          </cell>
          <cell r="HW713">
            <v>0</v>
          </cell>
          <cell r="HX713">
            <v>0</v>
          </cell>
          <cell r="HY713">
            <v>0</v>
          </cell>
          <cell r="HZ713">
            <v>0</v>
          </cell>
          <cell r="IA713">
            <v>0</v>
          </cell>
          <cell r="IB713">
            <v>0</v>
          </cell>
          <cell r="IC713">
            <v>0</v>
          </cell>
          <cell r="ID713">
            <v>0</v>
          </cell>
          <cell r="IE713">
            <v>0</v>
          </cell>
          <cell r="IF713">
            <v>0</v>
          </cell>
          <cell r="IG713">
            <v>0</v>
          </cell>
          <cell r="IH713">
            <v>0</v>
          </cell>
          <cell r="II713">
            <v>0</v>
          </cell>
          <cell r="IJ713">
            <v>0</v>
          </cell>
          <cell r="IK713">
            <v>0</v>
          </cell>
          <cell r="IL713">
            <v>0</v>
          </cell>
          <cell r="IM713">
            <v>0</v>
          </cell>
          <cell r="IN713">
            <v>0</v>
          </cell>
          <cell r="IO713">
            <v>0</v>
          </cell>
          <cell r="IP713">
            <v>0</v>
          </cell>
          <cell r="IQ713">
            <v>0</v>
          </cell>
          <cell r="IR713">
            <v>0</v>
          </cell>
          <cell r="IS713">
            <v>0</v>
          </cell>
          <cell r="IT713">
            <v>0</v>
          </cell>
          <cell r="IU713">
            <v>0</v>
          </cell>
          <cell r="IV713">
            <v>0</v>
          </cell>
          <cell r="IW713">
            <v>0</v>
          </cell>
          <cell r="IX713">
            <v>0</v>
          </cell>
          <cell r="IY713">
            <v>0</v>
          </cell>
          <cell r="IZ713">
            <v>0</v>
          </cell>
          <cell r="JA713">
            <v>0</v>
          </cell>
          <cell r="JB713">
            <v>0</v>
          </cell>
          <cell r="JC713">
            <v>0</v>
          </cell>
          <cell r="JD713">
            <v>0</v>
          </cell>
          <cell r="JE713">
            <v>0</v>
          </cell>
          <cell r="JF713">
            <v>0</v>
          </cell>
          <cell r="JG713">
            <v>0</v>
          </cell>
          <cell r="JH713">
            <v>0</v>
          </cell>
          <cell r="JI713">
            <v>0</v>
          </cell>
          <cell r="JJ713">
            <v>0</v>
          </cell>
          <cell r="JK713">
            <v>0</v>
          </cell>
          <cell r="JL713">
            <v>0</v>
          </cell>
          <cell r="JM713">
            <v>0</v>
          </cell>
          <cell r="JN713">
            <v>0</v>
          </cell>
          <cell r="JO713">
            <v>0</v>
          </cell>
          <cell r="JP713">
            <v>0</v>
          </cell>
          <cell r="JQ713">
            <v>0</v>
          </cell>
        </row>
        <row r="714">
          <cell r="D714" t="str">
            <v>WD_.PX.NUT._.NTC.Utility_Scale_LON</v>
          </cell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0</v>
          </cell>
          <cell r="BY714">
            <v>0</v>
          </cell>
          <cell r="BZ714">
            <v>0</v>
          </cell>
          <cell r="CA714">
            <v>0</v>
          </cell>
          <cell r="CB714">
            <v>0</v>
          </cell>
          <cell r="CC714">
            <v>0</v>
          </cell>
          <cell r="CD714">
            <v>0</v>
          </cell>
          <cell r="CE714">
            <v>0</v>
          </cell>
          <cell r="CF714">
            <v>0</v>
          </cell>
          <cell r="CG714">
            <v>0</v>
          </cell>
          <cell r="CH714">
            <v>0</v>
          </cell>
          <cell r="CI714">
            <v>0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P714">
            <v>0</v>
          </cell>
          <cell r="CQ714">
            <v>0</v>
          </cell>
          <cell r="CR714">
            <v>0</v>
          </cell>
          <cell r="CS714">
            <v>0</v>
          </cell>
          <cell r="CT714">
            <v>0</v>
          </cell>
          <cell r="CU714">
            <v>0</v>
          </cell>
          <cell r="CV714">
            <v>0</v>
          </cell>
          <cell r="CW714">
            <v>0</v>
          </cell>
          <cell r="CX714">
            <v>0</v>
          </cell>
          <cell r="CY714">
            <v>0</v>
          </cell>
          <cell r="CZ714">
            <v>0</v>
          </cell>
          <cell r="DA714">
            <v>0</v>
          </cell>
          <cell r="DB714">
            <v>0</v>
          </cell>
          <cell r="DC714">
            <v>0</v>
          </cell>
          <cell r="DD714">
            <v>0</v>
          </cell>
          <cell r="DE714">
            <v>0</v>
          </cell>
          <cell r="DF714">
            <v>0</v>
          </cell>
          <cell r="DG714">
            <v>0</v>
          </cell>
          <cell r="DH714">
            <v>0</v>
          </cell>
          <cell r="DI714">
            <v>0</v>
          </cell>
          <cell r="DJ714">
            <v>0</v>
          </cell>
          <cell r="DK714">
            <v>0</v>
          </cell>
          <cell r="DL714">
            <v>0</v>
          </cell>
          <cell r="DM714">
            <v>0</v>
          </cell>
          <cell r="DN714">
            <v>0</v>
          </cell>
          <cell r="DO714">
            <v>0</v>
          </cell>
          <cell r="DP714">
            <v>0</v>
          </cell>
          <cell r="DQ714">
            <v>0</v>
          </cell>
          <cell r="DR714">
            <v>0</v>
          </cell>
          <cell r="DS714">
            <v>0</v>
          </cell>
          <cell r="DT714">
            <v>0</v>
          </cell>
          <cell r="DU714">
            <v>0</v>
          </cell>
          <cell r="DV714">
            <v>0</v>
          </cell>
          <cell r="DW714">
            <v>0</v>
          </cell>
          <cell r="DX714">
            <v>0</v>
          </cell>
          <cell r="DY714">
            <v>0</v>
          </cell>
          <cell r="DZ714">
            <v>0</v>
          </cell>
          <cell r="EA714">
            <v>0</v>
          </cell>
          <cell r="EB714">
            <v>0</v>
          </cell>
          <cell r="EC714">
            <v>0</v>
          </cell>
          <cell r="ED714">
            <v>0</v>
          </cell>
          <cell r="EE714">
            <v>0</v>
          </cell>
          <cell r="EF714">
            <v>0</v>
          </cell>
          <cell r="EG714">
            <v>0</v>
          </cell>
          <cell r="EH714">
            <v>0</v>
          </cell>
          <cell r="EI714">
            <v>0</v>
          </cell>
          <cell r="EJ714">
            <v>0</v>
          </cell>
          <cell r="EK714">
            <v>0</v>
          </cell>
          <cell r="EL714">
            <v>0</v>
          </cell>
          <cell r="EM714">
            <v>0</v>
          </cell>
          <cell r="EN714">
            <v>0</v>
          </cell>
          <cell r="EO714">
            <v>0</v>
          </cell>
          <cell r="EP714">
            <v>0</v>
          </cell>
          <cell r="EQ714">
            <v>0</v>
          </cell>
          <cell r="ER714">
            <v>0</v>
          </cell>
          <cell r="ES714">
            <v>0</v>
          </cell>
          <cell r="ET714">
            <v>0</v>
          </cell>
          <cell r="EU714">
            <v>0</v>
          </cell>
          <cell r="EV714">
            <v>0</v>
          </cell>
          <cell r="EW714">
            <v>0</v>
          </cell>
          <cell r="EX714">
            <v>0</v>
          </cell>
          <cell r="EY714">
            <v>0</v>
          </cell>
          <cell r="EZ714">
            <v>0</v>
          </cell>
          <cell r="FA714">
            <v>0</v>
          </cell>
          <cell r="FB714">
            <v>0</v>
          </cell>
          <cell r="FC714">
            <v>0</v>
          </cell>
          <cell r="FD714">
            <v>0</v>
          </cell>
          <cell r="FE714">
            <v>0</v>
          </cell>
          <cell r="FF714">
            <v>0</v>
          </cell>
          <cell r="FG714">
            <v>0</v>
          </cell>
          <cell r="FH714">
            <v>0</v>
          </cell>
          <cell r="FI714">
            <v>0</v>
          </cell>
          <cell r="FJ714">
            <v>0</v>
          </cell>
          <cell r="FK714">
            <v>0</v>
          </cell>
          <cell r="FL714">
            <v>0</v>
          </cell>
          <cell r="FM714">
            <v>0</v>
          </cell>
          <cell r="FN714">
            <v>0</v>
          </cell>
          <cell r="FO714">
            <v>0</v>
          </cell>
          <cell r="FP714">
            <v>0</v>
          </cell>
          <cell r="FQ714">
            <v>0</v>
          </cell>
          <cell r="FR714">
            <v>0</v>
          </cell>
          <cell r="FS714">
            <v>0</v>
          </cell>
          <cell r="FT714">
            <v>0</v>
          </cell>
          <cell r="FU714">
            <v>0</v>
          </cell>
          <cell r="FV714">
            <v>0</v>
          </cell>
          <cell r="FW714">
            <v>0</v>
          </cell>
          <cell r="FX714">
            <v>0</v>
          </cell>
          <cell r="FY714">
            <v>0</v>
          </cell>
          <cell r="FZ714">
            <v>0</v>
          </cell>
          <cell r="GA714">
            <v>0</v>
          </cell>
          <cell r="GB714">
            <v>0</v>
          </cell>
          <cell r="GC714">
            <v>0</v>
          </cell>
          <cell r="GD714">
            <v>0</v>
          </cell>
          <cell r="GE714">
            <v>0</v>
          </cell>
          <cell r="GF714">
            <v>0</v>
          </cell>
          <cell r="GG714">
            <v>0</v>
          </cell>
          <cell r="GH714">
            <v>0</v>
          </cell>
          <cell r="GI714">
            <v>0</v>
          </cell>
          <cell r="GJ714">
            <v>0</v>
          </cell>
          <cell r="GK714">
            <v>0</v>
          </cell>
          <cell r="GL714">
            <v>0</v>
          </cell>
          <cell r="GM714">
            <v>0</v>
          </cell>
          <cell r="GN714">
            <v>0</v>
          </cell>
          <cell r="GO714">
            <v>0</v>
          </cell>
          <cell r="GP714">
            <v>0</v>
          </cell>
          <cell r="GQ714">
            <v>0</v>
          </cell>
          <cell r="GR714">
            <v>0</v>
          </cell>
          <cell r="GS714">
            <v>0</v>
          </cell>
          <cell r="GT714">
            <v>0</v>
          </cell>
          <cell r="GU714">
            <v>0</v>
          </cell>
          <cell r="GV714">
            <v>0</v>
          </cell>
          <cell r="GW714">
            <v>0</v>
          </cell>
          <cell r="GX714">
            <v>0</v>
          </cell>
          <cell r="GY714">
            <v>0</v>
          </cell>
          <cell r="GZ714">
            <v>0</v>
          </cell>
          <cell r="HA714">
            <v>0</v>
          </cell>
          <cell r="HB714">
            <v>0</v>
          </cell>
          <cell r="HC714">
            <v>0</v>
          </cell>
          <cell r="HD714">
            <v>0</v>
          </cell>
          <cell r="HE714">
            <v>0</v>
          </cell>
          <cell r="HF714">
            <v>0</v>
          </cell>
          <cell r="HG714">
            <v>0</v>
          </cell>
          <cell r="HH714">
            <v>0</v>
          </cell>
          <cell r="HI714">
            <v>0</v>
          </cell>
          <cell r="HJ714">
            <v>0</v>
          </cell>
          <cell r="HK714">
            <v>0</v>
          </cell>
          <cell r="HL714">
            <v>0</v>
          </cell>
          <cell r="HM714">
            <v>0</v>
          </cell>
          <cell r="HN714">
            <v>0</v>
          </cell>
          <cell r="HO714">
            <v>0</v>
          </cell>
          <cell r="HP714">
            <v>0</v>
          </cell>
          <cell r="HQ714">
            <v>0</v>
          </cell>
          <cell r="HR714">
            <v>0</v>
          </cell>
          <cell r="HS714">
            <v>0</v>
          </cell>
          <cell r="HT714">
            <v>0</v>
          </cell>
          <cell r="HU714">
            <v>0</v>
          </cell>
          <cell r="HV714">
            <v>0</v>
          </cell>
          <cell r="HW714">
            <v>0</v>
          </cell>
          <cell r="HX714">
            <v>0</v>
          </cell>
          <cell r="HY714">
            <v>0</v>
          </cell>
          <cell r="HZ714">
            <v>0</v>
          </cell>
          <cell r="IA714">
            <v>0</v>
          </cell>
          <cell r="IB714">
            <v>0</v>
          </cell>
          <cell r="IC714">
            <v>0</v>
          </cell>
          <cell r="ID714">
            <v>0</v>
          </cell>
          <cell r="IE714">
            <v>0</v>
          </cell>
          <cell r="IF714">
            <v>0</v>
          </cell>
          <cell r="IG714">
            <v>0</v>
          </cell>
          <cell r="IH714">
            <v>0</v>
          </cell>
          <cell r="II714">
            <v>0</v>
          </cell>
          <cell r="IJ714">
            <v>0</v>
          </cell>
          <cell r="IK714">
            <v>0</v>
          </cell>
          <cell r="IL714">
            <v>0</v>
          </cell>
          <cell r="IM714">
            <v>0</v>
          </cell>
          <cell r="IN714">
            <v>0</v>
          </cell>
          <cell r="IO714">
            <v>0</v>
          </cell>
          <cell r="IP714">
            <v>0</v>
          </cell>
          <cell r="IQ714">
            <v>0</v>
          </cell>
          <cell r="IR714">
            <v>0</v>
          </cell>
          <cell r="IS714">
            <v>0</v>
          </cell>
          <cell r="IT714">
            <v>0</v>
          </cell>
          <cell r="IU714">
            <v>0</v>
          </cell>
          <cell r="IV714">
            <v>0</v>
          </cell>
          <cell r="IW714">
            <v>0</v>
          </cell>
          <cell r="IX714">
            <v>0</v>
          </cell>
          <cell r="IY714">
            <v>0</v>
          </cell>
          <cell r="IZ714">
            <v>0</v>
          </cell>
          <cell r="JA714">
            <v>0</v>
          </cell>
          <cell r="JB714">
            <v>0</v>
          </cell>
          <cell r="JC714">
            <v>0</v>
          </cell>
          <cell r="JD714">
            <v>0</v>
          </cell>
          <cell r="JE714">
            <v>0</v>
          </cell>
          <cell r="JF714">
            <v>0</v>
          </cell>
          <cell r="JG714">
            <v>0</v>
          </cell>
          <cell r="JH714">
            <v>0</v>
          </cell>
          <cell r="JI714">
            <v>0</v>
          </cell>
          <cell r="JJ714">
            <v>0</v>
          </cell>
          <cell r="JK714">
            <v>0</v>
          </cell>
          <cell r="JL714">
            <v>0</v>
          </cell>
          <cell r="JM714">
            <v>0</v>
          </cell>
          <cell r="JN714">
            <v>0</v>
          </cell>
          <cell r="JO714">
            <v>0</v>
          </cell>
          <cell r="JP714">
            <v>0</v>
          </cell>
          <cell r="JQ714">
            <v>0</v>
          </cell>
        </row>
        <row r="715">
          <cell r="D715" t="str">
            <v>WD_.PX.NUT._.PTC.Utility_Scale_LON</v>
          </cell>
          <cell r="F715">
            <v>0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0</v>
          </cell>
          <cell r="BY715">
            <v>0</v>
          </cell>
          <cell r="BZ715">
            <v>0</v>
          </cell>
          <cell r="CA715">
            <v>0</v>
          </cell>
          <cell r="CB715">
            <v>0</v>
          </cell>
          <cell r="CC715">
            <v>0</v>
          </cell>
          <cell r="CD715">
            <v>0</v>
          </cell>
          <cell r="CE715">
            <v>0</v>
          </cell>
          <cell r="CF715">
            <v>0</v>
          </cell>
          <cell r="CG715">
            <v>0</v>
          </cell>
          <cell r="CH715">
            <v>0</v>
          </cell>
          <cell r="CI715">
            <v>0</v>
          </cell>
          <cell r="CJ715">
            <v>0</v>
          </cell>
          <cell r="CK715">
            <v>0</v>
          </cell>
          <cell r="CL715">
            <v>0</v>
          </cell>
          <cell r="CM715">
            <v>0</v>
          </cell>
          <cell r="CN715">
            <v>0</v>
          </cell>
          <cell r="CO715">
            <v>0</v>
          </cell>
          <cell r="CP715">
            <v>0</v>
          </cell>
          <cell r="CQ715">
            <v>0</v>
          </cell>
          <cell r="CR715">
            <v>0</v>
          </cell>
          <cell r="CS715">
            <v>0</v>
          </cell>
          <cell r="CT715">
            <v>0</v>
          </cell>
          <cell r="CU715">
            <v>0</v>
          </cell>
          <cell r="CV715">
            <v>0</v>
          </cell>
          <cell r="CW715">
            <v>0</v>
          </cell>
          <cell r="CX715">
            <v>0</v>
          </cell>
          <cell r="CY715">
            <v>0</v>
          </cell>
          <cell r="CZ715">
            <v>0</v>
          </cell>
          <cell r="DA715">
            <v>0</v>
          </cell>
          <cell r="DB715">
            <v>0</v>
          </cell>
          <cell r="DC715">
            <v>0</v>
          </cell>
          <cell r="DD715">
            <v>0</v>
          </cell>
          <cell r="DE715">
            <v>0</v>
          </cell>
          <cell r="DF715">
            <v>0</v>
          </cell>
          <cell r="DG715">
            <v>0</v>
          </cell>
          <cell r="DH715">
            <v>0</v>
          </cell>
          <cell r="DI715">
            <v>0</v>
          </cell>
          <cell r="DJ715">
            <v>0</v>
          </cell>
          <cell r="DK715">
            <v>0</v>
          </cell>
          <cell r="DL715">
            <v>0</v>
          </cell>
          <cell r="DM715">
            <v>0</v>
          </cell>
          <cell r="DN715">
            <v>0</v>
          </cell>
          <cell r="DO715">
            <v>0</v>
          </cell>
          <cell r="DP715">
            <v>0</v>
          </cell>
          <cell r="DQ715">
            <v>0</v>
          </cell>
          <cell r="DR715">
            <v>0</v>
          </cell>
          <cell r="DS715">
            <v>0</v>
          </cell>
          <cell r="DT715">
            <v>0</v>
          </cell>
          <cell r="DU715">
            <v>0</v>
          </cell>
          <cell r="DV715">
            <v>0</v>
          </cell>
          <cell r="DW715">
            <v>0</v>
          </cell>
          <cell r="DX715">
            <v>0</v>
          </cell>
          <cell r="DY715">
            <v>0</v>
          </cell>
          <cell r="DZ715">
            <v>0</v>
          </cell>
          <cell r="EA715">
            <v>0</v>
          </cell>
          <cell r="EB715">
            <v>0</v>
          </cell>
          <cell r="EC715">
            <v>0</v>
          </cell>
          <cell r="ED715">
            <v>0</v>
          </cell>
          <cell r="EE715">
            <v>0</v>
          </cell>
          <cell r="EF715">
            <v>0</v>
          </cell>
          <cell r="EG715">
            <v>0</v>
          </cell>
          <cell r="EH715">
            <v>0</v>
          </cell>
          <cell r="EI715">
            <v>0</v>
          </cell>
          <cell r="EJ715">
            <v>0</v>
          </cell>
          <cell r="EK715">
            <v>0</v>
          </cell>
          <cell r="EL715">
            <v>0</v>
          </cell>
          <cell r="EM715">
            <v>0</v>
          </cell>
          <cell r="EN715">
            <v>0</v>
          </cell>
          <cell r="EO715">
            <v>0</v>
          </cell>
          <cell r="EP715">
            <v>0</v>
          </cell>
          <cell r="EQ715">
            <v>0</v>
          </cell>
          <cell r="ER715">
            <v>0</v>
          </cell>
          <cell r="ES715">
            <v>0</v>
          </cell>
          <cell r="ET715">
            <v>0</v>
          </cell>
          <cell r="EU715">
            <v>0</v>
          </cell>
          <cell r="EV715">
            <v>0</v>
          </cell>
          <cell r="EW715">
            <v>0</v>
          </cell>
          <cell r="EX715">
            <v>0</v>
          </cell>
          <cell r="EY715">
            <v>0</v>
          </cell>
          <cell r="EZ715">
            <v>0</v>
          </cell>
          <cell r="FA715">
            <v>0</v>
          </cell>
          <cell r="FB715">
            <v>0</v>
          </cell>
          <cell r="FC715">
            <v>0</v>
          </cell>
          <cell r="FD715">
            <v>0</v>
          </cell>
          <cell r="FE715">
            <v>0</v>
          </cell>
          <cell r="FF715">
            <v>0</v>
          </cell>
          <cell r="FG715">
            <v>0</v>
          </cell>
          <cell r="FH715">
            <v>0</v>
          </cell>
          <cell r="FI715">
            <v>0</v>
          </cell>
          <cell r="FJ715">
            <v>0</v>
          </cell>
          <cell r="FK715">
            <v>0</v>
          </cell>
          <cell r="FL715">
            <v>0</v>
          </cell>
          <cell r="FM715">
            <v>0</v>
          </cell>
          <cell r="FN715">
            <v>0</v>
          </cell>
          <cell r="FO715">
            <v>0</v>
          </cell>
          <cell r="FP715">
            <v>0</v>
          </cell>
          <cell r="FQ715">
            <v>0</v>
          </cell>
          <cell r="FR715">
            <v>0</v>
          </cell>
          <cell r="FS715">
            <v>0</v>
          </cell>
          <cell r="FT715">
            <v>0</v>
          </cell>
          <cell r="FU715">
            <v>0</v>
          </cell>
          <cell r="FV715">
            <v>0</v>
          </cell>
          <cell r="FW715">
            <v>0</v>
          </cell>
          <cell r="FX715">
            <v>0</v>
          </cell>
          <cell r="FY715">
            <v>0</v>
          </cell>
          <cell r="FZ715">
            <v>0</v>
          </cell>
          <cell r="GA715">
            <v>0</v>
          </cell>
          <cell r="GB715">
            <v>0</v>
          </cell>
          <cell r="GC715">
            <v>0</v>
          </cell>
          <cell r="GD715">
            <v>0</v>
          </cell>
          <cell r="GE715">
            <v>0</v>
          </cell>
          <cell r="GF715">
            <v>0</v>
          </cell>
          <cell r="GG715">
            <v>0</v>
          </cell>
          <cell r="GH715">
            <v>0</v>
          </cell>
          <cell r="GI715">
            <v>0</v>
          </cell>
          <cell r="GJ715">
            <v>0</v>
          </cell>
          <cell r="GK715">
            <v>0</v>
          </cell>
          <cell r="GL715">
            <v>0</v>
          </cell>
          <cell r="GM715">
            <v>0</v>
          </cell>
          <cell r="GN715">
            <v>0</v>
          </cell>
          <cell r="GO715">
            <v>0</v>
          </cell>
          <cell r="GP715">
            <v>0</v>
          </cell>
          <cell r="GQ715">
            <v>0</v>
          </cell>
          <cell r="GR715">
            <v>0</v>
          </cell>
          <cell r="GS715">
            <v>0</v>
          </cell>
          <cell r="GT715">
            <v>0</v>
          </cell>
          <cell r="GU715">
            <v>0</v>
          </cell>
          <cell r="GV715">
            <v>0</v>
          </cell>
          <cell r="GW715">
            <v>0</v>
          </cell>
          <cell r="GX715">
            <v>0</v>
          </cell>
          <cell r="GY715">
            <v>0</v>
          </cell>
          <cell r="GZ715">
            <v>0</v>
          </cell>
          <cell r="HA715">
            <v>0</v>
          </cell>
          <cell r="HB715">
            <v>0</v>
          </cell>
          <cell r="HC715">
            <v>0</v>
          </cell>
          <cell r="HD715">
            <v>0</v>
          </cell>
          <cell r="HE715">
            <v>0</v>
          </cell>
          <cell r="HF715">
            <v>0</v>
          </cell>
          <cell r="HG715">
            <v>0</v>
          </cell>
          <cell r="HH715">
            <v>0</v>
          </cell>
          <cell r="HI715">
            <v>0</v>
          </cell>
          <cell r="HJ715">
            <v>0</v>
          </cell>
          <cell r="HK715">
            <v>0</v>
          </cell>
          <cell r="HL715">
            <v>0</v>
          </cell>
          <cell r="HM715">
            <v>0</v>
          </cell>
          <cell r="HN715">
            <v>0</v>
          </cell>
          <cell r="HO715">
            <v>0</v>
          </cell>
          <cell r="HP715">
            <v>0</v>
          </cell>
          <cell r="HQ715">
            <v>0</v>
          </cell>
          <cell r="HR715">
            <v>0</v>
          </cell>
          <cell r="HS715">
            <v>0</v>
          </cell>
          <cell r="HT715">
            <v>0</v>
          </cell>
          <cell r="HU715">
            <v>0</v>
          </cell>
          <cell r="HV715">
            <v>0</v>
          </cell>
          <cell r="HW715">
            <v>0</v>
          </cell>
          <cell r="HX715">
            <v>0</v>
          </cell>
          <cell r="HY715">
            <v>0</v>
          </cell>
          <cell r="HZ715">
            <v>0</v>
          </cell>
          <cell r="IA715">
            <v>0</v>
          </cell>
          <cell r="IB715">
            <v>0</v>
          </cell>
          <cell r="IC715">
            <v>0</v>
          </cell>
          <cell r="ID715">
            <v>0</v>
          </cell>
          <cell r="IE715">
            <v>0</v>
          </cell>
          <cell r="IF715">
            <v>0</v>
          </cell>
          <cell r="IG715">
            <v>0</v>
          </cell>
          <cell r="IH715">
            <v>0</v>
          </cell>
          <cell r="II715">
            <v>0</v>
          </cell>
          <cell r="IJ715">
            <v>0</v>
          </cell>
          <cell r="IK715">
            <v>0</v>
          </cell>
          <cell r="IL715">
            <v>0</v>
          </cell>
          <cell r="IM715">
            <v>0</v>
          </cell>
          <cell r="IN715">
            <v>0</v>
          </cell>
          <cell r="IO715">
            <v>0</v>
          </cell>
          <cell r="IP715">
            <v>0</v>
          </cell>
          <cell r="IQ715">
            <v>0</v>
          </cell>
          <cell r="IR715">
            <v>0</v>
          </cell>
          <cell r="IS715">
            <v>0</v>
          </cell>
          <cell r="IT715">
            <v>0</v>
          </cell>
          <cell r="IU715">
            <v>0</v>
          </cell>
          <cell r="IV715">
            <v>0</v>
          </cell>
          <cell r="IW715">
            <v>0</v>
          </cell>
          <cell r="IX715">
            <v>0</v>
          </cell>
          <cell r="IY715">
            <v>0</v>
          </cell>
          <cell r="IZ715">
            <v>0</v>
          </cell>
          <cell r="JA715">
            <v>0</v>
          </cell>
          <cell r="JB715">
            <v>0</v>
          </cell>
          <cell r="JC715">
            <v>0</v>
          </cell>
          <cell r="JD715">
            <v>0</v>
          </cell>
          <cell r="JE715">
            <v>0</v>
          </cell>
          <cell r="JF715">
            <v>0</v>
          </cell>
          <cell r="JG715">
            <v>0</v>
          </cell>
          <cell r="JH715">
            <v>0</v>
          </cell>
          <cell r="JI715">
            <v>0</v>
          </cell>
          <cell r="JJ715">
            <v>0</v>
          </cell>
          <cell r="JK715">
            <v>0</v>
          </cell>
          <cell r="JL715">
            <v>0</v>
          </cell>
          <cell r="JM715">
            <v>0</v>
          </cell>
          <cell r="JN715">
            <v>0</v>
          </cell>
          <cell r="JO715">
            <v>0</v>
          </cell>
          <cell r="JP715">
            <v>0</v>
          </cell>
          <cell r="JQ715">
            <v>0</v>
          </cell>
        </row>
        <row r="716">
          <cell r="D716" t="str">
            <v>WD_.PX.SOR._.NTC.Utility_Scale_LON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>
            <v>0</v>
          </cell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0</v>
          </cell>
          <cell r="BT716">
            <v>0</v>
          </cell>
          <cell r="BU716">
            <v>0</v>
          </cell>
          <cell r="BV716">
            <v>0</v>
          </cell>
          <cell r="BW716">
            <v>0</v>
          </cell>
          <cell r="BX716">
            <v>0</v>
          </cell>
          <cell r="BY716">
            <v>0</v>
          </cell>
          <cell r="BZ716">
            <v>0</v>
          </cell>
          <cell r="CA716">
            <v>0</v>
          </cell>
          <cell r="CB716">
            <v>0</v>
          </cell>
          <cell r="CC716">
            <v>0</v>
          </cell>
          <cell r="CD716">
            <v>0</v>
          </cell>
          <cell r="CE716">
            <v>0</v>
          </cell>
          <cell r="CF716">
            <v>0</v>
          </cell>
          <cell r="CG716">
            <v>0</v>
          </cell>
          <cell r="CH716">
            <v>0</v>
          </cell>
          <cell r="CI716">
            <v>0</v>
          </cell>
          <cell r="CJ716">
            <v>0</v>
          </cell>
          <cell r="CK716">
            <v>0</v>
          </cell>
          <cell r="CL716">
            <v>0</v>
          </cell>
          <cell r="CM716">
            <v>0</v>
          </cell>
          <cell r="CN716">
            <v>0</v>
          </cell>
          <cell r="CO716">
            <v>0</v>
          </cell>
          <cell r="CP716">
            <v>0</v>
          </cell>
          <cell r="CQ716">
            <v>0</v>
          </cell>
          <cell r="CR716">
            <v>0</v>
          </cell>
          <cell r="CS716">
            <v>0</v>
          </cell>
          <cell r="CT716">
            <v>0</v>
          </cell>
          <cell r="CU716">
            <v>0</v>
          </cell>
          <cell r="CV716">
            <v>0</v>
          </cell>
          <cell r="CW716">
            <v>0</v>
          </cell>
          <cell r="CX716">
            <v>0</v>
          </cell>
          <cell r="CY716">
            <v>0</v>
          </cell>
          <cell r="CZ716">
            <v>0</v>
          </cell>
          <cell r="DA716">
            <v>0</v>
          </cell>
          <cell r="DB716">
            <v>0</v>
          </cell>
          <cell r="DC716">
            <v>0</v>
          </cell>
          <cell r="DD716">
            <v>0</v>
          </cell>
          <cell r="DE716">
            <v>0</v>
          </cell>
          <cell r="DF716">
            <v>0</v>
          </cell>
          <cell r="DG716">
            <v>0</v>
          </cell>
          <cell r="DH716">
            <v>0</v>
          </cell>
          <cell r="DI716">
            <v>0</v>
          </cell>
          <cell r="DJ716">
            <v>0</v>
          </cell>
          <cell r="DK716">
            <v>0</v>
          </cell>
          <cell r="DL716">
            <v>0</v>
          </cell>
          <cell r="DM716">
            <v>0</v>
          </cell>
          <cell r="DN716">
            <v>0</v>
          </cell>
          <cell r="DO716">
            <v>0</v>
          </cell>
          <cell r="DP716">
            <v>0</v>
          </cell>
          <cell r="DQ716">
            <v>0</v>
          </cell>
          <cell r="DR716">
            <v>0</v>
          </cell>
          <cell r="DS716">
            <v>0</v>
          </cell>
          <cell r="DT716">
            <v>0</v>
          </cell>
          <cell r="DU716">
            <v>0</v>
          </cell>
          <cell r="DV716">
            <v>0</v>
          </cell>
          <cell r="DW716">
            <v>0</v>
          </cell>
          <cell r="DX716">
            <v>0</v>
          </cell>
          <cell r="DY716">
            <v>0</v>
          </cell>
          <cell r="DZ716">
            <v>0</v>
          </cell>
          <cell r="EA716">
            <v>0</v>
          </cell>
          <cell r="EB716">
            <v>0</v>
          </cell>
          <cell r="EC716">
            <v>0</v>
          </cell>
          <cell r="ED716">
            <v>0</v>
          </cell>
          <cell r="EE716">
            <v>0</v>
          </cell>
          <cell r="EF716">
            <v>0</v>
          </cell>
          <cell r="EG716">
            <v>0</v>
          </cell>
          <cell r="EH716">
            <v>0</v>
          </cell>
          <cell r="EI716">
            <v>0</v>
          </cell>
          <cell r="EJ716">
            <v>0</v>
          </cell>
          <cell r="EK716">
            <v>0</v>
          </cell>
          <cell r="EL716">
            <v>0</v>
          </cell>
          <cell r="EM716">
            <v>0</v>
          </cell>
          <cell r="EN716">
            <v>0</v>
          </cell>
          <cell r="EO716">
            <v>0</v>
          </cell>
          <cell r="EP716">
            <v>0</v>
          </cell>
          <cell r="EQ716">
            <v>0</v>
          </cell>
          <cell r="ER716">
            <v>0</v>
          </cell>
          <cell r="ES716">
            <v>0</v>
          </cell>
          <cell r="ET716">
            <v>0</v>
          </cell>
          <cell r="EU716">
            <v>0</v>
          </cell>
          <cell r="EV716">
            <v>0</v>
          </cell>
          <cell r="EW716">
            <v>0</v>
          </cell>
          <cell r="EX716">
            <v>0</v>
          </cell>
          <cell r="EY716">
            <v>0</v>
          </cell>
          <cell r="EZ716">
            <v>0</v>
          </cell>
          <cell r="FA716">
            <v>0</v>
          </cell>
          <cell r="FB716">
            <v>0</v>
          </cell>
          <cell r="FC716">
            <v>0</v>
          </cell>
          <cell r="FD716">
            <v>0</v>
          </cell>
          <cell r="FE716">
            <v>0</v>
          </cell>
          <cell r="FF716">
            <v>0</v>
          </cell>
          <cell r="FG716">
            <v>0</v>
          </cell>
          <cell r="FH716">
            <v>0</v>
          </cell>
          <cell r="FI716">
            <v>0</v>
          </cell>
          <cell r="FJ716">
            <v>0</v>
          </cell>
          <cell r="FK716">
            <v>0</v>
          </cell>
          <cell r="FL716">
            <v>0</v>
          </cell>
          <cell r="FM716">
            <v>0</v>
          </cell>
          <cell r="FN716">
            <v>0</v>
          </cell>
          <cell r="FO716">
            <v>0</v>
          </cell>
          <cell r="FP716">
            <v>0</v>
          </cell>
          <cell r="FQ716">
            <v>0</v>
          </cell>
          <cell r="FR716">
            <v>0</v>
          </cell>
          <cell r="FS716">
            <v>0</v>
          </cell>
          <cell r="FT716">
            <v>0</v>
          </cell>
          <cell r="FU716">
            <v>0</v>
          </cell>
          <cell r="FV716">
            <v>0</v>
          </cell>
          <cell r="FW716">
            <v>0</v>
          </cell>
          <cell r="FX716">
            <v>0</v>
          </cell>
          <cell r="FY716">
            <v>0</v>
          </cell>
          <cell r="FZ716">
            <v>0</v>
          </cell>
          <cell r="GA716">
            <v>0</v>
          </cell>
          <cell r="GB716">
            <v>0</v>
          </cell>
          <cell r="GC716">
            <v>0</v>
          </cell>
          <cell r="GD716">
            <v>0</v>
          </cell>
          <cell r="GE716">
            <v>0</v>
          </cell>
          <cell r="GF716">
            <v>0</v>
          </cell>
          <cell r="GG716">
            <v>0</v>
          </cell>
          <cell r="GH716">
            <v>0</v>
          </cell>
          <cell r="GI716">
            <v>0</v>
          </cell>
          <cell r="GJ716">
            <v>0</v>
          </cell>
          <cell r="GK716">
            <v>0</v>
          </cell>
          <cell r="GL716">
            <v>0</v>
          </cell>
          <cell r="GM716">
            <v>0</v>
          </cell>
          <cell r="GN716">
            <v>0</v>
          </cell>
          <cell r="GO716">
            <v>0</v>
          </cell>
          <cell r="GP716">
            <v>0</v>
          </cell>
          <cell r="GQ716">
            <v>0</v>
          </cell>
          <cell r="GR716">
            <v>0</v>
          </cell>
          <cell r="GS716">
            <v>0</v>
          </cell>
          <cell r="GT716">
            <v>0</v>
          </cell>
          <cell r="GU716">
            <v>0</v>
          </cell>
          <cell r="GV716">
            <v>0</v>
          </cell>
          <cell r="GW716">
            <v>0</v>
          </cell>
          <cell r="GX716">
            <v>0</v>
          </cell>
          <cell r="GY716">
            <v>0</v>
          </cell>
          <cell r="GZ716">
            <v>0</v>
          </cell>
          <cell r="HA716">
            <v>0</v>
          </cell>
          <cell r="HB716">
            <v>0</v>
          </cell>
          <cell r="HC716">
            <v>0</v>
          </cell>
          <cell r="HD716">
            <v>0</v>
          </cell>
          <cell r="HE716">
            <v>0</v>
          </cell>
          <cell r="HF716">
            <v>0</v>
          </cell>
          <cell r="HG716">
            <v>0</v>
          </cell>
          <cell r="HH716">
            <v>0</v>
          </cell>
          <cell r="HI716">
            <v>0</v>
          </cell>
          <cell r="HJ716">
            <v>0</v>
          </cell>
          <cell r="HK716">
            <v>0</v>
          </cell>
          <cell r="HL716">
            <v>0</v>
          </cell>
          <cell r="HM716">
            <v>0</v>
          </cell>
          <cell r="HN716">
            <v>0</v>
          </cell>
          <cell r="HO716">
            <v>0</v>
          </cell>
          <cell r="HP716">
            <v>0</v>
          </cell>
          <cell r="HQ716">
            <v>0</v>
          </cell>
          <cell r="HR716">
            <v>0</v>
          </cell>
          <cell r="HS716">
            <v>0</v>
          </cell>
          <cell r="HT716">
            <v>0</v>
          </cell>
          <cell r="HU716">
            <v>0</v>
          </cell>
          <cell r="HV716">
            <v>0</v>
          </cell>
          <cell r="HW716">
            <v>0</v>
          </cell>
          <cell r="HX716">
            <v>0</v>
          </cell>
          <cell r="HY716">
            <v>0</v>
          </cell>
          <cell r="HZ716">
            <v>0</v>
          </cell>
          <cell r="IA716">
            <v>0</v>
          </cell>
          <cell r="IB716">
            <v>0</v>
          </cell>
          <cell r="IC716">
            <v>0</v>
          </cell>
          <cell r="ID716">
            <v>0</v>
          </cell>
          <cell r="IE716">
            <v>0</v>
          </cell>
          <cell r="IF716">
            <v>0</v>
          </cell>
          <cell r="IG716">
            <v>0</v>
          </cell>
          <cell r="IH716">
            <v>0</v>
          </cell>
          <cell r="II716">
            <v>0</v>
          </cell>
          <cell r="IJ716">
            <v>0</v>
          </cell>
          <cell r="IK716">
            <v>0</v>
          </cell>
          <cell r="IL716">
            <v>0</v>
          </cell>
          <cell r="IM716">
            <v>0</v>
          </cell>
          <cell r="IN716">
            <v>0</v>
          </cell>
          <cell r="IO716">
            <v>0</v>
          </cell>
          <cell r="IP716">
            <v>0</v>
          </cell>
          <cell r="IQ716">
            <v>0</v>
          </cell>
          <cell r="IR716">
            <v>0</v>
          </cell>
          <cell r="IS716">
            <v>0</v>
          </cell>
          <cell r="IT716">
            <v>0</v>
          </cell>
          <cell r="IU716">
            <v>0</v>
          </cell>
          <cell r="IV716">
            <v>0</v>
          </cell>
          <cell r="IW716">
            <v>0</v>
          </cell>
          <cell r="IX716">
            <v>0</v>
          </cell>
          <cell r="IY716">
            <v>0</v>
          </cell>
          <cell r="IZ716">
            <v>0</v>
          </cell>
          <cell r="JA716">
            <v>0</v>
          </cell>
          <cell r="JB716">
            <v>0</v>
          </cell>
          <cell r="JC716">
            <v>0</v>
          </cell>
          <cell r="JD716">
            <v>0</v>
          </cell>
          <cell r="JE716">
            <v>0</v>
          </cell>
          <cell r="JF716">
            <v>0</v>
          </cell>
          <cell r="JG716">
            <v>0</v>
          </cell>
          <cell r="JH716">
            <v>0</v>
          </cell>
          <cell r="JI716">
            <v>0</v>
          </cell>
          <cell r="JJ716">
            <v>0</v>
          </cell>
          <cell r="JK716">
            <v>0</v>
          </cell>
          <cell r="JL716">
            <v>0</v>
          </cell>
          <cell r="JM716">
            <v>0</v>
          </cell>
          <cell r="JN716">
            <v>0</v>
          </cell>
          <cell r="JO716">
            <v>0</v>
          </cell>
          <cell r="JP716">
            <v>0</v>
          </cell>
          <cell r="JQ716">
            <v>0</v>
          </cell>
        </row>
        <row r="717">
          <cell r="D717" t="str">
            <v>WD_.PX.SOR._.PTC.Utility_Scale_LON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0</v>
          </cell>
          <cell r="BY717">
            <v>0</v>
          </cell>
          <cell r="BZ717">
            <v>0</v>
          </cell>
          <cell r="CA717">
            <v>0</v>
          </cell>
          <cell r="CB717">
            <v>0</v>
          </cell>
          <cell r="CC717">
            <v>0</v>
          </cell>
          <cell r="CD717">
            <v>0</v>
          </cell>
          <cell r="CE717">
            <v>0</v>
          </cell>
          <cell r="CF717">
            <v>0</v>
          </cell>
          <cell r="CG717">
            <v>0</v>
          </cell>
          <cell r="CH717">
            <v>0</v>
          </cell>
          <cell r="CI717">
            <v>0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P717">
            <v>0</v>
          </cell>
          <cell r="CQ717">
            <v>0</v>
          </cell>
          <cell r="CR717">
            <v>0</v>
          </cell>
          <cell r="CS717">
            <v>0</v>
          </cell>
          <cell r="CT717">
            <v>0</v>
          </cell>
          <cell r="CU717">
            <v>0</v>
          </cell>
          <cell r="CV717">
            <v>0</v>
          </cell>
          <cell r="CW717">
            <v>0</v>
          </cell>
          <cell r="CX717">
            <v>0</v>
          </cell>
          <cell r="CY717">
            <v>0</v>
          </cell>
          <cell r="CZ717">
            <v>0</v>
          </cell>
          <cell r="DA717">
            <v>0</v>
          </cell>
          <cell r="DB717">
            <v>0</v>
          </cell>
          <cell r="DC717">
            <v>0</v>
          </cell>
          <cell r="DD717">
            <v>0</v>
          </cell>
          <cell r="DE717">
            <v>0</v>
          </cell>
          <cell r="DF717">
            <v>0</v>
          </cell>
          <cell r="DG717">
            <v>0</v>
          </cell>
          <cell r="DH717">
            <v>0</v>
          </cell>
          <cell r="DI717">
            <v>0</v>
          </cell>
          <cell r="DJ717">
            <v>0</v>
          </cell>
          <cell r="DK717">
            <v>0</v>
          </cell>
          <cell r="DL717">
            <v>0</v>
          </cell>
          <cell r="DM717">
            <v>0</v>
          </cell>
          <cell r="DN717">
            <v>0</v>
          </cell>
          <cell r="DO717">
            <v>0</v>
          </cell>
          <cell r="DP717">
            <v>0</v>
          </cell>
          <cell r="DQ717">
            <v>0</v>
          </cell>
          <cell r="DR717">
            <v>0</v>
          </cell>
          <cell r="DS717">
            <v>0</v>
          </cell>
          <cell r="DT717">
            <v>0</v>
          </cell>
          <cell r="DU717">
            <v>0</v>
          </cell>
          <cell r="DV717">
            <v>0</v>
          </cell>
          <cell r="DW717">
            <v>0</v>
          </cell>
          <cell r="DX717">
            <v>0</v>
          </cell>
          <cell r="DY717">
            <v>0</v>
          </cell>
          <cell r="DZ717">
            <v>0</v>
          </cell>
          <cell r="EA717">
            <v>0</v>
          </cell>
          <cell r="EB717">
            <v>0</v>
          </cell>
          <cell r="EC717">
            <v>0</v>
          </cell>
          <cell r="ED717">
            <v>0</v>
          </cell>
          <cell r="EE717">
            <v>0</v>
          </cell>
          <cell r="EF717">
            <v>0</v>
          </cell>
          <cell r="EG717">
            <v>0</v>
          </cell>
          <cell r="EH717">
            <v>0</v>
          </cell>
          <cell r="EI717">
            <v>0</v>
          </cell>
          <cell r="EJ717">
            <v>0</v>
          </cell>
          <cell r="EK717">
            <v>0</v>
          </cell>
          <cell r="EL717">
            <v>0</v>
          </cell>
          <cell r="EM717">
            <v>0</v>
          </cell>
          <cell r="EN717">
            <v>0</v>
          </cell>
          <cell r="EO717">
            <v>0</v>
          </cell>
          <cell r="EP717">
            <v>0</v>
          </cell>
          <cell r="EQ717">
            <v>0</v>
          </cell>
          <cell r="ER717">
            <v>0</v>
          </cell>
          <cell r="ES717">
            <v>0</v>
          </cell>
          <cell r="ET717">
            <v>0</v>
          </cell>
          <cell r="EU717">
            <v>0</v>
          </cell>
          <cell r="EV717">
            <v>0</v>
          </cell>
          <cell r="EW717">
            <v>0</v>
          </cell>
          <cell r="EX717">
            <v>0</v>
          </cell>
          <cell r="EY717">
            <v>0</v>
          </cell>
          <cell r="EZ717">
            <v>0</v>
          </cell>
          <cell r="FA717">
            <v>0</v>
          </cell>
          <cell r="FB717">
            <v>0</v>
          </cell>
          <cell r="FC717">
            <v>0</v>
          </cell>
          <cell r="FD717">
            <v>0</v>
          </cell>
          <cell r="FE717">
            <v>0</v>
          </cell>
          <cell r="FF717">
            <v>0</v>
          </cell>
          <cell r="FG717">
            <v>0</v>
          </cell>
          <cell r="FH717">
            <v>0</v>
          </cell>
          <cell r="FI717">
            <v>0</v>
          </cell>
          <cell r="FJ717">
            <v>0</v>
          </cell>
          <cell r="FK717">
            <v>0</v>
          </cell>
          <cell r="FL717">
            <v>0</v>
          </cell>
          <cell r="FM717">
            <v>0</v>
          </cell>
          <cell r="FN717">
            <v>0</v>
          </cell>
          <cell r="FO717">
            <v>0</v>
          </cell>
          <cell r="FP717">
            <v>0</v>
          </cell>
          <cell r="FQ717">
            <v>0</v>
          </cell>
          <cell r="FR717">
            <v>0</v>
          </cell>
          <cell r="FS717">
            <v>0</v>
          </cell>
          <cell r="FT717">
            <v>0</v>
          </cell>
          <cell r="FU717">
            <v>0</v>
          </cell>
          <cell r="FV717">
            <v>0</v>
          </cell>
          <cell r="FW717">
            <v>0</v>
          </cell>
          <cell r="FX717">
            <v>0</v>
          </cell>
          <cell r="FY717">
            <v>0</v>
          </cell>
          <cell r="FZ717">
            <v>0</v>
          </cell>
          <cell r="GA717">
            <v>0</v>
          </cell>
          <cell r="GB717">
            <v>0</v>
          </cell>
          <cell r="GC717">
            <v>0</v>
          </cell>
          <cell r="GD717">
            <v>0</v>
          </cell>
          <cell r="GE717">
            <v>0</v>
          </cell>
          <cell r="GF717">
            <v>0</v>
          </cell>
          <cell r="GG717">
            <v>0</v>
          </cell>
          <cell r="GH717">
            <v>0</v>
          </cell>
          <cell r="GI717">
            <v>0</v>
          </cell>
          <cell r="GJ717">
            <v>0</v>
          </cell>
          <cell r="GK717">
            <v>0</v>
          </cell>
          <cell r="GL717">
            <v>0</v>
          </cell>
          <cell r="GM717">
            <v>0</v>
          </cell>
          <cell r="GN717">
            <v>0</v>
          </cell>
          <cell r="GO717">
            <v>0</v>
          </cell>
          <cell r="GP717">
            <v>0</v>
          </cell>
          <cell r="GQ717">
            <v>0</v>
          </cell>
          <cell r="GR717">
            <v>0</v>
          </cell>
          <cell r="GS717">
            <v>0</v>
          </cell>
          <cell r="GT717">
            <v>0</v>
          </cell>
          <cell r="GU717">
            <v>0</v>
          </cell>
          <cell r="GV717">
            <v>0</v>
          </cell>
          <cell r="GW717">
            <v>0</v>
          </cell>
          <cell r="GX717">
            <v>0</v>
          </cell>
          <cell r="GY717">
            <v>0</v>
          </cell>
          <cell r="GZ717">
            <v>0</v>
          </cell>
          <cell r="HA717">
            <v>0</v>
          </cell>
          <cell r="HB717">
            <v>0</v>
          </cell>
          <cell r="HC717">
            <v>0</v>
          </cell>
          <cell r="HD717">
            <v>0</v>
          </cell>
          <cell r="HE717">
            <v>0</v>
          </cell>
          <cell r="HF717">
            <v>0</v>
          </cell>
          <cell r="HG717">
            <v>0</v>
          </cell>
          <cell r="HH717">
            <v>0</v>
          </cell>
          <cell r="HI717">
            <v>0</v>
          </cell>
          <cell r="HJ717">
            <v>0</v>
          </cell>
          <cell r="HK717">
            <v>0</v>
          </cell>
          <cell r="HL717">
            <v>0</v>
          </cell>
          <cell r="HM717">
            <v>0</v>
          </cell>
          <cell r="HN717">
            <v>0</v>
          </cell>
          <cell r="HO717">
            <v>0</v>
          </cell>
          <cell r="HP717">
            <v>0</v>
          </cell>
          <cell r="HQ717">
            <v>0</v>
          </cell>
          <cell r="HR717">
            <v>0</v>
          </cell>
          <cell r="HS717">
            <v>0</v>
          </cell>
          <cell r="HT717">
            <v>0</v>
          </cell>
          <cell r="HU717">
            <v>0</v>
          </cell>
          <cell r="HV717">
            <v>0</v>
          </cell>
          <cell r="HW717">
            <v>0</v>
          </cell>
          <cell r="HX717">
            <v>0</v>
          </cell>
          <cell r="HY717">
            <v>0</v>
          </cell>
          <cell r="HZ717">
            <v>0</v>
          </cell>
          <cell r="IA717">
            <v>0</v>
          </cell>
          <cell r="IB717">
            <v>0</v>
          </cell>
          <cell r="IC717">
            <v>0</v>
          </cell>
          <cell r="ID717">
            <v>0</v>
          </cell>
          <cell r="IE717">
            <v>0</v>
          </cell>
          <cell r="IF717">
            <v>0</v>
          </cell>
          <cell r="IG717">
            <v>0</v>
          </cell>
          <cell r="IH717">
            <v>0</v>
          </cell>
          <cell r="II717">
            <v>0</v>
          </cell>
          <cell r="IJ717">
            <v>0</v>
          </cell>
          <cell r="IK717">
            <v>0</v>
          </cell>
          <cell r="IL717">
            <v>0</v>
          </cell>
          <cell r="IM717">
            <v>0</v>
          </cell>
          <cell r="IN717">
            <v>0</v>
          </cell>
          <cell r="IO717">
            <v>0</v>
          </cell>
          <cell r="IP717">
            <v>0</v>
          </cell>
          <cell r="IQ717">
            <v>0</v>
          </cell>
          <cell r="IR717">
            <v>0</v>
          </cell>
          <cell r="IS717">
            <v>0</v>
          </cell>
          <cell r="IT717">
            <v>0</v>
          </cell>
          <cell r="IU717">
            <v>0</v>
          </cell>
          <cell r="IV717">
            <v>0</v>
          </cell>
          <cell r="IW717">
            <v>0</v>
          </cell>
          <cell r="IX717">
            <v>0</v>
          </cell>
          <cell r="IY717">
            <v>0</v>
          </cell>
          <cell r="IZ717">
            <v>0</v>
          </cell>
          <cell r="JA717">
            <v>0</v>
          </cell>
          <cell r="JB717">
            <v>0</v>
          </cell>
          <cell r="JC717">
            <v>0</v>
          </cell>
          <cell r="JD717">
            <v>0</v>
          </cell>
          <cell r="JE717">
            <v>0</v>
          </cell>
          <cell r="JF717">
            <v>0</v>
          </cell>
          <cell r="JG717">
            <v>0</v>
          </cell>
          <cell r="JH717">
            <v>0</v>
          </cell>
          <cell r="JI717">
            <v>0</v>
          </cell>
          <cell r="JJ717">
            <v>0</v>
          </cell>
          <cell r="JK717">
            <v>0</v>
          </cell>
          <cell r="JL717">
            <v>0</v>
          </cell>
          <cell r="JM717">
            <v>0</v>
          </cell>
          <cell r="JN717">
            <v>0</v>
          </cell>
          <cell r="JO717">
            <v>0</v>
          </cell>
          <cell r="JP717">
            <v>0</v>
          </cell>
          <cell r="JQ717">
            <v>0</v>
          </cell>
        </row>
        <row r="718">
          <cell r="D718" t="str">
            <v>WD_.PX.WWA._.NTC.Utility_Scale_LON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0</v>
          </cell>
          <cell r="BY718">
            <v>0</v>
          </cell>
          <cell r="BZ718">
            <v>0</v>
          </cell>
          <cell r="CA718">
            <v>0</v>
          </cell>
          <cell r="CB718">
            <v>0</v>
          </cell>
          <cell r="CC718">
            <v>0</v>
          </cell>
          <cell r="CD718">
            <v>0</v>
          </cell>
          <cell r="CE718">
            <v>0</v>
          </cell>
          <cell r="CF718">
            <v>0</v>
          </cell>
          <cell r="CG718">
            <v>0</v>
          </cell>
          <cell r="CH718">
            <v>0</v>
          </cell>
          <cell r="CI718">
            <v>0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P718">
            <v>0</v>
          </cell>
          <cell r="CQ718">
            <v>0</v>
          </cell>
          <cell r="CR718">
            <v>0</v>
          </cell>
          <cell r="CS718">
            <v>0</v>
          </cell>
          <cell r="CT718">
            <v>0</v>
          </cell>
          <cell r="CU718">
            <v>0</v>
          </cell>
          <cell r="CV718">
            <v>0</v>
          </cell>
          <cell r="CW718">
            <v>0</v>
          </cell>
          <cell r="CX718">
            <v>0</v>
          </cell>
          <cell r="CY718">
            <v>0</v>
          </cell>
          <cell r="CZ718">
            <v>0</v>
          </cell>
          <cell r="DA718">
            <v>0</v>
          </cell>
          <cell r="DB718">
            <v>0</v>
          </cell>
          <cell r="DC718">
            <v>0</v>
          </cell>
          <cell r="DD718">
            <v>0</v>
          </cell>
          <cell r="DE718">
            <v>0</v>
          </cell>
          <cell r="DF718">
            <v>0</v>
          </cell>
          <cell r="DG718">
            <v>0</v>
          </cell>
          <cell r="DH718">
            <v>0</v>
          </cell>
          <cell r="DI718">
            <v>0</v>
          </cell>
          <cell r="DJ718">
            <v>0</v>
          </cell>
          <cell r="DK718">
            <v>0</v>
          </cell>
          <cell r="DL718">
            <v>0</v>
          </cell>
          <cell r="DM718">
            <v>0</v>
          </cell>
          <cell r="DN718">
            <v>0</v>
          </cell>
          <cell r="DO718">
            <v>0</v>
          </cell>
          <cell r="DP718">
            <v>0</v>
          </cell>
          <cell r="DQ718">
            <v>0</v>
          </cell>
          <cell r="DR718">
            <v>0</v>
          </cell>
          <cell r="DS718">
            <v>0</v>
          </cell>
          <cell r="DT718">
            <v>0</v>
          </cell>
          <cell r="DU718">
            <v>0</v>
          </cell>
          <cell r="DV718">
            <v>0</v>
          </cell>
          <cell r="DW718">
            <v>0</v>
          </cell>
          <cell r="DX718">
            <v>0</v>
          </cell>
          <cell r="DY718">
            <v>0</v>
          </cell>
          <cell r="DZ718">
            <v>0</v>
          </cell>
          <cell r="EA718">
            <v>0</v>
          </cell>
          <cell r="EB718">
            <v>0</v>
          </cell>
          <cell r="EC718">
            <v>0</v>
          </cell>
          <cell r="ED718">
            <v>0</v>
          </cell>
          <cell r="EE718">
            <v>0</v>
          </cell>
          <cell r="EF718">
            <v>0</v>
          </cell>
          <cell r="EG718">
            <v>0</v>
          </cell>
          <cell r="EH718">
            <v>0</v>
          </cell>
          <cell r="EI718">
            <v>0</v>
          </cell>
          <cell r="EJ718">
            <v>0</v>
          </cell>
          <cell r="EK718">
            <v>0</v>
          </cell>
          <cell r="EL718">
            <v>0</v>
          </cell>
          <cell r="EM718">
            <v>0</v>
          </cell>
          <cell r="EN718">
            <v>0</v>
          </cell>
          <cell r="EO718">
            <v>0</v>
          </cell>
          <cell r="EP718">
            <v>0</v>
          </cell>
          <cell r="EQ718">
            <v>0</v>
          </cell>
          <cell r="ER718">
            <v>0</v>
          </cell>
          <cell r="ES718">
            <v>0</v>
          </cell>
          <cell r="ET718">
            <v>0</v>
          </cell>
          <cell r="EU718">
            <v>0</v>
          </cell>
          <cell r="EV718">
            <v>0</v>
          </cell>
          <cell r="EW718">
            <v>0</v>
          </cell>
          <cell r="EX718">
            <v>0</v>
          </cell>
          <cell r="EY718">
            <v>0</v>
          </cell>
          <cell r="EZ718">
            <v>0</v>
          </cell>
          <cell r="FA718">
            <v>0</v>
          </cell>
          <cell r="FB718">
            <v>0</v>
          </cell>
          <cell r="FC718">
            <v>0</v>
          </cell>
          <cell r="FD718">
            <v>0</v>
          </cell>
          <cell r="FE718">
            <v>0</v>
          </cell>
          <cell r="FF718">
            <v>0</v>
          </cell>
          <cell r="FG718">
            <v>0</v>
          </cell>
          <cell r="FH718">
            <v>0</v>
          </cell>
          <cell r="FI718">
            <v>0</v>
          </cell>
          <cell r="FJ718">
            <v>0</v>
          </cell>
          <cell r="FK718">
            <v>0</v>
          </cell>
          <cell r="FL718">
            <v>0</v>
          </cell>
          <cell r="FM718">
            <v>0</v>
          </cell>
          <cell r="FN718">
            <v>0</v>
          </cell>
          <cell r="FO718">
            <v>0</v>
          </cell>
          <cell r="FP718">
            <v>0</v>
          </cell>
          <cell r="FQ718">
            <v>0</v>
          </cell>
          <cell r="FR718">
            <v>0</v>
          </cell>
          <cell r="FS718">
            <v>0</v>
          </cell>
          <cell r="FT718">
            <v>0</v>
          </cell>
          <cell r="FU718">
            <v>0</v>
          </cell>
          <cell r="FV718">
            <v>0</v>
          </cell>
          <cell r="FW718">
            <v>0</v>
          </cell>
          <cell r="FX718">
            <v>0</v>
          </cell>
          <cell r="FY718">
            <v>0</v>
          </cell>
          <cell r="FZ718">
            <v>0</v>
          </cell>
          <cell r="GA718">
            <v>0</v>
          </cell>
          <cell r="GB718">
            <v>0</v>
          </cell>
          <cell r="GC718">
            <v>0</v>
          </cell>
          <cell r="GD718">
            <v>0</v>
          </cell>
          <cell r="GE718">
            <v>0</v>
          </cell>
          <cell r="GF718">
            <v>0</v>
          </cell>
          <cell r="GG718">
            <v>0</v>
          </cell>
          <cell r="GH718">
            <v>0</v>
          </cell>
          <cell r="GI718">
            <v>0</v>
          </cell>
          <cell r="GJ718">
            <v>0</v>
          </cell>
          <cell r="GK718">
            <v>0</v>
          </cell>
          <cell r="GL718">
            <v>0</v>
          </cell>
          <cell r="GM718">
            <v>0</v>
          </cell>
          <cell r="GN718">
            <v>0</v>
          </cell>
          <cell r="GO718">
            <v>0</v>
          </cell>
          <cell r="GP718">
            <v>0</v>
          </cell>
          <cell r="GQ718">
            <v>0</v>
          </cell>
          <cell r="GR718">
            <v>0</v>
          </cell>
          <cell r="GS718">
            <v>0</v>
          </cell>
          <cell r="GT718">
            <v>0</v>
          </cell>
          <cell r="GU718">
            <v>0</v>
          </cell>
          <cell r="GV718">
            <v>0</v>
          </cell>
          <cell r="GW718">
            <v>0</v>
          </cell>
          <cell r="GX718">
            <v>0</v>
          </cell>
          <cell r="GY718">
            <v>0</v>
          </cell>
          <cell r="GZ718">
            <v>0</v>
          </cell>
          <cell r="HA718">
            <v>0</v>
          </cell>
          <cell r="HB718">
            <v>0</v>
          </cell>
          <cell r="HC718">
            <v>0</v>
          </cell>
          <cell r="HD718">
            <v>0</v>
          </cell>
          <cell r="HE718">
            <v>0</v>
          </cell>
          <cell r="HF718">
            <v>0</v>
          </cell>
          <cell r="HG718">
            <v>0</v>
          </cell>
          <cell r="HH718">
            <v>0</v>
          </cell>
          <cell r="HI718">
            <v>0</v>
          </cell>
          <cell r="HJ718">
            <v>0</v>
          </cell>
          <cell r="HK718">
            <v>0</v>
          </cell>
          <cell r="HL718">
            <v>0</v>
          </cell>
          <cell r="HM718">
            <v>0</v>
          </cell>
          <cell r="HN718">
            <v>0</v>
          </cell>
          <cell r="HO718">
            <v>0</v>
          </cell>
          <cell r="HP718">
            <v>0</v>
          </cell>
          <cell r="HQ718">
            <v>0</v>
          </cell>
          <cell r="HR718">
            <v>0</v>
          </cell>
          <cell r="HS718">
            <v>0</v>
          </cell>
          <cell r="HT718">
            <v>0</v>
          </cell>
          <cell r="HU718">
            <v>0</v>
          </cell>
          <cell r="HV718">
            <v>0</v>
          </cell>
          <cell r="HW718">
            <v>0</v>
          </cell>
          <cell r="HX718">
            <v>0</v>
          </cell>
          <cell r="HY718">
            <v>0</v>
          </cell>
          <cell r="HZ718">
            <v>0</v>
          </cell>
          <cell r="IA718">
            <v>0</v>
          </cell>
          <cell r="IB718">
            <v>0</v>
          </cell>
          <cell r="IC718">
            <v>0</v>
          </cell>
          <cell r="ID718">
            <v>0</v>
          </cell>
          <cell r="IE718">
            <v>0</v>
          </cell>
          <cell r="IF718">
            <v>0</v>
          </cell>
          <cell r="IG718">
            <v>0</v>
          </cell>
          <cell r="IH718">
            <v>0</v>
          </cell>
          <cell r="II718">
            <v>0</v>
          </cell>
          <cell r="IJ718">
            <v>0</v>
          </cell>
          <cell r="IK718">
            <v>0</v>
          </cell>
          <cell r="IL718">
            <v>0</v>
          </cell>
          <cell r="IM718">
            <v>0</v>
          </cell>
          <cell r="IN718">
            <v>0</v>
          </cell>
          <cell r="IO718">
            <v>0</v>
          </cell>
          <cell r="IP718">
            <v>0</v>
          </cell>
          <cell r="IQ718">
            <v>0</v>
          </cell>
          <cell r="IR718">
            <v>0</v>
          </cell>
          <cell r="IS718">
            <v>0</v>
          </cell>
          <cell r="IT718">
            <v>0</v>
          </cell>
          <cell r="IU718">
            <v>0</v>
          </cell>
          <cell r="IV718">
            <v>0</v>
          </cell>
          <cell r="IW718">
            <v>0</v>
          </cell>
          <cell r="IX718">
            <v>0</v>
          </cell>
          <cell r="IY718">
            <v>0</v>
          </cell>
          <cell r="IZ718">
            <v>0</v>
          </cell>
          <cell r="JA718">
            <v>0</v>
          </cell>
          <cell r="JB718">
            <v>0</v>
          </cell>
          <cell r="JC718">
            <v>0</v>
          </cell>
          <cell r="JD718">
            <v>0</v>
          </cell>
          <cell r="JE718">
            <v>0</v>
          </cell>
          <cell r="JF718">
            <v>0</v>
          </cell>
          <cell r="JG718">
            <v>0</v>
          </cell>
          <cell r="JH718">
            <v>0</v>
          </cell>
          <cell r="JI718">
            <v>0</v>
          </cell>
          <cell r="JJ718">
            <v>0</v>
          </cell>
          <cell r="JK718">
            <v>0</v>
          </cell>
          <cell r="JL718">
            <v>0</v>
          </cell>
          <cell r="JM718">
            <v>0</v>
          </cell>
          <cell r="JN718">
            <v>0</v>
          </cell>
          <cell r="JO718">
            <v>0</v>
          </cell>
          <cell r="JP718">
            <v>0</v>
          </cell>
          <cell r="JQ718">
            <v>0</v>
          </cell>
        </row>
        <row r="719">
          <cell r="D719" t="str">
            <v>WD_.PX.WWA._.PTC.Utility_Scale_LON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0</v>
          </cell>
          <cell r="BY719">
            <v>0</v>
          </cell>
          <cell r="BZ719">
            <v>0</v>
          </cell>
          <cell r="CA719">
            <v>0</v>
          </cell>
          <cell r="CB719">
            <v>0</v>
          </cell>
          <cell r="CC719">
            <v>0</v>
          </cell>
          <cell r="CD719">
            <v>0</v>
          </cell>
          <cell r="CE719">
            <v>0</v>
          </cell>
          <cell r="CF719">
            <v>0</v>
          </cell>
          <cell r="CG719">
            <v>0</v>
          </cell>
          <cell r="CH719">
            <v>0</v>
          </cell>
          <cell r="CI719">
            <v>0</v>
          </cell>
          <cell r="CJ719">
            <v>0</v>
          </cell>
          <cell r="CK719">
            <v>0</v>
          </cell>
          <cell r="CL719">
            <v>0</v>
          </cell>
          <cell r="CM719">
            <v>0</v>
          </cell>
          <cell r="CN719">
            <v>0</v>
          </cell>
          <cell r="CO719">
            <v>0</v>
          </cell>
          <cell r="CP719">
            <v>0</v>
          </cell>
          <cell r="CQ719">
            <v>0</v>
          </cell>
          <cell r="CR719">
            <v>0</v>
          </cell>
          <cell r="CS719">
            <v>0</v>
          </cell>
          <cell r="CT719">
            <v>0</v>
          </cell>
          <cell r="CU719">
            <v>0</v>
          </cell>
          <cell r="CV719">
            <v>0</v>
          </cell>
          <cell r="CW719">
            <v>0</v>
          </cell>
          <cell r="CX719">
            <v>0</v>
          </cell>
          <cell r="CY719">
            <v>0</v>
          </cell>
          <cell r="CZ719">
            <v>0</v>
          </cell>
          <cell r="DA719">
            <v>0</v>
          </cell>
          <cell r="DB719">
            <v>0</v>
          </cell>
          <cell r="DC719">
            <v>0</v>
          </cell>
          <cell r="DD719">
            <v>0</v>
          </cell>
          <cell r="DE719">
            <v>0</v>
          </cell>
          <cell r="DF719">
            <v>0</v>
          </cell>
          <cell r="DG719">
            <v>0</v>
          </cell>
          <cell r="DH719">
            <v>0</v>
          </cell>
          <cell r="DI719">
            <v>0</v>
          </cell>
          <cell r="DJ719">
            <v>0</v>
          </cell>
          <cell r="DK719">
            <v>0</v>
          </cell>
          <cell r="DL719">
            <v>0</v>
          </cell>
          <cell r="DM719">
            <v>0</v>
          </cell>
          <cell r="DN719">
            <v>0</v>
          </cell>
          <cell r="DO719">
            <v>0</v>
          </cell>
          <cell r="DP719">
            <v>0</v>
          </cell>
          <cell r="DQ719">
            <v>0</v>
          </cell>
          <cell r="DR719">
            <v>0</v>
          </cell>
          <cell r="DS719">
            <v>0</v>
          </cell>
          <cell r="DT719">
            <v>0</v>
          </cell>
          <cell r="DU719">
            <v>0</v>
          </cell>
          <cell r="DV719">
            <v>0</v>
          </cell>
          <cell r="DW719">
            <v>0</v>
          </cell>
          <cell r="DX719">
            <v>0</v>
          </cell>
          <cell r="DY719">
            <v>0</v>
          </cell>
          <cell r="DZ719">
            <v>0</v>
          </cell>
          <cell r="EA719">
            <v>0</v>
          </cell>
          <cell r="EB719">
            <v>0</v>
          </cell>
          <cell r="EC719">
            <v>0</v>
          </cell>
          <cell r="ED719">
            <v>0</v>
          </cell>
          <cell r="EE719">
            <v>0</v>
          </cell>
          <cell r="EF719">
            <v>0</v>
          </cell>
          <cell r="EG719">
            <v>0</v>
          </cell>
          <cell r="EH719">
            <v>0</v>
          </cell>
          <cell r="EI719">
            <v>0</v>
          </cell>
          <cell r="EJ719">
            <v>0</v>
          </cell>
          <cell r="EK719">
            <v>0</v>
          </cell>
          <cell r="EL719">
            <v>0</v>
          </cell>
          <cell r="EM719">
            <v>0</v>
          </cell>
          <cell r="EN719">
            <v>0</v>
          </cell>
          <cell r="EO719">
            <v>0</v>
          </cell>
          <cell r="EP719">
            <v>0</v>
          </cell>
          <cell r="EQ719">
            <v>0</v>
          </cell>
          <cell r="ER719">
            <v>0</v>
          </cell>
          <cell r="ES719">
            <v>0</v>
          </cell>
          <cell r="ET719">
            <v>0</v>
          </cell>
          <cell r="EU719">
            <v>0</v>
          </cell>
          <cell r="EV719">
            <v>0</v>
          </cell>
          <cell r="EW719">
            <v>0</v>
          </cell>
          <cell r="EX719">
            <v>0</v>
          </cell>
          <cell r="EY719">
            <v>0</v>
          </cell>
          <cell r="EZ719">
            <v>0</v>
          </cell>
          <cell r="FA719">
            <v>0</v>
          </cell>
          <cell r="FB719">
            <v>0</v>
          </cell>
          <cell r="FC719">
            <v>0</v>
          </cell>
          <cell r="FD719">
            <v>0</v>
          </cell>
          <cell r="FE719">
            <v>0</v>
          </cell>
          <cell r="FF719">
            <v>0</v>
          </cell>
          <cell r="FG719">
            <v>0</v>
          </cell>
          <cell r="FH719">
            <v>0</v>
          </cell>
          <cell r="FI719">
            <v>0</v>
          </cell>
          <cell r="FJ719">
            <v>0</v>
          </cell>
          <cell r="FK719">
            <v>0</v>
          </cell>
          <cell r="FL719">
            <v>0</v>
          </cell>
          <cell r="FM719">
            <v>0</v>
          </cell>
          <cell r="FN719">
            <v>0</v>
          </cell>
          <cell r="FO719">
            <v>0</v>
          </cell>
          <cell r="FP719">
            <v>0</v>
          </cell>
          <cell r="FQ719">
            <v>0</v>
          </cell>
          <cell r="FR719">
            <v>0</v>
          </cell>
          <cell r="FS719">
            <v>0</v>
          </cell>
          <cell r="FT719">
            <v>0</v>
          </cell>
          <cell r="FU719">
            <v>0</v>
          </cell>
          <cell r="FV719">
            <v>0</v>
          </cell>
          <cell r="FW719">
            <v>0</v>
          </cell>
          <cell r="FX719">
            <v>0</v>
          </cell>
          <cell r="FY719">
            <v>0</v>
          </cell>
          <cell r="FZ719">
            <v>0</v>
          </cell>
          <cell r="GA719">
            <v>0</v>
          </cell>
          <cell r="GB719">
            <v>0</v>
          </cell>
          <cell r="GC719">
            <v>0</v>
          </cell>
          <cell r="GD719">
            <v>0</v>
          </cell>
          <cell r="GE719">
            <v>0</v>
          </cell>
          <cell r="GF719">
            <v>0</v>
          </cell>
          <cell r="GG719">
            <v>0</v>
          </cell>
          <cell r="GH719">
            <v>0</v>
          </cell>
          <cell r="GI719">
            <v>0</v>
          </cell>
          <cell r="GJ719">
            <v>0</v>
          </cell>
          <cell r="GK719">
            <v>0</v>
          </cell>
          <cell r="GL719">
            <v>0</v>
          </cell>
          <cell r="GM719">
            <v>0</v>
          </cell>
          <cell r="GN719">
            <v>0</v>
          </cell>
          <cell r="GO719">
            <v>0</v>
          </cell>
          <cell r="GP719">
            <v>0</v>
          </cell>
          <cell r="GQ719">
            <v>0</v>
          </cell>
          <cell r="GR719">
            <v>0</v>
          </cell>
          <cell r="GS719">
            <v>0</v>
          </cell>
          <cell r="GT719">
            <v>0</v>
          </cell>
          <cell r="GU719">
            <v>0</v>
          </cell>
          <cell r="GV719">
            <v>0</v>
          </cell>
          <cell r="GW719">
            <v>0</v>
          </cell>
          <cell r="GX719">
            <v>0</v>
          </cell>
          <cell r="GY719">
            <v>0</v>
          </cell>
          <cell r="GZ719">
            <v>0</v>
          </cell>
          <cell r="HA719">
            <v>0</v>
          </cell>
          <cell r="HB719">
            <v>0</v>
          </cell>
          <cell r="HC719">
            <v>0</v>
          </cell>
          <cell r="HD719">
            <v>0</v>
          </cell>
          <cell r="HE719">
            <v>0</v>
          </cell>
          <cell r="HF719">
            <v>0</v>
          </cell>
          <cell r="HG719">
            <v>0</v>
          </cell>
          <cell r="HH719">
            <v>0</v>
          </cell>
          <cell r="HI719">
            <v>0</v>
          </cell>
          <cell r="HJ719">
            <v>0</v>
          </cell>
          <cell r="HK719">
            <v>0</v>
          </cell>
          <cell r="HL719">
            <v>0</v>
          </cell>
          <cell r="HM719">
            <v>0</v>
          </cell>
          <cell r="HN719">
            <v>0</v>
          </cell>
          <cell r="HO719">
            <v>0</v>
          </cell>
          <cell r="HP719">
            <v>0</v>
          </cell>
          <cell r="HQ719">
            <v>0</v>
          </cell>
          <cell r="HR719">
            <v>0</v>
          </cell>
          <cell r="HS719">
            <v>0</v>
          </cell>
          <cell r="HT719">
            <v>0</v>
          </cell>
          <cell r="HU719">
            <v>0</v>
          </cell>
          <cell r="HV719">
            <v>0</v>
          </cell>
          <cell r="HW719">
            <v>0</v>
          </cell>
          <cell r="HX719">
            <v>0</v>
          </cell>
          <cell r="HY719">
            <v>0</v>
          </cell>
          <cell r="HZ719">
            <v>0</v>
          </cell>
          <cell r="IA719">
            <v>0</v>
          </cell>
          <cell r="IB719">
            <v>0</v>
          </cell>
          <cell r="IC719">
            <v>0</v>
          </cell>
          <cell r="ID719">
            <v>0</v>
          </cell>
          <cell r="IE719">
            <v>0</v>
          </cell>
          <cell r="IF719">
            <v>0</v>
          </cell>
          <cell r="IG719">
            <v>0</v>
          </cell>
          <cell r="IH719">
            <v>0</v>
          </cell>
          <cell r="II719">
            <v>0</v>
          </cell>
          <cell r="IJ719">
            <v>0</v>
          </cell>
          <cell r="IK719">
            <v>0</v>
          </cell>
          <cell r="IL719">
            <v>0</v>
          </cell>
          <cell r="IM719">
            <v>0</v>
          </cell>
          <cell r="IN719">
            <v>0</v>
          </cell>
          <cell r="IO719">
            <v>0</v>
          </cell>
          <cell r="IP719">
            <v>0</v>
          </cell>
          <cell r="IQ719">
            <v>0</v>
          </cell>
          <cell r="IR719">
            <v>0</v>
          </cell>
          <cell r="IS719">
            <v>0</v>
          </cell>
          <cell r="IT719">
            <v>0</v>
          </cell>
          <cell r="IU719">
            <v>0</v>
          </cell>
          <cell r="IV719">
            <v>0</v>
          </cell>
          <cell r="IW719">
            <v>0</v>
          </cell>
          <cell r="IX719">
            <v>0</v>
          </cell>
          <cell r="IY719">
            <v>0</v>
          </cell>
          <cell r="IZ719">
            <v>0</v>
          </cell>
          <cell r="JA719">
            <v>0</v>
          </cell>
          <cell r="JB719">
            <v>0</v>
          </cell>
          <cell r="JC719">
            <v>0</v>
          </cell>
          <cell r="JD719">
            <v>0</v>
          </cell>
          <cell r="JE719">
            <v>0</v>
          </cell>
          <cell r="JF719">
            <v>0</v>
          </cell>
          <cell r="JG719">
            <v>0</v>
          </cell>
          <cell r="JH719">
            <v>0</v>
          </cell>
          <cell r="JI719">
            <v>0</v>
          </cell>
          <cell r="JJ719">
            <v>0</v>
          </cell>
          <cell r="JK719">
            <v>0</v>
          </cell>
          <cell r="JL719">
            <v>0</v>
          </cell>
          <cell r="JM719">
            <v>0</v>
          </cell>
          <cell r="JN719">
            <v>0</v>
          </cell>
          <cell r="JO719">
            <v>0</v>
          </cell>
          <cell r="JP719">
            <v>0</v>
          </cell>
          <cell r="JQ719">
            <v>0</v>
          </cell>
        </row>
        <row r="720">
          <cell r="D720" t="str">
            <v>WD_.PX.WYE._.NTC.Utility_Scale_LON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  <cell r="BP720">
            <v>0</v>
          </cell>
          <cell r="BQ720">
            <v>0</v>
          </cell>
          <cell r="BR720">
            <v>0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0</v>
          </cell>
          <cell r="BY720">
            <v>0</v>
          </cell>
          <cell r="BZ720">
            <v>0</v>
          </cell>
          <cell r="CA720">
            <v>0</v>
          </cell>
          <cell r="CB720">
            <v>0</v>
          </cell>
          <cell r="CC720">
            <v>0</v>
          </cell>
          <cell r="CD720">
            <v>0</v>
          </cell>
          <cell r="CE720">
            <v>0</v>
          </cell>
          <cell r="CF720">
            <v>0</v>
          </cell>
          <cell r="CG720">
            <v>0</v>
          </cell>
          <cell r="CH720">
            <v>0</v>
          </cell>
          <cell r="CI720">
            <v>0</v>
          </cell>
          <cell r="CJ720">
            <v>0</v>
          </cell>
          <cell r="CK720">
            <v>0</v>
          </cell>
          <cell r="CL720">
            <v>0</v>
          </cell>
          <cell r="CM720">
            <v>0</v>
          </cell>
          <cell r="CN720">
            <v>0</v>
          </cell>
          <cell r="CO720">
            <v>0</v>
          </cell>
          <cell r="CP720">
            <v>0</v>
          </cell>
          <cell r="CQ720">
            <v>0</v>
          </cell>
          <cell r="CR720">
            <v>0</v>
          </cell>
          <cell r="CS720">
            <v>0</v>
          </cell>
          <cell r="CT720">
            <v>0</v>
          </cell>
          <cell r="CU720">
            <v>0</v>
          </cell>
          <cell r="CV720">
            <v>0</v>
          </cell>
          <cell r="CW720">
            <v>0</v>
          </cell>
          <cell r="CX720">
            <v>0</v>
          </cell>
          <cell r="CY720">
            <v>0</v>
          </cell>
          <cell r="CZ720">
            <v>0</v>
          </cell>
          <cell r="DA720">
            <v>0</v>
          </cell>
          <cell r="DB720">
            <v>0</v>
          </cell>
          <cell r="DC720">
            <v>0</v>
          </cell>
          <cell r="DD720">
            <v>0</v>
          </cell>
          <cell r="DE720">
            <v>0</v>
          </cell>
          <cell r="DF720">
            <v>0</v>
          </cell>
          <cell r="DG720">
            <v>0</v>
          </cell>
          <cell r="DH720">
            <v>0</v>
          </cell>
          <cell r="DI720">
            <v>0</v>
          </cell>
          <cell r="DJ720">
            <v>0</v>
          </cell>
          <cell r="DK720">
            <v>0</v>
          </cell>
          <cell r="DL720">
            <v>0</v>
          </cell>
          <cell r="DM720">
            <v>0</v>
          </cell>
          <cell r="DN720">
            <v>0</v>
          </cell>
          <cell r="DO720">
            <v>0</v>
          </cell>
          <cell r="DP720">
            <v>0</v>
          </cell>
          <cell r="DQ720">
            <v>0</v>
          </cell>
          <cell r="DR720">
            <v>0</v>
          </cell>
          <cell r="DS720">
            <v>0</v>
          </cell>
          <cell r="DT720">
            <v>0</v>
          </cell>
          <cell r="DU720">
            <v>0</v>
          </cell>
          <cell r="DV720">
            <v>0</v>
          </cell>
          <cell r="DW720">
            <v>0</v>
          </cell>
          <cell r="DX720">
            <v>0</v>
          </cell>
          <cell r="DY720">
            <v>0</v>
          </cell>
          <cell r="DZ720">
            <v>0</v>
          </cell>
          <cell r="EA720">
            <v>0</v>
          </cell>
          <cell r="EB720">
            <v>0</v>
          </cell>
          <cell r="EC720">
            <v>0</v>
          </cell>
          <cell r="ED720">
            <v>0</v>
          </cell>
          <cell r="EE720">
            <v>0</v>
          </cell>
          <cell r="EF720">
            <v>0</v>
          </cell>
          <cell r="EG720">
            <v>0</v>
          </cell>
          <cell r="EH720">
            <v>0</v>
          </cell>
          <cell r="EI720">
            <v>0</v>
          </cell>
          <cell r="EJ720">
            <v>0</v>
          </cell>
          <cell r="EK720">
            <v>0</v>
          </cell>
          <cell r="EL720">
            <v>0</v>
          </cell>
          <cell r="EM720">
            <v>0</v>
          </cell>
          <cell r="EN720">
            <v>0</v>
          </cell>
          <cell r="EO720">
            <v>0</v>
          </cell>
          <cell r="EP720">
            <v>0</v>
          </cell>
          <cell r="EQ720">
            <v>0</v>
          </cell>
          <cell r="ER720">
            <v>0</v>
          </cell>
          <cell r="ES720">
            <v>0</v>
          </cell>
          <cell r="ET720">
            <v>0</v>
          </cell>
          <cell r="EU720">
            <v>0</v>
          </cell>
          <cell r="EV720">
            <v>0</v>
          </cell>
          <cell r="EW720">
            <v>0</v>
          </cell>
          <cell r="EX720">
            <v>0</v>
          </cell>
          <cell r="EY720">
            <v>0</v>
          </cell>
          <cell r="EZ720">
            <v>0</v>
          </cell>
          <cell r="FA720">
            <v>0</v>
          </cell>
          <cell r="FB720">
            <v>0</v>
          </cell>
          <cell r="FC720">
            <v>0</v>
          </cell>
          <cell r="FD720">
            <v>0</v>
          </cell>
          <cell r="FE720">
            <v>0</v>
          </cell>
          <cell r="FF720">
            <v>0</v>
          </cell>
          <cell r="FG720">
            <v>0</v>
          </cell>
          <cell r="FH720">
            <v>0</v>
          </cell>
          <cell r="FI720">
            <v>0</v>
          </cell>
          <cell r="FJ720">
            <v>0</v>
          </cell>
          <cell r="FK720">
            <v>0</v>
          </cell>
          <cell r="FL720">
            <v>0</v>
          </cell>
          <cell r="FM720">
            <v>0</v>
          </cell>
          <cell r="FN720">
            <v>0</v>
          </cell>
          <cell r="FO720">
            <v>0</v>
          </cell>
          <cell r="FP720">
            <v>0</v>
          </cell>
          <cell r="FQ720">
            <v>0</v>
          </cell>
          <cell r="FR720">
            <v>0</v>
          </cell>
          <cell r="FS720">
            <v>0</v>
          </cell>
          <cell r="FT720">
            <v>0</v>
          </cell>
          <cell r="FU720">
            <v>0</v>
          </cell>
          <cell r="FV720">
            <v>0</v>
          </cell>
          <cell r="FW720">
            <v>0</v>
          </cell>
          <cell r="FX720">
            <v>0</v>
          </cell>
          <cell r="FY720">
            <v>0</v>
          </cell>
          <cell r="FZ720">
            <v>0</v>
          </cell>
          <cell r="GA720">
            <v>0</v>
          </cell>
          <cell r="GB720">
            <v>0</v>
          </cell>
          <cell r="GC720">
            <v>0</v>
          </cell>
          <cell r="GD720">
            <v>0</v>
          </cell>
          <cell r="GE720">
            <v>0</v>
          </cell>
          <cell r="GF720">
            <v>0</v>
          </cell>
          <cell r="GG720">
            <v>0</v>
          </cell>
          <cell r="GH720">
            <v>0</v>
          </cell>
          <cell r="GI720">
            <v>0</v>
          </cell>
          <cell r="GJ720">
            <v>0</v>
          </cell>
          <cell r="GK720">
            <v>0</v>
          </cell>
          <cell r="GL720">
            <v>0</v>
          </cell>
          <cell r="GM720">
            <v>0</v>
          </cell>
          <cell r="GN720">
            <v>0</v>
          </cell>
          <cell r="GO720">
            <v>0</v>
          </cell>
          <cell r="GP720">
            <v>0</v>
          </cell>
          <cell r="GQ720">
            <v>0</v>
          </cell>
          <cell r="GR720">
            <v>0</v>
          </cell>
          <cell r="GS720">
            <v>0</v>
          </cell>
          <cell r="GT720">
            <v>0</v>
          </cell>
          <cell r="GU720">
            <v>0</v>
          </cell>
          <cell r="GV720">
            <v>0</v>
          </cell>
          <cell r="GW720">
            <v>0</v>
          </cell>
          <cell r="GX720">
            <v>0</v>
          </cell>
          <cell r="GY720">
            <v>0</v>
          </cell>
          <cell r="GZ720">
            <v>0</v>
          </cell>
          <cell r="HA720">
            <v>0</v>
          </cell>
          <cell r="HB720">
            <v>0</v>
          </cell>
          <cell r="HC720">
            <v>0</v>
          </cell>
          <cell r="HD720">
            <v>0</v>
          </cell>
          <cell r="HE720">
            <v>0</v>
          </cell>
          <cell r="HF720">
            <v>0</v>
          </cell>
          <cell r="HG720">
            <v>0</v>
          </cell>
          <cell r="HH720">
            <v>0</v>
          </cell>
          <cell r="HI720">
            <v>0</v>
          </cell>
          <cell r="HJ720">
            <v>0</v>
          </cell>
          <cell r="HK720">
            <v>0</v>
          </cell>
          <cell r="HL720">
            <v>0</v>
          </cell>
          <cell r="HM720">
            <v>0</v>
          </cell>
          <cell r="HN720">
            <v>0</v>
          </cell>
          <cell r="HO720">
            <v>0</v>
          </cell>
          <cell r="HP720">
            <v>0</v>
          </cell>
          <cell r="HQ720">
            <v>0</v>
          </cell>
          <cell r="HR720">
            <v>0</v>
          </cell>
          <cell r="HS720">
            <v>0</v>
          </cell>
          <cell r="HT720">
            <v>0</v>
          </cell>
          <cell r="HU720">
            <v>0</v>
          </cell>
          <cell r="HV720">
            <v>0</v>
          </cell>
          <cell r="HW720">
            <v>0</v>
          </cell>
          <cell r="HX720">
            <v>0</v>
          </cell>
          <cell r="HY720">
            <v>0</v>
          </cell>
          <cell r="HZ720">
            <v>0</v>
          </cell>
          <cell r="IA720">
            <v>0</v>
          </cell>
          <cell r="IB720">
            <v>0</v>
          </cell>
          <cell r="IC720">
            <v>0</v>
          </cell>
          <cell r="ID720">
            <v>0</v>
          </cell>
          <cell r="IE720">
            <v>0</v>
          </cell>
          <cell r="IF720">
            <v>0</v>
          </cell>
          <cell r="IG720">
            <v>0</v>
          </cell>
          <cell r="IH720">
            <v>0</v>
          </cell>
          <cell r="II720">
            <v>0</v>
          </cell>
          <cell r="IJ720">
            <v>0</v>
          </cell>
          <cell r="IK720">
            <v>0</v>
          </cell>
          <cell r="IL720">
            <v>0</v>
          </cell>
          <cell r="IM720">
            <v>0</v>
          </cell>
          <cell r="IN720">
            <v>0</v>
          </cell>
          <cell r="IO720">
            <v>0</v>
          </cell>
          <cell r="IP720">
            <v>0</v>
          </cell>
          <cell r="IQ720">
            <v>0</v>
          </cell>
          <cell r="IR720">
            <v>0</v>
          </cell>
          <cell r="IS720">
            <v>0</v>
          </cell>
          <cell r="IT720">
            <v>0</v>
          </cell>
          <cell r="IU720">
            <v>0</v>
          </cell>
          <cell r="IV720">
            <v>0</v>
          </cell>
          <cell r="IW720">
            <v>0</v>
          </cell>
          <cell r="IX720">
            <v>0</v>
          </cell>
          <cell r="IY720">
            <v>0</v>
          </cell>
          <cell r="IZ720">
            <v>0</v>
          </cell>
          <cell r="JA720">
            <v>0</v>
          </cell>
          <cell r="JB720">
            <v>0</v>
          </cell>
          <cell r="JC720">
            <v>0</v>
          </cell>
          <cell r="JD720">
            <v>0</v>
          </cell>
          <cell r="JE720">
            <v>0</v>
          </cell>
          <cell r="JF720">
            <v>0</v>
          </cell>
          <cell r="JG720">
            <v>0</v>
          </cell>
          <cell r="JH720">
            <v>0</v>
          </cell>
          <cell r="JI720">
            <v>0</v>
          </cell>
          <cell r="JJ720">
            <v>0</v>
          </cell>
          <cell r="JK720">
            <v>0</v>
          </cell>
          <cell r="JL720">
            <v>0</v>
          </cell>
          <cell r="JM720">
            <v>0</v>
          </cell>
          <cell r="JN720">
            <v>0</v>
          </cell>
          <cell r="JO720">
            <v>0</v>
          </cell>
          <cell r="JP720">
            <v>0</v>
          </cell>
          <cell r="JQ720">
            <v>0</v>
          </cell>
        </row>
        <row r="721">
          <cell r="D721" t="str">
            <v>WD_.PX.WYE._.PTC.Utility_Scale_LON</v>
          </cell>
          <cell r="F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0</v>
          </cell>
          <cell r="BY721">
            <v>0</v>
          </cell>
          <cell r="BZ721">
            <v>0</v>
          </cell>
          <cell r="CA721">
            <v>0</v>
          </cell>
          <cell r="CB721">
            <v>0</v>
          </cell>
          <cell r="CC721">
            <v>0</v>
          </cell>
          <cell r="CD721">
            <v>0</v>
          </cell>
          <cell r="CE721">
            <v>0</v>
          </cell>
          <cell r="CF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P721">
            <v>0</v>
          </cell>
          <cell r="CQ721">
            <v>0</v>
          </cell>
          <cell r="CR721">
            <v>0</v>
          </cell>
          <cell r="CS721">
            <v>0</v>
          </cell>
          <cell r="CT721">
            <v>0</v>
          </cell>
          <cell r="CU721">
            <v>0</v>
          </cell>
          <cell r="CV721">
            <v>0</v>
          </cell>
          <cell r="CW721">
            <v>0</v>
          </cell>
          <cell r="CX721">
            <v>0</v>
          </cell>
          <cell r="CY721">
            <v>0</v>
          </cell>
          <cell r="CZ721">
            <v>0</v>
          </cell>
          <cell r="DA721">
            <v>0</v>
          </cell>
          <cell r="DB721">
            <v>0</v>
          </cell>
          <cell r="DC721">
            <v>0</v>
          </cell>
          <cell r="DD721">
            <v>0</v>
          </cell>
          <cell r="DE721">
            <v>0</v>
          </cell>
          <cell r="DF721">
            <v>0</v>
          </cell>
          <cell r="DG721">
            <v>0</v>
          </cell>
          <cell r="DH721">
            <v>0</v>
          </cell>
          <cell r="DI721">
            <v>0</v>
          </cell>
          <cell r="DJ721">
            <v>0</v>
          </cell>
          <cell r="DK721">
            <v>0</v>
          </cell>
          <cell r="DL721">
            <v>0</v>
          </cell>
          <cell r="DM721">
            <v>0</v>
          </cell>
          <cell r="DN721">
            <v>0</v>
          </cell>
          <cell r="DO721">
            <v>0</v>
          </cell>
          <cell r="DP721">
            <v>0</v>
          </cell>
          <cell r="DQ721">
            <v>0</v>
          </cell>
          <cell r="DR721">
            <v>0</v>
          </cell>
          <cell r="DS721">
            <v>0</v>
          </cell>
          <cell r="DT721">
            <v>0</v>
          </cell>
          <cell r="DU721">
            <v>0</v>
          </cell>
          <cell r="DV721">
            <v>0</v>
          </cell>
          <cell r="DW721">
            <v>0</v>
          </cell>
          <cell r="DX721">
            <v>0</v>
          </cell>
          <cell r="DY721">
            <v>0</v>
          </cell>
          <cell r="DZ721">
            <v>0</v>
          </cell>
          <cell r="EA721">
            <v>0</v>
          </cell>
          <cell r="EB721">
            <v>0</v>
          </cell>
          <cell r="EC721">
            <v>0</v>
          </cell>
          <cell r="ED721">
            <v>0</v>
          </cell>
          <cell r="EE721">
            <v>0</v>
          </cell>
          <cell r="EF721">
            <v>0</v>
          </cell>
          <cell r="EG721">
            <v>0</v>
          </cell>
          <cell r="EH721">
            <v>0</v>
          </cell>
          <cell r="EI721">
            <v>0</v>
          </cell>
          <cell r="EJ721">
            <v>0</v>
          </cell>
          <cell r="EK721">
            <v>0</v>
          </cell>
          <cell r="EL721">
            <v>0</v>
          </cell>
          <cell r="EM721">
            <v>0</v>
          </cell>
          <cell r="EN721">
            <v>0</v>
          </cell>
          <cell r="EO721">
            <v>0</v>
          </cell>
          <cell r="EP721">
            <v>0</v>
          </cell>
          <cell r="EQ721">
            <v>0</v>
          </cell>
          <cell r="ER721">
            <v>0</v>
          </cell>
          <cell r="ES721">
            <v>0</v>
          </cell>
          <cell r="ET721">
            <v>0</v>
          </cell>
          <cell r="EU721">
            <v>0</v>
          </cell>
          <cell r="EV721">
            <v>0</v>
          </cell>
          <cell r="EW721">
            <v>0</v>
          </cell>
          <cell r="EX721">
            <v>0</v>
          </cell>
          <cell r="EY721">
            <v>0</v>
          </cell>
          <cell r="EZ721">
            <v>0</v>
          </cell>
          <cell r="FA721">
            <v>0</v>
          </cell>
          <cell r="FB721">
            <v>0</v>
          </cell>
          <cell r="FC721">
            <v>0</v>
          </cell>
          <cell r="FD721">
            <v>0</v>
          </cell>
          <cell r="FE721">
            <v>0</v>
          </cell>
          <cell r="FF721">
            <v>0</v>
          </cell>
          <cell r="FG721">
            <v>0</v>
          </cell>
          <cell r="FH721">
            <v>0</v>
          </cell>
          <cell r="FI721">
            <v>0</v>
          </cell>
          <cell r="FJ721">
            <v>0</v>
          </cell>
          <cell r="FK721">
            <v>0</v>
          </cell>
          <cell r="FL721">
            <v>0</v>
          </cell>
          <cell r="FM721">
            <v>0</v>
          </cell>
          <cell r="FN721">
            <v>0</v>
          </cell>
          <cell r="FO721">
            <v>0</v>
          </cell>
          <cell r="FP721">
            <v>0</v>
          </cell>
          <cell r="FQ721">
            <v>0</v>
          </cell>
          <cell r="FR721">
            <v>0</v>
          </cell>
          <cell r="FS721">
            <v>0</v>
          </cell>
          <cell r="FT721">
            <v>0</v>
          </cell>
          <cell r="FU721">
            <v>0</v>
          </cell>
          <cell r="FV721">
            <v>0</v>
          </cell>
          <cell r="FW721">
            <v>0</v>
          </cell>
          <cell r="FX721">
            <v>0</v>
          </cell>
          <cell r="FY721">
            <v>0</v>
          </cell>
          <cell r="FZ721">
            <v>0</v>
          </cell>
          <cell r="GA721">
            <v>0</v>
          </cell>
          <cell r="GB721">
            <v>0</v>
          </cell>
          <cell r="GC721">
            <v>0</v>
          </cell>
          <cell r="GD721">
            <v>0</v>
          </cell>
          <cell r="GE721">
            <v>0</v>
          </cell>
          <cell r="GF721">
            <v>0</v>
          </cell>
          <cell r="GG721">
            <v>0</v>
          </cell>
          <cell r="GH721">
            <v>0</v>
          </cell>
          <cell r="GI721">
            <v>0</v>
          </cell>
          <cell r="GJ721">
            <v>0</v>
          </cell>
          <cell r="GK721">
            <v>0</v>
          </cell>
          <cell r="GL721">
            <v>0</v>
          </cell>
          <cell r="GM721">
            <v>0</v>
          </cell>
          <cell r="GN721">
            <v>0</v>
          </cell>
          <cell r="GO721">
            <v>0</v>
          </cell>
          <cell r="GP721">
            <v>0</v>
          </cell>
          <cell r="GQ721">
            <v>0</v>
          </cell>
          <cell r="GR721">
            <v>0</v>
          </cell>
          <cell r="GS721">
            <v>0</v>
          </cell>
          <cell r="GT721">
            <v>0</v>
          </cell>
          <cell r="GU721">
            <v>0</v>
          </cell>
          <cell r="GV721">
            <v>0</v>
          </cell>
          <cell r="GW721">
            <v>0</v>
          </cell>
          <cell r="GX721">
            <v>0</v>
          </cell>
          <cell r="GY721">
            <v>0</v>
          </cell>
          <cell r="GZ721">
            <v>0</v>
          </cell>
          <cell r="HA721">
            <v>0</v>
          </cell>
          <cell r="HB721">
            <v>0</v>
          </cell>
          <cell r="HC721">
            <v>0</v>
          </cell>
          <cell r="HD721">
            <v>0</v>
          </cell>
          <cell r="HE721">
            <v>0</v>
          </cell>
          <cell r="HF721">
            <v>0</v>
          </cell>
          <cell r="HG721">
            <v>0</v>
          </cell>
          <cell r="HH721">
            <v>0</v>
          </cell>
          <cell r="HI721">
            <v>0</v>
          </cell>
          <cell r="HJ721">
            <v>0</v>
          </cell>
          <cell r="HK721">
            <v>0</v>
          </cell>
          <cell r="HL721">
            <v>0</v>
          </cell>
          <cell r="HM721">
            <v>0</v>
          </cell>
          <cell r="HN721">
            <v>0</v>
          </cell>
          <cell r="HO721">
            <v>0</v>
          </cell>
          <cell r="HP721">
            <v>0</v>
          </cell>
          <cell r="HQ721">
            <v>0</v>
          </cell>
          <cell r="HR721">
            <v>0</v>
          </cell>
          <cell r="HS721">
            <v>0</v>
          </cell>
          <cell r="HT721">
            <v>0</v>
          </cell>
          <cell r="HU721">
            <v>0</v>
          </cell>
          <cell r="HV721">
            <v>0</v>
          </cell>
          <cell r="HW721">
            <v>0</v>
          </cell>
          <cell r="HX721">
            <v>0</v>
          </cell>
          <cell r="HY721">
            <v>0</v>
          </cell>
          <cell r="HZ721">
            <v>0</v>
          </cell>
          <cell r="IA721">
            <v>0</v>
          </cell>
          <cell r="IB721">
            <v>0</v>
          </cell>
          <cell r="IC721">
            <v>0</v>
          </cell>
          <cell r="ID721">
            <v>0</v>
          </cell>
          <cell r="IE721">
            <v>0</v>
          </cell>
          <cell r="IF721">
            <v>0</v>
          </cell>
          <cell r="IG721">
            <v>0</v>
          </cell>
          <cell r="IH721">
            <v>0</v>
          </cell>
          <cell r="II721">
            <v>0</v>
          </cell>
          <cell r="IJ721">
            <v>0</v>
          </cell>
          <cell r="IK721">
            <v>0</v>
          </cell>
          <cell r="IL721">
            <v>0</v>
          </cell>
          <cell r="IM721">
            <v>0</v>
          </cell>
          <cell r="IN721">
            <v>0</v>
          </cell>
          <cell r="IO721">
            <v>0</v>
          </cell>
          <cell r="IP721">
            <v>0</v>
          </cell>
          <cell r="IQ721">
            <v>0</v>
          </cell>
          <cell r="IR721">
            <v>0</v>
          </cell>
          <cell r="IS721">
            <v>0</v>
          </cell>
          <cell r="IT721">
            <v>0</v>
          </cell>
          <cell r="IU721">
            <v>0</v>
          </cell>
          <cell r="IV721">
            <v>0</v>
          </cell>
          <cell r="IW721">
            <v>0</v>
          </cell>
          <cell r="IX721">
            <v>0</v>
          </cell>
          <cell r="IY721">
            <v>0</v>
          </cell>
          <cell r="IZ721">
            <v>0</v>
          </cell>
          <cell r="JA721">
            <v>0</v>
          </cell>
          <cell r="JB721">
            <v>0</v>
          </cell>
          <cell r="JC721">
            <v>0</v>
          </cell>
          <cell r="JD721">
            <v>0</v>
          </cell>
          <cell r="JE721">
            <v>0</v>
          </cell>
          <cell r="JF721">
            <v>0</v>
          </cell>
          <cell r="JG721">
            <v>0</v>
          </cell>
          <cell r="JH721">
            <v>0</v>
          </cell>
          <cell r="JI721">
            <v>0</v>
          </cell>
          <cell r="JJ721">
            <v>0</v>
          </cell>
          <cell r="JK721">
            <v>0</v>
          </cell>
          <cell r="JL721">
            <v>0</v>
          </cell>
          <cell r="JM721">
            <v>0</v>
          </cell>
          <cell r="JN721">
            <v>0</v>
          </cell>
          <cell r="JO721">
            <v>0</v>
          </cell>
          <cell r="JP721">
            <v>0</v>
          </cell>
          <cell r="JQ721">
            <v>0</v>
          </cell>
        </row>
        <row r="722">
          <cell r="D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0</v>
          </cell>
          <cell r="BY722">
            <v>0</v>
          </cell>
          <cell r="BZ722">
            <v>0</v>
          </cell>
          <cell r="CA722">
            <v>0</v>
          </cell>
          <cell r="CB722">
            <v>0</v>
          </cell>
          <cell r="CC722">
            <v>0</v>
          </cell>
          <cell r="CD722">
            <v>0</v>
          </cell>
          <cell r="CE722">
            <v>0</v>
          </cell>
          <cell r="CF722">
            <v>0</v>
          </cell>
          <cell r="CG722">
            <v>0</v>
          </cell>
          <cell r="CH722">
            <v>0</v>
          </cell>
          <cell r="CI722">
            <v>0</v>
          </cell>
          <cell r="CJ722">
            <v>0</v>
          </cell>
          <cell r="CK722">
            <v>0</v>
          </cell>
          <cell r="CL722">
            <v>0</v>
          </cell>
          <cell r="CM722">
            <v>0</v>
          </cell>
          <cell r="CN722">
            <v>0</v>
          </cell>
          <cell r="CO722">
            <v>0</v>
          </cell>
          <cell r="CP722">
            <v>0</v>
          </cell>
          <cell r="CQ722">
            <v>0</v>
          </cell>
          <cell r="CR722">
            <v>0</v>
          </cell>
          <cell r="CS722">
            <v>0</v>
          </cell>
          <cell r="CT722">
            <v>0</v>
          </cell>
          <cell r="CU722">
            <v>0</v>
          </cell>
          <cell r="CV722">
            <v>0</v>
          </cell>
          <cell r="CW722">
            <v>0</v>
          </cell>
          <cell r="CX722">
            <v>0</v>
          </cell>
          <cell r="CY722">
            <v>0</v>
          </cell>
          <cell r="CZ722">
            <v>0</v>
          </cell>
          <cell r="DA722">
            <v>0</v>
          </cell>
          <cell r="DB722">
            <v>0</v>
          </cell>
          <cell r="DC722">
            <v>0</v>
          </cell>
          <cell r="DD722">
            <v>0</v>
          </cell>
          <cell r="DE722">
            <v>0</v>
          </cell>
          <cell r="DF722">
            <v>0</v>
          </cell>
          <cell r="DG722">
            <v>0</v>
          </cell>
          <cell r="DH722">
            <v>0</v>
          </cell>
          <cell r="DI722">
            <v>0</v>
          </cell>
          <cell r="DJ722">
            <v>0</v>
          </cell>
          <cell r="DK722">
            <v>0</v>
          </cell>
          <cell r="DL722">
            <v>0</v>
          </cell>
          <cell r="DM722">
            <v>0</v>
          </cell>
          <cell r="DN722">
            <v>0</v>
          </cell>
          <cell r="DO722">
            <v>0</v>
          </cell>
          <cell r="DP722">
            <v>0</v>
          </cell>
          <cell r="DQ722">
            <v>0</v>
          </cell>
          <cell r="DR722">
            <v>0</v>
          </cell>
          <cell r="DS722">
            <v>0</v>
          </cell>
          <cell r="DT722">
            <v>0</v>
          </cell>
          <cell r="DU722">
            <v>0</v>
          </cell>
          <cell r="DV722">
            <v>0</v>
          </cell>
          <cell r="DW722">
            <v>0</v>
          </cell>
          <cell r="DX722">
            <v>0</v>
          </cell>
          <cell r="DY722">
            <v>0</v>
          </cell>
          <cell r="DZ722">
            <v>0</v>
          </cell>
          <cell r="EA722">
            <v>0</v>
          </cell>
          <cell r="EB722">
            <v>0</v>
          </cell>
          <cell r="EC722">
            <v>0</v>
          </cell>
          <cell r="ED722">
            <v>0</v>
          </cell>
          <cell r="EE722">
            <v>0</v>
          </cell>
          <cell r="EF722">
            <v>0</v>
          </cell>
          <cell r="EG722">
            <v>0</v>
          </cell>
          <cell r="EH722">
            <v>0</v>
          </cell>
          <cell r="EI722">
            <v>0</v>
          </cell>
          <cell r="EJ722">
            <v>0</v>
          </cell>
          <cell r="EK722">
            <v>0</v>
          </cell>
          <cell r="EL722">
            <v>0</v>
          </cell>
          <cell r="EM722">
            <v>0</v>
          </cell>
          <cell r="EN722">
            <v>0</v>
          </cell>
          <cell r="EO722">
            <v>0</v>
          </cell>
          <cell r="EP722">
            <v>0</v>
          </cell>
          <cell r="EQ722">
            <v>0</v>
          </cell>
          <cell r="ER722">
            <v>0</v>
          </cell>
          <cell r="ES722">
            <v>0</v>
          </cell>
          <cell r="ET722">
            <v>0</v>
          </cell>
          <cell r="EU722">
            <v>0</v>
          </cell>
          <cell r="EV722">
            <v>0</v>
          </cell>
          <cell r="EW722">
            <v>0</v>
          </cell>
          <cell r="EX722">
            <v>0</v>
          </cell>
          <cell r="EY722">
            <v>0</v>
          </cell>
          <cell r="EZ722">
            <v>0</v>
          </cell>
          <cell r="FA722">
            <v>0</v>
          </cell>
          <cell r="FB722">
            <v>0</v>
          </cell>
          <cell r="FC722">
            <v>0</v>
          </cell>
          <cell r="FD722">
            <v>0</v>
          </cell>
          <cell r="FE722">
            <v>0</v>
          </cell>
          <cell r="FF722">
            <v>0</v>
          </cell>
          <cell r="FG722">
            <v>0</v>
          </cell>
          <cell r="FH722">
            <v>0</v>
          </cell>
          <cell r="FI722">
            <v>0</v>
          </cell>
          <cell r="FJ722">
            <v>0</v>
          </cell>
          <cell r="FK722">
            <v>0</v>
          </cell>
          <cell r="FL722">
            <v>0</v>
          </cell>
          <cell r="FM722">
            <v>0</v>
          </cell>
          <cell r="FN722">
            <v>0</v>
          </cell>
          <cell r="FO722">
            <v>0</v>
          </cell>
          <cell r="FP722">
            <v>0</v>
          </cell>
          <cell r="FQ722">
            <v>0</v>
          </cell>
          <cell r="FR722">
            <v>0</v>
          </cell>
          <cell r="FS722">
            <v>0</v>
          </cell>
          <cell r="FT722">
            <v>0</v>
          </cell>
          <cell r="FU722">
            <v>0</v>
          </cell>
          <cell r="FV722">
            <v>0</v>
          </cell>
          <cell r="FW722">
            <v>0</v>
          </cell>
          <cell r="FX722">
            <v>0</v>
          </cell>
          <cell r="FY722">
            <v>0</v>
          </cell>
          <cell r="FZ722">
            <v>0</v>
          </cell>
          <cell r="GA722">
            <v>0</v>
          </cell>
          <cell r="GB722">
            <v>0</v>
          </cell>
          <cell r="GC722">
            <v>0</v>
          </cell>
          <cell r="GD722">
            <v>0</v>
          </cell>
          <cell r="GE722">
            <v>0</v>
          </cell>
          <cell r="GF722">
            <v>0</v>
          </cell>
          <cell r="GG722">
            <v>0</v>
          </cell>
          <cell r="GH722">
            <v>0</v>
          </cell>
          <cell r="GI722">
            <v>0</v>
          </cell>
          <cell r="GJ722">
            <v>0</v>
          </cell>
          <cell r="GK722">
            <v>0</v>
          </cell>
          <cell r="GL722">
            <v>0</v>
          </cell>
          <cell r="GM722">
            <v>0</v>
          </cell>
          <cell r="GN722">
            <v>0</v>
          </cell>
          <cell r="GO722">
            <v>0</v>
          </cell>
          <cell r="GP722">
            <v>0</v>
          </cell>
          <cell r="GQ722">
            <v>0</v>
          </cell>
          <cell r="GR722">
            <v>0</v>
          </cell>
          <cell r="GS722">
            <v>0</v>
          </cell>
          <cell r="GT722">
            <v>0</v>
          </cell>
          <cell r="GU722">
            <v>0</v>
          </cell>
          <cell r="GV722">
            <v>0</v>
          </cell>
          <cell r="GW722">
            <v>0</v>
          </cell>
          <cell r="GX722">
            <v>0</v>
          </cell>
          <cell r="GY722">
            <v>0</v>
          </cell>
          <cell r="GZ722">
            <v>0</v>
          </cell>
          <cell r="HA722">
            <v>0</v>
          </cell>
          <cell r="HB722">
            <v>0</v>
          </cell>
          <cell r="HC722">
            <v>0</v>
          </cell>
          <cell r="HD722">
            <v>0</v>
          </cell>
          <cell r="HE722">
            <v>0</v>
          </cell>
          <cell r="HF722">
            <v>0</v>
          </cell>
          <cell r="HG722">
            <v>0</v>
          </cell>
          <cell r="HH722">
            <v>0</v>
          </cell>
          <cell r="HI722">
            <v>0</v>
          </cell>
          <cell r="HJ722">
            <v>0</v>
          </cell>
          <cell r="HK722">
            <v>0</v>
          </cell>
          <cell r="HL722">
            <v>0</v>
          </cell>
          <cell r="HM722">
            <v>0</v>
          </cell>
          <cell r="HN722">
            <v>0</v>
          </cell>
          <cell r="HO722">
            <v>0</v>
          </cell>
          <cell r="HP722">
            <v>0</v>
          </cell>
          <cell r="HQ722">
            <v>0</v>
          </cell>
          <cell r="HR722">
            <v>0</v>
          </cell>
          <cell r="HS722">
            <v>0</v>
          </cell>
          <cell r="HT722">
            <v>0</v>
          </cell>
          <cell r="HU722">
            <v>0</v>
          </cell>
          <cell r="HV722">
            <v>0</v>
          </cell>
          <cell r="HW722">
            <v>0</v>
          </cell>
          <cell r="HX722">
            <v>0</v>
          </cell>
          <cell r="HY722">
            <v>0</v>
          </cell>
          <cell r="HZ722">
            <v>0</v>
          </cell>
          <cell r="IA722">
            <v>0</v>
          </cell>
          <cell r="IB722">
            <v>0</v>
          </cell>
          <cell r="IC722">
            <v>0</v>
          </cell>
          <cell r="ID722">
            <v>0</v>
          </cell>
          <cell r="IE722">
            <v>0</v>
          </cell>
          <cell r="IF722">
            <v>0</v>
          </cell>
          <cell r="IG722">
            <v>0</v>
          </cell>
          <cell r="IH722">
            <v>0</v>
          </cell>
          <cell r="II722">
            <v>0</v>
          </cell>
          <cell r="IJ722">
            <v>0</v>
          </cell>
          <cell r="IK722">
            <v>0</v>
          </cell>
          <cell r="IL722">
            <v>0</v>
          </cell>
          <cell r="IM722">
            <v>0</v>
          </cell>
          <cell r="IN722">
            <v>0</v>
          </cell>
          <cell r="IO722">
            <v>0</v>
          </cell>
          <cell r="IP722">
            <v>0</v>
          </cell>
          <cell r="IQ722">
            <v>0</v>
          </cell>
          <cell r="IR722">
            <v>0</v>
          </cell>
          <cell r="IS722">
            <v>0</v>
          </cell>
          <cell r="IT722">
            <v>0</v>
          </cell>
          <cell r="IU722">
            <v>0</v>
          </cell>
          <cell r="IV722">
            <v>0</v>
          </cell>
          <cell r="IW722">
            <v>0</v>
          </cell>
          <cell r="IX722">
            <v>0</v>
          </cell>
          <cell r="IY722">
            <v>0</v>
          </cell>
          <cell r="IZ722">
            <v>0</v>
          </cell>
          <cell r="JA722">
            <v>0</v>
          </cell>
          <cell r="JB722">
            <v>0</v>
          </cell>
          <cell r="JC722">
            <v>0</v>
          </cell>
          <cell r="JD722">
            <v>0</v>
          </cell>
          <cell r="JE722">
            <v>0</v>
          </cell>
          <cell r="JF722">
            <v>0</v>
          </cell>
          <cell r="JG722">
            <v>0</v>
          </cell>
          <cell r="JH722">
            <v>0</v>
          </cell>
          <cell r="JI722">
            <v>0</v>
          </cell>
          <cell r="JJ722">
            <v>0</v>
          </cell>
          <cell r="JK722">
            <v>0</v>
          </cell>
          <cell r="JL722">
            <v>0</v>
          </cell>
          <cell r="JM722">
            <v>0</v>
          </cell>
          <cell r="JN722">
            <v>0</v>
          </cell>
          <cell r="JO722">
            <v>0</v>
          </cell>
          <cell r="JP722">
            <v>0</v>
          </cell>
          <cell r="JQ722">
            <v>0</v>
          </cell>
        </row>
        <row r="723">
          <cell r="D723">
            <v>0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  <cell r="BP723">
            <v>0</v>
          </cell>
          <cell r="BQ723">
            <v>0</v>
          </cell>
          <cell r="BR723">
            <v>0</v>
          </cell>
          <cell r="BS723">
            <v>0</v>
          </cell>
          <cell r="BT723">
            <v>0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  <cell r="BY723">
            <v>0</v>
          </cell>
          <cell r="BZ723">
            <v>0</v>
          </cell>
          <cell r="CA723">
            <v>0</v>
          </cell>
          <cell r="CB723">
            <v>0</v>
          </cell>
          <cell r="CC723">
            <v>0</v>
          </cell>
          <cell r="CD723">
            <v>0</v>
          </cell>
          <cell r="CE723">
            <v>0</v>
          </cell>
          <cell r="CF723">
            <v>0</v>
          </cell>
          <cell r="CG723">
            <v>0</v>
          </cell>
          <cell r="CH723">
            <v>0</v>
          </cell>
          <cell r="CI723">
            <v>0</v>
          </cell>
          <cell r="CJ723">
            <v>0</v>
          </cell>
          <cell r="CK723">
            <v>0</v>
          </cell>
          <cell r="CL723">
            <v>0</v>
          </cell>
          <cell r="CM723">
            <v>0</v>
          </cell>
          <cell r="CN723">
            <v>0</v>
          </cell>
          <cell r="CO723">
            <v>0</v>
          </cell>
          <cell r="CP723">
            <v>0</v>
          </cell>
          <cell r="CQ723">
            <v>0</v>
          </cell>
          <cell r="CR723">
            <v>0</v>
          </cell>
          <cell r="CS723">
            <v>0</v>
          </cell>
          <cell r="CT723">
            <v>0</v>
          </cell>
          <cell r="CU723">
            <v>0</v>
          </cell>
          <cell r="CV723">
            <v>0</v>
          </cell>
          <cell r="CW723">
            <v>0</v>
          </cell>
          <cell r="CX723">
            <v>0</v>
          </cell>
          <cell r="CY723">
            <v>0</v>
          </cell>
          <cell r="CZ723">
            <v>0</v>
          </cell>
          <cell r="DA723">
            <v>0</v>
          </cell>
          <cell r="DB723">
            <v>0</v>
          </cell>
          <cell r="DC723">
            <v>0</v>
          </cell>
          <cell r="DD723">
            <v>0</v>
          </cell>
          <cell r="DE723">
            <v>0</v>
          </cell>
          <cell r="DF723">
            <v>0</v>
          </cell>
          <cell r="DG723">
            <v>0</v>
          </cell>
          <cell r="DH723">
            <v>0</v>
          </cell>
          <cell r="DI723">
            <v>0</v>
          </cell>
          <cell r="DJ723">
            <v>0</v>
          </cell>
          <cell r="DK723">
            <v>0</v>
          </cell>
          <cell r="DL723">
            <v>0</v>
          </cell>
          <cell r="DM723">
            <v>0</v>
          </cell>
          <cell r="DN723">
            <v>0</v>
          </cell>
          <cell r="DO723">
            <v>0</v>
          </cell>
          <cell r="DP723">
            <v>0</v>
          </cell>
          <cell r="DQ723">
            <v>0</v>
          </cell>
          <cell r="DR723">
            <v>0</v>
          </cell>
          <cell r="DS723">
            <v>0</v>
          </cell>
          <cell r="DT723">
            <v>0</v>
          </cell>
          <cell r="DU723">
            <v>0</v>
          </cell>
          <cell r="DV723">
            <v>0</v>
          </cell>
          <cell r="DW723">
            <v>0</v>
          </cell>
          <cell r="DX723">
            <v>0</v>
          </cell>
          <cell r="DY723">
            <v>0</v>
          </cell>
          <cell r="DZ723">
            <v>0</v>
          </cell>
          <cell r="EA723">
            <v>0</v>
          </cell>
          <cell r="EB723">
            <v>0</v>
          </cell>
          <cell r="EC723">
            <v>0</v>
          </cell>
          <cell r="ED723">
            <v>0</v>
          </cell>
          <cell r="EE723">
            <v>0</v>
          </cell>
          <cell r="EF723">
            <v>0</v>
          </cell>
          <cell r="EG723">
            <v>0</v>
          </cell>
          <cell r="EH723">
            <v>0</v>
          </cell>
          <cell r="EI723">
            <v>0</v>
          </cell>
          <cell r="EJ723">
            <v>0</v>
          </cell>
          <cell r="EK723">
            <v>0</v>
          </cell>
          <cell r="EL723">
            <v>0</v>
          </cell>
          <cell r="EM723">
            <v>0</v>
          </cell>
          <cell r="EN723">
            <v>0</v>
          </cell>
          <cell r="EO723">
            <v>0</v>
          </cell>
          <cell r="EP723">
            <v>0</v>
          </cell>
          <cell r="EQ723">
            <v>0</v>
          </cell>
          <cell r="ER723">
            <v>0</v>
          </cell>
          <cell r="ES723">
            <v>0</v>
          </cell>
          <cell r="ET723">
            <v>0</v>
          </cell>
          <cell r="EU723">
            <v>0</v>
          </cell>
          <cell r="EV723">
            <v>0</v>
          </cell>
          <cell r="EW723">
            <v>0</v>
          </cell>
          <cell r="EX723">
            <v>0</v>
          </cell>
          <cell r="EY723">
            <v>0</v>
          </cell>
          <cell r="EZ723">
            <v>0</v>
          </cell>
          <cell r="FA723">
            <v>0</v>
          </cell>
          <cell r="FB723">
            <v>0</v>
          </cell>
          <cell r="FC723">
            <v>0</v>
          </cell>
          <cell r="FD723">
            <v>0</v>
          </cell>
          <cell r="FE723">
            <v>0</v>
          </cell>
          <cell r="FF723">
            <v>0</v>
          </cell>
          <cell r="FG723">
            <v>0</v>
          </cell>
          <cell r="FH723">
            <v>0</v>
          </cell>
          <cell r="FI723">
            <v>0</v>
          </cell>
          <cell r="FJ723">
            <v>0</v>
          </cell>
          <cell r="FK723">
            <v>0</v>
          </cell>
          <cell r="FL723">
            <v>0</v>
          </cell>
          <cell r="FM723">
            <v>0</v>
          </cell>
          <cell r="FN723">
            <v>0</v>
          </cell>
          <cell r="FO723">
            <v>0</v>
          </cell>
          <cell r="FP723">
            <v>0</v>
          </cell>
          <cell r="FQ723">
            <v>0</v>
          </cell>
          <cell r="FR723">
            <v>0</v>
          </cell>
          <cell r="FS723">
            <v>0</v>
          </cell>
          <cell r="FT723">
            <v>0</v>
          </cell>
          <cell r="FU723">
            <v>0</v>
          </cell>
          <cell r="FV723">
            <v>0</v>
          </cell>
          <cell r="FW723">
            <v>0</v>
          </cell>
          <cell r="FX723">
            <v>0</v>
          </cell>
          <cell r="FY723">
            <v>0</v>
          </cell>
          <cell r="FZ723">
            <v>0</v>
          </cell>
          <cell r="GA723">
            <v>0</v>
          </cell>
          <cell r="GB723">
            <v>0</v>
          </cell>
          <cell r="GC723">
            <v>0</v>
          </cell>
          <cell r="GD723">
            <v>0</v>
          </cell>
          <cell r="GE723">
            <v>0</v>
          </cell>
          <cell r="GF723">
            <v>0</v>
          </cell>
          <cell r="GG723">
            <v>0</v>
          </cell>
          <cell r="GH723">
            <v>0</v>
          </cell>
          <cell r="GI723">
            <v>0</v>
          </cell>
          <cell r="GJ723">
            <v>0</v>
          </cell>
          <cell r="GK723">
            <v>0</v>
          </cell>
          <cell r="GL723">
            <v>0</v>
          </cell>
          <cell r="GM723">
            <v>0</v>
          </cell>
          <cell r="GN723">
            <v>0</v>
          </cell>
          <cell r="GO723">
            <v>0</v>
          </cell>
          <cell r="GP723">
            <v>0</v>
          </cell>
          <cell r="GQ723">
            <v>0</v>
          </cell>
          <cell r="GR723">
            <v>0</v>
          </cell>
          <cell r="GS723">
            <v>0</v>
          </cell>
          <cell r="GT723">
            <v>0</v>
          </cell>
          <cell r="GU723">
            <v>0</v>
          </cell>
          <cell r="GV723">
            <v>0</v>
          </cell>
          <cell r="GW723">
            <v>0</v>
          </cell>
          <cell r="GX723">
            <v>0</v>
          </cell>
          <cell r="GY723">
            <v>0</v>
          </cell>
          <cell r="GZ723">
            <v>0</v>
          </cell>
          <cell r="HA723">
            <v>0</v>
          </cell>
          <cell r="HB723">
            <v>0</v>
          </cell>
          <cell r="HC723">
            <v>0</v>
          </cell>
          <cell r="HD723">
            <v>0</v>
          </cell>
          <cell r="HE723">
            <v>0</v>
          </cell>
          <cell r="HF723">
            <v>0</v>
          </cell>
          <cell r="HG723">
            <v>0</v>
          </cell>
          <cell r="HH723">
            <v>0</v>
          </cell>
          <cell r="HI723">
            <v>0</v>
          </cell>
          <cell r="HJ723">
            <v>0</v>
          </cell>
          <cell r="HK723">
            <v>0</v>
          </cell>
          <cell r="HL723">
            <v>0</v>
          </cell>
          <cell r="HM723">
            <v>0</v>
          </cell>
          <cell r="HN723">
            <v>0</v>
          </cell>
          <cell r="HO723">
            <v>0</v>
          </cell>
          <cell r="HP723">
            <v>0</v>
          </cell>
          <cell r="HQ723">
            <v>0</v>
          </cell>
          <cell r="HR723">
            <v>0</v>
          </cell>
          <cell r="HS723">
            <v>0</v>
          </cell>
          <cell r="HT723">
            <v>0</v>
          </cell>
          <cell r="HU723">
            <v>0</v>
          </cell>
          <cell r="HV723">
            <v>0</v>
          </cell>
          <cell r="HW723">
            <v>0</v>
          </cell>
          <cell r="HX723">
            <v>0</v>
          </cell>
          <cell r="HY723">
            <v>0</v>
          </cell>
          <cell r="HZ723">
            <v>0</v>
          </cell>
          <cell r="IA723">
            <v>0</v>
          </cell>
          <cell r="IB723">
            <v>0</v>
          </cell>
          <cell r="IC723">
            <v>0</v>
          </cell>
          <cell r="ID723">
            <v>0</v>
          </cell>
          <cell r="IE723">
            <v>0</v>
          </cell>
          <cell r="IF723">
            <v>0</v>
          </cell>
          <cell r="IG723">
            <v>0</v>
          </cell>
          <cell r="IH723">
            <v>0</v>
          </cell>
          <cell r="II723">
            <v>0</v>
          </cell>
          <cell r="IJ723">
            <v>0</v>
          </cell>
          <cell r="IK723">
            <v>0</v>
          </cell>
          <cell r="IL723">
            <v>0</v>
          </cell>
          <cell r="IM723">
            <v>0</v>
          </cell>
          <cell r="IN723">
            <v>0</v>
          </cell>
          <cell r="IO723">
            <v>0</v>
          </cell>
          <cell r="IP723">
            <v>0</v>
          </cell>
          <cell r="IQ723">
            <v>0</v>
          </cell>
          <cell r="IR723">
            <v>0</v>
          </cell>
          <cell r="IS723">
            <v>0</v>
          </cell>
          <cell r="IT723">
            <v>0</v>
          </cell>
          <cell r="IU723">
            <v>0</v>
          </cell>
          <cell r="IV723">
            <v>0</v>
          </cell>
          <cell r="IW723">
            <v>0</v>
          </cell>
          <cell r="IX723">
            <v>0</v>
          </cell>
          <cell r="IY723">
            <v>0</v>
          </cell>
          <cell r="IZ723">
            <v>0</v>
          </cell>
          <cell r="JA723">
            <v>0</v>
          </cell>
          <cell r="JB723">
            <v>0</v>
          </cell>
          <cell r="JC723">
            <v>0</v>
          </cell>
          <cell r="JD723">
            <v>0</v>
          </cell>
          <cell r="JE723">
            <v>0</v>
          </cell>
          <cell r="JF723">
            <v>0</v>
          </cell>
          <cell r="JG723">
            <v>0</v>
          </cell>
          <cell r="JH723">
            <v>0</v>
          </cell>
          <cell r="JI723">
            <v>0</v>
          </cell>
          <cell r="JJ723">
            <v>0</v>
          </cell>
          <cell r="JK723">
            <v>0</v>
          </cell>
          <cell r="JL723">
            <v>0</v>
          </cell>
          <cell r="JM723">
            <v>0</v>
          </cell>
          <cell r="JN723">
            <v>0</v>
          </cell>
          <cell r="JO723">
            <v>0</v>
          </cell>
          <cell r="JP723">
            <v>0</v>
          </cell>
          <cell r="JQ723">
            <v>0</v>
          </cell>
        </row>
        <row r="724">
          <cell r="D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0</v>
          </cell>
          <cell r="BY724">
            <v>0</v>
          </cell>
          <cell r="BZ724">
            <v>0</v>
          </cell>
          <cell r="CA724">
            <v>0</v>
          </cell>
          <cell r="CB724">
            <v>0</v>
          </cell>
          <cell r="CC724">
            <v>0</v>
          </cell>
          <cell r="CD724">
            <v>0</v>
          </cell>
          <cell r="CE724">
            <v>0</v>
          </cell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P724">
            <v>0</v>
          </cell>
          <cell r="CQ724">
            <v>0</v>
          </cell>
          <cell r="CR724">
            <v>0</v>
          </cell>
          <cell r="CS724">
            <v>0</v>
          </cell>
          <cell r="CT724">
            <v>0</v>
          </cell>
          <cell r="CU724">
            <v>0</v>
          </cell>
          <cell r="CV724">
            <v>0</v>
          </cell>
          <cell r="CW724">
            <v>0</v>
          </cell>
          <cell r="CX724">
            <v>0</v>
          </cell>
          <cell r="CY724">
            <v>0</v>
          </cell>
          <cell r="CZ724">
            <v>0</v>
          </cell>
          <cell r="DA724">
            <v>0</v>
          </cell>
          <cell r="DB724">
            <v>0</v>
          </cell>
          <cell r="DC724">
            <v>0</v>
          </cell>
          <cell r="DD724">
            <v>0</v>
          </cell>
          <cell r="DE724">
            <v>0</v>
          </cell>
          <cell r="DF724">
            <v>0</v>
          </cell>
          <cell r="DG724">
            <v>0</v>
          </cell>
          <cell r="DH724">
            <v>0</v>
          </cell>
          <cell r="DI724">
            <v>0</v>
          </cell>
          <cell r="DJ724">
            <v>0</v>
          </cell>
          <cell r="DK724">
            <v>0</v>
          </cell>
          <cell r="DL724">
            <v>0</v>
          </cell>
          <cell r="DM724">
            <v>0</v>
          </cell>
          <cell r="DN724">
            <v>0</v>
          </cell>
          <cell r="DO724">
            <v>0</v>
          </cell>
          <cell r="DP724">
            <v>0</v>
          </cell>
          <cell r="DQ724">
            <v>0</v>
          </cell>
          <cell r="DR724">
            <v>0</v>
          </cell>
          <cell r="DS724">
            <v>0</v>
          </cell>
          <cell r="DT724">
            <v>0</v>
          </cell>
          <cell r="DU724">
            <v>0</v>
          </cell>
          <cell r="DV724">
            <v>0</v>
          </cell>
          <cell r="DW724">
            <v>0</v>
          </cell>
          <cell r="DX724">
            <v>0</v>
          </cell>
          <cell r="DY724">
            <v>0</v>
          </cell>
          <cell r="DZ724">
            <v>0</v>
          </cell>
          <cell r="EA724">
            <v>0</v>
          </cell>
          <cell r="EB724">
            <v>0</v>
          </cell>
          <cell r="EC724">
            <v>0</v>
          </cell>
          <cell r="ED724">
            <v>0</v>
          </cell>
          <cell r="EE724">
            <v>0</v>
          </cell>
          <cell r="EF724">
            <v>0</v>
          </cell>
          <cell r="EG724">
            <v>0</v>
          </cell>
          <cell r="EH724">
            <v>0</v>
          </cell>
          <cell r="EI724">
            <v>0</v>
          </cell>
          <cell r="EJ724">
            <v>0</v>
          </cell>
          <cell r="EK724">
            <v>0</v>
          </cell>
          <cell r="EL724">
            <v>0</v>
          </cell>
          <cell r="EM724">
            <v>0</v>
          </cell>
          <cell r="EN724">
            <v>0</v>
          </cell>
          <cell r="EO724">
            <v>0</v>
          </cell>
          <cell r="EP724">
            <v>0</v>
          </cell>
          <cell r="EQ724">
            <v>0</v>
          </cell>
          <cell r="ER724">
            <v>0</v>
          </cell>
          <cell r="ES724">
            <v>0</v>
          </cell>
          <cell r="ET724">
            <v>0</v>
          </cell>
          <cell r="EU724">
            <v>0</v>
          </cell>
          <cell r="EV724">
            <v>0</v>
          </cell>
          <cell r="EW724">
            <v>0</v>
          </cell>
          <cell r="EX724">
            <v>0</v>
          </cell>
          <cell r="EY724">
            <v>0</v>
          </cell>
          <cell r="EZ724">
            <v>0</v>
          </cell>
          <cell r="FA724">
            <v>0</v>
          </cell>
          <cell r="FB724">
            <v>0</v>
          </cell>
          <cell r="FC724">
            <v>0</v>
          </cell>
          <cell r="FD724">
            <v>0</v>
          </cell>
          <cell r="FE724">
            <v>0</v>
          </cell>
          <cell r="FF724">
            <v>0</v>
          </cell>
          <cell r="FG724">
            <v>0</v>
          </cell>
          <cell r="FH724">
            <v>0</v>
          </cell>
          <cell r="FI724">
            <v>0</v>
          </cell>
          <cell r="FJ724">
            <v>0</v>
          </cell>
          <cell r="FK724">
            <v>0</v>
          </cell>
          <cell r="FL724">
            <v>0</v>
          </cell>
          <cell r="FM724">
            <v>0</v>
          </cell>
          <cell r="FN724">
            <v>0</v>
          </cell>
          <cell r="FO724">
            <v>0</v>
          </cell>
          <cell r="FP724">
            <v>0</v>
          </cell>
          <cell r="FQ724">
            <v>0</v>
          </cell>
          <cell r="FR724">
            <v>0</v>
          </cell>
          <cell r="FS724">
            <v>0</v>
          </cell>
          <cell r="FT724">
            <v>0</v>
          </cell>
          <cell r="FU724">
            <v>0</v>
          </cell>
          <cell r="FV724">
            <v>0</v>
          </cell>
          <cell r="FW724">
            <v>0</v>
          </cell>
          <cell r="FX724">
            <v>0</v>
          </cell>
          <cell r="FY724">
            <v>0</v>
          </cell>
          <cell r="FZ724">
            <v>0</v>
          </cell>
          <cell r="GA724">
            <v>0</v>
          </cell>
          <cell r="GB724">
            <v>0</v>
          </cell>
          <cell r="GC724">
            <v>0</v>
          </cell>
          <cell r="GD724">
            <v>0</v>
          </cell>
          <cell r="GE724">
            <v>0</v>
          </cell>
          <cell r="GF724">
            <v>0</v>
          </cell>
          <cell r="GG724">
            <v>0</v>
          </cell>
          <cell r="GH724">
            <v>0</v>
          </cell>
          <cell r="GI724">
            <v>0</v>
          </cell>
          <cell r="GJ724">
            <v>0</v>
          </cell>
          <cell r="GK724">
            <v>0</v>
          </cell>
          <cell r="GL724">
            <v>0</v>
          </cell>
          <cell r="GM724">
            <v>0</v>
          </cell>
          <cell r="GN724">
            <v>0</v>
          </cell>
          <cell r="GO724">
            <v>0</v>
          </cell>
          <cell r="GP724">
            <v>0</v>
          </cell>
          <cell r="GQ724">
            <v>0</v>
          </cell>
          <cell r="GR724">
            <v>0</v>
          </cell>
          <cell r="GS724">
            <v>0</v>
          </cell>
          <cell r="GT724">
            <v>0</v>
          </cell>
          <cell r="GU724">
            <v>0</v>
          </cell>
          <cell r="GV724">
            <v>0</v>
          </cell>
          <cell r="GW724">
            <v>0</v>
          </cell>
          <cell r="GX724">
            <v>0</v>
          </cell>
          <cell r="GY724">
            <v>0</v>
          </cell>
          <cell r="GZ724">
            <v>0</v>
          </cell>
          <cell r="HA724">
            <v>0</v>
          </cell>
          <cell r="HB724">
            <v>0</v>
          </cell>
          <cell r="HC724">
            <v>0</v>
          </cell>
          <cell r="HD724">
            <v>0</v>
          </cell>
          <cell r="HE724">
            <v>0</v>
          </cell>
          <cell r="HF724">
            <v>0</v>
          </cell>
          <cell r="HG724">
            <v>0</v>
          </cell>
          <cell r="HH724">
            <v>0</v>
          </cell>
          <cell r="HI724">
            <v>0</v>
          </cell>
          <cell r="HJ724">
            <v>0</v>
          </cell>
          <cell r="HK724">
            <v>0</v>
          </cell>
          <cell r="HL724">
            <v>0</v>
          </cell>
          <cell r="HM724">
            <v>0</v>
          </cell>
          <cell r="HN724">
            <v>0</v>
          </cell>
          <cell r="HO724">
            <v>0</v>
          </cell>
          <cell r="HP724">
            <v>0</v>
          </cell>
          <cell r="HQ724">
            <v>0</v>
          </cell>
          <cell r="HR724">
            <v>0</v>
          </cell>
          <cell r="HS724">
            <v>0</v>
          </cell>
          <cell r="HT724">
            <v>0</v>
          </cell>
          <cell r="HU724">
            <v>0</v>
          </cell>
          <cell r="HV724">
            <v>0</v>
          </cell>
          <cell r="HW724">
            <v>0</v>
          </cell>
          <cell r="HX724">
            <v>0</v>
          </cell>
          <cell r="HY724">
            <v>0</v>
          </cell>
          <cell r="HZ724">
            <v>0</v>
          </cell>
          <cell r="IA724">
            <v>0</v>
          </cell>
          <cell r="IB724">
            <v>0</v>
          </cell>
          <cell r="IC724">
            <v>0</v>
          </cell>
          <cell r="ID724">
            <v>0</v>
          </cell>
          <cell r="IE724">
            <v>0</v>
          </cell>
          <cell r="IF724">
            <v>0</v>
          </cell>
          <cell r="IG724">
            <v>0</v>
          </cell>
          <cell r="IH724">
            <v>0</v>
          </cell>
          <cell r="II724">
            <v>0</v>
          </cell>
          <cell r="IJ724">
            <v>0</v>
          </cell>
          <cell r="IK724">
            <v>0</v>
          </cell>
          <cell r="IL724">
            <v>0</v>
          </cell>
          <cell r="IM724">
            <v>0</v>
          </cell>
          <cell r="IN724">
            <v>0</v>
          </cell>
          <cell r="IO724">
            <v>0</v>
          </cell>
          <cell r="IP724">
            <v>0</v>
          </cell>
          <cell r="IQ724">
            <v>0</v>
          </cell>
          <cell r="IR724">
            <v>0</v>
          </cell>
          <cell r="IS724">
            <v>0</v>
          </cell>
          <cell r="IT724">
            <v>0</v>
          </cell>
          <cell r="IU724">
            <v>0</v>
          </cell>
          <cell r="IV724">
            <v>0</v>
          </cell>
          <cell r="IW724">
            <v>0</v>
          </cell>
          <cell r="IX724">
            <v>0</v>
          </cell>
          <cell r="IY724">
            <v>0</v>
          </cell>
          <cell r="IZ724">
            <v>0</v>
          </cell>
          <cell r="JA724">
            <v>0</v>
          </cell>
          <cell r="JB724">
            <v>0</v>
          </cell>
          <cell r="JC724">
            <v>0</v>
          </cell>
          <cell r="JD724">
            <v>0</v>
          </cell>
          <cell r="JE724">
            <v>0</v>
          </cell>
          <cell r="JF724">
            <v>0</v>
          </cell>
          <cell r="JG724">
            <v>0</v>
          </cell>
          <cell r="JH724">
            <v>0</v>
          </cell>
          <cell r="JI724">
            <v>0</v>
          </cell>
          <cell r="JJ724">
            <v>0</v>
          </cell>
          <cell r="JK724">
            <v>0</v>
          </cell>
          <cell r="JL724">
            <v>0</v>
          </cell>
          <cell r="JM724">
            <v>0</v>
          </cell>
          <cell r="JN724">
            <v>0</v>
          </cell>
          <cell r="JO724">
            <v>0</v>
          </cell>
          <cell r="JP724">
            <v>0</v>
          </cell>
          <cell r="JQ724">
            <v>0</v>
          </cell>
        </row>
        <row r="725"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  <cell r="BP725">
            <v>0</v>
          </cell>
          <cell r="BQ725">
            <v>0</v>
          </cell>
          <cell r="BR725">
            <v>0</v>
          </cell>
          <cell r="BS725">
            <v>0</v>
          </cell>
          <cell r="BT725">
            <v>0</v>
          </cell>
          <cell r="BU725">
            <v>0</v>
          </cell>
          <cell r="BV725">
            <v>0</v>
          </cell>
          <cell r="BW725">
            <v>0</v>
          </cell>
          <cell r="BX725">
            <v>0</v>
          </cell>
          <cell r="BY725">
            <v>0</v>
          </cell>
          <cell r="BZ725">
            <v>0</v>
          </cell>
          <cell r="CA725">
            <v>0</v>
          </cell>
          <cell r="CB725">
            <v>0</v>
          </cell>
          <cell r="CC725">
            <v>0</v>
          </cell>
          <cell r="CD725">
            <v>0</v>
          </cell>
          <cell r="CE725">
            <v>0</v>
          </cell>
          <cell r="CF725">
            <v>0</v>
          </cell>
          <cell r="CG725">
            <v>0</v>
          </cell>
          <cell r="CH725">
            <v>0</v>
          </cell>
          <cell r="CI725">
            <v>0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0</v>
          </cell>
          <cell r="CO725">
            <v>0</v>
          </cell>
          <cell r="CP725">
            <v>0</v>
          </cell>
          <cell r="CQ725">
            <v>0</v>
          </cell>
          <cell r="CR725">
            <v>0</v>
          </cell>
          <cell r="CS725">
            <v>0</v>
          </cell>
          <cell r="CT725">
            <v>0</v>
          </cell>
          <cell r="CU725">
            <v>0</v>
          </cell>
          <cell r="CV725">
            <v>0</v>
          </cell>
          <cell r="CW725">
            <v>0</v>
          </cell>
          <cell r="CX725">
            <v>0</v>
          </cell>
          <cell r="CY725">
            <v>0</v>
          </cell>
          <cell r="CZ725">
            <v>0</v>
          </cell>
          <cell r="DA725">
            <v>0</v>
          </cell>
          <cell r="DB725">
            <v>0</v>
          </cell>
          <cell r="DC725">
            <v>0</v>
          </cell>
          <cell r="DD725">
            <v>0</v>
          </cell>
          <cell r="DE725">
            <v>0</v>
          </cell>
          <cell r="DF725">
            <v>0</v>
          </cell>
          <cell r="DG725">
            <v>0</v>
          </cell>
          <cell r="DH725">
            <v>0</v>
          </cell>
          <cell r="DI725">
            <v>0</v>
          </cell>
          <cell r="DJ725">
            <v>0</v>
          </cell>
          <cell r="DK725">
            <v>0</v>
          </cell>
          <cell r="DL725">
            <v>0</v>
          </cell>
          <cell r="DM725">
            <v>0</v>
          </cell>
          <cell r="DN725">
            <v>0</v>
          </cell>
          <cell r="DO725">
            <v>0</v>
          </cell>
          <cell r="DP725">
            <v>0</v>
          </cell>
          <cell r="DQ725">
            <v>0</v>
          </cell>
          <cell r="DR725">
            <v>0</v>
          </cell>
          <cell r="DS725">
            <v>0</v>
          </cell>
          <cell r="DT725">
            <v>0</v>
          </cell>
          <cell r="DU725">
            <v>0</v>
          </cell>
          <cell r="DV725">
            <v>0</v>
          </cell>
          <cell r="DW725">
            <v>0</v>
          </cell>
          <cell r="DX725">
            <v>0</v>
          </cell>
          <cell r="DY725">
            <v>0</v>
          </cell>
          <cell r="DZ725">
            <v>0</v>
          </cell>
          <cell r="EA725">
            <v>0</v>
          </cell>
          <cell r="EB725">
            <v>0</v>
          </cell>
          <cell r="EC725">
            <v>0</v>
          </cell>
          <cell r="ED725">
            <v>0</v>
          </cell>
          <cell r="EE725">
            <v>0</v>
          </cell>
          <cell r="EF725">
            <v>0</v>
          </cell>
          <cell r="EG725">
            <v>0</v>
          </cell>
          <cell r="EH725">
            <v>0</v>
          </cell>
          <cell r="EI725">
            <v>0</v>
          </cell>
          <cell r="EJ725">
            <v>0</v>
          </cell>
          <cell r="EK725">
            <v>0</v>
          </cell>
          <cell r="EL725">
            <v>0</v>
          </cell>
          <cell r="EM725">
            <v>0</v>
          </cell>
          <cell r="EN725">
            <v>0</v>
          </cell>
          <cell r="EO725">
            <v>0</v>
          </cell>
          <cell r="EP725">
            <v>0</v>
          </cell>
          <cell r="EQ725">
            <v>0</v>
          </cell>
          <cell r="ER725">
            <v>0</v>
          </cell>
          <cell r="ES725">
            <v>0</v>
          </cell>
          <cell r="ET725">
            <v>0</v>
          </cell>
          <cell r="EU725">
            <v>0</v>
          </cell>
          <cell r="EV725">
            <v>0</v>
          </cell>
          <cell r="EW725">
            <v>0</v>
          </cell>
          <cell r="EX725">
            <v>0</v>
          </cell>
          <cell r="EY725">
            <v>0</v>
          </cell>
          <cell r="EZ725">
            <v>0</v>
          </cell>
          <cell r="FA725">
            <v>0</v>
          </cell>
          <cell r="FB725">
            <v>0</v>
          </cell>
          <cell r="FC725">
            <v>0</v>
          </cell>
          <cell r="FD725">
            <v>0</v>
          </cell>
          <cell r="FE725">
            <v>0</v>
          </cell>
          <cell r="FF725">
            <v>0</v>
          </cell>
          <cell r="FG725">
            <v>0</v>
          </cell>
          <cell r="FH725">
            <v>0</v>
          </cell>
          <cell r="FI725">
            <v>0</v>
          </cell>
          <cell r="FJ725">
            <v>0</v>
          </cell>
          <cell r="FK725">
            <v>0</v>
          </cell>
          <cell r="FL725">
            <v>0</v>
          </cell>
          <cell r="FM725">
            <v>0</v>
          </cell>
          <cell r="FN725">
            <v>0</v>
          </cell>
          <cell r="FO725">
            <v>0</v>
          </cell>
          <cell r="FP725">
            <v>0</v>
          </cell>
          <cell r="FQ725">
            <v>0</v>
          </cell>
          <cell r="FR725">
            <v>0</v>
          </cell>
          <cell r="FS725">
            <v>0</v>
          </cell>
          <cell r="FT725">
            <v>0</v>
          </cell>
          <cell r="FU725">
            <v>0</v>
          </cell>
          <cell r="FV725">
            <v>0</v>
          </cell>
          <cell r="FW725">
            <v>0</v>
          </cell>
          <cell r="FX725">
            <v>0</v>
          </cell>
          <cell r="FY725">
            <v>0</v>
          </cell>
          <cell r="FZ725">
            <v>0</v>
          </cell>
          <cell r="GA725">
            <v>0</v>
          </cell>
          <cell r="GB725">
            <v>0</v>
          </cell>
          <cell r="GC725">
            <v>0</v>
          </cell>
          <cell r="GD725">
            <v>0</v>
          </cell>
          <cell r="GE725">
            <v>0</v>
          </cell>
          <cell r="GF725">
            <v>0</v>
          </cell>
          <cell r="GG725">
            <v>0</v>
          </cell>
          <cell r="GH725">
            <v>0</v>
          </cell>
          <cell r="GI725">
            <v>0</v>
          </cell>
          <cell r="GJ725">
            <v>0</v>
          </cell>
          <cell r="GK725">
            <v>0</v>
          </cell>
          <cell r="GL725">
            <v>0</v>
          </cell>
          <cell r="GM725">
            <v>0</v>
          </cell>
          <cell r="GN725">
            <v>0</v>
          </cell>
          <cell r="GO725">
            <v>0</v>
          </cell>
          <cell r="GP725">
            <v>0</v>
          </cell>
          <cell r="GQ725">
            <v>0</v>
          </cell>
          <cell r="GR725">
            <v>0</v>
          </cell>
          <cell r="GS725">
            <v>0</v>
          </cell>
          <cell r="GT725">
            <v>0</v>
          </cell>
          <cell r="GU725">
            <v>0</v>
          </cell>
          <cell r="GV725">
            <v>0</v>
          </cell>
          <cell r="GW725">
            <v>0</v>
          </cell>
          <cell r="GX725">
            <v>0</v>
          </cell>
          <cell r="GY725">
            <v>0</v>
          </cell>
          <cell r="GZ725">
            <v>0</v>
          </cell>
          <cell r="HA725">
            <v>0</v>
          </cell>
          <cell r="HB725">
            <v>0</v>
          </cell>
          <cell r="HC725">
            <v>0</v>
          </cell>
          <cell r="HD725">
            <v>0</v>
          </cell>
          <cell r="HE725">
            <v>0</v>
          </cell>
          <cell r="HF725">
            <v>0</v>
          </cell>
          <cell r="HG725">
            <v>0</v>
          </cell>
          <cell r="HH725">
            <v>0</v>
          </cell>
          <cell r="HI725">
            <v>0</v>
          </cell>
          <cell r="HJ725">
            <v>0</v>
          </cell>
          <cell r="HK725">
            <v>0</v>
          </cell>
          <cell r="HL725">
            <v>0</v>
          </cell>
          <cell r="HM725">
            <v>0</v>
          </cell>
          <cell r="HN725">
            <v>0</v>
          </cell>
          <cell r="HO725">
            <v>0</v>
          </cell>
          <cell r="HP725">
            <v>0</v>
          </cell>
          <cell r="HQ725">
            <v>0</v>
          </cell>
          <cell r="HR725">
            <v>0</v>
          </cell>
          <cell r="HS725">
            <v>0</v>
          </cell>
          <cell r="HT725">
            <v>0</v>
          </cell>
          <cell r="HU725">
            <v>0</v>
          </cell>
          <cell r="HV725">
            <v>0</v>
          </cell>
          <cell r="HW725">
            <v>0</v>
          </cell>
          <cell r="HX725">
            <v>0</v>
          </cell>
          <cell r="HY725">
            <v>0</v>
          </cell>
          <cell r="HZ725">
            <v>0</v>
          </cell>
          <cell r="IA725">
            <v>0</v>
          </cell>
          <cell r="IB725">
            <v>0</v>
          </cell>
          <cell r="IC725">
            <v>0</v>
          </cell>
          <cell r="ID725">
            <v>0</v>
          </cell>
          <cell r="IE725">
            <v>0</v>
          </cell>
          <cell r="IF725">
            <v>0</v>
          </cell>
          <cell r="IG725">
            <v>0</v>
          </cell>
          <cell r="IH725">
            <v>0</v>
          </cell>
          <cell r="II725">
            <v>0</v>
          </cell>
          <cell r="IJ725">
            <v>0</v>
          </cell>
          <cell r="IK725">
            <v>0</v>
          </cell>
          <cell r="IL725">
            <v>0</v>
          </cell>
          <cell r="IM725">
            <v>0</v>
          </cell>
          <cell r="IN725">
            <v>0</v>
          </cell>
          <cell r="IO725">
            <v>0</v>
          </cell>
          <cell r="IP725">
            <v>0</v>
          </cell>
          <cell r="IQ725">
            <v>0</v>
          </cell>
          <cell r="IR725">
            <v>0</v>
          </cell>
          <cell r="IS725">
            <v>0</v>
          </cell>
          <cell r="IT725">
            <v>0</v>
          </cell>
          <cell r="IU725">
            <v>0</v>
          </cell>
          <cell r="IV725">
            <v>0</v>
          </cell>
          <cell r="IW725">
            <v>0</v>
          </cell>
          <cell r="IX725">
            <v>0</v>
          </cell>
          <cell r="IY725">
            <v>0</v>
          </cell>
          <cell r="IZ725">
            <v>0</v>
          </cell>
          <cell r="JA725">
            <v>0</v>
          </cell>
          <cell r="JB725">
            <v>0</v>
          </cell>
          <cell r="JC725">
            <v>0</v>
          </cell>
          <cell r="JD725">
            <v>0</v>
          </cell>
          <cell r="JE725">
            <v>0</v>
          </cell>
          <cell r="JF725">
            <v>0</v>
          </cell>
          <cell r="JG725">
            <v>0</v>
          </cell>
          <cell r="JH725">
            <v>0</v>
          </cell>
          <cell r="JI725">
            <v>0</v>
          </cell>
          <cell r="JJ725">
            <v>0</v>
          </cell>
          <cell r="JK725">
            <v>0</v>
          </cell>
          <cell r="JL725">
            <v>0</v>
          </cell>
          <cell r="JM725">
            <v>0</v>
          </cell>
          <cell r="JN725">
            <v>0</v>
          </cell>
          <cell r="JO725">
            <v>0</v>
          </cell>
          <cell r="JP725">
            <v>0</v>
          </cell>
          <cell r="JQ725">
            <v>0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0</v>
          </cell>
          <cell r="BY726">
            <v>0</v>
          </cell>
          <cell r="BZ726">
            <v>0</v>
          </cell>
          <cell r="CA726">
            <v>0</v>
          </cell>
          <cell r="CB726">
            <v>0</v>
          </cell>
          <cell r="CC726">
            <v>0</v>
          </cell>
          <cell r="CD726">
            <v>0</v>
          </cell>
          <cell r="CE726">
            <v>0</v>
          </cell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P726">
            <v>0</v>
          </cell>
          <cell r="CQ726">
            <v>0</v>
          </cell>
          <cell r="CR726">
            <v>0</v>
          </cell>
          <cell r="CS726">
            <v>0</v>
          </cell>
          <cell r="CT726">
            <v>0</v>
          </cell>
          <cell r="CU726">
            <v>0</v>
          </cell>
          <cell r="CV726">
            <v>0</v>
          </cell>
          <cell r="CW726">
            <v>0</v>
          </cell>
          <cell r="CX726">
            <v>0</v>
          </cell>
          <cell r="CY726">
            <v>0</v>
          </cell>
          <cell r="CZ726">
            <v>0</v>
          </cell>
          <cell r="DA726">
            <v>0</v>
          </cell>
          <cell r="DB726">
            <v>0</v>
          </cell>
          <cell r="DC726">
            <v>0</v>
          </cell>
          <cell r="DD726">
            <v>0</v>
          </cell>
          <cell r="DE726">
            <v>0</v>
          </cell>
          <cell r="DF726">
            <v>0</v>
          </cell>
          <cell r="DG726">
            <v>0</v>
          </cell>
          <cell r="DH726">
            <v>0</v>
          </cell>
          <cell r="DI726">
            <v>0</v>
          </cell>
          <cell r="DJ726">
            <v>0</v>
          </cell>
          <cell r="DK726">
            <v>0</v>
          </cell>
          <cell r="DL726">
            <v>0</v>
          </cell>
          <cell r="DM726">
            <v>0</v>
          </cell>
          <cell r="DN726">
            <v>0</v>
          </cell>
          <cell r="DO726">
            <v>0</v>
          </cell>
          <cell r="DP726">
            <v>0</v>
          </cell>
          <cell r="DQ726">
            <v>0</v>
          </cell>
          <cell r="DR726">
            <v>0</v>
          </cell>
          <cell r="DS726">
            <v>0</v>
          </cell>
          <cell r="DT726">
            <v>0</v>
          </cell>
          <cell r="DU726">
            <v>0</v>
          </cell>
          <cell r="DV726">
            <v>0</v>
          </cell>
          <cell r="DW726">
            <v>0</v>
          </cell>
          <cell r="DX726">
            <v>0</v>
          </cell>
          <cell r="DY726">
            <v>0</v>
          </cell>
          <cell r="DZ726">
            <v>0</v>
          </cell>
          <cell r="EA726">
            <v>0</v>
          </cell>
          <cell r="EB726">
            <v>0</v>
          </cell>
          <cell r="EC726">
            <v>0</v>
          </cell>
          <cell r="ED726">
            <v>0</v>
          </cell>
          <cell r="EE726">
            <v>0</v>
          </cell>
          <cell r="EF726">
            <v>0</v>
          </cell>
          <cell r="EG726">
            <v>0</v>
          </cell>
          <cell r="EH726">
            <v>0</v>
          </cell>
          <cell r="EI726">
            <v>0</v>
          </cell>
          <cell r="EJ726">
            <v>0</v>
          </cell>
          <cell r="EK726">
            <v>0</v>
          </cell>
          <cell r="EL726">
            <v>0</v>
          </cell>
          <cell r="EM726">
            <v>0</v>
          </cell>
          <cell r="EN726">
            <v>0</v>
          </cell>
          <cell r="EO726">
            <v>0</v>
          </cell>
          <cell r="EP726">
            <v>0</v>
          </cell>
          <cell r="EQ726">
            <v>0</v>
          </cell>
          <cell r="ER726">
            <v>0</v>
          </cell>
          <cell r="ES726">
            <v>0</v>
          </cell>
          <cell r="ET726">
            <v>0</v>
          </cell>
          <cell r="EU726">
            <v>0</v>
          </cell>
          <cell r="EV726">
            <v>0</v>
          </cell>
          <cell r="EW726">
            <v>0</v>
          </cell>
          <cell r="EX726">
            <v>0</v>
          </cell>
          <cell r="EY726">
            <v>0</v>
          </cell>
          <cell r="EZ726">
            <v>0</v>
          </cell>
          <cell r="FA726">
            <v>0</v>
          </cell>
          <cell r="FB726">
            <v>0</v>
          </cell>
          <cell r="FC726">
            <v>0</v>
          </cell>
          <cell r="FD726">
            <v>0</v>
          </cell>
          <cell r="FE726">
            <v>0</v>
          </cell>
          <cell r="FF726">
            <v>0</v>
          </cell>
          <cell r="FG726">
            <v>0</v>
          </cell>
          <cell r="FH726">
            <v>0</v>
          </cell>
          <cell r="FI726">
            <v>0</v>
          </cell>
          <cell r="FJ726">
            <v>0</v>
          </cell>
          <cell r="FK726">
            <v>0</v>
          </cell>
          <cell r="FL726">
            <v>0</v>
          </cell>
          <cell r="FM726">
            <v>0</v>
          </cell>
          <cell r="FN726">
            <v>0</v>
          </cell>
          <cell r="FO726">
            <v>0</v>
          </cell>
          <cell r="FP726">
            <v>0</v>
          </cell>
          <cell r="FQ726">
            <v>0</v>
          </cell>
          <cell r="FR726">
            <v>0</v>
          </cell>
          <cell r="FS726">
            <v>0</v>
          </cell>
          <cell r="FT726">
            <v>0</v>
          </cell>
          <cell r="FU726">
            <v>0</v>
          </cell>
          <cell r="FV726">
            <v>0</v>
          </cell>
          <cell r="FW726">
            <v>0</v>
          </cell>
          <cell r="FX726">
            <v>0</v>
          </cell>
          <cell r="FY726">
            <v>0</v>
          </cell>
          <cell r="FZ726">
            <v>0</v>
          </cell>
          <cell r="GA726">
            <v>0</v>
          </cell>
          <cell r="GB726">
            <v>0</v>
          </cell>
          <cell r="GC726">
            <v>0</v>
          </cell>
          <cell r="GD726">
            <v>0</v>
          </cell>
          <cell r="GE726">
            <v>0</v>
          </cell>
          <cell r="GF726">
            <v>0</v>
          </cell>
          <cell r="GG726">
            <v>0</v>
          </cell>
          <cell r="GH726">
            <v>0</v>
          </cell>
          <cell r="GI726">
            <v>0</v>
          </cell>
          <cell r="GJ726">
            <v>0</v>
          </cell>
          <cell r="GK726">
            <v>0</v>
          </cell>
          <cell r="GL726">
            <v>0</v>
          </cell>
          <cell r="GM726">
            <v>0</v>
          </cell>
          <cell r="GN726">
            <v>0</v>
          </cell>
          <cell r="GO726">
            <v>0</v>
          </cell>
          <cell r="GP726">
            <v>0</v>
          </cell>
          <cell r="GQ726">
            <v>0</v>
          </cell>
          <cell r="GR726">
            <v>0</v>
          </cell>
          <cell r="GS726">
            <v>0</v>
          </cell>
          <cell r="GT726">
            <v>0</v>
          </cell>
          <cell r="GU726">
            <v>0</v>
          </cell>
          <cell r="GV726">
            <v>0</v>
          </cell>
          <cell r="GW726">
            <v>0</v>
          </cell>
          <cell r="GX726">
            <v>0</v>
          </cell>
          <cell r="GY726">
            <v>0</v>
          </cell>
          <cell r="GZ726">
            <v>0</v>
          </cell>
          <cell r="HA726">
            <v>0</v>
          </cell>
          <cell r="HB726">
            <v>0</v>
          </cell>
          <cell r="HC726">
            <v>0</v>
          </cell>
          <cell r="HD726">
            <v>0</v>
          </cell>
          <cell r="HE726">
            <v>0</v>
          </cell>
          <cell r="HF726">
            <v>0</v>
          </cell>
          <cell r="HG726">
            <v>0</v>
          </cell>
          <cell r="HH726">
            <v>0</v>
          </cell>
          <cell r="HI726">
            <v>0</v>
          </cell>
          <cell r="HJ726">
            <v>0</v>
          </cell>
          <cell r="HK726">
            <v>0</v>
          </cell>
          <cell r="HL726">
            <v>0</v>
          </cell>
          <cell r="HM726">
            <v>0</v>
          </cell>
          <cell r="HN726">
            <v>0</v>
          </cell>
          <cell r="HO726">
            <v>0</v>
          </cell>
          <cell r="HP726">
            <v>0</v>
          </cell>
          <cell r="HQ726">
            <v>0</v>
          </cell>
          <cell r="HR726">
            <v>0</v>
          </cell>
          <cell r="HS726">
            <v>0</v>
          </cell>
          <cell r="HT726">
            <v>0</v>
          </cell>
          <cell r="HU726">
            <v>0</v>
          </cell>
          <cell r="HV726">
            <v>0</v>
          </cell>
          <cell r="HW726">
            <v>0</v>
          </cell>
          <cell r="HX726">
            <v>0</v>
          </cell>
          <cell r="HY726">
            <v>0</v>
          </cell>
          <cell r="HZ726">
            <v>0</v>
          </cell>
          <cell r="IA726">
            <v>0</v>
          </cell>
          <cell r="IB726">
            <v>0</v>
          </cell>
          <cell r="IC726">
            <v>0</v>
          </cell>
          <cell r="ID726">
            <v>0</v>
          </cell>
          <cell r="IE726">
            <v>0</v>
          </cell>
          <cell r="IF726">
            <v>0</v>
          </cell>
          <cell r="IG726">
            <v>0</v>
          </cell>
          <cell r="IH726">
            <v>0</v>
          </cell>
          <cell r="II726">
            <v>0</v>
          </cell>
          <cell r="IJ726">
            <v>0</v>
          </cell>
          <cell r="IK726">
            <v>0</v>
          </cell>
          <cell r="IL726">
            <v>0</v>
          </cell>
          <cell r="IM726">
            <v>0</v>
          </cell>
          <cell r="IN726">
            <v>0</v>
          </cell>
          <cell r="IO726">
            <v>0</v>
          </cell>
          <cell r="IP726">
            <v>0</v>
          </cell>
          <cell r="IQ726">
            <v>0</v>
          </cell>
          <cell r="IR726">
            <v>0</v>
          </cell>
          <cell r="IS726">
            <v>0</v>
          </cell>
          <cell r="IT726">
            <v>0</v>
          </cell>
          <cell r="IU726">
            <v>0</v>
          </cell>
          <cell r="IV726">
            <v>0</v>
          </cell>
          <cell r="IW726">
            <v>0</v>
          </cell>
          <cell r="IX726">
            <v>0</v>
          </cell>
          <cell r="IY726">
            <v>0</v>
          </cell>
          <cell r="IZ726">
            <v>0</v>
          </cell>
          <cell r="JA726">
            <v>0</v>
          </cell>
          <cell r="JB726">
            <v>0</v>
          </cell>
          <cell r="JC726">
            <v>0</v>
          </cell>
          <cell r="JD726">
            <v>0</v>
          </cell>
          <cell r="JE726">
            <v>0</v>
          </cell>
          <cell r="JF726">
            <v>0</v>
          </cell>
          <cell r="JG726">
            <v>0</v>
          </cell>
          <cell r="JH726">
            <v>0</v>
          </cell>
          <cell r="JI726">
            <v>0</v>
          </cell>
          <cell r="JJ726">
            <v>0</v>
          </cell>
          <cell r="JK726">
            <v>0</v>
          </cell>
          <cell r="JL726">
            <v>0</v>
          </cell>
          <cell r="JM726">
            <v>0</v>
          </cell>
          <cell r="JN726">
            <v>0</v>
          </cell>
          <cell r="JO726">
            <v>0</v>
          </cell>
          <cell r="JP726">
            <v>0</v>
          </cell>
          <cell r="JQ726">
            <v>0</v>
          </cell>
        </row>
        <row r="727">
          <cell r="D727" t="str">
            <v>HYS.PX.GOE._.ITC.Pmp_Storage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0</v>
          </cell>
          <cell r="BY727">
            <v>0</v>
          </cell>
          <cell r="BZ727">
            <v>0</v>
          </cell>
          <cell r="CA727">
            <v>0</v>
          </cell>
          <cell r="CB727">
            <v>0</v>
          </cell>
          <cell r="CC727">
            <v>0</v>
          </cell>
          <cell r="CD727">
            <v>0</v>
          </cell>
          <cell r="CE727">
            <v>0</v>
          </cell>
          <cell r="CF727">
            <v>0</v>
          </cell>
          <cell r="CG727">
            <v>0</v>
          </cell>
          <cell r="CH727">
            <v>0</v>
          </cell>
          <cell r="CI727">
            <v>0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P727">
            <v>0</v>
          </cell>
          <cell r="CQ727">
            <v>0</v>
          </cell>
          <cell r="CR727">
            <v>0</v>
          </cell>
          <cell r="CS727">
            <v>0</v>
          </cell>
          <cell r="CT727">
            <v>0</v>
          </cell>
          <cell r="CU727">
            <v>0</v>
          </cell>
          <cell r="CV727">
            <v>0</v>
          </cell>
          <cell r="CW727">
            <v>0</v>
          </cell>
          <cell r="CX727">
            <v>0</v>
          </cell>
          <cell r="CY727">
            <v>0</v>
          </cell>
          <cell r="CZ727">
            <v>0</v>
          </cell>
          <cell r="DA727">
            <v>0</v>
          </cell>
          <cell r="DB727">
            <v>0</v>
          </cell>
          <cell r="DC727">
            <v>0</v>
          </cell>
          <cell r="DD727">
            <v>0</v>
          </cell>
          <cell r="DE727">
            <v>0</v>
          </cell>
          <cell r="DF727">
            <v>0</v>
          </cell>
          <cell r="DG727">
            <v>0</v>
          </cell>
          <cell r="DH727">
            <v>0</v>
          </cell>
          <cell r="DI727">
            <v>0</v>
          </cell>
          <cell r="DJ727">
            <v>0</v>
          </cell>
          <cell r="DK727">
            <v>0</v>
          </cell>
          <cell r="DL727">
            <v>0</v>
          </cell>
          <cell r="DM727">
            <v>0</v>
          </cell>
          <cell r="DN727">
            <v>0</v>
          </cell>
          <cell r="DO727">
            <v>0</v>
          </cell>
          <cell r="DP727">
            <v>0</v>
          </cell>
          <cell r="DQ727">
            <v>0</v>
          </cell>
          <cell r="DR727">
            <v>0</v>
          </cell>
          <cell r="DS727">
            <v>0</v>
          </cell>
          <cell r="DT727">
            <v>0</v>
          </cell>
          <cell r="DU727">
            <v>0</v>
          </cell>
          <cell r="DV727">
            <v>0</v>
          </cell>
          <cell r="DW727">
            <v>0</v>
          </cell>
          <cell r="DX727">
            <v>0</v>
          </cell>
          <cell r="DY727">
            <v>0</v>
          </cell>
          <cell r="DZ727">
            <v>0</v>
          </cell>
          <cell r="EA727">
            <v>0</v>
          </cell>
          <cell r="EB727">
            <v>0</v>
          </cell>
          <cell r="EC727">
            <v>0</v>
          </cell>
          <cell r="ED727">
            <v>0</v>
          </cell>
          <cell r="EE727">
            <v>0</v>
          </cell>
          <cell r="EF727">
            <v>0</v>
          </cell>
          <cell r="EG727">
            <v>0</v>
          </cell>
          <cell r="EH727">
            <v>0</v>
          </cell>
          <cell r="EI727">
            <v>0</v>
          </cell>
          <cell r="EJ727">
            <v>0</v>
          </cell>
          <cell r="EK727">
            <v>0</v>
          </cell>
          <cell r="EL727">
            <v>0</v>
          </cell>
          <cell r="EM727">
            <v>0</v>
          </cell>
          <cell r="EN727">
            <v>0</v>
          </cell>
          <cell r="EO727">
            <v>0</v>
          </cell>
          <cell r="EP727">
            <v>0</v>
          </cell>
          <cell r="EQ727">
            <v>0</v>
          </cell>
          <cell r="ER727">
            <v>0</v>
          </cell>
          <cell r="ES727">
            <v>0</v>
          </cell>
          <cell r="ET727">
            <v>0</v>
          </cell>
          <cell r="EU727">
            <v>0</v>
          </cell>
          <cell r="EV727">
            <v>0</v>
          </cell>
          <cell r="EW727">
            <v>0</v>
          </cell>
          <cell r="EX727">
            <v>0</v>
          </cell>
          <cell r="EY727">
            <v>0</v>
          </cell>
          <cell r="EZ727">
            <v>0</v>
          </cell>
          <cell r="FA727">
            <v>0</v>
          </cell>
          <cell r="FB727">
            <v>0</v>
          </cell>
          <cell r="FC727">
            <v>0</v>
          </cell>
          <cell r="FD727">
            <v>0</v>
          </cell>
          <cell r="FE727">
            <v>0</v>
          </cell>
          <cell r="FF727">
            <v>0</v>
          </cell>
          <cell r="FG727">
            <v>0</v>
          </cell>
          <cell r="FH727">
            <v>0</v>
          </cell>
          <cell r="FI727">
            <v>0</v>
          </cell>
          <cell r="FJ727">
            <v>0</v>
          </cell>
          <cell r="FK727">
            <v>0</v>
          </cell>
          <cell r="FL727">
            <v>0</v>
          </cell>
          <cell r="FM727">
            <v>0</v>
          </cell>
          <cell r="FN727">
            <v>0</v>
          </cell>
          <cell r="FO727">
            <v>0</v>
          </cell>
          <cell r="FP727">
            <v>0</v>
          </cell>
          <cell r="FQ727">
            <v>0</v>
          </cell>
          <cell r="FR727">
            <v>0</v>
          </cell>
          <cell r="FS727">
            <v>0</v>
          </cell>
          <cell r="FT727">
            <v>0</v>
          </cell>
          <cell r="FU727">
            <v>0</v>
          </cell>
          <cell r="FV727">
            <v>0</v>
          </cell>
          <cell r="FW727">
            <v>0</v>
          </cell>
          <cell r="FX727">
            <v>0</v>
          </cell>
          <cell r="FY727">
            <v>0</v>
          </cell>
          <cell r="FZ727">
            <v>0</v>
          </cell>
          <cell r="GA727">
            <v>0</v>
          </cell>
          <cell r="GB727">
            <v>0</v>
          </cell>
          <cell r="GC727">
            <v>0</v>
          </cell>
          <cell r="GD727">
            <v>0</v>
          </cell>
          <cell r="GE727">
            <v>0</v>
          </cell>
          <cell r="GF727">
            <v>0</v>
          </cell>
          <cell r="GG727">
            <v>0</v>
          </cell>
          <cell r="GH727">
            <v>0</v>
          </cell>
          <cell r="GI727">
            <v>0</v>
          </cell>
          <cell r="GJ727">
            <v>0</v>
          </cell>
          <cell r="GK727">
            <v>0</v>
          </cell>
          <cell r="GL727">
            <v>0</v>
          </cell>
          <cell r="GM727">
            <v>0</v>
          </cell>
          <cell r="GN727">
            <v>0</v>
          </cell>
          <cell r="GO727">
            <v>0</v>
          </cell>
          <cell r="GP727">
            <v>0</v>
          </cell>
          <cell r="GQ727">
            <v>0</v>
          </cell>
          <cell r="GR727">
            <v>0</v>
          </cell>
          <cell r="GS727">
            <v>0</v>
          </cell>
          <cell r="GT727">
            <v>0</v>
          </cell>
          <cell r="GU727">
            <v>0</v>
          </cell>
          <cell r="GV727">
            <v>0</v>
          </cell>
          <cell r="GW727">
            <v>0</v>
          </cell>
          <cell r="GX727">
            <v>0</v>
          </cell>
          <cell r="GY727">
            <v>0</v>
          </cell>
          <cell r="GZ727">
            <v>0</v>
          </cell>
          <cell r="HA727">
            <v>0</v>
          </cell>
          <cell r="HB727">
            <v>0</v>
          </cell>
          <cell r="HC727">
            <v>0</v>
          </cell>
          <cell r="HD727">
            <v>0</v>
          </cell>
          <cell r="HE727">
            <v>0</v>
          </cell>
          <cell r="HF727">
            <v>0</v>
          </cell>
          <cell r="HG727">
            <v>0</v>
          </cell>
          <cell r="HH727">
            <v>0</v>
          </cell>
          <cell r="HI727">
            <v>0</v>
          </cell>
          <cell r="HJ727">
            <v>0</v>
          </cell>
          <cell r="HK727">
            <v>0</v>
          </cell>
          <cell r="HL727">
            <v>0</v>
          </cell>
          <cell r="HM727">
            <v>0</v>
          </cell>
          <cell r="HN727">
            <v>0</v>
          </cell>
          <cell r="HO727">
            <v>0</v>
          </cell>
          <cell r="HP727">
            <v>0</v>
          </cell>
          <cell r="HQ727">
            <v>0</v>
          </cell>
          <cell r="HR727">
            <v>0</v>
          </cell>
          <cell r="HS727">
            <v>0</v>
          </cell>
          <cell r="HT727">
            <v>0</v>
          </cell>
          <cell r="HU727">
            <v>0</v>
          </cell>
          <cell r="HV727">
            <v>0</v>
          </cell>
          <cell r="HW727">
            <v>0</v>
          </cell>
          <cell r="HX727">
            <v>0</v>
          </cell>
          <cell r="HY727">
            <v>0</v>
          </cell>
          <cell r="HZ727">
            <v>0</v>
          </cell>
          <cell r="IA727">
            <v>0</v>
          </cell>
          <cell r="IB727">
            <v>0</v>
          </cell>
          <cell r="IC727">
            <v>0</v>
          </cell>
          <cell r="ID727">
            <v>0</v>
          </cell>
          <cell r="IE727">
            <v>0</v>
          </cell>
          <cell r="IF727">
            <v>0</v>
          </cell>
          <cell r="IG727">
            <v>0</v>
          </cell>
          <cell r="IH727">
            <v>0</v>
          </cell>
          <cell r="II727">
            <v>0</v>
          </cell>
          <cell r="IJ727">
            <v>0</v>
          </cell>
          <cell r="IK727">
            <v>0</v>
          </cell>
          <cell r="IL727">
            <v>0</v>
          </cell>
          <cell r="IM727">
            <v>0</v>
          </cell>
          <cell r="IN727">
            <v>0</v>
          </cell>
          <cell r="IO727">
            <v>0</v>
          </cell>
          <cell r="IP727">
            <v>0</v>
          </cell>
          <cell r="IQ727">
            <v>0</v>
          </cell>
          <cell r="IR727">
            <v>0</v>
          </cell>
          <cell r="IS727">
            <v>0</v>
          </cell>
          <cell r="IT727">
            <v>0</v>
          </cell>
          <cell r="IU727">
            <v>0</v>
          </cell>
          <cell r="IV727">
            <v>0</v>
          </cell>
          <cell r="IW727">
            <v>0</v>
          </cell>
          <cell r="IX727">
            <v>0</v>
          </cell>
          <cell r="IY727">
            <v>0</v>
          </cell>
          <cell r="IZ727">
            <v>0</v>
          </cell>
          <cell r="JA727">
            <v>0</v>
          </cell>
          <cell r="JB727">
            <v>0</v>
          </cell>
          <cell r="JC727">
            <v>0</v>
          </cell>
          <cell r="JD727">
            <v>0</v>
          </cell>
          <cell r="JE727">
            <v>0</v>
          </cell>
          <cell r="JF727">
            <v>0</v>
          </cell>
          <cell r="JG727">
            <v>0</v>
          </cell>
          <cell r="JH727">
            <v>0</v>
          </cell>
          <cell r="JI727">
            <v>0</v>
          </cell>
          <cell r="JJ727">
            <v>0</v>
          </cell>
          <cell r="JK727">
            <v>0</v>
          </cell>
          <cell r="JL727">
            <v>0</v>
          </cell>
          <cell r="JM727">
            <v>0</v>
          </cell>
          <cell r="JN727">
            <v>0</v>
          </cell>
          <cell r="JO727">
            <v>0</v>
          </cell>
          <cell r="JP727">
            <v>0</v>
          </cell>
          <cell r="JQ727">
            <v>0</v>
          </cell>
        </row>
        <row r="728">
          <cell r="D728" t="str">
            <v>HYS.PX.PNC._.ITC.Pmp_Storage</v>
          </cell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0</v>
          </cell>
          <cell r="BY728">
            <v>0</v>
          </cell>
          <cell r="BZ728">
            <v>0</v>
          </cell>
          <cell r="CA728">
            <v>0</v>
          </cell>
          <cell r="CB728">
            <v>0</v>
          </cell>
          <cell r="CC728">
            <v>0</v>
          </cell>
          <cell r="CD728">
            <v>0</v>
          </cell>
          <cell r="CE728">
            <v>0</v>
          </cell>
          <cell r="CF728">
            <v>0</v>
          </cell>
          <cell r="CG728">
            <v>0</v>
          </cell>
          <cell r="CH728">
            <v>0</v>
          </cell>
          <cell r="CI728">
            <v>0</v>
          </cell>
          <cell r="CJ728">
            <v>0</v>
          </cell>
          <cell r="CK728">
            <v>0</v>
          </cell>
          <cell r="CL728">
            <v>0</v>
          </cell>
          <cell r="CM728">
            <v>0</v>
          </cell>
          <cell r="CN728">
            <v>0</v>
          </cell>
          <cell r="CO728">
            <v>0</v>
          </cell>
          <cell r="CP728">
            <v>0</v>
          </cell>
          <cell r="CQ728">
            <v>0</v>
          </cell>
          <cell r="CR728">
            <v>0</v>
          </cell>
          <cell r="CS728">
            <v>0</v>
          </cell>
          <cell r="CT728">
            <v>0</v>
          </cell>
          <cell r="CU728">
            <v>0</v>
          </cell>
          <cell r="CV728">
            <v>0</v>
          </cell>
          <cell r="CW728">
            <v>0</v>
          </cell>
          <cell r="CX728">
            <v>0</v>
          </cell>
          <cell r="CY728">
            <v>0</v>
          </cell>
          <cell r="CZ728">
            <v>0</v>
          </cell>
          <cell r="DA728">
            <v>0</v>
          </cell>
          <cell r="DB728">
            <v>0</v>
          </cell>
          <cell r="DC728">
            <v>0</v>
          </cell>
          <cell r="DD728">
            <v>0</v>
          </cell>
          <cell r="DE728">
            <v>0</v>
          </cell>
          <cell r="DF728">
            <v>0</v>
          </cell>
          <cell r="DG728">
            <v>0</v>
          </cell>
          <cell r="DH728">
            <v>0</v>
          </cell>
          <cell r="DI728">
            <v>0</v>
          </cell>
          <cell r="DJ728">
            <v>0</v>
          </cell>
          <cell r="DK728">
            <v>0</v>
          </cell>
          <cell r="DL728">
            <v>0</v>
          </cell>
          <cell r="DM728">
            <v>0</v>
          </cell>
          <cell r="DN728">
            <v>0</v>
          </cell>
          <cell r="DO728">
            <v>0</v>
          </cell>
          <cell r="DP728">
            <v>0</v>
          </cell>
          <cell r="DQ728">
            <v>0</v>
          </cell>
          <cell r="DR728">
            <v>0</v>
          </cell>
          <cell r="DS728">
            <v>0</v>
          </cell>
          <cell r="DT728">
            <v>0</v>
          </cell>
          <cell r="DU728">
            <v>0</v>
          </cell>
          <cell r="DV728">
            <v>0</v>
          </cell>
          <cell r="DW728">
            <v>0</v>
          </cell>
          <cell r="DX728">
            <v>0</v>
          </cell>
          <cell r="DY728">
            <v>0</v>
          </cell>
          <cell r="DZ728">
            <v>0</v>
          </cell>
          <cell r="EA728">
            <v>0</v>
          </cell>
          <cell r="EB728">
            <v>0</v>
          </cell>
          <cell r="EC728">
            <v>0</v>
          </cell>
          <cell r="ED728">
            <v>0</v>
          </cell>
          <cell r="EE728">
            <v>0</v>
          </cell>
          <cell r="EF728">
            <v>0</v>
          </cell>
          <cell r="EG728">
            <v>0</v>
          </cell>
          <cell r="EH728">
            <v>0</v>
          </cell>
          <cell r="EI728">
            <v>0</v>
          </cell>
          <cell r="EJ728">
            <v>0</v>
          </cell>
          <cell r="EK728">
            <v>0</v>
          </cell>
          <cell r="EL728">
            <v>0</v>
          </cell>
          <cell r="EM728">
            <v>0</v>
          </cell>
          <cell r="EN728">
            <v>0</v>
          </cell>
          <cell r="EO728">
            <v>0</v>
          </cell>
          <cell r="EP728">
            <v>0</v>
          </cell>
          <cell r="EQ728">
            <v>0</v>
          </cell>
          <cell r="ER728">
            <v>0</v>
          </cell>
          <cell r="ES728">
            <v>0</v>
          </cell>
          <cell r="ET728">
            <v>0</v>
          </cell>
          <cell r="EU728">
            <v>0</v>
          </cell>
          <cell r="EV728">
            <v>0</v>
          </cell>
          <cell r="EW728">
            <v>0</v>
          </cell>
          <cell r="EX728">
            <v>0</v>
          </cell>
          <cell r="EY728">
            <v>0</v>
          </cell>
          <cell r="EZ728">
            <v>0</v>
          </cell>
          <cell r="FA728">
            <v>0</v>
          </cell>
          <cell r="FB728">
            <v>0</v>
          </cell>
          <cell r="FC728">
            <v>0</v>
          </cell>
          <cell r="FD728">
            <v>0</v>
          </cell>
          <cell r="FE728">
            <v>0</v>
          </cell>
          <cell r="FF728">
            <v>0</v>
          </cell>
          <cell r="FG728">
            <v>0</v>
          </cell>
          <cell r="FH728">
            <v>0</v>
          </cell>
          <cell r="FI728">
            <v>0</v>
          </cell>
          <cell r="FJ728">
            <v>0</v>
          </cell>
          <cell r="FK728">
            <v>0</v>
          </cell>
          <cell r="FL728">
            <v>0</v>
          </cell>
          <cell r="FM728">
            <v>0</v>
          </cell>
          <cell r="FN728">
            <v>0</v>
          </cell>
          <cell r="FO728">
            <v>0</v>
          </cell>
          <cell r="FP728">
            <v>0</v>
          </cell>
          <cell r="FQ728">
            <v>0</v>
          </cell>
          <cell r="FR728">
            <v>0</v>
          </cell>
          <cell r="FS728">
            <v>0</v>
          </cell>
          <cell r="FT728">
            <v>0</v>
          </cell>
          <cell r="FU728">
            <v>0</v>
          </cell>
          <cell r="FV728">
            <v>0</v>
          </cell>
          <cell r="FW728">
            <v>0</v>
          </cell>
          <cell r="FX728">
            <v>0</v>
          </cell>
          <cell r="FY728">
            <v>0</v>
          </cell>
          <cell r="FZ728">
            <v>0</v>
          </cell>
          <cell r="GA728">
            <v>0</v>
          </cell>
          <cell r="GB728">
            <v>0</v>
          </cell>
          <cell r="GC728">
            <v>0</v>
          </cell>
          <cell r="GD728">
            <v>0</v>
          </cell>
          <cell r="GE728">
            <v>0</v>
          </cell>
          <cell r="GF728">
            <v>0</v>
          </cell>
          <cell r="GG728">
            <v>0</v>
          </cell>
          <cell r="GH728">
            <v>0</v>
          </cell>
          <cell r="GI728">
            <v>0</v>
          </cell>
          <cell r="GJ728">
            <v>0</v>
          </cell>
          <cell r="GK728">
            <v>0</v>
          </cell>
          <cell r="GL728">
            <v>0</v>
          </cell>
          <cell r="GM728">
            <v>0</v>
          </cell>
          <cell r="GN728">
            <v>0</v>
          </cell>
          <cell r="GO728">
            <v>0</v>
          </cell>
          <cell r="GP728">
            <v>0</v>
          </cell>
          <cell r="GQ728">
            <v>0</v>
          </cell>
          <cell r="GR728">
            <v>0</v>
          </cell>
          <cell r="GS728">
            <v>0</v>
          </cell>
          <cell r="GT728">
            <v>0</v>
          </cell>
          <cell r="GU728">
            <v>0</v>
          </cell>
          <cell r="GV728">
            <v>0</v>
          </cell>
          <cell r="GW728">
            <v>0</v>
          </cell>
          <cell r="GX728">
            <v>0</v>
          </cell>
          <cell r="GY728">
            <v>0</v>
          </cell>
          <cell r="GZ728">
            <v>0</v>
          </cell>
          <cell r="HA728">
            <v>0</v>
          </cell>
          <cell r="HB728">
            <v>0</v>
          </cell>
          <cell r="HC728">
            <v>0</v>
          </cell>
          <cell r="HD728">
            <v>0</v>
          </cell>
          <cell r="HE728">
            <v>0</v>
          </cell>
          <cell r="HF728">
            <v>0</v>
          </cell>
          <cell r="HG728">
            <v>0</v>
          </cell>
          <cell r="HH728">
            <v>0</v>
          </cell>
          <cell r="HI728">
            <v>0</v>
          </cell>
          <cell r="HJ728">
            <v>0</v>
          </cell>
          <cell r="HK728">
            <v>0</v>
          </cell>
          <cell r="HL728">
            <v>0</v>
          </cell>
          <cell r="HM728">
            <v>0</v>
          </cell>
          <cell r="HN728">
            <v>0</v>
          </cell>
          <cell r="HO728">
            <v>0</v>
          </cell>
          <cell r="HP728">
            <v>0</v>
          </cell>
          <cell r="HQ728">
            <v>0</v>
          </cell>
          <cell r="HR728">
            <v>0</v>
          </cell>
          <cell r="HS728">
            <v>0</v>
          </cell>
          <cell r="HT728">
            <v>0</v>
          </cell>
          <cell r="HU728">
            <v>0</v>
          </cell>
          <cell r="HV728">
            <v>0</v>
          </cell>
          <cell r="HW728">
            <v>0</v>
          </cell>
          <cell r="HX728">
            <v>0</v>
          </cell>
          <cell r="HY728">
            <v>0</v>
          </cell>
          <cell r="HZ728">
            <v>0</v>
          </cell>
          <cell r="IA728">
            <v>0</v>
          </cell>
          <cell r="IB728">
            <v>0</v>
          </cell>
          <cell r="IC728">
            <v>0</v>
          </cell>
          <cell r="ID728">
            <v>0</v>
          </cell>
          <cell r="IE728">
            <v>0</v>
          </cell>
          <cell r="IF728">
            <v>0</v>
          </cell>
          <cell r="IG728">
            <v>0</v>
          </cell>
          <cell r="IH728">
            <v>0</v>
          </cell>
          <cell r="II728">
            <v>0</v>
          </cell>
          <cell r="IJ728">
            <v>0</v>
          </cell>
          <cell r="IK728">
            <v>0</v>
          </cell>
          <cell r="IL728">
            <v>0</v>
          </cell>
          <cell r="IM728">
            <v>0</v>
          </cell>
          <cell r="IN728">
            <v>0</v>
          </cell>
          <cell r="IO728">
            <v>0</v>
          </cell>
          <cell r="IP728">
            <v>0</v>
          </cell>
          <cell r="IQ728">
            <v>0</v>
          </cell>
          <cell r="IR728">
            <v>0</v>
          </cell>
          <cell r="IS728">
            <v>0</v>
          </cell>
          <cell r="IT728">
            <v>0</v>
          </cell>
          <cell r="IU728">
            <v>0</v>
          </cell>
          <cell r="IV728">
            <v>0</v>
          </cell>
          <cell r="IW728">
            <v>0</v>
          </cell>
          <cell r="IX728">
            <v>0</v>
          </cell>
          <cell r="IY728">
            <v>0</v>
          </cell>
          <cell r="IZ728">
            <v>0</v>
          </cell>
          <cell r="JA728">
            <v>0</v>
          </cell>
          <cell r="JB728">
            <v>0</v>
          </cell>
          <cell r="JC728">
            <v>0</v>
          </cell>
          <cell r="JD728">
            <v>0</v>
          </cell>
          <cell r="JE728">
            <v>0</v>
          </cell>
          <cell r="JF728">
            <v>0</v>
          </cell>
          <cell r="JG728">
            <v>0</v>
          </cell>
          <cell r="JH728">
            <v>0</v>
          </cell>
          <cell r="JI728">
            <v>0</v>
          </cell>
          <cell r="JJ728">
            <v>0</v>
          </cell>
          <cell r="JK728">
            <v>0</v>
          </cell>
          <cell r="JL728">
            <v>0</v>
          </cell>
          <cell r="JM728">
            <v>0</v>
          </cell>
          <cell r="JN728">
            <v>0</v>
          </cell>
          <cell r="JO728">
            <v>0</v>
          </cell>
          <cell r="JP728">
            <v>0</v>
          </cell>
          <cell r="JQ728">
            <v>0</v>
          </cell>
        </row>
        <row r="729">
          <cell r="D729" t="str">
            <v>HYS.PX.UTS._.ITC.Pmp_Storage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0</v>
          </cell>
          <cell r="BY729">
            <v>0</v>
          </cell>
          <cell r="BZ729">
            <v>0</v>
          </cell>
          <cell r="CA729">
            <v>0</v>
          </cell>
          <cell r="CB729">
            <v>0</v>
          </cell>
          <cell r="CC729">
            <v>0</v>
          </cell>
          <cell r="CD729">
            <v>0</v>
          </cell>
          <cell r="CE729">
            <v>0</v>
          </cell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0</v>
          </cell>
          <cell r="CK729">
            <v>0</v>
          </cell>
          <cell r="CL729">
            <v>0</v>
          </cell>
          <cell r="CM729">
            <v>0</v>
          </cell>
          <cell r="CN729">
            <v>0</v>
          </cell>
          <cell r="CO729">
            <v>0</v>
          </cell>
          <cell r="CP729">
            <v>0</v>
          </cell>
          <cell r="CQ729">
            <v>0</v>
          </cell>
          <cell r="CR729">
            <v>0</v>
          </cell>
          <cell r="CS729">
            <v>0</v>
          </cell>
          <cell r="CT729">
            <v>0</v>
          </cell>
          <cell r="CU729">
            <v>0</v>
          </cell>
          <cell r="CV729">
            <v>0</v>
          </cell>
          <cell r="CW729">
            <v>0</v>
          </cell>
          <cell r="CX729">
            <v>0</v>
          </cell>
          <cell r="CY729">
            <v>0</v>
          </cell>
          <cell r="CZ729">
            <v>0</v>
          </cell>
          <cell r="DA729">
            <v>0</v>
          </cell>
          <cell r="DB729">
            <v>0</v>
          </cell>
          <cell r="DC729">
            <v>0</v>
          </cell>
          <cell r="DD729">
            <v>0</v>
          </cell>
          <cell r="DE729">
            <v>0</v>
          </cell>
          <cell r="DF729">
            <v>0</v>
          </cell>
          <cell r="DG729">
            <v>0</v>
          </cell>
          <cell r="DH729">
            <v>0</v>
          </cell>
          <cell r="DI729">
            <v>0</v>
          </cell>
          <cell r="DJ729">
            <v>0</v>
          </cell>
          <cell r="DK729">
            <v>0</v>
          </cell>
          <cell r="DL729">
            <v>0</v>
          </cell>
          <cell r="DM729">
            <v>0</v>
          </cell>
          <cell r="DN729">
            <v>0</v>
          </cell>
          <cell r="DO729">
            <v>0</v>
          </cell>
          <cell r="DP729">
            <v>0</v>
          </cell>
          <cell r="DQ729">
            <v>0</v>
          </cell>
          <cell r="DR729">
            <v>0</v>
          </cell>
          <cell r="DS729">
            <v>0</v>
          </cell>
          <cell r="DT729">
            <v>0</v>
          </cell>
          <cell r="DU729">
            <v>0</v>
          </cell>
          <cell r="DV729">
            <v>0</v>
          </cell>
          <cell r="DW729">
            <v>0</v>
          </cell>
          <cell r="DX729">
            <v>0</v>
          </cell>
          <cell r="DY729">
            <v>0</v>
          </cell>
          <cell r="DZ729">
            <v>0</v>
          </cell>
          <cell r="EA729">
            <v>0</v>
          </cell>
          <cell r="EB729">
            <v>0</v>
          </cell>
          <cell r="EC729">
            <v>0</v>
          </cell>
          <cell r="ED729">
            <v>0</v>
          </cell>
          <cell r="EE729">
            <v>0</v>
          </cell>
          <cell r="EF729">
            <v>0</v>
          </cell>
          <cell r="EG729">
            <v>0</v>
          </cell>
          <cell r="EH729">
            <v>0</v>
          </cell>
          <cell r="EI729">
            <v>0</v>
          </cell>
          <cell r="EJ729">
            <v>0</v>
          </cell>
          <cell r="EK729">
            <v>0</v>
          </cell>
          <cell r="EL729">
            <v>0</v>
          </cell>
          <cell r="EM729">
            <v>0</v>
          </cell>
          <cell r="EN729">
            <v>0</v>
          </cell>
          <cell r="EO729">
            <v>0</v>
          </cell>
          <cell r="EP729">
            <v>0</v>
          </cell>
          <cell r="EQ729">
            <v>0</v>
          </cell>
          <cell r="ER729">
            <v>0</v>
          </cell>
          <cell r="ES729">
            <v>0</v>
          </cell>
          <cell r="ET729">
            <v>0</v>
          </cell>
          <cell r="EU729">
            <v>0</v>
          </cell>
          <cell r="EV729">
            <v>0</v>
          </cell>
          <cell r="EW729">
            <v>0</v>
          </cell>
          <cell r="EX729">
            <v>0</v>
          </cell>
          <cell r="EY729">
            <v>0</v>
          </cell>
          <cell r="EZ729">
            <v>0</v>
          </cell>
          <cell r="FA729">
            <v>0</v>
          </cell>
          <cell r="FB729">
            <v>0</v>
          </cell>
          <cell r="FC729">
            <v>0</v>
          </cell>
          <cell r="FD729">
            <v>0</v>
          </cell>
          <cell r="FE729">
            <v>0</v>
          </cell>
          <cell r="FF729">
            <v>0</v>
          </cell>
          <cell r="FG729">
            <v>0</v>
          </cell>
          <cell r="FH729">
            <v>0</v>
          </cell>
          <cell r="FI729">
            <v>0</v>
          </cell>
          <cell r="FJ729">
            <v>0</v>
          </cell>
          <cell r="FK729">
            <v>0</v>
          </cell>
          <cell r="FL729">
            <v>0</v>
          </cell>
          <cell r="FM729">
            <v>0</v>
          </cell>
          <cell r="FN729">
            <v>0</v>
          </cell>
          <cell r="FO729">
            <v>0</v>
          </cell>
          <cell r="FP729">
            <v>0</v>
          </cell>
          <cell r="FQ729">
            <v>0</v>
          </cell>
          <cell r="FR729">
            <v>0</v>
          </cell>
          <cell r="FS729">
            <v>0</v>
          </cell>
          <cell r="FT729">
            <v>0</v>
          </cell>
          <cell r="FU729">
            <v>0</v>
          </cell>
          <cell r="FV729">
            <v>0</v>
          </cell>
          <cell r="FW729">
            <v>0</v>
          </cell>
          <cell r="FX729">
            <v>0</v>
          </cell>
          <cell r="FY729">
            <v>0</v>
          </cell>
          <cell r="FZ729">
            <v>0</v>
          </cell>
          <cell r="GA729">
            <v>0</v>
          </cell>
          <cell r="GB729">
            <v>0</v>
          </cell>
          <cell r="GC729">
            <v>0</v>
          </cell>
          <cell r="GD729">
            <v>0</v>
          </cell>
          <cell r="GE729">
            <v>0</v>
          </cell>
          <cell r="GF729">
            <v>0</v>
          </cell>
          <cell r="GG729">
            <v>0</v>
          </cell>
          <cell r="GH729">
            <v>0</v>
          </cell>
          <cell r="GI729">
            <v>0</v>
          </cell>
          <cell r="GJ729">
            <v>0</v>
          </cell>
          <cell r="GK729">
            <v>0</v>
          </cell>
          <cell r="GL729">
            <v>0</v>
          </cell>
          <cell r="GM729">
            <v>0</v>
          </cell>
          <cell r="GN729">
            <v>0</v>
          </cell>
          <cell r="GO729">
            <v>0</v>
          </cell>
          <cell r="GP729">
            <v>0</v>
          </cell>
          <cell r="GQ729">
            <v>0</v>
          </cell>
          <cell r="GR729">
            <v>0</v>
          </cell>
          <cell r="GS729">
            <v>0</v>
          </cell>
          <cell r="GT729">
            <v>0</v>
          </cell>
          <cell r="GU729">
            <v>0</v>
          </cell>
          <cell r="GV729">
            <v>0</v>
          </cell>
          <cell r="GW729">
            <v>0</v>
          </cell>
          <cell r="GX729">
            <v>0</v>
          </cell>
          <cell r="GY729">
            <v>0</v>
          </cell>
          <cell r="GZ729">
            <v>0</v>
          </cell>
          <cell r="HA729">
            <v>0</v>
          </cell>
          <cell r="HB729">
            <v>0</v>
          </cell>
          <cell r="HC729">
            <v>0</v>
          </cell>
          <cell r="HD729">
            <v>0</v>
          </cell>
          <cell r="HE729">
            <v>0</v>
          </cell>
          <cell r="HF729">
            <v>0</v>
          </cell>
          <cell r="HG729">
            <v>0</v>
          </cell>
          <cell r="HH729">
            <v>0</v>
          </cell>
          <cell r="HI729">
            <v>0</v>
          </cell>
          <cell r="HJ729">
            <v>0</v>
          </cell>
          <cell r="HK729">
            <v>0</v>
          </cell>
          <cell r="HL729">
            <v>0</v>
          </cell>
          <cell r="HM729">
            <v>0</v>
          </cell>
          <cell r="HN729">
            <v>0</v>
          </cell>
          <cell r="HO729">
            <v>0</v>
          </cell>
          <cell r="HP729">
            <v>0</v>
          </cell>
          <cell r="HQ729">
            <v>0</v>
          </cell>
          <cell r="HR729">
            <v>0</v>
          </cell>
          <cell r="HS729">
            <v>0</v>
          </cell>
          <cell r="HT729">
            <v>0</v>
          </cell>
          <cell r="HU729">
            <v>0</v>
          </cell>
          <cell r="HV729">
            <v>0</v>
          </cell>
          <cell r="HW729">
            <v>0</v>
          </cell>
          <cell r="HX729">
            <v>0</v>
          </cell>
          <cell r="HY729">
            <v>0</v>
          </cell>
          <cell r="HZ729">
            <v>0</v>
          </cell>
          <cell r="IA729">
            <v>0</v>
          </cell>
          <cell r="IB729">
            <v>0</v>
          </cell>
          <cell r="IC729">
            <v>0</v>
          </cell>
          <cell r="ID729">
            <v>0</v>
          </cell>
          <cell r="IE729">
            <v>0</v>
          </cell>
          <cell r="IF729">
            <v>0</v>
          </cell>
          <cell r="IG729">
            <v>0</v>
          </cell>
          <cell r="IH729">
            <v>0</v>
          </cell>
          <cell r="II729">
            <v>0</v>
          </cell>
          <cell r="IJ729">
            <v>0</v>
          </cell>
          <cell r="IK729">
            <v>0</v>
          </cell>
          <cell r="IL729">
            <v>0</v>
          </cell>
          <cell r="IM729">
            <v>0</v>
          </cell>
          <cell r="IN729">
            <v>0</v>
          </cell>
          <cell r="IO729">
            <v>0</v>
          </cell>
          <cell r="IP729">
            <v>0</v>
          </cell>
          <cell r="IQ729">
            <v>0</v>
          </cell>
          <cell r="IR729">
            <v>0</v>
          </cell>
          <cell r="IS729">
            <v>0</v>
          </cell>
          <cell r="IT729">
            <v>0</v>
          </cell>
          <cell r="IU729">
            <v>0</v>
          </cell>
          <cell r="IV729">
            <v>0</v>
          </cell>
          <cell r="IW729">
            <v>0</v>
          </cell>
          <cell r="IX729">
            <v>0</v>
          </cell>
          <cell r="IY729">
            <v>0</v>
          </cell>
          <cell r="IZ729">
            <v>0</v>
          </cell>
          <cell r="JA729">
            <v>0</v>
          </cell>
          <cell r="JB729">
            <v>0</v>
          </cell>
          <cell r="JC729">
            <v>0</v>
          </cell>
          <cell r="JD729">
            <v>0</v>
          </cell>
          <cell r="JE729">
            <v>0</v>
          </cell>
          <cell r="JF729">
            <v>0</v>
          </cell>
          <cell r="JG729">
            <v>0</v>
          </cell>
          <cell r="JH729">
            <v>0</v>
          </cell>
          <cell r="JI729">
            <v>0</v>
          </cell>
          <cell r="JJ729">
            <v>0</v>
          </cell>
          <cell r="JK729">
            <v>0</v>
          </cell>
          <cell r="JL729">
            <v>0</v>
          </cell>
          <cell r="JM729">
            <v>0</v>
          </cell>
          <cell r="JN729">
            <v>0</v>
          </cell>
          <cell r="JO729">
            <v>0</v>
          </cell>
          <cell r="JP729">
            <v>0</v>
          </cell>
          <cell r="JQ729">
            <v>0</v>
          </cell>
        </row>
        <row r="730">
          <cell r="D730" t="str">
            <v>HYS.PX.WYE._.ITC.Pmp_Storage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0</v>
          </cell>
          <cell r="BY730">
            <v>0</v>
          </cell>
          <cell r="BZ730">
            <v>0</v>
          </cell>
          <cell r="CA730">
            <v>0</v>
          </cell>
          <cell r="CB730">
            <v>0</v>
          </cell>
          <cell r="CC730">
            <v>0</v>
          </cell>
          <cell r="CD730">
            <v>0</v>
          </cell>
          <cell r="CE730">
            <v>0</v>
          </cell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  <cell r="CM730">
            <v>0</v>
          </cell>
          <cell r="CN730">
            <v>0</v>
          </cell>
          <cell r="CO730">
            <v>0</v>
          </cell>
          <cell r="CP730">
            <v>0</v>
          </cell>
          <cell r="CQ730">
            <v>0</v>
          </cell>
          <cell r="CR730">
            <v>0</v>
          </cell>
          <cell r="CS730">
            <v>0</v>
          </cell>
          <cell r="CT730">
            <v>0</v>
          </cell>
          <cell r="CU730">
            <v>0</v>
          </cell>
          <cell r="CV730">
            <v>0</v>
          </cell>
          <cell r="CW730">
            <v>0</v>
          </cell>
          <cell r="CX730">
            <v>0</v>
          </cell>
          <cell r="CY730">
            <v>0</v>
          </cell>
          <cell r="CZ730">
            <v>0</v>
          </cell>
          <cell r="DA730">
            <v>0</v>
          </cell>
          <cell r="DB730">
            <v>0</v>
          </cell>
          <cell r="DC730">
            <v>0</v>
          </cell>
          <cell r="DD730">
            <v>0</v>
          </cell>
          <cell r="DE730">
            <v>0</v>
          </cell>
          <cell r="DF730">
            <v>0</v>
          </cell>
          <cell r="DG730">
            <v>0</v>
          </cell>
          <cell r="DH730">
            <v>0</v>
          </cell>
          <cell r="DI730">
            <v>0</v>
          </cell>
          <cell r="DJ730">
            <v>0</v>
          </cell>
          <cell r="DK730">
            <v>0</v>
          </cell>
          <cell r="DL730">
            <v>0</v>
          </cell>
          <cell r="DM730">
            <v>0</v>
          </cell>
          <cell r="DN730">
            <v>0</v>
          </cell>
          <cell r="DO730">
            <v>0</v>
          </cell>
          <cell r="DP730">
            <v>0</v>
          </cell>
          <cell r="DQ730">
            <v>0</v>
          </cell>
          <cell r="DR730">
            <v>0</v>
          </cell>
          <cell r="DS730">
            <v>0</v>
          </cell>
          <cell r="DT730">
            <v>0</v>
          </cell>
          <cell r="DU730">
            <v>0</v>
          </cell>
          <cell r="DV730">
            <v>0</v>
          </cell>
          <cell r="DW730">
            <v>0</v>
          </cell>
          <cell r="DX730">
            <v>0</v>
          </cell>
          <cell r="DY730">
            <v>0</v>
          </cell>
          <cell r="DZ730">
            <v>0</v>
          </cell>
          <cell r="EA730">
            <v>0</v>
          </cell>
          <cell r="EB730">
            <v>0</v>
          </cell>
          <cell r="EC730">
            <v>0</v>
          </cell>
          <cell r="ED730">
            <v>0</v>
          </cell>
          <cell r="EE730">
            <v>0</v>
          </cell>
          <cell r="EF730">
            <v>0</v>
          </cell>
          <cell r="EG730">
            <v>0</v>
          </cell>
          <cell r="EH730">
            <v>0</v>
          </cell>
          <cell r="EI730">
            <v>0</v>
          </cell>
          <cell r="EJ730">
            <v>0</v>
          </cell>
          <cell r="EK730">
            <v>0</v>
          </cell>
          <cell r="EL730">
            <v>0</v>
          </cell>
          <cell r="EM730">
            <v>0</v>
          </cell>
          <cell r="EN730">
            <v>0</v>
          </cell>
          <cell r="EO730">
            <v>0</v>
          </cell>
          <cell r="EP730">
            <v>0</v>
          </cell>
          <cell r="EQ730">
            <v>0</v>
          </cell>
          <cell r="ER730">
            <v>0</v>
          </cell>
          <cell r="ES730">
            <v>0</v>
          </cell>
          <cell r="ET730">
            <v>0</v>
          </cell>
          <cell r="EU730">
            <v>0</v>
          </cell>
          <cell r="EV730">
            <v>0</v>
          </cell>
          <cell r="EW730">
            <v>0</v>
          </cell>
          <cell r="EX730">
            <v>0</v>
          </cell>
          <cell r="EY730">
            <v>0</v>
          </cell>
          <cell r="EZ730">
            <v>0</v>
          </cell>
          <cell r="FA730">
            <v>0</v>
          </cell>
          <cell r="FB730">
            <v>0</v>
          </cell>
          <cell r="FC730">
            <v>0</v>
          </cell>
          <cell r="FD730">
            <v>0</v>
          </cell>
          <cell r="FE730">
            <v>0</v>
          </cell>
          <cell r="FF730">
            <v>0</v>
          </cell>
          <cell r="FG730">
            <v>0</v>
          </cell>
          <cell r="FH730">
            <v>0</v>
          </cell>
          <cell r="FI730">
            <v>0</v>
          </cell>
          <cell r="FJ730">
            <v>0</v>
          </cell>
          <cell r="FK730">
            <v>0</v>
          </cell>
          <cell r="FL730">
            <v>0</v>
          </cell>
          <cell r="FM730">
            <v>0</v>
          </cell>
          <cell r="FN730">
            <v>0</v>
          </cell>
          <cell r="FO730">
            <v>0</v>
          </cell>
          <cell r="FP730">
            <v>0</v>
          </cell>
          <cell r="FQ730">
            <v>0</v>
          </cell>
          <cell r="FR730">
            <v>0</v>
          </cell>
          <cell r="FS730">
            <v>0</v>
          </cell>
          <cell r="FT730">
            <v>0</v>
          </cell>
          <cell r="FU730">
            <v>0</v>
          </cell>
          <cell r="FV730">
            <v>0</v>
          </cell>
          <cell r="FW730">
            <v>0</v>
          </cell>
          <cell r="FX730">
            <v>0</v>
          </cell>
          <cell r="FY730">
            <v>0</v>
          </cell>
          <cell r="FZ730">
            <v>0</v>
          </cell>
          <cell r="GA730">
            <v>0</v>
          </cell>
          <cell r="GB730">
            <v>0</v>
          </cell>
          <cell r="GC730">
            <v>0</v>
          </cell>
          <cell r="GD730">
            <v>0</v>
          </cell>
          <cell r="GE730">
            <v>0</v>
          </cell>
          <cell r="GF730">
            <v>0</v>
          </cell>
          <cell r="GG730">
            <v>0</v>
          </cell>
          <cell r="GH730">
            <v>0</v>
          </cell>
          <cell r="GI730">
            <v>0</v>
          </cell>
          <cell r="GJ730">
            <v>0</v>
          </cell>
          <cell r="GK730">
            <v>0</v>
          </cell>
          <cell r="GL730">
            <v>0</v>
          </cell>
          <cell r="GM730">
            <v>0</v>
          </cell>
          <cell r="GN730">
            <v>0</v>
          </cell>
          <cell r="GO730">
            <v>0</v>
          </cell>
          <cell r="GP730">
            <v>0</v>
          </cell>
          <cell r="GQ730">
            <v>0</v>
          </cell>
          <cell r="GR730">
            <v>0</v>
          </cell>
          <cell r="GS730">
            <v>0</v>
          </cell>
          <cell r="GT730">
            <v>0</v>
          </cell>
          <cell r="GU730">
            <v>0</v>
          </cell>
          <cell r="GV730">
            <v>0</v>
          </cell>
          <cell r="GW730">
            <v>0</v>
          </cell>
          <cell r="GX730">
            <v>0</v>
          </cell>
          <cell r="GY730">
            <v>0</v>
          </cell>
          <cell r="GZ730">
            <v>0</v>
          </cell>
          <cell r="HA730">
            <v>0</v>
          </cell>
          <cell r="HB730">
            <v>0</v>
          </cell>
          <cell r="HC730">
            <v>0</v>
          </cell>
          <cell r="HD730">
            <v>0</v>
          </cell>
          <cell r="HE730">
            <v>0</v>
          </cell>
          <cell r="HF730">
            <v>0</v>
          </cell>
          <cell r="HG730">
            <v>0</v>
          </cell>
          <cell r="HH730">
            <v>0</v>
          </cell>
          <cell r="HI730">
            <v>0</v>
          </cell>
          <cell r="HJ730">
            <v>0</v>
          </cell>
          <cell r="HK730">
            <v>0</v>
          </cell>
          <cell r="HL730">
            <v>0</v>
          </cell>
          <cell r="HM730">
            <v>0</v>
          </cell>
          <cell r="HN730">
            <v>0</v>
          </cell>
          <cell r="HO730">
            <v>0</v>
          </cell>
          <cell r="HP730">
            <v>0</v>
          </cell>
          <cell r="HQ730">
            <v>0</v>
          </cell>
          <cell r="HR730">
            <v>0</v>
          </cell>
          <cell r="HS730">
            <v>0</v>
          </cell>
          <cell r="HT730">
            <v>0</v>
          </cell>
          <cell r="HU730">
            <v>0</v>
          </cell>
          <cell r="HV730">
            <v>0</v>
          </cell>
          <cell r="HW730">
            <v>0</v>
          </cell>
          <cell r="HX730">
            <v>0</v>
          </cell>
          <cell r="HY730">
            <v>0</v>
          </cell>
          <cell r="HZ730">
            <v>0</v>
          </cell>
          <cell r="IA730">
            <v>0</v>
          </cell>
          <cell r="IB730">
            <v>0</v>
          </cell>
          <cell r="IC730">
            <v>0</v>
          </cell>
          <cell r="ID730">
            <v>0</v>
          </cell>
          <cell r="IE730">
            <v>0</v>
          </cell>
          <cell r="IF730">
            <v>0</v>
          </cell>
          <cell r="IG730">
            <v>0</v>
          </cell>
          <cell r="IH730">
            <v>0</v>
          </cell>
          <cell r="II730">
            <v>0</v>
          </cell>
          <cell r="IJ730">
            <v>0</v>
          </cell>
          <cell r="IK730">
            <v>0</v>
          </cell>
          <cell r="IL730">
            <v>0</v>
          </cell>
          <cell r="IM730">
            <v>0</v>
          </cell>
          <cell r="IN730">
            <v>0</v>
          </cell>
          <cell r="IO730">
            <v>0</v>
          </cell>
          <cell r="IP730">
            <v>0</v>
          </cell>
          <cell r="IQ730">
            <v>0</v>
          </cell>
          <cell r="IR730">
            <v>0</v>
          </cell>
          <cell r="IS730">
            <v>0</v>
          </cell>
          <cell r="IT730">
            <v>0</v>
          </cell>
          <cell r="IU730">
            <v>0</v>
          </cell>
          <cell r="IV730">
            <v>0</v>
          </cell>
          <cell r="IW730">
            <v>0</v>
          </cell>
          <cell r="IX730">
            <v>0</v>
          </cell>
          <cell r="IY730">
            <v>0</v>
          </cell>
          <cell r="IZ730">
            <v>0</v>
          </cell>
          <cell r="JA730">
            <v>0</v>
          </cell>
          <cell r="JB730">
            <v>0</v>
          </cell>
          <cell r="JC730">
            <v>0</v>
          </cell>
          <cell r="JD730">
            <v>0</v>
          </cell>
          <cell r="JE730">
            <v>0</v>
          </cell>
          <cell r="JF730">
            <v>0</v>
          </cell>
          <cell r="JG730">
            <v>0</v>
          </cell>
          <cell r="JH730">
            <v>0</v>
          </cell>
          <cell r="JI730">
            <v>0</v>
          </cell>
          <cell r="JJ730">
            <v>0</v>
          </cell>
          <cell r="JK730">
            <v>0</v>
          </cell>
          <cell r="JL730">
            <v>0</v>
          </cell>
          <cell r="JM730">
            <v>0</v>
          </cell>
          <cell r="JN730">
            <v>0</v>
          </cell>
          <cell r="JO730">
            <v>0</v>
          </cell>
          <cell r="JP730">
            <v>0</v>
          </cell>
          <cell r="JQ730">
            <v>0</v>
          </cell>
        </row>
        <row r="731">
          <cell r="D731" t="str">
            <v>HYS.PX.SOR._.ITC.Pmp_Storage</v>
          </cell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>
            <v>0</v>
          </cell>
          <cell r="BY731">
            <v>0</v>
          </cell>
          <cell r="BZ731">
            <v>0</v>
          </cell>
          <cell r="CA731">
            <v>0</v>
          </cell>
          <cell r="CB731">
            <v>0</v>
          </cell>
          <cell r="CC731">
            <v>0</v>
          </cell>
          <cell r="CD731">
            <v>0</v>
          </cell>
          <cell r="CE731">
            <v>0</v>
          </cell>
          <cell r="CF731">
            <v>0</v>
          </cell>
          <cell r="CG731">
            <v>0</v>
          </cell>
          <cell r="CH731">
            <v>0</v>
          </cell>
          <cell r="CI731">
            <v>0</v>
          </cell>
          <cell r="CJ731">
            <v>0</v>
          </cell>
          <cell r="CK731">
            <v>0</v>
          </cell>
          <cell r="CL731">
            <v>0</v>
          </cell>
          <cell r="CM731">
            <v>0</v>
          </cell>
          <cell r="CN731">
            <v>0</v>
          </cell>
          <cell r="CO731">
            <v>0</v>
          </cell>
          <cell r="CP731">
            <v>0</v>
          </cell>
          <cell r="CQ731">
            <v>0</v>
          </cell>
          <cell r="CR731">
            <v>0</v>
          </cell>
          <cell r="CS731">
            <v>0</v>
          </cell>
          <cell r="CT731">
            <v>0</v>
          </cell>
          <cell r="CU731">
            <v>0</v>
          </cell>
          <cell r="CV731">
            <v>0</v>
          </cell>
          <cell r="CW731">
            <v>0</v>
          </cell>
          <cell r="CX731">
            <v>0</v>
          </cell>
          <cell r="CY731">
            <v>0</v>
          </cell>
          <cell r="CZ731">
            <v>0</v>
          </cell>
          <cell r="DA731">
            <v>0</v>
          </cell>
          <cell r="DB731">
            <v>0</v>
          </cell>
          <cell r="DC731">
            <v>0</v>
          </cell>
          <cell r="DD731">
            <v>0</v>
          </cell>
          <cell r="DE731">
            <v>0</v>
          </cell>
          <cell r="DF731">
            <v>0</v>
          </cell>
          <cell r="DG731">
            <v>0</v>
          </cell>
          <cell r="DH731">
            <v>0</v>
          </cell>
          <cell r="DI731">
            <v>0</v>
          </cell>
          <cell r="DJ731">
            <v>0</v>
          </cell>
          <cell r="DK731">
            <v>0</v>
          </cell>
          <cell r="DL731">
            <v>0</v>
          </cell>
          <cell r="DM731">
            <v>0</v>
          </cell>
          <cell r="DN731">
            <v>0</v>
          </cell>
          <cell r="DO731">
            <v>0</v>
          </cell>
          <cell r="DP731">
            <v>0</v>
          </cell>
          <cell r="DQ731">
            <v>0</v>
          </cell>
          <cell r="DR731">
            <v>0</v>
          </cell>
          <cell r="DS731">
            <v>0</v>
          </cell>
          <cell r="DT731">
            <v>0</v>
          </cell>
          <cell r="DU731">
            <v>0</v>
          </cell>
          <cell r="DV731">
            <v>0</v>
          </cell>
          <cell r="DW731">
            <v>0</v>
          </cell>
          <cell r="DX731">
            <v>0</v>
          </cell>
          <cell r="DY731">
            <v>0</v>
          </cell>
          <cell r="DZ731">
            <v>0</v>
          </cell>
          <cell r="EA731">
            <v>0</v>
          </cell>
          <cell r="EB731">
            <v>0</v>
          </cell>
          <cell r="EC731">
            <v>0</v>
          </cell>
          <cell r="ED731">
            <v>0</v>
          </cell>
          <cell r="EE731">
            <v>0</v>
          </cell>
          <cell r="EF731">
            <v>0</v>
          </cell>
          <cell r="EG731">
            <v>0</v>
          </cell>
          <cell r="EH731">
            <v>0</v>
          </cell>
          <cell r="EI731">
            <v>0</v>
          </cell>
          <cell r="EJ731">
            <v>0</v>
          </cell>
          <cell r="EK731">
            <v>0</v>
          </cell>
          <cell r="EL731">
            <v>0</v>
          </cell>
          <cell r="EM731">
            <v>0</v>
          </cell>
          <cell r="EN731">
            <v>0</v>
          </cell>
          <cell r="EO731">
            <v>0</v>
          </cell>
          <cell r="EP731">
            <v>0</v>
          </cell>
          <cell r="EQ731">
            <v>0</v>
          </cell>
          <cell r="ER731">
            <v>0</v>
          </cell>
          <cell r="ES731">
            <v>0</v>
          </cell>
          <cell r="ET731">
            <v>0</v>
          </cell>
          <cell r="EU731">
            <v>0</v>
          </cell>
          <cell r="EV731">
            <v>0</v>
          </cell>
          <cell r="EW731">
            <v>0</v>
          </cell>
          <cell r="EX731">
            <v>0</v>
          </cell>
          <cell r="EY731">
            <v>0</v>
          </cell>
          <cell r="EZ731">
            <v>0</v>
          </cell>
          <cell r="FA731">
            <v>0</v>
          </cell>
          <cell r="FB731">
            <v>0</v>
          </cell>
          <cell r="FC731">
            <v>0</v>
          </cell>
          <cell r="FD731">
            <v>0</v>
          </cell>
          <cell r="FE731">
            <v>0</v>
          </cell>
          <cell r="FF731">
            <v>0</v>
          </cell>
          <cell r="FG731">
            <v>0</v>
          </cell>
          <cell r="FH731">
            <v>0</v>
          </cell>
          <cell r="FI731">
            <v>0</v>
          </cell>
          <cell r="FJ731">
            <v>0</v>
          </cell>
          <cell r="FK731">
            <v>0</v>
          </cell>
          <cell r="FL731">
            <v>0</v>
          </cell>
          <cell r="FM731">
            <v>0</v>
          </cell>
          <cell r="FN731">
            <v>0</v>
          </cell>
          <cell r="FO731">
            <v>0</v>
          </cell>
          <cell r="FP731">
            <v>0</v>
          </cell>
          <cell r="FQ731">
            <v>0</v>
          </cell>
          <cell r="FR731">
            <v>0</v>
          </cell>
          <cell r="FS731">
            <v>0</v>
          </cell>
          <cell r="FT731">
            <v>0</v>
          </cell>
          <cell r="FU731">
            <v>0</v>
          </cell>
          <cell r="FV731">
            <v>0</v>
          </cell>
          <cell r="FW731">
            <v>0</v>
          </cell>
          <cell r="FX731">
            <v>0</v>
          </cell>
          <cell r="FY731">
            <v>0</v>
          </cell>
          <cell r="FZ731">
            <v>0</v>
          </cell>
          <cell r="GA731">
            <v>0</v>
          </cell>
          <cell r="GB731">
            <v>0</v>
          </cell>
          <cell r="GC731">
            <v>0</v>
          </cell>
          <cell r="GD731">
            <v>0</v>
          </cell>
          <cell r="GE731">
            <v>0</v>
          </cell>
          <cell r="GF731">
            <v>0</v>
          </cell>
          <cell r="GG731">
            <v>0</v>
          </cell>
          <cell r="GH731">
            <v>0</v>
          </cell>
          <cell r="GI731">
            <v>0</v>
          </cell>
          <cell r="GJ731">
            <v>0</v>
          </cell>
          <cell r="GK731">
            <v>0</v>
          </cell>
          <cell r="GL731">
            <v>0</v>
          </cell>
          <cell r="GM731">
            <v>0</v>
          </cell>
          <cell r="GN731">
            <v>0</v>
          </cell>
          <cell r="GO731">
            <v>0</v>
          </cell>
          <cell r="GP731">
            <v>0</v>
          </cell>
          <cell r="GQ731">
            <v>0</v>
          </cell>
          <cell r="GR731">
            <v>0</v>
          </cell>
          <cell r="GS731">
            <v>0</v>
          </cell>
          <cell r="GT731">
            <v>0</v>
          </cell>
          <cell r="GU731">
            <v>0</v>
          </cell>
          <cell r="GV731">
            <v>0</v>
          </cell>
          <cell r="GW731">
            <v>0</v>
          </cell>
          <cell r="GX731">
            <v>0</v>
          </cell>
          <cell r="GY731">
            <v>0</v>
          </cell>
          <cell r="GZ731">
            <v>0</v>
          </cell>
          <cell r="HA731">
            <v>0</v>
          </cell>
          <cell r="HB731">
            <v>0</v>
          </cell>
          <cell r="HC731">
            <v>0</v>
          </cell>
          <cell r="HD731">
            <v>0</v>
          </cell>
          <cell r="HE731">
            <v>0</v>
          </cell>
          <cell r="HF731">
            <v>0</v>
          </cell>
          <cell r="HG731">
            <v>0</v>
          </cell>
          <cell r="HH731">
            <v>0</v>
          </cell>
          <cell r="HI731">
            <v>0</v>
          </cell>
          <cell r="HJ731">
            <v>0</v>
          </cell>
          <cell r="HK731">
            <v>0</v>
          </cell>
          <cell r="HL731">
            <v>0</v>
          </cell>
          <cell r="HM731">
            <v>0</v>
          </cell>
          <cell r="HN731">
            <v>0</v>
          </cell>
          <cell r="HO731">
            <v>0</v>
          </cell>
          <cell r="HP731">
            <v>0</v>
          </cell>
          <cell r="HQ731">
            <v>0</v>
          </cell>
          <cell r="HR731">
            <v>0</v>
          </cell>
          <cell r="HS731">
            <v>0</v>
          </cell>
          <cell r="HT731">
            <v>0</v>
          </cell>
          <cell r="HU731">
            <v>0</v>
          </cell>
          <cell r="HV731">
            <v>0</v>
          </cell>
          <cell r="HW731">
            <v>0</v>
          </cell>
          <cell r="HX731">
            <v>0</v>
          </cell>
          <cell r="HY731">
            <v>0</v>
          </cell>
          <cell r="HZ731">
            <v>0</v>
          </cell>
          <cell r="IA731">
            <v>0</v>
          </cell>
          <cell r="IB731">
            <v>0</v>
          </cell>
          <cell r="IC731">
            <v>0</v>
          </cell>
          <cell r="ID731">
            <v>0</v>
          </cell>
          <cell r="IE731">
            <v>0</v>
          </cell>
          <cell r="IF731">
            <v>0</v>
          </cell>
          <cell r="IG731">
            <v>0</v>
          </cell>
          <cell r="IH731">
            <v>0</v>
          </cell>
          <cell r="II731">
            <v>0</v>
          </cell>
          <cell r="IJ731">
            <v>0</v>
          </cell>
          <cell r="IK731">
            <v>0</v>
          </cell>
          <cell r="IL731">
            <v>0</v>
          </cell>
          <cell r="IM731">
            <v>0</v>
          </cell>
          <cell r="IN731">
            <v>0</v>
          </cell>
          <cell r="IO731">
            <v>0</v>
          </cell>
          <cell r="IP731">
            <v>0</v>
          </cell>
          <cell r="IQ731">
            <v>0</v>
          </cell>
          <cell r="IR731">
            <v>0</v>
          </cell>
          <cell r="IS731">
            <v>0</v>
          </cell>
          <cell r="IT731">
            <v>0</v>
          </cell>
          <cell r="IU731">
            <v>0</v>
          </cell>
          <cell r="IV731">
            <v>0</v>
          </cell>
          <cell r="IW731">
            <v>0</v>
          </cell>
          <cell r="IX731">
            <v>0</v>
          </cell>
          <cell r="IY731">
            <v>0</v>
          </cell>
          <cell r="IZ731">
            <v>0</v>
          </cell>
          <cell r="JA731">
            <v>0</v>
          </cell>
          <cell r="JB731">
            <v>0</v>
          </cell>
          <cell r="JC731">
            <v>0</v>
          </cell>
          <cell r="JD731">
            <v>0</v>
          </cell>
          <cell r="JE731">
            <v>0</v>
          </cell>
          <cell r="JF731">
            <v>0</v>
          </cell>
          <cell r="JG731">
            <v>0</v>
          </cell>
          <cell r="JH731">
            <v>0</v>
          </cell>
          <cell r="JI731">
            <v>0</v>
          </cell>
          <cell r="JJ731">
            <v>0</v>
          </cell>
          <cell r="JK731">
            <v>0</v>
          </cell>
          <cell r="JL731">
            <v>0</v>
          </cell>
          <cell r="JM731">
            <v>0</v>
          </cell>
          <cell r="JN731">
            <v>0</v>
          </cell>
          <cell r="JO731">
            <v>0</v>
          </cell>
          <cell r="JP731">
            <v>0</v>
          </cell>
          <cell r="JQ731">
            <v>0</v>
          </cell>
        </row>
        <row r="732">
          <cell r="D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0</v>
          </cell>
          <cell r="BY732">
            <v>0</v>
          </cell>
          <cell r="BZ732">
            <v>0</v>
          </cell>
          <cell r="CA732">
            <v>0</v>
          </cell>
          <cell r="CB732">
            <v>0</v>
          </cell>
          <cell r="CC732">
            <v>0</v>
          </cell>
          <cell r="CD732">
            <v>0</v>
          </cell>
          <cell r="CE732">
            <v>0</v>
          </cell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P732">
            <v>0</v>
          </cell>
          <cell r="CQ732">
            <v>0</v>
          </cell>
          <cell r="CR732">
            <v>0</v>
          </cell>
          <cell r="CS732">
            <v>0</v>
          </cell>
          <cell r="CT732">
            <v>0</v>
          </cell>
          <cell r="CU732">
            <v>0</v>
          </cell>
          <cell r="CV732">
            <v>0</v>
          </cell>
          <cell r="CW732">
            <v>0</v>
          </cell>
          <cell r="CX732">
            <v>0</v>
          </cell>
          <cell r="CY732">
            <v>0</v>
          </cell>
          <cell r="CZ732">
            <v>0</v>
          </cell>
          <cell r="DA732">
            <v>0</v>
          </cell>
          <cell r="DB732">
            <v>0</v>
          </cell>
          <cell r="DC732">
            <v>0</v>
          </cell>
          <cell r="DD732">
            <v>0</v>
          </cell>
          <cell r="DE732">
            <v>0</v>
          </cell>
          <cell r="DF732">
            <v>0</v>
          </cell>
          <cell r="DG732">
            <v>0</v>
          </cell>
          <cell r="DH732">
            <v>0</v>
          </cell>
          <cell r="DI732">
            <v>0</v>
          </cell>
          <cell r="DJ732">
            <v>0</v>
          </cell>
          <cell r="DK732">
            <v>0</v>
          </cell>
          <cell r="DL732">
            <v>0</v>
          </cell>
          <cell r="DM732">
            <v>0</v>
          </cell>
          <cell r="DN732">
            <v>0</v>
          </cell>
          <cell r="DO732">
            <v>0</v>
          </cell>
          <cell r="DP732">
            <v>0</v>
          </cell>
          <cell r="DQ732">
            <v>0</v>
          </cell>
          <cell r="DR732">
            <v>0</v>
          </cell>
          <cell r="DS732">
            <v>0</v>
          </cell>
          <cell r="DT732">
            <v>0</v>
          </cell>
          <cell r="DU732">
            <v>0</v>
          </cell>
          <cell r="DV732">
            <v>0</v>
          </cell>
          <cell r="DW732">
            <v>0</v>
          </cell>
          <cell r="DX732">
            <v>0</v>
          </cell>
          <cell r="DY732">
            <v>0</v>
          </cell>
          <cell r="DZ732">
            <v>0</v>
          </cell>
          <cell r="EA732">
            <v>0</v>
          </cell>
          <cell r="EB732">
            <v>0</v>
          </cell>
          <cell r="EC732">
            <v>0</v>
          </cell>
          <cell r="ED732">
            <v>0</v>
          </cell>
          <cell r="EE732">
            <v>0</v>
          </cell>
          <cell r="EF732">
            <v>0</v>
          </cell>
          <cell r="EG732">
            <v>0</v>
          </cell>
          <cell r="EH732">
            <v>0</v>
          </cell>
          <cell r="EI732">
            <v>0</v>
          </cell>
          <cell r="EJ732">
            <v>0</v>
          </cell>
          <cell r="EK732">
            <v>0</v>
          </cell>
          <cell r="EL732">
            <v>0</v>
          </cell>
          <cell r="EM732">
            <v>0</v>
          </cell>
          <cell r="EN732">
            <v>0</v>
          </cell>
          <cell r="EO732">
            <v>0</v>
          </cell>
          <cell r="EP732">
            <v>0</v>
          </cell>
          <cell r="EQ732">
            <v>0</v>
          </cell>
          <cell r="ER732">
            <v>0</v>
          </cell>
          <cell r="ES732">
            <v>0</v>
          </cell>
          <cell r="ET732">
            <v>0</v>
          </cell>
          <cell r="EU732">
            <v>0</v>
          </cell>
          <cell r="EV732">
            <v>0</v>
          </cell>
          <cell r="EW732">
            <v>0</v>
          </cell>
          <cell r="EX732">
            <v>0</v>
          </cell>
          <cell r="EY732">
            <v>0</v>
          </cell>
          <cell r="EZ732">
            <v>0</v>
          </cell>
          <cell r="FA732">
            <v>0</v>
          </cell>
          <cell r="FB732">
            <v>0</v>
          </cell>
          <cell r="FC732">
            <v>0</v>
          </cell>
          <cell r="FD732">
            <v>0</v>
          </cell>
          <cell r="FE732">
            <v>0</v>
          </cell>
          <cell r="FF732">
            <v>0</v>
          </cell>
          <cell r="FG732">
            <v>0</v>
          </cell>
          <cell r="FH732">
            <v>0</v>
          </cell>
          <cell r="FI732">
            <v>0</v>
          </cell>
          <cell r="FJ732">
            <v>0</v>
          </cell>
          <cell r="FK732">
            <v>0</v>
          </cell>
          <cell r="FL732">
            <v>0</v>
          </cell>
          <cell r="FM732">
            <v>0</v>
          </cell>
          <cell r="FN732">
            <v>0</v>
          </cell>
          <cell r="FO732">
            <v>0</v>
          </cell>
          <cell r="FP732">
            <v>0</v>
          </cell>
          <cell r="FQ732">
            <v>0</v>
          </cell>
          <cell r="FR732">
            <v>0</v>
          </cell>
          <cell r="FS732">
            <v>0</v>
          </cell>
          <cell r="FT732">
            <v>0</v>
          </cell>
          <cell r="FU732">
            <v>0</v>
          </cell>
          <cell r="FV732">
            <v>0</v>
          </cell>
          <cell r="FW732">
            <v>0</v>
          </cell>
          <cell r="FX732">
            <v>0</v>
          </cell>
          <cell r="FY732">
            <v>0</v>
          </cell>
          <cell r="FZ732">
            <v>0</v>
          </cell>
          <cell r="GA732">
            <v>0</v>
          </cell>
          <cell r="GB732">
            <v>0</v>
          </cell>
          <cell r="GC732">
            <v>0</v>
          </cell>
          <cell r="GD732">
            <v>0</v>
          </cell>
          <cell r="GE732">
            <v>0</v>
          </cell>
          <cell r="GF732">
            <v>0</v>
          </cell>
          <cell r="GG732">
            <v>0</v>
          </cell>
          <cell r="GH732">
            <v>0</v>
          </cell>
          <cell r="GI732">
            <v>0</v>
          </cell>
          <cell r="GJ732">
            <v>0</v>
          </cell>
          <cell r="GK732">
            <v>0</v>
          </cell>
          <cell r="GL732">
            <v>0</v>
          </cell>
          <cell r="GM732">
            <v>0</v>
          </cell>
          <cell r="GN732">
            <v>0</v>
          </cell>
          <cell r="GO732">
            <v>0</v>
          </cell>
          <cell r="GP732">
            <v>0</v>
          </cell>
          <cell r="GQ732">
            <v>0</v>
          </cell>
          <cell r="GR732">
            <v>0</v>
          </cell>
          <cell r="GS732">
            <v>0</v>
          </cell>
          <cell r="GT732">
            <v>0</v>
          </cell>
          <cell r="GU732">
            <v>0</v>
          </cell>
          <cell r="GV732">
            <v>0</v>
          </cell>
          <cell r="GW732">
            <v>0</v>
          </cell>
          <cell r="GX732">
            <v>0</v>
          </cell>
          <cell r="GY732">
            <v>0</v>
          </cell>
          <cell r="GZ732">
            <v>0</v>
          </cell>
          <cell r="HA732">
            <v>0</v>
          </cell>
          <cell r="HB732">
            <v>0</v>
          </cell>
          <cell r="HC732">
            <v>0</v>
          </cell>
          <cell r="HD732">
            <v>0</v>
          </cell>
          <cell r="HE732">
            <v>0</v>
          </cell>
          <cell r="HF732">
            <v>0</v>
          </cell>
          <cell r="HG732">
            <v>0</v>
          </cell>
          <cell r="HH732">
            <v>0</v>
          </cell>
          <cell r="HI732">
            <v>0</v>
          </cell>
          <cell r="HJ732">
            <v>0</v>
          </cell>
          <cell r="HK732">
            <v>0</v>
          </cell>
          <cell r="HL732">
            <v>0</v>
          </cell>
          <cell r="HM732">
            <v>0</v>
          </cell>
          <cell r="HN732">
            <v>0</v>
          </cell>
          <cell r="HO732">
            <v>0</v>
          </cell>
          <cell r="HP732">
            <v>0</v>
          </cell>
          <cell r="HQ732">
            <v>0</v>
          </cell>
          <cell r="HR732">
            <v>0</v>
          </cell>
          <cell r="HS732">
            <v>0</v>
          </cell>
          <cell r="HT732">
            <v>0</v>
          </cell>
          <cell r="HU732">
            <v>0</v>
          </cell>
          <cell r="HV732">
            <v>0</v>
          </cell>
          <cell r="HW732">
            <v>0</v>
          </cell>
          <cell r="HX732">
            <v>0</v>
          </cell>
          <cell r="HY732">
            <v>0</v>
          </cell>
          <cell r="HZ732">
            <v>0</v>
          </cell>
          <cell r="IA732">
            <v>0</v>
          </cell>
          <cell r="IB732">
            <v>0</v>
          </cell>
          <cell r="IC732">
            <v>0</v>
          </cell>
          <cell r="ID732">
            <v>0</v>
          </cell>
          <cell r="IE732">
            <v>0</v>
          </cell>
          <cell r="IF732">
            <v>0</v>
          </cell>
          <cell r="IG732">
            <v>0</v>
          </cell>
          <cell r="IH732">
            <v>0</v>
          </cell>
          <cell r="II732">
            <v>0</v>
          </cell>
          <cell r="IJ732">
            <v>0</v>
          </cell>
          <cell r="IK732">
            <v>0</v>
          </cell>
          <cell r="IL732">
            <v>0</v>
          </cell>
          <cell r="IM732">
            <v>0</v>
          </cell>
          <cell r="IN732">
            <v>0</v>
          </cell>
          <cell r="IO732">
            <v>0</v>
          </cell>
          <cell r="IP732">
            <v>0</v>
          </cell>
          <cell r="IQ732">
            <v>0</v>
          </cell>
          <cell r="IR732">
            <v>0</v>
          </cell>
          <cell r="IS732">
            <v>0</v>
          </cell>
          <cell r="IT732">
            <v>0</v>
          </cell>
          <cell r="IU732">
            <v>0</v>
          </cell>
          <cell r="IV732">
            <v>0</v>
          </cell>
          <cell r="IW732">
            <v>0</v>
          </cell>
          <cell r="IX732">
            <v>0</v>
          </cell>
          <cell r="IY732">
            <v>0</v>
          </cell>
          <cell r="IZ732">
            <v>0</v>
          </cell>
          <cell r="JA732">
            <v>0</v>
          </cell>
          <cell r="JB732">
            <v>0</v>
          </cell>
          <cell r="JC732">
            <v>0</v>
          </cell>
          <cell r="JD732">
            <v>0</v>
          </cell>
          <cell r="JE732">
            <v>0</v>
          </cell>
          <cell r="JF732">
            <v>0</v>
          </cell>
          <cell r="JG732">
            <v>0</v>
          </cell>
          <cell r="JH732">
            <v>0</v>
          </cell>
          <cell r="JI732">
            <v>0</v>
          </cell>
          <cell r="JJ732">
            <v>0</v>
          </cell>
          <cell r="JK732">
            <v>0</v>
          </cell>
          <cell r="JL732">
            <v>0</v>
          </cell>
          <cell r="JM732">
            <v>0</v>
          </cell>
          <cell r="JN732">
            <v>0</v>
          </cell>
          <cell r="JO732">
            <v>0</v>
          </cell>
          <cell r="JP732">
            <v>0</v>
          </cell>
          <cell r="JQ732">
            <v>0</v>
          </cell>
        </row>
        <row r="733">
          <cell r="D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0</v>
          </cell>
          <cell r="BY733">
            <v>0</v>
          </cell>
          <cell r="BZ733">
            <v>0</v>
          </cell>
          <cell r="CA733">
            <v>0</v>
          </cell>
          <cell r="CB733">
            <v>0</v>
          </cell>
          <cell r="CC733">
            <v>0</v>
          </cell>
          <cell r="CD733">
            <v>0</v>
          </cell>
          <cell r="CE733">
            <v>0</v>
          </cell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P733">
            <v>0</v>
          </cell>
          <cell r="CQ733">
            <v>0</v>
          </cell>
          <cell r="CR733">
            <v>0</v>
          </cell>
          <cell r="CS733">
            <v>0</v>
          </cell>
          <cell r="CT733">
            <v>0</v>
          </cell>
          <cell r="CU733">
            <v>0</v>
          </cell>
          <cell r="CV733">
            <v>0</v>
          </cell>
          <cell r="CW733">
            <v>0</v>
          </cell>
          <cell r="CX733">
            <v>0</v>
          </cell>
          <cell r="CY733">
            <v>0</v>
          </cell>
          <cell r="CZ733">
            <v>0</v>
          </cell>
          <cell r="DA733">
            <v>0</v>
          </cell>
          <cell r="DB733">
            <v>0</v>
          </cell>
          <cell r="DC733">
            <v>0</v>
          </cell>
          <cell r="DD733">
            <v>0</v>
          </cell>
          <cell r="DE733">
            <v>0</v>
          </cell>
          <cell r="DF733">
            <v>0</v>
          </cell>
          <cell r="DG733">
            <v>0</v>
          </cell>
          <cell r="DH733">
            <v>0</v>
          </cell>
          <cell r="DI733">
            <v>0</v>
          </cell>
          <cell r="DJ733">
            <v>0</v>
          </cell>
          <cell r="DK733">
            <v>0</v>
          </cell>
          <cell r="DL733">
            <v>0</v>
          </cell>
          <cell r="DM733">
            <v>0</v>
          </cell>
          <cell r="DN733">
            <v>0</v>
          </cell>
          <cell r="DO733">
            <v>0</v>
          </cell>
          <cell r="DP733">
            <v>0</v>
          </cell>
          <cell r="DQ733">
            <v>0</v>
          </cell>
          <cell r="DR733">
            <v>0</v>
          </cell>
          <cell r="DS733">
            <v>0</v>
          </cell>
          <cell r="DT733">
            <v>0</v>
          </cell>
          <cell r="DU733">
            <v>0</v>
          </cell>
          <cell r="DV733">
            <v>0</v>
          </cell>
          <cell r="DW733">
            <v>0</v>
          </cell>
          <cell r="DX733">
            <v>0</v>
          </cell>
          <cell r="DY733">
            <v>0</v>
          </cell>
          <cell r="DZ733">
            <v>0</v>
          </cell>
          <cell r="EA733">
            <v>0</v>
          </cell>
          <cell r="EB733">
            <v>0</v>
          </cell>
          <cell r="EC733">
            <v>0</v>
          </cell>
          <cell r="ED733">
            <v>0</v>
          </cell>
          <cell r="EE733">
            <v>0</v>
          </cell>
          <cell r="EF733">
            <v>0</v>
          </cell>
          <cell r="EG733">
            <v>0</v>
          </cell>
          <cell r="EH733">
            <v>0</v>
          </cell>
          <cell r="EI733">
            <v>0</v>
          </cell>
          <cell r="EJ733">
            <v>0</v>
          </cell>
          <cell r="EK733">
            <v>0</v>
          </cell>
          <cell r="EL733">
            <v>0</v>
          </cell>
          <cell r="EM733">
            <v>0</v>
          </cell>
          <cell r="EN733">
            <v>0</v>
          </cell>
          <cell r="EO733">
            <v>0</v>
          </cell>
          <cell r="EP733">
            <v>0</v>
          </cell>
          <cell r="EQ733">
            <v>0</v>
          </cell>
          <cell r="ER733">
            <v>0</v>
          </cell>
          <cell r="ES733">
            <v>0</v>
          </cell>
          <cell r="ET733">
            <v>0</v>
          </cell>
          <cell r="EU733">
            <v>0</v>
          </cell>
          <cell r="EV733">
            <v>0</v>
          </cell>
          <cell r="EW733">
            <v>0</v>
          </cell>
          <cell r="EX733">
            <v>0</v>
          </cell>
          <cell r="EY733">
            <v>0</v>
          </cell>
          <cell r="EZ733">
            <v>0</v>
          </cell>
          <cell r="FA733">
            <v>0</v>
          </cell>
          <cell r="FB733">
            <v>0</v>
          </cell>
          <cell r="FC733">
            <v>0</v>
          </cell>
          <cell r="FD733">
            <v>0</v>
          </cell>
          <cell r="FE733">
            <v>0</v>
          </cell>
          <cell r="FF733">
            <v>0</v>
          </cell>
          <cell r="FG733">
            <v>0</v>
          </cell>
          <cell r="FH733">
            <v>0</v>
          </cell>
          <cell r="FI733">
            <v>0</v>
          </cell>
          <cell r="FJ733">
            <v>0</v>
          </cell>
          <cell r="FK733">
            <v>0</v>
          </cell>
          <cell r="FL733">
            <v>0</v>
          </cell>
          <cell r="FM733">
            <v>0</v>
          </cell>
          <cell r="FN733">
            <v>0</v>
          </cell>
          <cell r="FO733">
            <v>0</v>
          </cell>
          <cell r="FP733">
            <v>0</v>
          </cell>
          <cell r="FQ733">
            <v>0</v>
          </cell>
          <cell r="FR733">
            <v>0</v>
          </cell>
          <cell r="FS733">
            <v>0</v>
          </cell>
          <cell r="FT733">
            <v>0</v>
          </cell>
          <cell r="FU733">
            <v>0</v>
          </cell>
          <cell r="FV733">
            <v>0</v>
          </cell>
          <cell r="FW733">
            <v>0</v>
          </cell>
          <cell r="FX733">
            <v>0</v>
          </cell>
          <cell r="FY733">
            <v>0</v>
          </cell>
          <cell r="FZ733">
            <v>0</v>
          </cell>
          <cell r="GA733">
            <v>0</v>
          </cell>
          <cell r="GB733">
            <v>0</v>
          </cell>
          <cell r="GC733">
            <v>0</v>
          </cell>
          <cell r="GD733">
            <v>0</v>
          </cell>
          <cell r="GE733">
            <v>0</v>
          </cell>
          <cell r="GF733">
            <v>0</v>
          </cell>
          <cell r="GG733">
            <v>0</v>
          </cell>
          <cell r="GH733">
            <v>0</v>
          </cell>
          <cell r="GI733">
            <v>0</v>
          </cell>
          <cell r="GJ733">
            <v>0</v>
          </cell>
          <cell r="GK733">
            <v>0</v>
          </cell>
          <cell r="GL733">
            <v>0</v>
          </cell>
          <cell r="GM733">
            <v>0</v>
          </cell>
          <cell r="GN733">
            <v>0</v>
          </cell>
          <cell r="GO733">
            <v>0</v>
          </cell>
          <cell r="GP733">
            <v>0</v>
          </cell>
          <cell r="GQ733">
            <v>0</v>
          </cell>
          <cell r="GR733">
            <v>0</v>
          </cell>
          <cell r="GS733">
            <v>0</v>
          </cell>
          <cell r="GT733">
            <v>0</v>
          </cell>
          <cell r="GU733">
            <v>0</v>
          </cell>
          <cell r="GV733">
            <v>0</v>
          </cell>
          <cell r="GW733">
            <v>0</v>
          </cell>
          <cell r="GX733">
            <v>0</v>
          </cell>
          <cell r="GY733">
            <v>0</v>
          </cell>
          <cell r="GZ733">
            <v>0</v>
          </cell>
          <cell r="HA733">
            <v>0</v>
          </cell>
          <cell r="HB733">
            <v>0</v>
          </cell>
          <cell r="HC733">
            <v>0</v>
          </cell>
          <cell r="HD733">
            <v>0</v>
          </cell>
          <cell r="HE733">
            <v>0</v>
          </cell>
          <cell r="HF733">
            <v>0</v>
          </cell>
          <cell r="HG733">
            <v>0</v>
          </cell>
          <cell r="HH733">
            <v>0</v>
          </cell>
          <cell r="HI733">
            <v>0</v>
          </cell>
          <cell r="HJ733">
            <v>0</v>
          </cell>
          <cell r="HK733">
            <v>0</v>
          </cell>
          <cell r="HL733">
            <v>0</v>
          </cell>
          <cell r="HM733">
            <v>0</v>
          </cell>
          <cell r="HN733">
            <v>0</v>
          </cell>
          <cell r="HO733">
            <v>0</v>
          </cell>
          <cell r="HP733">
            <v>0</v>
          </cell>
          <cell r="HQ733">
            <v>0</v>
          </cell>
          <cell r="HR733">
            <v>0</v>
          </cell>
          <cell r="HS733">
            <v>0</v>
          </cell>
          <cell r="HT733">
            <v>0</v>
          </cell>
          <cell r="HU733">
            <v>0</v>
          </cell>
          <cell r="HV733">
            <v>0</v>
          </cell>
          <cell r="HW733">
            <v>0</v>
          </cell>
          <cell r="HX733">
            <v>0</v>
          </cell>
          <cell r="HY733">
            <v>0</v>
          </cell>
          <cell r="HZ733">
            <v>0</v>
          </cell>
          <cell r="IA733">
            <v>0</v>
          </cell>
          <cell r="IB733">
            <v>0</v>
          </cell>
          <cell r="IC733">
            <v>0</v>
          </cell>
          <cell r="ID733">
            <v>0</v>
          </cell>
          <cell r="IE733">
            <v>0</v>
          </cell>
          <cell r="IF733">
            <v>0</v>
          </cell>
          <cell r="IG733">
            <v>0</v>
          </cell>
          <cell r="IH733">
            <v>0</v>
          </cell>
          <cell r="II733">
            <v>0</v>
          </cell>
          <cell r="IJ733">
            <v>0</v>
          </cell>
          <cell r="IK733">
            <v>0</v>
          </cell>
          <cell r="IL733">
            <v>0</v>
          </cell>
          <cell r="IM733">
            <v>0</v>
          </cell>
          <cell r="IN733">
            <v>0</v>
          </cell>
          <cell r="IO733">
            <v>0</v>
          </cell>
          <cell r="IP733">
            <v>0</v>
          </cell>
          <cell r="IQ733">
            <v>0</v>
          </cell>
          <cell r="IR733">
            <v>0</v>
          </cell>
          <cell r="IS733">
            <v>0</v>
          </cell>
          <cell r="IT733">
            <v>0</v>
          </cell>
          <cell r="IU733">
            <v>0</v>
          </cell>
          <cell r="IV733">
            <v>0</v>
          </cell>
          <cell r="IW733">
            <v>0</v>
          </cell>
          <cell r="IX733">
            <v>0</v>
          </cell>
          <cell r="IY733">
            <v>0</v>
          </cell>
          <cell r="IZ733">
            <v>0</v>
          </cell>
          <cell r="JA733">
            <v>0</v>
          </cell>
          <cell r="JB733">
            <v>0</v>
          </cell>
          <cell r="JC733">
            <v>0</v>
          </cell>
          <cell r="JD733">
            <v>0</v>
          </cell>
          <cell r="JE733">
            <v>0</v>
          </cell>
          <cell r="JF733">
            <v>0</v>
          </cell>
          <cell r="JG733">
            <v>0</v>
          </cell>
          <cell r="JH733">
            <v>0</v>
          </cell>
          <cell r="JI733">
            <v>0</v>
          </cell>
          <cell r="JJ733">
            <v>0</v>
          </cell>
          <cell r="JK733">
            <v>0</v>
          </cell>
          <cell r="JL733">
            <v>0</v>
          </cell>
          <cell r="JM733">
            <v>0</v>
          </cell>
          <cell r="JN733">
            <v>0</v>
          </cell>
          <cell r="JO733">
            <v>0</v>
          </cell>
          <cell r="JP733">
            <v>0</v>
          </cell>
          <cell r="JQ733">
            <v>0</v>
          </cell>
        </row>
        <row r="734">
          <cell r="D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BY734">
            <v>0</v>
          </cell>
          <cell r="BZ734">
            <v>0</v>
          </cell>
          <cell r="CA734">
            <v>0</v>
          </cell>
          <cell r="CB734">
            <v>0</v>
          </cell>
          <cell r="CC734">
            <v>0</v>
          </cell>
          <cell r="CD734">
            <v>0</v>
          </cell>
          <cell r="CE734">
            <v>0</v>
          </cell>
          <cell r="CF734">
            <v>0</v>
          </cell>
          <cell r="CG734">
            <v>0</v>
          </cell>
          <cell r="CH734">
            <v>0</v>
          </cell>
          <cell r="CI734">
            <v>0</v>
          </cell>
          <cell r="CJ734">
            <v>0</v>
          </cell>
          <cell r="CK734">
            <v>0</v>
          </cell>
          <cell r="CL734">
            <v>0</v>
          </cell>
          <cell r="CM734">
            <v>0</v>
          </cell>
          <cell r="CN734">
            <v>0</v>
          </cell>
          <cell r="CO734">
            <v>0</v>
          </cell>
          <cell r="CP734">
            <v>0</v>
          </cell>
          <cell r="CQ734">
            <v>0</v>
          </cell>
          <cell r="CR734">
            <v>0</v>
          </cell>
          <cell r="CS734">
            <v>0</v>
          </cell>
          <cell r="CT734">
            <v>0</v>
          </cell>
          <cell r="CU734">
            <v>0</v>
          </cell>
          <cell r="CV734">
            <v>0</v>
          </cell>
          <cell r="CW734">
            <v>0</v>
          </cell>
          <cell r="CX734">
            <v>0</v>
          </cell>
          <cell r="CY734">
            <v>0</v>
          </cell>
          <cell r="CZ734">
            <v>0</v>
          </cell>
          <cell r="DA734">
            <v>0</v>
          </cell>
          <cell r="DB734">
            <v>0</v>
          </cell>
          <cell r="DC734">
            <v>0</v>
          </cell>
          <cell r="DD734">
            <v>0</v>
          </cell>
          <cell r="DE734">
            <v>0</v>
          </cell>
          <cell r="DF734">
            <v>0</v>
          </cell>
          <cell r="DG734">
            <v>0</v>
          </cell>
          <cell r="DH734">
            <v>0</v>
          </cell>
          <cell r="DI734">
            <v>0</v>
          </cell>
          <cell r="DJ734">
            <v>0</v>
          </cell>
          <cell r="DK734">
            <v>0</v>
          </cell>
          <cell r="DL734">
            <v>0</v>
          </cell>
          <cell r="DM734">
            <v>0</v>
          </cell>
          <cell r="DN734">
            <v>0</v>
          </cell>
          <cell r="DO734">
            <v>0</v>
          </cell>
          <cell r="DP734">
            <v>0</v>
          </cell>
          <cell r="DQ734">
            <v>0</v>
          </cell>
          <cell r="DR734">
            <v>0</v>
          </cell>
          <cell r="DS734">
            <v>0</v>
          </cell>
          <cell r="DT734">
            <v>0</v>
          </cell>
          <cell r="DU734">
            <v>0</v>
          </cell>
          <cell r="DV734">
            <v>0</v>
          </cell>
          <cell r="DW734">
            <v>0</v>
          </cell>
          <cell r="DX734">
            <v>0</v>
          </cell>
          <cell r="DY734">
            <v>0</v>
          </cell>
          <cell r="DZ734">
            <v>0</v>
          </cell>
          <cell r="EA734">
            <v>0</v>
          </cell>
          <cell r="EB734">
            <v>0</v>
          </cell>
          <cell r="EC734">
            <v>0</v>
          </cell>
          <cell r="ED734">
            <v>0</v>
          </cell>
          <cell r="EE734">
            <v>0</v>
          </cell>
          <cell r="EF734">
            <v>0</v>
          </cell>
          <cell r="EG734">
            <v>0</v>
          </cell>
          <cell r="EH734">
            <v>0</v>
          </cell>
          <cell r="EI734">
            <v>0</v>
          </cell>
          <cell r="EJ734">
            <v>0</v>
          </cell>
          <cell r="EK734">
            <v>0</v>
          </cell>
          <cell r="EL734">
            <v>0</v>
          </cell>
          <cell r="EM734">
            <v>0</v>
          </cell>
          <cell r="EN734">
            <v>0</v>
          </cell>
          <cell r="EO734">
            <v>0</v>
          </cell>
          <cell r="EP734">
            <v>0</v>
          </cell>
          <cell r="EQ734">
            <v>0</v>
          </cell>
          <cell r="ER734">
            <v>0</v>
          </cell>
          <cell r="ES734">
            <v>0</v>
          </cell>
          <cell r="ET734">
            <v>0</v>
          </cell>
          <cell r="EU734">
            <v>0</v>
          </cell>
          <cell r="EV734">
            <v>0</v>
          </cell>
          <cell r="EW734">
            <v>0</v>
          </cell>
          <cell r="EX734">
            <v>0</v>
          </cell>
          <cell r="EY734">
            <v>0</v>
          </cell>
          <cell r="EZ734">
            <v>0</v>
          </cell>
          <cell r="FA734">
            <v>0</v>
          </cell>
          <cell r="FB734">
            <v>0</v>
          </cell>
          <cell r="FC734">
            <v>0</v>
          </cell>
          <cell r="FD734">
            <v>0</v>
          </cell>
          <cell r="FE734">
            <v>0</v>
          </cell>
          <cell r="FF734">
            <v>0</v>
          </cell>
          <cell r="FG734">
            <v>0</v>
          </cell>
          <cell r="FH734">
            <v>0</v>
          </cell>
          <cell r="FI734">
            <v>0</v>
          </cell>
          <cell r="FJ734">
            <v>0</v>
          </cell>
          <cell r="FK734">
            <v>0</v>
          </cell>
          <cell r="FL734">
            <v>0</v>
          </cell>
          <cell r="FM734">
            <v>0</v>
          </cell>
          <cell r="FN734">
            <v>0</v>
          </cell>
          <cell r="FO734">
            <v>0</v>
          </cell>
          <cell r="FP734">
            <v>0</v>
          </cell>
          <cell r="FQ734">
            <v>0</v>
          </cell>
          <cell r="FR734">
            <v>0</v>
          </cell>
          <cell r="FS734">
            <v>0</v>
          </cell>
          <cell r="FT734">
            <v>0</v>
          </cell>
          <cell r="FU734">
            <v>0</v>
          </cell>
          <cell r="FV734">
            <v>0</v>
          </cell>
          <cell r="FW734">
            <v>0</v>
          </cell>
          <cell r="FX734">
            <v>0</v>
          </cell>
          <cell r="FY734">
            <v>0</v>
          </cell>
          <cell r="FZ734">
            <v>0</v>
          </cell>
          <cell r="GA734">
            <v>0</v>
          </cell>
          <cell r="GB734">
            <v>0</v>
          </cell>
          <cell r="GC734">
            <v>0</v>
          </cell>
          <cell r="GD734">
            <v>0</v>
          </cell>
          <cell r="GE734">
            <v>0</v>
          </cell>
          <cell r="GF734">
            <v>0</v>
          </cell>
          <cell r="GG734">
            <v>0</v>
          </cell>
          <cell r="GH734">
            <v>0</v>
          </cell>
          <cell r="GI734">
            <v>0</v>
          </cell>
          <cell r="GJ734">
            <v>0</v>
          </cell>
          <cell r="GK734">
            <v>0</v>
          </cell>
          <cell r="GL734">
            <v>0</v>
          </cell>
          <cell r="GM734">
            <v>0</v>
          </cell>
          <cell r="GN734">
            <v>0</v>
          </cell>
          <cell r="GO734">
            <v>0</v>
          </cell>
          <cell r="GP734">
            <v>0</v>
          </cell>
          <cell r="GQ734">
            <v>0</v>
          </cell>
          <cell r="GR734">
            <v>0</v>
          </cell>
          <cell r="GS734">
            <v>0</v>
          </cell>
          <cell r="GT734">
            <v>0</v>
          </cell>
          <cell r="GU734">
            <v>0</v>
          </cell>
          <cell r="GV734">
            <v>0</v>
          </cell>
          <cell r="GW734">
            <v>0</v>
          </cell>
          <cell r="GX734">
            <v>0</v>
          </cell>
          <cell r="GY734">
            <v>0</v>
          </cell>
          <cell r="GZ734">
            <v>0</v>
          </cell>
          <cell r="HA734">
            <v>0</v>
          </cell>
          <cell r="HB734">
            <v>0</v>
          </cell>
          <cell r="HC734">
            <v>0</v>
          </cell>
          <cell r="HD734">
            <v>0</v>
          </cell>
          <cell r="HE734">
            <v>0</v>
          </cell>
          <cell r="HF734">
            <v>0</v>
          </cell>
          <cell r="HG734">
            <v>0</v>
          </cell>
          <cell r="HH734">
            <v>0</v>
          </cell>
          <cell r="HI734">
            <v>0</v>
          </cell>
          <cell r="HJ734">
            <v>0</v>
          </cell>
          <cell r="HK734">
            <v>0</v>
          </cell>
          <cell r="HL734">
            <v>0</v>
          </cell>
          <cell r="HM734">
            <v>0</v>
          </cell>
          <cell r="HN734">
            <v>0</v>
          </cell>
          <cell r="HO734">
            <v>0</v>
          </cell>
          <cell r="HP734">
            <v>0</v>
          </cell>
          <cell r="HQ734">
            <v>0</v>
          </cell>
          <cell r="HR734">
            <v>0</v>
          </cell>
          <cell r="HS734">
            <v>0</v>
          </cell>
          <cell r="HT734">
            <v>0</v>
          </cell>
          <cell r="HU734">
            <v>0</v>
          </cell>
          <cell r="HV734">
            <v>0</v>
          </cell>
          <cell r="HW734">
            <v>0</v>
          </cell>
          <cell r="HX734">
            <v>0</v>
          </cell>
          <cell r="HY734">
            <v>0</v>
          </cell>
          <cell r="HZ734">
            <v>0</v>
          </cell>
          <cell r="IA734">
            <v>0</v>
          </cell>
          <cell r="IB734">
            <v>0</v>
          </cell>
          <cell r="IC734">
            <v>0</v>
          </cell>
          <cell r="ID734">
            <v>0</v>
          </cell>
          <cell r="IE734">
            <v>0</v>
          </cell>
          <cell r="IF734">
            <v>0</v>
          </cell>
          <cell r="IG734">
            <v>0</v>
          </cell>
          <cell r="IH734">
            <v>0</v>
          </cell>
          <cell r="II734">
            <v>0</v>
          </cell>
          <cell r="IJ734">
            <v>0</v>
          </cell>
          <cell r="IK734">
            <v>0</v>
          </cell>
          <cell r="IL734">
            <v>0</v>
          </cell>
          <cell r="IM734">
            <v>0</v>
          </cell>
          <cell r="IN734">
            <v>0</v>
          </cell>
          <cell r="IO734">
            <v>0</v>
          </cell>
          <cell r="IP734">
            <v>0</v>
          </cell>
          <cell r="IQ734">
            <v>0</v>
          </cell>
          <cell r="IR734">
            <v>0</v>
          </cell>
          <cell r="IS734">
            <v>0</v>
          </cell>
          <cell r="IT734">
            <v>0</v>
          </cell>
          <cell r="IU734">
            <v>0</v>
          </cell>
          <cell r="IV734">
            <v>0</v>
          </cell>
          <cell r="IW734">
            <v>0</v>
          </cell>
          <cell r="IX734">
            <v>0</v>
          </cell>
          <cell r="IY734">
            <v>0</v>
          </cell>
          <cell r="IZ734">
            <v>0</v>
          </cell>
          <cell r="JA734">
            <v>0</v>
          </cell>
          <cell r="JB734">
            <v>0</v>
          </cell>
          <cell r="JC734">
            <v>0</v>
          </cell>
          <cell r="JD734">
            <v>0</v>
          </cell>
          <cell r="JE734">
            <v>0</v>
          </cell>
          <cell r="JF734">
            <v>0</v>
          </cell>
          <cell r="JG734">
            <v>0</v>
          </cell>
          <cell r="JH734">
            <v>0</v>
          </cell>
          <cell r="JI734">
            <v>0</v>
          </cell>
          <cell r="JJ734">
            <v>0</v>
          </cell>
          <cell r="JK734">
            <v>0</v>
          </cell>
          <cell r="JL734">
            <v>0</v>
          </cell>
          <cell r="JM734">
            <v>0</v>
          </cell>
          <cell r="JN734">
            <v>0</v>
          </cell>
          <cell r="JO734">
            <v>0</v>
          </cell>
          <cell r="JP734">
            <v>0</v>
          </cell>
          <cell r="JQ734">
            <v>0</v>
          </cell>
        </row>
        <row r="735">
          <cell r="D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  <cell r="BP735">
            <v>0</v>
          </cell>
          <cell r="BQ735">
            <v>0</v>
          </cell>
          <cell r="BR735">
            <v>0</v>
          </cell>
          <cell r="BS735">
            <v>0</v>
          </cell>
          <cell r="BT735">
            <v>0</v>
          </cell>
          <cell r="BU735">
            <v>0</v>
          </cell>
          <cell r="BV735">
            <v>0</v>
          </cell>
          <cell r="BW735">
            <v>0</v>
          </cell>
          <cell r="BX735">
            <v>0</v>
          </cell>
          <cell r="BY735">
            <v>0</v>
          </cell>
          <cell r="BZ735">
            <v>0</v>
          </cell>
          <cell r="CA735">
            <v>0</v>
          </cell>
          <cell r="CB735">
            <v>0</v>
          </cell>
          <cell r="CC735">
            <v>0</v>
          </cell>
          <cell r="CD735">
            <v>0</v>
          </cell>
          <cell r="CE735">
            <v>0</v>
          </cell>
          <cell r="CF735">
            <v>0</v>
          </cell>
          <cell r="CG735">
            <v>0</v>
          </cell>
          <cell r="CH735">
            <v>0</v>
          </cell>
          <cell r="CI735">
            <v>0</v>
          </cell>
          <cell r="CJ735">
            <v>0</v>
          </cell>
          <cell r="CK735">
            <v>0</v>
          </cell>
          <cell r="CL735">
            <v>0</v>
          </cell>
          <cell r="CM735">
            <v>0</v>
          </cell>
          <cell r="CN735">
            <v>0</v>
          </cell>
          <cell r="CO735">
            <v>0</v>
          </cell>
          <cell r="CP735">
            <v>0</v>
          </cell>
          <cell r="CQ735">
            <v>0</v>
          </cell>
          <cell r="CR735">
            <v>0</v>
          </cell>
          <cell r="CS735">
            <v>0</v>
          </cell>
          <cell r="CT735">
            <v>0</v>
          </cell>
          <cell r="CU735">
            <v>0</v>
          </cell>
          <cell r="CV735">
            <v>0</v>
          </cell>
          <cell r="CW735">
            <v>0</v>
          </cell>
          <cell r="CX735">
            <v>0</v>
          </cell>
          <cell r="CY735">
            <v>0</v>
          </cell>
          <cell r="CZ735">
            <v>0</v>
          </cell>
          <cell r="DA735">
            <v>0</v>
          </cell>
          <cell r="DB735">
            <v>0</v>
          </cell>
          <cell r="DC735">
            <v>0</v>
          </cell>
          <cell r="DD735">
            <v>0</v>
          </cell>
          <cell r="DE735">
            <v>0</v>
          </cell>
          <cell r="DF735">
            <v>0</v>
          </cell>
          <cell r="DG735">
            <v>0</v>
          </cell>
          <cell r="DH735">
            <v>0</v>
          </cell>
          <cell r="DI735">
            <v>0</v>
          </cell>
          <cell r="DJ735">
            <v>0</v>
          </cell>
          <cell r="DK735">
            <v>0</v>
          </cell>
          <cell r="DL735">
            <v>0</v>
          </cell>
          <cell r="DM735">
            <v>0</v>
          </cell>
          <cell r="DN735">
            <v>0</v>
          </cell>
          <cell r="DO735">
            <v>0</v>
          </cell>
          <cell r="DP735">
            <v>0</v>
          </cell>
          <cell r="DQ735">
            <v>0</v>
          </cell>
          <cell r="DR735">
            <v>0</v>
          </cell>
          <cell r="DS735">
            <v>0</v>
          </cell>
          <cell r="DT735">
            <v>0</v>
          </cell>
          <cell r="DU735">
            <v>0</v>
          </cell>
          <cell r="DV735">
            <v>0</v>
          </cell>
          <cell r="DW735">
            <v>0</v>
          </cell>
          <cell r="DX735">
            <v>0</v>
          </cell>
          <cell r="DY735">
            <v>0</v>
          </cell>
          <cell r="DZ735">
            <v>0</v>
          </cell>
          <cell r="EA735">
            <v>0</v>
          </cell>
          <cell r="EB735">
            <v>0</v>
          </cell>
          <cell r="EC735">
            <v>0</v>
          </cell>
          <cell r="ED735">
            <v>0</v>
          </cell>
          <cell r="EE735">
            <v>0</v>
          </cell>
          <cell r="EF735">
            <v>0</v>
          </cell>
          <cell r="EG735">
            <v>0</v>
          </cell>
          <cell r="EH735">
            <v>0</v>
          </cell>
          <cell r="EI735">
            <v>0</v>
          </cell>
          <cell r="EJ735">
            <v>0</v>
          </cell>
          <cell r="EK735">
            <v>0</v>
          </cell>
          <cell r="EL735">
            <v>0</v>
          </cell>
          <cell r="EM735">
            <v>0</v>
          </cell>
          <cell r="EN735">
            <v>0</v>
          </cell>
          <cell r="EO735">
            <v>0</v>
          </cell>
          <cell r="EP735">
            <v>0</v>
          </cell>
          <cell r="EQ735">
            <v>0</v>
          </cell>
          <cell r="ER735">
            <v>0</v>
          </cell>
          <cell r="ES735">
            <v>0</v>
          </cell>
          <cell r="ET735">
            <v>0</v>
          </cell>
          <cell r="EU735">
            <v>0</v>
          </cell>
          <cell r="EV735">
            <v>0</v>
          </cell>
          <cell r="EW735">
            <v>0</v>
          </cell>
          <cell r="EX735">
            <v>0</v>
          </cell>
          <cell r="EY735">
            <v>0</v>
          </cell>
          <cell r="EZ735">
            <v>0</v>
          </cell>
          <cell r="FA735">
            <v>0</v>
          </cell>
          <cell r="FB735">
            <v>0</v>
          </cell>
          <cell r="FC735">
            <v>0</v>
          </cell>
          <cell r="FD735">
            <v>0</v>
          </cell>
          <cell r="FE735">
            <v>0</v>
          </cell>
          <cell r="FF735">
            <v>0</v>
          </cell>
          <cell r="FG735">
            <v>0</v>
          </cell>
          <cell r="FH735">
            <v>0</v>
          </cell>
          <cell r="FI735">
            <v>0</v>
          </cell>
          <cell r="FJ735">
            <v>0</v>
          </cell>
          <cell r="FK735">
            <v>0</v>
          </cell>
          <cell r="FL735">
            <v>0</v>
          </cell>
          <cell r="FM735">
            <v>0</v>
          </cell>
          <cell r="FN735">
            <v>0</v>
          </cell>
          <cell r="FO735">
            <v>0</v>
          </cell>
          <cell r="FP735">
            <v>0</v>
          </cell>
          <cell r="FQ735">
            <v>0</v>
          </cell>
          <cell r="FR735">
            <v>0</v>
          </cell>
          <cell r="FS735">
            <v>0</v>
          </cell>
          <cell r="FT735">
            <v>0</v>
          </cell>
          <cell r="FU735">
            <v>0</v>
          </cell>
          <cell r="FV735">
            <v>0</v>
          </cell>
          <cell r="FW735">
            <v>0</v>
          </cell>
          <cell r="FX735">
            <v>0</v>
          </cell>
          <cell r="FY735">
            <v>0</v>
          </cell>
          <cell r="FZ735">
            <v>0</v>
          </cell>
          <cell r="GA735">
            <v>0</v>
          </cell>
          <cell r="GB735">
            <v>0</v>
          </cell>
          <cell r="GC735">
            <v>0</v>
          </cell>
          <cell r="GD735">
            <v>0</v>
          </cell>
          <cell r="GE735">
            <v>0</v>
          </cell>
          <cell r="GF735">
            <v>0</v>
          </cell>
          <cell r="GG735">
            <v>0</v>
          </cell>
          <cell r="GH735">
            <v>0</v>
          </cell>
          <cell r="GI735">
            <v>0</v>
          </cell>
          <cell r="GJ735">
            <v>0</v>
          </cell>
          <cell r="GK735">
            <v>0</v>
          </cell>
          <cell r="GL735">
            <v>0</v>
          </cell>
          <cell r="GM735">
            <v>0</v>
          </cell>
          <cell r="GN735">
            <v>0</v>
          </cell>
          <cell r="GO735">
            <v>0</v>
          </cell>
          <cell r="GP735">
            <v>0</v>
          </cell>
          <cell r="GQ735">
            <v>0</v>
          </cell>
          <cell r="GR735">
            <v>0</v>
          </cell>
          <cell r="GS735">
            <v>0</v>
          </cell>
          <cell r="GT735">
            <v>0</v>
          </cell>
          <cell r="GU735">
            <v>0</v>
          </cell>
          <cell r="GV735">
            <v>0</v>
          </cell>
          <cell r="GW735">
            <v>0</v>
          </cell>
          <cell r="GX735">
            <v>0</v>
          </cell>
          <cell r="GY735">
            <v>0</v>
          </cell>
          <cell r="GZ735">
            <v>0</v>
          </cell>
          <cell r="HA735">
            <v>0</v>
          </cell>
          <cell r="HB735">
            <v>0</v>
          </cell>
          <cell r="HC735">
            <v>0</v>
          </cell>
          <cell r="HD735">
            <v>0</v>
          </cell>
          <cell r="HE735">
            <v>0</v>
          </cell>
          <cell r="HF735">
            <v>0</v>
          </cell>
          <cell r="HG735">
            <v>0</v>
          </cell>
          <cell r="HH735">
            <v>0</v>
          </cell>
          <cell r="HI735">
            <v>0</v>
          </cell>
          <cell r="HJ735">
            <v>0</v>
          </cell>
          <cell r="HK735">
            <v>0</v>
          </cell>
          <cell r="HL735">
            <v>0</v>
          </cell>
          <cell r="HM735">
            <v>0</v>
          </cell>
          <cell r="HN735">
            <v>0</v>
          </cell>
          <cell r="HO735">
            <v>0</v>
          </cell>
          <cell r="HP735">
            <v>0</v>
          </cell>
          <cell r="HQ735">
            <v>0</v>
          </cell>
          <cell r="HR735">
            <v>0</v>
          </cell>
          <cell r="HS735">
            <v>0</v>
          </cell>
          <cell r="HT735">
            <v>0</v>
          </cell>
          <cell r="HU735">
            <v>0</v>
          </cell>
          <cell r="HV735">
            <v>0</v>
          </cell>
          <cell r="HW735">
            <v>0</v>
          </cell>
          <cell r="HX735">
            <v>0</v>
          </cell>
          <cell r="HY735">
            <v>0</v>
          </cell>
          <cell r="HZ735">
            <v>0</v>
          </cell>
          <cell r="IA735">
            <v>0</v>
          </cell>
          <cell r="IB735">
            <v>0</v>
          </cell>
          <cell r="IC735">
            <v>0</v>
          </cell>
          <cell r="ID735">
            <v>0</v>
          </cell>
          <cell r="IE735">
            <v>0</v>
          </cell>
          <cell r="IF735">
            <v>0</v>
          </cell>
          <cell r="IG735">
            <v>0</v>
          </cell>
          <cell r="IH735">
            <v>0</v>
          </cell>
          <cell r="II735">
            <v>0</v>
          </cell>
          <cell r="IJ735">
            <v>0</v>
          </cell>
          <cell r="IK735">
            <v>0</v>
          </cell>
          <cell r="IL735">
            <v>0</v>
          </cell>
          <cell r="IM735">
            <v>0</v>
          </cell>
          <cell r="IN735">
            <v>0</v>
          </cell>
          <cell r="IO735">
            <v>0</v>
          </cell>
          <cell r="IP735">
            <v>0</v>
          </cell>
          <cell r="IQ735">
            <v>0</v>
          </cell>
          <cell r="IR735">
            <v>0</v>
          </cell>
          <cell r="IS735">
            <v>0</v>
          </cell>
          <cell r="IT735">
            <v>0</v>
          </cell>
          <cell r="IU735">
            <v>0</v>
          </cell>
          <cell r="IV735">
            <v>0</v>
          </cell>
          <cell r="IW735">
            <v>0</v>
          </cell>
          <cell r="IX735">
            <v>0</v>
          </cell>
          <cell r="IY735">
            <v>0</v>
          </cell>
          <cell r="IZ735">
            <v>0</v>
          </cell>
          <cell r="JA735">
            <v>0</v>
          </cell>
          <cell r="JB735">
            <v>0</v>
          </cell>
          <cell r="JC735">
            <v>0</v>
          </cell>
          <cell r="JD735">
            <v>0</v>
          </cell>
          <cell r="JE735">
            <v>0</v>
          </cell>
          <cell r="JF735">
            <v>0</v>
          </cell>
          <cell r="JG735">
            <v>0</v>
          </cell>
          <cell r="JH735">
            <v>0</v>
          </cell>
          <cell r="JI735">
            <v>0</v>
          </cell>
          <cell r="JJ735">
            <v>0</v>
          </cell>
          <cell r="JK735">
            <v>0</v>
          </cell>
          <cell r="JL735">
            <v>0</v>
          </cell>
          <cell r="JM735">
            <v>0</v>
          </cell>
          <cell r="JN735">
            <v>0</v>
          </cell>
          <cell r="JO735">
            <v>0</v>
          </cell>
          <cell r="JP735">
            <v>0</v>
          </cell>
          <cell r="JQ735">
            <v>0</v>
          </cell>
        </row>
        <row r="736">
          <cell r="D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  <cell r="BP736">
            <v>0</v>
          </cell>
          <cell r="BQ736">
            <v>0</v>
          </cell>
          <cell r="BR736">
            <v>0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0</v>
          </cell>
          <cell r="BX736">
            <v>0</v>
          </cell>
          <cell r="BY736">
            <v>0</v>
          </cell>
          <cell r="BZ736">
            <v>0</v>
          </cell>
          <cell r="CA736">
            <v>0</v>
          </cell>
          <cell r="CB736">
            <v>0</v>
          </cell>
          <cell r="CC736">
            <v>0</v>
          </cell>
          <cell r="CD736">
            <v>0</v>
          </cell>
          <cell r="CE736">
            <v>0</v>
          </cell>
          <cell r="CF736">
            <v>0</v>
          </cell>
          <cell r="CG736">
            <v>0</v>
          </cell>
          <cell r="CH736">
            <v>0</v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  <cell r="CM736">
            <v>0</v>
          </cell>
          <cell r="CN736">
            <v>0</v>
          </cell>
          <cell r="CO736">
            <v>0</v>
          </cell>
          <cell r="CP736">
            <v>0</v>
          </cell>
          <cell r="CQ736">
            <v>0</v>
          </cell>
          <cell r="CR736">
            <v>0</v>
          </cell>
          <cell r="CS736">
            <v>0</v>
          </cell>
          <cell r="CT736">
            <v>0</v>
          </cell>
          <cell r="CU736">
            <v>0</v>
          </cell>
          <cell r="CV736">
            <v>0</v>
          </cell>
          <cell r="CW736">
            <v>0</v>
          </cell>
          <cell r="CX736">
            <v>0</v>
          </cell>
          <cell r="CY736">
            <v>0</v>
          </cell>
          <cell r="CZ736">
            <v>0</v>
          </cell>
          <cell r="DA736">
            <v>0</v>
          </cell>
          <cell r="DB736">
            <v>0</v>
          </cell>
          <cell r="DC736">
            <v>0</v>
          </cell>
          <cell r="DD736">
            <v>0</v>
          </cell>
          <cell r="DE736">
            <v>0</v>
          </cell>
          <cell r="DF736">
            <v>0</v>
          </cell>
          <cell r="DG736">
            <v>0</v>
          </cell>
          <cell r="DH736">
            <v>0</v>
          </cell>
          <cell r="DI736">
            <v>0</v>
          </cell>
          <cell r="DJ736">
            <v>0</v>
          </cell>
          <cell r="DK736">
            <v>0</v>
          </cell>
          <cell r="DL736">
            <v>0</v>
          </cell>
          <cell r="DM736">
            <v>0</v>
          </cell>
          <cell r="DN736">
            <v>0</v>
          </cell>
          <cell r="DO736">
            <v>0</v>
          </cell>
          <cell r="DP736">
            <v>0</v>
          </cell>
          <cell r="DQ736">
            <v>0</v>
          </cell>
          <cell r="DR736">
            <v>0</v>
          </cell>
          <cell r="DS736">
            <v>0</v>
          </cell>
          <cell r="DT736">
            <v>0</v>
          </cell>
          <cell r="DU736">
            <v>0</v>
          </cell>
          <cell r="DV736">
            <v>0</v>
          </cell>
          <cell r="DW736">
            <v>0</v>
          </cell>
          <cell r="DX736">
            <v>0</v>
          </cell>
          <cell r="DY736">
            <v>0</v>
          </cell>
          <cell r="DZ736">
            <v>0</v>
          </cell>
          <cell r="EA736">
            <v>0</v>
          </cell>
          <cell r="EB736">
            <v>0</v>
          </cell>
          <cell r="EC736">
            <v>0</v>
          </cell>
          <cell r="ED736">
            <v>0</v>
          </cell>
          <cell r="EE736">
            <v>0</v>
          </cell>
          <cell r="EF736">
            <v>0</v>
          </cell>
          <cell r="EG736">
            <v>0</v>
          </cell>
          <cell r="EH736">
            <v>0</v>
          </cell>
          <cell r="EI736">
            <v>0</v>
          </cell>
          <cell r="EJ736">
            <v>0</v>
          </cell>
          <cell r="EK736">
            <v>0</v>
          </cell>
          <cell r="EL736">
            <v>0</v>
          </cell>
          <cell r="EM736">
            <v>0</v>
          </cell>
          <cell r="EN736">
            <v>0</v>
          </cell>
          <cell r="EO736">
            <v>0</v>
          </cell>
          <cell r="EP736">
            <v>0</v>
          </cell>
          <cell r="EQ736">
            <v>0</v>
          </cell>
          <cell r="ER736">
            <v>0</v>
          </cell>
          <cell r="ES736">
            <v>0</v>
          </cell>
          <cell r="ET736">
            <v>0</v>
          </cell>
          <cell r="EU736">
            <v>0</v>
          </cell>
          <cell r="EV736">
            <v>0</v>
          </cell>
          <cell r="EW736">
            <v>0</v>
          </cell>
          <cell r="EX736">
            <v>0</v>
          </cell>
          <cell r="EY736">
            <v>0</v>
          </cell>
          <cell r="EZ736">
            <v>0</v>
          </cell>
          <cell r="FA736">
            <v>0</v>
          </cell>
          <cell r="FB736">
            <v>0</v>
          </cell>
          <cell r="FC736">
            <v>0</v>
          </cell>
          <cell r="FD736">
            <v>0</v>
          </cell>
          <cell r="FE736">
            <v>0</v>
          </cell>
          <cell r="FF736">
            <v>0</v>
          </cell>
          <cell r="FG736">
            <v>0</v>
          </cell>
          <cell r="FH736">
            <v>0</v>
          </cell>
          <cell r="FI736">
            <v>0</v>
          </cell>
          <cell r="FJ736">
            <v>0</v>
          </cell>
          <cell r="FK736">
            <v>0</v>
          </cell>
          <cell r="FL736">
            <v>0</v>
          </cell>
          <cell r="FM736">
            <v>0</v>
          </cell>
          <cell r="FN736">
            <v>0</v>
          </cell>
          <cell r="FO736">
            <v>0</v>
          </cell>
          <cell r="FP736">
            <v>0</v>
          </cell>
          <cell r="FQ736">
            <v>0</v>
          </cell>
          <cell r="FR736">
            <v>0</v>
          </cell>
          <cell r="FS736">
            <v>0</v>
          </cell>
          <cell r="FT736">
            <v>0</v>
          </cell>
          <cell r="FU736">
            <v>0</v>
          </cell>
          <cell r="FV736">
            <v>0</v>
          </cell>
          <cell r="FW736">
            <v>0</v>
          </cell>
          <cell r="FX736">
            <v>0</v>
          </cell>
          <cell r="FY736">
            <v>0</v>
          </cell>
          <cell r="FZ736">
            <v>0</v>
          </cell>
          <cell r="GA736">
            <v>0</v>
          </cell>
          <cell r="GB736">
            <v>0</v>
          </cell>
          <cell r="GC736">
            <v>0</v>
          </cell>
          <cell r="GD736">
            <v>0</v>
          </cell>
          <cell r="GE736">
            <v>0</v>
          </cell>
          <cell r="GF736">
            <v>0</v>
          </cell>
          <cell r="GG736">
            <v>0</v>
          </cell>
          <cell r="GH736">
            <v>0</v>
          </cell>
          <cell r="GI736">
            <v>0</v>
          </cell>
          <cell r="GJ736">
            <v>0</v>
          </cell>
          <cell r="GK736">
            <v>0</v>
          </cell>
          <cell r="GL736">
            <v>0</v>
          </cell>
          <cell r="GM736">
            <v>0</v>
          </cell>
          <cell r="GN736">
            <v>0</v>
          </cell>
          <cell r="GO736">
            <v>0</v>
          </cell>
          <cell r="GP736">
            <v>0</v>
          </cell>
          <cell r="GQ736">
            <v>0</v>
          </cell>
          <cell r="GR736">
            <v>0</v>
          </cell>
          <cell r="GS736">
            <v>0</v>
          </cell>
          <cell r="GT736">
            <v>0</v>
          </cell>
          <cell r="GU736">
            <v>0</v>
          </cell>
          <cell r="GV736">
            <v>0</v>
          </cell>
          <cell r="GW736">
            <v>0</v>
          </cell>
          <cell r="GX736">
            <v>0</v>
          </cell>
          <cell r="GY736">
            <v>0</v>
          </cell>
          <cell r="GZ736">
            <v>0</v>
          </cell>
          <cell r="HA736">
            <v>0</v>
          </cell>
          <cell r="HB736">
            <v>0</v>
          </cell>
          <cell r="HC736">
            <v>0</v>
          </cell>
          <cell r="HD736">
            <v>0</v>
          </cell>
          <cell r="HE736">
            <v>0</v>
          </cell>
          <cell r="HF736">
            <v>0</v>
          </cell>
          <cell r="HG736">
            <v>0</v>
          </cell>
          <cell r="HH736">
            <v>0</v>
          </cell>
          <cell r="HI736">
            <v>0</v>
          </cell>
          <cell r="HJ736">
            <v>0</v>
          </cell>
          <cell r="HK736">
            <v>0</v>
          </cell>
          <cell r="HL736">
            <v>0</v>
          </cell>
          <cell r="HM736">
            <v>0</v>
          </cell>
          <cell r="HN736">
            <v>0</v>
          </cell>
          <cell r="HO736">
            <v>0</v>
          </cell>
          <cell r="HP736">
            <v>0</v>
          </cell>
          <cell r="HQ736">
            <v>0</v>
          </cell>
          <cell r="HR736">
            <v>0</v>
          </cell>
          <cell r="HS736">
            <v>0</v>
          </cell>
          <cell r="HT736">
            <v>0</v>
          </cell>
          <cell r="HU736">
            <v>0</v>
          </cell>
          <cell r="HV736">
            <v>0</v>
          </cell>
          <cell r="HW736">
            <v>0</v>
          </cell>
          <cell r="HX736">
            <v>0</v>
          </cell>
          <cell r="HY736">
            <v>0</v>
          </cell>
          <cell r="HZ736">
            <v>0</v>
          </cell>
          <cell r="IA736">
            <v>0</v>
          </cell>
          <cell r="IB736">
            <v>0</v>
          </cell>
          <cell r="IC736">
            <v>0</v>
          </cell>
          <cell r="ID736">
            <v>0</v>
          </cell>
          <cell r="IE736">
            <v>0</v>
          </cell>
          <cell r="IF736">
            <v>0</v>
          </cell>
          <cell r="IG736">
            <v>0</v>
          </cell>
          <cell r="IH736">
            <v>0</v>
          </cell>
          <cell r="II736">
            <v>0</v>
          </cell>
          <cell r="IJ736">
            <v>0</v>
          </cell>
          <cell r="IK736">
            <v>0</v>
          </cell>
          <cell r="IL736">
            <v>0</v>
          </cell>
          <cell r="IM736">
            <v>0</v>
          </cell>
          <cell r="IN736">
            <v>0</v>
          </cell>
          <cell r="IO736">
            <v>0</v>
          </cell>
          <cell r="IP736">
            <v>0</v>
          </cell>
          <cell r="IQ736">
            <v>0</v>
          </cell>
          <cell r="IR736">
            <v>0</v>
          </cell>
          <cell r="IS736">
            <v>0</v>
          </cell>
          <cell r="IT736">
            <v>0</v>
          </cell>
          <cell r="IU736">
            <v>0</v>
          </cell>
          <cell r="IV736">
            <v>0</v>
          </cell>
          <cell r="IW736">
            <v>0</v>
          </cell>
          <cell r="IX736">
            <v>0</v>
          </cell>
          <cell r="IY736">
            <v>0</v>
          </cell>
          <cell r="IZ736">
            <v>0</v>
          </cell>
          <cell r="JA736">
            <v>0</v>
          </cell>
          <cell r="JB736">
            <v>0</v>
          </cell>
          <cell r="JC736">
            <v>0</v>
          </cell>
          <cell r="JD736">
            <v>0</v>
          </cell>
          <cell r="JE736">
            <v>0</v>
          </cell>
          <cell r="JF736">
            <v>0</v>
          </cell>
          <cell r="JG736">
            <v>0</v>
          </cell>
          <cell r="JH736">
            <v>0</v>
          </cell>
          <cell r="JI736">
            <v>0</v>
          </cell>
          <cell r="JJ736">
            <v>0</v>
          </cell>
          <cell r="JK736">
            <v>0</v>
          </cell>
          <cell r="JL736">
            <v>0</v>
          </cell>
          <cell r="JM736">
            <v>0</v>
          </cell>
          <cell r="JN736">
            <v>0</v>
          </cell>
          <cell r="JO736">
            <v>0</v>
          </cell>
          <cell r="JP736">
            <v>0</v>
          </cell>
          <cell r="JQ736">
            <v>0</v>
          </cell>
        </row>
        <row r="737"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0</v>
          </cell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  <cell r="BP737">
            <v>0</v>
          </cell>
          <cell r="BQ737">
            <v>0</v>
          </cell>
          <cell r="BR737">
            <v>0</v>
          </cell>
          <cell r="BS737">
            <v>0</v>
          </cell>
          <cell r="BT737">
            <v>0</v>
          </cell>
          <cell r="BU737">
            <v>0</v>
          </cell>
          <cell r="BV737">
            <v>0</v>
          </cell>
          <cell r="BW737">
            <v>0</v>
          </cell>
          <cell r="BX737">
            <v>0</v>
          </cell>
          <cell r="BY737">
            <v>0</v>
          </cell>
          <cell r="BZ737">
            <v>0</v>
          </cell>
          <cell r="CA737">
            <v>0</v>
          </cell>
          <cell r="CB737">
            <v>0</v>
          </cell>
          <cell r="CC737">
            <v>0</v>
          </cell>
          <cell r="CD737">
            <v>0</v>
          </cell>
          <cell r="CE737">
            <v>0</v>
          </cell>
          <cell r="CF737">
            <v>0</v>
          </cell>
          <cell r="CG737">
            <v>0</v>
          </cell>
          <cell r="CH737">
            <v>0</v>
          </cell>
          <cell r="CI737">
            <v>0</v>
          </cell>
          <cell r="CJ737">
            <v>0</v>
          </cell>
          <cell r="CK737">
            <v>0</v>
          </cell>
          <cell r="CL737">
            <v>0</v>
          </cell>
          <cell r="CM737">
            <v>0</v>
          </cell>
          <cell r="CN737">
            <v>0</v>
          </cell>
          <cell r="CO737">
            <v>0</v>
          </cell>
          <cell r="CP737">
            <v>0</v>
          </cell>
          <cell r="CQ737">
            <v>0</v>
          </cell>
          <cell r="CR737">
            <v>0</v>
          </cell>
          <cell r="CS737">
            <v>0</v>
          </cell>
          <cell r="CT737">
            <v>0</v>
          </cell>
          <cell r="CU737">
            <v>0</v>
          </cell>
          <cell r="CV737">
            <v>0</v>
          </cell>
          <cell r="CW737">
            <v>0</v>
          </cell>
          <cell r="CX737">
            <v>0</v>
          </cell>
          <cell r="CY737">
            <v>0</v>
          </cell>
          <cell r="CZ737">
            <v>0</v>
          </cell>
          <cell r="DA737">
            <v>0</v>
          </cell>
          <cell r="DB737">
            <v>0</v>
          </cell>
          <cell r="DC737">
            <v>0</v>
          </cell>
          <cell r="DD737">
            <v>0</v>
          </cell>
          <cell r="DE737">
            <v>0</v>
          </cell>
          <cell r="DF737">
            <v>0</v>
          </cell>
          <cell r="DG737">
            <v>0</v>
          </cell>
          <cell r="DH737">
            <v>0</v>
          </cell>
          <cell r="DI737">
            <v>0</v>
          </cell>
          <cell r="DJ737">
            <v>0</v>
          </cell>
          <cell r="DK737">
            <v>0</v>
          </cell>
          <cell r="DL737">
            <v>0</v>
          </cell>
          <cell r="DM737">
            <v>0</v>
          </cell>
          <cell r="DN737">
            <v>0</v>
          </cell>
          <cell r="DO737">
            <v>0</v>
          </cell>
          <cell r="DP737">
            <v>0</v>
          </cell>
          <cell r="DQ737">
            <v>0</v>
          </cell>
          <cell r="DR737">
            <v>0</v>
          </cell>
          <cell r="DS737">
            <v>0</v>
          </cell>
          <cell r="DT737">
            <v>0</v>
          </cell>
          <cell r="DU737">
            <v>0</v>
          </cell>
          <cell r="DV737">
            <v>0</v>
          </cell>
          <cell r="DW737">
            <v>0</v>
          </cell>
          <cell r="DX737">
            <v>0</v>
          </cell>
          <cell r="DY737">
            <v>0</v>
          </cell>
          <cell r="DZ737">
            <v>0</v>
          </cell>
          <cell r="EA737">
            <v>0</v>
          </cell>
          <cell r="EB737">
            <v>0</v>
          </cell>
          <cell r="EC737">
            <v>0</v>
          </cell>
          <cell r="ED737">
            <v>0</v>
          </cell>
          <cell r="EE737">
            <v>0</v>
          </cell>
          <cell r="EF737">
            <v>0</v>
          </cell>
          <cell r="EG737">
            <v>0</v>
          </cell>
          <cell r="EH737">
            <v>0</v>
          </cell>
          <cell r="EI737">
            <v>0</v>
          </cell>
          <cell r="EJ737">
            <v>0</v>
          </cell>
          <cell r="EK737">
            <v>0</v>
          </cell>
          <cell r="EL737">
            <v>0</v>
          </cell>
          <cell r="EM737">
            <v>0</v>
          </cell>
          <cell r="EN737">
            <v>0</v>
          </cell>
          <cell r="EO737">
            <v>0</v>
          </cell>
          <cell r="EP737">
            <v>0</v>
          </cell>
          <cell r="EQ737">
            <v>0</v>
          </cell>
          <cell r="ER737">
            <v>0</v>
          </cell>
          <cell r="ES737">
            <v>0</v>
          </cell>
          <cell r="ET737">
            <v>0</v>
          </cell>
          <cell r="EU737">
            <v>0</v>
          </cell>
          <cell r="EV737">
            <v>0</v>
          </cell>
          <cell r="EW737">
            <v>0</v>
          </cell>
          <cell r="EX737">
            <v>0</v>
          </cell>
          <cell r="EY737">
            <v>0</v>
          </cell>
          <cell r="EZ737">
            <v>0</v>
          </cell>
          <cell r="FA737">
            <v>0</v>
          </cell>
          <cell r="FB737">
            <v>0</v>
          </cell>
          <cell r="FC737">
            <v>0</v>
          </cell>
          <cell r="FD737">
            <v>0</v>
          </cell>
          <cell r="FE737">
            <v>0</v>
          </cell>
          <cell r="FF737">
            <v>0</v>
          </cell>
          <cell r="FG737">
            <v>0</v>
          </cell>
          <cell r="FH737">
            <v>0</v>
          </cell>
          <cell r="FI737">
            <v>0</v>
          </cell>
          <cell r="FJ737">
            <v>0</v>
          </cell>
          <cell r="FK737">
            <v>0</v>
          </cell>
          <cell r="FL737">
            <v>0</v>
          </cell>
          <cell r="FM737">
            <v>0</v>
          </cell>
          <cell r="FN737">
            <v>0</v>
          </cell>
          <cell r="FO737">
            <v>0</v>
          </cell>
          <cell r="FP737">
            <v>0</v>
          </cell>
          <cell r="FQ737">
            <v>0</v>
          </cell>
          <cell r="FR737">
            <v>0</v>
          </cell>
          <cell r="FS737">
            <v>0</v>
          </cell>
          <cell r="FT737">
            <v>0</v>
          </cell>
          <cell r="FU737">
            <v>0</v>
          </cell>
          <cell r="FV737">
            <v>0</v>
          </cell>
          <cell r="FW737">
            <v>0</v>
          </cell>
          <cell r="FX737">
            <v>0</v>
          </cell>
          <cell r="FY737">
            <v>0</v>
          </cell>
          <cell r="FZ737">
            <v>0</v>
          </cell>
          <cell r="GA737">
            <v>0</v>
          </cell>
          <cell r="GB737">
            <v>0</v>
          </cell>
          <cell r="GC737">
            <v>0</v>
          </cell>
          <cell r="GD737">
            <v>0</v>
          </cell>
          <cell r="GE737">
            <v>0</v>
          </cell>
          <cell r="GF737">
            <v>0</v>
          </cell>
          <cell r="GG737">
            <v>0</v>
          </cell>
          <cell r="GH737">
            <v>0</v>
          </cell>
          <cell r="GI737">
            <v>0</v>
          </cell>
          <cell r="GJ737">
            <v>0</v>
          </cell>
          <cell r="GK737">
            <v>0</v>
          </cell>
          <cell r="GL737">
            <v>0</v>
          </cell>
          <cell r="GM737">
            <v>0</v>
          </cell>
          <cell r="GN737">
            <v>0</v>
          </cell>
          <cell r="GO737">
            <v>0</v>
          </cell>
          <cell r="GP737">
            <v>0</v>
          </cell>
          <cell r="GQ737">
            <v>0</v>
          </cell>
          <cell r="GR737">
            <v>0</v>
          </cell>
          <cell r="GS737">
            <v>0</v>
          </cell>
          <cell r="GT737">
            <v>0</v>
          </cell>
          <cell r="GU737">
            <v>0</v>
          </cell>
          <cell r="GV737">
            <v>0</v>
          </cell>
          <cell r="GW737">
            <v>0</v>
          </cell>
          <cell r="GX737">
            <v>0</v>
          </cell>
          <cell r="GY737">
            <v>0</v>
          </cell>
          <cell r="GZ737">
            <v>0</v>
          </cell>
          <cell r="HA737">
            <v>0</v>
          </cell>
          <cell r="HB737">
            <v>0</v>
          </cell>
          <cell r="HC737">
            <v>0</v>
          </cell>
          <cell r="HD737">
            <v>0</v>
          </cell>
          <cell r="HE737">
            <v>0</v>
          </cell>
          <cell r="HF737">
            <v>0</v>
          </cell>
          <cell r="HG737">
            <v>0</v>
          </cell>
          <cell r="HH737">
            <v>0</v>
          </cell>
          <cell r="HI737">
            <v>0</v>
          </cell>
          <cell r="HJ737">
            <v>0</v>
          </cell>
          <cell r="HK737">
            <v>0</v>
          </cell>
          <cell r="HL737">
            <v>0</v>
          </cell>
          <cell r="HM737">
            <v>0</v>
          </cell>
          <cell r="HN737">
            <v>0</v>
          </cell>
          <cell r="HO737">
            <v>0</v>
          </cell>
          <cell r="HP737">
            <v>0</v>
          </cell>
          <cell r="HQ737">
            <v>0</v>
          </cell>
          <cell r="HR737">
            <v>0</v>
          </cell>
          <cell r="HS737">
            <v>0</v>
          </cell>
          <cell r="HT737">
            <v>0</v>
          </cell>
          <cell r="HU737">
            <v>0</v>
          </cell>
          <cell r="HV737">
            <v>0</v>
          </cell>
          <cell r="HW737">
            <v>0</v>
          </cell>
          <cell r="HX737">
            <v>0</v>
          </cell>
          <cell r="HY737">
            <v>0</v>
          </cell>
          <cell r="HZ737">
            <v>0</v>
          </cell>
          <cell r="IA737">
            <v>0</v>
          </cell>
          <cell r="IB737">
            <v>0</v>
          </cell>
          <cell r="IC737">
            <v>0</v>
          </cell>
          <cell r="ID737">
            <v>0</v>
          </cell>
          <cell r="IE737">
            <v>0</v>
          </cell>
          <cell r="IF737">
            <v>0</v>
          </cell>
          <cell r="IG737">
            <v>0</v>
          </cell>
          <cell r="IH737">
            <v>0</v>
          </cell>
          <cell r="II737">
            <v>0</v>
          </cell>
          <cell r="IJ737">
            <v>0</v>
          </cell>
          <cell r="IK737">
            <v>0</v>
          </cell>
          <cell r="IL737">
            <v>0</v>
          </cell>
          <cell r="IM737">
            <v>0</v>
          </cell>
          <cell r="IN737">
            <v>0</v>
          </cell>
          <cell r="IO737">
            <v>0</v>
          </cell>
          <cell r="IP737">
            <v>0</v>
          </cell>
          <cell r="IQ737">
            <v>0</v>
          </cell>
          <cell r="IR737">
            <v>0</v>
          </cell>
          <cell r="IS737">
            <v>0</v>
          </cell>
          <cell r="IT737">
            <v>0</v>
          </cell>
          <cell r="IU737">
            <v>0</v>
          </cell>
          <cell r="IV737">
            <v>0</v>
          </cell>
          <cell r="IW737">
            <v>0</v>
          </cell>
          <cell r="IX737">
            <v>0</v>
          </cell>
          <cell r="IY737">
            <v>0</v>
          </cell>
          <cell r="IZ737">
            <v>0</v>
          </cell>
          <cell r="JA737">
            <v>0</v>
          </cell>
          <cell r="JB737">
            <v>0</v>
          </cell>
          <cell r="JC737">
            <v>0</v>
          </cell>
          <cell r="JD737">
            <v>0</v>
          </cell>
          <cell r="JE737">
            <v>0</v>
          </cell>
          <cell r="JF737">
            <v>0</v>
          </cell>
          <cell r="JG737">
            <v>0</v>
          </cell>
          <cell r="JH737">
            <v>0</v>
          </cell>
          <cell r="JI737">
            <v>0</v>
          </cell>
          <cell r="JJ737">
            <v>0</v>
          </cell>
          <cell r="JK737">
            <v>0</v>
          </cell>
          <cell r="JL737">
            <v>0</v>
          </cell>
          <cell r="JM737">
            <v>0</v>
          </cell>
          <cell r="JN737">
            <v>0</v>
          </cell>
          <cell r="JO737">
            <v>0</v>
          </cell>
          <cell r="JP737">
            <v>0</v>
          </cell>
          <cell r="JQ737">
            <v>0</v>
          </cell>
        </row>
        <row r="739">
          <cell r="D739" t="str">
            <v>BAT.EX.SOR._.___.OIT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  <cell r="BP739">
            <v>0</v>
          </cell>
          <cell r="BQ739">
            <v>0</v>
          </cell>
          <cell r="BR739">
            <v>0</v>
          </cell>
          <cell r="BS739">
            <v>0</v>
          </cell>
          <cell r="BT739">
            <v>0</v>
          </cell>
          <cell r="BU739">
            <v>0</v>
          </cell>
          <cell r="BV739">
            <v>0</v>
          </cell>
          <cell r="BW739">
            <v>0</v>
          </cell>
          <cell r="BX739">
            <v>0</v>
          </cell>
          <cell r="BY739">
            <v>0</v>
          </cell>
          <cell r="BZ739">
            <v>0</v>
          </cell>
          <cell r="CA739">
            <v>0</v>
          </cell>
          <cell r="CB739">
            <v>0</v>
          </cell>
          <cell r="CC739">
            <v>0</v>
          </cell>
          <cell r="CD739">
            <v>0</v>
          </cell>
          <cell r="CE739">
            <v>0</v>
          </cell>
          <cell r="CF739">
            <v>0</v>
          </cell>
          <cell r="CG739">
            <v>0</v>
          </cell>
          <cell r="CH739">
            <v>0</v>
          </cell>
          <cell r="CI739">
            <v>0</v>
          </cell>
          <cell r="CJ739">
            <v>0</v>
          </cell>
          <cell r="CK739">
            <v>0</v>
          </cell>
          <cell r="CL739">
            <v>0</v>
          </cell>
          <cell r="CM739">
            <v>0</v>
          </cell>
          <cell r="CN739">
            <v>0</v>
          </cell>
          <cell r="CO739">
            <v>0</v>
          </cell>
          <cell r="CP739">
            <v>0</v>
          </cell>
          <cell r="CQ739">
            <v>0</v>
          </cell>
          <cell r="CR739">
            <v>0</v>
          </cell>
          <cell r="CS739">
            <v>0</v>
          </cell>
          <cell r="CT739">
            <v>0</v>
          </cell>
          <cell r="CU739">
            <v>0</v>
          </cell>
          <cell r="CV739">
            <v>0</v>
          </cell>
          <cell r="CW739">
            <v>0</v>
          </cell>
          <cell r="CX739">
            <v>0</v>
          </cell>
          <cell r="CY739">
            <v>0</v>
          </cell>
          <cell r="CZ739">
            <v>0</v>
          </cell>
          <cell r="DA739">
            <v>0</v>
          </cell>
          <cell r="DB739">
            <v>0</v>
          </cell>
          <cell r="DC739">
            <v>0</v>
          </cell>
          <cell r="DD739">
            <v>0</v>
          </cell>
          <cell r="DE739">
            <v>0</v>
          </cell>
          <cell r="DF739">
            <v>0</v>
          </cell>
          <cell r="DG739">
            <v>0</v>
          </cell>
          <cell r="DH739">
            <v>0</v>
          </cell>
          <cell r="DI739">
            <v>0</v>
          </cell>
          <cell r="DJ739">
            <v>0</v>
          </cell>
          <cell r="DK739">
            <v>0</v>
          </cell>
          <cell r="DL739">
            <v>0</v>
          </cell>
          <cell r="DM739">
            <v>0</v>
          </cell>
          <cell r="DN739">
            <v>0</v>
          </cell>
          <cell r="DO739">
            <v>0</v>
          </cell>
          <cell r="DP739">
            <v>0</v>
          </cell>
          <cell r="DQ739">
            <v>0</v>
          </cell>
          <cell r="DR739">
            <v>0</v>
          </cell>
          <cell r="DS739">
            <v>0</v>
          </cell>
          <cell r="DT739">
            <v>0</v>
          </cell>
          <cell r="DU739">
            <v>0</v>
          </cell>
          <cell r="DV739">
            <v>0</v>
          </cell>
          <cell r="DW739">
            <v>0</v>
          </cell>
          <cell r="DX739">
            <v>0</v>
          </cell>
          <cell r="DY739">
            <v>0</v>
          </cell>
          <cell r="DZ739">
            <v>0</v>
          </cell>
          <cell r="EA739">
            <v>0</v>
          </cell>
          <cell r="EB739">
            <v>0</v>
          </cell>
          <cell r="EC739">
            <v>0</v>
          </cell>
          <cell r="ED739">
            <v>0</v>
          </cell>
          <cell r="EE739">
            <v>0</v>
          </cell>
          <cell r="EF739">
            <v>0</v>
          </cell>
          <cell r="EG739">
            <v>0</v>
          </cell>
          <cell r="EH739">
            <v>0</v>
          </cell>
          <cell r="EI739">
            <v>0</v>
          </cell>
          <cell r="EJ739">
            <v>0</v>
          </cell>
          <cell r="EK739">
            <v>0</v>
          </cell>
          <cell r="EL739">
            <v>0</v>
          </cell>
          <cell r="EM739">
            <v>0</v>
          </cell>
          <cell r="EN739">
            <v>0</v>
          </cell>
          <cell r="EO739">
            <v>0</v>
          </cell>
          <cell r="EP739">
            <v>0</v>
          </cell>
          <cell r="EQ739">
            <v>0</v>
          </cell>
          <cell r="ER739">
            <v>0</v>
          </cell>
          <cell r="ES739">
            <v>0</v>
          </cell>
          <cell r="ET739">
            <v>0</v>
          </cell>
          <cell r="EU739">
            <v>0</v>
          </cell>
          <cell r="EV739">
            <v>0</v>
          </cell>
          <cell r="EW739">
            <v>0</v>
          </cell>
          <cell r="EX739">
            <v>0</v>
          </cell>
          <cell r="EY739">
            <v>0</v>
          </cell>
          <cell r="EZ739">
            <v>0</v>
          </cell>
          <cell r="FA739">
            <v>0</v>
          </cell>
          <cell r="FB739">
            <v>0</v>
          </cell>
          <cell r="FC739">
            <v>0</v>
          </cell>
          <cell r="FD739">
            <v>0</v>
          </cell>
          <cell r="FE739">
            <v>0</v>
          </cell>
          <cell r="FF739">
            <v>0</v>
          </cell>
          <cell r="FG739">
            <v>0</v>
          </cell>
          <cell r="FH739">
            <v>0</v>
          </cell>
          <cell r="FI739">
            <v>0</v>
          </cell>
          <cell r="FJ739">
            <v>0</v>
          </cell>
          <cell r="FK739">
            <v>0</v>
          </cell>
          <cell r="FL739">
            <v>0</v>
          </cell>
          <cell r="FM739">
            <v>0</v>
          </cell>
          <cell r="FN739">
            <v>0</v>
          </cell>
          <cell r="FO739">
            <v>0</v>
          </cell>
          <cell r="FP739">
            <v>0</v>
          </cell>
          <cell r="FQ739">
            <v>0</v>
          </cell>
          <cell r="FR739">
            <v>0</v>
          </cell>
          <cell r="FS739">
            <v>0</v>
          </cell>
          <cell r="FT739">
            <v>0</v>
          </cell>
          <cell r="FU739">
            <v>0</v>
          </cell>
          <cell r="FV739">
            <v>0</v>
          </cell>
          <cell r="FW739">
            <v>0</v>
          </cell>
          <cell r="FX739">
            <v>0</v>
          </cell>
          <cell r="FY739">
            <v>0</v>
          </cell>
          <cell r="FZ739">
            <v>0</v>
          </cell>
          <cell r="GA739">
            <v>0</v>
          </cell>
          <cell r="GB739">
            <v>0</v>
          </cell>
          <cell r="GC739">
            <v>0</v>
          </cell>
          <cell r="GD739">
            <v>0</v>
          </cell>
          <cell r="GE739">
            <v>0</v>
          </cell>
          <cell r="GF739">
            <v>0</v>
          </cell>
          <cell r="GG739">
            <v>0</v>
          </cell>
          <cell r="GH739">
            <v>0</v>
          </cell>
          <cell r="GI739">
            <v>0</v>
          </cell>
          <cell r="GJ739">
            <v>0</v>
          </cell>
          <cell r="GK739">
            <v>0</v>
          </cell>
          <cell r="GL739">
            <v>0</v>
          </cell>
          <cell r="GM739">
            <v>0</v>
          </cell>
          <cell r="GN739">
            <v>0</v>
          </cell>
          <cell r="GO739">
            <v>0</v>
          </cell>
          <cell r="GP739">
            <v>0</v>
          </cell>
          <cell r="GQ739">
            <v>0</v>
          </cell>
          <cell r="GR739">
            <v>0</v>
          </cell>
          <cell r="GS739">
            <v>0</v>
          </cell>
          <cell r="GT739">
            <v>0</v>
          </cell>
          <cell r="GU739">
            <v>0</v>
          </cell>
          <cell r="GV739">
            <v>0</v>
          </cell>
          <cell r="GW739">
            <v>0</v>
          </cell>
          <cell r="GX739">
            <v>0</v>
          </cell>
          <cell r="GY739">
            <v>0</v>
          </cell>
          <cell r="GZ739">
            <v>0</v>
          </cell>
          <cell r="HA739">
            <v>0</v>
          </cell>
          <cell r="HB739">
            <v>0</v>
          </cell>
          <cell r="HC739">
            <v>0</v>
          </cell>
          <cell r="HD739">
            <v>0</v>
          </cell>
          <cell r="HE739">
            <v>0</v>
          </cell>
          <cell r="HF739">
            <v>0</v>
          </cell>
          <cell r="HG739">
            <v>0</v>
          </cell>
          <cell r="HH739">
            <v>0</v>
          </cell>
          <cell r="HI739">
            <v>0</v>
          </cell>
          <cell r="HJ739">
            <v>0</v>
          </cell>
          <cell r="HK739">
            <v>0</v>
          </cell>
          <cell r="HL739">
            <v>0</v>
          </cell>
          <cell r="HM739">
            <v>0</v>
          </cell>
          <cell r="HN739">
            <v>0</v>
          </cell>
          <cell r="HO739">
            <v>0</v>
          </cell>
          <cell r="HP739">
            <v>0</v>
          </cell>
          <cell r="HQ739">
            <v>0</v>
          </cell>
          <cell r="HR739">
            <v>0</v>
          </cell>
          <cell r="HS739">
            <v>0</v>
          </cell>
          <cell r="HT739">
            <v>0</v>
          </cell>
          <cell r="HU739">
            <v>0</v>
          </cell>
          <cell r="HV739">
            <v>0</v>
          </cell>
          <cell r="HW739">
            <v>0</v>
          </cell>
          <cell r="HX739">
            <v>0</v>
          </cell>
          <cell r="HY739">
            <v>0</v>
          </cell>
          <cell r="HZ739">
            <v>0</v>
          </cell>
          <cell r="IA739">
            <v>0</v>
          </cell>
          <cell r="IB739">
            <v>0</v>
          </cell>
          <cell r="IC739">
            <v>0</v>
          </cell>
          <cell r="ID739">
            <v>0</v>
          </cell>
          <cell r="IE739">
            <v>0</v>
          </cell>
          <cell r="IF739">
            <v>0</v>
          </cell>
          <cell r="IG739">
            <v>0</v>
          </cell>
          <cell r="IH739">
            <v>0</v>
          </cell>
          <cell r="II739">
            <v>0</v>
          </cell>
          <cell r="IJ739">
            <v>0</v>
          </cell>
          <cell r="IK739">
            <v>0</v>
          </cell>
          <cell r="IL739">
            <v>0</v>
          </cell>
          <cell r="IM739">
            <v>0</v>
          </cell>
          <cell r="IN739">
            <v>0</v>
          </cell>
          <cell r="IO739">
            <v>0</v>
          </cell>
          <cell r="IP739">
            <v>0</v>
          </cell>
          <cell r="IQ739">
            <v>0</v>
          </cell>
          <cell r="IR739">
            <v>0</v>
          </cell>
          <cell r="IS739">
            <v>0</v>
          </cell>
          <cell r="IT739">
            <v>0</v>
          </cell>
          <cell r="IU739">
            <v>0</v>
          </cell>
          <cell r="IV739">
            <v>0</v>
          </cell>
          <cell r="IW739">
            <v>0</v>
          </cell>
          <cell r="IX739">
            <v>0</v>
          </cell>
          <cell r="IY739">
            <v>0</v>
          </cell>
          <cell r="IZ739">
            <v>0</v>
          </cell>
          <cell r="JA739">
            <v>0</v>
          </cell>
          <cell r="JB739">
            <v>0</v>
          </cell>
          <cell r="JC739">
            <v>0</v>
          </cell>
          <cell r="JD739">
            <v>0</v>
          </cell>
          <cell r="JE739">
            <v>0</v>
          </cell>
          <cell r="JF739">
            <v>0</v>
          </cell>
          <cell r="JG739">
            <v>0</v>
          </cell>
          <cell r="JH739">
            <v>0</v>
          </cell>
          <cell r="JI739">
            <v>0</v>
          </cell>
          <cell r="JJ739">
            <v>0</v>
          </cell>
          <cell r="JK739">
            <v>0</v>
          </cell>
          <cell r="JL739">
            <v>0</v>
          </cell>
          <cell r="JM739">
            <v>0</v>
          </cell>
          <cell r="JN739">
            <v>0</v>
          </cell>
          <cell r="JO739">
            <v>0</v>
          </cell>
          <cell r="JP739">
            <v>0</v>
          </cell>
          <cell r="JQ739">
            <v>0</v>
          </cell>
        </row>
        <row r="740">
          <cell r="D740" t="str">
            <v>BAT.EX.UTS._.___.Panguitch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  <cell r="BP740">
            <v>0</v>
          </cell>
          <cell r="BQ740">
            <v>0</v>
          </cell>
          <cell r="BR740">
            <v>0</v>
          </cell>
          <cell r="BS740">
            <v>0</v>
          </cell>
          <cell r="BT740">
            <v>0</v>
          </cell>
          <cell r="BU740">
            <v>0</v>
          </cell>
          <cell r="BV740">
            <v>0</v>
          </cell>
          <cell r="BW740">
            <v>0</v>
          </cell>
          <cell r="BX740">
            <v>0</v>
          </cell>
          <cell r="BY740">
            <v>0</v>
          </cell>
          <cell r="BZ740">
            <v>0</v>
          </cell>
          <cell r="CA740">
            <v>0</v>
          </cell>
          <cell r="CB740">
            <v>0</v>
          </cell>
          <cell r="CC740">
            <v>0</v>
          </cell>
          <cell r="CD740">
            <v>0</v>
          </cell>
          <cell r="CE740">
            <v>0</v>
          </cell>
          <cell r="CF740">
            <v>0</v>
          </cell>
          <cell r="CG740">
            <v>0</v>
          </cell>
          <cell r="CH740">
            <v>0</v>
          </cell>
          <cell r="CI740">
            <v>0</v>
          </cell>
          <cell r="CJ740">
            <v>0</v>
          </cell>
          <cell r="CK740">
            <v>0</v>
          </cell>
          <cell r="CL740">
            <v>0</v>
          </cell>
          <cell r="CM740">
            <v>0</v>
          </cell>
          <cell r="CN740">
            <v>0</v>
          </cell>
          <cell r="CO740">
            <v>0</v>
          </cell>
          <cell r="CP740">
            <v>0</v>
          </cell>
          <cell r="CQ740">
            <v>0</v>
          </cell>
          <cell r="CR740">
            <v>0</v>
          </cell>
          <cell r="CS740">
            <v>0</v>
          </cell>
          <cell r="CT740">
            <v>0</v>
          </cell>
          <cell r="CU740">
            <v>0</v>
          </cell>
          <cell r="CV740">
            <v>0</v>
          </cell>
          <cell r="CW740">
            <v>0</v>
          </cell>
          <cell r="CX740">
            <v>0</v>
          </cell>
          <cell r="CY740">
            <v>0</v>
          </cell>
          <cell r="CZ740">
            <v>0</v>
          </cell>
          <cell r="DA740">
            <v>0</v>
          </cell>
          <cell r="DB740">
            <v>0</v>
          </cell>
          <cell r="DC740">
            <v>0</v>
          </cell>
          <cell r="DD740">
            <v>0</v>
          </cell>
          <cell r="DE740">
            <v>0</v>
          </cell>
          <cell r="DF740">
            <v>0</v>
          </cell>
          <cell r="DG740">
            <v>0</v>
          </cell>
          <cell r="DH740">
            <v>0</v>
          </cell>
          <cell r="DI740">
            <v>0</v>
          </cell>
          <cell r="DJ740">
            <v>0</v>
          </cell>
          <cell r="DK740">
            <v>0</v>
          </cell>
          <cell r="DL740">
            <v>0</v>
          </cell>
          <cell r="DM740">
            <v>0</v>
          </cell>
          <cell r="DN740">
            <v>0</v>
          </cell>
          <cell r="DO740">
            <v>0</v>
          </cell>
          <cell r="DP740">
            <v>0</v>
          </cell>
          <cell r="DQ740">
            <v>0</v>
          </cell>
          <cell r="DR740">
            <v>0</v>
          </cell>
          <cell r="DS740">
            <v>0</v>
          </cell>
          <cell r="DT740">
            <v>0</v>
          </cell>
          <cell r="DU740">
            <v>0</v>
          </cell>
          <cell r="DV740">
            <v>0</v>
          </cell>
          <cell r="DW740">
            <v>0</v>
          </cell>
          <cell r="DX740">
            <v>0</v>
          </cell>
          <cell r="DY740">
            <v>0</v>
          </cell>
          <cell r="DZ740">
            <v>0</v>
          </cell>
          <cell r="EA740">
            <v>0</v>
          </cell>
          <cell r="EB740">
            <v>0</v>
          </cell>
          <cell r="EC740">
            <v>0</v>
          </cell>
          <cell r="ED740">
            <v>0</v>
          </cell>
          <cell r="EE740">
            <v>0</v>
          </cell>
          <cell r="EF740">
            <v>0</v>
          </cell>
          <cell r="EG740">
            <v>0</v>
          </cell>
          <cell r="EH740">
            <v>0</v>
          </cell>
          <cell r="EI740">
            <v>0</v>
          </cell>
          <cell r="EJ740">
            <v>0</v>
          </cell>
          <cell r="EK740">
            <v>0</v>
          </cell>
          <cell r="EL740">
            <v>0</v>
          </cell>
          <cell r="EM740">
            <v>0</v>
          </cell>
          <cell r="EN740">
            <v>0</v>
          </cell>
          <cell r="EO740">
            <v>0</v>
          </cell>
          <cell r="EP740">
            <v>0</v>
          </cell>
          <cell r="EQ740">
            <v>0</v>
          </cell>
          <cell r="ER740">
            <v>0</v>
          </cell>
          <cell r="ES740">
            <v>0</v>
          </cell>
          <cell r="ET740">
            <v>0</v>
          </cell>
          <cell r="EU740">
            <v>0</v>
          </cell>
          <cell r="EV740">
            <v>0</v>
          </cell>
          <cell r="EW740">
            <v>0</v>
          </cell>
          <cell r="EX740">
            <v>0</v>
          </cell>
          <cell r="EY740">
            <v>0</v>
          </cell>
          <cell r="EZ740">
            <v>0</v>
          </cell>
          <cell r="FA740">
            <v>0</v>
          </cell>
          <cell r="FB740">
            <v>0</v>
          </cell>
          <cell r="FC740">
            <v>0</v>
          </cell>
          <cell r="FD740">
            <v>0</v>
          </cell>
          <cell r="FE740">
            <v>0</v>
          </cell>
          <cell r="FF740">
            <v>0</v>
          </cell>
          <cell r="FG740">
            <v>0</v>
          </cell>
          <cell r="FH740">
            <v>0</v>
          </cell>
          <cell r="FI740">
            <v>0</v>
          </cell>
          <cell r="FJ740">
            <v>0</v>
          </cell>
          <cell r="FK740">
            <v>0</v>
          </cell>
          <cell r="FL740">
            <v>0</v>
          </cell>
          <cell r="FM740">
            <v>0</v>
          </cell>
          <cell r="FN740">
            <v>0</v>
          </cell>
          <cell r="FO740">
            <v>0</v>
          </cell>
          <cell r="FP740">
            <v>0</v>
          </cell>
          <cell r="FQ740">
            <v>0</v>
          </cell>
          <cell r="FR740">
            <v>0</v>
          </cell>
          <cell r="FS740">
            <v>0</v>
          </cell>
          <cell r="FT740">
            <v>0</v>
          </cell>
          <cell r="FU740">
            <v>0</v>
          </cell>
          <cell r="FV740">
            <v>0</v>
          </cell>
          <cell r="FW740">
            <v>0</v>
          </cell>
          <cell r="FX740">
            <v>0</v>
          </cell>
          <cell r="FY740">
            <v>0</v>
          </cell>
          <cell r="FZ740">
            <v>0</v>
          </cell>
          <cell r="GA740">
            <v>0</v>
          </cell>
          <cell r="GB740">
            <v>0</v>
          </cell>
          <cell r="GC740">
            <v>0</v>
          </cell>
          <cell r="GD740">
            <v>0</v>
          </cell>
          <cell r="GE740">
            <v>0</v>
          </cell>
          <cell r="GF740">
            <v>0</v>
          </cell>
          <cell r="GG740">
            <v>0</v>
          </cell>
          <cell r="GH740">
            <v>0</v>
          </cell>
          <cell r="GI740">
            <v>0</v>
          </cell>
          <cell r="GJ740">
            <v>0</v>
          </cell>
          <cell r="GK740">
            <v>0</v>
          </cell>
          <cell r="GL740">
            <v>0</v>
          </cell>
          <cell r="GM740">
            <v>0</v>
          </cell>
          <cell r="GN740">
            <v>0</v>
          </cell>
          <cell r="GO740">
            <v>0</v>
          </cell>
          <cell r="GP740">
            <v>0</v>
          </cell>
          <cell r="GQ740">
            <v>0</v>
          </cell>
          <cell r="GR740">
            <v>0</v>
          </cell>
          <cell r="GS740">
            <v>0</v>
          </cell>
          <cell r="GT740">
            <v>0</v>
          </cell>
          <cell r="GU740">
            <v>0</v>
          </cell>
          <cell r="GV740">
            <v>0</v>
          </cell>
          <cell r="GW740">
            <v>0</v>
          </cell>
          <cell r="GX740">
            <v>0</v>
          </cell>
          <cell r="GY740">
            <v>0</v>
          </cell>
          <cell r="GZ740">
            <v>0</v>
          </cell>
          <cell r="HA740">
            <v>0</v>
          </cell>
          <cell r="HB740">
            <v>0</v>
          </cell>
          <cell r="HC740">
            <v>0</v>
          </cell>
          <cell r="HD740">
            <v>0</v>
          </cell>
          <cell r="HE740">
            <v>0</v>
          </cell>
          <cell r="HF740">
            <v>0</v>
          </cell>
          <cell r="HG740">
            <v>0</v>
          </cell>
          <cell r="HH740">
            <v>0</v>
          </cell>
          <cell r="HI740">
            <v>0</v>
          </cell>
          <cell r="HJ740">
            <v>0</v>
          </cell>
          <cell r="HK740">
            <v>0</v>
          </cell>
          <cell r="HL740">
            <v>0</v>
          </cell>
          <cell r="HM740">
            <v>0</v>
          </cell>
          <cell r="HN740">
            <v>0</v>
          </cell>
          <cell r="HO740">
            <v>0</v>
          </cell>
          <cell r="HP740">
            <v>0</v>
          </cell>
          <cell r="HQ740">
            <v>0</v>
          </cell>
          <cell r="HR740">
            <v>0</v>
          </cell>
          <cell r="HS740">
            <v>0</v>
          </cell>
          <cell r="HT740">
            <v>0</v>
          </cell>
          <cell r="HU740">
            <v>0</v>
          </cell>
          <cell r="HV740">
            <v>0</v>
          </cell>
          <cell r="HW740">
            <v>0</v>
          </cell>
          <cell r="HX740">
            <v>0</v>
          </cell>
          <cell r="HY740">
            <v>0</v>
          </cell>
          <cell r="HZ740">
            <v>0</v>
          </cell>
          <cell r="IA740">
            <v>0</v>
          </cell>
          <cell r="IB740">
            <v>0</v>
          </cell>
          <cell r="IC740">
            <v>0</v>
          </cell>
          <cell r="ID740">
            <v>0</v>
          </cell>
          <cell r="IE740">
            <v>0</v>
          </cell>
          <cell r="IF740">
            <v>0</v>
          </cell>
          <cell r="IG740">
            <v>0</v>
          </cell>
          <cell r="IH740">
            <v>0</v>
          </cell>
          <cell r="II740">
            <v>0</v>
          </cell>
          <cell r="IJ740">
            <v>0</v>
          </cell>
          <cell r="IK740">
            <v>0</v>
          </cell>
          <cell r="IL740">
            <v>0</v>
          </cell>
          <cell r="IM740">
            <v>0</v>
          </cell>
          <cell r="IN740">
            <v>0</v>
          </cell>
          <cell r="IO740">
            <v>0</v>
          </cell>
          <cell r="IP740">
            <v>0</v>
          </cell>
          <cell r="IQ740">
            <v>0</v>
          </cell>
          <cell r="IR740">
            <v>0</v>
          </cell>
          <cell r="IS740">
            <v>0</v>
          </cell>
          <cell r="IT740">
            <v>0</v>
          </cell>
          <cell r="IU740">
            <v>0</v>
          </cell>
          <cell r="IV740">
            <v>0</v>
          </cell>
          <cell r="IW740">
            <v>0</v>
          </cell>
          <cell r="IX740">
            <v>0</v>
          </cell>
          <cell r="IY740">
            <v>0</v>
          </cell>
          <cell r="IZ740">
            <v>0</v>
          </cell>
          <cell r="JA740">
            <v>0</v>
          </cell>
          <cell r="JB740">
            <v>0</v>
          </cell>
          <cell r="JC740">
            <v>0</v>
          </cell>
          <cell r="JD740">
            <v>0</v>
          </cell>
          <cell r="JE740">
            <v>0</v>
          </cell>
          <cell r="JF740">
            <v>0</v>
          </cell>
          <cell r="JG740">
            <v>0</v>
          </cell>
          <cell r="JH740">
            <v>0</v>
          </cell>
          <cell r="JI740">
            <v>0</v>
          </cell>
          <cell r="JJ740">
            <v>0</v>
          </cell>
          <cell r="JK740">
            <v>0</v>
          </cell>
          <cell r="JL740">
            <v>0</v>
          </cell>
          <cell r="JM740">
            <v>0</v>
          </cell>
          <cell r="JN740">
            <v>0</v>
          </cell>
          <cell r="JO740">
            <v>0</v>
          </cell>
          <cell r="JP740">
            <v>0</v>
          </cell>
          <cell r="JQ740">
            <v>0</v>
          </cell>
        </row>
        <row r="741">
          <cell r="D741" t="str">
            <v>BAT.PC.UTS._.___.Green River I&amp;II</v>
          </cell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  <cell r="BP741">
            <v>0</v>
          </cell>
          <cell r="BQ741">
            <v>0</v>
          </cell>
          <cell r="BR741">
            <v>0</v>
          </cell>
          <cell r="BS741">
            <v>0</v>
          </cell>
          <cell r="BT741">
            <v>0</v>
          </cell>
          <cell r="BU741">
            <v>0</v>
          </cell>
          <cell r="BV741">
            <v>0</v>
          </cell>
          <cell r="BW741">
            <v>0</v>
          </cell>
          <cell r="BX741">
            <v>0</v>
          </cell>
          <cell r="BY741">
            <v>0</v>
          </cell>
          <cell r="BZ741">
            <v>0</v>
          </cell>
          <cell r="CA741">
            <v>0</v>
          </cell>
          <cell r="CB741">
            <v>0</v>
          </cell>
          <cell r="CC741">
            <v>0</v>
          </cell>
          <cell r="CD741">
            <v>0</v>
          </cell>
          <cell r="CE741">
            <v>0</v>
          </cell>
          <cell r="CF741">
            <v>0</v>
          </cell>
          <cell r="CG741">
            <v>0</v>
          </cell>
          <cell r="CH741">
            <v>0</v>
          </cell>
          <cell r="CI741">
            <v>0</v>
          </cell>
          <cell r="CJ741">
            <v>0</v>
          </cell>
          <cell r="CK741">
            <v>0</v>
          </cell>
          <cell r="CL741">
            <v>0</v>
          </cell>
          <cell r="CM741">
            <v>0</v>
          </cell>
          <cell r="CN741">
            <v>0</v>
          </cell>
          <cell r="CO741">
            <v>0</v>
          </cell>
          <cell r="CP741">
            <v>0</v>
          </cell>
          <cell r="CQ741">
            <v>0</v>
          </cell>
          <cell r="CR741">
            <v>0</v>
          </cell>
          <cell r="CS741">
            <v>0</v>
          </cell>
          <cell r="CT741">
            <v>0</v>
          </cell>
          <cell r="CU741">
            <v>0</v>
          </cell>
          <cell r="CV741">
            <v>0</v>
          </cell>
          <cell r="CW741">
            <v>0</v>
          </cell>
          <cell r="CX741">
            <v>0</v>
          </cell>
          <cell r="CY741">
            <v>0</v>
          </cell>
          <cell r="CZ741">
            <v>0</v>
          </cell>
          <cell r="DA741">
            <v>0</v>
          </cell>
          <cell r="DB741">
            <v>0</v>
          </cell>
          <cell r="DC741">
            <v>0</v>
          </cell>
          <cell r="DD741">
            <v>0</v>
          </cell>
          <cell r="DE741">
            <v>0</v>
          </cell>
          <cell r="DF741">
            <v>0</v>
          </cell>
          <cell r="DG741">
            <v>0</v>
          </cell>
          <cell r="DH741">
            <v>0</v>
          </cell>
          <cell r="DI741">
            <v>0</v>
          </cell>
          <cell r="DJ741">
            <v>0</v>
          </cell>
          <cell r="DK741">
            <v>0</v>
          </cell>
          <cell r="DL741">
            <v>0</v>
          </cell>
          <cell r="DM741">
            <v>0</v>
          </cell>
          <cell r="DN741">
            <v>0</v>
          </cell>
          <cell r="DO741">
            <v>0</v>
          </cell>
          <cell r="DP741">
            <v>0</v>
          </cell>
          <cell r="DQ741">
            <v>0</v>
          </cell>
          <cell r="DR741">
            <v>0</v>
          </cell>
          <cell r="DS741">
            <v>0</v>
          </cell>
          <cell r="DT741">
            <v>0</v>
          </cell>
          <cell r="DU741">
            <v>0</v>
          </cell>
          <cell r="DV741">
            <v>0</v>
          </cell>
          <cell r="DW741">
            <v>0</v>
          </cell>
          <cell r="DX741">
            <v>0</v>
          </cell>
          <cell r="DY741">
            <v>0</v>
          </cell>
          <cell r="DZ741">
            <v>0</v>
          </cell>
          <cell r="EA741">
            <v>0</v>
          </cell>
          <cell r="EB741">
            <v>0</v>
          </cell>
          <cell r="EC741">
            <v>0</v>
          </cell>
          <cell r="ED741">
            <v>0</v>
          </cell>
          <cell r="EE741">
            <v>0</v>
          </cell>
          <cell r="EF741">
            <v>0</v>
          </cell>
          <cell r="EG741">
            <v>0</v>
          </cell>
          <cell r="EH741">
            <v>0</v>
          </cell>
          <cell r="EI741">
            <v>0</v>
          </cell>
          <cell r="EJ741">
            <v>0</v>
          </cell>
          <cell r="EK741">
            <v>0</v>
          </cell>
          <cell r="EL741">
            <v>0</v>
          </cell>
          <cell r="EM741">
            <v>0</v>
          </cell>
          <cell r="EN741">
            <v>0</v>
          </cell>
          <cell r="EO741">
            <v>0</v>
          </cell>
          <cell r="EP741">
            <v>0</v>
          </cell>
          <cell r="EQ741">
            <v>0</v>
          </cell>
          <cell r="ER741">
            <v>0</v>
          </cell>
          <cell r="ES741">
            <v>0</v>
          </cell>
          <cell r="ET741">
            <v>0</v>
          </cell>
          <cell r="EU741">
            <v>0</v>
          </cell>
          <cell r="EV741">
            <v>0</v>
          </cell>
          <cell r="EW741">
            <v>0</v>
          </cell>
          <cell r="EX741">
            <v>0</v>
          </cell>
          <cell r="EY741">
            <v>0</v>
          </cell>
          <cell r="EZ741">
            <v>0</v>
          </cell>
          <cell r="FA741">
            <v>0</v>
          </cell>
          <cell r="FB741">
            <v>0</v>
          </cell>
          <cell r="FC741">
            <v>0</v>
          </cell>
          <cell r="FD741">
            <v>0</v>
          </cell>
          <cell r="FE741">
            <v>0</v>
          </cell>
          <cell r="FF741">
            <v>0</v>
          </cell>
          <cell r="FG741">
            <v>0</v>
          </cell>
          <cell r="FH741">
            <v>0</v>
          </cell>
          <cell r="FI741">
            <v>0</v>
          </cell>
          <cell r="FJ741">
            <v>0</v>
          </cell>
          <cell r="FK741">
            <v>0</v>
          </cell>
          <cell r="FL741">
            <v>0</v>
          </cell>
          <cell r="FM741">
            <v>0</v>
          </cell>
          <cell r="FN741">
            <v>0</v>
          </cell>
          <cell r="FO741">
            <v>0</v>
          </cell>
          <cell r="FP741">
            <v>0</v>
          </cell>
          <cell r="FQ741">
            <v>0</v>
          </cell>
          <cell r="FR741">
            <v>0</v>
          </cell>
          <cell r="FS741">
            <v>0</v>
          </cell>
          <cell r="FT741">
            <v>0</v>
          </cell>
          <cell r="FU741">
            <v>0</v>
          </cell>
          <cell r="FV741">
            <v>0</v>
          </cell>
          <cell r="FW741">
            <v>0</v>
          </cell>
          <cell r="FX741">
            <v>0</v>
          </cell>
          <cell r="FY741">
            <v>0</v>
          </cell>
          <cell r="FZ741">
            <v>0</v>
          </cell>
          <cell r="GA741">
            <v>0</v>
          </cell>
          <cell r="GB741">
            <v>0</v>
          </cell>
          <cell r="GC741">
            <v>0</v>
          </cell>
          <cell r="GD741">
            <v>0</v>
          </cell>
          <cell r="GE741">
            <v>0</v>
          </cell>
          <cell r="GF741">
            <v>0</v>
          </cell>
          <cell r="GG741">
            <v>0</v>
          </cell>
          <cell r="GH741">
            <v>0</v>
          </cell>
          <cell r="GI741">
            <v>0</v>
          </cell>
          <cell r="GJ741">
            <v>0</v>
          </cell>
          <cell r="GK741">
            <v>0</v>
          </cell>
          <cell r="GL741">
            <v>0</v>
          </cell>
          <cell r="GM741">
            <v>0</v>
          </cell>
          <cell r="GN741">
            <v>0</v>
          </cell>
          <cell r="GO741">
            <v>0</v>
          </cell>
          <cell r="GP741">
            <v>0</v>
          </cell>
          <cell r="GQ741">
            <v>0</v>
          </cell>
          <cell r="GR741">
            <v>0</v>
          </cell>
          <cell r="GS741">
            <v>0</v>
          </cell>
          <cell r="GT741">
            <v>0</v>
          </cell>
          <cell r="GU741">
            <v>0</v>
          </cell>
          <cell r="GV741">
            <v>0</v>
          </cell>
          <cell r="GW741">
            <v>0</v>
          </cell>
          <cell r="GX741">
            <v>0</v>
          </cell>
          <cell r="GY741">
            <v>0</v>
          </cell>
          <cell r="GZ741">
            <v>0</v>
          </cell>
          <cell r="HA741">
            <v>0</v>
          </cell>
          <cell r="HB741">
            <v>0</v>
          </cell>
          <cell r="HC741">
            <v>0</v>
          </cell>
          <cell r="HD741">
            <v>0</v>
          </cell>
          <cell r="HE741">
            <v>0</v>
          </cell>
          <cell r="HF741">
            <v>0</v>
          </cell>
          <cell r="HG741">
            <v>0</v>
          </cell>
          <cell r="HH741">
            <v>0</v>
          </cell>
          <cell r="HI741">
            <v>0</v>
          </cell>
          <cell r="HJ741">
            <v>0</v>
          </cell>
          <cell r="HK741">
            <v>0</v>
          </cell>
          <cell r="HL741">
            <v>0</v>
          </cell>
          <cell r="HM741">
            <v>0</v>
          </cell>
          <cell r="HN741">
            <v>0</v>
          </cell>
          <cell r="HO741">
            <v>0</v>
          </cell>
          <cell r="HP741">
            <v>0</v>
          </cell>
          <cell r="HQ741">
            <v>0</v>
          </cell>
          <cell r="HR741">
            <v>0</v>
          </cell>
          <cell r="HS741">
            <v>0</v>
          </cell>
          <cell r="HT741">
            <v>0</v>
          </cell>
          <cell r="HU741">
            <v>0</v>
          </cell>
          <cell r="HV741">
            <v>0</v>
          </cell>
          <cell r="HW741">
            <v>0</v>
          </cell>
          <cell r="HX741">
            <v>0</v>
          </cell>
          <cell r="HY741">
            <v>0</v>
          </cell>
          <cell r="HZ741">
            <v>0</v>
          </cell>
          <cell r="IA741">
            <v>0</v>
          </cell>
          <cell r="IB741">
            <v>0</v>
          </cell>
          <cell r="IC741">
            <v>0</v>
          </cell>
          <cell r="ID741">
            <v>0</v>
          </cell>
          <cell r="IE741">
            <v>0</v>
          </cell>
          <cell r="IF741">
            <v>0</v>
          </cell>
          <cell r="IG741">
            <v>0</v>
          </cell>
          <cell r="IH741">
            <v>0</v>
          </cell>
          <cell r="II741">
            <v>0</v>
          </cell>
          <cell r="IJ741">
            <v>0</v>
          </cell>
          <cell r="IK741">
            <v>0</v>
          </cell>
          <cell r="IL741">
            <v>0</v>
          </cell>
          <cell r="IM741">
            <v>0</v>
          </cell>
          <cell r="IN741">
            <v>0</v>
          </cell>
          <cell r="IO741">
            <v>0</v>
          </cell>
          <cell r="IP741">
            <v>0</v>
          </cell>
          <cell r="IQ741">
            <v>0</v>
          </cell>
          <cell r="IR741">
            <v>0</v>
          </cell>
          <cell r="IS741">
            <v>0</v>
          </cell>
          <cell r="IT741">
            <v>0</v>
          </cell>
          <cell r="IU741">
            <v>0</v>
          </cell>
          <cell r="IV741">
            <v>0</v>
          </cell>
          <cell r="IW741">
            <v>0</v>
          </cell>
          <cell r="IX741">
            <v>0</v>
          </cell>
          <cell r="IY741">
            <v>0</v>
          </cell>
          <cell r="IZ741">
            <v>0</v>
          </cell>
          <cell r="JA741">
            <v>0</v>
          </cell>
          <cell r="JB741">
            <v>0</v>
          </cell>
          <cell r="JC741">
            <v>0</v>
          </cell>
          <cell r="JD741">
            <v>0</v>
          </cell>
          <cell r="JE741">
            <v>0</v>
          </cell>
          <cell r="JF741">
            <v>0</v>
          </cell>
          <cell r="JG741">
            <v>0</v>
          </cell>
          <cell r="JH741">
            <v>0</v>
          </cell>
          <cell r="JI741">
            <v>0</v>
          </cell>
          <cell r="JJ741">
            <v>0</v>
          </cell>
          <cell r="JK741">
            <v>0</v>
          </cell>
          <cell r="JL741">
            <v>0</v>
          </cell>
          <cell r="JM741">
            <v>0</v>
          </cell>
          <cell r="JN741">
            <v>0</v>
          </cell>
          <cell r="JO741">
            <v>0</v>
          </cell>
          <cell r="JP741">
            <v>0</v>
          </cell>
          <cell r="JQ741">
            <v>0</v>
          </cell>
        </row>
        <row r="742">
          <cell r="D742" t="str">
            <v>BAT.PC.WSF._.FB_.Faraday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  <cell r="BP742">
            <v>0</v>
          </cell>
          <cell r="BQ742">
            <v>0</v>
          </cell>
          <cell r="BR742">
            <v>0</v>
          </cell>
          <cell r="BS742">
            <v>0</v>
          </cell>
          <cell r="BT742">
            <v>0</v>
          </cell>
          <cell r="BU742">
            <v>0</v>
          </cell>
          <cell r="BV742">
            <v>0</v>
          </cell>
          <cell r="BW742">
            <v>0</v>
          </cell>
          <cell r="BX742">
            <v>0</v>
          </cell>
          <cell r="BY742">
            <v>0</v>
          </cell>
          <cell r="BZ742">
            <v>0</v>
          </cell>
          <cell r="CA742">
            <v>0</v>
          </cell>
          <cell r="CB742">
            <v>0</v>
          </cell>
          <cell r="CC742">
            <v>0</v>
          </cell>
          <cell r="CD742">
            <v>0</v>
          </cell>
          <cell r="CE742">
            <v>0</v>
          </cell>
          <cell r="CF742">
            <v>0</v>
          </cell>
          <cell r="CG742">
            <v>0</v>
          </cell>
          <cell r="CH742">
            <v>0</v>
          </cell>
          <cell r="CI742">
            <v>0</v>
          </cell>
          <cell r="CJ742">
            <v>0</v>
          </cell>
          <cell r="CK742">
            <v>0</v>
          </cell>
          <cell r="CL742">
            <v>0</v>
          </cell>
          <cell r="CM742">
            <v>0</v>
          </cell>
          <cell r="CN742">
            <v>0</v>
          </cell>
          <cell r="CO742">
            <v>0</v>
          </cell>
          <cell r="CP742">
            <v>0</v>
          </cell>
          <cell r="CQ742">
            <v>0</v>
          </cell>
          <cell r="CR742">
            <v>0</v>
          </cell>
          <cell r="CS742">
            <v>0</v>
          </cell>
          <cell r="CT742">
            <v>0</v>
          </cell>
          <cell r="CU742">
            <v>0</v>
          </cell>
          <cell r="CV742">
            <v>0</v>
          </cell>
          <cell r="CW742">
            <v>0</v>
          </cell>
          <cell r="CX742">
            <v>0</v>
          </cell>
          <cell r="CY742">
            <v>0</v>
          </cell>
          <cell r="CZ742">
            <v>0</v>
          </cell>
          <cell r="DA742">
            <v>0</v>
          </cell>
          <cell r="DB742">
            <v>0</v>
          </cell>
          <cell r="DC742">
            <v>0</v>
          </cell>
          <cell r="DD742">
            <v>0</v>
          </cell>
          <cell r="DE742">
            <v>0</v>
          </cell>
          <cell r="DF742">
            <v>0</v>
          </cell>
          <cell r="DG742">
            <v>0</v>
          </cell>
          <cell r="DH742">
            <v>0</v>
          </cell>
          <cell r="DI742">
            <v>0</v>
          </cell>
          <cell r="DJ742">
            <v>0</v>
          </cell>
          <cell r="DK742">
            <v>0</v>
          </cell>
          <cell r="DL742">
            <v>0</v>
          </cell>
          <cell r="DM742">
            <v>0</v>
          </cell>
          <cell r="DN742">
            <v>0</v>
          </cell>
          <cell r="DO742">
            <v>0</v>
          </cell>
          <cell r="DP742">
            <v>0</v>
          </cell>
          <cell r="DQ742">
            <v>0</v>
          </cell>
          <cell r="DR742">
            <v>0</v>
          </cell>
          <cell r="DS742">
            <v>0</v>
          </cell>
          <cell r="DT742">
            <v>0</v>
          </cell>
          <cell r="DU742">
            <v>0</v>
          </cell>
          <cell r="DV742">
            <v>0</v>
          </cell>
          <cell r="DW742">
            <v>0</v>
          </cell>
          <cell r="DX742">
            <v>0</v>
          </cell>
          <cell r="DY742">
            <v>0</v>
          </cell>
          <cell r="DZ742">
            <v>0</v>
          </cell>
          <cell r="EA742">
            <v>0</v>
          </cell>
          <cell r="EB742">
            <v>0</v>
          </cell>
          <cell r="EC742">
            <v>0</v>
          </cell>
          <cell r="ED742">
            <v>0</v>
          </cell>
          <cell r="EE742">
            <v>0</v>
          </cell>
          <cell r="EF742">
            <v>0</v>
          </cell>
          <cell r="EG742">
            <v>0</v>
          </cell>
          <cell r="EH742">
            <v>0</v>
          </cell>
          <cell r="EI742">
            <v>0</v>
          </cell>
          <cell r="EJ742">
            <v>0</v>
          </cell>
          <cell r="EK742">
            <v>0</v>
          </cell>
          <cell r="EL742">
            <v>0</v>
          </cell>
          <cell r="EM742">
            <v>0</v>
          </cell>
          <cell r="EN742">
            <v>0</v>
          </cell>
          <cell r="EO742">
            <v>0</v>
          </cell>
          <cell r="EP742">
            <v>0</v>
          </cell>
          <cell r="EQ742">
            <v>0</v>
          </cell>
          <cell r="ER742">
            <v>0</v>
          </cell>
          <cell r="ES742">
            <v>0</v>
          </cell>
          <cell r="ET742">
            <v>0</v>
          </cell>
          <cell r="EU742">
            <v>0</v>
          </cell>
          <cell r="EV742">
            <v>0</v>
          </cell>
          <cell r="EW742">
            <v>0</v>
          </cell>
          <cell r="EX742">
            <v>0</v>
          </cell>
          <cell r="EY742">
            <v>0</v>
          </cell>
          <cell r="EZ742">
            <v>0</v>
          </cell>
          <cell r="FA742">
            <v>0</v>
          </cell>
          <cell r="FB742">
            <v>0</v>
          </cell>
          <cell r="FC742">
            <v>0</v>
          </cell>
          <cell r="FD742">
            <v>0</v>
          </cell>
          <cell r="FE742">
            <v>0</v>
          </cell>
          <cell r="FF742">
            <v>0</v>
          </cell>
          <cell r="FG742">
            <v>0</v>
          </cell>
          <cell r="FH742">
            <v>0</v>
          </cell>
          <cell r="FI742">
            <v>0</v>
          </cell>
          <cell r="FJ742">
            <v>0</v>
          </cell>
          <cell r="FK742">
            <v>0</v>
          </cell>
          <cell r="FL742">
            <v>0</v>
          </cell>
          <cell r="FM742">
            <v>0</v>
          </cell>
          <cell r="FN742">
            <v>0</v>
          </cell>
          <cell r="FO742">
            <v>0</v>
          </cell>
          <cell r="FP742">
            <v>0</v>
          </cell>
          <cell r="FQ742">
            <v>0</v>
          </cell>
          <cell r="FR742">
            <v>0</v>
          </cell>
          <cell r="FS742">
            <v>0</v>
          </cell>
          <cell r="FT742">
            <v>0</v>
          </cell>
          <cell r="FU742">
            <v>0</v>
          </cell>
          <cell r="FV742">
            <v>0</v>
          </cell>
          <cell r="FW742">
            <v>0</v>
          </cell>
          <cell r="FX742">
            <v>0</v>
          </cell>
          <cell r="FY742">
            <v>0</v>
          </cell>
          <cell r="FZ742">
            <v>0</v>
          </cell>
          <cell r="GA742">
            <v>0</v>
          </cell>
          <cell r="GB742">
            <v>0</v>
          </cell>
          <cell r="GC742">
            <v>0</v>
          </cell>
          <cell r="GD742">
            <v>0</v>
          </cell>
          <cell r="GE742">
            <v>0</v>
          </cell>
          <cell r="GF742">
            <v>0</v>
          </cell>
          <cell r="GG742">
            <v>0</v>
          </cell>
          <cell r="GH742">
            <v>0</v>
          </cell>
          <cell r="GI742">
            <v>0</v>
          </cell>
          <cell r="GJ742">
            <v>0</v>
          </cell>
          <cell r="GK742">
            <v>0</v>
          </cell>
          <cell r="GL742">
            <v>0</v>
          </cell>
          <cell r="GM742">
            <v>0</v>
          </cell>
          <cell r="GN742">
            <v>0</v>
          </cell>
          <cell r="GO742">
            <v>0</v>
          </cell>
          <cell r="GP742">
            <v>0</v>
          </cell>
          <cell r="GQ742">
            <v>0</v>
          </cell>
          <cell r="GR742">
            <v>0</v>
          </cell>
          <cell r="GS742">
            <v>0</v>
          </cell>
          <cell r="GT742">
            <v>0</v>
          </cell>
          <cell r="GU742">
            <v>0</v>
          </cell>
          <cell r="GV742">
            <v>0</v>
          </cell>
          <cell r="GW742">
            <v>0</v>
          </cell>
          <cell r="GX742">
            <v>0</v>
          </cell>
          <cell r="GY742">
            <v>0</v>
          </cell>
          <cell r="GZ742">
            <v>0</v>
          </cell>
          <cell r="HA742">
            <v>0</v>
          </cell>
          <cell r="HB742">
            <v>0</v>
          </cell>
          <cell r="HC742">
            <v>0</v>
          </cell>
          <cell r="HD742">
            <v>0</v>
          </cell>
          <cell r="HE742">
            <v>0</v>
          </cell>
          <cell r="HF742">
            <v>0</v>
          </cell>
          <cell r="HG742">
            <v>0</v>
          </cell>
          <cell r="HH742">
            <v>0</v>
          </cell>
          <cell r="HI742">
            <v>0</v>
          </cell>
          <cell r="HJ742">
            <v>0</v>
          </cell>
          <cell r="HK742">
            <v>0</v>
          </cell>
          <cell r="HL742">
            <v>0</v>
          </cell>
          <cell r="HM742">
            <v>0</v>
          </cell>
          <cell r="HN742">
            <v>0</v>
          </cell>
          <cell r="HO742">
            <v>0</v>
          </cell>
          <cell r="HP742">
            <v>0</v>
          </cell>
          <cell r="HQ742">
            <v>0</v>
          </cell>
          <cell r="HR742">
            <v>0</v>
          </cell>
          <cell r="HS742">
            <v>0</v>
          </cell>
          <cell r="HT742">
            <v>0</v>
          </cell>
          <cell r="HU742">
            <v>0</v>
          </cell>
          <cell r="HV742">
            <v>0</v>
          </cell>
          <cell r="HW742">
            <v>0</v>
          </cell>
          <cell r="HX742">
            <v>0</v>
          </cell>
          <cell r="HY742">
            <v>0</v>
          </cell>
          <cell r="HZ742">
            <v>0</v>
          </cell>
          <cell r="IA742">
            <v>0</v>
          </cell>
          <cell r="IB742">
            <v>0</v>
          </cell>
          <cell r="IC742">
            <v>0</v>
          </cell>
          <cell r="ID742">
            <v>0</v>
          </cell>
          <cell r="IE742">
            <v>0</v>
          </cell>
          <cell r="IF742">
            <v>0</v>
          </cell>
          <cell r="IG742">
            <v>0</v>
          </cell>
          <cell r="IH742">
            <v>0</v>
          </cell>
          <cell r="II742">
            <v>0</v>
          </cell>
          <cell r="IJ742">
            <v>0</v>
          </cell>
          <cell r="IK742">
            <v>0</v>
          </cell>
          <cell r="IL742">
            <v>0</v>
          </cell>
          <cell r="IM742">
            <v>0</v>
          </cell>
          <cell r="IN742">
            <v>0</v>
          </cell>
          <cell r="IO742">
            <v>0</v>
          </cell>
          <cell r="IP742">
            <v>0</v>
          </cell>
          <cell r="IQ742">
            <v>0</v>
          </cell>
          <cell r="IR742">
            <v>0</v>
          </cell>
          <cell r="IS742">
            <v>0</v>
          </cell>
          <cell r="IT742">
            <v>0</v>
          </cell>
          <cell r="IU742">
            <v>0</v>
          </cell>
          <cell r="IV742">
            <v>0</v>
          </cell>
          <cell r="IW742">
            <v>0</v>
          </cell>
          <cell r="IX742">
            <v>0</v>
          </cell>
          <cell r="IY742">
            <v>0</v>
          </cell>
          <cell r="IZ742">
            <v>0</v>
          </cell>
          <cell r="JA742">
            <v>0</v>
          </cell>
          <cell r="JB742">
            <v>0</v>
          </cell>
          <cell r="JC742">
            <v>0</v>
          </cell>
          <cell r="JD742">
            <v>0</v>
          </cell>
          <cell r="JE742">
            <v>0</v>
          </cell>
          <cell r="JF742">
            <v>0</v>
          </cell>
          <cell r="JG742">
            <v>0</v>
          </cell>
          <cell r="JH742">
            <v>0</v>
          </cell>
          <cell r="JI742">
            <v>0</v>
          </cell>
          <cell r="JJ742">
            <v>0</v>
          </cell>
          <cell r="JK742">
            <v>0</v>
          </cell>
          <cell r="JL742">
            <v>0</v>
          </cell>
          <cell r="JM742">
            <v>0</v>
          </cell>
          <cell r="JN742">
            <v>0</v>
          </cell>
          <cell r="JO742">
            <v>0</v>
          </cell>
          <cell r="JP742">
            <v>0</v>
          </cell>
          <cell r="JQ742">
            <v>0</v>
          </cell>
        </row>
        <row r="743">
          <cell r="D743" t="str">
            <v>BAT.PX.BDG._.ITC.Li_ion_4hr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  <cell r="BP743">
            <v>0</v>
          </cell>
          <cell r="BQ743">
            <v>0</v>
          </cell>
          <cell r="BR743">
            <v>0</v>
          </cell>
          <cell r="BS743">
            <v>0</v>
          </cell>
          <cell r="BT743">
            <v>0</v>
          </cell>
          <cell r="BU743">
            <v>0</v>
          </cell>
          <cell r="BV743">
            <v>0</v>
          </cell>
          <cell r="BW743">
            <v>0</v>
          </cell>
          <cell r="BX743">
            <v>0</v>
          </cell>
          <cell r="BY743">
            <v>0</v>
          </cell>
          <cell r="BZ743">
            <v>0</v>
          </cell>
          <cell r="CA743">
            <v>0</v>
          </cell>
          <cell r="CB743">
            <v>0</v>
          </cell>
          <cell r="CC743">
            <v>0</v>
          </cell>
          <cell r="CD743">
            <v>0</v>
          </cell>
          <cell r="CE743">
            <v>0</v>
          </cell>
          <cell r="CF743">
            <v>0</v>
          </cell>
          <cell r="CG743">
            <v>0</v>
          </cell>
          <cell r="CH743">
            <v>0</v>
          </cell>
          <cell r="CI743">
            <v>0</v>
          </cell>
          <cell r="CJ743">
            <v>0</v>
          </cell>
          <cell r="CK743">
            <v>0</v>
          </cell>
          <cell r="CL743">
            <v>0</v>
          </cell>
          <cell r="CM743">
            <v>0</v>
          </cell>
          <cell r="CN743">
            <v>0</v>
          </cell>
          <cell r="CO743">
            <v>0</v>
          </cell>
          <cell r="CP743">
            <v>0</v>
          </cell>
          <cell r="CQ743">
            <v>0</v>
          </cell>
          <cell r="CR743">
            <v>0</v>
          </cell>
          <cell r="CS743">
            <v>0</v>
          </cell>
          <cell r="CT743">
            <v>0</v>
          </cell>
          <cell r="CU743">
            <v>0</v>
          </cell>
          <cell r="CV743">
            <v>0</v>
          </cell>
          <cell r="CW743">
            <v>0</v>
          </cell>
          <cell r="CX743">
            <v>0</v>
          </cell>
          <cell r="CY743">
            <v>0</v>
          </cell>
          <cell r="CZ743">
            <v>0</v>
          </cell>
          <cell r="DA743">
            <v>0</v>
          </cell>
          <cell r="DB743">
            <v>0</v>
          </cell>
          <cell r="DC743">
            <v>0</v>
          </cell>
          <cell r="DD743">
            <v>0</v>
          </cell>
          <cell r="DE743">
            <v>0</v>
          </cell>
          <cell r="DF743">
            <v>0</v>
          </cell>
          <cell r="DG743">
            <v>0</v>
          </cell>
          <cell r="DH743">
            <v>0</v>
          </cell>
          <cell r="DI743">
            <v>0</v>
          </cell>
          <cell r="DJ743">
            <v>0</v>
          </cell>
          <cell r="DK743">
            <v>0</v>
          </cell>
          <cell r="DL743">
            <v>0</v>
          </cell>
          <cell r="DM743">
            <v>0</v>
          </cell>
          <cell r="DN743">
            <v>0</v>
          </cell>
          <cell r="DO743">
            <v>0</v>
          </cell>
          <cell r="DP743">
            <v>0</v>
          </cell>
          <cell r="DQ743">
            <v>0</v>
          </cell>
          <cell r="DR743">
            <v>0</v>
          </cell>
          <cell r="DS743">
            <v>0</v>
          </cell>
          <cell r="DT743">
            <v>0</v>
          </cell>
          <cell r="DU743">
            <v>0</v>
          </cell>
          <cell r="DV743">
            <v>0</v>
          </cell>
          <cell r="DW743">
            <v>0</v>
          </cell>
          <cell r="DX743">
            <v>0</v>
          </cell>
          <cell r="DY743">
            <v>0</v>
          </cell>
          <cell r="DZ743">
            <v>0</v>
          </cell>
          <cell r="EA743">
            <v>0</v>
          </cell>
          <cell r="EB743">
            <v>0</v>
          </cell>
          <cell r="EC743">
            <v>0</v>
          </cell>
          <cell r="ED743">
            <v>0</v>
          </cell>
          <cell r="EE743">
            <v>0</v>
          </cell>
          <cell r="EF743">
            <v>0</v>
          </cell>
          <cell r="EG743">
            <v>0</v>
          </cell>
          <cell r="EH743">
            <v>0</v>
          </cell>
          <cell r="EI743">
            <v>0</v>
          </cell>
          <cell r="EJ743">
            <v>0</v>
          </cell>
          <cell r="EK743">
            <v>0</v>
          </cell>
          <cell r="EL743">
            <v>0</v>
          </cell>
          <cell r="EM743">
            <v>0</v>
          </cell>
          <cell r="EN743">
            <v>0</v>
          </cell>
          <cell r="EO743">
            <v>0</v>
          </cell>
          <cell r="EP743">
            <v>0</v>
          </cell>
          <cell r="EQ743">
            <v>0</v>
          </cell>
          <cell r="ER743">
            <v>0</v>
          </cell>
          <cell r="ES743">
            <v>0</v>
          </cell>
          <cell r="ET743">
            <v>0</v>
          </cell>
          <cell r="EU743">
            <v>0</v>
          </cell>
          <cell r="EV743">
            <v>0</v>
          </cell>
          <cell r="EW743">
            <v>0</v>
          </cell>
          <cell r="EX743">
            <v>0</v>
          </cell>
          <cell r="EY743">
            <v>0</v>
          </cell>
          <cell r="EZ743">
            <v>0</v>
          </cell>
          <cell r="FA743">
            <v>0</v>
          </cell>
          <cell r="FB743">
            <v>0</v>
          </cell>
          <cell r="FC743">
            <v>0</v>
          </cell>
          <cell r="FD743">
            <v>0</v>
          </cell>
          <cell r="FE743">
            <v>0</v>
          </cell>
          <cell r="FF743">
            <v>0</v>
          </cell>
          <cell r="FG743">
            <v>0</v>
          </cell>
          <cell r="FH743">
            <v>0</v>
          </cell>
          <cell r="FI743">
            <v>0</v>
          </cell>
          <cell r="FJ743">
            <v>0</v>
          </cell>
          <cell r="FK743">
            <v>0</v>
          </cell>
          <cell r="FL743">
            <v>0</v>
          </cell>
          <cell r="FM743">
            <v>0</v>
          </cell>
          <cell r="FN743">
            <v>0</v>
          </cell>
          <cell r="FO743">
            <v>0</v>
          </cell>
          <cell r="FP743">
            <v>0</v>
          </cell>
          <cell r="FQ743">
            <v>0</v>
          </cell>
          <cell r="FR743">
            <v>0</v>
          </cell>
          <cell r="FS743">
            <v>0</v>
          </cell>
          <cell r="FT743">
            <v>0</v>
          </cell>
          <cell r="FU743">
            <v>0</v>
          </cell>
          <cell r="FV743">
            <v>0</v>
          </cell>
          <cell r="FW743">
            <v>0</v>
          </cell>
          <cell r="FX743">
            <v>0</v>
          </cell>
          <cell r="FY743">
            <v>0</v>
          </cell>
          <cell r="FZ743">
            <v>0</v>
          </cell>
          <cell r="GA743">
            <v>0</v>
          </cell>
          <cell r="GB743">
            <v>0</v>
          </cell>
          <cell r="GC743">
            <v>0</v>
          </cell>
          <cell r="GD743">
            <v>0</v>
          </cell>
          <cell r="GE743">
            <v>0</v>
          </cell>
          <cell r="GF743">
            <v>0</v>
          </cell>
          <cell r="GG743">
            <v>0</v>
          </cell>
          <cell r="GH743">
            <v>0</v>
          </cell>
          <cell r="GI743">
            <v>0</v>
          </cell>
          <cell r="GJ743">
            <v>0</v>
          </cell>
          <cell r="GK743">
            <v>0</v>
          </cell>
          <cell r="GL743">
            <v>0</v>
          </cell>
          <cell r="GM743">
            <v>0</v>
          </cell>
          <cell r="GN743">
            <v>0</v>
          </cell>
          <cell r="GO743">
            <v>0</v>
          </cell>
          <cell r="GP743">
            <v>0</v>
          </cell>
          <cell r="GQ743">
            <v>0</v>
          </cell>
          <cell r="GR743">
            <v>0</v>
          </cell>
          <cell r="GS743">
            <v>0</v>
          </cell>
          <cell r="GT743">
            <v>0</v>
          </cell>
          <cell r="GU743">
            <v>0</v>
          </cell>
          <cell r="GV743">
            <v>0</v>
          </cell>
          <cell r="GW743">
            <v>0</v>
          </cell>
          <cell r="GX743">
            <v>0</v>
          </cell>
          <cell r="GY743">
            <v>0</v>
          </cell>
          <cell r="GZ743">
            <v>0</v>
          </cell>
          <cell r="HA743">
            <v>0</v>
          </cell>
          <cell r="HB743">
            <v>0</v>
          </cell>
          <cell r="HC743">
            <v>0</v>
          </cell>
          <cell r="HD743">
            <v>0</v>
          </cell>
          <cell r="HE743">
            <v>0</v>
          </cell>
          <cell r="HF743">
            <v>0</v>
          </cell>
          <cell r="HG743">
            <v>0</v>
          </cell>
          <cell r="HH743">
            <v>0</v>
          </cell>
          <cell r="HI743">
            <v>0</v>
          </cell>
          <cell r="HJ743">
            <v>0</v>
          </cell>
          <cell r="HK743">
            <v>0</v>
          </cell>
          <cell r="HL743">
            <v>0</v>
          </cell>
          <cell r="HM743">
            <v>0</v>
          </cell>
          <cell r="HN743">
            <v>0</v>
          </cell>
          <cell r="HO743">
            <v>0</v>
          </cell>
          <cell r="HP743">
            <v>0</v>
          </cell>
          <cell r="HQ743">
            <v>0</v>
          </cell>
          <cell r="HR743">
            <v>0</v>
          </cell>
          <cell r="HS743">
            <v>0</v>
          </cell>
          <cell r="HT743">
            <v>0</v>
          </cell>
          <cell r="HU743">
            <v>0</v>
          </cell>
          <cell r="HV743">
            <v>0</v>
          </cell>
          <cell r="HW743">
            <v>0</v>
          </cell>
          <cell r="HX743">
            <v>0</v>
          </cell>
          <cell r="HY743">
            <v>0</v>
          </cell>
          <cell r="HZ743">
            <v>0</v>
          </cell>
          <cell r="IA743">
            <v>0</v>
          </cell>
          <cell r="IB743">
            <v>0</v>
          </cell>
          <cell r="IC743">
            <v>0</v>
          </cell>
          <cell r="ID743">
            <v>0</v>
          </cell>
          <cell r="IE743">
            <v>0</v>
          </cell>
          <cell r="IF743">
            <v>0</v>
          </cell>
          <cell r="IG743">
            <v>0</v>
          </cell>
          <cell r="IH743">
            <v>0</v>
          </cell>
          <cell r="II743">
            <v>0</v>
          </cell>
          <cell r="IJ743">
            <v>0</v>
          </cell>
          <cell r="IK743">
            <v>0</v>
          </cell>
          <cell r="IL743">
            <v>0</v>
          </cell>
          <cell r="IM743">
            <v>0</v>
          </cell>
          <cell r="IN743">
            <v>0</v>
          </cell>
          <cell r="IO743">
            <v>0</v>
          </cell>
          <cell r="IP743">
            <v>0</v>
          </cell>
          <cell r="IQ743">
            <v>0</v>
          </cell>
          <cell r="IR743">
            <v>0</v>
          </cell>
          <cell r="IS743">
            <v>0</v>
          </cell>
          <cell r="IT743">
            <v>0</v>
          </cell>
          <cell r="IU743">
            <v>0</v>
          </cell>
          <cell r="IV743">
            <v>0</v>
          </cell>
          <cell r="IW743">
            <v>0</v>
          </cell>
          <cell r="IX743">
            <v>0</v>
          </cell>
          <cell r="IY743">
            <v>0</v>
          </cell>
          <cell r="IZ743">
            <v>0</v>
          </cell>
          <cell r="JA743">
            <v>0</v>
          </cell>
          <cell r="JB743">
            <v>0</v>
          </cell>
          <cell r="JC743">
            <v>0</v>
          </cell>
          <cell r="JD743">
            <v>0</v>
          </cell>
          <cell r="JE743">
            <v>0</v>
          </cell>
          <cell r="JF743">
            <v>0</v>
          </cell>
          <cell r="JG743">
            <v>0</v>
          </cell>
          <cell r="JH743">
            <v>0</v>
          </cell>
          <cell r="JI743">
            <v>0</v>
          </cell>
          <cell r="JJ743">
            <v>0</v>
          </cell>
          <cell r="JK743">
            <v>0</v>
          </cell>
          <cell r="JL743">
            <v>0</v>
          </cell>
          <cell r="JM743">
            <v>0</v>
          </cell>
          <cell r="JN743">
            <v>0</v>
          </cell>
          <cell r="JO743">
            <v>0</v>
          </cell>
          <cell r="JP743">
            <v>0</v>
          </cell>
          <cell r="JQ743">
            <v>0</v>
          </cell>
        </row>
        <row r="744">
          <cell r="D744" t="str">
            <v>BAT.PX.CHE._.ITC.Li_ion_4hr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  <cell r="BP744">
            <v>0</v>
          </cell>
          <cell r="BQ744">
            <v>0</v>
          </cell>
          <cell r="BR744">
            <v>0</v>
          </cell>
          <cell r="BS744">
            <v>0</v>
          </cell>
          <cell r="BT744">
            <v>0</v>
          </cell>
          <cell r="BU744">
            <v>0</v>
          </cell>
          <cell r="BV744">
            <v>0</v>
          </cell>
          <cell r="BW744">
            <v>0</v>
          </cell>
          <cell r="BX744">
            <v>0</v>
          </cell>
          <cell r="BY744">
            <v>0</v>
          </cell>
          <cell r="BZ744">
            <v>0</v>
          </cell>
          <cell r="CA744">
            <v>0</v>
          </cell>
          <cell r="CB744">
            <v>0</v>
          </cell>
          <cell r="CC744">
            <v>0</v>
          </cell>
          <cell r="CD744">
            <v>0</v>
          </cell>
          <cell r="CE744">
            <v>0</v>
          </cell>
          <cell r="CF744">
            <v>0</v>
          </cell>
          <cell r="CG744">
            <v>0</v>
          </cell>
          <cell r="CH744">
            <v>0</v>
          </cell>
          <cell r="CI744">
            <v>0</v>
          </cell>
          <cell r="CJ744">
            <v>0</v>
          </cell>
          <cell r="CK744">
            <v>0</v>
          </cell>
          <cell r="CL744">
            <v>0</v>
          </cell>
          <cell r="CM744">
            <v>0</v>
          </cell>
          <cell r="CN744">
            <v>0</v>
          </cell>
          <cell r="CO744">
            <v>0</v>
          </cell>
          <cell r="CP744">
            <v>0</v>
          </cell>
          <cell r="CQ744">
            <v>0</v>
          </cell>
          <cell r="CR744">
            <v>0</v>
          </cell>
          <cell r="CS744">
            <v>0</v>
          </cell>
          <cell r="CT744">
            <v>0</v>
          </cell>
          <cell r="CU744">
            <v>0</v>
          </cell>
          <cell r="CV744">
            <v>0</v>
          </cell>
          <cell r="CW744">
            <v>0</v>
          </cell>
          <cell r="CX744">
            <v>0</v>
          </cell>
          <cell r="CY744">
            <v>0</v>
          </cell>
          <cell r="CZ744">
            <v>0</v>
          </cell>
          <cell r="DA744">
            <v>0</v>
          </cell>
          <cell r="DB744">
            <v>0</v>
          </cell>
          <cell r="DC744">
            <v>0</v>
          </cell>
          <cell r="DD744">
            <v>0</v>
          </cell>
          <cell r="DE744">
            <v>0</v>
          </cell>
          <cell r="DF744">
            <v>0</v>
          </cell>
          <cell r="DG744">
            <v>0</v>
          </cell>
          <cell r="DH744">
            <v>0</v>
          </cell>
          <cell r="DI744">
            <v>0</v>
          </cell>
          <cell r="DJ744">
            <v>0</v>
          </cell>
          <cell r="DK744">
            <v>0</v>
          </cell>
          <cell r="DL744">
            <v>0</v>
          </cell>
          <cell r="DM744">
            <v>0</v>
          </cell>
          <cell r="DN744">
            <v>0</v>
          </cell>
          <cell r="DO744">
            <v>0</v>
          </cell>
          <cell r="DP744">
            <v>0</v>
          </cell>
          <cell r="DQ744">
            <v>0</v>
          </cell>
          <cell r="DR744">
            <v>0</v>
          </cell>
          <cell r="DS744">
            <v>0</v>
          </cell>
          <cell r="DT744">
            <v>0</v>
          </cell>
          <cell r="DU744">
            <v>0</v>
          </cell>
          <cell r="DV744">
            <v>0</v>
          </cell>
          <cell r="DW744">
            <v>0</v>
          </cell>
          <cell r="DX744">
            <v>0</v>
          </cell>
          <cell r="DY744">
            <v>0</v>
          </cell>
          <cell r="DZ744">
            <v>0</v>
          </cell>
          <cell r="EA744">
            <v>0</v>
          </cell>
          <cell r="EB744">
            <v>0</v>
          </cell>
          <cell r="EC744">
            <v>0</v>
          </cell>
          <cell r="ED744">
            <v>0</v>
          </cell>
          <cell r="EE744">
            <v>0</v>
          </cell>
          <cell r="EF744">
            <v>0</v>
          </cell>
          <cell r="EG744">
            <v>0</v>
          </cell>
          <cell r="EH744">
            <v>0</v>
          </cell>
          <cell r="EI744">
            <v>0</v>
          </cell>
          <cell r="EJ744">
            <v>0</v>
          </cell>
          <cell r="EK744">
            <v>0</v>
          </cell>
          <cell r="EL744">
            <v>0</v>
          </cell>
          <cell r="EM744">
            <v>0</v>
          </cell>
          <cell r="EN744">
            <v>0</v>
          </cell>
          <cell r="EO744">
            <v>0</v>
          </cell>
          <cell r="EP744">
            <v>0</v>
          </cell>
          <cell r="EQ744">
            <v>0</v>
          </cell>
          <cell r="ER744">
            <v>0</v>
          </cell>
          <cell r="ES744">
            <v>0</v>
          </cell>
          <cell r="ET744">
            <v>0</v>
          </cell>
          <cell r="EU744">
            <v>0</v>
          </cell>
          <cell r="EV744">
            <v>0</v>
          </cell>
          <cell r="EW744">
            <v>0</v>
          </cell>
          <cell r="EX744">
            <v>0</v>
          </cell>
          <cell r="EY744">
            <v>0</v>
          </cell>
          <cell r="EZ744">
            <v>0</v>
          </cell>
          <cell r="FA744">
            <v>0</v>
          </cell>
          <cell r="FB744">
            <v>0</v>
          </cell>
          <cell r="FC744">
            <v>0</v>
          </cell>
          <cell r="FD744">
            <v>0</v>
          </cell>
          <cell r="FE744">
            <v>0</v>
          </cell>
          <cell r="FF744">
            <v>0</v>
          </cell>
          <cell r="FG744">
            <v>0</v>
          </cell>
          <cell r="FH744">
            <v>0</v>
          </cell>
          <cell r="FI744">
            <v>0</v>
          </cell>
          <cell r="FJ744">
            <v>0</v>
          </cell>
          <cell r="FK744">
            <v>0</v>
          </cell>
          <cell r="FL744">
            <v>0</v>
          </cell>
          <cell r="FM744">
            <v>0</v>
          </cell>
          <cell r="FN744">
            <v>0</v>
          </cell>
          <cell r="FO744">
            <v>0</v>
          </cell>
          <cell r="FP744">
            <v>0</v>
          </cell>
          <cell r="FQ744">
            <v>0</v>
          </cell>
          <cell r="FR744">
            <v>0</v>
          </cell>
          <cell r="FS744">
            <v>0</v>
          </cell>
          <cell r="FT744">
            <v>0</v>
          </cell>
          <cell r="FU744">
            <v>0</v>
          </cell>
          <cell r="FV744">
            <v>0</v>
          </cell>
          <cell r="FW744">
            <v>0</v>
          </cell>
          <cell r="FX744">
            <v>0</v>
          </cell>
          <cell r="FY744">
            <v>0</v>
          </cell>
          <cell r="FZ744">
            <v>0</v>
          </cell>
          <cell r="GA744">
            <v>0</v>
          </cell>
          <cell r="GB744">
            <v>0</v>
          </cell>
          <cell r="GC744">
            <v>0</v>
          </cell>
          <cell r="GD744">
            <v>0</v>
          </cell>
          <cell r="GE744">
            <v>0</v>
          </cell>
          <cell r="GF744">
            <v>0</v>
          </cell>
          <cell r="GG744">
            <v>0</v>
          </cell>
          <cell r="GH744">
            <v>0</v>
          </cell>
          <cell r="GI744">
            <v>0</v>
          </cell>
          <cell r="GJ744">
            <v>0</v>
          </cell>
          <cell r="GK744">
            <v>0</v>
          </cell>
          <cell r="GL744">
            <v>0</v>
          </cell>
          <cell r="GM744">
            <v>0</v>
          </cell>
          <cell r="GN744">
            <v>0</v>
          </cell>
          <cell r="GO744">
            <v>0</v>
          </cell>
          <cell r="GP744">
            <v>0</v>
          </cell>
          <cell r="GQ744">
            <v>0</v>
          </cell>
          <cell r="GR744">
            <v>0</v>
          </cell>
          <cell r="GS744">
            <v>0</v>
          </cell>
          <cell r="GT744">
            <v>0</v>
          </cell>
          <cell r="GU744">
            <v>0</v>
          </cell>
          <cell r="GV744">
            <v>0</v>
          </cell>
          <cell r="GW744">
            <v>0</v>
          </cell>
          <cell r="GX744">
            <v>0</v>
          </cell>
          <cell r="GY744">
            <v>0</v>
          </cell>
          <cell r="GZ744">
            <v>0</v>
          </cell>
          <cell r="HA744">
            <v>0</v>
          </cell>
          <cell r="HB744">
            <v>0</v>
          </cell>
          <cell r="HC744">
            <v>0</v>
          </cell>
          <cell r="HD744">
            <v>0</v>
          </cell>
          <cell r="HE744">
            <v>0</v>
          </cell>
          <cell r="HF744">
            <v>0</v>
          </cell>
          <cell r="HG744">
            <v>0</v>
          </cell>
          <cell r="HH744">
            <v>0</v>
          </cell>
          <cell r="HI744">
            <v>0</v>
          </cell>
          <cell r="HJ744">
            <v>0</v>
          </cell>
          <cell r="HK744">
            <v>0</v>
          </cell>
          <cell r="HL744">
            <v>0</v>
          </cell>
          <cell r="HM744">
            <v>0</v>
          </cell>
          <cell r="HN744">
            <v>0</v>
          </cell>
          <cell r="HO744">
            <v>0</v>
          </cell>
          <cell r="HP744">
            <v>0</v>
          </cell>
          <cell r="HQ744">
            <v>0</v>
          </cell>
          <cell r="HR744">
            <v>0</v>
          </cell>
          <cell r="HS744">
            <v>0</v>
          </cell>
          <cell r="HT744">
            <v>0</v>
          </cell>
          <cell r="HU744">
            <v>0</v>
          </cell>
          <cell r="HV744">
            <v>0</v>
          </cell>
          <cell r="HW744">
            <v>0</v>
          </cell>
          <cell r="HX744">
            <v>0</v>
          </cell>
          <cell r="HY744">
            <v>0</v>
          </cell>
          <cell r="HZ744">
            <v>0</v>
          </cell>
          <cell r="IA744">
            <v>0</v>
          </cell>
          <cell r="IB744">
            <v>0</v>
          </cell>
          <cell r="IC744">
            <v>0</v>
          </cell>
          <cell r="ID744">
            <v>0</v>
          </cell>
          <cell r="IE744">
            <v>0</v>
          </cell>
          <cell r="IF744">
            <v>0</v>
          </cell>
          <cell r="IG744">
            <v>0</v>
          </cell>
          <cell r="IH744">
            <v>0</v>
          </cell>
          <cell r="II744">
            <v>0</v>
          </cell>
          <cell r="IJ744">
            <v>0</v>
          </cell>
          <cell r="IK744">
            <v>0</v>
          </cell>
          <cell r="IL744">
            <v>0</v>
          </cell>
          <cell r="IM744">
            <v>0</v>
          </cell>
          <cell r="IN744">
            <v>0</v>
          </cell>
          <cell r="IO744">
            <v>0</v>
          </cell>
          <cell r="IP744">
            <v>0</v>
          </cell>
          <cell r="IQ744">
            <v>0</v>
          </cell>
          <cell r="IR744">
            <v>0</v>
          </cell>
          <cell r="IS744">
            <v>0</v>
          </cell>
          <cell r="IT744">
            <v>0</v>
          </cell>
          <cell r="IU744">
            <v>0</v>
          </cell>
          <cell r="IV744">
            <v>0</v>
          </cell>
          <cell r="IW744">
            <v>0</v>
          </cell>
          <cell r="IX744">
            <v>0</v>
          </cell>
          <cell r="IY744">
            <v>0</v>
          </cell>
          <cell r="IZ744">
            <v>0</v>
          </cell>
          <cell r="JA744">
            <v>0</v>
          </cell>
          <cell r="JB744">
            <v>0</v>
          </cell>
          <cell r="JC744">
            <v>0</v>
          </cell>
          <cell r="JD744">
            <v>0</v>
          </cell>
          <cell r="JE744">
            <v>0</v>
          </cell>
          <cell r="JF744">
            <v>0</v>
          </cell>
          <cell r="JG744">
            <v>0</v>
          </cell>
          <cell r="JH744">
            <v>0</v>
          </cell>
          <cell r="JI744">
            <v>0</v>
          </cell>
          <cell r="JJ744">
            <v>0</v>
          </cell>
          <cell r="JK744">
            <v>0</v>
          </cell>
          <cell r="JL744">
            <v>0</v>
          </cell>
          <cell r="JM744">
            <v>0</v>
          </cell>
          <cell r="JN744">
            <v>0</v>
          </cell>
          <cell r="JO744">
            <v>0</v>
          </cell>
          <cell r="JP744">
            <v>0</v>
          </cell>
          <cell r="JQ744">
            <v>0</v>
          </cell>
        </row>
        <row r="745">
          <cell r="D745" t="str">
            <v>BAT.PX.CLV._.ITC.Li_ion_4hr_Local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>
            <v>0</v>
          </cell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  <cell r="BP745">
            <v>0</v>
          </cell>
          <cell r="BQ745">
            <v>0</v>
          </cell>
          <cell r="BR745">
            <v>0</v>
          </cell>
          <cell r="BS745">
            <v>0</v>
          </cell>
          <cell r="BT745">
            <v>0</v>
          </cell>
          <cell r="BU745">
            <v>0</v>
          </cell>
          <cell r="BV745">
            <v>0</v>
          </cell>
          <cell r="BW745">
            <v>0</v>
          </cell>
          <cell r="BX745">
            <v>0</v>
          </cell>
          <cell r="BY745">
            <v>0</v>
          </cell>
          <cell r="BZ745">
            <v>0</v>
          </cell>
          <cell r="CA745">
            <v>0</v>
          </cell>
          <cell r="CB745">
            <v>0</v>
          </cell>
          <cell r="CC745">
            <v>0</v>
          </cell>
          <cell r="CD745">
            <v>0</v>
          </cell>
          <cell r="CE745">
            <v>0</v>
          </cell>
          <cell r="CF745">
            <v>0</v>
          </cell>
          <cell r="CG745">
            <v>0</v>
          </cell>
          <cell r="CH745">
            <v>0</v>
          </cell>
          <cell r="CI745">
            <v>0</v>
          </cell>
          <cell r="CJ745">
            <v>0</v>
          </cell>
          <cell r="CK745">
            <v>0</v>
          </cell>
          <cell r="CL745">
            <v>0</v>
          </cell>
          <cell r="CM745">
            <v>0</v>
          </cell>
          <cell r="CN745">
            <v>0</v>
          </cell>
          <cell r="CO745">
            <v>0</v>
          </cell>
          <cell r="CP745">
            <v>0</v>
          </cell>
          <cell r="CQ745">
            <v>0</v>
          </cell>
          <cell r="CR745">
            <v>0</v>
          </cell>
          <cell r="CS745">
            <v>0</v>
          </cell>
          <cell r="CT745">
            <v>0</v>
          </cell>
          <cell r="CU745">
            <v>0</v>
          </cell>
          <cell r="CV745">
            <v>0</v>
          </cell>
          <cell r="CW745">
            <v>0</v>
          </cell>
          <cell r="CX745">
            <v>0</v>
          </cell>
          <cell r="CY745">
            <v>0</v>
          </cell>
          <cell r="CZ745">
            <v>0</v>
          </cell>
          <cell r="DA745">
            <v>0</v>
          </cell>
          <cell r="DB745">
            <v>0</v>
          </cell>
          <cell r="DC745">
            <v>0</v>
          </cell>
          <cell r="DD745">
            <v>0</v>
          </cell>
          <cell r="DE745">
            <v>0</v>
          </cell>
          <cell r="DF745">
            <v>0</v>
          </cell>
          <cell r="DG745">
            <v>0</v>
          </cell>
          <cell r="DH745">
            <v>0</v>
          </cell>
          <cell r="DI745">
            <v>0</v>
          </cell>
          <cell r="DJ745">
            <v>0</v>
          </cell>
          <cell r="DK745">
            <v>0</v>
          </cell>
          <cell r="DL745">
            <v>0</v>
          </cell>
          <cell r="DM745">
            <v>0</v>
          </cell>
          <cell r="DN745">
            <v>0</v>
          </cell>
          <cell r="DO745">
            <v>0</v>
          </cell>
          <cell r="DP745">
            <v>0</v>
          </cell>
          <cell r="DQ745">
            <v>0</v>
          </cell>
          <cell r="DR745">
            <v>0</v>
          </cell>
          <cell r="DS745">
            <v>0</v>
          </cell>
          <cell r="DT745">
            <v>0</v>
          </cell>
          <cell r="DU745">
            <v>0</v>
          </cell>
          <cell r="DV745">
            <v>0</v>
          </cell>
          <cell r="DW745">
            <v>0</v>
          </cell>
          <cell r="DX745">
            <v>0</v>
          </cell>
          <cell r="DY745">
            <v>0</v>
          </cell>
          <cell r="DZ745">
            <v>0</v>
          </cell>
          <cell r="EA745">
            <v>0</v>
          </cell>
          <cell r="EB745">
            <v>0</v>
          </cell>
          <cell r="EC745">
            <v>0</v>
          </cell>
          <cell r="ED745">
            <v>0</v>
          </cell>
          <cell r="EE745">
            <v>0</v>
          </cell>
          <cell r="EF745">
            <v>0</v>
          </cell>
          <cell r="EG745">
            <v>0</v>
          </cell>
          <cell r="EH745">
            <v>0</v>
          </cell>
          <cell r="EI745">
            <v>0</v>
          </cell>
          <cell r="EJ745">
            <v>0</v>
          </cell>
          <cell r="EK745">
            <v>0</v>
          </cell>
          <cell r="EL745">
            <v>0</v>
          </cell>
          <cell r="EM745">
            <v>0</v>
          </cell>
          <cell r="EN745">
            <v>0</v>
          </cell>
          <cell r="EO745">
            <v>0</v>
          </cell>
          <cell r="EP745">
            <v>0</v>
          </cell>
          <cell r="EQ745">
            <v>0</v>
          </cell>
          <cell r="ER745">
            <v>0</v>
          </cell>
          <cell r="ES745">
            <v>0</v>
          </cell>
          <cell r="ET745">
            <v>0</v>
          </cell>
          <cell r="EU745">
            <v>0</v>
          </cell>
          <cell r="EV745">
            <v>0</v>
          </cell>
          <cell r="EW745">
            <v>0</v>
          </cell>
          <cell r="EX745">
            <v>0</v>
          </cell>
          <cell r="EY745">
            <v>0</v>
          </cell>
          <cell r="EZ745">
            <v>0</v>
          </cell>
          <cell r="FA745">
            <v>0</v>
          </cell>
          <cell r="FB745">
            <v>0</v>
          </cell>
          <cell r="FC745">
            <v>0</v>
          </cell>
          <cell r="FD745">
            <v>0</v>
          </cell>
          <cell r="FE745">
            <v>0</v>
          </cell>
          <cell r="FF745">
            <v>0</v>
          </cell>
          <cell r="FG745">
            <v>0</v>
          </cell>
          <cell r="FH745">
            <v>0</v>
          </cell>
          <cell r="FI745">
            <v>0</v>
          </cell>
          <cell r="FJ745">
            <v>0</v>
          </cell>
          <cell r="FK745">
            <v>0</v>
          </cell>
          <cell r="FL745">
            <v>0</v>
          </cell>
          <cell r="FM745">
            <v>0</v>
          </cell>
          <cell r="FN745">
            <v>0</v>
          </cell>
          <cell r="FO745">
            <v>0</v>
          </cell>
          <cell r="FP745">
            <v>0</v>
          </cell>
          <cell r="FQ745">
            <v>0</v>
          </cell>
          <cell r="FR745">
            <v>0</v>
          </cell>
          <cell r="FS745">
            <v>0</v>
          </cell>
          <cell r="FT745">
            <v>0</v>
          </cell>
          <cell r="FU745">
            <v>0</v>
          </cell>
          <cell r="FV745">
            <v>0</v>
          </cell>
          <cell r="FW745">
            <v>0</v>
          </cell>
          <cell r="FX745">
            <v>0</v>
          </cell>
          <cell r="FY745">
            <v>0</v>
          </cell>
          <cell r="FZ745">
            <v>0</v>
          </cell>
          <cell r="GA745">
            <v>0</v>
          </cell>
          <cell r="GB745">
            <v>0</v>
          </cell>
          <cell r="GC745">
            <v>0</v>
          </cell>
          <cell r="GD745">
            <v>0</v>
          </cell>
          <cell r="GE745">
            <v>0</v>
          </cell>
          <cell r="GF745">
            <v>0</v>
          </cell>
          <cell r="GG745">
            <v>0</v>
          </cell>
          <cell r="GH745">
            <v>0</v>
          </cell>
          <cell r="GI745">
            <v>0</v>
          </cell>
          <cell r="GJ745">
            <v>0</v>
          </cell>
          <cell r="GK745">
            <v>0</v>
          </cell>
          <cell r="GL745">
            <v>0</v>
          </cell>
          <cell r="GM745">
            <v>0</v>
          </cell>
          <cell r="GN745">
            <v>0</v>
          </cell>
          <cell r="GO745">
            <v>0</v>
          </cell>
          <cell r="GP745">
            <v>0</v>
          </cell>
          <cell r="GQ745">
            <v>0</v>
          </cell>
          <cell r="GR745">
            <v>0</v>
          </cell>
          <cell r="GS745">
            <v>0</v>
          </cell>
          <cell r="GT745">
            <v>0</v>
          </cell>
          <cell r="GU745">
            <v>0</v>
          </cell>
          <cell r="GV745">
            <v>0</v>
          </cell>
          <cell r="GW745">
            <v>0</v>
          </cell>
          <cell r="GX745">
            <v>0</v>
          </cell>
          <cell r="GY745">
            <v>0</v>
          </cell>
          <cell r="GZ745">
            <v>0</v>
          </cell>
          <cell r="HA745">
            <v>0</v>
          </cell>
          <cell r="HB745">
            <v>0</v>
          </cell>
          <cell r="HC745">
            <v>0</v>
          </cell>
          <cell r="HD745">
            <v>0</v>
          </cell>
          <cell r="HE745">
            <v>0</v>
          </cell>
          <cell r="HF745">
            <v>0</v>
          </cell>
          <cell r="HG745">
            <v>0</v>
          </cell>
          <cell r="HH745">
            <v>0</v>
          </cell>
          <cell r="HI745">
            <v>0</v>
          </cell>
          <cell r="HJ745">
            <v>0</v>
          </cell>
          <cell r="HK745">
            <v>0</v>
          </cell>
          <cell r="HL745">
            <v>0</v>
          </cell>
          <cell r="HM745">
            <v>0</v>
          </cell>
          <cell r="HN745">
            <v>0</v>
          </cell>
          <cell r="HO745">
            <v>0</v>
          </cell>
          <cell r="HP745">
            <v>0</v>
          </cell>
          <cell r="HQ745">
            <v>0</v>
          </cell>
          <cell r="HR745">
            <v>0</v>
          </cell>
          <cell r="HS745">
            <v>0</v>
          </cell>
          <cell r="HT745">
            <v>0</v>
          </cell>
          <cell r="HU745">
            <v>0</v>
          </cell>
          <cell r="HV745">
            <v>0</v>
          </cell>
          <cell r="HW745">
            <v>0</v>
          </cell>
          <cell r="HX745">
            <v>0</v>
          </cell>
          <cell r="HY745">
            <v>0</v>
          </cell>
          <cell r="HZ745">
            <v>0</v>
          </cell>
          <cell r="IA745">
            <v>0</v>
          </cell>
          <cell r="IB745">
            <v>0</v>
          </cell>
          <cell r="IC745">
            <v>0</v>
          </cell>
          <cell r="ID745">
            <v>0</v>
          </cell>
          <cell r="IE745">
            <v>0</v>
          </cell>
          <cell r="IF745">
            <v>0</v>
          </cell>
          <cell r="IG745">
            <v>0</v>
          </cell>
          <cell r="IH745">
            <v>0</v>
          </cell>
          <cell r="II745">
            <v>0</v>
          </cell>
          <cell r="IJ745">
            <v>0</v>
          </cell>
          <cell r="IK745">
            <v>0</v>
          </cell>
          <cell r="IL745">
            <v>0</v>
          </cell>
          <cell r="IM745">
            <v>0</v>
          </cell>
          <cell r="IN745">
            <v>0</v>
          </cell>
          <cell r="IO745">
            <v>0</v>
          </cell>
          <cell r="IP745">
            <v>0</v>
          </cell>
          <cell r="IQ745">
            <v>0</v>
          </cell>
          <cell r="IR745">
            <v>0</v>
          </cell>
          <cell r="IS745">
            <v>0</v>
          </cell>
          <cell r="IT745">
            <v>0</v>
          </cell>
          <cell r="IU745">
            <v>0</v>
          </cell>
          <cell r="IV745">
            <v>0</v>
          </cell>
          <cell r="IW745">
            <v>0</v>
          </cell>
          <cell r="IX745">
            <v>0</v>
          </cell>
          <cell r="IY745">
            <v>0</v>
          </cell>
          <cell r="IZ745">
            <v>0</v>
          </cell>
          <cell r="JA745">
            <v>0</v>
          </cell>
          <cell r="JB745">
            <v>0</v>
          </cell>
          <cell r="JC745">
            <v>0</v>
          </cell>
          <cell r="JD745">
            <v>0</v>
          </cell>
          <cell r="JE745">
            <v>0</v>
          </cell>
          <cell r="JF745">
            <v>0</v>
          </cell>
          <cell r="JG745">
            <v>0</v>
          </cell>
          <cell r="JH745">
            <v>0</v>
          </cell>
          <cell r="JI745">
            <v>0</v>
          </cell>
          <cell r="JJ745">
            <v>0</v>
          </cell>
          <cell r="JK745">
            <v>0</v>
          </cell>
          <cell r="JL745">
            <v>0</v>
          </cell>
          <cell r="JM745">
            <v>0</v>
          </cell>
          <cell r="JN745">
            <v>0</v>
          </cell>
          <cell r="JO745">
            <v>0</v>
          </cell>
          <cell r="JP745">
            <v>0</v>
          </cell>
          <cell r="JQ745">
            <v>0</v>
          </cell>
        </row>
        <row r="746">
          <cell r="D746" t="str">
            <v>BAT.PX.COR._.ITC.Li_ion_4hr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  <cell r="BP746">
            <v>0</v>
          </cell>
          <cell r="BQ746">
            <v>0</v>
          </cell>
          <cell r="BR746">
            <v>0</v>
          </cell>
          <cell r="BS746">
            <v>0</v>
          </cell>
          <cell r="BT746">
            <v>0</v>
          </cell>
          <cell r="BU746">
            <v>0</v>
          </cell>
          <cell r="BV746">
            <v>0</v>
          </cell>
          <cell r="BW746">
            <v>0</v>
          </cell>
          <cell r="BX746">
            <v>0</v>
          </cell>
          <cell r="BY746">
            <v>0</v>
          </cell>
          <cell r="BZ746">
            <v>0</v>
          </cell>
          <cell r="CA746">
            <v>0</v>
          </cell>
          <cell r="CB746">
            <v>0</v>
          </cell>
          <cell r="CC746">
            <v>0</v>
          </cell>
          <cell r="CD746">
            <v>0</v>
          </cell>
          <cell r="CE746">
            <v>0</v>
          </cell>
          <cell r="CF746">
            <v>0</v>
          </cell>
          <cell r="CG746">
            <v>0</v>
          </cell>
          <cell r="CH746">
            <v>0</v>
          </cell>
          <cell r="CI746">
            <v>0</v>
          </cell>
          <cell r="CJ746">
            <v>0</v>
          </cell>
          <cell r="CK746">
            <v>0</v>
          </cell>
          <cell r="CL746">
            <v>0</v>
          </cell>
          <cell r="CM746">
            <v>0</v>
          </cell>
          <cell r="CN746">
            <v>0</v>
          </cell>
          <cell r="CO746">
            <v>0</v>
          </cell>
          <cell r="CP746">
            <v>0</v>
          </cell>
          <cell r="CQ746">
            <v>0</v>
          </cell>
          <cell r="CR746">
            <v>0</v>
          </cell>
          <cell r="CS746">
            <v>0</v>
          </cell>
          <cell r="CT746">
            <v>0</v>
          </cell>
          <cell r="CU746">
            <v>0</v>
          </cell>
          <cell r="CV746">
            <v>0</v>
          </cell>
          <cell r="CW746">
            <v>0</v>
          </cell>
          <cell r="CX746">
            <v>0</v>
          </cell>
          <cell r="CY746">
            <v>0</v>
          </cell>
          <cell r="CZ746">
            <v>0</v>
          </cell>
          <cell r="DA746">
            <v>0</v>
          </cell>
          <cell r="DB746">
            <v>0</v>
          </cell>
          <cell r="DC746">
            <v>0</v>
          </cell>
          <cell r="DD746">
            <v>0</v>
          </cell>
          <cell r="DE746">
            <v>0</v>
          </cell>
          <cell r="DF746">
            <v>0</v>
          </cell>
          <cell r="DG746">
            <v>0</v>
          </cell>
          <cell r="DH746">
            <v>0</v>
          </cell>
          <cell r="DI746">
            <v>0</v>
          </cell>
          <cell r="DJ746">
            <v>0</v>
          </cell>
          <cell r="DK746">
            <v>0</v>
          </cell>
          <cell r="DL746">
            <v>0</v>
          </cell>
          <cell r="DM746">
            <v>0</v>
          </cell>
          <cell r="DN746">
            <v>0</v>
          </cell>
          <cell r="DO746">
            <v>0</v>
          </cell>
          <cell r="DP746">
            <v>0</v>
          </cell>
          <cell r="DQ746">
            <v>0</v>
          </cell>
          <cell r="DR746">
            <v>0</v>
          </cell>
          <cell r="DS746">
            <v>0</v>
          </cell>
          <cell r="DT746">
            <v>0</v>
          </cell>
          <cell r="DU746">
            <v>0</v>
          </cell>
          <cell r="DV746">
            <v>0</v>
          </cell>
          <cell r="DW746">
            <v>0</v>
          </cell>
          <cell r="DX746">
            <v>0</v>
          </cell>
          <cell r="DY746">
            <v>0</v>
          </cell>
          <cell r="DZ746">
            <v>0</v>
          </cell>
          <cell r="EA746">
            <v>0</v>
          </cell>
          <cell r="EB746">
            <v>0</v>
          </cell>
          <cell r="EC746">
            <v>0</v>
          </cell>
          <cell r="ED746">
            <v>0</v>
          </cell>
          <cell r="EE746">
            <v>0</v>
          </cell>
          <cell r="EF746">
            <v>0</v>
          </cell>
          <cell r="EG746">
            <v>0</v>
          </cell>
          <cell r="EH746">
            <v>0</v>
          </cell>
          <cell r="EI746">
            <v>0</v>
          </cell>
          <cell r="EJ746">
            <v>0</v>
          </cell>
          <cell r="EK746">
            <v>0</v>
          </cell>
          <cell r="EL746">
            <v>0</v>
          </cell>
          <cell r="EM746">
            <v>0</v>
          </cell>
          <cell r="EN746">
            <v>0</v>
          </cell>
          <cell r="EO746">
            <v>0</v>
          </cell>
          <cell r="EP746">
            <v>0</v>
          </cell>
          <cell r="EQ746">
            <v>0</v>
          </cell>
          <cell r="ER746">
            <v>0</v>
          </cell>
          <cell r="ES746">
            <v>0</v>
          </cell>
          <cell r="ET746">
            <v>0</v>
          </cell>
          <cell r="EU746">
            <v>0</v>
          </cell>
          <cell r="EV746">
            <v>0</v>
          </cell>
          <cell r="EW746">
            <v>0</v>
          </cell>
          <cell r="EX746">
            <v>0</v>
          </cell>
          <cell r="EY746">
            <v>0</v>
          </cell>
          <cell r="EZ746">
            <v>0</v>
          </cell>
          <cell r="FA746">
            <v>0</v>
          </cell>
          <cell r="FB746">
            <v>0</v>
          </cell>
          <cell r="FC746">
            <v>0</v>
          </cell>
          <cell r="FD746">
            <v>0</v>
          </cell>
          <cell r="FE746">
            <v>0</v>
          </cell>
          <cell r="FF746">
            <v>0</v>
          </cell>
          <cell r="FG746">
            <v>0</v>
          </cell>
          <cell r="FH746">
            <v>0</v>
          </cell>
          <cell r="FI746">
            <v>0</v>
          </cell>
          <cell r="FJ746">
            <v>0</v>
          </cell>
          <cell r="FK746">
            <v>0</v>
          </cell>
          <cell r="FL746">
            <v>0</v>
          </cell>
          <cell r="FM746">
            <v>0</v>
          </cell>
          <cell r="FN746">
            <v>0</v>
          </cell>
          <cell r="FO746">
            <v>0</v>
          </cell>
          <cell r="FP746">
            <v>0</v>
          </cell>
          <cell r="FQ746">
            <v>0</v>
          </cell>
          <cell r="FR746">
            <v>0</v>
          </cell>
          <cell r="FS746">
            <v>0</v>
          </cell>
          <cell r="FT746">
            <v>0</v>
          </cell>
          <cell r="FU746">
            <v>0</v>
          </cell>
          <cell r="FV746">
            <v>0</v>
          </cell>
          <cell r="FW746">
            <v>0</v>
          </cell>
          <cell r="FX746">
            <v>0</v>
          </cell>
          <cell r="FY746">
            <v>0</v>
          </cell>
          <cell r="FZ746">
            <v>0</v>
          </cell>
          <cell r="GA746">
            <v>0</v>
          </cell>
          <cell r="GB746">
            <v>0</v>
          </cell>
          <cell r="GC746">
            <v>0</v>
          </cell>
          <cell r="GD746">
            <v>0</v>
          </cell>
          <cell r="GE746">
            <v>0</v>
          </cell>
          <cell r="GF746">
            <v>0</v>
          </cell>
          <cell r="GG746">
            <v>0</v>
          </cell>
          <cell r="GH746">
            <v>0</v>
          </cell>
          <cell r="GI746">
            <v>0</v>
          </cell>
          <cell r="GJ746">
            <v>0</v>
          </cell>
          <cell r="GK746">
            <v>0</v>
          </cell>
          <cell r="GL746">
            <v>0</v>
          </cell>
          <cell r="GM746">
            <v>0</v>
          </cell>
          <cell r="GN746">
            <v>0</v>
          </cell>
          <cell r="GO746">
            <v>0</v>
          </cell>
          <cell r="GP746">
            <v>0</v>
          </cell>
          <cell r="GQ746">
            <v>0</v>
          </cell>
          <cell r="GR746">
            <v>0</v>
          </cell>
          <cell r="GS746">
            <v>0</v>
          </cell>
          <cell r="GT746">
            <v>0</v>
          </cell>
          <cell r="GU746">
            <v>0</v>
          </cell>
          <cell r="GV746">
            <v>0</v>
          </cell>
          <cell r="GW746">
            <v>0</v>
          </cell>
          <cell r="GX746">
            <v>0</v>
          </cell>
          <cell r="GY746">
            <v>0</v>
          </cell>
          <cell r="GZ746">
            <v>0</v>
          </cell>
          <cell r="HA746">
            <v>0</v>
          </cell>
          <cell r="HB746">
            <v>0</v>
          </cell>
          <cell r="HC746">
            <v>0</v>
          </cell>
          <cell r="HD746">
            <v>0</v>
          </cell>
          <cell r="HE746">
            <v>0</v>
          </cell>
          <cell r="HF746">
            <v>0</v>
          </cell>
          <cell r="HG746">
            <v>0</v>
          </cell>
          <cell r="HH746">
            <v>0</v>
          </cell>
          <cell r="HI746">
            <v>0</v>
          </cell>
          <cell r="HJ746">
            <v>0</v>
          </cell>
          <cell r="HK746">
            <v>0</v>
          </cell>
          <cell r="HL746">
            <v>0</v>
          </cell>
          <cell r="HM746">
            <v>0</v>
          </cell>
          <cell r="HN746">
            <v>0</v>
          </cell>
          <cell r="HO746">
            <v>0</v>
          </cell>
          <cell r="HP746">
            <v>0</v>
          </cell>
          <cell r="HQ746">
            <v>0</v>
          </cell>
          <cell r="HR746">
            <v>0</v>
          </cell>
          <cell r="HS746">
            <v>0</v>
          </cell>
          <cell r="HT746">
            <v>0</v>
          </cell>
          <cell r="HU746">
            <v>0</v>
          </cell>
          <cell r="HV746">
            <v>0</v>
          </cell>
          <cell r="HW746">
            <v>0</v>
          </cell>
          <cell r="HX746">
            <v>0</v>
          </cell>
          <cell r="HY746">
            <v>0</v>
          </cell>
          <cell r="HZ746">
            <v>0</v>
          </cell>
          <cell r="IA746">
            <v>0</v>
          </cell>
          <cell r="IB746">
            <v>0</v>
          </cell>
          <cell r="IC746">
            <v>0</v>
          </cell>
          <cell r="ID746">
            <v>0</v>
          </cell>
          <cell r="IE746">
            <v>0</v>
          </cell>
          <cell r="IF746">
            <v>0</v>
          </cell>
          <cell r="IG746">
            <v>0</v>
          </cell>
          <cell r="IH746">
            <v>0</v>
          </cell>
          <cell r="II746">
            <v>0</v>
          </cell>
          <cell r="IJ746">
            <v>0</v>
          </cell>
          <cell r="IK746">
            <v>0</v>
          </cell>
          <cell r="IL746">
            <v>0</v>
          </cell>
          <cell r="IM746">
            <v>0</v>
          </cell>
          <cell r="IN746">
            <v>0</v>
          </cell>
          <cell r="IO746">
            <v>0</v>
          </cell>
          <cell r="IP746">
            <v>0</v>
          </cell>
          <cell r="IQ746">
            <v>0</v>
          </cell>
          <cell r="IR746">
            <v>0</v>
          </cell>
          <cell r="IS746">
            <v>0</v>
          </cell>
          <cell r="IT746">
            <v>0</v>
          </cell>
          <cell r="IU746">
            <v>0</v>
          </cell>
          <cell r="IV746">
            <v>0</v>
          </cell>
          <cell r="IW746">
            <v>0</v>
          </cell>
          <cell r="IX746">
            <v>0</v>
          </cell>
          <cell r="IY746">
            <v>0</v>
          </cell>
          <cell r="IZ746">
            <v>0</v>
          </cell>
          <cell r="JA746">
            <v>0</v>
          </cell>
          <cell r="JB746">
            <v>0</v>
          </cell>
          <cell r="JC746">
            <v>0</v>
          </cell>
          <cell r="JD746">
            <v>0</v>
          </cell>
          <cell r="JE746">
            <v>0</v>
          </cell>
          <cell r="JF746">
            <v>0</v>
          </cell>
          <cell r="JG746">
            <v>0</v>
          </cell>
          <cell r="JH746">
            <v>0</v>
          </cell>
          <cell r="JI746">
            <v>0</v>
          </cell>
          <cell r="JJ746">
            <v>0</v>
          </cell>
          <cell r="JK746">
            <v>0</v>
          </cell>
          <cell r="JL746">
            <v>0</v>
          </cell>
          <cell r="JM746">
            <v>0</v>
          </cell>
          <cell r="JN746">
            <v>0</v>
          </cell>
          <cell r="JO746">
            <v>0</v>
          </cell>
          <cell r="JP746">
            <v>0</v>
          </cell>
          <cell r="JQ746">
            <v>0</v>
          </cell>
        </row>
        <row r="747">
          <cell r="D747" t="str">
            <v>BAT.PX.COR._.ITC.Li_ion_4hr_Local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  <cell r="BP747">
            <v>0</v>
          </cell>
          <cell r="BQ747">
            <v>0</v>
          </cell>
          <cell r="BR747">
            <v>0</v>
          </cell>
          <cell r="BS747">
            <v>0</v>
          </cell>
          <cell r="BT747">
            <v>0</v>
          </cell>
          <cell r="BU747">
            <v>0</v>
          </cell>
          <cell r="BV747">
            <v>0</v>
          </cell>
          <cell r="BW747">
            <v>0</v>
          </cell>
          <cell r="BX747">
            <v>0</v>
          </cell>
          <cell r="BY747">
            <v>0</v>
          </cell>
          <cell r="BZ747">
            <v>0</v>
          </cell>
          <cell r="CA747">
            <v>0</v>
          </cell>
          <cell r="CB747">
            <v>0</v>
          </cell>
          <cell r="CC747">
            <v>0</v>
          </cell>
          <cell r="CD747">
            <v>0</v>
          </cell>
          <cell r="CE747">
            <v>0</v>
          </cell>
          <cell r="CF747">
            <v>0</v>
          </cell>
          <cell r="CG747">
            <v>0</v>
          </cell>
          <cell r="CH747">
            <v>0</v>
          </cell>
          <cell r="CI747">
            <v>0</v>
          </cell>
          <cell r="CJ747">
            <v>0</v>
          </cell>
          <cell r="CK747">
            <v>0</v>
          </cell>
          <cell r="CL747">
            <v>0</v>
          </cell>
          <cell r="CM747">
            <v>0</v>
          </cell>
          <cell r="CN747">
            <v>0</v>
          </cell>
          <cell r="CO747">
            <v>0</v>
          </cell>
          <cell r="CP747">
            <v>0</v>
          </cell>
          <cell r="CQ747">
            <v>0</v>
          </cell>
          <cell r="CR747">
            <v>0</v>
          </cell>
          <cell r="CS747">
            <v>0</v>
          </cell>
          <cell r="CT747">
            <v>0</v>
          </cell>
          <cell r="CU747">
            <v>0</v>
          </cell>
          <cell r="CV747">
            <v>0</v>
          </cell>
          <cell r="CW747">
            <v>0</v>
          </cell>
          <cell r="CX747">
            <v>0</v>
          </cell>
          <cell r="CY747">
            <v>0</v>
          </cell>
          <cell r="CZ747">
            <v>0</v>
          </cell>
          <cell r="DA747">
            <v>0</v>
          </cell>
          <cell r="DB747">
            <v>0</v>
          </cell>
          <cell r="DC747">
            <v>0</v>
          </cell>
          <cell r="DD747">
            <v>0</v>
          </cell>
          <cell r="DE747">
            <v>0</v>
          </cell>
          <cell r="DF747">
            <v>0</v>
          </cell>
          <cell r="DG747">
            <v>0</v>
          </cell>
          <cell r="DH747">
            <v>0</v>
          </cell>
          <cell r="DI747">
            <v>0</v>
          </cell>
          <cell r="DJ747">
            <v>0</v>
          </cell>
          <cell r="DK747">
            <v>0</v>
          </cell>
          <cell r="DL747">
            <v>0</v>
          </cell>
          <cell r="DM747">
            <v>0</v>
          </cell>
          <cell r="DN747">
            <v>0</v>
          </cell>
          <cell r="DO747">
            <v>0</v>
          </cell>
          <cell r="DP747">
            <v>0</v>
          </cell>
          <cell r="DQ747">
            <v>0</v>
          </cell>
          <cell r="DR747">
            <v>0</v>
          </cell>
          <cell r="DS747">
            <v>0</v>
          </cell>
          <cell r="DT747">
            <v>0</v>
          </cell>
          <cell r="DU747">
            <v>0</v>
          </cell>
          <cell r="DV747">
            <v>0</v>
          </cell>
          <cell r="DW747">
            <v>0</v>
          </cell>
          <cell r="DX747">
            <v>0</v>
          </cell>
          <cell r="DY747">
            <v>0</v>
          </cell>
          <cell r="DZ747">
            <v>0</v>
          </cell>
          <cell r="EA747">
            <v>0</v>
          </cell>
          <cell r="EB747">
            <v>0</v>
          </cell>
          <cell r="EC747">
            <v>0</v>
          </cell>
          <cell r="ED747">
            <v>0</v>
          </cell>
          <cell r="EE747">
            <v>0</v>
          </cell>
          <cell r="EF747">
            <v>0</v>
          </cell>
          <cell r="EG747">
            <v>0</v>
          </cell>
          <cell r="EH747">
            <v>0</v>
          </cell>
          <cell r="EI747">
            <v>0</v>
          </cell>
          <cell r="EJ747">
            <v>0</v>
          </cell>
          <cell r="EK747">
            <v>0</v>
          </cell>
          <cell r="EL747">
            <v>0</v>
          </cell>
          <cell r="EM747">
            <v>0</v>
          </cell>
          <cell r="EN747">
            <v>0</v>
          </cell>
          <cell r="EO747">
            <v>0</v>
          </cell>
          <cell r="EP747">
            <v>0</v>
          </cell>
          <cell r="EQ747">
            <v>0</v>
          </cell>
          <cell r="ER747">
            <v>0</v>
          </cell>
          <cell r="ES747">
            <v>0</v>
          </cell>
          <cell r="ET747">
            <v>0</v>
          </cell>
          <cell r="EU747">
            <v>0</v>
          </cell>
          <cell r="EV747">
            <v>0</v>
          </cell>
          <cell r="EW747">
            <v>0</v>
          </cell>
          <cell r="EX747">
            <v>0</v>
          </cell>
          <cell r="EY747">
            <v>0</v>
          </cell>
          <cell r="EZ747">
            <v>0</v>
          </cell>
          <cell r="FA747">
            <v>0</v>
          </cell>
          <cell r="FB747">
            <v>0</v>
          </cell>
          <cell r="FC747">
            <v>0</v>
          </cell>
          <cell r="FD747">
            <v>0</v>
          </cell>
          <cell r="FE747">
            <v>0</v>
          </cell>
          <cell r="FF747">
            <v>0</v>
          </cell>
          <cell r="FG747">
            <v>0</v>
          </cell>
          <cell r="FH747">
            <v>0</v>
          </cell>
          <cell r="FI747">
            <v>0</v>
          </cell>
          <cell r="FJ747">
            <v>0</v>
          </cell>
          <cell r="FK747">
            <v>0</v>
          </cell>
          <cell r="FL747">
            <v>0</v>
          </cell>
          <cell r="FM747">
            <v>0</v>
          </cell>
          <cell r="FN747">
            <v>0</v>
          </cell>
          <cell r="FO747">
            <v>0</v>
          </cell>
          <cell r="FP747">
            <v>0</v>
          </cell>
          <cell r="FQ747">
            <v>0</v>
          </cell>
          <cell r="FR747">
            <v>0</v>
          </cell>
          <cell r="FS747">
            <v>0</v>
          </cell>
          <cell r="FT747">
            <v>0</v>
          </cell>
          <cell r="FU747">
            <v>0</v>
          </cell>
          <cell r="FV747">
            <v>0</v>
          </cell>
          <cell r="FW747">
            <v>0</v>
          </cell>
          <cell r="FX747">
            <v>0</v>
          </cell>
          <cell r="FY747">
            <v>0</v>
          </cell>
          <cell r="FZ747">
            <v>0</v>
          </cell>
          <cell r="GA747">
            <v>0</v>
          </cell>
          <cell r="GB747">
            <v>0</v>
          </cell>
          <cell r="GC747">
            <v>0</v>
          </cell>
          <cell r="GD747">
            <v>0</v>
          </cell>
          <cell r="GE747">
            <v>0</v>
          </cell>
          <cell r="GF747">
            <v>0</v>
          </cell>
          <cell r="GG747">
            <v>0</v>
          </cell>
          <cell r="GH747">
            <v>0</v>
          </cell>
          <cell r="GI747">
            <v>0</v>
          </cell>
          <cell r="GJ747">
            <v>0</v>
          </cell>
          <cell r="GK747">
            <v>0</v>
          </cell>
          <cell r="GL747">
            <v>0</v>
          </cell>
          <cell r="GM747">
            <v>0</v>
          </cell>
          <cell r="GN747">
            <v>0</v>
          </cell>
          <cell r="GO747">
            <v>0</v>
          </cell>
          <cell r="GP747">
            <v>0</v>
          </cell>
          <cell r="GQ747">
            <v>0</v>
          </cell>
          <cell r="GR747">
            <v>0</v>
          </cell>
          <cell r="GS747">
            <v>0</v>
          </cell>
          <cell r="GT747">
            <v>0</v>
          </cell>
          <cell r="GU747">
            <v>0</v>
          </cell>
          <cell r="GV747">
            <v>0</v>
          </cell>
          <cell r="GW747">
            <v>0</v>
          </cell>
          <cell r="GX747">
            <v>0</v>
          </cell>
          <cell r="GY747">
            <v>0</v>
          </cell>
          <cell r="GZ747">
            <v>0</v>
          </cell>
          <cell r="HA747">
            <v>0</v>
          </cell>
          <cell r="HB747">
            <v>0</v>
          </cell>
          <cell r="HC747">
            <v>0</v>
          </cell>
          <cell r="HD747">
            <v>0</v>
          </cell>
          <cell r="HE747">
            <v>0</v>
          </cell>
          <cell r="HF747">
            <v>0</v>
          </cell>
          <cell r="HG747">
            <v>0</v>
          </cell>
          <cell r="HH747">
            <v>0</v>
          </cell>
          <cell r="HI747">
            <v>0</v>
          </cell>
          <cell r="HJ747">
            <v>0</v>
          </cell>
          <cell r="HK747">
            <v>0</v>
          </cell>
          <cell r="HL747">
            <v>0</v>
          </cell>
          <cell r="HM747">
            <v>0</v>
          </cell>
          <cell r="HN747">
            <v>0</v>
          </cell>
          <cell r="HO747">
            <v>0</v>
          </cell>
          <cell r="HP747">
            <v>0</v>
          </cell>
          <cell r="HQ747">
            <v>0</v>
          </cell>
          <cell r="HR747">
            <v>0</v>
          </cell>
          <cell r="HS747">
            <v>0</v>
          </cell>
          <cell r="HT747">
            <v>0</v>
          </cell>
          <cell r="HU747">
            <v>0</v>
          </cell>
          <cell r="HV747">
            <v>0</v>
          </cell>
          <cell r="HW747">
            <v>0</v>
          </cell>
          <cell r="HX747">
            <v>0</v>
          </cell>
          <cell r="HY747">
            <v>0</v>
          </cell>
          <cell r="HZ747">
            <v>0</v>
          </cell>
          <cell r="IA747">
            <v>0</v>
          </cell>
          <cell r="IB747">
            <v>0</v>
          </cell>
          <cell r="IC747">
            <v>0</v>
          </cell>
          <cell r="ID747">
            <v>0</v>
          </cell>
          <cell r="IE747">
            <v>0</v>
          </cell>
          <cell r="IF747">
            <v>0</v>
          </cell>
          <cell r="IG747">
            <v>0</v>
          </cell>
          <cell r="IH747">
            <v>0</v>
          </cell>
          <cell r="II747">
            <v>0</v>
          </cell>
          <cell r="IJ747">
            <v>0</v>
          </cell>
          <cell r="IK747">
            <v>0</v>
          </cell>
          <cell r="IL747">
            <v>0</v>
          </cell>
          <cell r="IM747">
            <v>0</v>
          </cell>
          <cell r="IN747">
            <v>0</v>
          </cell>
          <cell r="IO747">
            <v>0</v>
          </cell>
          <cell r="IP747">
            <v>0</v>
          </cell>
          <cell r="IQ747">
            <v>0</v>
          </cell>
          <cell r="IR747">
            <v>0</v>
          </cell>
          <cell r="IS747">
            <v>0</v>
          </cell>
          <cell r="IT747">
            <v>0</v>
          </cell>
          <cell r="IU747">
            <v>0</v>
          </cell>
          <cell r="IV747">
            <v>0</v>
          </cell>
          <cell r="IW747">
            <v>0</v>
          </cell>
          <cell r="IX747">
            <v>0</v>
          </cell>
          <cell r="IY747">
            <v>0</v>
          </cell>
          <cell r="IZ747">
            <v>0</v>
          </cell>
          <cell r="JA747">
            <v>0</v>
          </cell>
          <cell r="JB747">
            <v>0</v>
          </cell>
          <cell r="JC747">
            <v>0</v>
          </cell>
          <cell r="JD747">
            <v>0</v>
          </cell>
          <cell r="JE747">
            <v>0</v>
          </cell>
          <cell r="JF747">
            <v>0</v>
          </cell>
          <cell r="JG747">
            <v>0</v>
          </cell>
          <cell r="JH747">
            <v>0</v>
          </cell>
          <cell r="JI747">
            <v>0</v>
          </cell>
          <cell r="JJ747">
            <v>0</v>
          </cell>
          <cell r="JK747">
            <v>0</v>
          </cell>
          <cell r="JL747">
            <v>0</v>
          </cell>
          <cell r="JM747">
            <v>0</v>
          </cell>
          <cell r="JN747">
            <v>0</v>
          </cell>
          <cell r="JO747">
            <v>0</v>
          </cell>
          <cell r="JP747">
            <v>0</v>
          </cell>
          <cell r="JQ747">
            <v>0</v>
          </cell>
        </row>
        <row r="748">
          <cell r="D748" t="str">
            <v>BAT.PX.DJW._.ITC.Li_ion_4hr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0</v>
          </cell>
          <cell r="AJ748">
            <v>0</v>
          </cell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  <cell r="BP748">
            <v>0</v>
          </cell>
          <cell r="BQ748">
            <v>0</v>
          </cell>
          <cell r="BR748">
            <v>0</v>
          </cell>
          <cell r="BS748">
            <v>0</v>
          </cell>
          <cell r="BT748">
            <v>0</v>
          </cell>
          <cell r="BU748">
            <v>0</v>
          </cell>
          <cell r="BV748">
            <v>0</v>
          </cell>
          <cell r="BW748">
            <v>0</v>
          </cell>
          <cell r="BX748">
            <v>0</v>
          </cell>
          <cell r="BY748">
            <v>0</v>
          </cell>
          <cell r="BZ748">
            <v>0</v>
          </cell>
          <cell r="CA748">
            <v>0</v>
          </cell>
          <cell r="CB748">
            <v>0</v>
          </cell>
          <cell r="CC748">
            <v>0</v>
          </cell>
          <cell r="CD748">
            <v>0</v>
          </cell>
          <cell r="CE748">
            <v>0</v>
          </cell>
          <cell r="CF748">
            <v>0</v>
          </cell>
          <cell r="CG748">
            <v>0</v>
          </cell>
          <cell r="CH748">
            <v>0</v>
          </cell>
          <cell r="CI748">
            <v>0</v>
          </cell>
          <cell r="CJ748">
            <v>0</v>
          </cell>
          <cell r="CK748">
            <v>0</v>
          </cell>
          <cell r="CL748">
            <v>0</v>
          </cell>
          <cell r="CM748">
            <v>0</v>
          </cell>
          <cell r="CN748">
            <v>0</v>
          </cell>
          <cell r="CO748">
            <v>0</v>
          </cell>
          <cell r="CP748">
            <v>0</v>
          </cell>
          <cell r="CQ748">
            <v>0</v>
          </cell>
          <cell r="CR748">
            <v>0</v>
          </cell>
          <cell r="CS748">
            <v>0</v>
          </cell>
          <cell r="CT748">
            <v>0</v>
          </cell>
          <cell r="CU748">
            <v>0</v>
          </cell>
          <cell r="CV748">
            <v>0</v>
          </cell>
          <cell r="CW748">
            <v>0</v>
          </cell>
          <cell r="CX748">
            <v>0</v>
          </cell>
          <cell r="CY748">
            <v>0</v>
          </cell>
          <cell r="CZ748">
            <v>0</v>
          </cell>
          <cell r="DA748">
            <v>0</v>
          </cell>
          <cell r="DB748">
            <v>0</v>
          </cell>
          <cell r="DC748">
            <v>0</v>
          </cell>
          <cell r="DD748">
            <v>0</v>
          </cell>
          <cell r="DE748">
            <v>0</v>
          </cell>
          <cell r="DF748">
            <v>0</v>
          </cell>
          <cell r="DG748">
            <v>0</v>
          </cell>
          <cell r="DH748">
            <v>0</v>
          </cell>
          <cell r="DI748">
            <v>0</v>
          </cell>
          <cell r="DJ748">
            <v>0</v>
          </cell>
          <cell r="DK748">
            <v>0</v>
          </cell>
          <cell r="DL748">
            <v>0</v>
          </cell>
          <cell r="DM748">
            <v>0</v>
          </cell>
          <cell r="DN748">
            <v>0</v>
          </cell>
          <cell r="DO748">
            <v>0</v>
          </cell>
          <cell r="DP748">
            <v>0</v>
          </cell>
          <cell r="DQ748">
            <v>0</v>
          </cell>
          <cell r="DR748">
            <v>0</v>
          </cell>
          <cell r="DS748">
            <v>0</v>
          </cell>
          <cell r="DT748">
            <v>0</v>
          </cell>
          <cell r="DU748">
            <v>0</v>
          </cell>
          <cell r="DV748">
            <v>0</v>
          </cell>
          <cell r="DW748">
            <v>0</v>
          </cell>
          <cell r="DX748">
            <v>0</v>
          </cell>
          <cell r="DY748">
            <v>0</v>
          </cell>
          <cell r="DZ748">
            <v>0</v>
          </cell>
          <cell r="EA748">
            <v>0</v>
          </cell>
          <cell r="EB748">
            <v>0</v>
          </cell>
          <cell r="EC748">
            <v>0</v>
          </cell>
          <cell r="ED748">
            <v>0</v>
          </cell>
          <cell r="EE748">
            <v>0</v>
          </cell>
          <cell r="EF748">
            <v>0</v>
          </cell>
          <cell r="EG748">
            <v>0</v>
          </cell>
          <cell r="EH748">
            <v>0</v>
          </cell>
          <cell r="EI748">
            <v>0</v>
          </cell>
          <cell r="EJ748">
            <v>0</v>
          </cell>
          <cell r="EK748">
            <v>0</v>
          </cell>
          <cell r="EL748">
            <v>0</v>
          </cell>
          <cell r="EM748">
            <v>0</v>
          </cell>
          <cell r="EN748">
            <v>0</v>
          </cell>
          <cell r="EO748">
            <v>0</v>
          </cell>
          <cell r="EP748">
            <v>0</v>
          </cell>
          <cell r="EQ748">
            <v>0</v>
          </cell>
          <cell r="ER748">
            <v>0</v>
          </cell>
          <cell r="ES748">
            <v>0</v>
          </cell>
          <cell r="ET748">
            <v>0</v>
          </cell>
          <cell r="EU748">
            <v>0</v>
          </cell>
          <cell r="EV748">
            <v>0</v>
          </cell>
          <cell r="EW748">
            <v>0</v>
          </cell>
          <cell r="EX748">
            <v>0</v>
          </cell>
          <cell r="EY748">
            <v>0</v>
          </cell>
          <cell r="EZ748">
            <v>0</v>
          </cell>
          <cell r="FA748">
            <v>0</v>
          </cell>
          <cell r="FB748">
            <v>0</v>
          </cell>
          <cell r="FC748">
            <v>0</v>
          </cell>
          <cell r="FD748">
            <v>0</v>
          </cell>
          <cell r="FE748">
            <v>0</v>
          </cell>
          <cell r="FF748">
            <v>0</v>
          </cell>
          <cell r="FG748">
            <v>0</v>
          </cell>
          <cell r="FH748">
            <v>0</v>
          </cell>
          <cell r="FI748">
            <v>0</v>
          </cell>
          <cell r="FJ748">
            <v>0</v>
          </cell>
          <cell r="FK748">
            <v>0</v>
          </cell>
          <cell r="FL748">
            <v>0</v>
          </cell>
          <cell r="FM748">
            <v>0</v>
          </cell>
          <cell r="FN748">
            <v>0</v>
          </cell>
          <cell r="FO748">
            <v>0</v>
          </cell>
          <cell r="FP748">
            <v>0</v>
          </cell>
          <cell r="FQ748">
            <v>0</v>
          </cell>
          <cell r="FR748">
            <v>0</v>
          </cell>
          <cell r="FS748">
            <v>0</v>
          </cell>
          <cell r="FT748">
            <v>0</v>
          </cell>
          <cell r="FU748">
            <v>0</v>
          </cell>
          <cell r="FV748">
            <v>0</v>
          </cell>
          <cell r="FW748">
            <v>0</v>
          </cell>
          <cell r="FX748">
            <v>0</v>
          </cell>
          <cell r="FY748">
            <v>0</v>
          </cell>
          <cell r="FZ748">
            <v>0</v>
          </cell>
          <cell r="GA748">
            <v>0</v>
          </cell>
          <cell r="GB748">
            <v>0</v>
          </cell>
          <cell r="GC748">
            <v>0</v>
          </cell>
          <cell r="GD748">
            <v>0</v>
          </cell>
          <cell r="GE748">
            <v>0</v>
          </cell>
          <cell r="GF748">
            <v>0</v>
          </cell>
          <cell r="GG748">
            <v>0</v>
          </cell>
          <cell r="GH748">
            <v>0</v>
          </cell>
          <cell r="GI748">
            <v>0</v>
          </cell>
          <cell r="GJ748">
            <v>0</v>
          </cell>
          <cell r="GK748">
            <v>0</v>
          </cell>
          <cell r="GL748">
            <v>0</v>
          </cell>
          <cell r="GM748">
            <v>0</v>
          </cell>
          <cell r="GN748">
            <v>0</v>
          </cell>
          <cell r="GO748">
            <v>0</v>
          </cell>
          <cell r="GP748">
            <v>0</v>
          </cell>
          <cell r="GQ748">
            <v>0</v>
          </cell>
          <cell r="GR748">
            <v>0</v>
          </cell>
          <cell r="GS748">
            <v>0</v>
          </cell>
          <cell r="GT748">
            <v>0</v>
          </cell>
          <cell r="GU748">
            <v>0</v>
          </cell>
          <cell r="GV748">
            <v>0</v>
          </cell>
          <cell r="GW748">
            <v>0</v>
          </cell>
          <cell r="GX748">
            <v>0</v>
          </cell>
          <cell r="GY748">
            <v>0</v>
          </cell>
          <cell r="GZ748">
            <v>0</v>
          </cell>
          <cell r="HA748">
            <v>0</v>
          </cell>
          <cell r="HB748">
            <v>0</v>
          </cell>
          <cell r="HC748">
            <v>0</v>
          </cell>
          <cell r="HD748">
            <v>0</v>
          </cell>
          <cell r="HE748">
            <v>0</v>
          </cell>
          <cell r="HF748">
            <v>0</v>
          </cell>
          <cell r="HG748">
            <v>0</v>
          </cell>
          <cell r="HH748">
            <v>0</v>
          </cell>
          <cell r="HI748">
            <v>0</v>
          </cell>
          <cell r="HJ748">
            <v>0</v>
          </cell>
          <cell r="HK748">
            <v>0</v>
          </cell>
          <cell r="HL748">
            <v>0</v>
          </cell>
          <cell r="HM748">
            <v>0</v>
          </cell>
          <cell r="HN748">
            <v>0</v>
          </cell>
          <cell r="HO748">
            <v>0</v>
          </cell>
          <cell r="HP748">
            <v>0</v>
          </cell>
          <cell r="HQ748">
            <v>0</v>
          </cell>
          <cell r="HR748">
            <v>0</v>
          </cell>
          <cell r="HS748">
            <v>0</v>
          </cell>
          <cell r="HT748">
            <v>0</v>
          </cell>
          <cell r="HU748">
            <v>0</v>
          </cell>
          <cell r="HV748">
            <v>0</v>
          </cell>
          <cell r="HW748">
            <v>0</v>
          </cell>
          <cell r="HX748">
            <v>0</v>
          </cell>
          <cell r="HY748">
            <v>0</v>
          </cell>
          <cell r="HZ748">
            <v>0</v>
          </cell>
          <cell r="IA748">
            <v>0</v>
          </cell>
          <cell r="IB748">
            <v>0</v>
          </cell>
          <cell r="IC748">
            <v>0</v>
          </cell>
          <cell r="ID748">
            <v>0</v>
          </cell>
          <cell r="IE748">
            <v>0</v>
          </cell>
          <cell r="IF748">
            <v>0</v>
          </cell>
          <cell r="IG748">
            <v>0</v>
          </cell>
          <cell r="IH748">
            <v>0</v>
          </cell>
          <cell r="II748">
            <v>0</v>
          </cell>
          <cell r="IJ748">
            <v>0</v>
          </cell>
          <cell r="IK748">
            <v>0</v>
          </cell>
          <cell r="IL748">
            <v>0</v>
          </cell>
          <cell r="IM748">
            <v>0</v>
          </cell>
          <cell r="IN748">
            <v>0</v>
          </cell>
          <cell r="IO748">
            <v>0</v>
          </cell>
          <cell r="IP748">
            <v>0</v>
          </cell>
          <cell r="IQ748">
            <v>0</v>
          </cell>
          <cell r="IR748">
            <v>0</v>
          </cell>
          <cell r="IS748">
            <v>0</v>
          </cell>
          <cell r="IT748">
            <v>0</v>
          </cell>
          <cell r="IU748">
            <v>0</v>
          </cell>
          <cell r="IV748">
            <v>0</v>
          </cell>
          <cell r="IW748">
            <v>0</v>
          </cell>
          <cell r="IX748">
            <v>0</v>
          </cell>
          <cell r="IY748">
            <v>0</v>
          </cell>
          <cell r="IZ748">
            <v>0</v>
          </cell>
          <cell r="JA748">
            <v>0</v>
          </cell>
          <cell r="JB748">
            <v>0</v>
          </cell>
          <cell r="JC748">
            <v>0</v>
          </cell>
          <cell r="JD748">
            <v>0</v>
          </cell>
          <cell r="JE748">
            <v>0</v>
          </cell>
          <cell r="JF748">
            <v>0</v>
          </cell>
          <cell r="JG748">
            <v>0</v>
          </cell>
          <cell r="JH748">
            <v>0</v>
          </cell>
          <cell r="JI748">
            <v>0</v>
          </cell>
          <cell r="JJ748">
            <v>0</v>
          </cell>
          <cell r="JK748">
            <v>0</v>
          </cell>
          <cell r="JL748">
            <v>0</v>
          </cell>
          <cell r="JM748">
            <v>0</v>
          </cell>
          <cell r="JN748">
            <v>0</v>
          </cell>
          <cell r="JO748">
            <v>0</v>
          </cell>
          <cell r="JP748">
            <v>0</v>
          </cell>
          <cell r="JQ748">
            <v>0</v>
          </cell>
        </row>
        <row r="749">
          <cell r="D749" t="str">
            <v>BAT.PX.GOE._.ITC.Li_ion_4hr_Local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  <cell r="BP749">
            <v>0</v>
          </cell>
          <cell r="BQ749">
            <v>0</v>
          </cell>
          <cell r="BR749">
            <v>0</v>
          </cell>
          <cell r="BS749">
            <v>0</v>
          </cell>
          <cell r="BT749">
            <v>0</v>
          </cell>
          <cell r="BU749">
            <v>0</v>
          </cell>
          <cell r="BV749">
            <v>0</v>
          </cell>
          <cell r="BW749">
            <v>0</v>
          </cell>
          <cell r="BX749">
            <v>0</v>
          </cell>
          <cell r="BY749">
            <v>0</v>
          </cell>
          <cell r="BZ749">
            <v>0</v>
          </cell>
          <cell r="CA749">
            <v>0</v>
          </cell>
          <cell r="CB749">
            <v>0</v>
          </cell>
          <cell r="CC749">
            <v>0</v>
          </cell>
          <cell r="CD749">
            <v>0</v>
          </cell>
          <cell r="CE749">
            <v>0</v>
          </cell>
          <cell r="CF749">
            <v>0</v>
          </cell>
          <cell r="CG749">
            <v>0</v>
          </cell>
          <cell r="CH749">
            <v>0</v>
          </cell>
          <cell r="CI749">
            <v>0</v>
          </cell>
          <cell r="CJ749">
            <v>0</v>
          </cell>
          <cell r="CK749">
            <v>0</v>
          </cell>
          <cell r="CL749">
            <v>0</v>
          </cell>
          <cell r="CM749">
            <v>0</v>
          </cell>
          <cell r="CN749">
            <v>0</v>
          </cell>
          <cell r="CO749">
            <v>0</v>
          </cell>
          <cell r="CP749">
            <v>0</v>
          </cell>
          <cell r="CQ749">
            <v>0</v>
          </cell>
          <cell r="CR749">
            <v>0</v>
          </cell>
          <cell r="CS749">
            <v>0</v>
          </cell>
          <cell r="CT749">
            <v>0</v>
          </cell>
          <cell r="CU749">
            <v>0</v>
          </cell>
          <cell r="CV749">
            <v>0</v>
          </cell>
          <cell r="CW749">
            <v>0</v>
          </cell>
          <cell r="CX749">
            <v>0</v>
          </cell>
          <cell r="CY749">
            <v>0</v>
          </cell>
          <cell r="CZ749">
            <v>0</v>
          </cell>
          <cell r="DA749">
            <v>0</v>
          </cell>
          <cell r="DB749">
            <v>0</v>
          </cell>
          <cell r="DC749">
            <v>0</v>
          </cell>
          <cell r="DD749">
            <v>0</v>
          </cell>
          <cell r="DE749">
            <v>0</v>
          </cell>
          <cell r="DF749">
            <v>0</v>
          </cell>
          <cell r="DG749">
            <v>0</v>
          </cell>
          <cell r="DH749">
            <v>0</v>
          </cell>
          <cell r="DI749">
            <v>0</v>
          </cell>
          <cell r="DJ749">
            <v>0</v>
          </cell>
          <cell r="DK749">
            <v>0</v>
          </cell>
          <cell r="DL749">
            <v>0</v>
          </cell>
          <cell r="DM749">
            <v>0</v>
          </cell>
          <cell r="DN749">
            <v>0</v>
          </cell>
          <cell r="DO749">
            <v>0</v>
          </cell>
          <cell r="DP749">
            <v>0</v>
          </cell>
          <cell r="DQ749">
            <v>0</v>
          </cell>
          <cell r="DR749">
            <v>0</v>
          </cell>
          <cell r="DS749">
            <v>0</v>
          </cell>
          <cell r="DT749">
            <v>0</v>
          </cell>
          <cell r="DU749">
            <v>0</v>
          </cell>
          <cell r="DV749">
            <v>0</v>
          </cell>
          <cell r="DW749">
            <v>0</v>
          </cell>
          <cell r="DX749">
            <v>0</v>
          </cell>
          <cell r="DY749">
            <v>0</v>
          </cell>
          <cell r="DZ749">
            <v>0</v>
          </cell>
          <cell r="EA749">
            <v>0</v>
          </cell>
          <cell r="EB749">
            <v>0</v>
          </cell>
          <cell r="EC749">
            <v>0</v>
          </cell>
          <cell r="ED749">
            <v>0</v>
          </cell>
          <cell r="EE749">
            <v>0</v>
          </cell>
          <cell r="EF749">
            <v>0</v>
          </cell>
          <cell r="EG749">
            <v>0</v>
          </cell>
          <cell r="EH749">
            <v>0</v>
          </cell>
          <cell r="EI749">
            <v>0</v>
          </cell>
          <cell r="EJ749">
            <v>0</v>
          </cell>
          <cell r="EK749">
            <v>0</v>
          </cell>
          <cell r="EL749">
            <v>0</v>
          </cell>
          <cell r="EM749">
            <v>0</v>
          </cell>
          <cell r="EN749">
            <v>0</v>
          </cell>
          <cell r="EO749">
            <v>0</v>
          </cell>
          <cell r="EP749">
            <v>0</v>
          </cell>
          <cell r="EQ749">
            <v>0</v>
          </cell>
          <cell r="ER749">
            <v>0</v>
          </cell>
          <cell r="ES749">
            <v>0</v>
          </cell>
          <cell r="ET749">
            <v>0</v>
          </cell>
          <cell r="EU749">
            <v>0</v>
          </cell>
          <cell r="EV749">
            <v>0</v>
          </cell>
          <cell r="EW749">
            <v>0</v>
          </cell>
          <cell r="EX749">
            <v>0</v>
          </cell>
          <cell r="EY749">
            <v>0</v>
          </cell>
          <cell r="EZ749">
            <v>0</v>
          </cell>
          <cell r="FA749">
            <v>0</v>
          </cell>
          <cell r="FB749">
            <v>0</v>
          </cell>
          <cell r="FC749">
            <v>0</v>
          </cell>
          <cell r="FD749">
            <v>0</v>
          </cell>
          <cell r="FE749">
            <v>0</v>
          </cell>
          <cell r="FF749">
            <v>0</v>
          </cell>
          <cell r="FG749">
            <v>0</v>
          </cell>
          <cell r="FH749">
            <v>0</v>
          </cell>
          <cell r="FI749">
            <v>0</v>
          </cell>
          <cell r="FJ749">
            <v>0</v>
          </cell>
          <cell r="FK749">
            <v>0</v>
          </cell>
          <cell r="FL749">
            <v>0</v>
          </cell>
          <cell r="FM749">
            <v>0</v>
          </cell>
          <cell r="FN749">
            <v>0</v>
          </cell>
          <cell r="FO749">
            <v>0</v>
          </cell>
          <cell r="FP749">
            <v>0</v>
          </cell>
          <cell r="FQ749">
            <v>0</v>
          </cell>
          <cell r="FR749">
            <v>0</v>
          </cell>
          <cell r="FS749">
            <v>0</v>
          </cell>
          <cell r="FT749">
            <v>0</v>
          </cell>
          <cell r="FU749">
            <v>0</v>
          </cell>
          <cell r="FV749">
            <v>0</v>
          </cell>
          <cell r="FW749">
            <v>0</v>
          </cell>
          <cell r="FX749">
            <v>0</v>
          </cell>
          <cell r="FY749">
            <v>0</v>
          </cell>
          <cell r="FZ749">
            <v>0</v>
          </cell>
          <cell r="GA749">
            <v>0</v>
          </cell>
          <cell r="GB749">
            <v>0</v>
          </cell>
          <cell r="GC749">
            <v>0</v>
          </cell>
          <cell r="GD749">
            <v>0</v>
          </cell>
          <cell r="GE749">
            <v>0</v>
          </cell>
          <cell r="GF749">
            <v>0</v>
          </cell>
          <cell r="GG749">
            <v>0</v>
          </cell>
          <cell r="GH749">
            <v>0</v>
          </cell>
          <cell r="GI749">
            <v>0</v>
          </cell>
          <cell r="GJ749">
            <v>0</v>
          </cell>
          <cell r="GK749">
            <v>0</v>
          </cell>
          <cell r="GL749">
            <v>0</v>
          </cell>
          <cell r="GM749">
            <v>0</v>
          </cell>
          <cell r="GN749">
            <v>0</v>
          </cell>
          <cell r="GO749">
            <v>0</v>
          </cell>
          <cell r="GP749">
            <v>0</v>
          </cell>
          <cell r="GQ749">
            <v>0</v>
          </cell>
          <cell r="GR749">
            <v>0</v>
          </cell>
          <cell r="GS749">
            <v>0</v>
          </cell>
          <cell r="GT749">
            <v>0</v>
          </cell>
          <cell r="GU749">
            <v>0</v>
          </cell>
          <cell r="GV749">
            <v>0</v>
          </cell>
          <cell r="GW749">
            <v>0</v>
          </cell>
          <cell r="GX749">
            <v>0</v>
          </cell>
          <cell r="GY749">
            <v>0</v>
          </cell>
          <cell r="GZ749">
            <v>0</v>
          </cell>
          <cell r="HA749">
            <v>0</v>
          </cell>
          <cell r="HB749">
            <v>0</v>
          </cell>
          <cell r="HC749">
            <v>0</v>
          </cell>
          <cell r="HD749">
            <v>0</v>
          </cell>
          <cell r="HE749">
            <v>0</v>
          </cell>
          <cell r="HF749">
            <v>0</v>
          </cell>
          <cell r="HG749">
            <v>0</v>
          </cell>
          <cell r="HH749">
            <v>0</v>
          </cell>
          <cell r="HI749">
            <v>0</v>
          </cell>
          <cell r="HJ749">
            <v>0</v>
          </cell>
          <cell r="HK749">
            <v>0</v>
          </cell>
          <cell r="HL749">
            <v>0</v>
          </cell>
          <cell r="HM749">
            <v>0</v>
          </cell>
          <cell r="HN749">
            <v>0</v>
          </cell>
          <cell r="HO749">
            <v>0</v>
          </cell>
          <cell r="HP749">
            <v>0</v>
          </cell>
          <cell r="HQ749">
            <v>0</v>
          </cell>
          <cell r="HR749">
            <v>0</v>
          </cell>
          <cell r="HS749">
            <v>0</v>
          </cell>
          <cell r="HT749">
            <v>0</v>
          </cell>
          <cell r="HU749">
            <v>0</v>
          </cell>
          <cell r="HV749">
            <v>0</v>
          </cell>
          <cell r="HW749">
            <v>0</v>
          </cell>
          <cell r="HX749">
            <v>0</v>
          </cell>
          <cell r="HY749">
            <v>0</v>
          </cell>
          <cell r="HZ749">
            <v>0</v>
          </cell>
          <cell r="IA749">
            <v>0</v>
          </cell>
          <cell r="IB749">
            <v>0</v>
          </cell>
          <cell r="IC749">
            <v>0</v>
          </cell>
          <cell r="ID749">
            <v>0</v>
          </cell>
          <cell r="IE749">
            <v>0</v>
          </cell>
          <cell r="IF749">
            <v>0</v>
          </cell>
          <cell r="IG749">
            <v>0</v>
          </cell>
          <cell r="IH749">
            <v>0</v>
          </cell>
          <cell r="II749">
            <v>0</v>
          </cell>
          <cell r="IJ749">
            <v>0</v>
          </cell>
          <cell r="IK749">
            <v>0</v>
          </cell>
          <cell r="IL749">
            <v>0</v>
          </cell>
          <cell r="IM749">
            <v>0</v>
          </cell>
          <cell r="IN749">
            <v>0</v>
          </cell>
          <cell r="IO749">
            <v>0</v>
          </cell>
          <cell r="IP749">
            <v>0</v>
          </cell>
          <cell r="IQ749">
            <v>0</v>
          </cell>
          <cell r="IR749">
            <v>0</v>
          </cell>
          <cell r="IS749">
            <v>0</v>
          </cell>
          <cell r="IT749">
            <v>0</v>
          </cell>
          <cell r="IU749">
            <v>0</v>
          </cell>
          <cell r="IV749">
            <v>0</v>
          </cell>
          <cell r="IW749">
            <v>0</v>
          </cell>
          <cell r="IX749">
            <v>0</v>
          </cell>
          <cell r="IY749">
            <v>0</v>
          </cell>
          <cell r="IZ749">
            <v>0</v>
          </cell>
          <cell r="JA749">
            <v>0</v>
          </cell>
          <cell r="JB749">
            <v>0</v>
          </cell>
          <cell r="JC749">
            <v>0</v>
          </cell>
          <cell r="JD749">
            <v>0</v>
          </cell>
          <cell r="JE749">
            <v>0</v>
          </cell>
          <cell r="JF749">
            <v>0</v>
          </cell>
          <cell r="JG749">
            <v>0</v>
          </cell>
          <cell r="JH749">
            <v>0</v>
          </cell>
          <cell r="JI749">
            <v>0</v>
          </cell>
          <cell r="JJ749">
            <v>0</v>
          </cell>
          <cell r="JK749">
            <v>0</v>
          </cell>
          <cell r="JL749">
            <v>0</v>
          </cell>
          <cell r="JM749">
            <v>0</v>
          </cell>
          <cell r="JN749">
            <v>0</v>
          </cell>
          <cell r="JO749">
            <v>0</v>
          </cell>
          <cell r="JP749">
            <v>0</v>
          </cell>
          <cell r="JQ749">
            <v>0</v>
          </cell>
        </row>
        <row r="750">
          <cell r="D750" t="str">
            <v>BAT.PX.HTG._.ITC.Li_ion_4hr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>
            <v>0</v>
          </cell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  <cell r="BP750">
            <v>0</v>
          </cell>
          <cell r="BQ750">
            <v>0</v>
          </cell>
          <cell r="BR750">
            <v>0</v>
          </cell>
          <cell r="BS750">
            <v>0</v>
          </cell>
          <cell r="BT750">
            <v>0</v>
          </cell>
          <cell r="BU750">
            <v>0</v>
          </cell>
          <cell r="BV750">
            <v>0</v>
          </cell>
          <cell r="BW750">
            <v>0</v>
          </cell>
          <cell r="BX750">
            <v>0</v>
          </cell>
          <cell r="BY750">
            <v>0</v>
          </cell>
          <cell r="BZ750">
            <v>0</v>
          </cell>
          <cell r="CA750">
            <v>0</v>
          </cell>
          <cell r="CB750">
            <v>0</v>
          </cell>
          <cell r="CC750">
            <v>0</v>
          </cell>
          <cell r="CD750">
            <v>0</v>
          </cell>
          <cell r="CE750">
            <v>0</v>
          </cell>
          <cell r="CF750">
            <v>0</v>
          </cell>
          <cell r="CG750">
            <v>0</v>
          </cell>
          <cell r="CH750">
            <v>0</v>
          </cell>
          <cell r="CI750">
            <v>0</v>
          </cell>
          <cell r="CJ750">
            <v>0</v>
          </cell>
          <cell r="CK750">
            <v>0</v>
          </cell>
          <cell r="CL750">
            <v>0</v>
          </cell>
          <cell r="CM750">
            <v>0</v>
          </cell>
          <cell r="CN750">
            <v>0</v>
          </cell>
          <cell r="CO750">
            <v>0</v>
          </cell>
          <cell r="CP750">
            <v>0</v>
          </cell>
          <cell r="CQ750">
            <v>0</v>
          </cell>
          <cell r="CR750">
            <v>0</v>
          </cell>
          <cell r="CS750">
            <v>0</v>
          </cell>
          <cell r="CT750">
            <v>0</v>
          </cell>
          <cell r="CU750">
            <v>0</v>
          </cell>
          <cell r="CV750">
            <v>0</v>
          </cell>
          <cell r="CW750">
            <v>0</v>
          </cell>
          <cell r="CX750">
            <v>0</v>
          </cell>
          <cell r="CY750">
            <v>0</v>
          </cell>
          <cell r="CZ750">
            <v>0</v>
          </cell>
          <cell r="DA750">
            <v>0</v>
          </cell>
          <cell r="DB750">
            <v>0</v>
          </cell>
          <cell r="DC750">
            <v>0</v>
          </cell>
          <cell r="DD750">
            <v>0</v>
          </cell>
          <cell r="DE750">
            <v>0</v>
          </cell>
          <cell r="DF750">
            <v>0</v>
          </cell>
          <cell r="DG750">
            <v>0</v>
          </cell>
          <cell r="DH750">
            <v>0</v>
          </cell>
          <cell r="DI750">
            <v>0</v>
          </cell>
          <cell r="DJ750">
            <v>0</v>
          </cell>
          <cell r="DK750">
            <v>0</v>
          </cell>
          <cell r="DL750">
            <v>0</v>
          </cell>
          <cell r="DM750">
            <v>0</v>
          </cell>
          <cell r="DN750">
            <v>0</v>
          </cell>
          <cell r="DO750">
            <v>0</v>
          </cell>
          <cell r="DP750">
            <v>0</v>
          </cell>
          <cell r="DQ750">
            <v>0</v>
          </cell>
          <cell r="DR750">
            <v>0</v>
          </cell>
          <cell r="DS750">
            <v>0</v>
          </cell>
          <cell r="DT750">
            <v>0</v>
          </cell>
          <cell r="DU750">
            <v>0</v>
          </cell>
          <cell r="DV750">
            <v>0</v>
          </cell>
          <cell r="DW750">
            <v>0</v>
          </cell>
          <cell r="DX750">
            <v>0</v>
          </cell>
          <cell r="DY750">
            <v>0</v>
          </cell>
          <cell r="DZ750">
            <v>0</v>
          </cell>
          <cell r="EA750">
            <v>0</v>
          </cell>
          <cell r="EB750">
            <v>0</v>
          </cell>
          <cell r="EC750">
            <v>0</v>
          </cell>
          <cell r="ED750">
            <v>0</v>
          </cell>
          <cell r="EE750">
            <v>0</v>
          </cell>
          <cell r="EF750">
            <v>0</v>
          </cell>
          <cell r="EG750">
            <v>0</v>
          </cell>
          <cell r="EH750">
            <v>0</v>
          </cell>
          <cell r="EI750">
            <v>0</v>
          </cell>
          <cell r="EJ750">
            <v>0</v>
          </cell>
          <cell r="EK750">
            <v>0</v>
          </cell>
          <cell r="EL750">
            <v>0</v>
          </cell>
          <cell r="EM750">
            <v>0</v>
          </cell>
          <cell r="EN750">
            <v>0</v>
          </cell>
          <cell r="EO750">
            <v>0</v>
          </cell>
          <cell r="EP750">
            <v>0</v>
          </cell>
          <cell r="EQ750">
            <v>0</v>
          </cell>
          <cell r="ER750">
            <v>0</v>
          </cell>
          <cell r="ES750">
            <v>0</v>
          </cell>
          <cell r="ET750">
            <v>0</v>
          </cell>
          <cell r="EU750">
            <v>0</v>
          </cell>
          <cell r="EV750">
            <v>0</v>
          </cell>
          <cell r="EW750">
            <v>0</v>
          </cell>
          <cell r="EX750">
            <v>0</v>
          </cell>
          <cell r="EY750">
            <v>0</v>
          </cell>
          <cell r="EZ750">
            <v>0</v>
          </cell>
          <cell r="FA750">
            <v>0</v>
          </cell>
          <cell r="FB750">
            <v>0</v>
          </cell>
          <cell r="FC750">
            <v>0</v>
          </cell>
          <cell r="FD750">
            <v>0</v>
          </cell>
          <cell r="FE750">
            <v>0</v>
          </cell>
          <cell r="FF750">
            <v>0</v>
          </cell>
          <cell r="FG750">
            <v>0</v>
          </cell>
          <cell r="FH750">
            <v>0</v>
          </cell>
          <cell r="FI750">
            <v>0</v>
          </cell>
          <cell r="FJ750">
            <v>0</v>
          </cell>
          <cell r="FK750">
            <v>0</v>
          </cell>
          <cell r="FL750">
            <v>0</v>
          </cell>
          <cell r="FM750">
            <v>0</v>
          </cell>
          <cell r="FN750">
            <v>0</v>
          </cell>
          <cell r="FO750">
            <v>0</v>
          </cell>
          <cell r="FP750">
            <v>0</v>
          </cell>
          <cell r="FQ750">
            <v>0</v>
          </cell>
          <cell r="FR750">
            <v>0</v>
          </cell>
          <cell r="FS750">
            <v>0</v>
          </cell>
          <cell r="FT750">
            <v>0</v>
          </cell>
          <cell r="FU750">
            <v>0</v>
          </cell>
          <cell r="FV750">
            <v>0</v>
          </cell>
          <cell r="FW750">
            <v>0</v>
          </cell>
          <cell r="FX750">
            <v>0</v>
          </cell>
          <cell r="FY750">
            <v>0</v>
          </cell>
          <cell r="FZ750">
            <v>0</v>
          </cell>
          <cell r="GA750">
            <v>0</v>
          </cell>
          <cell r="GB750">
            <v>0</v>
          </cell>
          <cell r="GC750">
            <v>0</v>
          </cell>
          <cell r="GD750">
            <v>0</v>
          </cell>
          <cell r="GE750">
            <v>0</v>
          </cell>
          <cell r="GF750">
            <v>0</v>
          </cell>
          <cell r="GG750">
            <v>0</v>
          </cell>
          <cell r="GH750">
            <v>0</v>
          </cell>
          <cell r="GI750">
            <v>0</v>
          </cell>
          <cell r="GJ750">
            <v>0</v>
          </cell>
          <cell r="GK750">
            <v>0</v>
          </cell>
          <cell r="GL750">
            <v>0</v>
          </cell>
          <cell r="GM750">
            <v>0</v>
          </cell>
          <cell r="GN750">
            <v>0</v>
          </cell>
          <cell r="GO750">
            <v>0</v>
          </cell>
          <cell r="GP750">
            <v>0</v>
          </cell>
          <cell r="GQ750">
            <v>0</v>
          </cell>
          <cell r="GR750">
            <v>0</v>
          </cell>
          <cell r="GS750">
            <v>0</v>
          </cell>
          <cell r="GT750">
            <v>0</v>
          </cell>
          <cell r="GU750">
            <v>0</v>
          </cell>
          <cell r="GV750">
            <v>0</v>
          </cell>
          <cell r="GW750">
            <v>0</v>
          </cell>
          <cell r="GX750">
            <v>0</v>
          </cell>
          <cell r="GY750">
            <v>0</v>
          </cell>
          <cell r="GZ750">
            <v>0</v>
          </cell>
          <cell r="HA750">
            <v>0</v>
          </cell>
          <cell r="HB750">
            <v>0</v>
          </cell>
          <cell r="HC750">
            <v>0</v>
          </cell>
          <cell r="HD750">
            <v>0</v>
          </cell>
          <cell r="HE750">
            <v>0</v>
          </cell>
          <cell r="HF750">
            <v>0</v>
          </cell>
          <cell r="HG750">
            <v>0</v>
          </cell>
          <cell r="HH750">
            <v>0</v>
          </cell>
          <cell r="HI750">
            <v>0</v>
          </cell>
          <cell r="HJ750">
            <v>0</v>
          </cell>
          <cell r="HK750">
            <v>0</v>
          </cell>
          <cell r="HL750">
            <v>0</v>
          </cell>
          <cell r="HM750">
            <v>0</v>
          </cell>
          <cell r="HN750">
            <v>0</v>
          </cell>
          <cell r="HO750">
            <v>0</v>
          </cell>
          <cell r="HP750">
            <v>0</v>
          </cell>
          <cell r="HQ750">
            <v>0</v>
          </cell>
          <cell r="HR750">
            <v>0</v>
          </cell>
          <cell r="HS750">
            <v>0</v>
          </cell>
          <cell r="HT750">
            <v>0</v>
          </cell>
          <cell r="HU750">
            <v>0</v>
          </cell>
          <cell r="HV750">
            <v>0</v>
          </cell>
          <cell r="HW750">
            <v>0</v>
          </cell>
          <cell r="HX750">
            <v>0</v>
          </cell>
          <cell r="HY750">
            <v>0</v>
          </cell>
          <cell r="HZ750">
            <v>0</v>
          </cell>
          <cell r="IA750">
            <v>0</v>
          </cell>
          <cell r="IB750">
            <v>0</v>
          </cell>
          <cell r="IC750">
            <v>0</v>
          </cell>
          <cell r="ID750">
            <v>0</v>
          </cell>
          <cell r="IE750">
            <v>0</v>
          </cell>
          <cell r="IF750">
            <v>0</v>
          </cell>
          <cell r="IG750">
            <v>0</v>
          </cell>
          <cell r="IH750">
            <v>0</v>
          </cell>
          <cell r="II750">
            <v>0</v>
          </cell>
          <cell r="IJ750">
            <v>0</v>
          </cell>
          <cell r="IK750">
            <v>0</v>
          </cell>
          <cell r="IL750">
            <v>0</v>
          </cell>
          <cell r="IM750">
            <v>0</v>
          </cell>
          <cell r="IN750">
            <v>0</v>
          </cell>
          <cell r="IO750">
            <v>0</v>
          </cell>
          <cell r="IP750">
            <v>0</v>
          </cell>
          <cell r="IQ750">
            <v>0</v>
          </cell>
          <cell r="IR750">
            <v>0</v>
          </cell>
          <cell r="IS750">
            <v>0</v>
          </cell>
          <cell r="IT750">
            <v>0</v>
          </cell>
          <cell r="IU750">
            <v>0</v>
          </cell>
          <cell r="IV750">
            <v>0</v>
          </cell>
          <cell r="IW750">
            <v>0</v>
          </cell>
          <cell r="IX750">
            <v>0</v>
          </cell>
          <cell r="IY750">
            <v>0</v>
          </cell>
          <cell r="IZ750">
            <v>0</v>
          </cell>
          <cell r="JA750">
            <v>0</v>
          </cell>
          <cell r="JB750">
            <v>0</v>
          </cell>
          <cell r="JC750">
            <v>0</v>
          </cell>
          <cell r="JD750">
            <v>0</v>
          </cell>
          <cell r="JE750">
            <v>0</v>
          </cell>
          <cell r="JF750">
            <v>0</v>
          </cell>
          <cell r="JG750">
            <v>0</v>
          </cell>
          <cell r="JH750">
            <v>0</v>
          </cell>
          <cell r="JI750">
            <v>0</v>
          </cell>
          <cell r="JJ750">
            <v>0</v>
          </cell>
          <cell r="JK750">
            <v>0</v>
          </cell>
          <cell r="JL750">
            <v>0</v>
          </cell>
          <cell r="JM750">
            <v>0</v>
          </cell>
          <cell r="JN750">
            <v>0</v>
          </cell>
          <cell r="JO750">
            <v>0</v>
          </cell>
          <cell r="JP750">
            <v>0</v>
          </cell>
          <cell r="JQ750">
            <v>0</v>
          </cell>
        </row>
        <row r="751">
          <cell r="D751" t="str">
            <v>BAT.PX.NTN._.ITC.Li_ion_4hr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  <cell r="BP751">
            <v>0</v>
          </cell>
          <cell r="BQ751">
            <v>0</v>
          </cell>
          <cell r="BR751">
            <v>0</v>
          </cell>
          <cell r="BS751">
            <v>0</v>
          </cell>
          <cell r="BT751">
            <v>0</v>
          </cell>
          <cell r="BU751">
            <v>0</v>
          </cell>
          <cell r="BV751">
            <v>0</v>
          </cell>
          <cell r="BW751">
            <v>0</v>
          </cell>
          <cell r="BX751">
            <v>0</v>
          </cell>
          <cell r="BY751">
            <v>0</v>
          </cell>
          <cell r="BZ751">
            <v>0</v>
          </cell>
          <cell r="CA751">
            <v>0</v>
          </cell>
          <cell r="CB751">
            <v>0</v>
          </cell>
          <cell r="CC751">
            <v>0</v>
          </cell>
          <cell r="CD751">
            <v>0</v>
          </cell>
          <cell r="CE751">
            <v>0</v>
          </cell>
          <cell r="CF751">
            <v>0</v>
          </cell>
          <cell r="CG751">
            <v>0</v>
          </cell>
          <cell r="CH751">
            <v>0</v>
          </cell>
          <cell r="CI751">
            <v>0</v>
          </cell>
          <cell r="CJ751">
            <v>0</v>
          </cell>
          <cell r="CK751">
            <v>0</v>
          </cell>
          <cell r="CL751">
            <v>0</v>
          </cell>
          <cell r="CM751">
            <v>0</v>
          </cell>
          <cell r="CN751">
            <v>0</v>
          </cell>
          <cell r="CO751">
            <v>0</v>
          </cell>
          <cell r="CP751">
            <v>0</v>
          </cell>
          <cell r="CQ751">
            <v>0</v>
          </cell>
          <cell r="CR751">
            <v>0</v>
          </cell>
          <cell r="CS751">
            <v>0</v>
          </cell>
          <cell r="CT751">
            <v>0</v>
          </cell>
          <cell r="CU751">
            <v>0</v>
          </cell>
          <cell r="CV751">
            <v>0</v>
          </cell>
          <cell r="CW751">
            <v>0</v>
          </cell>
          <cell r="CX751">
            <v>0</v>
          </cell>
          <cell r="CY751">
            <v>0</v>
          </cell>
          <cell r="CZ751">
            <v>0</v>
          </cell>
          <cell r="DA751">
            <v>0</v>
          </cell>
          <cell r="DB751">
            <v>0</v>
          </cell>
          <cell r="DC751">
            <v>0</v>
          </cell>
          <cell r="DD751">
            <v>0</v>
          </cell>
          <cell r="DE751">
            <v>0</v>
          </cell>
          <cell r="DF751">
            <v>0</v>
          </cell>
          <cell r="DG751">
            <v>0</v>
          </cell>
          <cell r="DH751">
            <v>0</v>
          </cell>
          <cell r="DI751">
            <v>0</v>
          </cell>
          <cell r="DJ751">
            <v>0</v>
          </cell>
          <cell r="DK751">
            <v>0</v>
          </cell>
          <cell r="DL751">
            <v>0</v>
          </cell>
          <cell r="DM751">
            <v>0</v>
          </cell>
          <cell r="DN751">
            <v>0</v>
          </cell>
          <cell r="DO751">
            <v>0</v>
          </cell>
          <cell r="DP751">
            <v>0</v>
          </cell>
          <cell r="DQ751">
            <v>0</v>
          </cell>
          <cell r="DR751">
            <v>0</v>
          </cell>
          <cell r="DS751">
            <v>0</v>
          </cell>
          <cell r="DT751">
            <v>0</v>
          </cell>
          <cell r="DU751">
            <v>0</v>
          </cell>
          <cell r="DV751">
            <v>0</v>
          </cell>
          <cell r="DW751">
            <v>0</v>
          </cell>
          <cell r="DX751">
            <v>0</v>
          </cell>
          <cell r="DY751">
            <v>0</v>
          </cell>
          <cell r="DZ751">
            <v>0</v>
          </cell>
          <cell r="EA751">
            <v>0</v>
          </cell>
          <cell r="EB751">
            <v>0</v>
          </cell>
          <cell r="EC751">
            <v>0</v>
          </cell>
          <cell r="ED751">
            <v>0</v>
          </cell>
          <cell r="EE751">
            <v>0</v>
          </cell>
          <cell r="EF751">
            <v>0</v>
          </cell>
          <cell r="EG751">
            <v>0</v>
          </cell>
          <cell r="EH751">
            <v>0</v>
          </cell>
          <cell r="EI751">
            <v>0</v>
          </cell>
          <cell r="EJ751">
            <v>0</v>
          </cell>
          <cell r="EK751">
            <v>0</v>
          </cell>
          <cell r="EL751">
            <v>0</v>
          </cell>
          <cell r="EM751">
            <v>0</v>
          </cell>
          <cell r="EN751">
            <v>0</v>
          </cell>
          <cell r="EO751">
            <v>0</v>
          </cell>
          <cell r="EP751">
            <v>0</v>
          </cell>
          <cell r="EQ751">
            <v>0</v>
          </cell>
          <cell r="ER751">
            <v>0</v>
          </cell>
          <cell r="ES751">
            <v>0</v>
          </cell>
          <cell r="ET751">
            <v>0</v>
          </cell>
          <cell r="EU751">
            <v>0</v>
          </cell>
          <cell r="EV751">
            <v>0</v>
          </cell>
          <cell r="EW751">
            <v>0</v>
          </cell>
          <cell r="EX751">
            <v>0</v>
          </cell>
          <cell r="EY751">
            <v>0</v>
          </cell>
          <cell r="EZ751">
            <v>0</v>
          </cell>
          <cell r="FA751">
            <v>0</v>
          </cell>
          <cell r="FB751">
            <v>0</v>
          </cell>
          <cell r="FC751">
            <v>0</v>
          </cell>
          <cell r="FD751">
            <v>0</v>
          </cell>
          <cell r="FE751">
            <v>0</v>
          </cell>
          <cell r="FF751">
            <v>0</v>
          </cell>
          <cell r="FG751">
            <v>0</v>
          </cell>
          <cell r="FH751">
            <v>0</v>
          </cell>
          <cell r="FI751">
            <v>0</v>
          </cell>
          <cell r="FJ751">
            <v>0</v>
          </cell>
          <cell r="FK751">
            <v>0</v>
          </cell>
          <cell r="FL751">
            <v>0</v>
          </cell>
          <cell r="FM751">
            <v>0</v>
          </cell>
          <cell r="FN751">
            <v>0</v>
          </cell>
          <cell r="FO751">
            <v>0</v>
          </cell>
          <cell r="FP751">
            <v>0</v>
          </cell>
          <cell r="FQ751">
            <v>0</v>
          </cell>
          <cell r="FR751">
            <v>0</v>
          </cell>
          <cell r="FS751">
            <v>0</v>
          </cell>
          <cell r="FT751">
            <v>0</v>
          </cell>
          <cell r="FU751">
            <v>0</v>
          </cell>
          <cell r="FV751">
            <v>0</v>
          </cell>
          <cell r="FW751">
            <v>0</v>
          </cell>
          <cell r="FX751">
            <v>0</v>
          </cell>
          <cell r="FY751">
            <v>0</v>
          </cell>
          <cell r="FZ751">
            <v>0</v>
          </cell>
          <cell r="GA751">
            <v>0</v>
          </cell>
          <cell r="GB751">
            <v>0</v>
          </cell>
          <cell r="GC751">
            <v>0</v>
          </cell>
          <cell r="GD751">
            <v>0</v>
          </cell>
          <cell r="GE751">
            <v>0</v>
          </cell>
          <cell r="GF751">
            <v>0</v>
          </cell>
          <cell r="GG751">
            <v>0</v>
          </cell>
          <cell r="GH751">
            <v>0</v>
          </cell>
          <cell r="GI751">
            <v>0</v>
          </cell>
          <cell r="GJ751">
            <v>0</v>
          </cell>
          <cell r="GK751">
            <v>0</v>
          </cell>
          <cell r="GL751">
            <v>0</v>
          </cell>
          <cell r="GM751">
            <v>0</v>
          </cell>
          <cell r="GN751">
            <v>0</v>
          </cell>
          <cell r="GO751">
            <v>0</v>
          </cell>
          <cell r="GP751">
            <v>0</v>
          </cell>
          <cell r="GQ751">
            <v>0</v>
          </cell>
          <cell r="GR751">
            <v>0</v>
          </cell>
          <cell r="GS751">
            <v>0</v>
          </cell>
          <cell r="GT751">
            <v>0</v>
          </cell>
          <cell r="GU751">
            <v>0</v>
          </cell>
          <cell r="GV751">
            <v>0</v>
          </cell>
          <cell r="GW751">
            <v>0</v>
          </cell>
          <cell r="GX751">
            <v>0</v>
          </cell>
          <cell r="GY751">
            <v>0</v>
          </cell>
          <cell r="GZ751">
            <v>0</v>
          </cell>
          <cell r="HA751">
            <v>0</v>
          </cell>
          <cell r="HB751">
            <v>0</v>
          </cell>
          <cell r="HC751">
            <v>0</v>
          </cell>
          <cell r="HD751">
            <v>0</v>
          </cell>
          <cell r="HE751">
            <v>0</v>
          </cell>
          <cell r="HF751">
            <v>0</v>
          </cell>
          <cell r="HG751">
            <v>0</v>
          </cell>
          <cell r="HH751">
            <v>0</v>
          </cell>
          <cell r="HI751">
            <v>0</v>
          </cell>
          <cell r="HJ751">
            <v>0</v>
          </cell>
          <cell r="HK751">
            <v>0</v>
          </cell>
          <cell r="HL751">
            <v>0</v>
          </cell>
          <cell r="HM751">
            <v>0</v>
          </cell>
          <cell r="HN751">
            <v>0</v>
          </cell>
          <cell r="HO751">
            <v>0</v>
          </cell>
          <cell r="HP751">
            <v>0</v>
          </cell>
          <cell r="HQ751">
            <v>0</v>
          </cell>
          <cell r="HR751">
            <v>0</v>
          </cell>
          <cell r="HS751">
            <v>0</v>
          </cell>
          <cell r="HT751">
            <v>0</v>
          </cell>
          <cell r="HU751">
            <v>0</v>
          </cell>
          <cell r="HV751">
            <v>0</v>
          </cell>
          <cell r="HW751">
            <v>0</v>
          </cell>
          <cell r="HX751">
            <v>0</v>
          </cell>
          <cell r="HY751">
            <v>0</v>
          </cell>
          <cell r="HZ751">
            <v>0</v>
          </cell>
          <cell r="IA751">
            <v>0</v>
          </cell>
          <cell r="IB751">
            <v>0</v>
          </cell>
          <cell r="IC751">
            <v>0</v>
          </cell>
          <cell r="ID751">
            <v>0</v>
          </cell>
          <cell r="IE751">
            <v>0</v>
          </cell>
          <cell r="IF751">
            <v>0</v>
          </cell>
          <cell r="IG751">
            <v>0</v>
          </cell>
          <cell r="IH751">
            <v>0</v>
          </cell>
          <cell r="II751">
            <v>0</v>
          </cell>
          <cell r="IJ751">
            <v>0</v>
          </cell>
          <cell r="IK751">
            <v>0</v>
          </cell>
          <cell r="IL751">
            <v>0</v>
          </cell>
          <cell r="IM751">
            <v>0</v>
          </cell>
          <cell r="IN751">
            <v>0</v>
          </cell>
          <cell r="IO751">
            <v>0</v>
          </cell>
          <cell r="IP751">
            <v>0</v>
          </cell>
          <cell r="IQ751">
            <v>0</v>
          </cell>
          <cell r="IR751">
            <v>0</v>
          </cell>
          <cell r="IS751">
            <v>0</v>
          </cell>
          <cell r="IT751">
            <v>0</v>
          </cell>
          <cell r="IU751">
            <v>0</v>
          </cell>
          <cell r="IV751">
            <v>0</v>
          </cell>
          <cell r="IW751">
            <v>0</v>
          </cell>
          <cell r="IX751">
            <v>0</v>
          </cell>
          <cell r="IY751">
            <v>0</v>
          </cell>
          <cell r="IZ751">
            <v>0</v>
          </cell>
          <cell r="JA751">
            <v>0</v>
          </cell>
          <cell r="JB751">
            <v>0</v>
          </cell>
          <cell r="JC751">
            <v>0</v>
          </cell>
          <cell r="JD751">
            <v>0</v>
          </cell>
          <cell r="JE751">
            <v>0</v>
          </cell>
          <cell r="JF751">
            <v>0</v>
          </cell>
          <cell r="JG751">
            <v>0</v>
          </cell>
          <cell r="JH751">
            <v>0</v>
          </cell>
          <cell r="JI751">
            <v>0</v>
          </cell>
          <cell r="JJ751">
            <v>0</v>
          </cell>
          <cell r="JK751">
            <v>0</v>
          </cell>
          <cell r="JL751">
            <v>0</v>
          </cell>
          <cell r="JM751">
            <v>0</v>
          </cell>
          <cell r="JN751">
            <v>0</v>
          </cell>
          <cell r="JO751">
            <v>0</v>
          </cell>
          <cell r="JP751">
            <v>0</v>
          </cell>
          <cell r="JQ751">
            <v>0</v>
          </cell>
        </row>
        <row r="752">
          <cell r="D752" t="str">
            <v>BAT.PX.NUT._.ITC.Li_ion_4hr_Local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  <cell r="BP752">
            <v>0</v>
          </cell>
          <cell r="BQ752">
            <v>0</v>
          </cell>
          <cell r="BR752">
            <v>0</v>
          </cell>
          <cell r="BS752">
            <v>0</v>
          </cell>
          <cell r="BT752">
            <v>0</v>
          </cell>
          <cell r="BU752">
            <v>0</v>
          </cell>
          <cell r="BV752">
            <v>0</v>
          </cell>
          <cell r="BW752">
            <v>0</v>
          </cell>
          <cell r="BX752">
            <v>0</v>
          </cell>
          <cell r="BY752">
            <v>0</v>
          </cell>
          <cell r="BZ752">
            <v>0</v>
          </cell>
          <cell r="CA752">
            <v>0</v>
          </cell>
          <cell r="CB752">
            <v>0</v>
          </cell>
          <cell r="CC752">
            <v>0</v>
          </cell>
          <cell r="CD752">
            <v>0</v>
          </cell>
          <cell r="CE752">
            <v>0</v>
          </cell>
          <cell r="CF752">
            <v>0</v>
          </cell>
          <cell r="CG752">
            <v>0</v>
          </cell>
          <cell r="CH752">
            <v>0</v>
          </cell>
          <cell r="CI752">
            <v>0</v>
          </cell>
          <cell r="CJ752">
            <v>0</v>
          </cell>
          <cell r="CK752">
            <v>0</v>
          </cell>
          <cell r="CL752">
            <v>0</v>
          </cell>
          <cell r="CM752">
            <v>0</v>
          </cell>
          <cell r="CN752">
            <v>0</v>
          </cell>
          <cell r="CO752">
            <v>0</v>
          </cell>
          <cell r="CP752">
            <v>0</v>
          </cell>
          <cell r="CQ752">
            <v>0</v>
          </cell>
          <cell r="CR752">
            <v>0</v>
          </cell>
          <cell r="CS752">
            <v>0</v>
          </cell>
          <cell r="CT752">
            <v>0</v>
          </cell>
          <cell r="CU752">
            <v>0</v>
          </cell>
          <cell r="CV752">
            <v>0</v>
          </cell>
          <cell r="CW752">
            <v>0</v>
          </cell>
          <cell r="CX752">
            <v>0</v>
          </cell>
          <cell r="CY752">
            <v>0</v>
          </cell>
          <cell r="CZ752">
            <v>0</v>
          </cell>
          <cell r="DA752">
            <v>0</v>
          </cell>
          <cell r="DB752">
            <v>0</v>
          </cell>
          <cell r="DC752">
            <v>0</v>
          </cell>
          <cell r="DD752">
            <v>0</v>
          </cell>
          <cell r="DE752">
            <v>0</v>
          </cell>
          <cell r="DF752">
            <v>0</v>
          </cell>
          <cell r="DG752">
            <v>0</v>
          </cell>
          <cell r="DH752">
            <v>0</v>
          </cell>
          <cell r="DI752">
            <v>0</v>
          </cell>
          <cell r="DJ752">
            <v>0</v>
          </cell>
          <cell r="DK752">
            <v>0</v>
          </cell>
          <cell r="DL752">
            <v>0</v>
          </cell>
          <cell r="DM752">
            <v>0</v>
          </cell>
          <cell r="DN752">
            <v>0</v>
          </cell>
          <cell r="DO752">
            <v>0</v>
          </cell>
          <cell r="DP752">
            <v>0</v>
          </cell>
          <cell r="DQ752">
            <v>0</v>
          </cell>
          <cell r="DR752">
            <v>0</v>
          </cell>
          <cell r="DS752">
            <v>0</v>
          </cell>
          <cell r="DT752">
            <v>0</v>
          </cell>
          <cell r="DU752">
            <v>0</v>
          </cell>
          <cell r="DV752">
            <v>0</v>
          </cell>
          <cell r="DW752">
            <v>0</v>
          </cell>
          <cell r="DX752">
            <v>0</v>
          </cell>
          <cell r="DY752">
            <v>0</v>
          </cell>
          <cell r="DZ752">
            <v>0</v>
          </cell>
          <cell r="EA752">
            <v>0</v>
          </cell>
          <cell r="EB752">
            <v>0</v>
          </cell>
          <cell r="EC752">
            <v>0</v>
          </cell>
          <cell r="ED752">
            <v>0</v>
          </cell>
          <cell r="EE752">
            <v>0</v>
          </cell>
          <cell r="EF752">
            <v>0</v>
          </cell>
          <cell r="EG752">
            <v>0</v>
          </cell>
          <cell r="EH752">
            <v>0</v>
          </cell>
          <cell r="EI752">
            <v>0</v>
          </cell>
          <cell r="EJ752">
            <v>0</v>
          </cell>
          <cell r="EK752">
            <v>0</v>
          </cell>
          <cell r="EL752">
            <v>0</v>
          </cell>
          <cell r="EM752">
            <v>0</v>
          </cell>
          <cell r="EN752">
            <v>0</v>
          </cell>
          <cell r="EO752">
            <v>0</v>
          </cell>
          <cell r="EP752">
            <v>0</v>
          </cell>
          <cell r="EQ752">
            <v>0</v>
          </cell>
          <cell r="ER752">
            <v>0</v>
          </cell>
          <cell r="ES752">
            <v>0</v>
          </cell>
          <cell r="ET752">
            <v>0</v>
          </cell>
          <cell r="EU752">
            <v>0</v>
          </cell>
          <cell r="EV752">
            <v>0</v>
          </cell>
          <cell r="EW752">
            <v>0</v>
          </cell>
          <cell r="EX752">
            <v>0</v>
          </cell>
          <cell r="EY752">
            <v>0</v>
          </cell>
          <cell r="EZ752">
            <v>0</v>
          </cell>
          <cell r="FA752">
            <v>0</v>
          </cell>
          <cell r="FB752">
            <v>0</v>
          </cell>
          <cell r="FC752">
            <v>0</v>
          </cell>
          <cell r="FD752">
            <v>0</v>
          </cell>
          <cell r="FE752">
            <v>0</v>
          </cell>
          <cell r="FF752">
            <v>0</v>
          </cell>
          <cell r="FG752">
            <v>0</v>
          </cell>
          <cell r="FH752">
            <v>0</v>
          </cell>
          <cell r="FI752">
            <v>0</v>
          </cell>
          <cell r="FJ752">
            <v>0</v>
          </cell>
          <cell r="FK752">
            <v>0</v>
          </cell>
          <cell r="FL752">
            <v>0</v>
          </cell>
          <cell r="FM752">
            <v>0</v>
          </cell>
          <cell r="FN752">
            <v>0</v>
          </cell>
          <cell r="FO752">
            <v>0</v>
          </cell>
          <cell r="FP752">
            <v>0</v>
          </cell>
          <cell r="FQ752">
            <v>0</v>
          </cell>
          <cell r="FR752">
            <v>0</v>
          </cell>
          <cell r="FS752">
            <v>0</v>
          </cell>
          <cell r="FT752">
            <v>0</v>
          </cell>
          <cell r="FU752">
            <v>0</v>
          </cell>
          <cell r="FV752">
            <v>0</v>
          </cell>
          <cell r="FW752">
            <v>0</v>
          </cell>
          <cell r="FX752">
            <v>0</v>
          </cell>
          <cell r="FY752">
            <v>0</v>
          </cell>
          <cell r="FZ752">
            <v>0</v>
          </cell>
          <cell r="GA752">
            <v>0</v>
          </cell>
          <cell r="GB752">
            <v>0</v>
          </cell>
          <cell r="GC752">
            <v>0</v>
          </cell>
          <cell r="GD752">
            <v>0</v>
          </cell>
          <cell r="GE752">
            <v>0</v>
          </cell>
          <cell r="GF752">
            <v>0</v>
          </cell>
          <cell r="GG752">
            <v>0</v>
          </cell>
          <cell r="GH752">
            <v>0</v>
          </cell>
          <cell r="GI752">
            <v>0</v>
          </cell>
          <cell r="GJ752">
            <v>0</v>
          </cell>
          <cell r="GK752">
            <v>0</v>
          </cell>
          <cell r="GL752">
            <v>0</v>
          </cell>
          <cell r="GM752">
            <v>0</v>
          </cell>
          <cell r="GN752">
            <v>0</v>
          </cell>
          <cell r="GO752">
            <v>0</v>
          </cell>
          <cell r="GP752">
            <v>0</v>
          </cell>
          <cell r="GQ752">
            <v>0</v>
          </cell>
          <cell r="GR752">
            <v>0</v>
          </cell>
          <cell r="GS752">
            <v>0</v>
          </cell>
          <cell r="GT752">
            <v>0</v>
          </cell>
          <cell r="GU752">
            <v>0</v>
          </cell>
          <cell r="GV752">
            <v>0</v>
          </cell>
          <cell r="GW752">
            <v>0</v>
          </cell>
          <cell r="GX752">
            <v>0</v>
          </cell>
          <cell r="GY752">
            <v>0</v>
          </cell>
          <cell r="GZ752">
            <v>0</v>
          </cell>
          <cell r="HA752">
            <v>0</v>
          </cell>
          <cell r="HB752">
            <v>0</v>
          </cell>
          <cell r="HC752">
            <v>0</v>
          </cell>
          <cell r="HD752">
            <v>0</v>
          </cell>
          <cell r="HE752">
            <v>0</v>
          </cell>
          <cell r="HF752">
            <v>0</v>
          </cell>
          <cell r="HG752">
            <v>0</v>
          </cell>
          <cell r="HH752">
            <v>0</v>
          </cell>
          <cell r="HI752">
            <v>0</v>
          </cell>
          <cell r="HJ752">
            <v>0</v>
          </cell>
          <cell r="HK752">
            <v>0</v>
          </cell>
          <cell r="HL752">
            <v>0</v>
          </cell>
          <cell r="HM752">
            <v>0</v>
          </cell>
          <cell r="HN752">
            <v>0</v>
          </cell>
          <cell r="HO752">
            <v>0</v>
          </cell>
          <cell r="HP752">
            <v>0</v>
          </cell>
          <cell r="HQ752">
            <v>0</v>
          </cell>
          <cell r="HR752">
            <v>0</v>
          </cell>
          <cell r="HS752">
            <v>0</v>
          </cell>
          <cell r="HT752">
            <v>0</v>
          </cell>
          <cell r="HU752">
            <v>0</v>
          </cell>
          <cell r="HV752">
            <v>0</v>
          </cell>
          <cell r="HW752">
            <v>0</v>
          </cell>
          <cell r="HX752">
            <v>0</v>
          </cell>
          <cell r="HY752">
            <v>0</v>
          </cell>
          <cell r="HZ752">
            <v>0</v>
          </cell>
          <cell r="IA752">
            <v>0</v>
          </cell>
          <cell r="IB752">
            <v>0</v>
          </cell>
          <cell r="IC752">
            <v>0</v>
          </cell>
          <cell r="ID752">
            <v>0</v>
          </cell>
          <cell r="IE752">
            <v>0</v>
          </cell>
          <cell r="IF752">
            <v>0</v>
          </cell>
          <cell r="IG752">
            <v>0</v>
          </cell>
          <cell r="IH752">
            <v>0</v>
          </cell>
          <cell r="II752">
            <v>0</v>
          </cell>
          <cell r="IJ752">
            <v>0</v>
          </cell>
          <cell r="IK752">
            <v>0</v>
          </cell>
          <cell r="IL752">
            <v>0</v>
          </cell>
          <cell r="IM752">
            <v>0</v>
          </cell>
          <cell r="IN752">
            <v>0</v>
          </cell>
          <cell r="IO752">
            <v>0</v>
          </cell>
          <cell r="IP752">
            <v>0</v>
          </cell>
          <cell r="IQ752">
            <v>0</v>
          </cell>
          <cell r="IR752">
            <v>0</v>
          </cell>
          <cell r="IS752">
            <v>0</v>
          </cell>
          <cell r="IT752">
            <v>0</v>
          </cell>
          <cell r="IU752">
            <v>0</v>
          </cell>
          <cell r="IV752">
            <v>0</v>
          </cell>
          <cell r="IW752">
            <v>0</v>
          </cell>
          <cell r="IX752">
            <v>0</v>
          </cell>
          <cell r="IY752">
            <v>0</v>
          </cell>
          <cell r="IZ752">
            <v>0</v>
          </cell>
          <cell r="JA752">
            <v>0</v>
          </cell>
          <cell r="JB752">
            <v>0</v>
          </cell>
          <cell r="JC752">
            <v>0</v>
          </cell>
          <cell r="JD752">
            <v>0</v>
          </cell>
          <cell r="JE752">
            <v>0</v>
          </cell>
          <cell r="JF752">
            <v>0</v>
          </cell>
          <cell r="JG752">
            <v>0</v>
          </cell>
          <cell r="JH752">
            <v>0</v>
          </cell>
          <cell r="JI752">
            <v>0</v>
          </cell>
          <cell r="JJ752">
            <v>0</v>
          </cell>
          <cell r="JK752">
            <v>0</v>
          </cell>
          <cell r="JL752">
            <v>0</v>
          </cell>
          <cell r="JM752">
            <v>0</v>
          </cell>
          <cell r="JN752">
            <v>0</v>
          </cell>
          <cell r="JO752">
            <v>0</v>
          </cell>
          <cell r="JP752">
            <v>0</v>
          </cell>
          <cell r="JQ752">
            <v>0</v>
          </cell>
        </row>
        <row r="753">
          <cell r="D753" t="str">
            <v>BAT.PX.PNC._.ITC.Li_ion_4hr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  <cell r="BP753">
            <v>0</v>
          </cell>
          <cell r="BQ753">
            <v>0</v>
          </cell>
          <cell r="BR753">
            <v>0</v>
          </cell>
          <cell r="BS753">
            <v>0</v>
          </cell>
          <cell r="BT753">
            <v>0</v>
          </cell>
          <cell r="BU753">
            <v>0</v>
          </cell>
          <cell r="BV753">
            <v>0</v>
          </cell>
          <cell r="BW753">
            <v>0</v>
          </cell>
          <cell r="BX753">
            <v>0</v>
          </cell>
          <cell r="BY753">
            <v>0</v>
          </cell>
          <cell r="BZ753">
            <v>0</v>
          </cell>
          <cell r="CA753">
            <v>0</v>
          </cell>
          <cell r="CB753">
            <v>0</v>
          </cell>
          <cell r="CC753">
            <v>0</v>
          </cell>
          <cell r="CD753">
            <v>0</v>
          </cell>
          <cell r="CE753">
            <v>0</v>
          </cell>
          <cell r="CF753">
            <v>0</v>
          </cell>
          <cell r="CG753">
            <v>0</v>
          </cell>
          <cell r="CH753">
            <v>0</v>
          </cell>
          <cell r="CI753">
            <v>0</v>
          </cell>
          <cell r="CJ753">
            <v>0</v>
          </cell>
          <cell r="CK753">
            <v>0</v>
          </cell>
          <cell r="CL753">
            <v>0</v>
          </cell>
          <cell r="CM753">
            <v>0</v>
          </cell>
          <cell r="CN753">
            <v>0</v>
          </cell>
          <cell r="CO753">
            <v>0</v>
          </cell>
          <cell r="CP753">
            <v>0</v>
          </cell>
          <cell r="CQ753">
            <v>0</v>
          </cell>
          <cell r="CR753">
            <v>0</v>
          </cell>
          <cell r="CS753">
            <v>0</v>
          </cell>
          <cell r="CT753">
            <v>0</v>
          </cell>
          <cell r="CU753">
            <v>0</v>
          </cell>
          <cell r="CV753">
            <v>0</v>
          </cell>
          <cell r="CW753">
            <v>0</v>
          </cell>
          <cell r="CX753">
            <v>0</v>
          </cell>
          <cell r="CY753">
            <v>0</v>
          </cell>
          <cell r="CZ753">
            <v>0</v>
          </cell>
          <cell r="DA753">
            <v>0</v>
          </cell>
          <cell r="DB753">
            <v>0</v>
          </cell>
          <cell r="DC753">
            <v>0</v>
          </cell>
          <cell r="DD753">
            <v>0</v>
          </cell>
          <cell r="DE753">
            <v>0</v>
          </cell>
          <cell r="DF753">
            <v>0</v>
          </cell>
          <cell r="DG753">
            <v>0</v>
          </cell>
          <cell r="DH753">
            <v>0</v>
          </cell>
          <cell r="DI753">
            <v>0</v>
          </cell>
          <cell r="DJ753">
            <v>0</v>
          </cell>
          <cell r="DK753">
            <v>0</v>
          </cell>
          <cell r="DL753">
            <v>0</v>
          </cell>
          <cell r="DM753">
            <v>0</v>
          </cell>
          <cell r="DN753">
            <v>0</v>
          </cell>
          <cell r="DO753">
            <v>0</v>
          </cell>
          <cell r="DP753">
            <v>0</v>
          </cell>
          <cell r="DQ753">
            <v>0</v>
          </cell>
          <cell r="DR753">
            <v>0</v>
          </cell>
          <cell r="DS753">
            <v>0</v>
          </cell>
          <cell r="DT753">
            <v>0</v>
          </cell>
          <cell r="DU753">
            <v>0</v>
          </cell>
          <cell r="DV753">
            <v>0</v>
          </cell>
          <cell r="DW753">
            <v>0</v>
          </cell>
          <cell r="DX753">
            <v>0</v>
          </cell>
          <cell r="DY753">
            <v>0</v>
          </cell>
          <cell r="DZ753">
            <v>0</v>
          </cell>
          <cell r="EA753">
            <v>0</v>
          </cell>
          <cell r="EB753">
            <v>0</v>
          </cell>
          <cell r="EC753">
            <v>0</v>
          </cell>
          <cell r="ED753">
            <v>0</v>
          </cell>
          <cell r="EE753">
            <v>0</v>
          </cell>
          <cell r="EF753">
            <v>0</v>
          </cell>
          <cell r="EG753">
            <v>0</v>
          </cell>
          <cell r="EH753">
            <v>0</v>
          </cell>
          <cell r="EI753">
            <v>0</v>
          </cell>
          <cell r="EJ753">
            <v>0</v>
          </cell>
          <cell r="EK753">
            <v>0</v>
          </cell>
          <cell r="EL753">
            <v>0</v>
          </cell>
          <cell r="EM753">
            <v>0</v>
          </cell>
          <cell r="EN753">
            <v>0</v>
          </cell>
          <cell r="EO753">
            <v>0</v>
          </cell>
          <cell r="EP753">
            <v>0</v>
          </cell>
          <cell r="EQ753">
            <v>0</v>
          </cell>
          <cell r="ER753">
            <v>0</v>
          </cell>
          <cell r="ES753">
            <v>0</v>
          </cell>
          <cell r="ET753">
            <v>0</v>
          </cell>
          <cell r="EU753">
            <v>0</v>
          </cell>
          <cell r="EV753">
            <v>0</v>
          </cell>
          <cell r="EW753">
            <v>0</v>
          </cell>
          <cell r="EX753">
            <v>0</v>
          </cell>
          <cell r="EY753">
            <v>0</v>
          </cell>
          <cell r="EZ753">
            <v>0</v>
          </cell>
          <cell r="FA753">
            <v>0</v>
          </cell>
          <cell r="FB753">
            <v>0</v>
          </cell>
          <cell r="FC753">
            <v>0</v>
          </cell>
          <cell r="FD753">
            <v>0</v>
          </cell>
          <cell r="FE753">
            <v>0</v>
          </cell>
          <cell r="FF753">
            <v>0</v>
          </cell>
          <cell r="FG753">
            <v>0</v>
          </cell>
          <cell r="FH753">
            <v>0</v>
          </cell>
          <cell r="FI753">
            <v>0</v>
          </cell>
          <cell r="FJ753">
            <v>0</v>
          </cell>
          <cell r="FK753">
            <v>0</v>
          </cell>
          <cell r="FL753">
            <v>0</v>
          </cell>
          <cell r="FM753">
            <v>0</v>
          </cell>
          <cell r="FN753">
            <v>0</v>
          </cell>
          <cell r="FO753">
            <v>0</v>
          </cell>
          <cell r="FP753">
            <v>0</v>
          </cell>
          <cell r="FQ753">
            <v>0</v>
          </cell>
          <cell r="FR753">
            <v>0</v>
          </cell>
          <cell r="FS753">
            <v>0</v>
          </cell>
          <cell r="FT753">
            <v>0</v>
          </cell>
          <cell r="FU753">
            <v>0</v>
          </cell>
          <cell r="FV753">
            <v>0</v>
          </cell>
          <cell r="FW753">
            <v>0</v>
          </cell>
          <cell r="FX753">
            <v>0</v>
          </cell>
          <cell r="FY753">
            <v>0</v>
          </cell>
          <cell r="FZ753">
            <v>0</v>
          </cell>
          <cell r="GA753">
            <v>0</v>
          </cell>
          <cell r="GB753">
            <v>0</v>
          </cell>
          <cell r="GC753">
            <v>0</v>
          </cell>
          <cell r="GD753">
            <v>0</v>
          </cell>
          <cell r="GE753">
            <v>0</v>
          </cell>
          <cell r="GF753">
            <v>0</v>
          </cell>
          <cell r="GG753">
            <v>0</v>
          </cell>
          <cell r="GH753">
            <v>0</v>
          </cell>
          <cell r="GI753">
            <v>0</v>
          </cell>
          <cell r="GJ753">
            <v>0</v>
          </cell>
          <cell r="GK753">
            <v>0</v>
          </cell>
          <cell r="GL753">
            <v>0</v>
          </cell>
          <cell r="GM753">
            <v>0</v>
          </cell>
          <cell r="GN753">
            <v>0</v>
          </cell>
          <cell r="GO753">
            <v>0</v>
          </cell>
          <cell r="GP753">
            <v>0</v>
          </cell>
          <cell r="GQ753">
            <v>0</v>
          </cell>
          <cell r="GR753">
            <v>0</v>
          </cell>
          <cell r="GS753">
            <v>0</v>
          </cell>
          <cell r="GT753">
            <v>0</v>
          </cell>
          <cell r="GU753">
            <v>0</v>
          </cell>
          <cell r="GV753">
            <v>0</v>
          </cell>
          <cell r="GW753">
            <v>0</v>
          </cell>
          <cell r="GX753">
            <v>0</v>
          </cell>
          <cell r="GY753">
            <v>0</v>
          </cell>
          <cell r="GZ753">
            <v>0</v>
          </cell>
          <cell r="HA753">
            <v>0</v>
          </cell>
          <cell r="HB753">
            <v>0</v>
          </cell>
          <cell r="HC753">
            <v>0</v>
          </cell>
          <cell r="HD753">
            <v>0</v>
          </cell>
          <cell r="HE753">
            <v>0</v>
          </cell>
          <cell r="HF753">
            <v>0</v>
          </cell>
          <cell r="HG753">
            <v>0</v>
          </cell>
          <cell r="HH753">
            <v>0</v>
          </cell>
          <cell r="HI753">
            <v>0</v>
          </cell>
          <cell r="HJ753">
            <v>0</v>
          </cell>
          <cell r="HK753">
            <v>0</v>
          </cell>
          <cell r="HL753">
            <v>0</v>
          </cell>
          <cell r="HM753">
            <v>0</v>
          </cell>
          <cell r="HN753">
            <v>0</v>
          </cell>
          <cell r="HO753">
            <v>0</v>
          </cell>
          <cell r="HP753">
            <v>0</v>
          </cell>
          <cell r="HQ753">
            <v>0</v>
          </cell>
          <cell r="HR753">
            <v>0</v>
          </cell>
          <cell r="HS753">
            <v>0</v>
          </cell>
          <cell r="HT753">
            <v>0</v>
          </cell>
          <cell r="HU753">
            <v>0</v>
          </cell>
          <cell r="HV753">
            <v>0</v>
          </cell>
          <cell r="HW753">
            <v>0</v>
          </cell>
          <cell r="HX753">
            <v>0</v>
          </cell>
          <cell r="HY753">
            <v>0</v>
          </cell>
          <cell r="HZ753">
            <v>0</v>
          </cell>
          <cell r="IA753">
            <v>0</v>
          </cell>
          <cell r="IB753">
            <v>0</v>
          </cell>
          <cell r="IC753">
            <v>0</v>
          </cell>
          <cell r="ID753">
            <v>0</v>
          </cell>
          <cell r="IE753">
            <v>0</v>
          </cell>
          <cell r="IF753">
            <v>0</v>
          </cell>
          <cell r="IG753">
            <v>0</v>
          </cell>
          <cell r="IH753">
            <v>0</v>
          </cell>
          <cell r="II753">
            <v>0</v>
          </cell>
          <cell r="IJ753">
            <v>0</v>
          </cell>
          <cell r="IK753">
            <v>0</v>
          </cell>
          <cell r="IL753">
            <v>0</v>
          </cell>
          <cell r="IM753">
            <v>0</v>
          </cell>
          <cell r="IN753">
            <v>0</v>
          </cell>
          <cell r="IO753">
            <v>0</v>
          </cell>
          <cell r="IP753">
            <v>0</v>
          </cell>
          <cell r="IQ753">
            <v>0</v>
          </cell>
          <cell r="IR753">
            <v>0</v>
          </cell>
          <cell r="IS753">
            <v>0</v>
          </cell>
          <cell r="IT753">
            <v>0</v>
          </cell>
          <cell r="IU753">
            <v>0</v>
          </cell>
          <cell r="IV753">
            <v>0</v>
          </cell>
          <cell r="IW753">
            <v>0</v>
          </cell>
          <cell r="IX753">
            <v>0</v>
          </cell>
          <cell r="IY753">
            <v>0</v>
          </cell>
          <cell r="IZ753">
            <v>0</v>
          </cell>
          <cell r="JA753">
            <v>0</v>
          </cell>
          <cell r="JB753">
            <v>0</v>
          </cell>
          <cell r="JC753">
            <v>0</v>
          </cell>
          <cell r="JD753">
            <v>0</v>
          </cell>
          <cell r="JE753">
            <v>0</v>
          </cell>
          <cell r="JF753">
            <v>0</v>
          </cell>
          <cell r="JG753">
            <v>0</v>
          </cell>
          <cell r="JH753">
            <v>0</v>
          </cell>
          <cell r="JI753">
            <v>0</v>
          </cell>
          <cell r="JJ753">
            <v>0</v>
          </cell>
          <cell r="JK753">
            <v>0</v>
          </cell>
          <cell r="JL753">
            <v>0</v>
          </cell>
          <cell r="JM753">
            <v>0</v>
          </cell>
          <cell r="JN753">
            <v>0</v>
          </cell>
          <cell r="JO753">
            <v>0</v>
          </cell>
          <cell r="JP753">
            <v>0</v>
          </cell>
          <cell r="JQ753">
            <v>0</v>
          </cell>
        </row>
        <row r="754">
          <cell r="D754" t="str">
            <v>BAT.PX.PNC._.ITC.Li_ion_4hr_Local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  <cell r="BP754">
            <v>0</v>
          </cell>
          <cell r="BQ754">
            <v>0</v>
          </cell>
          <cell r="BR754">
            <v>0</v>
          </cell>
          <cell r="BS754">
            <v>0</v>
          </cell>
          <cell r="BT754">
            <v>0</v>
          </cell>
          <cell r="BU754">
            <v>0</v>
          </cell>
          <cell r="BV754">
            <v>0</v>
          </cell>
          <cell r="BW754">
            <v>0</v>
          </cell>
          <cell r="BX754">
            <v>0</v>
          </cell>
          <cell r="BY754">
            <v>0</v>
          </cell>
          <cell r="BZ754">
            <v>0</v>
          </cell>
          <cell r="CA754">
            <v>0</v>
          </cell>
          <cell r="CB754">
            <v>0</v>
          </cell>
          <cell r="CC754">
            <v>0</v>
          </cell>
          <cell r="CD754">
            <v>0</v>
          </cell>
          <cell r="CE754">
            <v>0</v>
          </cell>
          <cell r="CF754">
            <v>0</v>
          </cell>
          <cell r="CG754">
            <v>0</v>
          </cell>
          <cell r="CH754">
            <v>0</v>
          </cell>
          <cell r="CI754">
            <v>0</v>
          </cell>
          <cell r="CJ754">
            <v>0</v>
          </cell>
          <cell r="CK754">
            <v>0</v>
          </cell>
          <cell r="CL754">
            <v>0</v>
          </cell>
          <cell r="CM754">
            <v>0</v>
          </cell>
          <cell r="CN754">
            <v>0</v>
          </cell>
          <cell r="CO754">
            <v>0</v>
          </cell>
          <cell r="CP754">
            <v>0</v>
          </cell>
          <cell r="CQ754">
            <v>0</v>
          </cell>
          <cell r="CR754">
            <v>0</v>
          </cell>
          <cell r="CS754">
            <v>0</v>
          </cell>
          <cell r="CT754">
            <v>0</v>
          </cell>
          <cell r="CU754">
            <v>0</v>
          </cell>
          <cell r="CV754">
            <v>0</v>
          </cell>
          <cell r="CW754">
            <v>0</v>
          </cell>
          <cell r="CX754">
            <v>0</v>
          </cell>
          <cell r="CY754">
            <v>0</v>
          </cell>
          <cell r="CZ754">
            <v>0</v>
          </cell>
          <cell r="DA754">
            <v>0</v>
          </cell>
          <cell r="DB754">
            <v>0</v>
          </cell>
          <cell r="DC754">
            <v>0</v>
          </cell>
          <cell r="DD754">
            <v>0</v>
          </cell>
          <cell r="DE754">
            <v>0</v>
          </cell>
          <cell r="DF754">
            <v>0</v>
          </cell>
          <cell r="DG754">
            <v>0</v>
          </cell>
          <cell r="DH754">
            <v>0</v>
          </cell>
          <cell r="DI754">
            <v>0</v>
          </cell>
          <cell r="DJ754">
            <v>0</v>
          </cell>
          <cell r="DK754">
            <v>0</v>
          </cell>
          <cell r="DL754">
            <v>0</v>
          </cell>
          <cell r="DM754">
            <v>0</v>
          </cell>
          <cell r="DN754">
            <v>0</v>
          </cell>
          <cell r="DO754">
            <v>0</v>
          </cell>
          <cell r="DP754">
            <v>0</v>
          </cell>
          <cell r="DQ754">
            <v>0</v>
          </cell>
          <cell r="DR754">
            <v>0</v>
          </cell>
          <cell r="DS754">
            <v>0</v>
          </cell>
          <cell r="DT754">
            <v>0</v>
          </cell>
          <cell r="DU754">
            <v>0</v>
          </cell>
          <cell r="DV754">
            <v>0</v>
          </cell>
          <cell r="DW754">
            <v>0</v>
          </cell>
          <cell r="DX754">
            <v>0</v>
          </cell>
          <cell r="DY754">
            <v>0</v>
          </cell>
          <cell r="DZ754">
            <v>0</v>
          </cell>
          <cell r="EA754">
            <v>0</v>
          </cell>
          <cell r="EB754">
            <v>0</v>
          </cell>
          <cell r="EC754">
            <v>0</v>
          </cell>
          <cell r="ED754">
            <v>0</v>
          </cell>
          <cell r="EE754">
            <v>0</v>
          </cell>
          <cell r="EF754">
            <v>0</v>
          </cell>
          <cell r="EG754">
            <v>0</v>
          </cell>
          <cell r="EH754">
            <v>0</v>
          </cell>
          <cell r="EI754">
            <v>0</v>
          </cell>
          <cell r="EJ754">
            <v>0</v>
          </cell>
          <cell r="EK754">
            <v>0</v>
          </cell>
          <cell r="EL754">
            <v>0</v>
          </cell>
          <cell r="EM754">
            <v>0</v>
          </cell>
          <cell r="EN754">
            <v>0</v>
          </cell>
          <cell r="EO754">
            <v>0</v>
          </cell>
          <cell r="EP754">
            <v>0</v>
          </cell>
          <cell r="EQ754">
            <v>0</v>
          </cell>
          <cell r="ER754">
            <v>0</v>
          </cell>
          <cell r="ES754">
            <v>0</v>
          </cell>
          <cell r="ET754">
            <v>0</v>
          </cell>
          <cell r="EU754">
            <v>0</v>
          </cell>
          <cell r="EV754">
            <v>0</v>
          </cell>
          <cell r="EW754">
            <v>0</v>
          </cell>
          <cell r="EX754">
            <v>0</v>
          </cell>
          <cell r="EY754">
            <v>0</v>
          </cell>
          <cell r="EZ754">
            <v>0</v>
          </cell>
          <cell r="FA754">
            <v>0</v>
          </cell>
          <cell r="FB754">
            <v>0</v>
          </cell>
          <cell r="FC754">
            <v>0</v>
          </cell>
          <cell r="FD754">
            <v>0</v>
          </cell>
          <cell r="FE754">
            <v>0</v>
          </cell>
          <cell r="FF754">
            <v>0</v>
          </cell>
          <cell r="FG754">
            <v>0</v>
          </cell>
          <cell r="FH754">
            <v>0</v>
          </cell>
          <cell r="FI754">
            <v>0</v>
          </cell>
          <cell r="FJ754">
            <v>0</v>
          </cell>
          <cell r="FK754">
            <v>0</v>
          </cell>
          <cell r="FL754">
            <v>0</v>
          </cell>
          <cell r="FM754">
            <v>0</v>
          </cell>
          <cell r="FN754">
            <v>0</v>
          </cell>
          <cell r="FO754">
            <v>0</v>
          </cell>
          <cell r="FP754">
            <v>0</v>
          </cell>
          <cell r="FQ754">
            <v>0</v>
          </cell>
          <cell r="FR754">
            <v>0</v>
          </cell>
          <cell r="FS754">
            <v>0</v>
          </cell>
          <cell r="FT754">
            <v>0</v>
          </cell>
          <cell r="FU754">
            <v>0</v>
          </cell>
          <cell r="FV754">
            <v>0</v>
          </cell>
          <cell r="FW754">
            <v>0</v>
          </cell>
          <cell r="FX754">
            <v>0</v>
          </cell>
          <cell r="FY754">
            <v>0</v>
          </cell>
          <cell r="FZ754">
            <v>0</v>
          </cell>
          <cell r="GA754">
            <v>0</v>
          </cell>
          <cell r="GB754">
            <v>0</v>
          </cell>
          <cell r="GC754">
            <v>0</v>
          </cell>
          <cell r="GD754">
            <v>0</v>
          </cell>
          <cell r="GE754">
            <v>0</v>
          </cell>
          <cell r="GF754">
            <v>0</v>
          </cell>
          <cell r="GG754">
            <v>0</v>
          </cell>
          <cell r="GH754">
            <v>0</v>
          </cell>
          <cell r="GI754">
            <v>0</v>
          </cell>
          <cell r="GJ754">
            <v>0</v>
          </cell>
          <cell r="GK754">
            <v>0</v>
          </cell>
          <cell r="GL754">
            <v>0</v>
          </cell>
          <cell r="GM754">
            <v>0</v>
          </cell>
          <cell r="GN754">
            <v>0</v>
          </cell>
          <cell r="GO754">
            <v>0</v>
          </cell>
          <cell r="GP754">
            <v>0</v>
          </cell>
          <cell r="GQ754">
            <v>0</v>
          </cell>
          <cell r="GR754">
            <v>0</v>
          </cell>
          <cell r="GS754">
            <v>0</v>
          </cell>
          <cell r="GT754">
            <v>0</v>
          </cell>
          <cell r="GU754">
            <v>0</v>
          </cell>
          <cell r="GV754">
            <v>0</v>
          </cell>
          <cell r="GW754">
            <v>0</v>
          </cell>
          <cell r="GX754">
            <v>0</v>
          </cell>
          <cell r="GY754">
            <v>0</v>
          </cell>
          <cell r="GZ754">
            <v>0</v>
          </cell>
          <cell r="HA754">
            <v>0</v>
          </cell>
          <cell r="HB754">
            <v>0</v>
          </cell>
          <cell r="HC754">
            <v>0</v>
          </cell>
          <cell r="HD754">
            <v>0</v>
          </cell>
          <cell r="HE754">
            <v>0</v>
          </cell>
          <cell r="HF754">
            <v>0</v>
          </cell>
          <cell r="HG754">
            <v>0</v>
          </cell>
          <cell r="HH754">
            <v>0</v>
          </cell>
          <cell r="HI754">
            <v>0</v>
          </cell>
          <cell r="HJ754">
            <v>0</v>
          </cell>
          <cell r="HK754">
            <v>0</v>
          </cell>
          <cell r="HL754">
            <v>0</v>
          </cell>
          <cell r="HM754">
            <v>0</v>
          </cell>
          <cell r="HN754">
            <v>0</v>
          </cell>
          <cell r="HO754">
            <v>0</v>
          </cell>
          <cell r="HP754">
            <v>0</v>
          </cell>
          <cell r="HQ754">
            <v>0</v>
          </cell>
          <cell r="HR754">
            <v>0</v>
          </cell>
          <cell r="HS754">
            <v>0</v>
          </cell>
          <cell r="HT754">
            <v>0</v>
          </cell>
          <cell r="HU754">
            <v>0</v>
          </cell>
          <cell r="HV754">
            <v>0</v>
          </cell>
          <cell r="HW754">
            <v>0</v>
          </cell>
          <cell r="HX754">
            <v>0</v>
          </cell>
          <cell r="HY754">
            <v>0</v>
          </cell>
          <cell r="HZ754">
            <v>0</v>
          </cell>
          <cell r="IA754">
            <v>0</v>
          </cell>
          <cell r="IB754">
            <v>0</v>
          </cell>
          <cell r="IC754">
            <v>0</v>
          </cell>
          <cell r="ID754">
            <v>0</v>
          </cell>
          <cell r="IE754">
            <v>0</v>
          </cell>
          <cell r="IF754">
            <v>0</v>
          </cell>
          <cell r="IG754">
            <v>0</v>
          </cell>
          <cell r="IH754">
            <v>0</v>
          </cell>
          <cell r="II754">
            <v>0</v>
          </cell>
          <cell r="IJ754">
            <v>0</v>
          </cell>
          <cell r="IK754">
            <v>0</v>
          </cell>
          <cell r="IL754">
            <v>0</v>
          </cell>
          <cell r="IM754">
            <v>0</v>
          </cell>
          <cell r="IN754">
            <v>0</v>
          </cell>
          <cell r="IO754">
            <v>0</v>
          </cell>
          <cell r="IP754">
            <v>0</v>
          </cell>
          <cell r="IQ754">
            <v>0</v>
          </cell>
          <cell r="IR754">
            <v>0</v>
          </cell>
          <cell r="IS754">
            <v>0</v>
          </cell>
          <cell r="IT754">
            <v>0</v>
          </cell>
          <cell r="IU754">
            <v>0</v>
          </cell>
          <cell r="IV754">
            <v>0</v>
          </cell>
          <cell r="IW754">
            <v>0</v>
          </cell>
          <cell r="IX754">
            <v>0</v>
          </cell>
          <cell r="IY754">
            <v>0</v>
          </cell>
          <cell r="IZ754">
            <v>0</v>
          </cell>
          <cell r="JA754">
            <v>0</v>
          </cell>
          <cell r="JB754">
            <v>0</v>
          </cell>
          <cell r="JC754">
            <v>0</v>
          </cell>
          <cell r="JD754">
            <v>0</v>
          </cell>
          <cell r="JE754">
            <v>0</v>
          </cell>
          <cell r="JF754">
            <v>0</v>
          </cell>
          <cell r="JG754">
            <v>0</v>
          </cell>
          <cell r="JH754">
            <v>0</v>
          </cell>
          <cell r="JI754">
            <v>0</v>
          </cell>
          <cell r="JJ754">
            <v>0</v>
          </cell>
          <cell r="JK754">
            <v>0</v>
          </cell>
          <cell r="JL754">
            <v>0</v>
          </cell>
          <cell r="JM754">
            <v>0</v>
          </cell>
          <cell r="JN754">
            <v>0</v>
          </cell>
          <cell r="JO754">
            <v>0</v>
          </cell>
          <cell r="JP754">
            <v>0</v>
          </cell>
          <cell r="JQ754">
            <v>0</v>
          </cell>
        </row>
        <row r="755">
          <cell r="D755" t="str">
            <v>BAT.PX.SOR._.ITC.Li_ion_4hr_Local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  <cell r="BP755">
            <v>0</v>
          </cell>
          <cell r="BQ755">
            <v>0</v>
          </cell>
          <cell r="BR755">
            <v>0</v>
          </cell>
          <cell r="BS755">
            <v>0</v>
          </cell>
          <cell r="BT755">
            <v>0</v>
          </cell>
          <cell r="BU755">
            <v>0</v>
          </cell>
          <cell r="BV755">
            <v>0</v>
          </cell>
          <cell r="BW755">
            <v>0</v>
          </cell>
          <cell r="BX755">
            <v>0</v>
          </cell>
          <cell r="BY755">
            <v>0</v>
          </cell>
          <cell r="BZ755">
            <v>0</v>
          </cell>
          <cell r="CA755">
            <v>0</v>
          </cell>
          <cell r="CB755">
            <v>0</v>
          </cell>
          <cell r="CC755">
            <v>0</v>
          </cell>
          <cell r="CD755">
            <v>0</v>
          </cell>
          <cell r="CE755">
            <v>0</v>
          </cell>
          <cell r="CF755">
            <v>0</v>
          </cell>
          <cell r="CG755">
            <v>0</v>
          </cell>
          <cell r="CH755">
            <v>0</v>
          </cell>
          <cell r="CI755">
            <v>0</v>
          </cell>
          <cell r="CJ755">
            <v>0</v>
          </cell>
          <cell r="CK755">
            <v>0</v>
          </cell>
          <cell r="CL755">
            <v>0</v>
          </cell>
          <cell r="CM755">
            <v>0</v>
          </cell>
          <cell r="CN755">
            <v>0</v>
          </cell>
          <cell r="CO755">
            <v>0</v>
          </cell>
          <cell r="CP755">
            <v>0</v>
          </cell>
          <cell r="CQ755">
            <v>0</v>
          </cell>
          <cell r="CR755">
            <v>0</v>
          </cell>
          <cell r="CS755">
            <v>0</v>
          </cell>
          <cell r="CT755">
            <v>0</v>
          </cell>
          <cell r="CU755">
            <v>0</v>
          </cell>
          <cell r="CV755">
            <v>0</v>
          </cell>
          <cell r="CW755">
            <v>0</v>
          </cell>
          <cell r="CX755">
            <v>0</v>
          </cell>
          <cell r="CY755">
            <v>0</v>
          </cell>
          <cell r="CZ755">
            <v>0</v>
          </cell>
          <cell r="DA755">
            <v>0</v>
          </cell>
          <cell r="DB755">
            <v>0</v>
          </cell>
          <cell r="DC755">
            <v>0</v>
          </cell>
          <cell r="DD755">
            <v>0</v>
          </cell>
          <cell r="DE755">
            <v>0</v>
          </cell>
          <cell r="DF755">
            <v>0</v>
          </cell>
          <cell r="DG755">
            <v>0</v>
          </cell>
          <cell r="DH755">
            <v>0</v>
          </cell>
          <cell r="DI755">
            <v>0</v>
          </cell>
          <cell r="DJ755">
            <v>0</v>
          </cell>
          <cell r="DK755">
            <v>0</v>
          </cell>
          <cell r="DL755">
            <v>0</v>
          </cell>
          <cell r="DM755">
            <v>0</v>
          </cell>
          <cell r="DN755">
            <v>0</v>
          </cell>
          <cell r="DO755">
            <v>0</v>
          </cell>
          <cell r="DP755">
            <v>0</v>
          </cell>
          <cell r="DQ755">
            <v>0</v>
          </cell>
          <cell r="DR755">
            <v>0</v>
          </cell>
          <cell r="DS755">
            <v>0</v>
          </cell>
          <cell r="DT755">
            <v>0</v>
          </cell>
          <cell r="DU755">
            <v>0</v>
          </cell>
          <cell r="DV755">
            <v>0</v>
          </cell>
          <cell r="DW755">
            <v>0</v>
          </cell>
          <cell r="DX755">
            <v>0</v>
          </cell>
          <cell r="DY755">
            <v>0</v>
          </cell>
          <cell r="DZ755">
            <v>0</v>
          </cell>
          <cell r="EA755">
            <v>0</v>
          </cell>
          <cell r="EB755">
            <v>0</v>
          </cell>
          <cell r="EC755">
            <v>0</v>
          </cell>
          <cell r="ED755">
            <v>0</v>
          </cell>
          <cell r="EE755">
            <v>0</v>
          </cell>
          <cell r="EF755">
            <v>0</v>
          </cell>
          <cell r="EG755">
            <v>0</v>
          </cell>
          <cell r="EH755">
            <v>0</v>
          </cell>
          <cell r="EI755">
            <v>0</v>
          </cell>
          <cell r="EJ755">
            <v>0</v>
          </cell>
          <cell r="EK755">
            <v>0</v>
          </cell>
          <cell r="EL755">
            <v>0</v>
          </cell>
          <cell r="EM755">
            <v>0</v>
          </cell>
          <cell r="EN755">
            <v>0</v>
          </cell>
          <cell r="EO755">
            <v>0</v>
          </cell>
          <cell r="EP755">
            <v>0</v>
          </cell>
          <cell r="EQ755">
            <v>0</v>
          </cell>
          <cell r="ER755">
            <v>0</v>
          </cell>
          <cell r="ES755">
            <v>0</v>
          </cell>
          <cell r="ET755">
            <v>0</v>
          </cell>
          <cell r="EU755">
            <v>0</v>
          </cell>
          <cell r="EV755">
            <v>0</v>
          </cell>
          <cell r="EW755">
            <v>0</v>
          </cell>
          <cell r="EX755">
            <v>0</v>
          </cell>
          <cell r="EY755">
            <v>0</v>
          </cell>
          <cell r="EZ755">
            <v>0</v>
          </cell>
          <cell r="FA755">
            <v>0</v>
          </cell>
          <cell r="FB755">
            <v>0</v>
          </cell>
          <cell r="FC755">
            <v>0</v>
          </cell>
          <cell r="FD755">
            <v>0</v>
          </cell>
          <cell r="FE755">
            <v>0</v>
          </cell>
          <cell r="FF755">
            <v>0</v>
          </cell>
          <cell r="FG755">
            <v>0</v>
          </cell>
          <cell r="FH755">
            <v>0</v>
          </cell>
          <cell r="FI755">
            <v>0</v>
          </cell>
          <cell r="FJ755">
            <v>0</v>
          </cell>
          <cell r="FK755">
            <v>0</v>
          </cell>
          <cell r="FL755">
            <v>0</v>
          </cell>
          <cell r="FM755">
            <v>0</v>
          </cell>
          <cell r="FN755">
            <v>0</v>
          </cell>
          <cell r="FO755">
            <v>0</v>
          </cell>
          <cell r="FP755">
            <v>0</v>
          </cell>
          <cell r="FQ755">
            <v>0</v>
          </cell>
          <cell r="FR755">
            <v>0</v>
          </cell>
          <cell r="FS755">
            <v>0</v>
          </cell>
          <cell r="FT755">
            <v>0</v>
          </cell>
          <cell r="FU755">
            <v>0</v>
          </cell>
          <cell r="FV755">
            <v>0</v>
          </cell>
          <cell r="FW755">
            <v>0</v>
          </cell>
          <cell r="FX755">
            <v>0</v>
          </cell>
          <cell r="FY755">
            <v>0</v>
          </cell>
          <cell r="FZ755">
            <v>0</v>
          </cell>
          <cell r="GA755">
            <v>0</v>
          </cell>
          <cell r="GB755">
            <v>0</v>
          </cell>
          <cell r="GC755">
            <v>0</v>
          </cell>
          <cell r="GD755">
            <v>0</v>
          </cell>
          <cell r="GE755">
            <v>0</v>
          </cell>
          <cell r="GF755">
            <v>0</v>
          </cell>
          <cell r="GG755">
            <v>0</v>
          </cell>
          <cell r="GH755">
            <v>0</v>
          </cell>
          <cell r="GI755">
            <v>0</v>
          </cell>
          <cell r="GJ755">
            <v>0</v>
          </cell>
          <cell r="GK755">
            <v>0</v>
          </cell>
          <cell r="GL755">
            <v>0</v>
          </cell>
          <cell r="GM755">
            <v>0</v>
          </cell>
          <cell r="GN755">
            <v>0</v>
          </cell>
          <cell r="GO755">
            <v>0</v>
          </cell>
          <cell r="GP755">
            <v>0</v>
          </cell>
          <cell r="GQ755">
            <v>0</v>
          </cell>
          <cell r="GR755">
            <v>0</v>
          </cell>
          <cell r="GS755">
            <v>0</v>
          </cell>
          <cell r="GT755">
            <v>0</v>
          </cell>
          <cell r="GU755">
            <v>0</v>
          </cell>
          <cell r="GV755">
            <v>0</v>
          </cell>
          <cell r="GW755">
            <v>0</v>
          </cell>
          <cell r="GX755">
            <v>0</v>
          </cell>
          <cell r="GY755">
            <v>0</v>
          </cell>
          <cell r="GZ755">
            <v>0</v>
          </cell>
          <cell r="HA755">
            <v>0</v>
          </cell>
          <cell r="HB755">
            <v>0</v>
          </cell>
          <cell r="HC755">
            <v>0</v>
          </cell>
          <cell r="HD755">
            <v>0</v>
          </cell>
          <cell r="HE755">
            <v>0</v>
          </cell>
          <cell r="HF755">
            <v>0</v>
          </cell>
          <cell r="HG755">
            <v>0</v>
          </cell>
          <cell r="HH755">
            <v>0</v>
          </cell>
          <cell r="HI755">
            <v>0</v>
          </cell>
          <cell r="HJ755">
            <v>0</v>
          </cell>
          <cell r="HK755">
            <v>0</v>
          </cell>
          <cell r="HL755">
            <v>0</v>
          </cell>
          <cell r="HM755">
            <v>0</v>
          </cell>
          <cell r="HN755">
            <v>0</v>
          </cell>
          <cell r="HO755">
            <v>0</v>
          </cell>
          <cell r="HP755">
            <v>0</v>
          </cell>
          <cell r="HQ755">
            <v>0</v>
          </cell>
          <cell r="HR755">
            <v>0</v>
          </cell>
          <cell r="HS755">
            <v>0</v>
          </cell>
          <cell r="HT755">
            <v>0</v>
          </cell>
          <cell r="HU755">
            <v>0</v>
          </cell>
          <cell r="HV755">
            <v>0</v>
          </cell>
          <cell r="HW755">
            <v>0</v>
          </cell>
          <cell r="HX755">
            <v>0</v>
          </cell>
          <cell r="HY755">
            <v>0</v>
          </cell>
          <cell r="HZ755">
            <v>0</v>
          </cell>
          <cell r="IA755">
            <v>0</v>
          </cell>
          <cell r="IB755">
            <v>0</v>
          </cell>
          <cell r="IC755">
            <v>0</v>
          </cell>
          <cell r="ID755">
            <v>0</v>
          </cell>
          <cell r="IE755">
            <v>0</v>
          </cell>
          <cell r="IF755">
            <v>0</v>
          </cell>
          <cell r="IG755">
            <v>0</v>
          </cell>
          <cell r="IH755">
            <v>0</v>
          </cell>
          <cell r="II755">
            <v>0</v>
          </cell>
          <cell r="IJ755">
            <v>0</v>
          </cell>
          <cell r="IK755">
            <v>0</v>
          </cell>
          <cell r="IL755">
            <v>0</v>
          </cell>
          <cell r="IM755">
            <v>0</v>
          </cell>
          <cell r="IN755">
            <v>0</v>
          </cell>
          <cell r="IO755">
            <v>0</v>
          </cell>
          <cell r="IP755">
            <v>0</v>
          </cell>
          <cell r="IQ755">
            <v>0</v>
          </cell>
          <cell r="IR755">
            <v>0</v>
          </cell>
          <cell r="IS755">
            <v>0</v>
          </cell>
          <cell r="IT755">
            <v>0</v>
          </cell>
          <cell r="IU755">
            <v>0</v>
          </cell>
          <cell r="IV755">
            <v>0</v>
          </cell>
          <cell r="IW755">
            <v>0</v>
          </cell>
          <cell r="IX755">
            <v>0</v>
          </cell>
          <cell r="IY755">
            <v>0</v>
          </cell>
          <cell r="IZ755">
            <v>0</v>
          </cell>
          <cell r="JA755">
            <v>0</v>
          </cell>
          <cell r="JB755">
            <v>0</v>
          </cell>
          <cell r="JC755">
            <v>0</v>
          </cell>
          <cell r="JD755">
            <v>0</v>
          </cell>
          <cell r="JE755">
            <v>0</v>
          </cell>
          <cell r="JF755">
            <v>0</v>
          </cell>
          <cell r="JG755">
            <v>0</v>
          </cell>
          <cell r="JH755">
            <v>0</v>
          </cell>
          <cell r="JI755">
            <v>0</v>
          </cell>
          <cell r="JJ755">
            <v>0</v>
          </cell>
          <cell r="JK755">
            <v>0</v>
          </cell>
          <cell r="JL755">
            <v>0</v>
          </cell>
          <cell r="JM755">
            <v>0</v>
          </cell>
          <cell r="JN755">
            <v>0</v>
          </cell>
          <cell r="JO755">
            <v>0</v>
          </cell>
          <cell r="JP755">
            <v>0</v>
          </cell>
          <cell r="JQ755">
            <v>0</v>
          </cell>
        </row>
        <row r="756">
          <cell r="D756" t="str">
            <v>BAT.PX.UTS._.ITC.Li_ion_4hr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>
            <v>0</v>
          </cell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  <cell r="BP756">
            <v>0</v>
          </cell>
          <cell r="BQ756">
            <v>0</v>
          </cell>
          <cell r="BR756">
            <v>0</v>
          </cell>
          <cell r="BS756">
            <v>0</v>
          </cell>
          <cell r="BT756">
            <v>0</v>
          </cell>
          <cell r="BU756">
            <v>0</v>
          </cell>
          <cell r="BV756">
            <v>0</v>
          </cell>
          <cell r="BW756">
            <v>0</v>
          </cell>
          <cell r="BX756">
            <v>0</v>
          </cell>
          <cell r="BY756">
            <v>0</v>
          </cell>
          <cell r="BZ756">
            <v>0</v>
          </cell>
          <cell r="CA756">
            <v>0</v>
          </cell>
          <cell r="CB756">
            <v>0</v>
          </cell>
          <cell r="CC756">
            <v>0</v>
          </cell>
          <cell r="CD756">
            <v>0</v>
          </cell>
          <cell r="CE756">
            <v>0</v>
          </cell>
          <cell r="CF756">
            <v>0</v>
          </cell>
          <cell r="CG756">
            <v>0</v>
          </cell>
          <cell r="CH756">
            <v>0</v>
          </cell>
          <cell r="CI756">
            <v>0</v>
          </cell>
          <cell r="CJ756">
            <v>0</v>
          </cell>
          <cell r="CK756">
            <v>0</v>
          </cell>
          <cell r="CL756">
            <v>0</v>
          </cell>
          <cell r="CM756">
            <v>0</v>
          </cell>
          <cell r="CN756">
            <v>0</v>
          </cell>
          <cell r="CO756">
            <v>0</v>
          </cell>
          <cell r="CP756">
            <v>0</v>
          </cell>
          <cell r="CQ756">
            <v>0</v>
          </cell>
          <cell r="CR756">
            <v>0</v>
          </cell>
          <cell r="CS756">
            <v>0</v>
          </cell>
          <cell r="CT756">
            <v>0</v>
          </cell>
          <cell r="CU756">
            <v>0</v>
          </cell>
          <cell r="CV756">
            <v>0</v>
          </cell>
          <cell r="CW756">
            <v>0</v>
          </cell>
          <cell r="CX756">
            <v>0</v>
          </cell>
          <cell r="CY756">
            <v>0</v>
          </cell>
          <cell r="CZ756">
            <v>0</v>
          </cell>
          <cell r="DA756">
            <v>0</v>
          </cell>
          <cell r="DB756">
            <v>0</v>
          </cell>
          <cell r="DC756">
            <v>0</v>
          </cell>
          <cell r="DD756">
            <v>0</v>
          </cell>
          <cell r="DE756">
            <v>0</v>
          </cell>
          <cell r="DF756">
            <v>0</v>
          </cell>
          <cell r="DG756">
            <v>0</v>
          </cell>
          <cell r="DH756">
            <v>0</v>
          </cell>
          <cell r="DI756">
            <v>0</v>
          </cell>
          <cell r="DJ756">
            <v>0</v>
          </cell>
          <cell r="DK756">
            <v>0</v>
          </cell>
          <cell r="DL756">
            <v>0</v>
          </cell>
          <cell r="DM756">
            <v>0</v>
          </cell>
          <cell r="DN756">
            <v>0</v>
          </cell>
          <cell r="DO756">
            <v>0</v>
          </cell>
          <cell r="DP756">
            <v>0</v>
          </cell>
          <cell r="DQ756">
            <v>0</v>
          </cell>
          <cell r="DR756">
            <v>0</v>
          </cell>
          <cell r="DS756">
            <v>0</v>
          </cell>
          <cell r="DT756">
            <v>0</v>
          </cell>
          <cell r="DU756">
            <v>0</v>
          </cell>
          <cell r="DV756">
            <v>0</v>
          </cell>
          <cell r="DW756">
            <v>0</v>
          </cell>
          <cell r="DX756">
            <v>0</v>
          </cell>
          <cell r="DY756">
            <v>0</v>
          </cell>
          <cell r="DZ756">
            <v>0</v>
          </cell>
          <cell r="EA756">
            <v>0</v>
          </cell>
          <cell r="EB756">
            <v>0</v>
          </cell>
          <cell r="EC756">
            <v>0</v>
          </cell>
          <cell r="ED756">
            <v>0</v>
          </cell>
          <cell r="EE756">
            <v>0</v>
          </cell>
          <cell r="EF756">
            <v>0</v>
          </cell>
          <cell r="EG756">
            <v>0</v>
          </cell>
          <cell r="EH756">
            <v>0</v>
          </cell>
          <cell r="EI756">
            <v>0</v>
          </cell>
          <cell r="EJ756">
            <v>0</v>
          </cell>
          <cell r="EK756">
            <v>0</v>
          </cell>
          <cell r="EL756">
            <v>0</v>
          </cell>
          <cell r="EM756">
            <v>0</v>
          </cell>
          <cell r="EN756">
            <v>0</v>
          </cell>
          <cell r="EO756">
            <v>0</v>
          </cell>
          <cell r="EP756">
            <v>0</v>
          </cell>
          <cell r="EQ756">
            <v>0</v>
          </cell>
          <cell r="ER756">
            <v>0</v>
          </cell>
          <cell r="ES756">
            <v>0</v>
          </cell>
          <cell r="ET756">
            <v>0</v>
          </cell>
          <cell r="EU756">
            <v>0</v>
          </cell>
          <cell r="EV756">
            <v>0</v>
          </cell>
          <cell r="EW756">
            <v>0</v>
          </cell>
          <cell r="EX756">
            <v>0</v>
          </cell>
          <cell r="EY756">
            <v>0</v>
          </cell>
          <cell r="EZ756">
            <v>0</v>
          </cell>
          <cell r="FA756">
            <v>0</v>
          </cell>
          <cell r="FB756">
            <v>0</v>
          </cell>
          <cell r="FC756">
            <v>0</v>
          </cell>
          <cell r="FD756">
            <v>0</v>
          </cell>
          <cell r="FE756">
            <v>0</v>
          </cell>
          <cell r="FF756">
            <v>0</v>
          </cell>
          <cell r="FG756">
            <v>0</v>
          </cell>
          <cell r="FH756">
            <v>0</v>
          </cell>
          <cell r="FI756">
            <v>0</v>
          </cell>
          <cell r="FJ756">
            <v>0</v>
          </cell>
          <cell r="FK756">
            <v>0</v>
          </cell>
          <cell r="FL756">
            <v>0</v>
          </cell>
          <cell r="FM756">
            <v>0</v>
          </cell>
          <cell r="FN756">
            <v>0</v>
          </cell>
          <cell r="FO756">
            <v>0</v>
          </cell>
          <cell r="FP756">
            <v>0</v>
          </cell>
          <cell r="FQ756">
            <v>0</v>
          </cell>
          <cell r="FR756">
            <v>0</v>
          </cell>
          <cell r="FS756">
            <v>0</v>
          </cell>
          <cell r="FT756">
            <v>0</v>
          </cell>
          <cell r="FU756">
            <v>0</v>
          </cell>
          <cell r="FV756">
            <v>0</v>
          </cell>
          <cell r="FW756">
            <v>0</v>
          </cell>
          <cell r="FX756">
            <v>0</v>
          </cell>
          <cell r="FY756">
            <v>0</v>
          </cell>
          <cell r="FZ756">
            <v>0</v>
          </cell>
          <cell r="GA756">
            <v>0</v>
          </cell>
          <cell r="GB756">
            <v>0</v>
          </cell>
          <cell r="GC756">
            <v>0</v>
          </cell>
          <cell r="GD756">
            <v>0</v>
          </cell>
          <cell r="GE756">
            <v>0</v>
          </cell>
          <cell r="GF756">
            <v>0</v>
          </cell>
          <cell r="GG756">
            <v>0</v>
          </cell>
          <cell r="GH756">
            <v>0</v>
          </cell>
          <cell r="GI756">
            <v>0</v>
          </cell>
          <cell r="GJ756">
            <v>0</v>
          </cell>
          <cell r="GK756">
            <v>0</v>
          </cell>
          <cell r="GL756">
            <v>0</v>
          </cell>
          <cell r="GM756">
            <v>0</v>
          </cell>
          <cell r="GN756">
            <v>0</v>
          </cell>
          <cell r="GO756">
            <v>0</v>
          </cell>
          <cell r="GP756">
            <v>0</v>
          </cell>
          <cell r="GQ756">
            <v>0</v>
          </cell>
          <cell r="GR756">
            <v>0</v>
          </cell>
          <cell r="GS756">
            <v>0</v>
          </cell>
          <cell r="GT756">
            <v>0</v>
          </cell>
          <cell r="GU756">
            <v>0</v>
          </cell>
          <cell r="GV756">
            <v>0</v>
          </cell>
          <cell r="GW756">
            <v>0</v>
          </cell>
          <cell r="GX756">
            <v>0</v>
          </cell>
          <cell r="GY756">
            <v>0</v>
          </cell>
          <cell r="GZ756">
            <v>0</v>
          </cell>
          <cell r="HA756">
            <v>0</v>
          </cell>
          <cell r="HB756">
            <v>0</v>
          </cell>
          <cell r="HC756">
            <v>0</v>
          </cell>
          <cell r="HD756">
            <v>0</v>
          </cell>
          <cell r="HE756">
            <v>0</v>
          </cell>
          <cell r="HF756">
            <v>0</v>
          </cell>
          <cell r="HG756">
            <v>0</v>
          </cell>
          <cell r="HH756">
            <v>0</v>
          </cell>
          <cell r="HI756">
            <v>0</v>
          </cell>
          <cell r="HJ756">
            <v>0</v>
          </cell>
          <cell r="HK756">
            <v>0</v>
          </cell>
          <cell r="HL756">
            <v>0</v>
          </cell>
          <cell r="HM756">
            <v>0</v>
          </cell>
          <cell r="HN756">
            <v>0</v>
          </cell>
          <cell r="HO756">
            <v>0</v>
          </cell>
          <cell r="HP756">
            <v>0</v>
          </cell>
          <cell r="HQ756">
            <v>0</v>
          </cell>
          <cell r="HR756">
            <v>0</v>
          </cell>
          <cell r="HS756">
            <v>0</v>
          </cell>
          <cell r="HT756">
            <v>0</v>
          </cell>
          <cell r="HU756">
            <v>0</v>
          </cell>
          <cell r="HV756">
            <v>0</v>
          </cell>
          <cell r="HW756">
            <v>0</v>
          </cell>
          <cell r="HX756">
            <v>0</v>
          </cell>
          <cell r="HY756">
            <v>0</v>
          </cell>
          <cell r="HZ756">
            <v>0</v>
          </cell>
          <cell r="IA756">
            <v>0</v>
          </cell>
          <cell r="IB756">
            <v>0</v>
          </cell>
          <cell r="IC756">
            <v>0</v>
          </cell>
          <cell r="ID756">
            <v>0</v>
          </cell>
          <cell r="IE756">
            <v>0</v>
          </cell>
          <cell r="IF756">
            <v>0</v>
          </cell>
          <cell r="IG756">
            <v>0</v>
          </cell>
          <cell r="IH756">
            <v>0</v>
          </cell>
          <cell r="II756">
            <v>0</v>
          </cell>
          <cell r="IJ756">
            <v>0</v>
          </cell>
          <cell r="IK756">
            <v>0</v>
          </cell>
          <cell r="IL756">
            <v>0</v>
          </cell>
          <cell r="IM756">
            <v>0</v>
          </cell>
          <cell r="IN756">
            <v>0</v>
          </cell>
          <cell r="IO756">
            <v>0</v>
          </cell>
          <cell r="IP756">
            <v>0</v>
          </cell>
          <cell r="IQ756">
            <v>0</v>
          </cell>
          <cell r="IR756">
            <v>0</v>
          </cell>
          <cell r="IS756">
            <v>0</v>
          </cell>
          <cell r="IT756">
            <v>0</v>
          </cell>
          <cell r="IU756">
            <v>0</v>
          </cell>
          <cell r="IV756">
            <v>0</v>
          </cell>
          <cell r="IW756">
            <v>0</v>
          </cell>
          <cell r="IX756">
            <v>0</v>
          </cell>
          <cell r="IY756">
            <v>0</v>
          </cell>
          <cell r="IZ756">
            <v>0</v>
          </cell>
          <cell r="JA756">
            <v>0</v>
          </cell>
          <cell r="JB756">
            <v>0</v>
          </cell>
          <cell r="JC756">
            <v>0</v>
          </cell>
          <cell r="JD756">
            <v>0</v>
          </cell>
          <cell r="JE756">
            <v>0</v>
          </cell>
          <cell r="JF756">
            <v>0</v>
          </cell>
          <cell r="JG756">
            <v>0</v>
          </cell>
          <cell r="JH756">
            <v>0</v>
          </cell>
          <cell r="JI756">
            <v>0</v>
          </cell>
          <cell r="JJ756">
            <v>0</v>
          </cell>
          <cell r="JK756">
            <v>0</v>
          </cell>
          <cell r="JL756">
            <v>0</v>
          </cell>
          <cell r="JM756">
            <v>0</v>
          </cell>
          <cell r="JN756">
            <v>0</v>
          </cell>
          <cell r="JO756">
            <v>0</v>
          </cell>
          <cell r="JP756">
            <v>0</v>
          </cell>
          <cell r="JQ756">
            <v>0</v>
          </cell>
        </row>
        <row r="757">
          <cell r="D757" t="str">
            <v>BAT.PX.UTS._.ITC.Li_ion_4hr_Local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  <cell r="BP757">
            <v>0</v>
          </cell>
          <cell r="BQ757">
            <v>0</v>
          </cell>
          <cell r="BR757">
            <v>0</v>
          </cell>
          <cell r="BS757">
            <v>0</v>
          </cell>
          <cell r="BT757">
            <v>0</v>
          </cell>
          <cell r="BU757">
            <v>0</v>
          </cell>
          <cell r="BV757">
            <v>0</v>
          </cell>
          <cell r="BW757">
            <v>0</v>
          </cell>
          <cell r="BX757">
            <v>0</v>
          </cell>
          <cell r="BY757">
            <v>0</v>
          </cell>
          <cell r="BZ757">
            <v>0</v>
          </cell>
          <cell r="CA757">
            <v>0</v>
          </cell>
          <cell r="CB757">
            <v>0</v>
          </cell>
          <cell r="CC757">
            <v>0</v>
          </cell>
          <cell r="CD757">
            <v>0</v>
          </cell>
          <cell r="CE757">
            <v>0</v>
          </cell>
          <cell r="CF757">
            <v>0</v>
          </cell>
          <cell r="CG757">
            <v>0</v>
          </cell>
          <cell r="CH757">
            <v>0</v>
          </cell>
          <cell r="CI757">
            <v>0</v>
          </cell>
          <cell r="CJ757">
            <v>0</v>
          </cell>
          <cell r="CK757">
            <v>0</v>
          </cell>
          <cell r="CL757">
            <v>0</v>
          </cell>
          <cell r="CM757">
            <v>0</v>
          </cell>
          <cell r="CN757">
            <v>0</v>
          </cell>
          <cell r="CO757">
            <v>0</v>
          </cell>
          <cell r="CP757">
            <v>0</v>
          </cell>
          <cell r="CQ757">
            <v>0</v>
          </cell>
          <cell r="CR757">
            <v>0</v>
          </cell>
          <cell r="CS757">
            <v>0</v>
          </cell>
          <cell r="CT757">
            <v>0</v>
          </cell>
          <cell r="CU757">
            <v>0</v>
          </cell>
          <cell r="CV757">
            <v>0</v>
          </cell>
          <cell r="CW757">
            <v>0</v>
          </cell>
          <cell r="CX757">
            <v>0</v>
          </cell>
          <cell r="CY757">
            <v>0</v>
          </cell>
          <cell r="CZ757">
            <v>0</v>
          </cell>
          <cell r="DA757">
            <v>0</v>
          </cell>
          <cell r="DB757">
            <v>0</v>
          </cell>
          <cell r="DC757">
            <v>0</v>
          </cell>
          <cell r="DD757">
            <v>0</v>
          </cell>
          <cell r="DE757">
            <v>0</v>
          </cell>
          <cell r="DF757">
            <v>0</v>
          </cell>
          <cell r="DG757">
            <v>0</v>
          </cell>
          <cell r="DH757">
            <v>0</v>
          </cell>
          <cell r="DI757">
            <v>0</v>
          </cell>
          <cell r="DJ757">
            <v>0</v>
          </cell>
          <cell r="DK757">
            <v>0</v>
          </cell>
          <cell r="DL757">
            <v>0</v>
          </cell>
          <cell r="DM757">
            <v>0</v>
          </cell>
          <cell r="DN757">
            <v>0</v>
          </cell>
          <cell r="DO757">
            <v>0</v>
          </cell>
          <cell r="DP757">
            <v>0</v>
          </cell>
          <cell r="DQ757">
            <v>0</v>
          </cell>
          <cell r="DR757">
            <v>0</v>
          </cell>
          <cell r="DS757">
            <v>0</v>
          </cell>
          <cell r="DT757">
            <v>0</v>
          </cell>
          <cell r="DU757">
            <v>0</v>
          </cell>
          <cell r="DV757">
            <v>0</v>
          </cell>
          <cell r="DW757">
            <v>0</v>
          </cell>
          <cell r="DX757">
            <v>0</v>
          </cell>
          <cell r="DY757">
            <v>0</v>
          </cell>
          <cell r="DZ757">
            <v>0</v>
          </cell>
          <cell r="EA757">
            <v>0</v>
          </cell>
          <cell r="EB757">
            <v>0</v>
          </cell>
          <cell r="EC757">
            <v>0</v>
          </cell>
          <cell r="ED757">
            <v>0</v>
          </cell>
          <cell r="EE757">
            <v>0</v>
          </cell>
          <cell r="EF757">
            <v>0</v>
          </cell>
          <cell r="EG757">
            <v>0</v>
          </cell>
          <cell r="EH757">
            <v>0</v>
          </cell>
          <cell r="EI757">
            <v>0</v>
          </cell>
          <cell r="EJ757">
            <v>0</v>
          </cell>
          <cell r="EK757">
            <v>0</v>
          </cell>
          <cell r="EL757">
            <v>0</v>
          </cell>
          <cell r="EM757">
            <v>0</v>
          </cell>
          <cell r="EN757">
            <v>0</v>
          </cell>
          <cell r="EO757">
            <v>0</v>
          </cell>
          <cell r="EP757">
            <v>0</v>
          </cell>
          <cell r="EQ757">
            <v>0</v>
          </cell>
          <cell r="ER757">
            <v>0</v>
          </cell>
          <cell r="ES757">
            <v>0</v>
          </cell>
          <cell r="ET757">
            <v>0</v>
          </cell>
          <cell r="EU757">
            <v>0</v>
          </cell>
          <cell r="EV757">
            <v>0</v>
          </cell>
          <cell r="EW757">
            <v>0</v>
          </cell>
          <cell r="EX757">
            <v>0</v>
          </cell>
          <cell r="EY757">
            <v>0</v>
          </cell>
          <cell r="EZ757">
            <v>0</v>
          </cell>
          <cell r="FA757">
            <v>0</v>
          </cell>
          <cell r="FB757">
            <v>0</v>
          </cell>
          <cell r="FC757">
            <v>0</v>
          </cell>
          <cell r="FD757">
            <v>0</v>
          </cell>
          <cell r="FE757">
            <v>0</v>
          </cell>
          <cell r="FF757">
            <v>0</v>
          </cell>
          <cell r="FG757">
            <v>0</v>
          </cell>
          <cell r="FH757">
            <v>0</v>
          </cell>
          <cell r="FI757">
            <v>0</v>
          </cell>
          <cell r="FJ757">
            <v>0</v>
          </cell>
          <cell r="FK757">
            <v>0</v>
          </cell>
          <cell r="FL757">
            <v>0</v>
          </cell>
          <cell r="FM757">
            <v>0</v>
          </cell>
          <cell r="FN757">
            <v>0</v>
          </cell>
          <cell r="FO757">
            <v>0</v>
          </cell>
          <cell r="FP757">
            <v>0</v>
          </cell>
          <cell r="FQ757">
            <v>0</v>
          </cell>
          <cell r="FR757">
            <v>0</v>
          </cell>
          <cell r="FS757">
            <v>0</v>
          </cell>
          <cell r="FT757">
            <v>0</v>
          </cell>
          <cell r="FU757">
            <v>0</v>
          </cell>
          <cell r="FV757">
            <v>0</v>
          </cell>
          <cell r="FW757">
            <v>0</v>
          </cell>
          <cell r="FX757">
            <v>0</v>
          </cell>
          <cell r="FY757">
            <v>0</v>
          </cell>
          <cell r="FZ757">
            <v>0</v>
          </cell>
          <cell r="GA757">
            <v>0</v>
          </cell>
          <cell r="GB757">
            <v>0</v>
          </cell>
          <cell r="GC757">
            <v>0</v>
          </cell>
          <cell r="GD757">
            <v>0</v>
          </cell>
          <cell r="GE757">
            <v>0</v>
          </cell>
          <cell r="GF757">
            <v>0</v>
          </cell>
          <cell r="GG757">
            <v>0</v>
          </cell>
          <cell r="GH757">
            <v>0</v>
          </cell>
          <cell r="GI757">
            <v>0</v>
          </cell>
          <cell r="GJ757">
            <v>0</v>
          </cell>
          <cell r="GK757">
            <v>0</v>
          </cell>
          <cell r="GL757">
            <v>0</v>
          </cell>
          <cell r="GM757">
            <v>0</v>
          </cell>
          <cell r="GN757">
            <v>0</v>
          </cell>
          <cell r="GO757">
            <v>0</v>
          </cell>
          <cell r="GP757">
            <v>0</v>
          </cell>
          <cell r="GQ757">
            <v>0</v>
          </cell>
          <cell r="GR757">
            <v>0</v>
          </cell>
          <cell r="GS757">
            <v>0</v>
          </cell>
          <cell r="GT757">
            <v>0</v>
          </cell>
          <cell r="GU757">
            <v>0</v>
          </cell>
          <cell r="GV757">
            <v>0</v>
          </cell>
          <cell r="GW757">
            <v>0</v>
          </cell>
          <cell r="GX757">
            <v>0</v>
          </cell>
          <cell r="GY757">
            <v>0</v>
          </cell>
          <cell r="GZ757">
            <v>0</v>
          </cell>
          <cell r="HA757">
            <v>0</v>
          </cell>
          <cell r="HB757">
            <v>0</v>
          </cell>
          <cell r="HC757">
            <v>0</v>
          </cell>
          <cell r="HD757">
            <v>0</v>
          </cell>
          <cell r="HE757">
            <v>0</v>
          </cell>
          <cell r="HF757">
            <v>0</v>
          </cell>
          <cell r="HG757">
            <v>0</v>
          </cell>
          <cell r="HH757">
            <v>0</v>
          </cell>
          <cell r="HI757">
            <v>0</v>
          </cell>
          <cell r="HJ757">
            <v>0</v>
          </cell>
          <cell r="HK757">
            <v>0</v>
          </cell>
          <cell r="HL757">
            <v>0</v>
          </cell>
          <cell r="HM757">
            <v>0</v>
          </cell>
          <cell r="HN757">
            <v>0</v>
          </cell>
          <cell r="HO757">
            <v>0</v>
          </cell>
          <cell r="HP757">
            <v>0</v>
          </cell>
          <cell r="HQ757">
            <v>0</v>
          </cell>
          <cell r="HR757">
            <v>0</v>
          </cell>
          <cell r="HS757">
            <v>0</v>
          </cell>
          <cell r="HT757">
            <v>0</v>
          </cell>
          <cell r="HU757">
            <v>0</v>
          </cell>
          <cell r="HV757">
            <v>0</v>
          </cell>
          <cell r="HW757">
            <v>0</v>
          </cell>
          <cell r="HX757">
            <v>0</v>
          </cell>
          <cell r="HY757">
            <v>0</v>
          </cell>
          <cell r="HZ757">
            <v>0</v>
          </cell>
          <cell r="IA757">
            <v>0</v>
          </cell>
          <cell r="IB757">
            <v>0</v>
          </cell>
          <cell r="IC757">
            <v>0</v>
          </cell>
          <cell r="ID757">
            <v>0</v>
          </cell>
          <cell r="IE757">
            <v>0</v>
          </cell>
          <cell r="IF757">
            <v>0</v>
          </cell>
          <cell r="IG757">
            <v>0</v>
          </cell>
          <cell r="IH757">
            <v>0</v>
          </cell>
          <cell r="II757">
            <v>0</v>
          </cell>
          <cell r="IJ757">
            <v>0</v>
          </cell>
          <cell r="IK757">
            <v>0</v>
          </cell>
          <cell r="IL757">
            <v>0</v>
          </cell>
          <cell r="IM757">
            <v>0</v>
          </cell>
          <cell r="IN757">
            <v>0</v>
          </cell>
          <cell r="IO757">
            <v>0</v>
          </cell>
          <cell r="IP757">
            <v>0</v>
          </cell>
          <cell r="IQ757">
            <v>0</v>
          </cell>
          <cell r="IR757">
            <v>0</v>
          </cell>
          <cell r="IS757">
            <v>0</v>
          </cell>
          <cell r="IT757">
            <v>0</v>
          </cell>
          <cell r="IU757">
            <v>0</v>
          </cell>
          <cell r="IV757">
            <v>0</v>
          </cell>
          <cell r="IW757">
            <v>0</v>
          </cell>
          <cell r="IX757">
            <v>0</v>
          </cell>
          <cell r="IY757">
            <v>0</v>
          </cell>
          <cell r="IZ757">
            <v>0</v>
          </cell>
          <cell r="JA757">
            <v>0</v>
          </cell>
          <cell r="JB757">
            <v>0</v>
          </cell>
          <cell r="JC757">
            <v>0</v>
          </cell>
          <cell r="JD757">
            <v>0</v>
          </cell>
          <cell r="JE757">
            <v>0</v>
          </cell>
          <cell r="JF757">
            <v>0</v>
          </cell>
          <cell r="JG757">
            <v>0</v>
          </cell>
          <cell r="JH757">
            <v>0</v>
          </cell>
          <cell r="JI757">
            <v>0</v>
          </cell>
          <cell r="JJ757">
            <v>0</v>
          </cell>
          <cell r="JK757">
            <v>0</v>
          </cell>
          <cell r="JL757">
            <v>0</v>
          </cell>
          <cell r="JM757">
            <v>0</v>
          </cell>
          <cell r="JN757">
            <v>0</v>
          </cell>
          <cell r="JO757">
            <v>0</v>
          </cell>
          <cell r="JP757">
            <v>0</v>
          </cell>
          <cell r="JQ757">
            <v>0</v>
          </cell>
        </row>
        <row r="758">
          <cell r="D758" t="str">
            <v>BAT.PX.WMV._.ITC.Li_ion_4hr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  <cell r="BP758">
            <v>0</v>
          </cell>
          <cell r="BQ758">
            <v>0</v>
          </cell>
          <cell r="BR758">
            <v>0</v>
          </cell>
          <cell r="BS758">
            <v>0</v>
          </cell>
          <cell r="BT758">
            <v>0</v>
          </cell>
          <cell r="BU758">
            <v>0</v>
          </cell>
          <cell r="BV758">
            <v>0</v>
          </cell>
          <cell r="BW758">
            <v>0</v>
          </cell>
          <cell r="BX758">
            <v>0</v>
          </cell>
          <cell r="BY758">
            <v>0</v>
          </cell>
          <cell r="BZ758">
            <v>0</v>
          </cell>
          <cell r="CA758">
            <v>0</v>
          </cell>
          <cell r="CB758">
            <v>0</v>
          </cell>
          <cell r="CC758">
            <v>0</v>
          </cell>
          <cell r="CD758">
            <v>0</v>
          </cell>
          <cell r="CE758">
            <v>0</v>
          </cell>
          <cell r="CF758">
            <v>0</v>
          </cell>
          <cell r="CG758">
            <v>0</v>
          </cell>
          <cell r="CH758">
            <v>0</v>
          </cell>
          <cell r="CI758">
            <v>0</v>
          </cell>
          <cell r="CJ758">
            <v>0</v>
          </cell>
          <cell r="CK758">
            <v>0</v>
          </cell>
          <cell r="CL758">
            <v>0</v>
          </cell>
          <cell r="CM758">
            <v>0</v>
          </cell>
          <cell r="CN758">
            <v>0</v>
          </cell>
          <cell r="CO758">
            <v>0</v>
          </cell>
          <cell r="CP758">
            <v>0</v>
          </cell>
          <cell r="CQ758">
            <v>0</v>
          </cell>
          <cell r="CR758">
            <v>0</v>
          </cell>
          <cell r="CS758">
            <v>0</v>
          </cell>
          <cell r="CT758">
            <v>0</v>
          </cell>
          <cell r="CU758">
            <v>0</v>
          </cell>
          <cell r="CV758">
            <v>0</v>
          </cell>
          <cell r="CW758">
            <v>0</v>
          </cell>
          <cell r="CX758">
            <v>0</v>
          </cell>
          <cell r="CY758">
            <v>0</v>
          </cell>
          <cell r="CZ758">
            <v>0</v>
          </cell>
          <cell r="DA758">
            <v>0</v>
          </cell>
          <cell r="DB758">
            <v>0</v>
          </cell>
          <cell r="DC758">
            <v>0</v>
          </cell>
          <cell r="DD758">
            <v>0</v>
          </cell>
          <cell r="DE758">
            <v>0</v>
          </cell>
          <cell r="DF758">
            <v>0</v>
          </cell>
          <cell r="DG758">
            <v>0</v>
          </cell>
          <cell r="DH758">
            <v>0</v>
          </cell>
          <cell r="DI758">
            <v>0</v>
          </cell>
          <cell r="DJ758">
            <v>0</v>
          </cell>
          <cell r="DK758">
            <v>0</v>
          </cell>
          <cell r="DL758">
            <v>0</v>
          </cell>
          <cell r="DM758">
            <v>0</v>
          </cell>
          <cell r="DN758">
            <v>0</v>
          </cell>
          <cell r="DO758">
            <v>0</v>
          </cell>
          <cell r="DP758">
            <v>0</v>
          </cell>
          <cell r="DQ758">
            <v>0</v>
          </cell>
          <cell r="DR758">
            <v>0</v>
          </cell>
          <cell r="DS758">
            <v>0</v>
          </cell>
          <cell r="DT758">
            <v>0</v>
          </cell>
          <cell r="DU758">
            <v>0</v>
          </cell>
          <cell r="DV758">
            <v>0</v>
          </cell>
          <cell r="DW758">
            <v>0</v>
          </cell>
          <cell r="DX758">
            <v>0</v>
          </cell>
          <cell r="DY758">
            <v>0</v>
          </cell>
          <cell r="DZ758">
            <v>0</v>
          </cell>
          <cell r="EA758">
            <v>0</v>
          </cell>
          <cell r="EB758">
            <v>0</v>
          </cell>
          <cell r="EC758">
            <v>0</v>
          </cell>
          <cell r="ED758">
            <v>0</v>
          </cell>
          <cell r="EE758">
            <v>0</v>
          </cell>
          <cell r="EF758">
            <v>0</v>
          </cell>
          <cell r="EG758">
            <v>0</v>
          </cell>
          <cell r="EH758">
            <v>0</v>
          </cell>
          <cell r="EI758">
            <v>0</v>
          </cell>
          <cell r="EJ758">
            <v>0</v>
          </cell>
          <cell r="EK758">
            <v>0</v>
          </cell>
          <cell r="EL758">
            <v>0</v>
          </cell>
          <cell r="EM758">
            <v>0</v>
          </cell>
          <cell r="EN758">
            <v>0</v>
          </cell>
          <cell r="EO758">
            <v>0</v>
          </cell>
          <cell r="EP758">
            <v>0</v>
          </cell>
          <cell r="EQ758">
            <v>0</v>
          </cell>
          <cell r="ER758">
            <v>0</v>
          </cell>
          <cell r="ES758">
            <v>0</v>
          </cell>
          <cell r="ET758">
            <v>0</v>
          </cell>
          <cell r="EU758">
            <v>0</v>
          </cell>
          <cell r="EV758">
            <v>0</v>
          </cell>
          <cell r="EW758">
            <v>0</v>
          </cell>
          <cell r="EX758">
            <v>0</v>
          </cell>
          <cell r="EY758">
            <v>0</v>
          </cell>
          <cell r="EZ758">
            <v>0</v>
          </cell>
          <cell r="FA758">
            <v>0</v>
          </cell>
          <cell r="FB758">
            <v>0</v>
          </cell>
          <cell r="FC758">
            <v>0</v>
          </cell>
          <cell r="FD758">
            <v>0</v>
          </cell>
          <cell r="FE758">
            <v>0</v>
          </cell>
          <cell r="FF758">
            <v>0</v>
          </cell>
          <cell r="FG758">
            <v>0</v>
          </cell>
          <cell r="FH758">
            <v>0</v>
          </cell>
          <cell r="FI758">
            <v>0</v>
          </cell>
          <cell r="FJ758">
            <v>0</v>
          </cell>
          <cell r="FK758">
            <v>0</v>
          </cell>
          <cell r="FL758">
            <v>0</v>
          </cell>
          <cell r="FM758">
            <v>0</v>
          </cell>
          <cell r="FN758">
            <v>0</v>
          </cell>
          <cell r="FO758">
            <v>0</v>
          </cell>
          <cell r="FP758">
            <v>0</v>
          </cell>
          <cell r="FQ758">
            <v>0</v>
          </cell>
          <cell r="FR758">
            <v>0</v>
          </cell>
          <cell r="FS758">
            <v>0</v>
          </cell>
          <cell r="FT758">
            <v>0</v>
          </cell>
          <cell r="FU758">
            <v>0</v>
          </cell>
          <cell r="FV758">
            <v>0</v>
          </cell>
          <cell r="FW758">
            <v>0</v>
          </cell>
          <cell r="FX758">
            <v>0</v>
          </cell>
          <cell r="FY758">
            <v>0</v>
          </cell>
          <cell r="FZ758">
            <v>0</v>
          </cell>
          <cell r="GA758">
            <v>0</v>
          </cell>
          <cell r="GB758">
            <v>0</v>
          </cell>
          <cell r="GC758">
            <v>0</v>
          </cell>
          <cell r="GD758">
            <v>0</v>
          </cell>
          <cell r="GE758">
            <v>0</v>
          </cell>
          <cell r="GF758">
            <v>0</v>
          </cell>
          <cell r="GG758">
            <v>0</v>
          </cell>
          <cell r="GH758">
            <v>0</v>
          </cell>
          <cell r="GI758">
            <v>0</v>
          </cell>
          <cell r="GJ758">
            <v>0</v>
          </cell>
          <cell r="GK758">
            <v>0</v>
          </cell>
          <cell r="GL758">
            <v>0</v>
          </cell>
          <cell r="GM758">
            <v>0</v>
          </cell>
          <cell r="GN758">
            <v>0</v>
          </cell>
          <cell r="GO758">
            <v>0</v>
          </cell>
          <cell r="GP758">
            <v>0</v>
          </cell>
          <cell r="GQ758">
            <v>0</v>
          </cell>
          <cell r="GR758">
            <v>0</v>
          </cell>
          <cell r="GS758">
            <v>0</v>
          </cell>
          <cell r="GT758">
            <v>0</v>
          </cell>
          <cell r="GU758">
            <v>0</v>
          </cell>
          <cell r="GV758">
            <v>0</v>
          </cell>
          <cell r="GW758">
            <v>0</v>
          </cell>
          <cell r="GX758">
            <v>0</v>
          </cell>
          <cell r="GY758">
            <v>0</v>
          </cell>
          <cell r="GZ758">
            <v>0</v>
          </cell>
          <cell r="HA758">
            <v>0</v>
          </cell>
          <cell r="HB758">
            <v>0</v>
          </cell>
          <cell r="HC758">
            <v>0</v>
          </cell>
          <cell r="HD758">
            <v>0</v>
          </cell>
          <cell r="HE758">
            <v>0</v>
          </cell>
          <cell r="HF758">
            <v>0</v>
          </cell>
          <cell r="HG758">
            <v>0</v>
          </cell>
          <cell r="HH758">
            <v>0</v>
          </cell>
          <cell r="HI758">
            <v>0</v>
          </cell>
          <cell r="HJ758">
            <v>0</v>
          </cell>
          <cell r="HK758">
            <v>0</v>
          </cell>
          <cell r="HL758">
            <v>0</v>
          </cell>
          <cell r="HM758">
            <v>0</v>
          </cell>
          <cell r="HN758">
            <v>0</v>
          </cell>
          <cell r="HO758">
            <v>0</v>
          </cell>
          <cell r="HP758">
            <v>0</v>
          </cell>
          <cell r="HQ758">
            <v>0</v>
          </cell>
          <cell r="HR758">
            <v>0</v>
          </cell>
          <cell r="HS758">
            <v>0</v>
          </cell>
          <cell r="HT758">
            <v>0</v>
          </cell>
          <cell r="HU758">
            <v>0</v>
          </cell>
          <cell r="HV758">
            <v>0</v>
          </cell>
          <cell r="HW758">
            <v>0</v>
          </cell>
          <cell r="HX758">
            <v>0</v>
          </cell>
          <cell r="HY758">
            <v>0</v>
          </cell>
          <cell r="HZ758">
            <v>0</v>
          </cell>
          <cell r="IA758">
            <v>0</v>
          </cell>
          <cell r="IB758">
            <v>0</v>
          </cell>
          <cell r="IC758">
            <v>0</v>
          </cell>
          <cell r="ID758">
            <v>0</v>
          </cell>
          <cell r="IE758">
            <v>0</v>
          </cell>
          <cell r="IF758">
            <v>0</v>
          </cell>
          <cell r="IG758">
            <v>0</v>
          </cell>
          <cell r="IH758">
            <v>0</v>
          </cell>
          <cell r="II758">
            <v>0</v>
          </cell>
          <cell r="IJ758">
            <v>0</v>
          </cell>
          <cell r="IK758">
            <v>0</v>
          </cell>
          <cell r="IL758">
            <v>0</v>
          </cell>
          <cell r="IM758">
            <v>0</v>
          </cell>
          <cell r="IN758">
            <v>0</v>
          </cell>
          <cell r="IO758">
            <v>0</v>
          </cell>
          <cell r="IP758">
            <v>0</v>
          </cell>
          <cell r="IQ758">
            <v>0</v>
          </cell>
          <cell r="IR758">
            <v>0</v>
          </cell>
          <cell r="IS758">
            <v>0</v>
          </cell>
          <cell r="IT758">
            <v>0</v>
          </cell>
          <cell r="IU758">
            <v>0</v>
          </cell>
          <cell r="IV758">
            <v>0</v>
          </cell>
          <cell r="IW758">
            <v>0</v>
          </cell>
          <cell r="IX758">
            <v>0</v>
          </cell>
          <cell r="IY758">
            <v>0</v>
          </cell>
          <cell r="IZ758">
            <v>0</v>
          </cell>
          <cell r="JA758">
            <v>0</v>
          </cell>
          <cell r="JB758">
            <v>0</v>
          </cell>
          <cell r="JC758">
            <v>0</v>
          </cell>
          <cell r="JD758">
            <v>0</v>
          </cell>
          <cell r="JE758">
            <v>0</v>
          </cell>
          <cell r="JF758">
            <v>0</v>
          </cell>
          <cell r="JG758">
            <v>0</v>
          </cell>
          <cell r="JH758">
            <v>0</v>
          </cell>
          <cell r="JI758">
            <v>0</v>
          </cell>
          <cell r="JJ758">
            <v>0</v>
          </cell>
          <cell r="JK758">
            <v>0</v>
          </cell>
          <cell r="JL758">
            <v>0</v>
          </cell>
          <cell r="JM758">
            <v>0</v>
          </cell>
          <cell r="JN758">
            <v>0</v>
          </cell>
          <cell r="JO758">
            <v>0</v>
          </cell>
          <cell r="JP758">
            <v>0</v>
          </cell>
          <cell r="JQ758">
            <v>0</v>
          </cell>
        </row>
        <row r="759">
          <cell r="D759" t="str">
            <v>BAT.PX.WMV._.ITC.Li_ion_4hr_Local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  <cell r="BP759">
            <v>0</v>
          </cell>
          <cell r="BQ759">
            <v>0</v>
          </cell>
          <cell r="BR759">
            <v>0</v>
          </cell>
          <cell r="BS759">
            <v>0</v>
          </cell>
          <cell r="BT759">
            <v>0</v>
          </cell>
          <cell r="BU759">
            <v>0</v>
          </cell>
          <cell r="BV759">
            <v>0</v>
          </cell>
          <cell r="BW759">
            <v>0</v>
          </cell>
          <cell r="BX759">
            <v>0</v>
          </cell>
          <cell r="BY759">
            <v>0</v>
          </cell>
          <cell r="BZ759">
            <v>0</v>
          </cell>
          <cell r="CA759">
            <v>0</v>
          </cell>
          <cell r="CB759">
            <v>0</v>
          </cell>
          <cell r="CC759">
            <v>0</v>
          </cell>
          <cell r="CD759">
            <v>0</v>
          </cell>
          <cell r="CE759">
            <v>0</v>
          </cell>
          <cell r="CF759">
            <v>0</v>
          </cell>
          <cell r="CG759">
            <v>0</v>
          </cell>
          <cell r="CH759">
            <v>0</v>
          </cell>
          <cell r="CI759">
            <v>0</v>
          </cell>
          <cell r="CJ759">
            <v>0</v>
          </cell>
          <cell r="CK759">
            <v>0</v>
          </cell>
          <cell r="CL759">
            <v>0</v>
          </cell>
          <cell r="CM759">
            <v>0</v>
          </cell>
          <cell r="CN759">
            <v>0</v>
          </cell>
          <cell r="CO759">
            <v>0</v>
          </cell>
          <cell r="CP759">
            <v>0</v>
          </cell>
          <cell r="CQ759">
            <v>0</v>
          </cell>
          <cell r="CR759">
            <v>0</v>
          </cell>
          <cell r="CS759">
            <v>0</v>
          </cell>
          <cell r="CT759">
            <v>0</v>
          </cell>
          <cell r="CU759">
            <v>0</v>
          </cell>
          <cell r="CV759">
            <v>0</v>
          </cell>
          <cell r="CW759">
            <v>0</v>
          </cell>
          <cell r="CX759">
            <v>0</v>
          </cell>
          <cell r="CY759">
            <v>0</v>
          </cell>
          <cell r="CZ759">
            <v>0</v>
          </cell>
          <cell r="DA759">
            <v>0</v>
          </cell>
          <cell r="DB759">
            <v>0</v>
          </cell>
          <cell r="DC759">
            <v>0</v>
          </cell>
          <cell r="DD759">
            <v>0</v>
          </cell>
          <cell r="DE759">
            <v>0</v>
          </cell>
          <cell r="DF759">
            <v>0</v>
          </cell>
          <cell r="DG759">
            <v>0</v>
          </cell>
          <cell r="DH759">
            <v>0</v>
          </cell>
          <cell r="DI759">
            <v>0</v>
          </cell>
          <cell r="DJ759">
            <v>0</v>
          </cell>
          <cell r="DK759">
            <v>0</v>
          </cell>
          <cell r="DL759">
            <v>0</v>
          </cell>
          <cell r="DM759">
            <v>0</v>
          </cell>
          <cell r="DN759">
            <v>0</v>
          </cell>
          <cell r="DO759">
            <v>0</v>
          </cell>
          <cell r="DP759">
            <v>0</v>
          </cell>
          <cell r="DQ759">
            <v>0</v>
          </cell>
          <cell r="DR759">
            <v>0</v>
          </cell>
          <cell r="DS759">
            <v>0</v>
          </cell>
          <cell r="DT759">
            <v>0</v>
          </cell>
          <cell r="DU759">
            <v>0</v>
          </cell>
          <cell r="DV759">
            <v>0</v>
          </cell>
          <cell r="DW759">
            <v>0</v>
          </cell>
          <cell r="DX759">
            <v>0</v>
          </cell>
          <cell r="DY759">
            <v>0</v>
          </cell>
          <cell r="DZ759">
            <v>0</v>
          </cell>
          <cell r="EA759">
            <v>0</v>
          </cell>
          <cell r="EB759">
            <v>0</v>
          </cell>
          <cell r="EC759">
            <v>0</v>
          </cell>
          <cell r="ED759">
            <v>0</v>
          </cell>
          <cell r="EE759">
            <v>0</v>
          </cell>
          <cell r="EF759">
            <v>0</v>
          </cell>
          <cell r="EG759">
            <v>0</v>
          </cell>
          <cell r="EH759">
            <v>0</v>
          </cell>
          <cell r="EI759">
            <v>0</v>
          </cell>
          <cell r="EJ759">
            <v>0</v>
          </cell>
          <cell r="EK759">
            <v>0</v>
          </cell>
          <cell r="EL759">
            <v>0</v>
          </cell>
          <cell r="EM759">
            <v>0</v>
          </cell>
          <cell r="EN759">
            <v>0</v>
          </cell>
          <cell r="EO759">
            <v>0</v>
          </cell>
          <cell r="EP759">
            <v>0</v>
          </cell>
          <cell r="EQ759">
            <v>0</v>
          </cell>
          <cell r="ER759">
            <v>0</v>
          </cell>
          <cell r="ES759">
            <v>0</v>
          </cell>
          <cell r="ET759">
            <v>0</v>
          </cell>
          <cell r="EU759">
            <v>0</v>
          </cell>
          <cell r="EV759">
            <v>0</v>
          </cell>
          <cell r="EW759">
            <v>0</v>
          </cell>
          <cell r="EX759">
            <v>0</v>
          </cell>
          <cell r="EY759">
            <v>0</v>
          </cell>
          <cell r="EZ759">
            <v>0</v>
          </cell>
          <cell r="FA759">
            <v>0</v>
          </cell>
          <cell r="FB759">
            <v>0</v>
          </cell>
          <cell r="FC759">
            <v>0</v>
          </cell>
          <cell r="FD759">
            <v>0</v>
          </cell>
          <cell r="FE759">
            <v>0</v>
          </cell>
          <cell r="FF759">
            <v>0</v>
          </cell>
          <cell r="FG759">
            <v>0</v>
          </cell>
          <cell r="FH759">
            <v>0</v>
          </cell>
          <cell r="FI759">
            <v>0</v>
          </cell>
          <cell r="FJ759">
            <v>0</v>
          </cell>
          <cell r="FK759">
            <v>0</v>
          </cell>
          <cell r="FL759">
            <v>0</v>
          </cell>
          <cell r="FM759">
            <v>0</v>
          </cell>
          <cell r="FN759">
            <v>0</v>
          </cell>
          <cell r="FO759">
            <v>0</v>
          </cell>
          <cell r="FP759">
            <v>0</v>
          </cell>
          <cell r="FQ759">
            <v>0</v>
          </cell>
          <cell r="FR759">
            <v>0</v>
          </cell>
          <cell r="FS759">
            <v>0</v>
          </cell>
          <cell r="FT759">
            <v>0</v>
          </cell>
          <cell r="FU759">
            <v>0</v>
          </cell>
          <cell r="FV759">
            <v>0</v>
          </cell>
          <cell r="FW759">
            <v>0</v>
          </cell>
          <cell r="FX759">
            <v>0</v>
          </cell>
          <cell r="FY759">
            <v>0</v>
          </cell>
          <cell r="FZ759">
            <v>0</v>
          </cell>
          <cell r="GA759">
            <v>0</v>
          </cell>
          <cell r="GB759">
            <v>0</v>
          </cell>
          <cell r="GC759">
            <v>0</v>
          </cell>
          <cell r="GD759">
            <v>0</v>
          </cell>
          <cell r="GE759">
            <v>0</v>
          </cell>
          <cell r="GF759">
            <v>0</v>
          </cell>
          <cell r="GG759">
            <v>0</v>
          </cell>
          <cell r="GH759">
            <v>0</v>
          </cell>
          <cell r="GI759">
            <v>0</v>
          </cell>
          <cell r="GJ759">
            <v>0</v>
          </cell>
          <cell r="GK759">
            <v>0</v>
          </cell>
          <cell r="GL759">
            <v>0</v>
          </cell>
          <cell r="GM759">
            <v>0</v>
          </cell>
          <cell r="GN759">
            <v>0</v>
          </cell>
          <cell r="GO759">
            <v>0</v>
          </cell>
          <cell r="GP759">
            <v>0</v>
          </cell>
          <cell r="GQ759">
            <v>0</v>
          </cell>
          <cell r="GR759">
            <v>0</v>
          </cell>
          <cell r="GS759">
            <v>0</v>
          </cell>
          <cell r="GT759">
            <v>0</v>
          </cell>
          <cell r="GU759">
            <v>0</v>
          </cell>
          <cell r="GV759">
            <v>0</v>
          </cell>
          <cell r="GW759">
            <v>0</v>
          </cell>
          <cell r="GX759">
            <v>0</v>
          </cell>
          <cell r="GY759">
            <v>0</v>
          </cell>
          <cell r="GZ759">
            <v>0</v>
          </cell>
          <cell r="HA759">
            <v>0</v>
          </cell>
          <cell r="HB759">
            <v>0</v>
          </cell>
          <cell r="HC759">
            <v>0</v>
          </cell>
          <cell r="HD759">
            <v>0</v>
          </cell>
          <cell r="HE759">
            <v>0</v>
          </cell>
          <cell r="HF759">
            <v>0</v>
          </cell>
          <cell r="HG759">
            <v>0</v>
          </cell>
          <cell r="HH759">
            <v>0</v>
          </cell>
          <cell r="HI759">
            <v>0</v>
          </cell>
          <cell r="HJ759">
            <v>0</v>
          </cell>
          <cell r="HK759">
            <v>0</v>
          </cell>
          <cell r="HL759">
            <v>0</v>
          </cell>
          <cell r="HM759">
            <v>0</v>
          </cell>
          <cell r="HN759">
            <v>0</v>
          </cell>
          <cell r="HO759">
            <v>0</v>
          </cell>
          <cell r="HP759">
            <v>0</v>
          </cell>
          <cell r="HQ759">
            <v>0</v>
          </cell>
          <cell r="HR759">
            <v>0</v>
          </cell>
          <cell r="HS759">
            <v>0</v>
          </cell>
          <cell r="HT759">
            <v>0</v>
          </cell>
          <cell r="HU759">
            <v>0</v>
          </cell>
          <cell r="HV759">
            <v>0</v>
          </cell>
          <cell r="HW759">
            <v>0</v>
          </cell>
          <cell r="HX759">
            <v>0</v>
          </cell>
          <cell r="HY759">
            <v>0</v>
          </cell>
          <cell r="HZ759">
            <v>0</v>
          </cell>
          <cell r="IA759">
            <v>0</v>
          </cell>
          <cell r="IB759">
            <v>0</v>
          </cell>
          <cell r="IC759">
            <v>0</v>
          </cell>
          <cell r="ID759">
            <v>0</v>
          </cell>
          <cell r="IE759">
            <v>0</v>
          </cell>
          <cell r="IF759">
            <v>0</v>
          </cell>
          <cell r="IG759">
            <v>0</v>
          </cell>
          <cell r="IH759">
            <v>0</v>
          </cell>
          <cell r="II759">
            <v>0</v>
          </cell>
          <cell r="IJ759">
            <v>0</v>
          </cell>
          <cell r="IK759">
            <v>0</v>
          </cell>
          <cell r="IL759">
            <v>0</v>
          </cell>
          <cell r="IM759">
            <v>0</v>
          </cell>
          <cell r="IN759">
            <v>0</v>
          </cell>
          <cell r="IO759">
            <v>0</v>
          </cell>
          <cell r="IP759">
            <v>0</v>
          </cell>
          <cell r="IQ759">
            <v>0</v>
          </cell>
          <cell r="IR759">
            <v>0</v>
          </cell>
          <cell r="IS759">
            <v>0</v>
          </cell>
          <cell r="IT759">
            <v>0</v>
          </cell>
          <cell r="IU759">
            <v>0</v>
          </cell>
          <cell r="IV759">
            <v>0</v>
          </cell>
          <cell r="IW759">
            <v>0</v>
          </cell>
          <cell r="IX759">
            <v>0</v>
          </cell>
          <cell r="IY759">
            <v>0</v>
          </cell>
          <cell r="IZ759">
            <v>0</v>
          </cell>
          <cell r="JA759">
            <v>0</v>
          </cell>
          <cell r="JB759">
            <v>0</v>
          </cell>
          <cell r="JC759">
            <v>0</v>
          </cell>
          <cell r="JD759">
            <v>0</v>
          </cell>
          <cell r="JE759">
            <v>0</v>
          </cell>
          <cell r="JF759">
            <v>0</v>
          </cell>
          <cell r="JG759">
            <v>0</v>
          </cell>
          <cell r="JH759">
            <v>0</v>
          </cell>
          <cell r="JI759">
            <v>0</v>
          </cell>
          <cell r="JJ759">
            <v>0</v>
          </cell>
          <cell r="JK759">
            <v>0</v>
          </cell>
          <cell r="JL759">
            <v>0</v>
          </cell>
          <cell r="JM759">
            <v>0</v>
          </cell>
          <cell r="JN759">
            <v>0</v>
          </cell>
          <cell r="JO759">
            <v>0</v>
          </cell>
          <cell r="JP759">
            <v>0</v>
          </cell>
          <cell r="JQ759">
            <v>0</v>
          </cell>
        </row>
        <row r="760">
          <cell r="D760" t="str">
            <v>BAT.PX.WSF._.ITC.Li_ion_4hr_Local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  <cell r="BP760">
            <v>0</v>
          </cell>
          <cell r="BQ760">
            <v>0</v>
          </cell>
          <cell r="BR760">
            <v>0</v>
          </cell>
          <cell r="BS760">
            <v>0</v>
          </cell>
          <cell r="BT760">
            <v>0</v>
          </cell>
          <cell r="BU760">
            <v>0</v>
          </cell>
          <cell r="BV760">
            <v>0</v>
          </cell>
          <cell r="BW760">
            <v>0</v>
          </cell>
          <cell r="BX760">
            <v>0</v>
          </cell>
          <cell r="BY760">
            <v>0</v>
          </cell>
          <cell r="BZ760">
            <v>0</v>
          </cell>
          <cell r="CA760">
            <v>0</v>
          </cell>
          <cell r="CB760">
            <v>0</v>
          </cell>
          <cell r="CC760">
            <v>0</v>
          </cell>
          <cell r="CD760">
            <v>0</v>
          </cell>
          <cell r="CE760">
            <v>0</v>
          </cell>
          <cell r="CF760">
            <v>0</v>
          </cell>
          <cell r="CG760">
            <v>0</v>
          </cell>
          <cell r="CH760">
            <v>0</v>
          </cell>
          <cell r="CI760">
            <v>0</v>
          </cell>
          <cell r="CJ760">
            <v>0</v>
          </cell>
          <cell r="CK760">
            <v>0</v>
          </cell>
          <cell r="CL760">
            <v>0</v>
          </cell>
          <cell r="CM760">
            <v>0</v>
          </cell>
          <cell r="CN760">
            <v>0</v>
          </cell>
          <cell r="CO760">
            <v>0</v>
          </cell>
          <cell r="CP760">
            <v>0</v>
          </cell>
          <cell r="CQ760">
            <v>0</v>
          </cell>
          <cell r="CR760">
            <v>0</v>
          </cell>
          <cell r="CS760">
            <v>0</v>
          </cell>
          <cell r="CT760">
            <v>0</v>
          </cell>
          <cell r="CU760">
            <v>0</v>
          </cell>
          <cell r="CV760">
            <v>0</v>
          </cell>
          <cell r="CW760">
            <v>0</v>
          </cell>
          <cell r="CX760">
            <v>0</v>
          </cell>
          <cell r="CY760">
            <v>0</v>
          </cell>
          <cell r="CZ760">
            <v>0</v>
          </cell>
          <cell r="DA760">
            <v>0</v>
          </cell>
          <cell r="DB760">
            <v>0</v>
          </cell>
          <cell r="DC760">
            <v>0</v>
          </cell>
          <cell r="DD760">
            <v>0</v>
          </cell>
          <cell r="DE760">
            <v>0</v>
          </cell>
          <cell r="DF760">
            <v>0</v>
          </cell>
          <cell r="DG760">
            <v>0</v>
          </cell>
          <cell r="DH760">
            <v>0</v>
          </cell>
          <cell r="DI760">
            <v>0</v>
          </cell>
          <cell r="DJ760">
            <v>0</v>
          </cell>
          <cell r="DK760">
            <v>0</v>
          </cell>
          <cell r="DL760">
            <v>0</v>
          </cell>
          <cell r="DM760">
            <v>0</v>
          </cell>
          <cell r="DN760">
            <v>0</v>
          </cell>
          <cell r="DO760">
            <v>0</v>
          </cell>
          <cell r="DP760">
            <v>0</v>
          </cell>
          <cell r="DQ760">
            <v>0</v>
          </cell>
          <cell r="DR760">
            <v>0</v>
          </cell>
          <cell r="DS760">
            <v>0</v>
          </cell>
          <cell r="DT760">
            <v>0</v>
          </cell>
          <cell r="DU760">
            <v>0</v>
          </cell>
          <cell r="DV760">
            <v>0</v>
          </cell>
          <cell r="DW760">
            <v>0</v>
          </cell>
          <cell r="DX760">
            <v>0</v>
          </cell>
          <cell r="DY760">
            <v>0</v>
          </cell>
          <cell r="DZ760">
            <v>0</v>
          </cell>
          <cell r="EA760">
            <v>0</v>
          </cell>
          <cell r="EB760">
            <v>0</v>
          </cell>
          <cell r="EC760">
            <v>0</v>
          </cell>
          <cell r="ED760">
            <v>0</v>
          </cell>
          <cell r="EE760">
            <v>0</v>
          </cell>
          <cell r="EF760">
            <v>0</v>
          </cell>
          <cell r="EG760">
            <v>0</v>
          </cell>
          <cell r="EH760">
            <v>0</v>
          </cell>
          <cell r="EI760">
            <v>0</v>
          </cell>
          <cell r="EJ760">
            <v>0</v>
          </cell>
          <cell r="EK760">
            <v>0</v>
          </cell>
          <cell r="EL760">
            <v>0</v>
          </cell>
          <cell r="EM760">
            <v>0</v>
          </cell>
          <cell r="EN760">
            <v>0</v>
          </cell>
          <cell r="EO760">
            <v>0</v>
          </cell>
          <cell r="EP760">
            <v>0</v>
          </cell>
          <cell r="EQ760">
            <v>0</v>
          </cell>
          <cell r="ER760">
            <v>0</v>
          </cell>
          <cell r="ES760">
            <v>0</v>
          </cell>
          <cell r="ET760">
            <v>0</v>
          </cell>
          <cell r="EU760">
            <v>0</v>
          </cell>
          <cell r="EV760">
            <v>0</v>
          </cell>
          <cell r="EW760">
            <v>0</v>
          </cell>
          <cell r="EX760">
            <v>0</v>
          </cell>
          <cell r="EY760">
            <v>0</v>
          </cell>
          <cell r="EZ760">
            <v>0</v>
          </cell>
          <cell r="FA760">
            <v>0</v>
          </cell>
          <cell r="FB760">
            <v>0</v>
          </cell>
          <cell r="FC760">
            <v>0</v>
          </cell>
          <cell r="FD760">
            <v>0</v>
          </cell>
          <cell r="FE760">
            <v>0</v>
          </cell>
          <cell r="FF760">
            <v>0</v>
          </cell>
          <cell r="FG760">
            <v>0</v>
          </cell>
          <cell r="FH760">
            <v>0</v>
          </cell>
          <cell r="FI760">
            <v>0</v>
          </cell>
          <cell r="FJ760">
            <v>0</v>
          </cell>
          <cell r="FK760">
            <v>0</v>
          </cell>
          <cell r="FL760">
            <v>0</v>
          </cell>
          <cell r="FM760">
            <v>0</v>
          </cell>
          <cell r="FN760">
            <v>0</v>
          </cell>
          <cell r="FO760">
            <v>0</v>
          </cell>
          <cell r="FP760">
            <v>0</v>
          </cell>
          <cell r="FQ760">
            <v>0</v>
          </cell>
          <cell r="FR760">
            <v>0</v>
          </cell>
          <cell r="FS760">
            <v>0</v>
          </cell>
          <cell r="FT760">
            <v>0</v>
          </cell>
          <cell r="FU760">
            <v>0</v>
          </cell>
          <cell r="FV760">
            <v>0</v>
          </cell>
          <cell r="FW760">
            <v>0</v>
          </cell>
          <cell r="FX760">
            <v>0</v>
          </cell>
          <cell r="FY760">
            <v>0</v>
          </cell>
          <cell r="FZ760">
            <v>0</v>
          </cell>
          <cell r="GA760">
            <v>0</v>
          </cell>
          <cell r="GB760">
            <v>0</v>
          </cell>
          <cell r="GC760">
            <v>0</v>
          </cell>
          <cell r="GD760">
            <v>0</v>
          </cell>
          <cell r="GE760">
            <v>0</v>
          </cell>
          <cell r="GF760">
            <v>0</v>
          </cell>
          <cell r="GG760">
            <v>0</v>
          </cell>
          <cell r="GH760">
            <v>0</v>
          </cell>
          <cell r="GI760">
            <v>0</v>
          </cell>
          <cell r="GJ760">
            <v>0</v>
          </cell>
          <cell r="GK760">
            <v>0</v>
          </cell>
          <cell r="GL760">
            <v>0</v>
          </cell>
          <cell r="GM760">
            <v>0</v>
          </cell>
          <cell r="GN760">
            <v>0</v>
          </cell>
          <cell r="GO760">
            <v>0</v>
          </cell>
          <cell r="GP760">
            <v>0</v>
          </cell>
          <cell r="GQ760">
            <v>0</v>
          </cell>
          <cell r="GR760">
            <v>0</v>
          </cell>
          <cell r="GS760">
            <v>0</v>
          </cell>
          <cell r="GT760">
            <v>0</v>
          </cell>
          <cell r="GU760">
            <v>0</v>
          </cell>
          <cell r="GV760">
            <v>0</v>
          </cell>
          <cell r="GW760">
            <v>0</v>
          </cell>
          <cell r="GX760">
            <v>0</v>
          </cell>
          <cell r="GY760">
            <v>0</v>
          </cell>
          <cell r="GZ760">
            <v>0</v>
          </cell>
          <cell r="HA760">
            <v>0</v>
          </cell>
          <cell r="HB760">
            <v>0</v>
          </cell>
          <cell r="HC760">
            <v>0</v>
          </cell>
          <cell r="HD760">
            <v>0</v>
          </cell>
          <cell r="HE760">
            <v>0</v>
          </cell>
          <cell r="HF760">
            <v>0</v>
          </cell>
          <cell r="HG760">
            <v>0</v>
          </cell>
          <cell r="HH760">
            <v>0</v>
          </cell>
          <cell r="HI760">
            <v>0</v>
          </cell>
          <cell r="HJ760">
            <v>0</v>
          </cell>
          <cell r="HK760">
            <v>0</v>
          </cell>
          <cell r="HL760">
            <v>0</v>
          </cell>
          <cell r="HM760">
            <v>0</v>
          </cell>
          <cell r="HN760">
            <v>0</v>
          </cell>
          <cell r="HO760">
            <v>0</v>
          </cell>
          <cell r="HP760">
            <v>0</v>
          </cell>
          <cell r="HQ760">
            <v>0</v>
          </cell>
          <cell r="HR760">
            <v>0</v>
          </cell>
          <cell r="HS760">
            <v>0</v>
          </cell>
          <cell r="HT760">
            <v>0</v>
          </cell>
          <cell r="HU760">
            <v>0</v>
          </cell>
          <cell r="HV760">
            <v>0</v>
          </cell>
          <cell r="HW760">
            <v>0</v>
          </cell>
          <cell r="HX760">
            <v>0</v>
          </cell>
          <cell r="HY760">
            <v>0</v>
          </cell>
          <cell r="HZ760">
            <v>0</v>
          </cell>
          <cell r="IA760">
            <v>0</v>
          </cell>
          <cell r="IB760">
            <v>0</v>
          </cell>
          <cell r="IC760">
            <v>0</v>
          </cell>
          <cell r="ID760">
            <v>0</v>
          </cell>
          <cell r="IE760">
            <v>0</v>
          </cell>
          <cell r="IF760">
            <v>0</v>
          </cell>
          <cell r="IG760">
            <v>0</v>
          </cell>
          <cell r="IH760">
            <v>0</v>
          </cell>
          <cell r="II760">
            <v>0</v>
          </cell>
          <cell r="IJ760">
            <v>0</v>
          </cell>
          <cell r="IK760">
            <v>0</v>
          </cell>
          <cell r="IL760">
            <v>0</v>
          </cell>
          <cell r="IM760">
            <v>0</v>
          </cell>
          <cell r="IN760">
            <v>0</v>
          </cell>
          <cell r="IO760">
            <v>0</v>
          </cell>
          <cell r="IP760">
            <v>0</v>
          </cell>
          <cell r="IQ760">
            <v>0</v>
          </cell>
          <cell r="IR760">
            <v>0</v>
          </cell>
          <cell r="IS760">
            <v>0</v>
          </cell>
          <cell r="IT760">
            <v>0</v>
          </cell>
          <cell r="IU760">
            <v>0</v>
          </cell>
          <cell r="IV760">
            <v>0</v>
          </cell>
          <cell r="IW760">
            <v>0</v>
          </cell>
          <cell r="IX760">
            <v>0</v>
          </cell>
          <cell r="IY760">
            <v>0</v>
          </cell>
          <cell r="IZ760">
            <v>0</v>
          </cell>
          <cell r="JA760">
            <v>0</v>
          </cell>
          <cell r="JB760">
            <v>0</v>
          </cell>
          <cell r="JC760">
            <v>0</v>
          </cell>
          <cell r="JD760">
            <v>0</v>
          </cell>
          <cell r="JE760">
            <v>0</v>
          </cell>
          <cell r="JF760">
            <v>0</v>
          </cell>
          <cell r="JG760">
            <v>0</v>
          </cell>
          <cell r="JH760">
            <v>0</v>
          </cell>
          <cell r="JI760">
            <v>0</v>
          </cell>
          <cell r="JJ760">
            <v>0</v>
          </cell>
          <cell r="JK760">
            <v>0</v>
          </cell>
          <cell r="JL760">
            <v>0</v>
          </cell>
          <cell r="JM760">
            <v>0</v>
          </cell>
          <cell r="JN760">
            <v>0</v>
          </cell>
          <cell r="JO760">
            <v>0</v>
          </cell>
          <cell r="JP760">
            <v>0</v>
          </cell>
          <cell r="JQ760">
            <v>0</v>
          </cell>
        </row>
        <row r="761">
          <cell r="D761" t="str">
            <v>BAT.PX.WWA._.ITC.Li_ion_4hr_Local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>
            <v>0</v>
          </cell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  <cell r="BP761">
            <v>0</v>
          </cell>
          <cell r="BQ761">
            <v>0</v>
          </cell>
          <cell r="BR761">
            <v>0</v>
          </cell>
          <cell r="BS761">
            <v>0</v>
          </cell>
          <cell r="BT761">
            <v>0</v>
          </cell>
          <cell r="BU761">
            <v>0</v>
          </cell>
          <cell r="BV761">
            <v>0</v>
          </cell>
          <cell r="BW761">
            <v>0</v>
          </cell>
          <cell r="BX761">
            <v>0</v>
          </cell>
          <cell r="BY761">
            <v>0</v>
          </cell>
          <cell r="BZ761">
            <v>0</v>
          </cell>
          <cell r="CA761">
            <v>0</v>
          </cell>
          <cell r="CB761">
            <v>0</v>
          </cell>
          <cell r="CC761">
            <v>0</v>
          </cell>
          <cell r="CD761">
            <v>0</v>
          </cell>
          <cell r="CE761">
            <v>0</v>
          </cell>
          <cell r="CF761">
            <v>0</v>
          </cell>
          <cell r="CG761">
            <v>0</v>
          </cell>
          <cell r="CH761">
            <v>0</v>
          </cell>
          <cell r="CI761">
            <v>0</v>
          </cell>
          <cell r="CJ761">
            <v>0</v>
          </cell>
          <cell r="CK761">
            <v>0</v>
          </cell>
          <cell r="CL761">
            <v>0</v>
          </cell>
          <cell r="CM761">
            <v>0</v>
          </cell>
          <cell r="CN761">
            <v>0</v>
          </cell>
          <cell r="CO761">
            <v>0</v>
          </cell>
          <cell r="CP761">
            <v>0</v>
          </cell>
          <cell r="CQ761">
            <v>0</v>
          </cell>
          <cell r="CR761">
            <v>0</v>
          </cell>
          <cell r="CS761">
            <v>0</v>
          </cell>
          <cell r="CT761">
            <v>0</v>
          </cell>
          <cell r="CU761">
            <v>0</v>
          </cell>
          <cell r="CV761">
            <v>0</v>
          </cell>
          <cell r="CW761">
            <v>0</v>
          </cell>
          <cell r="CX761">
            <v>0</v>
          </cell>
          <cell r="CY761">
            <v>0</v>
          </cell>
          <cell r="CZ761">
            <v>0</v>
          </cell>
          <cell r="DA761">
            <v>0</v>
          </cell>
          <cell r="DB761">
            <v>0</v>
          </cell>
          <cell r="DC761">
            <v>0</v>
          </cell>
          <cell r="DD761">
            <v>0</v>
          </cell>
          <cell r="DE761">
            <v>0</v>
          </cell>
          <cell r="DF761">
            <v>0</v>
          </cell>
          <cell r="DG761">
            <v>0</v>
          </cell>
          <cell r="DH761">
            <v>0</v>
          </cell>
          <cell r="DI761">
            <v>0</v>
          </cell>
          <cell r="DJ761">
            <v>0</v>
          </cell>
          <cell r="DK761">
            <v>0</v>
          </cell>
          <cell r="DL761">
            <v>0</v>
          </cell>
          <cell r="DM761">
            <v>0</v>
          </cell>
          <cell r="DN761">
            <v>0</v>
          </cell>
          <cell r="DO761">
            <v>0</v>
          </cell>
          <cell r="DP761">
            <v>0</v>
          </cell>
          <cell r="DQ761">
            <v>0</v>
          </cell>
          <cell r="DR761">
            <v>0</v>
          </cell>
          <cell r="DS761">
            <v>0</v>
          </cell>
          <cell r="DT761">
            <v>0</v>
          </cell>
          <cell r="DU761">
            <v>0</v>
          </cell>
          <cell r="DV761">
            <v>0</v>
          </cell>
          <cell r="DW761">
            <v>0</v>
          </cell>
          <cell r="DX761">
            <v>0</v>
          </cell>
          <cell r="DY761">
            <v>0</v>
          </cell>
          <cell r="DZ761">
            <v>0</v>
          </cell>
          <cell r="EA761">
            <v>0</v>
          </cell>
          <cell r="EB761">
            <v>0</v>
          </cell>
          <cell r="EC761">
            <v>0</v>
          </cell>
          <cell r="ED761">
            <v>0</v>
          </cell>
          <cell r="EE761">
            <v>0</v>
          </cell>
          <cell r="EF761">
            <v>0</v>
          </cell>
          <cell r="EG761">
            <v>0</v>
          </cell>
          <cell r="EH761">
            <v>0</v>
          </cell>
          <cell r="EI761">
            <v>0</v>
          </cell>
          <cell r="EJ761">
            <v>0</v>
          </cell>
          <cell r="EK761">
            <v>0</v>
          </cell>
          <cell r="EL761">
            <v>0</v>
          </cell>
          <cell r="EM761">
            <v>0</v>
          </cell>
          <cell r="EN761">
            <v>0</v>
          </cell>
          <cell r="EO761">
            <v>0</v>
          </cell>
          <cell r="EP761">
            <v>0</v>
          </cell>
          <cell r="EQ761">
            <v>0</v>
          </cell>
          <cell r="ER761">
            <v>0</v>
          </cell>
          <cell r="ES761">
            <v>0</v>
          </cell>
          <cell r="ET761">
            <v>0</v>
          </cell>
          <cell r="EU761">
            <v>0</v>
          </cell>
          <cell r="EV761">
            <v>0</v>
          </cell>
          <cell r="EW761">
            <v>0</v>
          </cell>
          <cell r="EX761">
            <v>0</v>
          </cell>
          <cell r="EY761">
            <v>0</v>
          </cell>
          <cell r="EZ761">
            <v>0</v>
          </cell>
          <cell r="FA761">
            <v>0</v>
          </cell>
          <cell r="FB761">
            <v>0</v>
          </cell>
          <cell r="FC761">
            <v>0</v>
          </cell>
          <cell r="FD761">
            <v>0</v>
          </cell>
          <cell r="FE761">
            <v>0</v>
          </cell>
          <cell r="FF761">
            <v>0</v>
          </cell>
          <cell r="FG761">
            <v>0</v>
          </cell>
          <cell r="FH761">
            <v>0</v>
          </cell>
          <cell r="FI761">
            <v>0</v>
          </cell>
          <cell r="FJ761">
            <v>0</v>
          </cell>
          <cell r="FK761">
            <v>0</v>
          </cell>
          <cell r="FL761">
            <v>0</v>
          </cell>
          <cell r="FM761">
            <v>0</v>
          </cell>
          <cell r="FN761">
            <v>0</v>
          </cell>
          <cell r="FO761">
            <v>0</v>
          </cell>
          <cell r="FP761">
            <v>0</v>
          </cell>
          <cell r="FQ761">
            <v>0</v>
          </cell>
          <cell r="FR761">
            <v>0</v>
          </cell>
          <cell r="FS761">
            <v>0</v>
          </cell>
          <cell r="FT761">
            <v>0</v>
          </cell>
          <cell r="FU761">
            <v>0</v>
          </cell>
          <cell r="FV761">
            <v>0</v>
          </cell>
          <cell r="FW761">
            <v>0</v>
          </cell>
          <cell r="FX761">
            <v>0</v>
          </cell>
          <cell r="FY761">
            <v>0</v>
          </cell>
          <cell r="FZ761">
            <v>0</v>
          </cell>
          <cell r="GA761">
            <v>0</v>
          </cell>
          <cell r="GB761">
            <v>0</v>
          </cell>
          <cell r="GC761">
            <v>0</v>
          </cell>
          <cell r="GD761">
            <v>0</v>
          </cell>
          <cell r="GE761">
            <v>0</v>
          </cell>
          <cell r="GF761">
            <v>0</v>
          </cell>
          <cell r="GG761">
            <v>0</v>
          </cell>
          <cell r="GH761">
            <v>0</v>
          </cell>
          <cell r="GI761">
            <v>0</v>
          </cell>
          <cell r="GJ761">
            <v>0</v>
          </cell>
          <cell r="GK761">
            <v>0</v>
          </cell>
          <cell r="GL761">
            <v>0</v>
          </cell>
          <cell r="GM761">
            <v>0</v>
          </cell>
          <cell r="GN761">
            <v>0</v>
          </cell>
          <cell r="GO761">
            <v>0</v>
          </cell>
          <cell r="GP761">
            <v>0</v>
          </cell>
          <cell r="GQ761">
            <v>0</v>
          </cell>
          <cell r="GR761">
            <v>0</v>
          </cell>
          <cell r="GS761">
            <v>0</v>
          </cell>
          <cell r="GT761">
            <v>0</v>
          </cell>
          <cell r="GU761">
            <v>0</v>
          </cell>
          <cell r="GV761">
            <v>0</v>
          </cell>
          <cell r="GW761">
            <v>0</v>
          </cell>
          <cell r="GX761">
            <v>0</v>
          </cell>
          <cell r="GY761">
            <v>0</v>
          </cell>
          <cell r="GZ761">
            <v>0</v>
          </cell>
          <cell r="HA761">
            <v>0</v>
          </cell>
          <cell r="HB761">
            <v>0</v>
          </cell>
          <cell r="HC761">
            <v>0</v>
          </cell>
          <cell r="HD761">
            <v>0</v>
          </cell>
          <cell r="HE761">
            <v>0</v>
          </cell>
          <cell r="HF761">
            <v>0</v>
          </cell>
          <cell r="HG761">
            <v>0</v>
          </cell>
          <cell r="HH761">
            <v>0</v>
          </cell>
          <cell r="HI761">
            <v>0</v>
          </cell>
          <cell r="HJ761">
            <v>0</v>
          </cell>
          <cell r="HK761">
            <v>0</v>
          </cell>
          <cell r="HL761">
            <v>0</v>
          </cell>
          <cell r="HM761">
            <v>0</v>
          </cell>
          <cell r="HN761">
            <v>0</v>
          </cell>
          <cell r="HO761">
            <v>0</v>
          </cell>
          <cell r="HP761">
            <v>0</v>
          </cell>
          <cell r="HQ761">
            <v>0</v>
          </cell>
          <cell r="HR761">
            <v>0</v>
          </cell>
          <cell r="HS761">
            <v>0</v>
          </cell>
          <cell r="HT761">
            <v>0</v>
          </cell>
          <cell r="HU761">
            <v>0</v>
          </cell>
          <cell r="HV761">
            <v>0</v>
          </cell>
          <cell r="HW761">
            <v>0</v>
          </cell>
          <cell r="HX761">
            <v>0</v>
          </cell>
          <cell r="HY761">
            <v>0</v>
          </cell>
          <cell r="HZ761">
            <v>0</v>
          </cell>
          <cell r="IA761">
            <v>0</v>
          </cell>
          <cell r="IB761">
            <v>0</v>
          </cell>
          <cell r="IC761">
            <v>0</v>
          </cell>
          <cell r="ID761">
            <v>0</v>
          </cell>
          <cell r="IE761">
            <v>0</v>
          </cell>
          <cell r="IF761">
            <v>0</v>
          </cell>
          <cell r="IG761">
            <v>0</v>
          </cell>
          <cell r="IH761">
            <v>0</v>
          </cell>
          <cell r="II761">
            <v>0</v>
          </cell>
          <cell r="IJ761">
            <v>0</v>
          </cell>
          <cell r="IK761">
            <v>0</v>
          </cell>
          <cell r="IL761">
            <v>0</v>
          </cell>
          <cell r="IM761">
            <v>0</v>
          </cell>
          <cell r="IN761">
            <v>0</v>
          </cell>
          <cell r="IO761">
            <v>0</v>
          </cell>
          <cell r="IP761">
            <v>0</v>
          </cell>
          <cell r="IQ761">
            <v>0</v>
          </cell>
          <cell r="IR761">
            <v>0</v>
          </cell>
          <cell r="IS761">
            <v>0</v>
          </cell>
          <cell r="IT761">
            <v>0</v>
          </cell>
          <cell r="IU761">
            <v>0</v>
          </cell>
          <cell r="IV761">
            <v>0</v>
          </cell>
          <cell r="IW761">
            <v>0</v>
          </cell>
          <cell r="IX761">
            <v>0</v>
          </cell>
          <cell r="IY761">
            <v>0</v>
          </cell>
          <cell r="IZ761">
            <v>0</v>
          </cell>
          <cell r="JA761">
            <v>0</v>
          </cell>
          <cell r="JB761">
            <v>0</v>
          </cell>
          <cell r="JC761">
            <v>0</v>
          </cell>
          <cell r="JD761">
            <v>0</v>
          </cell>
          <cell r="JE761">
            <v>0</v>
          </cell>
          <cell r="JF761">
            <v>0</v>
          </cell>
          <cell r="JG761">
            <v>0</v>
          </cell>
          <cell r="JH761">
            <v>0</v>
          </cell>
          <cell r="JI761">
            <v>0</v>
          </cell>
          <cell r="JJ761">
            <v>0</v>
          </cell>
          <cell r="JK761">
            <v>0</v>
          </cell>
          <cell r="JL761">
            <v>0</v>
          </cell>
          <cell r="JM761">
            <v>0</v>
          </cell>
          <cell r="JN761">
            <v>0</v>
          </cell>
          <cell r="JO761">
            <v>0</v>
          </cell>
          <cell r="JP761">
            <v>0</v>
          </cell>
          <cell r="JQ761">
            <v>0</v>
          </cell>
        </row>
        <row r="762">
          <cell r="D762" t="str">
            <v>BAT.PX.WYC._.ITC.Li_ion_4hr_Local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>
            <v>0</v>
          </cell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  <cell r="BP762">
            <v>0</v>
          </cell>
          <cell r="BQ762">
            <v>0</v>
          </cell>
          <cell r="BR762">
            <v>0</v>
          </cell>
          <cell r="BS762">
            <v>0</v>
          </cell>
          <cell r="BT762">
            <v>0</v>
          </cell>
          <cell r="BU762">
            <v>0</v>
          </cell>
          <cell r="BV762">
            <v>0</v>
          </cell>
          <cell r="BW762">
            <v>0</v>
          </cell>
          <cell r="BX762">
            <v>0</v>
          </cell>
          <cell r="BY762">
            <v>0</v>
          </cell>
          <cell r="BZ762">
            <v>0</v>
          </cell>
          <cell r="CA762">
            <v>0</v>
          </cell>
          <cell r="CB762">
            <v>0</v>
          </cell>
          <cell r="CC762">
            <v>0</v>
          </cell>
          <cell r="CD762">
            <v>0</v>
          </cell>
          <cell r="CE762">
            <v>0</v>
          </cell>
          <cell r="CF762">
            <v>0</v>
          </cell>
          <cell r="CG762">
            <v>0</v>
          </cell>
          <cell r="CH762">
            <v>0</v>
          </cell>
          <cell r="CI762">
            <v>0</v>
          </cell>
          <cell r="CJ762">
            <v>0</v>
          </cell>
          <cell r="CK762">
            <v>0</v>
          </cell>
          <cell r="CL762">
            <v>0</v>
          </cell>
          <cell r="CM762">
            <v>0</v>
          </cell>
          <cell r="CN762">
            <v>0</v>
          </cell>
          <cell r="CO762">
            <v>0</v>
          </cell>
          <cell r="CP762">
            <v>0</v>
          </cell>
          <cell r="CQ762">
            <v>0</v>
          </cell>
          <cell r="CR762">
            <v>0</v>
          </cell>
          <cell r="CS762">
            <v>0</v>
          </cell>
          <cell r="CT762">
            <v>0</v>
          </cell>
          <cell r="CU762">
            <v>0</v>
          </cell>
          <cell r="CV762">
            <v>0</v>
          </cell>
          <cell r="CW762">
            <v>0</v>
          </cell>
          <cell r="CX762">
            <v>0</v>
          </cell>
          <cell r="CY762">
            <v>0</v>
          </cell>
          <cell r="CZ762">
            <v>0</v>
          </cell>
          <cell r="DA762">
            <v>0</v>
          </cell>
          <cell r="DB762">
            <v>0</v>
          </cell>
          <cell r="DC762">
            <v>0</v>
          </cell>
          <cell r="DD762">
            <v>0</v>
          </cell>
          <cell r="DE762">
            <v>0</v>
          </cell>
          <cell r="DF762">
            <v>0</v>
          </cell>
          <cell r="DG762">
            <v>0</v>
          </cell>
          <cell r="DH762">
            <v>0</v>
          </cell>
          <cell r="DI762">
            <v>0</v>
          </cell>
          <cell r="DJ762">
            <v>0</v>
          </cell>
          <cell r="DK762">
            <v>0</v>
          </cell>
          <cell r="DL762">
            <v>0</v>
          </cell>
          <cell r="DM762">
            <v>0</v>
          </cell>
          <cell r="DN762">
            <v>0</v>
          </cell>
          <cell r="DO762">
            <v>0</v>
          </cell>
          <cell r="DP762">
            <v>0</v>
          </cell>
          <cell r="DQ762">
            <v>0</v>
          </cell>
          <cell r="DR762">
            <v>0</v>
          </cell>
          <cell r="DS762">
            <v>0</v>
          </cell>
          <cell r="DT762">
            <v>0</v>
          </cell>
          <cell r="DU762">
            <v>0</v>
          </cell>
          <cell r="DV762">
            <v>0</v>
          </cell>
          <cell r="DW762">
            <v>0</v>
          </cell>
          <cell r="DX762">
            <v>0</v>
          </cell>
          <cell r="DY762">
            <v>0</v>
          </cell>
          <cell r="DZ762">
            <v>0</v>
          </cell>
          <cell r="EA762">
            <v>0</v>
          </cell>
          <cell r="EB762">
            <v>0</v>
          </cell>
          <cell r="EC762">
            <v>0</v>
          </cell>
          <cell r="ED762">
            <v>0</v>
          </cell>
          <cell r="EE762">
            <v>0</v>
          </cell>
          <cell r="EF762">
            <v>0</v>
          </cell>
          <cell r="EG762">
            <v>0</v>
          </cell>
          <cell r="EH762">
            <v>0</v>
          </cell>
          <cell r="EI762">
            <v>0</v>
          </cell>
          <cell r="EJ762">
            <v>0</v>
          </cell>
          <cell r="EK762">
            <v>0</v>
          </cell>
          <cell r="EL762">
            <v>0</v>
          </cell>
          <cell r="EM762">
            <v>0</v>
          </cell>
          <cell r="EN762">
            <v>0</v>
          </cell>
          <cell r="EO762">
            <v>0</v>
          </cell>
          <cell r="EP762">
            <v>0</v>
          </cell>
          <cell r="EQ762">
            <v>0</v>
          </cell>
          <cell r="ER762">
            <v>0</v>
          </cell>
          <cell r="ES762">
            <v>0</v>
          </cell>
          <cell r="ET762">
            <v>0</v>
          </cell>
          <cell r="EU762">
            <v>0</v>
          </cell>
          <cell r="EV762">
            <v>0</v>
          </cell>
          <cell r="EW762">
            <v>0</v>
          </cell>
          <cell r="EX762">
            <v>0</v>
          </cell>
          <cell r="EY762">
            <v>0</v>
          </cell>
          <cell r="EZ762">
            <v>0</v>
          </cell>
          <cell r="FA762">
            <v>0</v>
          </cell>
          <cell r="FB762">
            <v>0</v>
          </cell>
          <cell r="FC762">
            <v>0</v>
          </cell>
          <cell r="FD762">
            <v>0</v>
          </cell>
          <cell r="FE762">
            <v>0</v>
          </cell>
          <cell r="FF762">
            <v>0</v>
          </cell>
          <cell r="FG762">
            <v>0</v>
          </cell>
          <cell r="FH762">
            <v>0</v>
          </cell>
          <cell r="FI762">
            <v>0</v>
          </cell>
          <cell r="FJ762">
            <v>0</v>
          </cell>
          <cell r="FK762">
            <v>0</v>
          </cell>
          <cell r="FL762">
            <v>0</v>
          </cell>
          <cell r="FM762">
            <v>0</v>
          </cell>
          <cell r="FN762">
            <v>0</v>
          </cell>
          <cell r="FO762">
            <v>0</v>
          </cell>
          <cell r="FP762">
            <v>0</v>
          </cell>
          <cell r="FQ762">
            <v>0</v>
          </cell>
          <cell r="FR762">
            <v>0</v>
          </cell>
          <cell r="FS762">
            <v>0</v>
          </cell>
          <cell r="FT762">
            <v>0</v>
          </cell>
          <cell r="FU762">
            <v>0</v>
          </cell>
          <cell r="FV762">
            <v>0</v>
          </cell>
          <cell r="FW762">
            <v>0</v>
          </cell>
          <cell r="FX762">
            <v>0</v>
          </cell>
          <cell r="FY762">
            <v>0</v>
          </cell>
          <cell r="FZ762">
            <v>0</v>
          </cell>
          <cell r="GA762">
            <v>0</v>
          </cell>
          <cell r="GB762">
            <v>0</v>
          </cell>
          <cell r="GC762">
            <v>0</v>
          </cell>
          <cell r="GD762">
            <v>0</v>
          </cell>
          <cell r="GE762">
            <v>0</v>
          </cell>
          <cell r="GF762">
            <v>0</v>
          </cell>
          <cell r="GG762">
            <v>0</v>
          </cell>
          <cell r="GH762">
            <v>0</v>
          </cell>
          <cell r="GI762">
            <v>0</v>
          </cell>
          <cell r="GJ762">
            <v>0</v>
          </cell>
          <cell r="GK762">
            <v>0</v>
          </cell>
          <cell r="GL762">
            <v>0</v>
          </cell>
          <cell r="GM762">
            <v>0</v>
          </cell>
          <cell r="GN762">
            <v>0</v>
          </cell>
          <cell r="GO762">
            <v>0</v>
          </cell>
          <cell r="GP762">
            <v>0</v>
          </cell>
          <cell r="GQ762">
            <v>0</v>
          </cell>
          <cell r="GR762">
            <v>0</v>
          </cell>
          <cell r="GS762">
            <v>0</v>
          </cell>
          <cell r="GT762">
            <v>0</v>
          </cell>
          <cell r="GU762">
            <v>0</v>
          </cell>
          <cell r="GV762">
            <v>0</v>
          </cell>
          <cell r="GW762">
            <v>0</v>
          </cell>
          <cell r="GX762">
            <v>0</v>
          </cell>
          <cell r="GY762">
            <v>0</v>
          </cell>
          <cell r="GZ762">
            <v>0</v>
          </cell>
          <cell r="HA762">
            <v>0</v>
          </cell>
          <cell r="HB762">
            <v>0</v>
          </cell>
          <cell r="HC762">
            <v>0</v>
          </cell>
          <cell r="HD762">
            <v>0</v>
          </cell>
          <cell r="HE762">
            <v>0</v>
          </cell>
          <cell r="HF762">
            <v>0</v>
          </cell>
          <cell r="HG762">
            <v>0</v>
          </cell>
          <cell r="HH762">
            <v>0</v>
          </cell>
          <cell r="HI762">
            <v>0</v>
          </cell>
          <cell r="HJ762">
            <v>0</v>
          </cell>
          <cell r="HK762">
            <v>0</v>
          </cell>
          <cell r="HL762">
            <v>0</v>
          </cell>
          <cell r="HM762">
            <v>0</v>
          </cell>
          <cell r="HN762">
            <v>0</v>
          </cell>
          <cell r="HO762">
            <v>0</v>
          </cell>
          <cell r="HP762">
            <v>0</v>
          </cell>
          <cell r="HQ762">
            <v>0</v>
          </cell>
          <cell r="HR762">
            <v>0</v>
          </cell>
          <cell r="HS762">
            <v>0</v>
          </cell>
          <cell r="HT762">
            <v>0</v>
          </cell>
          <cell r="HU762">
            <v>0</v>
          </cell>
          <cell r="HV762">
            <v>0</v>
          </cell>
          <cell r="HW762">
            <v>0</v>
          </cell>
          <cell r="HX762">
            <v>0</v>
          </cell>
          <cell r="HY762">
            <v>0</v>
          </cell>
          <cell r="HZ762">
            <v>0</v>
          </cell>
          <cell r="IA762">
            <v>0</v>
          </cell>
          <cell r="IB762">
            <v>0</v>
          </cell>
          <cell r="IC762">
            <v>0</v>
          </cell>
          <cell r="ID762">
            <v>0</v>
          </cell>
          <cell r="IE762">
            <v>0</v>
          </cell>
          <cell r="IF762">
            <v>0</v>
          </cell>
          <cell r="IG762">
            <v>0</v>
          </cell>
          <cell r="IH762">
            <v>0</v>
          </cell>
          <cell r="II762">
            <v>0</v>
          </cell>
          <cell r="IJ762">
            <v>0</v>
          </cell>
          <cell r="IK762">
            <v>0</v>
          </cell>
          <cell r="IL762">
            <v>0</v>
          </cell>
          <cell r="IM762">
            <v>0</v>
          </cell>
          <cell r="IN762">
            <v>0</v>
          </cell>
          <cell r="IO762">
            <v>0</v>
          </cell>
          <cell r="IP762">
            <v>0</v>
          </cell>
          <cell r="IQ762">
            <v>0</v>
          </cell>
          <cell r="IR762">
            <v>0</v>
          </cell>
          <cell r="IS762">
            <v>0</v>
          </cell>
          <cell r="IT762">
            <v>0</v>
          </cell>
          <cell r="IU762">
            <v>0</v>
          </cell>
          <cell r="IV762">
            <v>0</v>
          </cell>
          <cell r="IW762">
            <v>0</v>
          </cell>
          <cell r="IX762">
            <v>0</v>
          </cell>
          <cell r="IY762">
            <v>0</v>
          </cell>
          <cell r="IZ762">
            <v>0</v>
          </cell>
          <cell r="JA762">
            <v>0</v>
          </cell>
          <cell r="JB762">
            <v>0</v>
          </cell>
          <cell r="JC762">
            <v>0</v>
          </cell>
          <cell r="JD762">
            <v>0</v>
          </cell>
          <cell r="JE762">
            <v>0</v>
          </cell>
          <cell r="JF762">
            <v>0</v>
          </cell>
          <cell r="JG762">
            <v>0</v>
          </cell>
          <cell r="JH762">
            <v>0</v>
          </cell>
          <cell r="JI762">
            <v>0</v>
          </cell>
          <cell r="JJ762">
            <v>0</v>
          </cell>
          <cell r="JK762">
            <v>0</v>
          </cell>
          <cell r="JL762">
            <v>0</v>
          </cell>
          <cell r="JM762">
            <v>0</v>
          </cell>
          <cell r="JN762">
            <v>0</v>
          </cell>
          <cell r="JO762">
            <v>0</v>
          </cell>
          <cell r="JP762">
            <v>0</v>
          </cell>
          <cell r="JQ762">
            <v>0</v>
          </cell>
        </row>
        <row r="763">
          <cell r="D763" t="str">
            <v>BAT.PX.WYE._.ITC.Li_ion_4hr_Local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  <cell r="BP763">
            <v>0</v>
          </cell>
          <cell r="BQ763">
            <v>0</v>
          </cell>
          <cell r="BR763">
            <v>0</v>
          </cell>
          <cell r="BS763">
            <v>0</v>
          </cell>
          <cell r="BT763">
            <v>0</v>
          </cell>
          <cell r="BU763">
            <v>0</v>
          </cell>
          <cell r="BV763">
            <v>0</v>
          </cell>
          <cell r="BW763">
            <v>0</v>
          </cell>
          <cell r="BX763">
            <v>0</v>
          </cell>
          <cell r="BY763">
            <v>0</v>
          </cell>
          <cell r="BZ763">
            <v>0</v>
          </cell>
          <cell r="CA763">
            <v>0</v>
          </cell>
          <cell r="CB763">
            <v>0</v>
          </cell>
          <cell r="CC763">
            <v>0</v>
          </cell>
          <cell r="CD763">
            <v>0</v>
          </cell>
          <cell r="CE763">
            <v>0</v>
          </cell>
          <cell r="CF763">
            <v>0</v>
          </cell>
          <cell r="CG763">
            <v>0</v>
          </cell>
          <cell r="CH763">
            <v>0</v>
          </cell>
          <cell r="CI763">
            <v>0</v>
          </cell>
          <cell r="CJ763">
            <v>0</v>
          </cell>
          <cell r="CK763">
            <v>0</v>
          </cell>
          <cell r="CL763">
            <v>0</v>
          </cell>
          <cell r="CM763">
            <v>0</v>
          </cell>
          <cell r="CN763">
            <v>0</v>
          </cell>
          <cell r="CO763">
            <v>0</v>
          </cell>
          <cell r="CP763">
            <v>0</v>
          </cell>
          <cell r="CQ763">
            <v>0</v>
          </cell>
          <cell r="CR763">
            <v>0</v>
          </cell>
          <cell r="CS763">
            <v>0</v>
          </cell>
          <cell r="CT763">
            <v>0</v>
          </cell>
          <cell r="CU763">
            <v>0</v>
          </cell>
          <cell r="CV763">
            <v>0</v>
          </cell>
          <cell r="CW763">
            <v>0</v>
          </cell>
          <cell r="CX763">
            <v>0</v>
          </cell>
          <cell r="CY763">
            <v>0</v>
          </cell>
          <cell r="CZ763">
            <v>0</v>
          </cell>
          <cell r="DA763">
            <v>0</v>
          </cell>
          <cell r="DB763">
            <v>0</v>
          </cell>
          <cell r="DC763">
            <v>0</v>
          </cell>
          <cell r="DD763">
            <v>0</v>
          </cell>
          <cell r="DE763">
            <v>0</v>
          </cell>
          <cell r="DF763">
            <v>0</v>
          </cell>
          <cell r="DG763">
            <v>0</v>
          </cell>
          <cell r="DH763">
            <v>0</v>
          </cell>
          <cell r="DI763">
            <v>0</v>
          </cell>
          <cell r="DJ763">
            <v>0</v>
          </cell>
          <cell r="DK763">
            <v>0</v>
          </cell>
          <cell r="DL763">
            <v>0</v>
          </cell>
          <cell r="DM763">
            <v>0</v>
          </cell>
          <cell r="DN763">
            <v>0</v>
          </cell>
          <cell r="DO763">
            <v>0</v>
          </cell>
          <cell r="DP763">
            <v>0</v>
          </cell>
          <cell r="DQ763">
            <v>0</v>
          </cell>
          <cell r="DR763">
            <v>0</v>
          </cell>
          <cell r="DS763">
            <v>0</v>
          </cell>
          <cell r="DT763">
            <v>0</v>
          </cell>
          <cell r="DU763">
            <v>0</v>
          </cell>
          <cell r="DV763">
            <v>0</v>
          </cell>
          <cell r="DW763">
            <v>0</v>
          </cell>
          <cell r="DX763">
            <v>0</v>
          </cell>
          <cell r="DY763">
            <v>0</v>
          </cell>
          <cell r="DZ763">
            <v>0</v>
          </cell>
          <cell r="EA763">
            <v>0</v>
          </cell>
          <cell r="EB763">
            <v>0</v>
          </cell>
          <cell r="EC763">
            <v>0</v>
          </cell>
          <cell r="ED763">
            <v>0</v>
          </cell>
          <cell r="EE763">
            <v>0</v>
          </cell>
          <cell r="EF763">
            <v>0</v>
          </cell>
          <cell r="EG763">
            <v>0</v>
          </cell>
          <cell r="EH763">
            <v>0</v>
          </cell>
          <cell r="EI763">
            <v>0</v>
          </cell>
          <cell r="EJ763">
            <v>0</v>
          </cell>
          <cell r="EK763">
            <v>0</v>
          </cell>
          <cell r="EL763">
            <v>0</v>
          </cell>
          <cell r="EM763">
            <v>0</v>
          </cell>
          <cell r="EN763">
            <v>0</v>
          </cell>
          <cell r="EO763">
            <v>0</v>
          </cell>
          <cell r="EP763">
            <v>0</v>
          </cell>
          <cell r="EQ763">
            <v>0</v>
          </cell>
          <cell r="ER763">
            <v>0</v>
          </cell>
          <cell r="ES763">
            <v>0</v>
          </cell>
          <cell r="ET763">
            <v>0</v>
          </cell>
          <cell r="EU763">
            <v>0</v>
          </cell>
          <cell r="EV763">
            <v>0</v>
          </cell>
          <cell r="EW763">
            <v>0</v>
          </cell>
          <cell r="EX763">
            <v>0</v>
          </cell>
          <cell r="EY763">
            <v>0</v>
          </cell>
          <cell r="EZ763">
            <v>0</v>
          </cell>
          <cell r="FA763">
            <v>0</v>
          </cell>
          <cell r="FB763">
            <v>0</v>
          </cell>
          <cell r="FC763">
            <v>0</v>
          </cell>
          <cell r="FD763">
            <v>0</v>
          </cell>
          <cell r="FE763">
            <v>0</v>
          </cell>
          <cell r="FF763">
            <v>0</v>
          </cell>
          <cell r="FG763">
            <v>0</v>
          </cell>
          <cell r="FH763">
            <v>0</v>
          </cell>
          <cell r="FI763">
            <v>0</v>
          </cell>
          <cell r="FJ763">
            <v>0</v>
          </cell>
          <cell r="FK763">
            <v>0</v>
          </cell>
          <cell r="FL763">
            <v>0</v>
          </cell>
          <cell r="FM763">
            <v>0</v>
          </cell>
          <cell r="FN763">
            <v>0</v>
          </cell>
          <cell r="FO763">
            <v>0</v>
          </cell>
          <cell r="FP763">
            <v>0</v>
          </cell>
          <cell r="FQ763">
            <v>0</v>
          </cell>
          <cell r="FR763">
            <v>0</v>
          </cell>
          <cell r="FS763">
            <v>0</v>
          </cell>
          <cell r="FT763">
            <v>0</v>
          </cell>
          <cell r="FU763">
            <v>0</v>
          </cell>
          <cell r="FV763">
            <v>0</v>
          </cell>
          <cell r="FW763">
            <v>0</v>
          </cell>
          <cell r="FX763">
            <v>0</v>
          </cell>
          <cell r="FY763">
            <v>0</v>
          </cell>
          <cell r="FZ763">
            <v>0</v>
          </cell>
          <cell r="GA763">
            <v>0</v>
          </cell>
          <cell r="GB763">
            <v>0</v>
          </cell>
          <cell r="GC763">
            <v>0</v>
          </cell>
          <cell r="GD763">
            <v>0</v>
          </cell>
          <cell r="GE763">
            <v>0</v>
          </cell>
          <cell r="GF763">
            <v>0</v>
          </cell>
          <cell r="GG763">
            <v>0</v>
          </cell>
          <cell r="GH763">
            <v>0</v>
          </cell>
          <cell r="GI763">
            <v>0</v>
          </cell>
          <cell r="GJ763">
            <v>0</v>
          </cell>
          <cell r="GK763">
            <v>0</v>
          </cell>
          <cell r="GL763">
            <v>0</v>
          </cell>
          <cell r="GM763">
            <v>0</v>
          </cell>
          <cell r="GN763">
            <v>0</v>
          </cell>
          <cell r="GO763">
            <v>0</v>
          </cell>
          <cell r="GP763">
            <v>0</v>
          </cell>
          <cell r="GQ763">
            <v>0</v>
          </cell>
          <cell r="GR763">
            <v>0</v>
          </cell>
          <cell r="GS763">
            <v>0</v>
          </cell>
          <cell r="GT763">
            <v>0</v>
          </cell>
          <cell r="GU763">
            <v>0</v>
          </cell>
          <cell r="GV763">
            <v>0</v>
          </cell>
          <cell r="GW763">
            <v>0</v>
          </cell>
          <cell r="GX763">
            <v>0</v>
          </cell>
          <cell r="GY763">
            <v>0</v>
          </cell>
          <cell r="GZ763">
            <v>0</v>
          </cell>
          <cell r="HA763">
            <v>0</v>
          </cell>
          <cell r="HB763">
            <v>0</v>
          </cell>
          <cell r="HC763">
            <v>0</v>
          </cell>
          <cell r="HD763">
            <v>0</v>
          </cell>
          <cell r="HE763">
            <v>0</v>
          </cell>
          <cell r="HF763">
            <v>0</v>
          </cell>
          <cell r="HG763">
            <v>0</v>
          </cell>
          <cell r="HH763">
            <v>0</v>
          </cell>
          <cell r="HI763">
            <v>0</v>
          </cell>
          <cell r="HJ763">
            <v>0</v>
          </cell>
          <cell r="HK763">
            <v>0</v>
          </cell>
          <cell r="HL763">
            <v>0</v>
          </cell>
          <cell r="HM763">
            <v>0</v>
          </cell>
          <cell r="HN763">
            <v>0</v>
          </cell>
          <cell r="HO763">
            <v>0</v>
          </cell>
          <cell r="HP763">
            <v>0</v>
          </cell>
          <cell r="HQ763">
            <v>0</v>
          </cell>
          <cell r="HR763">
            <v>0</v>
          </cell>
          <cell r="HS763">
            <v>0</v>
          </cell>
          <cell r="HT763">
            <v>0</v>
          </cell>
          <cell r="HU763">
            <v>0</v>
          </cell>
          <cell r="HV763">
            <v>0</v>
          </cell>
          <cell r="HW763">
            <v>0</v>
          </cell>
          <cell r="HX763">
            <v>0</v>
          </cell>
          <cell r="HY763">
            <v>0</v>
          </cell>
          <cell r="HZ763">
            <v>0</v>
          </cell>
          <cell r="IA763">
            <v>0</v>
          </cell>
          <cell r="IB763">
            <v>0</v>
          </cell>
          <cell r="IC763">
            <v>0</v>
          </cell>
          <cell r="ID763">
            <v>0</v>
          </cell>
          <cell r="IE763">
            <v>0</v>
          </cell>
          <cell r="IF763">
            <v>0</v>
          </cell>
          <cell r="IG763">
            <v>0</v>
          </cell>
          <cell r="IH763">
            <v>0</v>
          </cell>
          <cell r="II763">
            <v>0</v>
          </cell>
          <cell r="IJ763">
            <v>0</v>
          </cell>
          <cell r="IK763">
            <v>0</v>
          </cell>
          <cell r="IL763">
            <v>0</v>
          </cell>
          <cell r="IM763">
            <v>0</v>
          </cell>
          <cell r="IN763">
            <v>0</v>
          </cell>
          <cell r="IO763">
            <v>0</v>
          </cell>
          <cell r="IP763">
            <v>0</v>
          </cell>
          <cell r="IQ763">
            <v>0</v>
          </cell>
          <cell r="IR763">
            <v>0</v>
          </cell>
          <cell r="IS763">
            <v>0</v>
          </cell>
          <cell r="IT763">
            <v>0</v>
          </cell>
          <cell r="IU763">
            <v>0</v>
          </cell>
          <cell r="IV763">
            <v>0</v>
          </cell>
          <cell r="IW763">
            <v>0</v>
          </cell>
          <cell r="IX763">
            <v>0</v>
          </cell>
          <cell r="IY763">
            <v>0</v>
          </cell>
          <cell r="IZ763">
            <v>0</v>
          </cell>
          <cell r="JA763">
            <v>0</v>
          </cell>
          <cell r="JB763">
            <v>0</v>
          </cell>
          <cell r="JC763">
            <v>0</v>
          </cell>
          <cell r="JD763">
            <v>0</v>
          </cell>
          <cell r="JE763">
            <v>0</v>
          </cell>
          <cell r="JF763">
            <v>0</v>
          </cell>
          <cell r="JG763">
            <v>0</v>
          </cell>
          <cell r="JH763">
            <v>0</v>
          </cell>
          <cell r="JI763">
            <v>0</v>
          </cell>
          <cell r="JJ763">
            <v>0</v>
          </cell>
          <cell r="JK763">
            <v>0</v>
          </cell>
          <cell r="JL763">
            <v>0</v>
          </cell>
          <cell r="JM763">
            <v>0</v>
          </cell>
          <cell r="JN763">
            <v>0</v>
          </cell>
          <cell r="JO763">
            <v>0</v>
          </cell>
          <cell r="JP763">
            <v>0</v>
          </cell>
          <cell r="JQ763">
            <v>0</v>
          </cell>
        </row>
        <row r="764">
          <cell r="D764" t="str">
            <v>BAT.PX.WYN._.ITC.Li_ion_4hr_Local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</v>
          </cell>
          <cell r="AJ764">
            <v>0</v>
          </cell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  <cell r="BP764">
            <v>0</v>
          </cell>
          <cell r="BQ764">
            <v>0</v>
          </cell>
          <cell r="BR764">
            <v>0</v>
          </cell>
          <cell r="BS764">
            <v>0</v>
          </cell>
          <cell r="BT764">
            <v>0</v>
          </cell>
          <cell r="BU764">
            <v>0</v>
          </cell>
          <cell r="BV764">
            <v>0</v>
          </cell>
          <cell r="BW764">
            <v>0</v>
          </cell>
          <cell r="BX764">
            <v>0</v>
          </cell>
          <cell r="BY764">
            <v>0</v>
          </cell>
          <cell r="BZ764">
            <v>0</v>
          </cell>
          <cell r="CA764">
            <v>0</v>
          </cell>
          <cell r="CB764">
            <v>0</v>
          </cell>
          <cell r="CC764">
            <v>0</v>
          </cell>
          <cell r="CD764">
            <v>0</v>
          </cell>
          <cell r="CE764">
            <v>0</v>
          </cell>
          <cell r="CF764">
            <v>0</v>
          </cell>
          <cell r="CG764">
            <v>0</v>
          </cell>
          <cell r="CH764">
            <v>0</v>
          </cell>
          <cell r="CI764">
            <v>0</v>
          </cell>
          <cell r="CJ764">
            <v>0</v>
          </cell>
          <cell r="CK764">
            <v>0</v>
          </cell>
          <cell r="CL764">
            <v>0</v>
          </cell>
          <cell r="CM764">
            <v>0</v>
          </cell>
          <cell r="CN764">
            <v>0</v>
          </cell>
          <cell r="CO764">
            <v>0</v>
          </cell>
          <cell r="CP764">
            <v>0</v>
          </cell>
          <cell r="CQ764">
            <v>0</v>
          </cell>
          <cell r="CR764">
            <v>0</v>
          </cell>
          <cell r="CS764">
            <v>0</v>
          </cell>
          <cell r="CT764">
            <v>0</v>
          </cell>
          <cell r="CU764">
            <v>0</v>
          </cell>
          <cell r="CV764">
            <v>0</v>
          </cell>
          <cell r="CW764">
            <v>0</v>
          </cell>
          <cell r="CX764">
            <v>0</v>
          </cell>
          <cell r="CY764">
            <v>0</v>
          </cell>
          <cell r="CZ764">
            <v>0</v>
          </cell>
          <cell r="DA764">
            <v>0</v>
          </cell>
          <cell r="DB764">
            <v>0</v>
          </cell>
          <cell r="DC764">
            <v>0</v>
          </cell>
          <cell r="DD764">
            <v>0</v>
          </cell>
          <cell r="DE764">
            <v>0</v>
          </cell>
          <cell r="DF764">
            <v>0</v>
          </cell>
          <cell r="DG764">
            <v>0</v>
          </cell>
          <cell r="DH764">
            <v>0</v>
          </cell>
          <cell r="DI764">
            <v>0</v>
          </cell>
          <cell r="DJ764">
            <v>0</v>
          </cell>
          <cell r="DK764">
            <v>0</v>
          </cell>
          <cell r="DL764">
            <v>0</v>
          </cell>
          <cell r="DM764">
            <v>0</v>
          </cell>
          <cell r="DN764">
            <v>0</v>
          </cell>
          <cell r="DO764">
            <v>0</v>
          </cell>
          <cell r="DP764">
            <v>0</v>
          </cell>
          <cell r="DQ764">
            <v>0</v>
          </cell>
          <cell r="DR764">
            <v>0</v>
          </cell>
          <cell r="DS764">
            <v>0</v>
          </cell>
          <cell r="DT764">
            <v>0</v>
          </cell>
          <cell r="DU764">
            <v>0</v>
          </cell>
          <cell r="DV764">
            <v>0</v>
          </cell>
          <cell r="DW764">
            <v>0</v>
          </cell>
          <cell r="DX764">
            <v>0</v>
          </cell>
          <cell r="DY764">
            <v>0</v>
          </cell>
          <cell r="DZ764">
            <v>0</v>
          </cell>
          <cell r="EA764">
            <v>0</v>
          </cell>
          <cell r="EB764">
            <v>0</v>
          </cell>
          <cell r="EC764">
            <v>0</v>
          </cell>
          <cell r="ED764">
            <v>0</v>
          </cell>
          <cell r="EE764">
            <v>0</v>
          </cell>
          <cell r="EF764">
            <v>0</v>
          </cell>
          <cell r="EG764">
            <v>0</v>
          </cell>
          <cell r="EH764">
            <v>0</v>
          </cell>
          <cell r="EI764">
            <v>0</v>
          </cell>
          <cell r="EJ764">
            <v>0</v>
          </cell>
          <cell r="EK764">
            <v>0</v>
          </cell>
          <cell r="EL764">
            <v>0</v>
          </cell>
          <cell r="EM764">
            <v>0</v>
          </cell>
          <cell r="EN764">
            <v>0</v>
          </cell>
          <cell r="EO764">
            <v>0</v>
          </cell>
          <cell r="EP764">
            <v>0</v>
          </cell>
          <cell r="EQ764">
            <v>0</v>
          </cell>
          <cell r="ER764">
            <v>0</v>
          </cell>
          <cell r="ES764">
            <v>0</v>
          </cell>
          <cell r="ET764">
            <v>0</v>
          </cell>
          <cell r="EU764">
            <v>0</v>
          </cell>
          <cell r="EV764">
            <v>0</v>
          </cell>
          <cell r="EW764">
            <v>0</v>
          </cell>
          <cell r="EX764">
            <v>0</v>
          </cell>
          <cell r="EY764">
            <v>0</v>
          </cell>
          <cell r="EZ764">
            <v>0</v>
          </cell>
          <cell r="FA764">
            <v>0</v>
          </cell>
          <cell r="FB764">
            <v>0</v>
          </cell>
          <cell r="FC764">
            <v>0</v>
          </cell>
          <cell r="FD764">
            <v>0</v>
          </cell>
          <cell r="FE764">
            <v>0</v>
          </cell>
          <cell r="FF764">
            <v>0</v>
          </cell>
          <cell r="FG764">
            <v>0</v>
          </cell>
          <cell r="FH764">
            <v>0</v>
          </cell>
          <cell r="FI764">
            <v>0</v>
          </cell>
          <cell r="FJ764">
            <v>0</v>
          </cell>
          <cell r="FK764">
            <v>0</v>
          </cell>
          <cell r="FL764">
            <v>0</v>
          </cell>
          <cell r="FM764">
            <v>0</v>
          </cell>
          <cell r="FN764">
            <v>0</v>
          </cell>
          <cell r="FO764">
            <v>0</v>
          </cell>
          <cell r="FP764">
            <v>0</v>
          </cell>
          <cell r="FQ764">
            <v>0</v>
          </cell>
          <cell r="FR764">
            <v>0</v>
          </cell>
          <cell r="FS764">
            <v>0</v>
          </cell>
          <cell r="FT764">
            <v>0</v>
          </cell>
          <cell r="FU764">
            <v>0</v>
          </cell>
          <cell r="FV764">
            <v>0</v>
          </cell>
          <cell r="FW764">
            <v>0</v>
          </cell>
          <cell r="FX764">
            <v>0</v>
          </cell>
          <cell r="FY764">
            <v>0</v>
          </cell>
          <cell r="FZ764">
            <v>0</v>
          </cell>
          <cell r="GA764">
            <v>0</v>
          </cell>
          <cell r="GB764">
            <v>0</v>
          </cell>
          <cell r="GC764">
            <v>0</v>
          </cell>
          <cell r="GD764">
            <v>0</v>
          </cell>
          <cell r="GE764">
            <v>0</v>
          </cell>
          <cell r="GF764">
            <v>0</v>
          </cell>
          <cell r="GG764">
            <v>0</v>
          </cell>
          <cell r="GH764">
            <v>0</v>
          </cell>
          <cell r="GI764">
            <v>0</v>
          </cell>
          <cell r="GJ764">
            <v>0</v>
          </cell>
          <cell r="GK764">
            <v>0</v>
          </cell>
          <cell r="GL764">
            <v>0</v>
          </cell>
          <cell r="GM764">
            <v>0</v>
          </cell>
          <cell r="GN764">
            <v>0</v>
          </cell>
          <cell r="GO764">
            <v>0</v>
          </cell>
          <cell r="GP764">
            <v>0</v>
          </cell>
          <cell r="GQ764">
            <v>0</v>
          </cell>
          <cell r="GR764">
            <v>0</v>
          </cell>
          <cell r="GS764">
            <v>0</v>
          </cell>
          <cell r="GT764">
            <v>0</v>
          </cell>
          <cell r="GU764">
            <v>0</v>
          </cell>
          <cell r="GV764">
            <v>0</v>
          </cell>
          <cell r="GW764">
            <v>0</v>
          </cell>
          <cell r="GX764">
            <v>0</v>
          </cell>
          <cell r="GY764">
            <v>0</v>
          </cell>
          <cell r="GZ764">
            <v>0</v>
          </cell>
          <cell r="HA764">
            <v>0</v>
          </cell>
          <cell r="HB764">
            <v>0</v>
          </cell>
          <cell r="HC764">
            <v>0</v>
          </cell>
          <cell r="HD764">
            <v>0</v>
          </cell>
          <cell r="HE764">
            <v>0</v>
          </cell>
          <cell r="HF764">
            <v>0</v>
          </cell>
          <cell r="HG764">
            <v>0</v>
          </cell>
          <cell r="HH764">
            <v>0</v>
          </cell>
          <cell r="HI764">
            <v>0</v>
          </cell>
          <cell r="HJ764">
            <v>0</v>
          </cell>
          <cell r="HK764">
            <v>0</v>
          </cell>
          <cell r="HL764">
            <v>0</v>
          </cell>
          <cell r="HM764">
            <v>0</v>
          </cell>
          <cell r="HN764">
            <v>0</v>
          </cell>
          <cell r="HO764">
            <v>0</v>
          </cell>
          <cell r="HP764">
            <v>0</v>
          </cell>
          <cell r="HQ764">
            <v>0</v>
          </cell>
          <cell r="HR764">
            <v>0</v>
          </cell>
          <cell r="HS764">
            <v>0</v>
          </cell>
          <cell r="HT764">
            <v>0</v>
          </cell>
          <cell r="HU764">
            <v>0</v>
          </cell>
          <cell r="HV764">
            <v>0</v>
          </cell>
          <cell r="HW764">
            <v>0</v>
          </cell>
          <cell r="HX764">
            <v>0</v>
          </cell>
          <cell r="HY764">
            <v>0</v>
          </cell>
          <cell r="HZ764">
            <v>0</v>
          </cell>
          <cell r="IA764">
            <v>0</v>
          </cell>
          <cell r="IB764">
            <v>0</v>
          </cell>
          <cell r="IC764">
            <v>0</v>
          </cell>
          <cell r="ID764">
            <v>0</v>
          </cell>
          <cell r="IE764">
            <v>0</v>
          </cell>
          <cell r="IF764">
            <v>0</v>
          </cell>
          <cell r="IG764">
            <v>0</v>
          </cell>
          <cell r="IH764">
            <v>0</v>
          </cell>
          <cell r="II764">
            <v>0</v>
          </cell>
          <cell r="IJ764">
            <v>0</v>
          </cell>
          <cell r="IK764">
            <v>0</v>
          </cell>
          <cell r="IL764">
            <v>0</v>
          </cell>
          <cell r="IM764">
            <v>0</v>
          </cell>
          <cell r="IN764">
            <v>0</v>
          </cell>
          <cell r="IO764">
            <v>0</v>
          </cell>
          <cell r="IP764">
            <v>0</v>
          </cell>
          <cell r="IQ764">
            <v>0</v>
          </cell>
          <cell r="IR764">
            <v>0</v>
          </cell>
          <cell r="IS764">
            <v>0</v>
          </cell>
          <cell r="IT764">
            <v>0</v>
          </cell>
          <cell r="IU764">
            <v>0</v>
          </cell>
          <cell r="IV764">
            <v>0</v>
          </cell>
          <cell r="IW764">
            <v>0</v>
          </cell>
          <cell r="IX764">
            <v>0</v>
          </cell>
          <cell r="IY764">
            <v>0</v>
          </cell>
          <cell r="IZ764">
            <v>0</v>
          </cell>
          <cell r="JA764">
            <v>0</v>
          </cell>
          <cell r="JB764">
            <v>0</v>
          </cell>
          <cell r="JC764">
            <v>0</v>
          </cell>
          <cell r="JD764">
            <v>0</v>
          </cell>
          <cell r="JE764">
            <v>0</v>
          </cell>
          <cell r="JF764">
            <v>0</v>
          </cell>
          <cell r="JG764">
            <v>0</v>
          </cell>
          <cell r="JH764">
            <v>0</v>
          </cell>
          <cell r="JI764">
            <v>0</v>
          </cell>
          <cell r="JJ764">
            <v>0</v>
          </cell>
          <cell r="JK764">
            <v>0</v>
          </cell>
          <cell r="JL764">
            <v>0</v>
          </cell>
          <cell r="JM764">
            <v>0</v>
          </cell>
          <cell r="JN764">
            <v>0</v>
          </cell>
          <cell r="JO764">
            <v>0</v>
          </cell>
          <cell r="JP764">
            <v>0</v>
          </cell>
          <cell r="JQ764">
            <v>0</v>
          </cell>
        </row>
        <row r="765">
          <cell r="D765" t="str">
            <v>BAT.PX.YAK._.ITC.Li_ion_4hr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  <cell r="BP765">
            <v>0</v>
          </cell>
          <cell r="BQ765">
            <v>0</v>
          </cell>
          <cell r="BR765">
            <v>0</v>
          </cell>
          <cell r="BS765">
            <v>0</v>
          </cell>
          <cell r="BT765">
            <v>0</v>
          </cell>
          <cell r="BU765">
            <v>0</v>
          </cell>
          <cell r="BV765">
            <v>0</v>
          </cell>
          <cell r="BW765">
            <v>0</v>
          </cell>
          <cell r="BX765">
            <v>0</v>
          </cell>
          <cell r="BY765">
            <v>0</v>
          </cell>
          <cell r="BZ765">
            <v>0</v>
          </cell>
          <cell r="CA765">
            <v>0</v>
          </cell>
          <cell r="CB765">
            <v>0</v>
          </cell>
          <cell r="CC765">
            <v>0</v>
          </cell>
          <cell r="CD765">
            <v>0</v>
          </cell>
          <cell r="CE765">
            <v>0</v>
          </cell>
          <cell r="CF765">
            <v>0</v>
          </cell>
          <cell r="CG765">
            <v>0</v>
          </cell>
          <cell r="CH765">
            <v>0</v>
          </cell>
          <cell r="CI765">
            <v>0</v>
          </cell>
          <cell r="CJ765">
            <v>0</v>
          </cell>
          <cell r="CK765">
            <v>0</v>
          </cell>
          <cell r="CL765">
            <v>0</v>
          </cell>
          <cell r="CM765">
            <v>0</v>
          </cell>
          <cell r="CN765">
            <v>0</v>
          </cell>
          <cell r="CO765">
            <v>0</v>
          </cell>
          <cell r="CP765">
            <v>0</v>
          </cell>
          <cell r="CQ765">
            <v>0</v>
          </cell>
          <cell r="CR765">
            <v>0</v>
          </cell>
          <cell r="CS765">
            <v>0</v>
          </cell>
          <cell r="CT765">
            <v>0</v>
          </cell>
          <cell r="CU765">
            <v>0</v>
          </cell>
          <cell r="CV765">
            <v>0</v>
          </cell>
          <cell r="CW765">
            <v>0</v>
          </cell>
          <cell r="CX765">
            <v>0</v>
          </cell>
          <cell r="CY765">
            <v>0</v>
          </cell>
          <cell r="CZ765">
            <v>0</v>
          </cell>
          <cell r="DA765">
            <v>0</v>
          </cell>
          <cell r="DB765">
            <v>0</v>
          </cell>
          <cell r="DC765">
            <v>0</v>
          </cell>
          <cell r="DD765">
            <v>0</v>
          </cell>
          <cell r="DE765">
            <v>0</v>
          </cell>
          <cell r="DF765">
            <v>0</v>
          </cell>
          <cell r="DG765">
            <v>0</v>
          </cell>
          <cell r="DH765">
            <v>0</v>
          </cell>
          <cell r="DI765">
            <v>0</v>
          </cell>
          <cell r="DJ765">
            <v>0</v>
          </cell>
          <cell r="DK765">
            <v>0</v>
          </cell>
          <cell r="DL765">
            <v>0</v>
          </cell>
          <cell r="DM765">
            <v>0</v>
          </cell>
          <cell r="DN765">
            <v>0</v>
          </cell>
          <cell r="DO765">
            <v>0</v>
          </cell>
          <cell r="DP765">
            <v>0</v>
          </cell>
          <cell r="DQ765">
            <v>0</v>
          </cell>
          <cell r="DR765">
            <v>0</v>
          </cell>
          <cell r="DS765">
            <v>0</v>
          </cell>
          <cell r="DT765">
            <v>0</v>
          </cell>
          <cell r="DU765">
            <v>0</v>
          </cell>
          <cell r="DV765">
            <v>0</v>
          </cell>
          <cell r="DW765">
            <v>0</v>
          </cell>
          <cell r="DX765">
            <v>0</v>
          </cell>
          <cell r="DY765">
            <v>0</v>
          </cell>
          <cell r="DZ765">
            <v>0</v>
          </cell>
          <cell r="EA765">
            <v>0</v>
          </cell>
          <cell r="EB765">
            <v>0</v>
          </cell>
          <cell r="EC765">
            <v>0</v>
          </cell>
          <cell r="ED765">
            <v>0</v>
          </cell>
          <cell r="EE765">
            <v>0</v>
          </cell>
          <cell r="EF765">
            <v>0</v>
          </cell>
          <cell r="EG765">
            <v>0</v>
          </cell>
          <cell r="EH765">
            <v>0</v>
          </cell>
          <cell r="EI765">
            <v>0</v>
          </cell>
          <cell r="EJ765">
            <v>0</v>
          </cell>
          <cell r="EK765">
            <v>0</v>
          </cell>
          <cell r="EL765">
            <v>0</v>
          </cell>
          <cell r="EM765">
            <v>0</v>
          </cell>
          <cell r="EN765">
            <v>0</v>
          </cell>
          <cell r="EO765">
            <v>0</v>
          </cell>
          <cell r="EP765">
            <v>0</v>
          </cell>
          <cell r="EQ765">
            <v>0</v>
          </cell>
          <cell r="ER765">
            <v>0</v>
          </cell>
          <cell r="ES765">
            <v>0</v>
          </cell>
          <cell r="ET765">
            <v>0</v>
          </cell>
          <cell r="EU765">
            <v>0</v>
          </cell>
          <cell r="EV765">
            <v>0</v>
          </cell>
          <cell r="EW765">
            <v>0</v>
          </cell>
          <cell r="EX765">
            <v>0</v>
          </cell>
          <cell r="EY765">
            <v>0</v>
          </cell>
          <cell r="EZ765">
            <v>0</v>
          </cell>
          <cell r="FA765">
            <v>0</v>
          </cell>
          <cell r="FB765">
            <v>0</v>
          </cell>
          <cell r="FC765">
            <v>0</v>
          </cell>
          <cell r="FD765">
            <v>0</v>
          </cell>
          <cell r="FE765">
            <v>0</v>
          </cell>
          <cell r="FF765">
            <v>0</v>
          </cell>
          <cell r="FG765">
            <v>0</v>
          </cell>
          <cell r="FH765">
            <v>0</v>
          </cell>
          <cell r="FI765">
            <v>0</v>
          </cell>
          <cell r="FJ765">
            <v>0</v>
          </cell>
          <cell r="FK765">
            <v>0</v>
          </cell>
          <cell r="FL765">
            <v>0</v>
          </cell>
          <cell r="FM765">
            <v>0</v>
          </cell>
          <cell r="FN765">
            <v>0</v>
          </cell>
          <cell r="FO765">
            <v>0</v>
          </cell>
          <cell r="FP765">
            <v>0</v>
          </cell>
          <cell r="FQ765">
            <v>0</v>
          </cell>
          <cell r="FR765">
            <v>0</v>
          </cell>
          <cell r="FS765">
            <v>0</v>
          </cell>
          <cell r="FT765">
            <v>0</v>
          </cell>
          <cell r="FU765">
            <v>0</v>
          </cell>
          <cell r="FV765">
            <v>0</v>
          </cell>
          <cell r="FW765">
            <v>0</v>
          </cell>
          <cell r="FX765">
            <v>0</v>
          </cell>
          <cell r="FY765">
            <v>0</v>
          </cell>
          <cell r="FZ765">
            <v>0</v>
          </cell>
          <cell r="GA765">
            <v>0</v>
          </cell>
          <cell r="GB765">
            <v>0</v>
          </cell>
          <cell r="GC765">
            <v>0</v>
          </cell>
          <cell r="GD765">
            <v>0</v>
          </cell>
          <cell r="GE765">
            <v>0</v>
          </cell>
          <cell r="GF765">
            <v>0</v>
          </cell>
          <cell r="GG765">
            <v>0</v>
          </cell>
          <cell r="GH765">
            <v>0</v>
          </cell>
          <cell r="GI765">
            <v>0</v>
          </cell>
          <cell r="GJ765">
            <v>0</v>
          </cell>
          <cell r="GK765">
            <v>0</v>
          </cell>
          <cell r="GL765">
            <v>0</v>
          </cell>
          <cell r="GM765">
            <v>0</v>
          </cell>
          <cell r="GN765">
            <v>0</v>
          </cell>
          <cell r="GO765">
            <v>0</v>
          </cell>
          <cell r="GP765">
            <v>0</v>
          </cell>
          <cell r="GQ765">
            <v>0</v>
          </cell>
          <cell r="GR765">
            <v>0</v>
          </cell>
          <cell r="GS765">
            <v>0</v>
          </cell>
          <cell r="GT765">
            <v>0</v>
          </cell>
          <cell r="GU765">
            <v>0</v>
          </cell>
          <cell r="GV765">
            <v>0</v>
          </cell>
          <cell r="GW765">
            <v>0</v>
          </cell>
          <cell r="GX765">
            <v>0</v>
          </cell>
          <cell r="GY765">
            <v>0</v>
          </cell>
          <cell r="GZ765">
            <v>0</v>
          </cell>
          <cell r="HA765">
            <v>0</v>
          </cell>
          <cell r="HB765">
            <v>0</v>
          </cell>
          <cell r="HC765">
            <v>0</v>
          </cell>
          <cell r="HD765">
            <v>0</v>
          </cell>
          <cell r="HE765">
            <v>0</v>
          </cell>
          <cell r="HF765">
            <v>0</v>
          </cell>
          <cell r="HG765">
            <v>0</v>
          </cell>
          <cell r="HH765">
            <v>0</v>
          </cell>
          <cell r="HI765">
            <v>0</v>
          </cell>
          <cell r="HJ765">
            <v>0</v>
          </cell>
          <cell r="HK765">
            <v>0</v>
          </cell>
          <cell r="HL765">
            <v>0</v>
          </cell>
          <cell r="HM765">
            <v>0</v>
          </cell>
          <cell r="HN765">
            <v>0</v>
          </cell>
          <cell r="HO765">
            <v>0</v>
          </cell>
          <cell r="HP765">
            <v>0</v>
          </cell>
          <cell r="HQ765">
            <v>0</v>
          </cell>
          <cell r="HR765">
            <v>0</v>
          </cell>
          <cell r="HS765">
            <v>0</v>
          </cell>
          <cell r="HT765">
            <v>0</v>
          </cell>
          <cell r="HU765">
            <v>0</v>
          </cell>
          <cell r="HV765">
            <v>0</v>
          </cell>
          <cell r="HW765">
            <v>0</v>
          </cell>
          <cell r="HX765">
            <v>0</v>
          </cell>
          <cell r="HY765">
            <v>0</v>
          </cell>
          <cell r="HZ765">
            <v>0</v>
          </cell>
          <cell r="IA765">
            <v>0</v>
          </cell>
          <cell r="IB765">
            <v>0</v>
          </cell>
          <cell r="IC765">
            <v>0</v>
          </cell>
          <cell r="ID765">
            <v>0</v>
          </cell>
          <cell r="IE765">
            <v>0</v>
          </cell>
          <cell r="IF765">
            <v>0</v>
          </cell>
          <cell r="IG765">
            <v>0</v>
          </cell>
          <cell r="IH765">
            <v>0</v>
          </cell>
          <cell r="II765">
            <v>0</v>
          </cell>
          <cell r="IJ765">
            <v>0</v>
          </cell>
          <cell r="IK765">
            <v>0</v>
          </cell>
          <cell r="IL765">
            <v>0</v>
          </cell>
          <cell r="IM765">
            <v>0</v>
          </cell>
          <cell r="IN765">
            <v>0</v>
          </cell>
          <cell r="IO765">
            <v>0</v>
          </cell>
          <cell r="IP765">
            <v>0</v>
          </cell>
          <cell r="IQ765">
            <v>0</v>
          </cell>
          <cell r="IR765">
            <v>0</v>
          </cell>
          <cell r="IS765">
            <v>0</v>
          </cell>
          <cell r="IT765">
            <v>0</v>
          </cell>
          <cell r="IU765">
            <v>0</v>
          </cell>
          <cell r="IV765">
            <v>0</v>
          </cell>
          <cell r="IW765">
            <v>0</v>
          </cell>
          <cell r="IX765">
            <v>0</v>
          </cell>
          <cell r="IY765">
            <v>0</v>
          </cell>
          <cell r="IZ765">
            <v>0</v>
          </cell>
          <cell r="JA765">
            <v>0</v>
          </cell>
          <cell r="JB765">
            <v>0</v>
          </cell>
          <cell r="JC765">
            <v>0</v>
          </cell>
          <cell r="JD765">
            <v>0</v>
          </cell>
          <cell r="JE765">
            <v>0</v>
          </cell>
          <cell r="JF765">
            <v>0</v>
          </cell>
          <cell r="JG765">
            <v>0</v>
          </cell>
          <cell r="JH765">
            <v>0</v>
          </cell>
          <cell r="JI765">
            <v>0</v>
          </cell>
          <cell r="JJ765">
            <v>0</v>
          </cell>
          <cell r="JK765">
            <v>0</v>
          </cell>
          <cell r="JL765">
            <v>0</v>
          </cell>
          <cell r="JM765">
            <v>0</v>
          </cell>
          <cell r="JN765">
            <v>0</v>
          </cell>
          <cell r="JO765">
            <v>0</v>
          </cell>
          <cell r="JP765">
            <v>0</v>
          </cell>
          <cell r="JQ765">
            <v>0</v>
          </cell>
        </row>
        <row r="766">
          <cell r="D766" t="str">
            <v>BAT.PX.YAK._.ITC.Li_ion_4hr_Local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</v>
          </cell>
          <cell r="AJ766">
            <v>0</v>
          </cell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>
            <v>0</v>
          </cell>
          <cell r="AW766">
            <v>0</v>
          </cell>
          <cell r="AX766">
            <v>0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0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0</v>
          </cell>
          <cell r="BK766">
            <v>0</v>
          </cell>
          <cell r="BL766">
            <v>0</v>
          </cell>
          <cell r="BM766">
            <v>0</v>
          </cell>
          <cell r="BN766">
            <v>0</v>
          </cell>
          <cell r="BO766">
            <v>0</v>
          </cell>
          <cell r="BP766">
            <v>0</v>
          </cell>
          <cell r="BQ766">
            <v>0</v>
          </cell>
          <cell r="BR766">
            <v>0</v>
          </cell>
          <cell r="BS766">
            <v>0</v>
          </cell>
          <cell r="BT766">
            <v>0</v>
          </cell>
          <cell r="BU766">
            <v>0</v>
          </cell>
          <cell r="BV766">
            <v>0</v>
          </cell>
          <cell r="BW766">
            <v>0</v>
          </cell>
          <cell r="BX766">
            <v>0</v>
          </cell>
          <cell r="BY766">
            <v>0</v>
          </cell>
          <cell r="BZ766">
            <v>0</v>
          </cell>
          <cell r="CA766">
            <v>0</v>
          </cell>
          <cell r="CB766">
            <v>0</v>
          </cell>
          <cell r="CC766">
            <v>0</v>
          </cell>
          <cell r="CD766">
            <v>0</v>
          </cell>
          <cell r="CE766">
            <v>0</v>
          </cell>
          <cell r="CF766">
            <v>0</v>
          </cell>
          <cell r="CG766">
            <v>0</v>
          </cell>
          <cell r="CH766">
            <v>0</v>
          </cell>
          <cell r="CI766">
            <v>0</v>
          </cell>
          <cell r="CJ766">
            <v>0</v>
          </cell>
          <cell r="CK766">
            <v>0</v>
          </cell>
          <cell r="CL766">
            <v>0</v>
          </cell>
          <cell r="CM766">
            <v>0</v>
          </cell>
          <cell r="CN766">
            <v>0</v>
          </cell>
          <cell r="CO766">
            <v>0</v>
          </cell>
          <cell r="CP766">
            <v>0</v>
          </cell>
          <cell r="CQ766">
            <v>0</v>
          </cell>
          <cell r="CR766">
            <v>0</v>
          </cell>
          <cell r="CS766">
            <v>0</v>
          </cell>
          <cell r="CT766">
            <v>0</v>
          </cell>
          <cell r="CU766">
            <v>0</v>
          </cell>
          <cell r="CV766">
            <v>0</v>
          </cell>
          <cell r="CW766">
            <v>0</v>
          </cell>
          <cell r="CX766">
            <v>0</v>
          </cell>
          <cell r="CY766">
            <v>0</v>
          </cell>
          <cell r="CZ766">
            <v>0</v>
          </cell>
          <cell r="DA766">
            <v>0</v>
          </cell>
          <cell r="DB766">
            <v>0</v>
          </cell>
          <cell r="DC766">
            <v>0</v>
          </cell>
          <cell r="DD766">
            <v>0</v>
          </cell>
          <cell r="DE766">
            <v>0</v>
          </cell>
          <cell r="DF766">
            <v>0</v>
          </cell>
          <cell r="DG766">
            <v>0</v>
          </cell>
          <cell r="DH766">
            <v>0</v>
          </cell>
          <cell r="DI766">
            <v>0</v>
          </cell>
          <cell r="DJ766">
            <v>0</v>
          </cell>
          <cell r="DK766">
            <v>0</v>
          </cell>
          <cell r="DL766">
            <v>0</v>
          </cell>
          <cell r="DM766">
            <v>0</v>
          </cell>
          <cell r="DN766">
            <v>0</v>
          </cell>
          <cell r="DO766">
            <v>0</v>
          </cell>
          <cell r="DP766">
            <v>0</v>
          </cell>
          <cell r="DQ766">
            <v>0</v>
          </cell>
          <cell r="DR766">
            <v>0</v>
          </cell>
          <cell r="DS766">
            <v>0</v>
          </cell>
          <cell r="DT766">
            <v>0</v>
          </cell>
          <cell r="DU766">
            <v>0</v>
          </cell>
          <cell r="DV766">
            <v>0</v>
          </cell>
          <cell r="DW766">
            <v>0</v>
          </cell>
          <cell r="DX766">
            <v>0</v>
          </cell>
          <cell r="DY766">
            <v>0</v>
          </cell>
          <cell r="DZ766">
            <v>0</v>
          </cell>
          <cell r="EA766">
            <v>0</v>
          </cell>
          <cell r="EB766">
            <v>0</v>
          </cell>
          <cell r="EC766">
            <v>0</v>
          </cell>
          <cell r="ED766">
            <v>0</v>
          </cell>
          <cell r="EE766">
            <v>0</v>
          </cell>
          <cell r="EF766">
            <v>0</v>
          </cell>
          <cell r="EG766">
            <v>0</v>
          </cell>
          <cell r="EH766">
            <v>0</v>
          </cell>
          <cell r="EI766">
            <v>0</v>
          </cell>
          <cell r="EJ766">
            <v>0</v>
          </cell>
          <cell r="EK766">
            <v>0</v>
          </cell>
          <cell r="EL766">
            <v>0</v>
          </cell>
          <cell r="EM766">
            <v>0</v>
          </cell>
          <cell r="EN766">
            <v>0</v>
          </cell>
          <cell r="EO766">
            <v>0</v>
          </cell>
          <cell r="EP766">
            <v>0</v>
          </cell>
          <cell r="EQ766">
            <v>0</v>
          </cell>
          <cell r="ER766">
            <v>0</v>
          </cell>
          <cell r="ES766">
            <v>0</v>
          </cell>
          <cell r="ET766">
            <v>0</v>
          </cell>
          <cell r="EU766">
            <v>0</v>
          </cell>
          <cell r="EV766">
            <v>0</v>
          </cell>
          <cell r="EW766">
            <v>0</v>
          </cell>
          <cell r="EX766">
            <v>0</v>
          </cell>
          <cell r="EY766">
            <v>0</v>
          </cell>
          <cell r="EZ766">
            <v>0</v>
          </cell>
          <cell r="FA766">
            <v>0</v>
          </cell>
          <cell r="FB766">
            <v>0</v>
          </cell>
          <cell r="FC766">
            <v>0</v>
          </cell>
          <cell r="FD766">
            <v>0</v>
          </cell>
          <cell r="FE766">
            <v>0</v>
          </cell>
          <cell r="FF766">
            <v>0</v>
          </cell>
          <cell r="FG766">
            <v>0</v>
          </cell>
          <cell r="FH766">
            <v>0</v>
          </cell>
          <cell r="FI766">
            <v>0</v>
          </cell>
          <cell r="FJ766">
            <v>0</v>
          </cell>
          <cell r="FK766">
            <v>0</v>
          </cell>
          <cell r="FL766">
            <v>0</v>
          </cell>
          <cell r="FM766">
            <v>0</v>
          </cell>
          <cell r="FN766">
            <v>0</v>
          </cell>
          <cell r="FO766">
            <v>0</v>
          </cell>
          <cell r="FP766">
            <v>0</v>
          </cell>
          <cell r="FQ766">
            <v>0</v>
          </cell>
          <cell r="FR766">
            <v>0</v>
          </cell>
          <cell r="FS766">
            <v>0</v>
          </cell>
          <cell r="FT766">
            <v>0</v>
          </cell>
          <cell r="FU766">
            <v>0</v>
          </cell>
          <cell r="FV766">
            <v>0</v>
          </cell>
          <cell r="FW766">
            <v>0</v>
          </cell>
          <cell r="FX766">
            <v>0</v>
          </cell>
          <cell r="FY766">
            <v>0</v>
          </cell>
          <cell r="FZ766">
            <v>0</v>
          </cell>
          <cell r="GA766">
            <v>0</v>
          </cell>
          <cell r="GB766">
            <v>0</v>
          </cell>
          <cell r="GC766">
            <v>0</v>
          </cell>
          <cell r="GD766">
            <v>0</v>
          </cell>
          <cell r="GE766">
            <v>0</v>
          </cell>
          <cell r="GF766">
            <v>0</v>
          </cell>
          <cell r="GG766">
            <v>0</v>
          </cell>
          <cell r="GH766">
            <v>0</v>
          </cell>
          <cell r="GI766">
            <v>0</v>
          </cell>
          <cell r="GJ766">
            <v>0</v>
          </cell>
          <cell r="GK766">
            <v>0</v>
          </cell>
          <cell r="GL766">
            <v>0</v>
          </cell>
          <cell r="GM766">
            <v>0</v>
          </cell>
          <cell r="GN766">
            <v>0</v>
          </cell>
          <cell r="GO766">
            <v>0</v>
          </cell>
          <cell r="GP766">
            <v>0</v>
          </cell>
          <cell r="GQ766">
            <v>0</v>
          </cell>
          <cell r="GR766">
            <v>0</v>
          </cell>
          <cell r="GS766">
            <v>0</v>
          </cell>
          <cell r="GT766">
            <v>0</v>
          </cell>
          <cell r="GU766">
            <v>0</v>
          </cell>
          <cell r="GV766">
            <v>0</v>
          </cell>
          <cell r="GW766">
            <v>0</v>
          </cell>
          <cell r="GX766">
            <v>0</v>
          </cell>
          <cell r="GY766">
            <v>0</v>
          </cell>
          <cell r="GZ766">
            <v>0</v>
          </cell>
          <cell r="HA766">
            <v>0</v>
          </cell>
          <cell r="HB766">
            <v>0</v>
          </cell>
          <cell r="HC766">
            <v>0</v>
          </cell>
          <cell r="HD766">
            <v>0</v>
          </cell>
          <cell r="HE766">
            <v>0</v>
          </cell>
          <cell r="HF766">
            <v>0</v>
          </cell>
          <cell r="HG766">
            <v>0</v>
          </cell>
          <cell r="HH766">
            <v>0</v>
          </cell>
          <cell r="HI766">
            <v>0</v>
          </cell>
          <cell r="HJ766">
            <v>0</v>
          </cell>
          <cell r="HK766">
            <v>0</v>
          </cell>
          <cell r="HL766">
            <v>0</v>
          </cell>
          <cell r="HM766">
            <v>0</v>
          </cell>
          <cell r="HN766">
            <v>0</v>
          </cell>
          <cell r="HO766">
            <v>0</v>
          </cell>
          <cell r="HP766">
            <v>0</v>
          </cell>
          <cell r="HQ766">
            <v>0</v>
          </cell>
          <cell r="HR766">
            <v>0</v>
          </cell>
          <cell r="HS766">
            <v>0</v>
          </cell>
          <cell r="HT766">
            <v>0</v>
          </cell>
          <cell r="HU766">
            <v>0</v>
          </cell>
          <cell r="HV766">
            <v>0</v>
          </cell>
          <cell r="HW766">
            <v>0</v>
          </cell>
          <cell r="HX766">
            <v>0</v>
          </cell>
          <cell r="HY766">
            <v>0</v>
          </cell>
          <cell r="HZ766">
            <v>0</v>
          </cell>
          <cell r="IA766">
            <v>0</v>
          </cell>
          <cell r="IB766">
            <v>0</v>
          </cell>
          <cell r="IC766">
            <v>0</v>
          </cell>
          <cell r="ID766">
            <v>0</v>
          </cell>
          <cell r="IE766">
            <v>0</v>
          </cell>
          <cell r="IF766">
            <v>0</v>
          </cell>
          <cell r="IG766">
            <v>0</v>
          </cell>
          <cell r="IH766">
            <v>0</v>
          </cell>
          <cell r="II766">
            <v>0</v>
          </cell>
          <cell r="IJ766">
            <v>0</v>
          </cell>
          <cell r="IK766">
            <v>0</v>
          </cell>
          <cell r="IL766">
            <v>0</v>
          </cell>
          <cell r="IM766">
            <v>0</v>
          </cell>
          <cell r="IN766">
            <v>0</v>
          </cell>
          <cell r="IO766">
            <v>0</v>
          </cell>
          <cell r="IP766">
            <v>0</v>
          </cell>
          <cell r="IQ766">
            <v>0</v>
          </cell>
          <cell r="IR766">
            <v>0</v>
          </cell>
          <cell r="IS766">
            <v>0</v>
          </cell>
          <cell r="IT766">
            <v>0</v>
          </cell>
          <cell r="IU766">
            <v>0</v>
          </cell>
          <cell r="IV766">
            <v>0</v>
          </cell>
          <cell r="IW766">
            <v>0</v>
          </cell>
          <cell r="IX766">
            <v>0</v>
          </cell>
          <cell r="IY766">
            <v>0</v>
          </cell>
          <cell r="IZ766">
            <v>0</v>
          </cell>
          <cell r="JA766">
            <v>0</v>
          </cell>
          <cell r="JB766">
            <v>0</v>
          </cell>
          <cell r="JC766">
            <v>0</v>
          </cell>
          <cell r="JD766">
            <v>0</v>
          </cell>
          <cell r="JE766">
            <v>0</v>
          </cell>
          <cell r="JF766">
            <v>0</v>
          </cell>
          <cell r="JG766">
            <v>0</v>
          </cell>
          <cell r="JH766">
            <v>0</v>
          </cell>
          <cell r="JI766">
            <v>0</v>
          </cell>
          <cell r="JJ766">
            <v>0</v>
          </cell>
          <cell r="JK766">
            <v>0</v>
          </cell>
          <cell r="JL766">
            <v>0</v>
          </cell>
          <cell r="JM766">
            <v>0</v>
          </cell>
          <cell r="JN766">
            <v>0</v>
          </cell>
          <cell r="JO766">
            <v>0</v>
          </cell>
          <cell r="JP766">
            <v>0</v>
          </cell>
          <cell r="JQ766">
            <v>0</v>
          </cell>
        </row>
        <row r="767">
          <cell r="D767" t="str">
            <v>BAT.PX.BDG._.ITC.Li_ion_8hr</v>
          </cell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>
            <v>0</v>
          </cell>
          <cell r="AJ767">
            <v>0</v>
          </cell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  <cell r="BP767">
            <v>0</v>
          </cell>
          <cell r="BQ767">
            <v>0</v>
          </cell>
          <cell r="BR767">
            <v>0</v>
          </cell>
          <cell r="BS767">
            <v>0</v>
          </cell>
          <cell r="BT767">
            <v>0</v>
          </cell>
          <cell r="BU767">
            <v>0</v>
          </cell>
          <cell r="BV767">
            <v>0</v>
          </cell>
          <cell r="BW767">
            <v>0</v>
          </cell>
          <cell r="BX767">
            <v>0</v>
          </cell>
          <cell r="BY767">
            <v>0</v>
          </cell>
          <cell r="BZ767">
            <v>0</v>
          </cell>
          <cell r="CA767">
            <v>0</v>
          </cell>
          <cell r="CB767">
            <v>0</v>
          </cell>
          <cell r="CC767">
            <v>0</v>
          </cell>
          <cell r="CD767">
            <v>0</v>
          </cell>
          <cell r="CE767">
            <v>0</v>
          </cell>
          <cell r="CF767">
            <v>0</v>
          </cell>
          <cell r="CG767">
            <v>0</v>
          </cell>
          <cell r="CH767">
            <v>0</v>
          </cell>
          <cell r="CI767">
            <v>0</v>
          </cell>
          <cell r="CJ767">
            <v>0</v>
          </cell>
          <cell r="CK767">
            <v>0</v>
          </cell>
          <cell r="CL767">
            <v>0</v>
          </cell>
          <cell r="CM767">
            <v>0</v>
          </cell>
          <cell r="CN767">
            <v>0</v>
          </cell>
          <cell r="CO767">
            <v>0</v>
          </cell>
          <cell r="CP767">
            <v>0</v>
          </cell>
          <cell r="CQ767">
            <v>0</v>
          </cell>
          <cell r="CR767">
            <v>0</v>
          </cell>
          <cell r="CS767">
            <v>0</v>
          </cell>
          <cell r="CT767">
            <v>0</v>
          </cell>
          <cell r="CU767">
            <v>0</v>
          </cell>
          <cell r="CV767">
            <v>0</v>
          </cell>
          <cell r="CW767">
            <v>0</v>
          </cell>
          <cell r="CX767">
            <v>0</v>
          </cell>
          <cell r="CY767">
            <v>0</v>
          </cell>
          <cell r="CZ767">
            <v>0</v>
          </cell>
          <cell r="DA767">
            <v>0</v>
          </cell>
          <cell r="DB767">
            <v>0</v>
          </cell>
          <cell r="DC767">
            <v>0</v>
          </cell>
          <cell r="DD767">
            <v>0</v>
          </cell>
          <cell r="DE767">
            <v>0</v>
          </cell>
          <cell r="DF767">
            <v>0</v>
          </cell>
          <cell r="DG767">
            <v>0</v>
          </cell>
          <cell r="DH767">
            <v>0</v>
          </cell>
          <cell r="DI767">
            <v>0</v>
          </cell>
          <cell r="DJ767">
            <v>0</v>
          </cell>
          <cell r="DK767">
            <v>0</v>
          </cell>
          <cell r="DL767">
            <v>0</v>
          </cell>
          <cell r="DM767">
            <v>0</v>
          </cell>
          <cell r="DN767">
            <v>0</v>
          </cell>
          <cell r="DO767">
            <v>0</v>
          </cell>
          <cell r="DP767">
            <v>0</v>
          </cell>
          <cell r="DQ767">
            <v>0</v>
          </cell>
          <cell r="DR767">
            <v>0</v>
          </cell>
          <cell r="DS767">
            <v>0</v>
          </cell>
          <cell r="DT767">
            <v>0</v>
          </cell>
          <cell r="DU767">
            <v>0</v>
          </cell>
          <cell r="DV767">
            <v>0</v>
          </cell>
          <cell r="DW767">
            <v>0</v>
          </cell>
          <cell r="DX767">
            <v>0</v>
          </cell>
          <cell r="DY767">
            <v>0</v>
          </cell>
          <cell r="DZ767">
            <v>0</v>
          </cell>
          <cell r="EA767">
            <v>0</v>
          </cell>
          <cell r="EB767">
            <v>0</v>
          </cell>
          <cell r="EC767">
            <v>0</v>
          </cell>
          <cell r="ED767">
            <v>0</v>
          </cell>
          <cell r="EE767">
            <v>0</v>
          </cell>
          <cell r="EF767">
            <v>0</v>
          </cell>
          <cell r="EG767">
            <v>0</v>
          </cell>
          <cell r="EH767">
            <v>0</v>
          </cell>
          <cell r="EI767">
            <v>0</v>
          </cell>
          <cell r="EJ767">
            <v>0</v>
          </cell>
          <cell r="EK767">
            <v>0</v>
          </cell>
          <cell r="EL767">
            <v>0</v>
          </cell>
          <cell r="EM767">
            <v>0</v>
          </cell>
          <cell r="EN767">
            <v>0</v>
          </cell>
          <cell r="EO767">
            <v>0</v>
          </cell>
          <cell r="EP767">
            <v>0</v>
          </cell>
          <cell r="EQ767">
            <v>0</v>
          </cell>
          <cell r="ER767">
            <v>0</v>
          </cell>
          <cell r="ES767">
            <v>0</v>
          </cell>
          <cell r="ET767">
            <v>0</v>
          </cell>
          <cell r="EU767">
            <v>0</v>
          </cell>
          <cell r="EV767">
            <v>0</v>
          </cell>
          <cell r="EW767">
            <v>0</v>
          </cell>
          <cell r="EX767">
            <v>0</v>
          </cell>
          <cell r="EY767">
            <v>0</v>
          </cell>
          <cell r="EZ767">
            <v>0</v>
          </cell>
          <cell r="FA767">
            <v>0</v>
          </cell>
          <cell r="FB767">
            <v>0</v>
          </cell>
          <cell r="FC767">
            <v>0</v>
          </cell>
          <cell r="FD767">
            <v>0</v>
          </cell>
          <cell r="FE767">
            <v>0</v>
          </cell>
          <cell r="FF767">
            <v>0</v>
          </cell>
          <cell r="FG767">
            <v>0</v>
          </cell>
          <cell r="FH767">
            <v>0</v>
          </cell>
          <cell r="FI767">
            <v>0</v>
          </cell>
          <cell r="FJ767">
            <v>0</v>
          </cell>
          <cell r="FK767">
            <v>0</v>
          </cell>
          <cell r="FL767">
            <v>0</v>
          </cell>
          <cell r="FM767">
            <v>0</v>
          </cell>
          <cell r="FN767">
            <v>0</v>
          </cell>
          <cell r="FO767">
            <v>0</v>
          </cell>
          <cell r="FP767">
            <v>0</v>
          </cell>
          <cell r="FQ767">
            <v>0</v>
          </cell>
          <cell r="FR767">
            <v>0</v>
          </cell>
          <cell r="FS767">
            <v>0</v>
          </cell>
          <cell r="FT767">
            <v>0</v>
          </cell>
          <cell r="FU767">
            <v>0</v>
          </cell>
          <cell r="FV767">
            <v>0</v>
          </cell>
          <cell r="FW767">
            <v>0</v>
          </cell>
          <cell r="FX767">
            <v>0</v>
          </cell>
          <cell r="FY767">
            <v>0</v>
          </cell>
          <cell r="FZ767">
            <v>0</v>
          </cell>
          <cell r="GA767">
            <v>0</v>
          </cell>
          <cell r="GB767">
            <v>0</v>
          </cell>
          <cell r="GC767">
            <v>0</v>
          </cell>
          <cell r="GD767">
            <v>0</v>
          </cell>
          <cell r="GE767">
            <v>0</v>
          </cell>
          <cell r="GF767">
            <v>0</v>
          </cell>
          <cell r="GG767">
            <v>0</v>
          </cell>
          <cell r="GH767">
            <v>0</v>
          </cell>
          <cell r="GI767">
            <v>0</v>
          </cell>
          <cell r="GJ767">
            <v>0</v>
          </cell>
          <cell r="GK767">
            <v>0</v>
          </cell>
          <cell r="GL767">
            <v>0</v>
          </cell>
          <cell r="GM767">
            <v>0</v>
          </cell>
          <cell r="GN767">
            <v>0</v>
          </cell>
          <cell r="GO767">
            <v>0</v>
          </cell>
          <cell r="GP767">
            <v>0</v>
          </cell>
          <cell r="GQ767">
            <v>0</v>
          </cell>
          <cell r="GR767">
            <v>0</v>
          </cell>
          <cell r="GS767">
            <v>0</v>
          </cell>
          <cell r="GT767">
            <v>0</v>
          </cell>
          <cell r="GU767">
            <v>0</v>
          </cell>
          <cell r="GV767">
            <v>0</v>
          </cell>
          <cell r="GW767">
            <v>0</v>
          </cell>
          <cell r="GX767">
            <v>0</v>
          </cell>
          <cell r="GY767">
            <v>0</v>
          </cell>
          <cell r="GZ767">
            <v>0</v>
          </cell>
          <cell r="HA767">
            <v>0</v>
          </cell>
          <cell r="HB767">
            <v>0</v>
          </cell>
          <cell r="HC767">
            <v>0</v>
          </cell>
          <cell r="HD767">
            <v>0</v>
          </cell>
          <cell r="HE767">
            <v>0</v>
          </cell>
          <cell r="HF767">
            <v>0</v>
          </cell>
          <cell r="HG767">
            <v>0</v>
          </cell>
          <cell r="HH767">
            <v>0</v>
          </cell>
          <cell r="HI767">
            <v>0</v>
          </cell>
          <cell r="HJ767">
            <v>0</v>
          </cell>
          <cell r="HK767">
            <v>0</v>
          </cell>
          <cell r="HL767">
            <v>0</v>
          </cell>
          <cell r="HM767">
            <v>0</v>
          </cell>
          <cell r="HN767">
            <v>0</v>
          </cell>
          <cell r="HO767">
            <v>0</v>
          </cell>
          <cell r="HP767">
            <v>0</v>
          </cell>
          <cell r="HQ767">
            <v>0</v>
          </cell>
          <cell r="HR767">
            <v>0</v>
          </cell>
          <cell r="HS767">
            <v>0</v>
          </cell>
          <cell r="HT767">
            <v>0</v>
          </cell>
          <cell r="HU767">
            <v>0</v>
          </cell>
          <cell r="HV767">
            <v>0</v>
          </cell>
          <cell r="HW767">
            <v>0</v>
          </cell>
          <cell r="HX767">
            <v>0</v>
          </cell>
          <cell r="HY767">
            <v>0</v>
          </cell>
          <cell r="HZ767">
            <v>0</v>
          </cell>
          <cell r="IA767">
            <v>0</v>
          </cell>
          <cell r="IB767">
            <v>0</v>
          </cell>
          <cell r="IC767">
            <v>0</v>
          </cell>
          <cell r="ID767">
            <v>0</v>
          </cell>
          <cell r="IE767">
            <v>0</v>
          </cell>
          <cell r="IF767">
            <v>0</v>
          </cell>
          <cell r="IG767">
            <v>0</v>
          </cell>
          <cell r="IH767">
            <v>0</v>
          </cell>
          <cell r="II767">
            <v>0</v>
          </cell>
          <cell r="IJ767">
            <v>0</v>
          </cell>
          <cell r="IK767">
            <v>0</v>
          </cell>
          <cell r="IL767">
            <v>0</v>
          </cell>
          <cell r="IM767">
            <v>0</v>
          </cell>
          <cell r="IN767">
            <v>0</v>
          </cell>
          <cell r="IO767">
            <v>0</v>
          </cell>
          <cell r="IP767">
            <v>0</v>
          </cell>
          <cell r="IQ767">
            <v>0</v>
          </cell>
          <cell r="IR767">
            <v>0</v>
          </cell>
          <cell r="IS767">
            <v>0</v>
          </cell>
          <cell r="IT767">
            <v>0</v>
          </cell>
          <cell r="IU767">
            <v>0</v>
          </cell>
          <cell r="IV767">
            <v>0</v>
          </cell>
          <cell r="IW767">
            <v>0</v>
          </cell>
          <cell r="IX767">
            <v>0</v>
          </cell>
          <cell r="IY767">
            <v>0</v>
          </cell>
          <cell r="IZ767">
            <v>0</v>
          </cell>
          <cell r="JA767">
            <v>0</v>
          </cell>
          <cell r="JB767">
            <v>0</v>
          </cell>
          <cell r="JC767">
            <v>0</v>
          </cell>
          <cell r="JD767">
            <v>0</v>
          </cell>
          <cell r="JE767">
            <v>0</v>
          </cell>
          <cell r="JF767">
            <v>0</v>
          </cell>
          <cell r="JG767">
            <v>0</v>
          </cell>
          <cell r="JH767">
            <v>0</v>
          </cell>
          <cell r="JI767">
            <v>0</v>
          </cell>
          <cell r="JJ767">
            <v>0</v>
          </cell>
          <cell r="JK767">
            <v>0</v>
          </cell>
          <cell r="JL767">
            <v>0</v>
          </cell>
          <cell r="JM767">
            <v>0</v>
          </cell>
          <cell r="JN767">
            <v>0</v>
          </cell>
          <cell r="JO767">
            <v>0</v>
          </cell>
          <cell r="JP767">
            <v>0</v>
          </cell>
          <cell r="JQ767">
            <v>0</v>
          </cell>
        </row>
        <row r="768">
          <cell r="D768" t="str">
            <v>BAT.PX.COR._.ITC.Li_ion_8hr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>
            <v>0</v>
          </cell>
          <cell r="AJ768">
            <v>0</v>
          </cell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>
            <v>0</v>
          </cell>
          <cell r="AW768">
            <v>0</v>
          </cell>
          <cell r="AX768">
            <v>0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>
            <v>0</v>
          </cell>
          <cell r="BJ768">
            <v>0</v>
          </cell>
          <cell r="BK768">
            <v>0</v>
          </cell>
          <cell r="BL768">
            <v>0</v>
          </cell>
          <cell r="BM768">
            <v>0</v>
          </cell>
          <cell r="BN768">
            <v>0</v>
          </cell>
          <cell r="BO768">
            <v>0</v>
          </cell>
          <cell r="BP768">
            <v>0</v>
          </cell>
          <cell r="BQ768">
            <v>0</v>
          </cell>
          <cell r="BR768">
            <v>0</v>
          </cell>
          <cell r="BS768">
            <v>0</v>
          </cell>
          <cell r="BT768">
            <v>0</v>
          </cell>
          <cell r="BU768">
            <v>0</v>
          </cell>
          <cell r="BV768">
            <v>0</v>
          </cell>
          <cell r="BW768">
            <v>0</v>
          </cell>
          <cell r="BX768">
            <v>0</v>
          </cell>
          <cell r="BY768">
            <v>0</v>
          </cell>
          <cell r="BZ768">
            <v>0</v>
          </cell>
          <cell r="CA768">
            <v>0</v>
          </cell>
          <cell r="CB768">
            <v>0</v>
          </cell>
          <cell r="CC768">
            <v>0</v>
          </cell>
          <cell r="CD768">
            <v>0</v>
          </cell>
          <cell r="CE768">
            <v>0</v>
          </cell>
          <cell r="CF768">
            <v>0</v>
          </cell>
          <cell r="CG768">
            <v>0</v>
          </cell>
          <cell r="CH768">
            <v>0</v>
          </cell>
          <cell r="CI768">
            <v>0</v>
          </cell>
          <cell r="CJ768">
            <v>0</v>
          </cell>
          <cell r="CK768">
            <v>0</v>
          </cell>
          <cell r="CL768">
            <v>0</v>
          </cell>
          <cell r="CM768">
            <v>0</v>
          </cell>
          <cell r="CN768">
            <v>0</v>
          </cell>
          <cell r="CO768">
            <v>0</v>
          </cell>
          <cell r="CP768">
            <v>0</v>
          </cell>
          <cell r="CQ768">
            <v>0</v>
          </cell>
          <cell r="CR768">
            <v>0</v>
          </cell>
          <cell r="CS768">
            <v>0</v>
          </cell>
          <cell r="CT768">
            <v>0</v>
          </cell>
          <cell r="CU768">
            <v>0</v>
          </cell>
          <cell r="CV768">
            <v>0</v>
          </cell>
          <cell r="CW768">
            <v>0</v>
          </cell>
          <cell r="CX768">
            <v>0</v>
          </cell>
          <cell r="CY768">
            <v>0</v>
          </cell>
          <cell r="CZ768">
            <v>0</v>
          </cell>
          <cell r="DA768">
            <v>0</v>
          </cell>
          <cell r="DB768">
            <v>0</v>
          </cell>
          <cell r="DC768">
            <v>0</v>
          </cell>
          <cell r="DD768">
            <v>0</v>
          </cell>
          <cell r="DE768">
            <v>0</v>
          </cell>
          <cell r="DF768">
            <v>0</v>
          </cell>
          <cell r="DG768">
            <v>0</v>
          </cell>
          <cell r="DH768">
            <v>0</v>
          </cell>
          <cell r="DI768">
            <v>0</v>
          </cell>
          <cell r="DJ768">
            <v>0</v>
          </cell>
          <cell r="DK768">
            <v>0</v>
          </cell>
          <cell r="DL768">
            <v>0</v>
          </cell>
          <cell r="DM768">
            <v>0</v>
          </cell>
          <cell r="DN768">
            <v>0</v>
          </cell>
          <cell r="DO768">
            <v>0</v>
          </cell>
          <cell r="DP768">
            <v>0</v>
          </cell>
          <cell r="DQ768">
            <v>0</v>
          </cell>
          <cell r="DR768">
            <v>0</v>
          </cell>
          <cell r="DS768">
            <v>0</v>
          </cell>
          <cell r="DT768">
            <v>0</v>
          </cell>
          <cell r="DU768">
            <v>0</v>
          </cell>
          <cell r="DV768">
            <v>0</v>
          </cell>
          <cell r="DW768">
            <v>0</v>
          </cell>
          <cell r="DX768">
            <v>0</v>
          </cell>
          <cell r="DY768">
            <v>0</v>
          </cell>
          <cell r="DZ768">
            <v>0</v>
          </cell>
          <cell r="EA768">
            <v>0</v>
          </cell>
          <cell r="EB768">
            <v>0</v>
          </cell>
          <cell r="EC768">
            <v>0</v>
          </cell>
          <cell r="ED768">
            <v>0</v>
          </cell>
          <cell r="EE768">
            <v>0</v>
          </cell>
          <cell r="EF768">
            <v>0</v>
          </cell>
          <cell r="EG768">
            <v>0</v>
          </cell>
          <cell r="EH768">
            <v>0</v>
          </cell>
          <cell r="EI768">
            <v>0</v>
          </cell>
          <cell r="EJ768">
            <v>0</v>
          </cell>
          <cell r="EK768">
            <v>0</v>
          </cell>
          <cell r="EL768">
            <v>0</v>
          </cell>
          <cell r="EM768">
            <v>0</v>
          </cell>
          <cell r="EN768">
            <v>0</v>
          </cell>
          <cell r="EO768">
            <v>0</v>
          </cell>
          <cell r="EP768">
            <v>0</v>
          </cell>
          <cell r="EQ768">
            <v>0</v>
          </cell>
          <cell r="ER768">
            <v>0</v>
          </cell>
          <cell r="ES768">
            <v>0</v>
          </cell>
          <cell r="ET768">
            <v>0</v>
          </cell>
          <cell r="EU768">
            <v>0</v>
          </cell>
          <cell r="EV768">
            <v>0</v>
          </cell>
          <cell r="EW768">
            <v>0</v>
          </cell>
          <cell r="EX768">
            <v>0</v>
          </cell>
          <cell r="EY768">
            <v>0</v>
          </cell>
          <cell r="EZ768">
            <v>0</v>
          </cell>
          <cell r="FA768">
            <v>0</v>
          </cell>
          <cell r="FB768">
            <v>0</v>
          </cell>
          <cell r="FC768">
            <v>0</v>
          </cell>
          <cell r="FD768">
            <v>0</v>
          </cell>
          <cell r="FE768">
            <v>0</v>
          </cell>
          <cell r="FF768">
            <v>0</v>
          </cell>
          <cell r="FG768">
            <v>0</v>
          </cell>
          <cell r="FH768">
            <v>0</v>
          </cell>
          <cell r="FI768">
            <v>0</v>
          </cell>
          <cell r="FJ768">
            <v>0</v>
          </cell>
          <cell r="FK768">
            <v>0</v>
          </cell>
          <cell r="FL768">
            <v>0</v>
          </cell>
          <cell r="FM768">
            <v>0</v>
          </cell>
          <cell r="FN768">
            <v>0</v>
          </cell>
          <cell r="FO768">
            <v>0</v>
          </cell>
          <cell r="FP768">
            <v>0</v>
          </cell>
          <cell r="FQ768">
            <v>0</v>
          </cell>
          <cell r="FR768">
            <v>0</v>
          </cell>
          <cell r="FS768">
            <v>0</v>
          </cell>
          <cell r="FT768">
            <v>0</v>
          </cell>
          <cell r="FU768">
            <v>0</v>
          </cell>
          <cell r="FV768">
            <v>0</v>
          </cell>
          <cell r="FW768">
            <v>0</v>
          </cell>
          <cell r="FX768">
            <v>0</v>
          </cell>
          <cell r="FY768">
            <v>0</v>
          </cell>
          <cell r="FZ768">
            <v>0</v>
          </cell>
          <cell r="GA768">
            <v>0</v>
          </cell>
          <cell r="GB768">
            <v>0</v>
          </cell>
          <cell r="GC768">
            <v>0</v>
          </cell>
          <cell r="GD768">
            <v>0</v>
          </cell>
          <cell r="GE768">
            <v>0</v>
          </cell>
          <cell r="GF768">
            <v>0</v>
          </cell>
          <cell r="GG768">
            <v>0</v>
          </cell>
          <cell r="GH768">
            <v>0</v>
          </cell>
          <cell r="GI768">
            <v>0</v>
          </cell>
          <cell r="GJ768">
            <v>0</v>
          </cell>
          <cell r="GK768">
            <v>0</v>
          </cell>
          <cell r="GL768">
            <v>0</v>
          </cell>
          <cell r="GM768">
            <v>0</v>
          </cell>
          <cell r="GN768">
            <v>0</v>
          </cell>
          <cell r="GO768">
            <v>0</v>
          </cell>
          <cell r="GP768">
            <v>0</v>
          </cell>
          <cell r="GQ768">
            <v>0</v>
          </cell>
          <cell r="GR768">
            <v>0</v>
          </cell>
          <cell r="GS768">
            <v>0</v>
          </cell>
          <cell r="GT768">
            <v>0</v>
          </cell>
          <cell r="GU768">
            <v>0</v>
          </cell>
          <cell r="GV768">
            <v>0</v>
          </cell>
          <cell r="GW768">
            <v>0</v>
          </cell>
          <cell r="GX768">
            <v>0</v>
          </cell>
          <cell r="GY768">
            <v>0</v>
          </cell>
          <cell r="GZ768">
            <v>0</v>
          </cell>
          <cell r="HA768">
            <v>0</v>
          </cell>
          <cell r="HB768">
            <v>0</v>
          </cell>
          <cell r="HC768">
            <v>0</v>
          </cell>
          <cell r="HD768">
            <v>0</v>
          </cell>
          <cell r="HE768">
            <v>0</v>
          </cell>
          <cell r="HF768">
            <v>0</v>
          </cell>
          <cell r="HG768">
            <v>0</v>
          </cell>
          <cell r="HH768">
            <v>0</v>
          </cell>
          <cell r="HI768">
            <v>0</v>
          </cell>
          <cell r="HJ768">
            <v>0</v>
          </cell>
          <cell r="HK768">
            <v>0</v>
          </cell>
          <cell r="HL768">
            <v>0</v>
          </cell>
          <cell r="HM768">
            <v>0</v>
          </cell>
          <cell r="HN768">
            <v>0</v>
          </cell>
          <cell r="HO768">
            <v>0</v>
          </cell>
          <cell r="HP768">
            <v>0</v>
          </cell>
          <cell r="HQ768">
            <v>0</v>
          </cell>
          <cell r="HR768">
            <v>0</v>
          </cell>
          <cell r="HS768">
            <v>0</v>
          </cell>
          <cell r="HT768">
            <v>0</v>
          </cell>
          <cell r="HU768">
            <v>0</v>
          </cell>
          <cell r="HV768">
            <v>0</v>
          </cell>
          <cell r="HW768">
            <v>0</v>
          </cell>
          <cell r="HX768">
            <v>0</v>
          </cell>
          <cell r="HY768">
            <v>0</v>
          </cell>
          <cell r="HZ768">
            <v>0</v>
          </cell>
          <cell r="IA768">
            <v>0</v>
          </cell>
          <cell r="IB768">
            <v>0</v>
          </cell>
          <cell r="IC768">
            <v>0</v>
          </cell>
          <cell r="ID768">
            <v>0</v>
          </cell>
          <cell r="IE768">
            <v>0</v>
          </cell>
          <cell r="IF768">
            <v>0</v>
          </cell>
          <cell r="IG768">
            <v>0</v>
          </cell>
          <cell r="IH768">
            <v>0</v>
          </cell>
          <cell r="II768">
            <v>0</v>
          </cell>
          <cell r="IJ768">
            <v>0</v>
          </cell>
          <cell r="IK768">
            <v>0</v>
          </cell>
          <cell r="IL768">
            <v>0</v>
          </cell>
          <cell r="IM768">
            <v>0</v>
          </cell>
          <cell r="IN768">
            <v>0</v>
          </cell>
          <cell r="IO768">
            <v>0</v>
          </cell>
          <cell r="IP768">
            <v>0</v>
          </cell>
          <cell r="IQ768">
            <v>0</v>
          </cell>
          <cell r="IR768">
            <v>0</v>
          </cell>
          <cell r="IS768">
            <v>0</v>
          </cell>
          <cell r="IT768">
            <v>0</v>
          </cell>
          <cell r="IU768">
            <v>0</v>
          </cell>
          <cell r="IV768">
            <v>0</v>
          </cell>
          <cell r="IW768">
            <v>0</v>
          </cell>
          <cell r="IX768">
            <v>0</v>
          </cell>
          <cell r="IY768">
            <v>0</v>
          </cell>
          <cell r="IZ768">
            <v>0</v>
          </cell>
          <cell r="JA768">
            <v>0</v>
          </cell>
          <cell r="JB768">
            <v>0</v>
          </cell>
          <cell r="JC768">
            <v>0</v>
          </cell>
          <cell r="JD768">
            <v>0</v>
          </cell>
          <cell r="JE768">
            <v>0</v>
          </cell>
          <cell r="JF768">
            <v>0</v>
          </cell>
          <cell r="JG768">
            <v>0</v>
          </cell>
          <cell r="JH768">
            <v>0</v>
          </cell>
          <cell r="JI768">
            <v>0</v>
          </cell>
          <cell r="JJ768">
            <v>0</v>
          </cell>
          <cell r="JK768">
            <v>0</v>
          </cell>
          <cell r="JL768">
            <v>0</v>
          </cell>
          <cell r="JM768">
            <v>0</v>
          </cell>
          <cell r="JN768">
            <v>0</v>
          </cell>
          <cell r="JO768">
            <v>0</v>
          </cell>
          <cell r="JP768">
            <v>0</v>
          </cell>
          <cell r="JQ768">
            <v>0</v>
          </cell>
        </row>
        <row r="769">
          <cell r="D769" t="str">
            <v>BAT.PX.DJW._.ITC.Li_ion_8hr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  <cell r="BP769">
            <v>0</v>
          </cell>
          <cell r="BQ769">
            <v>0</v>
          </cell>
          <cell r="BR769">
            <v>0</v>
          </cell>
          <cell r="BS769">
            <v>0</v>
          </cell>
          <cell r="BT769">
            <v>0</v>
          </cell>
          <cell r="BU769">
            <v>0</v>
          </cell>
          <cell r="BV769">
            <v>0</v>
          </cell>
          <cell r="BW769">
            <v>0</v>
          </cell>
          <cell r="BX769">
            <v>0</v>
          </cell>
          <cell r="BY769">
            <v>0</v>
          </cell>
          <cell r="BZ769">
            <v>0</v>
          </cell>
          <cell r="CA769">
            <v>0</v>
          </cell>
          <cell r="CB769">
            <v>0</v>
          </cell>
          <cell r="CC769">
            <v>0</v>
          </cell>
          <cell r="CD769">
            <v>0</v>
          </cell>
          <cell r="CE769">
            <v>0</v>
          </cell>
          <cell r="CF769">
            <v>0</v>
          </cell>
          <cell r="CG769">
            <v>0</v>
          </cell>
          <cell r="CH769">
            <v>0</v>
          </cell>
          <cell r="CI769">
            <v>0</v>
          </cell>
          <cell r="CJ769">
            <v>0</v>
          </cell>
          <cell r="CK769">
            <v>0</v>
          </cell>
          <cell r="CL769">
            <v>0</v>
          </cell>
          <cell r="CM769">
            <v>0</v>
          </cell>
          <cell r="CN769">
            <v>0</v>
          </cell>
          <cell r="CO769">
            <v>0</v>
          </cell>
          <cell r="CP769">
            <v>0</v>
          </cell>
          <cell r="CQ769">
            <v>0</v>
          </cell>
          <cell r="CR769">
            <v>0</v>
          </cell>
          <cell r="CS769">
            <v>0</v>
          </cell>
          <cell r="CT769">
            <v>0</v>
          </cell>
          <cell r="CU769">
            <v>0</v>
          </cell>
          <cell r="CV769">
            <v>0</v>
          </cell>
          <cell r="CW769">
            <v>0</v>
          </cell>
          <cell r="CX769">
            <v>0</v>
          </cell>
          <cell r="CY769">
            <v>0</v>
          </cell>
          <cell r="CZ769">
            <v>0</v>
          </cell>
          <cell r="DA769">
            <v>0</v>
          </cell>
          <cell r="DB769">
            <v>0</v>
          </cell>
          <cell r="DC769">
            <v>0</v>
          </cell>
          <cell r="DD769">
            <v>0</v>
          </cell>
          <cell r="DE769">
            <v>0</v>
          </cell>
          <cell r="DF769">
            <v>0</v>
          </cell>
          <cell r="DG769">
            <v>0</v>
          </cell>
          <cell r="DH769">
            <v>0</v>
          </cell>
          <cell r="DI769">
            <v>0</v>
          </cell>
          <cell r="DJ769">
            <v>0</v>
          </cell>
          <cell r="DK769">
            <v>0</v>
          </cell>
          <cell r="DL769">
            <v>0</v>
          </cell>
          <cell r="DM769">
            <v>0</v>
          </cell>
          <cell r="DN769">
            <v>0</v>
          </cell>
          <cell r="DO769">
            <v>0</v>
          </cell>
          <cell r="DP769">
            <v>0</v>
          </cell>
          <cell r="DQ769">
            <v>0</v>
          </cell>
          <cell r="DR769">
            <v>0</v>
          </cell>
          <cell r="DS769">
            <v>0</v>
          </cell>
          <cell r="DT769">
            <v>0</v>
          </cell>
          <cell r="DU769">
            <v>0</v>
          </cell>
          <cell r="DV769">
            <v>0</v>
          </cell>
          <cell r="DW769">
            <v>0</v>
          </cell>
          <cell r="DX769">
            <v>0</v>
          </cell>
          <cell r="DY769">
            <v>0</v>
          </cell>
          <cell r="DZ769">
            <v>0</v>
          </cell>
          <cell r="EA769">
            <v>0</v>
          </cell>
          <cell r="EB769">
            <v>0</v>
          </cell>
          <cell r="EC769">
            <v>0</v>
          </cell>
          <cell r="ED769">
            <v>0</v>
          </cell>
          <cell r="EE769">
            <v>0</v>
          </cell>
          <cell r="EF769">
            <v>0</v>
          </cell>
          <cell r="EG769">
            <v>0</v>
          </cell>
          <cell r="EH769">
            <v>0</v>
          </cell>
          <cell r="EI769">
            <v>0</v>
          </cell>
          <cell r="EJ769">
            <v>0</v>
          </cell>
          <cell r="EK769">
            <v>0</v>
          </cell>
          <cell r="EL769">
            <v>0</v>
          </cell>
          <cell r="EM769">
            <v>0</v>
          </cell>
          <cell r="EN769">
            <v>0</v>
          </cell>
          <cell r="EO769">
            <v>0</v>
          </cell>
          <cell r="EP769">
            <v>0</v>
          </cell>
          <cell r="EQ769">
            <v>0</v>
          </cell>
          <cell r="ER769">
            <v>0</v>
          </cell>
          <cell r="ES769">
            <v>0</v>
          </cell>
          <cell r="ET769">
            <v>0</v>
          </cell>
          <cell r="EU769">
            <v>0</v>
          </cell>
          <cell r="EV769">
            <v>0</v>
          </cell>
          <cell r="EW769">
            <v>0</v>
          </cell>
          <cell r="EX769">
            <v>0</v>
          </cell>
          <cell r="EY769">
            <v>0</v>
          </cell>
          <cell r="EZ769">
            <v>0</v>
          </cell>
          <cell r="FA769">
            <v>0</v>
          </cell>
          <cell r="FB769">
            <v>0</v>
          </cell>
          <cell r="FC769">
            <v>0</v>
          </cell>
          <cell r="FD769">
            <v>0</v>
          </cell>
          <cell r="FE769">
            <v>0</v>
          </cell>
          <cell r="FF769">
            <v>0</v>
          </cell>
          <cell r="FG769">
            <v>0</v>
          </cell>
          <cell r="FH769">
            <v>0</v>
          </cell>
          <cell r="FI769">
            <v>0</v>
          </cell>
          <cell r="FJ769">
            <v>0</v>
          </cell>
          <cell r="FK769">
            <v>0</v>
          </cell>
          <cell r="FL769">
            <v>0</v>
          </cell>
          <cell r="FM769">
            <v>0</v>
          </cell>
          <cell r="FN769">
            <v>0</v>
          </cell>
          <cell r="FO769">
            <v>0</v>
          </cell>
          <cell r="FP769">
            <v>0</v>
          </cell>
          <cell r="FQ769">
            <v>0</v>
          </cell>
          <cell r="FR769">
            <v>0</v>
          </cell>
          <cell r="FS769">
            <v>0</v>
          </cell>
          <cell r="FT769">
            <v>0</v>
          </cell>
          <cell r="FU769">
            <v>0</v>
          </cell>
          <cell r="FV769">
            <v>0</v>
          </cell>
          <cell r="FW769">
            <v>0</v>
          </cell>
          <cell r="FX769">
            <v>0</v>
          </cell>
          <cell r="FY769">
            <v>0</v>
          </cell>
          <cell r="FZ769">
            <v>0</v>
          </cell>
          <cell r="GA769">
            <v>0</v>
          </cell>
          <cell r="GB769">
            <v>0</v>
          </cell>
          <cell r="GC769">
            <v>0</v>
          </cell>
          <cell r="GD769">
            <v>0</v>
          </cell>
          <cell r="GE769">
            <v>0</v>
          </cell>
          <cell r="GF769">
            <v>0</v>
          </cell>
          <cell r="GG769">
            <v>0</v>
          </cell>
          <cell r="GH769">
            <v>0</v>
          </cell>
          <cell r="GI769">
            <v>0</v>
          </cell>
          <cell r="GJ769">
            <v>0</v>
          </cell>
          <cell r="GK769">
            <v>0</v>
          </cell>
          <cell r="GL769">
            <v>0</v>
          </cell>
          <cell r="GM769">
            <v>0</v>
          </cell>
          <cell r="GN769">
            <v>0</v>
          </cell>
          <cell r="GO769">
            <v>0</v>
          </cell>
          <cell r="GP769">
            <v>0</v>
          </cell>
          <cell r="GQ769">
            <v>0</v>
          </cell>
          <cell r="GR769">
            <v>0</v>
          </cell>
          <cell r="GS769">
            <v>0</v>
          </cell>
          <cell r="GT769">
            <v>0</v>
          </cell>
          <cell r="GU769">
            <v>0</v>
          </cell>
          <cell r="GV769">
            <v>0</v>
          </cell>
          <cell r="GW769">
            <v>0</v>
          </cell>
          <cell r="GX769">
            <v>0</v>
          </cell>
          <cell r="GY769">
            <v>0</v>
          </cell>
          <cell r="GZ769">
            <v>0</v>
          </cell>
          <cell r="HA769">
            <v>0</v>
          </cell>
          <cell r="HB769">
            <v>0</v>
          </cell>
          <cell r="HC769">
            <v>0</v>
          </cell>
          <cell r="HD769">
            <v>0</v>
          </cell>
          <cell r="HE769">
            <v>0</v>
          </cell>
          <cell r="HF769">
            <v>0</v>
          </cell>
          <cell r="HG769">
            <v>0</v>
          </cell>
          <cell r="HH769">
            <v>0</v>
          </cell>
          <cell r="HI769">
            <v>0</v>
          </cell>
          <cell r="HJ769">
            <v>0</v>
          </cell>
          <cell r="HK769">
            <v>0</v>
          </cell>
          <cell r="HL769">
            <v>0</v>
          </cell>
          <cell r="HM769">
            <v>0</v>
          </cell>
          <cell r="HN769">
            <v>0</v>
          </cell>
          <cell r="HO769">
            <v>0</v>
          </cell>
          <cell r="HP769">
            <v>0</v>
          </cell>
          <cell r="HQ769">
            <v>0</v>
          </cell>
          <cell r="HR769">
            <v>0</v>
          </cell>
          <cell r="HS769">
            <v>0</v>
          </cell>
          <cell r="HT769">
            <v>0</v>
          </cell>
          <cell r="HU769">
            <v>0</v>
          </cell>
          <cell r="HV769">
            <v>0</v>
          </cell>
          <cell r="HW769">
            <v>0</v>
          </cell>
          <cell r="HX769">
            <v>0</v>
          </cell>
          <cell r="HY769">
            <v>0</v>
          </cell>
          <cell r="HZ769">
            <v>0</v>
          </cell>
          <cell r="IA769">
            <v>0</v>
          </cell>
          <cell r="IB769">
            <v>0</v>
          </cell>
          <cell r="IC769">
            <v>0</v>
          </cell>
          <cell r="ID769">
            <v>0</v>
          </cell>
          <cell r="IE769">
            <v>0</v>
          </cell>
          <cell r="IF769">
            <v>0</v>
          </cell>
          <cell r="IG769">
            <v>0</v>
          </cell>
          <cell r="IH769">
            <v>0</v>
          </cell>
          <cell r="II769">
            <v>0</v>
          </cell>
          <cell r="IJ769">
            <v>0</v>
          </cell>
          <cell r="IK769">
            <v>0</v>
          </cell>
          <cell r="IL769">
            <v>0</v>
          </cell>
          <cell r="IM769">
            <v>0</v>
          </cell>
          <cell r="IN769">
            <v>0</v>
          </cell>
          <cell r="IO769">
            <v>0</v>
          </cell>
          <cell r="IP769">
            <v>0</v>
          </cell>
          <cell r="IQ769">
            <v>0</v>
          </cell>
          <cell r="IR769">
            <v>0</v>
          </cell>
          <cell r="IS769">
            <v>0</v>
          </cell>
          <cell r="IT769">
            <v>0</v>
          </cell>
          <cell r="IU769">
            <v>0</v>
          </cell>
          <cell r="IV769">
            <v>0</v>
          </cell>
          <cell r="IW769">
            <v>0</v>
          </cell>
          <cell r="IX769">
            <v>0</v>
          </cell>
          <cell r="IY769">
            <v>0</v>
          </cell>
          <cell r="IZ769">
            <v>0</v>
          </cell>
          <cell r="JA769">
            <v>0</v>
          </cell>
          <cell r="JB769">
            <v>0</v>
          </cell>
          <cell r="JC769">
            <v>0</v>
          </cell>
          <cell r="JD769">
            <v>0</v>
          </cell>
          <cell r="JE769">
            <v>0</v>
          </cell>
          <cell r="JF769">
            <v>0</v>
          </cell>
          <cell r="JG769">
            <v>0</v>
          </cell>
          <cell r="JH769">
            <v>0</v>
          </cell>
          <cell r="JI769">
            <v>0</v>
          </cell>
          <cell r="JJ769">
            <v>0</v>
          </cell>
          <cell r="JK769">
            <v>0</v>
          </cell>
          <cell r="JL769">
            <v>0</v>
          </cell>
          <cell r="JM769">
            <v>0</v>
          </cell>
          <cell r="JN769">
            <v>0</v>
          </cell>
          <cell r="JO769">
            <v>0</v>
          </cell>
          <cell r="JP769">
            <v>0</v>
          </cell>
          <cell r="JQ769">
            <v>0</v>
          </cell>
        </row>
        <row r="770">
          <cell r="D770" t="str">
            <v>BAT.PX.HTG._.ITC.Li_ion_8hr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  <cell r="BP770">
            <v>0</v>
          </cell>
          <cell r="BQ770">
            <v>0</v>
          </cell>
          <cell r="BR770">
            <v>0</v>
          </cell>
          <cell r="BS770">
            <v>0</v>
          </cell>
          <cell r="BT770">
            <v>0</v>
          </cell>
          <cell r="BU770">
            <v>0</v>
          </cell>
          <cell r="BV770">
            <v>0</v>
          </cell>
          <cell r="BW770">
            <v>0</v>
          </cell>
          <cell r="BX770">
            <v>0</v>
          </cell>
          <cell r="BY770">
            <v>0</v>
          </cell>
          <cell r="BZ770">
            <v>0</v>
          </cell>
          <cell r="CA770">
            <v>0</v>
          </cell>
          <cell r="CB770">
            <v>0</v>
          </cell>
          <cell r="CC770">
            <v>0</v>
          </cell>
          <cell r="CD770">
            <v>0</v>
          </cell>
          <cell r="CE770">
            <v>0</v>
          </cell>
          <cell r="CF770">
            <v>0</v>
          </cell>
          <cell r="CG770">
            <v>0</v>
          </cell>
          <cell r="CH770">
            <v>0</v>
          </cell>
          <cell r="CI770">
            <v>0</v>
          </cell>
          <cell r="CJ770">
            <v>0</v>
          </cell>
          <cell r="CK770">
            <v>0</v>
          </cell>
          <cell r="CL770">
            <v>0</v>
          </cell>
          <cell r="CM770">
            <v>0</v>
          </cell>
          <cell r="CN770">
            <v>0</v>
          </cell>
          <cell r="CO770">
            <v>0</v>
          </cell>
          <cell r="CP770">
            <v>0</v>
          </cell>
          <cell r="CQ770">
            <v>0</v>
          </cell>
          <cell r="CR770">
            <v>0</v>
          </cell>
          <cell r="CS770">
            <v>0</v>
          </cell>
          <cell r="CT770">
            <v>0</v>
          </cell>
          <cell r="CU770">
            <v>0</v>
          </cell>
          <cell r="CV770">
            <v>0</v>
          </cell>
          <cell r="CW770">
            <v>0</v>
          </cell>
          <cell r="CX770">
            <v>0</v>
          </cell>
          <cell r="CY770">
            <v>0</v>
          </cell>
          <cell r="CZ770">
            <v>0</v>
          </cell>
          <cell r="DA770">
            <v>0</v>
          </cell>
          <cell r="DB770">
            <v>0</v>
          </cell>
          <cell r="DC770">
            <v>0</v>
          </cell>
          <cell r="DD770">
            <v>0</v>
          </cell>
          <cell r="DE770">
            <v>0</v>
          </cell>
          <cell r="DF770">
            <v>0</v>
          </cell>
          <cell r="DG770">
            <v>0</v>
          </cell>
          <cell r="DH770">
            <v>0</v>
          </cell>
          <cell r="DI770">
            <v>0</v>
          </cell>
          <cell r="DJ770">
            <v>0</v>
          </cell>
          <cell r="DK770">
            <v>0</v>
          </cell>
          <cell r="DL770">
            <v>0</v>
          </cell>
          <cell r="DM770">
            <v>0</v>
          </cell>
          <cell r="DN770">
            <v>0</v>
          </cell>
          <cell r="DO770">
            <v>0</v>
          </cell>
          <cell r="DP770">
            <v>0</v>
          </cell>
          <cell r="DQ770">
            <v>0</v>
          </cell>
          <cell r="DR770">
            <v>0</v>
          </cell>
          <cell r="DS770">
            <v>0</v>
          </cell>
          <cell r="DT770">
            <v>0</v>
          </cell>
          <cell r="DU770">
            <v>0</v>
          </cell>
          <cell r="DV770">
            <v>0</v>
          </cell>
          <cell r="DW770">
            <v>0</v>
          </cell>
          <cell r="DX770">
            <v>0</v>
          </cell>
          <cell r="DY770">
            <v>0</v>
          </cell>
          <cell r="DZ770">
            <v>0</v>
          </cell>
          <cell r="EA770">
            <v>0</v>
          </cell>
          <cell r="EB770">
            <v>0</v>
          </cell>
          <cell r="EC770">
            <v>0</v>
          </cell>
          <cell r="ED770">
            <v>0</v>
          </cell>
          <cell r="EE770">
            <v>0</v>
          </cell>
          <cell r="EF770">
            <v>0</v>
          </cell>
          <cell r="EG770">
            <v>0</v>
          </cell>
          <cell r="EH770">
            <v>0</v>
          </cell>
          <cell r="EI770">
            <v>0</v>
          </cell>
          <cell r="EJ770">
            <v>0</v>
          </cell>
          <cell r="EK770">
            <v>0</v>
          </cell>
          <cell r="EL770">
            <v>0</v>
          </cell>
          <cell r="EM770">
            <v>0</v>
          </cell>
          <cell r="EN770">
            <v>0</v>
          </cell>
          <cell r="EO770">
            <v>0</v>
          </cell>
          <cell r="EP770">
            <v>0</v>
          </cell>
          <cell r="EQ770">
            <v>0</v>
          </cell>
          <cell r="ER770">
            <v>0</v>
          </cell>
          <cell r="ES770">
            <v>0</v>
          </cell>
          <cell r="ET770">
            <v>0</v>
          </cell>
          <cell r="EU770">
            <v>0</v>
          </cell>
          <cell r="EV770">
            <v>0</v>
          </cell>
          <cell r="EW770">
            <v>0</v>
          </cell>
          <cell r="EX770">
            <v>0</v>
          </cell>
          <cell r="EY770">
            <v>0</v>
          </cell>
          <cell r="EZ770">
            <v>0</v>
          </cell>
          <cell r="FA770">
            <v>0</v>
          </cell>
          <cell r="FB770">
            <v>0</v>
          </cell>
          <cell r="FC770">
            <v>0</v>
          </cell>
          <cell r="FD770">
            <v>0</v>
          </cell>
          <cell r="FE770">
            <v>0</v>
          </cell>
          <cell r="FF770">
            <v>0</v>
          </cell>
          <cell r="FG770">
            <v>0</v>
          </cell>
          <cell r="FH770">
            <v>0</v>
          </cell>
          <cell r="FI770">
            <v>0</v>
          </cell>
          <cell r="FJ770">
            <v>0</v>
          </cell>
          <cell r="FK770">
            <v>0</v>
          </cell>
          <cell r="FL770">
            <v>0</v>
          </cell>
          <cell r="FM770">
            <v>0</v>
          </cell>
          <cell r="FN770">
            <v>0</v>
          </cell>
          <cell r="FO770">
            <v>0</v>
          </cell>
          <cell r="FP770">
            <v>0</v>
          </cell>
          <cell r="FQ770">
            <v>0</v>
          </cell>
          <cell r="FR770">
            <v>0</v>
          </cell>
          <cell r="FS770">
            <v>0</v>
          </cell>
          <cell r="FT770">
            <v>0</v>
          </cell>
          <cell r="FU770">
            <v>0</v>
          </cell>
          <cell r="FV770">
            <v>0</v>
          </cell>
          <cell r="FW770">
            <v>0</v>
          </cell>
          <cell r="FX770">
            <v>0</v>
          </cell>
          <cell r="FY770">
            <v>0</v>
          </cell>
          <cell r="FZ770">
            <v>0</v>
          </cell>
          <cell r="GA770">
            <v>0</v>
          </cell>
          <cell r="GB770">
            <v>0</v>
          </cell>
          <cell r="GC770">
            <v>0</v>
          </cell>
          <cell r="GD770">
            <v>0</v>
          </cell>
          <cell r="GE770">
            <v>0</v>
          </cell>
          <cell r="GF770">
            <v>0</v>
          </cell>
          <cell r="GG770">
            <v>0</v>
          </cell>
          <cell r="GH770">
            <v>0</v>
          </cell>
          <cell r="GI770">
            <v>0</v>
          </cell>
          <cell r="GJ770">
            <v>0</v>
          </cell>
          <cell r="GK770">
            <v>0</v>
          </cell>
          <cell r="GL770">
            <v>0</v>
          </cell>
          <cell r="GM770">
            <v>0</v>
          </cell>
          <cell r="GN770">
            <v>0</v>
          </cell>
          <cell r="GO770">
            <v>0</v>
          </cell>
          <cell r="GP770">
            <v>0</v>
          </cell>
          <cell r="GQ770">
            <v>0</v>
          </cell>
          <cell r="GR770">
            <v>0</v>
          </cell>
          <cell r="GS770">
            <v>0</v>
          </cell>
          <cell r="GT770">
            <v>0</v>
          </cell>
          <cell r="GU770">
            <v>0</v>
          </cell>
          <cell r="GV770">
            <v>0</v>
          </cell>
          <cell r="GW770">
            <v>0</v>
          </cell>
          <cell r="GX770">
            <v>0</v>
          </cell>
          <cell r="GY770">
            <v>0</v>
          </cell>
          <cell r="GZ770">
            <v>0</v>
          </cell>
          <cell r="HA770">
            <v>0</v>
          </cell>
          <cell r="HB770">
            <v>0</v>
          </cell>
          <cell r="HC770">
            <v>0</v>
          </cell>
          <cell r="HD770">
            <v>0</v>
          </cell>
          <cell r="HE770">
            <v>0</v>
          </cell>
          <cell r="HF770">
            <v>0</v>
          </cell>
          <cell r="HG770">
            <v>0</v>
          </cell>
          <cell r="HH770">
            <v>0</v>
          </cell>
          <cell r="HI770">
            <v>0</v>
          </cell>
          <cell r="HJ770">
            <v>0</v>
          </cell>
          <cell r="HK770">
            <v>0</v>
          </cell>
          <cell r="HL770">
            <v>0</v>
          </cell>
          <cell r="HM770">
            <v>0</v>
          </cell>
          <cell r="HN770">
            <v>0</v>
          </cell>
          <cell r="HO770">
            <v>0</v>
          </cell>
          <cell r="HP770">
            <v>0</v>
          </cell>
          <cell r="HQ770">
            <v>0</v>
          </cell>
          <cell r="HR770">
            <v>0</v>
          </cell>
          <cell r="HS770">
            <v>0</v>
          </cell>
          <cell r="HT770">
            <v>0</v>
          </cell>
          <cell r="HU770">
            <v>0</v>
          </cell>
          <cell r="HV770">
            <v>0</v>
          </cell>
          <cell r="HW770">
            <v>0</v>
          </cell>
          <cell r="HX770">
            <v>0</v>
          </cell>
          <cell r="HY770">
            <v>0</v>
          </cell>
          <cell r="HZ770">
            <v>0</v>
          </cell>
          <cell r="IA770">
            <v>0</v>
          </cell>
          <cell r="IB770">
            <v>0</v>
          </cell>
          <cell r="IC770">
            <v>0</v>
          </cell>
          <cell r="ID770">
            <v>0</v>
          </cell>
          <cell r="IE770">
            <v>0</v>
          </cell>
          <cell r="IF770">
            <v>0</v>
          </cell>
          <cell r="IG770">
            <v>0</v>
          </cell>
          <cell r="IH770">
            <v>0</v>
          </cell>
          <cell r="II770">
            <v>0</v>
          </cell>
          <cell r="IJ770">
            <v>0</v>
          </cell>
          <cell r="IK770">
            <v>0</v>
          </cell>
          <cell r="IL770">
            <v>0</v>
          </cell>
          <cell r="IM770">
            <v>0</v>
          </cell>
          <cell r="IN770">
            <v>0</v>
          </cell>
          <cell r="IO770">
            <v>0</v>
          </cell>
          <cell r="IP770">
            <v>0</v>
          </cell>
          <cell r="IQ770">
            <v>0</v>
          </cell>
          <cell r="IR770">
            <v>0</v>
          </cell>
          <cell r="IS770">
            <v>0</v>
          </cell>
          <cell r="IT770">
            <v>0</v>
          </cell>
          <cell r="IU770">
            <v>0</v>
          </cell>
          <cell r="IV770">
            <v>0</v>
          </cell>
          <cell r="IW770">
            <v>0</v>
          </cell>
          <cell r="IX770">
            <v>0</v>
          </cell>
          <cell r="IY770">
            <v>0</v>
          </cell>
          <cell r="IZ770">
            <v>0</v>
          </cell>
          <cell r="JA770">
            <v>0</v>
          </cell>
          <cell r="JB770">
            <v>0</v>
          </cell>
          <cell r="JC770">
            <v>0</v>
          </cell>
          <cell r="JD770">
            <v>0</v>
          </cell>
          <cell r="JE770">
            <v>0</v>
          </cell>
          <cell r="JF770">
            <v>0</v>
          </cell>
          <cell r="JG770">
            <v>0</v>
          </cell>
          <cell r="JH770">
            <v>0</v>
          </cell>
          <cell r="JI770">
            <v>0</v>
          </cell>
          <cell r="JJ770">
            <v>0</v>
          </cell>
          <cell r="JK770">
            <v>0</v>
          </cell>
          <cell r="JL770">
            <v>0</v>
          </cell>
          <cell r="JM770">
            <v>0</v>
          </cell>
          <cell r="JN770">
            <v>0</v>
          </cell>
          <cell r="JO770">
            <v>0</v>
          </cell>
          <cell r="JP770">
            <v>0</v>
          </cell>
          <cell r="JQ770">
            <v>0</v>
          </cell>
        </row>
        <row r="771">
          <cell r="D771" t="str">
            <v>BAT.PX.NTN._.ITC.Li_ion_8hr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  <cell r="BP771">
            <v>0</v>
          </cell>
          <cell r="BQ771">
            <v>0</v>
          </cell>
          <cell r="BR771">
            <v>0</v>
          </cell>
          <cell r="BS771">
            <v>0</v>
          </cell>
          <cell r="BT771">
            <v>0</v>
          </cell>
          <cell r="BU771">
            <v>0</v>
          </cell>
          <cell r="BV771">
            <v>0</v>
          </cell>
          <cell r="BW771">
            <v>0</v>
          </cell>
          <cell r="BX771">
            <v>0</v>
          </cell>
          <cell r="BY771">
            <v>0</v>
          </cell>
          <cell r="BZ771">
            <v>0</v>
          </cell>
          <cell r="CA771">
            <v>0</v>
          </cell>
          <cell r="CB771">
            <v>0</v>
          </cell>
          <cell r="CC771">
            <v>0</v>
          </cell>
          <cell r="CD771">
            <v>0</v>
          </cell>
          <cell r="CE771">
            <v>0</v>
          </cell>
          <cell r="CF771">
            <v>0</v>
          </cell>
          <cell r="CG771">
            <v>0</v>
          </cell>
          <cell r="CH771">
            <v>0</v>
          </cell>
          <cell r="CI771">
            <v>0</v>
          </cell>
          <cell r="CJ771">
            <v>0</v>
          </cell>
          <cell r="CK771">
            <v>0</v>
          </cell>
          <cell r="CL771">
            <v>0</v>
          </cell>
          <cell r="CM771">
            <v>0</v>
          </cell>
          <cell r="CN771">
            <v>0</v>
          </cell>
          <cell r="CO771">
            <v>0</v>
          </cell>
          <cell r="CP771">
            <v>0</v>
          </cell>
          <cell r="CQ771">
            <v>0</v>
          </cell>
          <cell r="CR771">
            <v>0</v>
          </cell>
          <cell r="CS771">
            <v>0</v>
          </cell>
          <cell r="CT771">
            <v>0</v>
          </cell>
          <cell r="CU771">
            <v>0</v>
          </cell>
          <cell r="CV771">
            <v>0</v>
          </cell>
          <cell r="CW771">
            <v>0</v>
          </cell>
          <cell r="CX771">
            <v>0</v>
          </cell>
          <cell r="CY771">
            <v>0</v>
          </cell>
          <cell r="CZ771">
            <v>0</v>
          </cell>
          <cell r="DA771">
            <v>0</v>
          </cell>
          <cell r="DB771">
            <v>0</v>
          </cell>
          <cell r="DC771">
            <v>0</v>
          </cell>
          <cell r="DD771">
            <v>0</v>
          </cell>
          <cell r="DE771">
            <v>0</v>
          </cell>
          <cell r="DF771">
            <v>0</v>
          </cell>
          <cell r="DG771">
            <v>0</v>
          </cell>
          <cell r="DH771">
            <v>0</v>
          </cell>
          <cell r="DI771">
            <v>0</v>
          </cell>
          <cell r="DJ771">
            <v>0</v>
          </cell>
          <cell r="DK771">
            <v>0</v>
          </cell>
          <cell r="DL771">
            <v>0</v>
          </cell>
          <cell r="DM771">
            <v>0</v>
          </cell>
          <cell r="DN771">
            <v>0</v>
          </cell>
          <cell r="DO771">
            <v>0</v>
          </cell>
          <cell r="DP771">
            <v>0</v>
          </cell>
          <cell r="DQ771">
            <v>0</v>
          </cell>
          <cell r="DR771">
            <v>0</v>
          </cell>
          <cell r="DS771">
            <v>0</v>
          </cell>
          <cell r="DT771">
            <v>0</v>
          </cell>
          <cell r="DU771">
            <v>0</v>
          </cell>
          <cell r="DV771">
            <v>0</v>
          </cell>
          <cell r="DW771">
            <v>0</v>
          </cell>
          <cell r="DX771">
            <v>0</v>
          </cell>
          <cell r="DY771">
            <v>0</v>
          </cell>
          <cell r="DZ771">
            <v>0</v>
          </cell>
          <cell r="EA771">
            <v>0</v>
          </cell>
          <cell r="EB771">
            <v>0</v>
          </cell>
          <cell r="EC771">
            <v>0</v>
          </cell>
          <cell r="ED771">
            <v>0</v>
          </cell>
          <cell r="EE771">
            <v>0</v>
          </cell>
          <cell r="EF771">
            <v>0</v>
          </cell>
          <cell r="EG771">
            <v>0</v>
          </cell>
          <cell r="EH771">
            <v>0</v>
          </cell>
          <cell r="EI771">
            <v>0</v>
          </cell>
          <cell r="EJ771">
            <v>0</v>
          </cell>
          <cell r="EK771">
            <v>0</v>
          </cell>
          <cell r="EL771">
            <v>0</v>
          </cell>
          <cell r="EM771">
            <v>0</v>
          </cell>
          <cell r="EN771">
            <v>0</v>
          </cell>
          <cell r="EO771">
            <v>0</v>
          </cell>
          <cell r="EP771">
            <v>0</v>
          </cell>
          <cell r="EQ771">
            <v>0</v>
          </cell>
          <cell r="ER771">
            <v>0</v>
          </cell>
          <cell r="ES771">
            <v>0</v>
          </cell>
          <cell r="ET771">
            <v>0</v>
          </cell>
          <cell r="EU771">
            <v>0</v>
          </cell>
          <cell r="EV771">
            <v>0</v>
          </cell>
          <cell r="EW771">
            <v>0</v>
          </cell>
          <cell r="EX771">
            <v>0</v>
          </cell>
          <cell r="EY771">
            <v>0</v>
          </cell>
          <cell r="EZ771">
            <v>0</v>
          </cell>
          <cell r="FA771">
            <v>0</v>
          </cell>
          <cell r="FB771">
            <v>0</v>
          </cell>
          <cell r="FC771">
            <v>0</v>
          </cell>
          <cell r="FD771">
            <v>0</v>
          </cell>
          <cell r="FE771">
            <v>0</v>
          </cell>
          <cell r="FF771">
            <v>0</v>
          </cell>
          <cell r="FG771">
            <v>0</v>
          </cell>
          <cell r="FH771">
            <v>0</v>
          </cell>
          <cell r="FI771">
            <v>0</v>
          </cell>
          <cell r="FJ771">
            <v>0</v>
          </cell>
          <cell r="FK771">
            <v>0</v>
          </cell>
          <cell r="FL771">
            <v>0</v>
          </cell>
          <cell r="FM771">
            <v>0</v>
          </cell>
          <cell r="FN771">
            <v>0</v>
          </cell>
          <cell r="FO771">
            <v>0</v>
          </cell>
          <cell r="FP771">
            <v>0</v>
          </cell>
          <cell r="FQ771">
            <v>0</v>
          </cell>
          <cell r="FR771">
            <v>0</v>
          </cell>
          <cell r="FS771">
            <v>0</v>
          </cell>
          <cell r="FT771">
            <v>0</v>
          </cell>
          <cell r="FU771">
            <v>0</v>
          </cell>
          <cell r="FV771">
            <v>0</v>
          </cell>
          <cell r="FW771">
            <v>0</v>
          </cell>
          <cell r="FX771">
            <v>0</v>
          </cell>
          <cell r="FY771">
            <v>0</v>
          </cell>
          <cell r="FZ771">
            <v>0</v>
          </cell>
          <cell r="GA771">
            <v>0</v>
          </cell>
          <cell r="GB771">
            <v>0</v>
          </cell>
          <cell r="GC771">
            <v>0</v>
          </cell>
          <cell r="GD771">
            <v>0</v>
          </cell>
          <cell r="GE771">
            <v>0</v>
          </cell>
          <cell r="GF771">
            <v>0</v>
          </cell>
          <cell r="GG771">
            <v>0</v>
          </cell>
          <cell r="GH771">
            <v>0</v>
          </cell>
          <cell r="GI771">
            <v>0</v>
          </cell>
          <cell r="GJ771">
            <v>0</v>
          </cell>
          <cell r="GK771">
            <v>0</v>
          </cell>
          <cell r="GL771">
            <v>0</v>
          </cell>
          <cell r="GM771">
            <v>0</v>
          </cell>
          <cell r="GN771">
            <v>0</v>
          </cell>
          <cell r="GO771">
            <v>0</v>
          </cell>
          <cell r="GP771">
            <v>0</v>
          </cell>
          <cell r="GQ771">
            <v>0</v>
          </cell>
          <cell r="GR771">
            <v>0</v>
          </cell>
          <cell r="GS771">
            <v>0</v>
          </cell>
          <cell r="GT771">
            <v>0</v>
          </cell>
          <cell r="GU771">
            <v>0</v>
          </cell>
          <cell r="GV771">
            <v>0</v>
          </cell>
          <cell r="GW771">
            <v>0</v>
          </cell>
          <cell r="GX771">
            <v>0</v>
          </cell>
          <cell r="GY771">
            <v>0</v>
          </cell>
          <cell r="GZ771">
            <v>0</v>
          </cell>
          <cell r="HA771">
            <v>0</v>
          </cell>
          <cell r="HB771">
            <v>0</v>
          </cell>
          <cell r="HC771">
            <v>0</v>
          </cell>
          <cell r="HD771">
            <v>0</v>
          </cell>
          <cell r="HE771">
            <v>0</v>
          </cell>
          <cell r="HF771">
            <v>0</v>
          </cell>
          <cell r="HG771">
            <v>0</v>
          </cell>
          <cell r="HH771">
            <v>0</v>
          </cell>
          <cell r="HI771">
            <v>0</v>
          </cell>
          <cell r="HJ771">
            <v>0</v>
          </cell>
          <cell r="HK771">
            <v>0</v>
          </cell>
          <cell r="HL771">
            <v>0</v>
          </cell>
          <cell r="HM771">
            <v>0</v>
          </cell>
          <cell r="HN771">
            <v>0</v>
          </cell>
          <cell r="HO771">
            <v>0</v>
          </cell>
          <cell r="HP771">
            <v>0</v>
          </cell>
          <cell r="HQ771">
            <v>0</v>
          </cell>
          <cell r="HR771">
            <v>0</v>
          </cell>
          <cell r="HS771">
            <v>0</v>
          </cell>
          <cell r="HT771">
            <v>0</v>
          </cell>
          <cell r="HU771">
            <v>0</v>
          </cell>
          <cell r="HV771">
            <v>0</v>
          </cell>
          <cell r="HW771">
            <v>0</v>
          </cell>
          <cell r="HX771">
            <v>0</v>
          </cell>
          <cell r="HY771">
            <v>0</v>
          </cell>
          <cell r="HZ771">
            <v>0</v>
          </cell>
          <cell r="IA771">
            <v>0</v>
          </cell>
          <cell r="IB771">
            <v>0</v>
          </cell>
          <cell r="IC771">
            <v>0</v>
          </cell>
          <cell r="ID771">
            <v>0</v>
          </cell>
          <cell r="IE771">
            <v>0</v>
          </cell>
          <cell r="IF771">
            <v>0</v>
          </cell>
          <cell r="IG771">
            <v>0</v>
          </cell>
          <cell r="IH771">
            <v>0</v>
          </cell>
          <cell r="II771">
            <v>0</v>
          </cell>
          <cell r="IJ771">
            <v>0</v>
          </cell>
          <cell r="IK771">
            <v>0</v>
          </cell>
          <cell r="IL771">
            <v>0</v>
          </cell>
          <cell r="IM771">
            <v>0</v>
          </cell>
          <cell r="IN771">
            <v>0</v>
          </cell>
          <cell r="IO771">
            <v>0</v>
          </cell>
          <cell r="IP771">
            <v>0</v>
          </cell>
          <cell r="IQ771">
            <v>0</v>
          </cell>
          <cell r="IR771">
            <v>0</v>
          </cell>
          <cell r="IS771">
            <v>0</v>
          </cell>
          <cell r="IT771">
            <v>0</v>
          </cell>
          <cell r="IU771">
            <v>0</v>
          </cell>
          <cell r="IV771">
            <v>0</v>
          </cell>
          <cell r="IW771">
            <v>0</v>
          </cell>
          <cell r="IX771">
            <v>0</v>
          </cell>
          <cell r="IY771">
            <v>0</v>
          </cell>
          <cell r="IZ771">
            <v>0</v>
          </cell>
          <cell r="JA771">
            <v>0</v>
          </cell>
          <cell r="JB771">
            <v>0</v>
          </cell>
          <cell r="JC771">
            <v>0</v>
          </cell>
          <cell r="JD771">
            <v>0</v>
          </cell>
          <cell r="JE771">
            <v>0</v>
          </cell>
          <cell r="JF771">
            <v>0</v>
          </cell>
          <cell r="JG771">
            <v>0</v>
          </cell>
          <cell r="JH771">
            <v>0</v>
          </cell>
          <cell r="JI771">
            <v>0</v>
          </cell>
          <cell r="JJ771">
            <v>0</v>
          </cell>
          <cell r="JK771">
            <v>0</v>
          </cell>
          <cell r="JL771">
            <v>0</v>
          </cell>
          <cell r="JM771">
            <v>0</v>
          </cell>
          <cell r="JN771">
            <v>0</v>
          </cell>
          <cell r="JO771">
            <v>0</v>
          </cell>
          <cell r="JP771">
            <v>0</v>
          </cell>
          <cell r="JQ771">
            <v>0</v>
          </cell>
        </row>
        <row r="772">
          <cell r="D772" t="str">
            <v>BAT.PX.PNC._.ITC.Li_ion_8hr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0</v>
          </cell>
          <cell r="BP772">
            <v>0</v>
          </cell>
          <cell r="BQ772">
            <v>0</v>
          </cell>
          <cell r="BR772">
            <v>0</v>
          </cell>
          <cell r="BS772">
            <v>0</v>
          </cell>
          <cell r="BT772">
            <v>0</v>
          </cell>
          <cell r="BU772">
            <v>0</v>
          </cell>
          <cell r="BV772">
            <v>0</v>
          </cell>
          <cell r="BW772">
            <v>0</v>
          </cell>
          <cell r="BX772">
            <v>0</v>
          </cell>
          <cell r="BY772">
            <v>0</v>
          </cell>
          <cell r="BZ772">
            <v>0</v>
          </cell>
          <cell r="CA772">
            <v>0</v>
          </cell>
          <cell r="CB772">
            <v>0</v>
          </cell>
          <cell r="CC772">
            <v>0</v>
          </cell>
          <cell r="CD772">
            <v>0</v>
          </cell>
          <cell r="CE772">
            <v>0</v>
          </cell>
          <cell r="CF772">
            <v>0</v>
          </cell>
          <cell r="CG772">
            <v>0</v>
          </cell>
          <cell r="CH772">
            <v>0</v>
          </cell>
          <cell r="CI772">
            <v>0</v>
          </cell>
          <cell r="CJ772">
            <v>0</v>
          </cell>
          <cell r="CK772">
            <v>0</v>
          </cell>
          <cell r="CL772">
            <v>0</v>
          </cell>
          <cell r="CM772">
            <v>0</v>
          </cell>
          <cell r="CN772">
            <v>0</v>
          </cell>
          <cell r="CO772">
            <v>0</v>
          </cell>
          <cell r="CP772">
            <v>0</v>
          </cell>
          <cell r="CQ772">
            <v>0</v>
          </cell>
          <cell r="CR772">
            <v>0</v>
          </cell>
          <cell r="CS772">
            <v>0</v>
          </cell>
          <cell r="CT772">
            <v>0</v>
          </cell>
          <cell r="CU772">
            <v>0</v>
          </cell>
          <cell r="CV772">
            <v>0</v>
          </cell>
          <cell r="CW772">
            <v>0</v>
          </cell>
          <cell r="CX772">
            <v>0</v>
          </cell>
          <cell r="CY772">
            <v>0</v>
          </cell>
          <cell r="CZ772">
            <v>0</v>
          </cell>
          <cell r="DA772">
            <v>0</v>
          </cell>
          <cell r="DB772">
            <v>0</v>
          </cell>
          <cell r="DC772">
            <v>0</v>
          </cell>
          <cell r="DD772">
            <v>0</v>
          </cell>
          <cell r="DE772">
            <v>0</v>
          </cell>
          <cell r="DF772">
            <v>0</v>
          </cell>
          <cell r="DG772">
            <v>0</v>
          </cell>
          <cell r="DH772">
            <v>0</v>
          </cell>
          <cell r="DI772">
            <v>0</v>
          </cell>
          <cell r="DJ772">
            <v>0</v>
          </cell>
          <cell r="DK772">
            <v>0</v>
          </cell>
          <cell r="DL772">
            <v>0</v>
          </cell>
          <cell r="DM772">
            <v>0</v>
          </cell>
          <cell r="DN772">
            <v>0</v>
          </cell>
          <cell r="DO772">
            <v>0</v>
          </cell>
          <cell r="DP772">
            <v>0</v>
          </cell>
          <cell r="DQ772">
            <v>0</v>
          </cell>
          <cell r="DR772">
            <v>0</v>
          </cell>
          <cell r="DS772">
            <v>0</v>
          </cell>
          <cell r="DT772">
            <v>0</v>
          </cell>
          <cell r="DU772">
            <v>0</v>
          </cell>
          <cell r="DV772">
            <v>0</v>
          </cell>
          <cell r="DW772">
            <v>0</v>
          </cell>
          <cell r="DX772">
            <v>0</v>
          </cell>
          <cell r="DY772">
            <v>0</v>
          </cell>
          <cell r="DZ772">
            <v>0</v>
          </cell>
          <cell r="EA772">
            <v>0</v>
          </cell>
          <cell r="EB772">
            <v>0</v>
          </cell>
          <cell r="EC772">
            <v>0</v>
          </cell>
          <cell r="ED772">
            <v>0</v>
          </cell>
          <cell r="EE772">
            <v>0</v>
          </cell>
          <cell r="EF772">
            <v>0</v>
          </cell>
          <cell r="EG772">
            <v>0</v>
          </cell>
          <cell r="EH772">
            <v>0</v>
          </cell>
          <cell r="EI772">
            <v>0</v>
          </cell>
          <cell r="EJ772">
            <v>0</v>
          </cell>
          <cell r="EK772">
            <v>0</v>
          </cell>
          <cell r="EL772">
            <v>0</v>
          </cell>
          <cell r="EM772">
            <v>0</v>
          </cell>
          <cell r="EN772">
            <v>0</v>
          </cell>
          <cell r="EO772">
            <v>0</v>
          </cell>
          <cell r="EP772">
            <v>0</v>
          </cell>
          <cell r="EQ772">
            <v>0</v>
          </cell>
          <cell r="ER772">
            <v>0</v>
          </cell>
          <cell r="ES772">
            <v>0</v>
          </cell>
          <cell r="ET772">
            <v>0</v>
          </cell>
          <cell r="EU772">
            <v>0</v>
          </cell>
          <cell r="EV772">
            <v>0</v>
          </cell>
          <cell r="EW772">
            <v>0</v>
          </cell>
          <cell r="EX772">
            <v>0</v>
          </cell>
          <cell r="EY772">
            <v>0</v>
          </cell>
          <cell r="EZ772">
            <v>0</v>
          </cell>
          <cell r="FA772">
            <v>0</v>
          </cell>
          <cell r="FB772">
            <v>0</v>
          </cell>
          <cell r="FC772">
            <v>0</v>
          </cell>
          <cell r="FD772">
            <v>0</v>
          </cell>
          <cell r="FE772">
            <v>0</v>
          </cell>
          <cell r="FF772">
            <v>0</v>
          </cell>
          <cell r="FG772">
            <v>0</v>
          </cell>
          <cell r="FH772">
            <v>0</v>
          </cell>
          <cell r="FI772">
            <v>0</v>
          </cell>
          <cell r="FJ772">
            <v>0</v>
          </cell>
          <cell r="FK772">
            <v>0</v>
          </cell>
          <cell r="FL772">
            <v>0</v>
          </cell>
          <cell r="FM772">
            <v>0</v>
          </cell>
          <cell r="FN772">
            <v>0</v>
          </cell>
          <cell r="FO772">
            <v>0</v>
          </cell>
          <cell r="FP772">
            <v>0</v>
          </cell>
          <cell r="FQ772">
            <v>0</v>
          </cell>
          <cell r="FR772">
            <v>0</v>
          </cell>
          <cell r="FS772">
            <v>0</v>
          </cell>
          <cell r="FT772">
            <v>0</v>
          </cell>
          <cell r="FU772">
            <v>0</v>
          </cell>
          <cell r="FV772">
            <v>0</v>
          </cell>
          <cell r="FW772">
            <v>0</v>
          </cell>
          <cell r="FX772">
            <v>0</v>
          </cell>
          <cell r="FY772">
            <v>0</v>
          </cell>
          <cell r="FZ772">
            <v>0</v>
          </cell>
          <cell r="GA772">
            <v>0</v>
          </cell>
          <cell r="GB772">
            <v>0</v>
          </cell>
          <cell r="GC772">
            <v>0</v>
          </cell>
          <cell r="GD772">
            <v>0</v>
          </cell>
          <cell r="GE772">
            <v>0</v>
          </cell>
          <cell r="GF772">
            <v>0</v>
          </cell>
          <cell r="GG772">
            <v>0</v>
          </cell>
          <cell r="GH772">
            <v>0</v>
          </cell>
          <cell r="GI772">
            <v>0</v>
          </cell>
          <cell r="GJ772">
            <v>0</v>
          </cell>
          <cell r="GK772">
            <v>0</v>
          </cell>
          <cell r="GL772">
            <v>0</v>
          </cell>
          <cell r="GM772">
            <v>0</v>
          </cell>
          <cell r="GN772">
            <v>0</v>
          </cell>
          <cell r="GO772">
            <v>0</v>
          </cell>
          <cell r="GP772">
            <v>0</v>
          </cell>
          <cell r="GQ772">
            <v>0</v>
          </cell>
          <cell r="GR772">
            <v>0</v>
          </cell>
          <cell r="GS772">
            <v>0</v>
          </cell>
          <cell r="GT772">
            <v>0</v>
          </cell>
          <cell r="GU772">
            <v>0</v>
          </cell>
          <cell r="GV772">
            <v>0</v>
          </cell>
          <cell r="GW772">
            <v>0</v>
          </cell>
          <cell r="GX772">
            <v>0</v>
          </cell>
          <cell r="GY772">
            <v>0</v>
          </cell>
          <cell r="GZ772">
            <v>0</v>
          </cell>
          <cell r="HA772">
            <v>0</v>
          </cell>
          <cell r="HB772">
            <v>0</v>
          </cell>
          <cell r="HC772">
            <v>0</v>
          </cell>
          <cell r="HD772">
            <v>0</v>
          </cell>
          <cell r="HE772">
            <v>0</v>
          </cell>
          <cell r="HF772">
            <v>0</v>
          </cell>
          <cell r="HG772">
            <v>0</v>
          </cell>
          <cell r="HH772">
            <v>0</v>
          </cell>
          <cell r="HI772">
            <v>0</v>
          </cell>
          <cell r="HJ772">
            <v>0</v>
          </cell>
          <cell r="HK772">
            <v>0</v>
          </cell>
          <cell r="HL772">
            <v>0</v>
          </cell>
          <cell r="HM772">
            <v>0</v>
          </cell>
          <cell r="HN772">
            <v>0</v>
          </cell>
          <cell r="HO772">
            <v>0</v>
          </cell>
          <cell r="HP772">
            <v>0</v>
          </cell>
          <cell r="HQ772">
            <v>0</v>
          </cell>
          <cell r="HR772">
            <v>0</v>
          </cell>
          <cell r="HS772">
            <v>0</v>
          </cell>
          <cell r="HT772">
            <v>0</v>
          </cell>
          <cell r="HU772">
            <v>0</v>
          </cell>
          <cell r="HV772">
            <v>0</v>
          </cell>
          <cell r="HW772">
            <v>0</v>
          </cell>
          <cell r="HX772">
            <v>0</v>
          </cell>
          <cell r="HY772">
            <v>0</v>
          </cell>
          <cell r="HZ772">
            <v>0</v>
          </cell>
          <cell r="IA772">
            <v>0</v>
          </cell>
          <cell r="IB772">
            <v>0</v>
          </cell>
          <cell r="IC772">
            <v>0</v>
          </cell>
          <cell r="ID772">
            <v>0</v>
          </cell>
          <cell r="IE772">
            <v>0</v>
          </cell>
          <cell r="IF772">
            <v>0</v>
          </cell>
          <cell r="IG772">
            <v>0</v>
          </cell>
          <cell r="IH772">
            <v>0</v>
          </cell>
          <cell r="II772">
            <v>0</v>
          </cell>
          <cell r="IJ772">
            <v>0</v>
          </cell>
          <cell r="IK772">
            <v>0</v>
          </cell>
          <cell r="IL772">
            <v>0</v>
          </cell>
          <cell r="IM772">
            <v>0</v>
          </cell>
          <cell r="IN772">
            <v>0</v>
          </cell>
          <cell r="IO772">
            <v>0</v>
          </cell>
          <cell r="IP772">
            <v>0</v>
          </cell>
          <cell r="IQ772">
            <v>0</v>
          </cell>
          <cell r="IR772">
            <v>0</v>
          </cell>
          <cell r="IS772">
            <v>0</v>
          </cell>
          <cell r="IT772">
            <v>0</v>
          </cell>
          <cell r="IU772">
            <v>0</v>
          </cell>
          <cell r="IV772">
            <v>0</v>
          </cell>
          <cell r="IW772">
            <v>0</v>
          </cell>
          <cell r="IX772">
            <v>0</v>
          </cell>
          <cell r="IY772">
            <v>0</v>
          </cell>
          <cell r="IZ772">
            <v>0</v>
          </cell>
          <cell r="JA772">
            <v>0</v>
          </cell>
          <cell r="JB772">
            <v>0</v>
          </cell>
          <cell r="JC772">
            <v>0</v>
          </cell>
          <cell r="JD772">
            <v>0</v>
          </cell>
          <cell r="JE772">
            <v>0</v>
          </cell>
          <cell r="JF772">
            <v>0</v>
          </cell>
          <cell r="JG772">
            <v>0</v>
          </cell>
          <cell r="JH772">
            <v>0</v>
          </cell>
          <cell r="JI772">
            <v>0</v>
          </cell>
          <cell r="JJ772">
            <v>0</v>
          </cell>
          <cell r="JK772">
            <v>0</v>
          </cell>
          <cell r="JL772">
            <v>0</v>
          </cell>
          <cell r="JM772">
            <v>0</v>
          </cell>
          <cell r="JN772">
            <v>0</v>
          </cell>
          <cell r="JO772">
            <v>0</v>
          </cell>
          <cell r="JP772">
            <v>0</v>
          </cell>
          <cell r="JQ772">
            <v>0</v>
          </cell>
        </row>
        <row r="773">
          <cell r="D773" t="str">
            <v>BAT.PX.SUM._.ITC.Li_ion_8hr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>
            <v>0</v>
          </cell>
          <cell r="AJ773">
            <v>0</v>
          </cell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  <cell r="BP773">
            <v>0</v>
          </cell>
          <cell r="BQ773">
            <v>0</v>
          </cell>
          <cell r="BR773">
            <v>0</v>
          </cell>
          <cell r="BS773">
            <v>0</v>
          </cell>
          <cell r="BT773">
            <v>0</v>
          </cell>
          <cell r="BU773">
            <v>0</v>
          </cell>
          <cell r="BV773">
            <v>0</v>
          </cell>
          <cell r="BW773">
            <v>0</v>
          </cell>
          <cell r="BX773">
            <v>0</v>
          </cell>
          <cell r="BY773">
            <v>0</v>
          </cell>
          <cell r="BZ773">
            <v>0</v>
          </cell>
          <cell r="CA773">
            <v>0</v>
          </cell>
          <cell r="CB773">
            <v>0</v>
          </cell>
          <cell r="CC773">
            <v>0</v>
          </cell>
          <cell r="CD773">
            <v>0</v>
          </cell>
          <cell r="CE773">
            <v>0</v>
          </cell>
          <cell r="CF773">
            <v>0</v>
          </cell>
          <cell r="CG773">
            <v>0</v>
          </cell>
          <cell r="CH773">
            <v>0</v>
          </cell>
          <cell r="CI773">
            <v>0</v>
          </cell>
          <cell r="CJ773">
            <v>0</v>
          </cell>
          <cell r="CK773">
            <v>0</v>
          </cell>
          <cell r="CL773">
            <v>0</v>
          </cell>
          <cell r="CM773">
            <v>0</v>
          </cell>
          <cell r="CN773">
            <v>0</v>
          </cell>
          <cell r="CO773">
            <v>0</v>
          </cell>
          <cell r="CP773">
            <v>0</v>
          </cell>
          <cell r="CQ773">
            <v>0</v>
          </cell>
          <cell r="CR773">
            <v>0</v>
          </cell>
          <cell r="CS773">
            <v>0</v>
          </cell>
          <cell r="CT773">
            <v>0</v>
          </cell>
          <cell r="CU773">
            <v>0</v>
          </cell>
          <cell r="CV773">
            <v>0</v>
          </cell>
          <cell r="CW773">
            <v>0</v>
          </cell>
          <cell r="CX773">
            <v>0</v>
          </cell>
          <cell r="CY773">
            <v>0</v>
          </cell>
          <cell r="CZ773">
            <v>0</v>
          </cell>
          <cell r="DA773">
            <v>0</v>
          </cell>
          <cell r="DB773">
            <v>0</v>
          </cell>
          <cell r="DC773">
            <v>0</v>
          </cell>
          <cell r="DD773">
            <v>0</v>
          </cell>
          <cell r="DE773">
            <v>0</v>
          </cell>
          <cell r="DF773">
            <v>0</v>
          </cell>
          <cell r="DG773">
            <v>0</v>
          </cell>
          <cell r="DH773">
            <v>0</v>
          </cell>
          <cell r="DI773">
            <v>0</v>
          </cell>
          <cell r="DJ773">
            <v>0</v>
          </cell>
          <cell r="DK773">
            <v>0</v>
          </cell>
          <cell r="DL773">
            <v>0</v>
          </cell>
          <cell r="DM773">
            <v>0</v>
          </cell>
          <cell r="DN773">
            <v>0</v>
          </cell>
          <cell r="DO773">
            <v>0</v>
          </cell>
          <cell r="DP773">
            <v>0</v>
          </cell>
          <cell r="DQ773">
            <v>0</v>
          </cell>
          <cell r="DR773">
            <v>0</v>
          </cell>
          <cell r="DS773">
            <v>0</v>
          </cell>
          <cell r="DT773">
            <v>0</v>
          </cell>
          <cell r="DU773">
            <v>0</v>
          </cell>
          <cell r="DV773">
            <v>0</v>
          </cell>
          <cell r="DW773">
            <v>0</v>
          </cell>
          <cell r="DX773">
            <v>0</v>
          </cell>
          <cell r="DY773">
            <v>0</v>
          </cell>
          <cell r="DZ773">
            <v>0</v>
          </cell>
          <cell r="EA773">
            <v>0</v>
          </cell>
          <cell r="EB773">
            <v>0</v>
          </cell>
          <cell r="EC773">
            <v>0</v>
          </cell>
          <cell r="ED773">
            <v>0</v>
          </cell>
          <cell r="EE773">
            <v>0</v>
          </cell>
          <cell r="EF773">
            <v>0</v>
          </cell>
          <cell r="EG773">
            <v>0</v>
          </cell>
          <cell r="EH773">
            <v>0</v>
          </cell>
          <cell r="EI773">
            <v>0</v>
          </cell>
          <cell r="EJ773">
            <v>0</v>
          </cell>
          <cell r="EK773">
            <v>0</v>
          </cell>
          <cell r="EL773">
            <v>0</v>
          </cell>
          <cell r="EM773">
            <v>0</v>
          </cell>
          <cell r="EN773">
            <v>0</v>
          </cell>
          <cell r="EO773">
            <v>0</v>
          </cell>
          <cell r="EP773">
            <v>0</v>
          </cell>
          <cell r="EQ773">
            <v>0</v>
          </cell>
          <cell r="ER773">
            <v>0</v>
          </cell>
          <cell r="ES773">
            <v>0</v>
          </cell>
          <cell r="ET773">
            <v>0</v>
          </cell>
          <cell r="EU773">
            <v>0</v>
          </cell>
          <cell r="EV773">
            <v>0</v>
          </cell>
          <cell r="EW773">
            <v>0</v>
          </cell>
          <cell r="EX773">
            <v>0</v>
          </cell>
          <cell r="EY773">
            <v>0</v>
          </cell>
          <cell r="EZ773">
            <v>0</v>
          </cell>
          <cell r="FA773">
            <v>0</v>
          </cell>
          <cell r="FB773">
            <v>0</v>
          </cell>
          <cell r="FC773">
            <v>0</v>
          </cell>
          <cell r="FD773">
            <v>0</v>
          </cell>
          <cell r="FE773">
            <v>0</v>
          </cell>
          <cell r="FF773">
            <v>0</v>
          </cell>
          <cell r="FG773">
            <v>0</v>
          </cell>
          <cell r="FH773">
            <v>0</v>
          </cell>
          <cell r="FI773">
            <v>0</v>
          </cell>
          <cell r="FJ773">
            <v>0</v>
          </cell>
          <cell r="FK773">
            <v>0</v>
          </cell>
          <cell r="FL773">
            <v>0</v>
          </cell>
          <cell r="FM773">
            <v>0</v>
          </cell>
          <cell r="FN773">
            <v>0</v>
          </cell>
          <cell r="FO773">
            <v>0</v>
          </cell>
          <cell r="FP773">
            <v>0</v>
          </cell>
          <cell r="FQ773">
            <v>0</v>
          </cell>
          <cell r="FR773">
            <v>0</v>
          </cell>
          <cell r="FS773">
            <v>0</v>
          </cell>
          <cell r="FT773">
            <v>0</v>
          </cell>
          <cell r="FU773">
            <v>0</v>
          </cell>
          <cell r="FV773">
            <v>0</v>
          </cell>
          <cell r="FW773">
            <v>0</v>
          </cell>
          <cell r="FX773">
            <v>0</v>
          </cell>
          <cell r="FY773">
            <v>0</v>
          </cell>
          <cell r="FZ773">
            <v>0</v>
          </cell>
          <cell r="GA773">
            <v>0</v>
          </cell>
          <cell r="GB773">
            <v>0</v>
          </cell>
          <cell r="GC773">
            <v>0</v>
          </cell>
          <cell r="GD773">
            <v>0</v>
          </cell>
          <cell r="GE773">
            <v>0</v>
          </cell>
          <cell r="GF773">
            <v>0</v>
          </cell>
          <cell r="GG773">
            <v>0</v>
          </cell>
          <cell r="GH773">
            <v>0</v>
          </cell>
          <cell r="GI773">
            <v>0</v>
          </cell>
          <cell r="GJ773">
            <v>0</v>
          </cell>
          <cell r="GK773">
            <v>0</v>
          </cell>
          <cell r="GL773">
            <v>0</v>
          </cell>
          <cell r="GM773">
            <v>0</v>
          </cell>
          <cell r="GN773">
            <v>0</v>
          </cell>
          <cell r="GO773">
            <v>0</v>
          </cell>
          <cell r="GP773">
            <v>0</v>
          </cell>
          <cell r="GQ773">
            <v>0</v>
          </cell>
          <cell r="GR773">
            <v>0</v>
          </cell>
          <cell r="GS773">
            <v>0</v>
          </cell>
          <cell r="GT773">
            <v>0</v>
          </cell>
          <cell r="GU773">
            <v>0</v>
          </cell>
          <cell r="GV773">
            <v>0</v>
          </cell>
          <cell r="GW773">
            <v>0</v>
          </cell>
          <cell r="GX773">
            <v>0</v>
          </cell>
          <cell r="GY773">
            <v>0</v>
          </cell>
          <cell r="GZ773">
            <v>0</v>
          </cell>
          <cell r="HA773">
            <v>0</v>
          </cell>
          <cell r="HB773">
            <v>0</v>
          </cell>
          <cell r="HC773">
            <v>0</v>
          </cell>
          <cell r="HD773">
            <v>0</v>
          </cell>
          <cell r="HE773">
            <v>0</v>
          </cell>
          <cell r="HF773">
            <v>0</v>
          </cell>
          <cell r="HG773">
            <v>0</v>
          </cell>
          <cell r="HH773">
            <v>0</v>
          </cell>
          <cell r="HI773">
            <v>0</v>
          </cell>
          <cell r="HJ773">
            <v>0</v>
          </cell>
          <cell r="HK773">
            <v>0</v>
          </cell>
          <cell r="HL773">
            <v>0</v>
          </cell>
          <cell r="HM773">
            <v>0</v>
          </cell>
          <cell r="HN773">
            <v>0</v>
          </cell>
          <cell r="HO773">
            <v>0</v>
          </cell>
          <cell r="HP773">
            <v>0</v>
          </cell>
          <cell r="HQ773">
            <v>0</v>
          </cell>
          <cell r="HR773">
            <v>0</v>
          </cell>
          <cell r="HS773">
            <v>0</v>
          </cell>
          <cell r="HT773">
            <v>0</v>
          </cell>
          <cell r="HU773">
            <v>0</v>
          </cell>
          <cell r="HV773">
            <v>0</v>
          </cell>
          <cell r="HW773">
            <v>0</v>
          </cell>
          <cell r="HX773">
            <v>0</v>
          </cell>
          <cell r="HY773">
            <v>0</v>
          </cell>
          <cell r="HZ773">
            <v>0</v>
          </cell>
          <cell r="IA773">
            <v>0</v>
          </cell>
          <cell r="IB773">
            <v>0</v>
          </cell>
          <cell r="IC773">
            <v>0</v>
          </cell>
          <cell r="ID773">
            <v>0</v>
          </cell>
          <cell r="IE773">
            <v>0</v>
          </cell>
          <cell r="IF773">
            <v>0</v>
          </cell>
          <cell r="IG773">
            <v>0</v>
          </cell>
          <cell r="IH773">
            <v>0</v>
          </cell>
          <cell r="II773">
            <v>0</v>
          </cell>
          <cell r="IJ773">
            <v>0</v>
          </cell>
          <cell r="IK773">
            <v>0</v>
          </cell>
          <cell r="IL773">
            <v>0</v>
          </cell>
          <cell r="IM773">
            <v>0</v>
          </cell>
          <cell r="IN773">
            <v>0</v>
          </cell>
          <cell r="IO773">
            <v>0</v>
          </cell>
          <cell r="IP773">
            <v>0</v>
          </cell>
          <cell r="IQ773">
            <v>0</v>
          </cell>
          <cell r="IR773">
            <v>0</v>
          </cell>
          <cell r="IS773">
            <v>0</v>
          </cell>
          <cell r="IT773">
            <v>0</v>
          </cell>
          <cell r="IU773">
            <v>0</v>
          </cell>
          <cell r="IV773">
            <v>0</v>
          </cell>
          <cell r="IW773">
            <v>0</v>
          </cell>
          <cell r="IX773">
            <v>0</v>
          </cell>
          <cell r="IY773">
            <v>0</v>
          </cell>
          <cell r="IZ773">
            <v>0</v>
          </cell>
          <cell r="JA773">
            <v>0</v>
          </cell>
          <cell r="JB773">
            <v>0</v>
          </cell>
          <cell r="JC773">
            <v>0</v>
          </cell>
          <cell r="JD773">
            <v>0</v>
          </cell>
          <cell r="JE773">
            <v>0</v>
          </cell>
          <cell r="JF773">
            <v>0</v>
          </cell>
          <cell r="JG773">
            <v>0</v>
          </cell>
          <cell r="JH773">
            <v>0</v>
          </cell>
          <cell r="JI773">
            <v>0</v>
          </cell>
          <cell r="JJ773">
            <v>0</v>
          </cell>
          <cell r="JK773">
            <v>0</v>
          </cell>
          <cell r="JL773">
            <v>0</v>
          </cell>
          <cell r="JM773">
            <v>0</v>
          </cell>
          <cell r="JN773">
            <v>0</v>
          </cell>
          <cell r="JO773">
            <v>0</v>
          </cell>
          <cell r="JP773">
            <v>0</v>
          </cell>
          <cell r="JQ773">
            <v>0</v>
          </cell>
        </row>
        <row r="774">
          <cell r="D774" t="str">
            <v>BAT.PX.UTS._.ITC.Li_ion_8hr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>
            <v>0</v>
          </cell>
          <cell r="AJ774">
            <v>0</v>
          </cell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  <cell r="BP774">
            <v>0</v>
          </cell>
          <cell r="BQ774">
            <v>0</v>
          </cell>
          <cell r="BR774">
            <v>0</v>
          </cell>
          <cell r="BS774">
            <v>0</v>
          </cell>
          <cell r="BT774">
            <v>0</v>
          </cell>
          <cell r="BU774">
            <v>0</v>
          </cell>
          <cell r="BV774">
            <v>0</v>
          </cell>
          <cell r="BW774">
            <v>0</v>
          </cell>
          <cell r="BX774">
            <v>0</v>
          </cell>
          <cell r="BY774">
            <v>0</v>
          </cell>
          <cell r="BZ774">
            <v>0</v>
          </cell>
          <cell r="CA774">
            <v>0</v>
          </cell>
          <cell r="CB774">
            <v>0</v>
          </cell>
          <cell r="CC774">
            <v>0</v>
          </cell>
          <cell r="CD774">
            <v>0</v>
          </cell>
          <cell r="CE774">
            <v>0</v>
          </cell>
          <cell r="CF774">
            <v>0</v>
          </cell>
          <cell r="CG774">
            <v>0</v>
          </cell>
          <cell r="CH774">
            <v>0</v>
          </cell>
          <cell r="CI774">
            <v>0</v>
          </cell>
          <cell r="CJ774">
            <v>0</v>
          </cell>
          <cell r="CK774">
            <v>0</v>
          </cell>
          <cell r="CL774">
            <v>0</v>
          </cell>
          <cell r="CM774">
            <v>0</v>
          </cell>
          <cell r="CN774">
            <v>0</v>
          </cell>
          <cell r="CO774">
            <v>0</v>
          </cell>
          <cell r="CP774">
            <v>0</v>
          </cell>
          <cell r="CQ774">
            <v>0</v>
          </cell>
          <cell r="CR774">
            <v>0</v>
          </cell>
          <cell r="CS774">
            <v>0</v>
          </cell>
          <cell r="CT774">
            <v>0</v>
          </cell>
          <cell r="CU774">
            <v>0</v>
          </cell>
          <cell r="CV774">
            <v>0</v>
          </cell>
          <cell r="CW774">
            <v>0</v>
          </cell>
          <cell r="CX774">
            <v>0</v>
          </cell>
          <cell r="CY774">
            <v>0</v>
          </cell>
          <cell r="CZ774">
            <v>0</v>
          </cell>
          <cell r="DA774">
            <v>0</v>
          </cell>
          <cell r="DB774">
            <v>0</v>
          </cell>
          <cell r="DC774">
            <v>0</v>
          </cell>
          <cell r="DD774">
            <v>0</v>
          </cell>
          <cell r="DE774">
            <v>0</v>
          </cell>
          <cell r="DF774">
            <v>0</v>
          </cell>
          <cell r="DG774">
            <v>0</v>
          </cell>
          <cell r="DH774">
            <v>0</v>
          </cell>
          <cell r="DI774">
            <v>0</v>
          </cell>
          <cell r="DJ774">
            <v>0</v>
          </cell>
          <cell r="DK774">
            <v>0</v>
          </cell>
          <cell r="DL774">
            <v>0</v>
          </cell>
          <cell r="DM774">
            <v>0</v>
          </cell>
          <cell r="DN774">
            <v>0</v>
          </cell>
          <cell r="DO774">
            <v>0</v>
          </cell>
          <cell r="DP774">
            <v>0</v>
          </cell>
          <cell r="DQ774">
            <v>0</v>
          </cell>
          <cell r="DR774">
            <v>0</v>
          </cell>
          <cell r="DS774">
            <v>0</v>
          </cell>
          <cell r="DT774">
            <v>0</v>
          </cell>
          <cell r="DU774">
            <v>0</v>
          </cell>
          <cell r="DV774">
            <v>0</v>
          </cell>
          <cell r="DW774">
            <v>0</v>
          </cell>
          <cell r="DX774">
            <v>0</v>
          </cell>
          <cell r="DY774">
            <v>0</v>
          </cell>
          <cell r="DZ774">
            <v>0</v>
          </cell>
          <cell r="EA774">
            <v>0</v>
          </cell>
          <cell r="EB774">
            <v>0</v>
          </cell>
          <cell r="EC774">
            <v>0</v>
          </cell>
          <cell r="ED774">
            <v>0</v>
          </cell>
          <cell r="EE774">
            <v>0</v>
          </cell>
          <cell r="EF774">
            <v>0</v>
          </cell>
          <cell r="EG774">
            <v>0</v>
          </cell>
          <cell r="EH774">
            <v>0</v>
          </cell>
          <cell r="EI774">
            <v>0</v>
          </cell>
          <cell r="EJ774">
            <v>0</v>
          </cell>
          <cell r="EK774">
            <v>0</v>
          </cell>
          <cell r="EL774">
            <v>0</v>
          </cell>
          <cell r="EM774">
            <v>0</v>
          </cell>
          <cell r="EN774">
            <v>0</v>
          </cell>
          <cell r="EO774">
            <v>0</v>
          </cell>
          <cell r="EP774">
            <v>0</v>
          </cell>
          <cell r="EQ774">
            <v>0</v>
          </cell>
          <cell r="ER774">
            <v>0</v>
          </cell>
          <cell r="ES774">
            <v>0</v>
          </cell>
          <cell r="ET774">
            <v>0</v>
          </cell>
          <cell r="EU774">
            <v>0</v>
          </cell>
          <cell r="EV774">
            <v>0</v>
          </cell>
          <cell r="EW774">
            <v>0</v>
          </cell>
          <cell r="EX774">
            <v>0</v>
          </cell>
          <cell r="EY774">
            <v>0</v>
          </cell>
          <cell r="EZ774">
            <v>0</v>
          </cell>
          <cell r="FA774">
            <v>0</v>
          </cell>
          <cell r="FB774">
            <v>0</v>
          </cell>
          <cell r="FC774">
            <v>0</v>
          </cell>
          <cell r="FD774">
            <v>0</v>
          </cell>
          <cell r="FE774">
            <v>0</v>
          </cell>
          <cell r="FF774">
            <v>0</v>
          </cell>
          <cell r="FG774">
            <v>0</v>
          </cell>
          <cell r="FH774">
            <v>0</v>
          </cell>
          <cell r="FI774">
            <v>0</v>
          </cell>
          <cell r="FJ774">
            <v>0</v>
          </cell>
          <cell r="FK774">
            <v>0</v>
          </cell>
          <cell r="FL774">
            <v>0</v>
          </cell>
          <cell r="FM774">
            <v>0</v>
          </cell>
          <cell r="FN774">
            <v>0</v>
          </cell>
          <cell r="FO774">
            <v>0</v>
          </cell>
          <cell r="FP774">
            <v>0</v>
          </cell>
          <cell r="FQ774">
            <v>0</v>
          </cell>
          <cell r="FR774">
            <v>0</v>
          </cell>
          <cell r="FS774">
            <v>0</v>
          </cell>
          <cell r="FT774">
            <v>0</v>
          </cell>
          <cell r="FU774">
            <v>0</v>
          </cell>
          <cell r="FV774">
            <v>0</v>
          </cell>
          <cell r="FW774">
            <v>0</v>
          </cell>
          <cell r="FX774">
            <v>0</v>
          </cell>
          <cell r="FY774">
            <v>0</v>
          </cell>
          <cell r="FZ774">
            <v>0</v>
          </cell>
          <cell r="GA774">
            <v>0</v>
          </cell>
          <cell r="GB774">
            <v>0</v>
          </cell>
          <cell r="GC774">
            <v>0</v>
          </cell>
          <cell r="GD774">
            <v>0</v>
          </cell>
          <cell r="GE774">
            <v>0</v>
          </cell>
          <cell r="GF774">
            <v>0</v>
          </cell>
          <cell r="GG774">
            <v>0</v>
          </cell>
          <cell r="GH774">
            <v>0</v>
          </cell>
          <cell r="GI774">
            <v>0</v>
          </cell>
          <cell r="GJ774">
            <v>0</v>
          </cell>
          <cell r="GK774">
            <v>0</v>
          </cell>
          <cell r="GL774">
            <v>0</v>
          </cell>
          <cell r="GM774">
            <v>0</v>
          </cell>
          <cell r="GN774">
            <v>0</v>
          </cell>
          <cell r="GO774">
            <v>0</v>
          </cell>
          <cell r="GP774">
            <v>0</v>
          </cell>
          <cell r="GQ774">
            <v>0</v>
          </cell>
          <cell r="GR774">
            <v>0</v>
          </cell>
          <cell r="GS774">
            <v>0</v>
          </cell>
          <cell r="GT774">
            <v>0</v>
          </cell>
          <cell r="GU774">
            <v>0</v>
          </cell>
          <cell r="GV774">
            <v>0</v>
          </cell>
          <cell r="GW774">
            <v>0</v>
          </cell>
          <cell r="GX774">
            <v>0</v>
          </cell>
          <cell r="GY774">
            <v>0</v>
          </cell>
          <cell r="GZ774">
            <v>0</v>
          </cell>
          <cell r="HA774">
            <v>0</v>
          </cell>
          <cell r="HB774">
            <v>0</v>
          </cell>
          <cell r="HC774">
            <v>0</v>
          </cell>
          <cell r="HD774">
            <v>0</v>
          </cell>
          <cell r="HE774">
            <v>0</v>
          </cell>
          <cell r="HF774">
            <v>0</v>
          </cell>
          <cell r="HG774">
            <v>0</v>
          </cell>
          <cell r="HH774">
            <v>0</v>
          </cell>
          <cell r="HI774">
            <v>0</v>
          </cell>
          <cell r="HJ774">
            <v>0</v>
          </cell>
          <cell r="HK774">
            <v>0</v>
          </cell>
          <cell r="HL774">
            <v>0</v>
          </cell>
          <cell r="HM774">
            <v>0</v>
          </cell>
          <cell r="HN774">
            <v>0</v>
          </cell>
          <cell r="HO774">
            <v>0</v>
          </cell>
          <cell r="HP774">
            <v>0</v>
          </cell>
          <cell r="HQ774">
            <v>0</v>
          </cell>
          <cell r="HR774">
            <v>0</v>
          </cell>
          <cell r="HS774">
            <v>0</v>
          </cell>
          <cell r="HT774">
            <v>0</v>
          </cell>
          <cell r="HU774">
            <v>0</v>
          </cell>
          <cell r="HV774">
            <v>0</v>
          </cell>
          <cell r="HW774">
            <v>0</v>
          </cell>
          <cell r="HX774">
            <v>0</v>
          </cell>
          <cell r="HY774">
            <v>0</v>
          </cell>
          <cell r="HZ774">
            <v>0</v>
          </cell>
          <cell r="IA774">
            <v>0</v>
          </cell>
          <cell r="IB774">
            <v>0</v>
          </cell>
          <cell r="IC774">
            <v>0</v>
          </cell>
          <cell r="ID774">
            <v>0</v>
          </cell>
          <cell r="IE774">
            <v>0</v>
          </cell>
          <cell r="IF774">
            <v>0</v>
          </cell>
          <cell r="IG774">
            <v>0</v>
          </cell>
          <cell r="IH774">
            <v>0</v>
          </cell>
          <cell r="II774">
            <v>0</v>
          </cell>
          <cell r="IJ774">
            <v>0</v>
          </cell>
          <cell r="IK774">
            <v>0</v>
          </cell>
          <cell r="IL774">
            <v>0</v>
          </cell>
          <cell r="IM774">
            <v>0</v>
          </cell>
          <cell r="IN774">
            <v>0</v>
          </cell>
          <cell r="IO774">
            <v>0</v>
          </cell>
          <cell r="IP774">
            <v>0</v>
          </cell>
          <cell r="IQ774">
            <v>0</v>
          </cell>
          <cell r="IR774">
            <v>0</v>
          </cell>
          <cell r="IS774">
            <v>0</v>
          </cell>
          <cell r="IT774">
            <v>0</v>
          </cell>
          <cell r="IU774">
            <v>0</v>
          </cell>
          <cell r="IV774">
            <v>0</v>
          </cell>
          <cell r="IW774">
            <v>0</v>
          </cell>
          <cell r="IX774">
            <v>0</v>
          </cell>
          <cell r="IY774">
            <v>0</v>
          </cell>
          <cell r="IZ774">
            <v>0</v>
          </cell>
          <cell r="JA774">
            <v>0</v>
          </cell>
          <cell r="JB774">
            <v>0</v>
          </cell>
          <cell r="JC774">
            <v>0</v>
          </cell>
          <cell r="JD774">
            <v>0</v>
          </cell>
          <cell r="JE774">
            <v>0</v>
          </cell>
          <cell r="JF774">
            <v>0</v>
          </cell>
          <cell r="JG774">
            <v>0</v>
          </cell>
          <cell r="JH774">
            <v>0</v>
          </cell>
          <cell r="JI774">
            <v>0</v>
          </cell>
          <cell r="JJ774">
            <v>0</v>
          </cell>
          <cell r="JK774">
            <v>0</v>
          </cell>
          <cell r="JL774">
            <v>0</v>
          </cell>
          <cell r="JM774">
            <v>0</v>
          </cell>
          <cell r="JN774">
            <v>0</v>
          </cell>
          <cell r="JO774">
            <v>0</v>
          </cell>
          <cell r="JP774">
            <v>0</v>
          </cell>
          <cell r="JQ774">
            <v>0</v>
          </cell>
        </row>
        <row r="775">
          <cell r="D775" t="str">
            <v>BAT.PX.WMV._.ITC.Li_ion_8hr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>
            <v>0</v>
          </cell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C775">
            <v>0</v>
          </cell>
          <cell r="BD775">
            <v>0</v>
          </cell>
          <cell r="BE775">
            <v>0</v>
          </cell>
          <cell r="BF775">
            <v>0</v>
          </cell>
          <cell r="BG775">
            <v>0</v>
          </cell>
          <cell r="BH775">
            <v>0</v>
          </cell>
          <cell r="BI775">
            <v>0</v>
          </cell>
          <cell r="BJ775">
            <v>0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0</v>
          </cell>
          <cell r="BP775">
            <v>0</v>
          </cell>
          <cell r="BQ775">
            <v>0</v>
          </cell>
          <cell r="BR775">
            <v>0</v>
          </cell>
          <cell r="BS775">
            <v>0</v>
          </cell>
          <cell r="BT775">
            <v>0</v>
          </cell>
          <cell r="BU775">
            <v>0</v>
          </cell>
          <cell r="BV775">
            <v>0</v>
          </cell>
          <cell r="BW775">
            <v>0</v>
          </cell>
          <cell r="BX775">
            <v>0</v>
          </cell>
          <cell r="BY775">
            <v>0</v>
          </cell>
          <cell r="BZ775">
            <v>0</v>
          </cell>
          <cell r="CA775">
            <v>0</v>
          </cell>
          <cell r="CB775">
            <v>0</v>
          </cell>
          <cell r="CC775">
            <v>0</v>
          </cell>
          <cell r="CD775">
            <v>0</v>
          </cell>
          <cell r="CE775">
            <v>0</v>
          </cell>
          <cell r="CF775">
            <v>0</v>
          </cell>
          <cell r="CG775">
            <v>0</v>
          </cell>
          <cell r="CH775">
            <v>0</v>
          </cell>
          <cell r="CI775">
            <v>0</v>
          </cell>
          <cell r="CJ775">
            <v>0</v>
          </cell>
          <cell r="CK775">
            <v>0</v>
          </cell>
          <cell r="CL775">
            <v>0</v>
          </cell>
          <cell r="CM775">
            <v>0</v>
          </cell>
          <cell r="CN775">
            <v>0</v>
          </cell>
          <cell r="CO775">
            <v>0</v>
          </cell>
          <cell r="CP775">
            <v>0</v>
          </cell>
          <cell r="CQ775">
            <v>0</v>
          </cell>
          <cell r="CR775">
            <v>0</v>
          </cell>
          <cell r="CS775">
            <v>0</v>
          </cell>
          <cell r="CT775">
            <v>0</v>
          </cell>
          <cell r="CU775">
            <v>0</v>
          </cell>
          <cell r="CV775">
            <v>0</v>
          </cell>
          <cell r="CW775">
            <v>0</v>
          </cell>
          <cell r="CX775">
            <v>0</v>
          </cell>
          <cell r="CY775">
            <v>0</v>
          </cell>
          <cell r="CZ775">
            <v>0</v>
          </cell>
          <cell r="DA775">
            <v>0</v>
          </cell>
          <cell r="DB775">
            <v>0</v>
          </cell>
          <cell r="DC775">
            <v>0</v>
          </cell>
          <cell r="DD775">
            <v>0</v>
          </cell>
          <cell r="DE775">
            <v>0</v>
          </cell>
          <cell r="DF775">
            <v>0</v>
          </cell>
          <cell r="DG775">
            <v>0</v>
          </cell>
          <cell r="DH775">
            <v>0</v>
          </cell>
          <cell r="DI775">
            <v>0</v>
          </cell>
          <cell r="DJ775">
            <v>0</v>
          </cell>
          <cell r="DK775">
            <v>0</v>
          </cell>
          <cell r="DL775">
            <v>0</v>
          </cell>
          <cell r="DM775">
            <v>0</v>
          </cell>
          <cell r="DN775">
            <v>0</v>
          </cell>
          <cell r="DO775">
            <v>0</v>
          </cell>
          <cell r="DP775">
            <v>0</v>
          </cell>
          <cell r="DQ775">
            <v>0</v>
          </cell>
          <cell r="DR775">
            <v>0</v>
          </cell>
          <cell r="DS775">
            <v>0</v>
          </cell>
          <cell r="DT775">
            <v>0</v>
          </cell>
          <cell r="DU775">
            <v>0</v>
          </cell>
          <cell r="DV775">
            <v>0</v>
          </cell>
          <cell r="DW775">
            <v>0</v>
          </cell>
          <cell r="DX775">
            <v>0</v>
          </cell>
          <cell r="DY775">
            <v>0</v>
          </cell>
          <cell r="DZ775">
            <v>0</v>
          </cell>
          <cell r="EA775">
            <v>0</v>
          </cell>
          <cell r="EB775">
            <v>0</v>
          </cell>
          <cell r="EC775">
            <v>0</v>
          </cell>
          <cell r="ED775">
            <v>0</v>
          </cell>
          <cell r="EE775">
            <v>0</v>
          </cell>
          <cell r="EF775">
            <v>0</v>
          </cell>
          <cell r="EG775">
            <v>0</v>
          </cell>
          <cell r="EH775">
            <v>0</v>
          </cell>
          <cell r="EI775">
            <v>0</v>
          </cell>
          <cell r="EJ775">
            <v>0</v>
          </cell>
          <cell r="EK775">
            <v>0</v>
          </cell>
          <cell r="EL775">
            <v>0</v>
          </cell>
          <cell r="EM775">
            <v>0</v>
          </cell>
          <cell r="EN775">
            <v>0</v>
          </cell>
          <cell r="EO775">
            <v>0</v>
          </cell>
          <cell r="EP775">
            <v>0</v>
          </cell>
          <cell r="EQ775">
            <v>0</v>
          </cell>
          <cell r="ER775">
            <v>0</v>
          </cell>
          <cell r="ES775">
            <v>0</v>
          </cell>
          <cell r="ET775">
            <v>0</v>
          </cell>
          <cell r="EU775">
            <v>0</v>
          </cell>
          <cell r="EV775">
            <v>0</v>
          </cell>
          <cell r="EW775">
            <v>0</v>
          </cell>
          <cell r="EX775">
            <v>0</v>
          </cell>
          <cell r="EY775">
            <v>0</v>
          </cell>
          <cell r="EZ775">
            <v>0</v>
          </cell>
          <cell r="FA775">
            <v>0</v>
          </cell>
          <cell r="FB775">
            <v>0</v>
          </cell>
          <cell r="FC775">
            <v>0</v>
          </cell>
          <cell r="FD775">
            <v>0</v>
          </cell>
          <cell r="FE775">
            <v>0</v>
          </cell>
          <cell r="FF775">
            <v>0</v>
          </cell>
          <cell r="FG775">
            <v>0</v>
          </cell>
          <cell r="FH775">
            <v>0</v>
          </cell>
          <cell r="FI775">
            <v>0</v>
          </cell>
          <cell r="FJ775">
            <v>0</v>
          </cell>
          <cell r="FK775">
            <v>0</v>
          </cell>
          <cell r="FL775">
            <v>0</v>
          </cell>
          <cell r="FM775">
            <v>0</v>
          </cell>
          <cell r="FN775">
            <v>0</v>
          </cell>
          <cell r="FO775">
            <v>0</v>
          </cell>
          <cell r="FP775">
            <v>0</v>
          </cell>
          <cell r="FQ775">
            <v>0</v>
          </cell>
          <cell r="FR775">
            <v>0</v>
          </cell>
          <cell r="FS775">
            <v>0</v>
          </cell>
          <cell r="FT775">
            <v>0</v>
          </cell>
          <cell r="FU775">
            <v>0</v>
          </cell>
          <cell r="FV775">
            <v>0</v>
          </cell>
          <cell r="FW775">
            <v>0</v>
          </cell>
          <cell r="FX775">
            <v>0</v>
          </cell>
          <cell r="FY775">
            <v>0</v>
          </cell>
          <cell r="FZ775">
            <v>0</v>
          </cell>
          <cell r="GA775">
            <v>0</v>
          </cell>
          <cell r="GB775">
            <v>0</v>
          </cell>
          <cell r="GC775">
            <v>0</v>
          </cell>
          <cell r="GD775">
            <v>0</v>
          </cell>
          <cell r="GE775">
            <v>0</v>
          </cell>
          <cell r="GF775">
            <v>0</v>
          </cell>
          <cell r="GG775">
            <v>0</v>
          </cell>
          <cell r="GH775">
            <v>0</v>
          </cell>
          <cell r="GI775">
            <v>0</v>
          </cell>
          <cell r="GJ775">
            <v>0</v>
          </cell>
          <cell r="GK775">
            <v>0</v>
          </cell>
          <cell r="GL775">
            <v>0</v>
          </cell>
          <cell r="GM775">
            <v>0</v>
          </cell>
          <cell r="GN775">
            <v>0</v>
          </cell>
          <cell r="GO775">
            <v>0</v>
          </cell>
          <cell r="GP775">
            <v>0</v>
          </cell>
          <cell r="GQ775">
            <v>0</v>
          </cell>
          <cell r="GR775">
            <v>0</v>
          </cell>
          <cell r="GS775">
            <v>0</v>
          </cell>
          <cell r="GT775">
            <v>0</v>
          </cell>
          <cell r="GU775">
            <v>0</v>
          </cell>
          <cell r="GV775">
            <v>0</v>
          </cell>
          <cell r="GW775">
            <v>0</v>
          </cell>
          <cell r="GX775">
            <v>0</v>
          </cell>
          <cell r="GY775">
            <v>0</v>
          </cell>
          <cell r="GZ775">
            <v>0</v>
          </cell>
          <cell r="HA775">
            <v>0</v>
          </cell>
          <cell r="HB775">
            <v>0</v>
          </cell>
          <cell r="HC775">
            <v>0</v>
          </cell>
          <cell r="HD775">
            <v>0</v>
          </cell>
          <cell r="HE775">
            <v>0</v>
          </cell>
          <cell r="HF775">
            <v>0</v>
          </cell>
          <cell r="HG775">
            <v>0</v>
          </cell>
          <cell r="HH775">
            <v>0</v>
          </cell>
          <cell r="HI775">
            <v>0</v>
          </cell>
          <cell r="HJ775">
            <v>0</v>
          </cell>
          <cell r="HK775">
            <v>0</v>
          </cell>
          <cell r="HL775">
            <v>0</v>
          </cell>
          <cell r="HM775">
            <v>0</v>
          </cell>
          <cell r="HN775">
            <v>0</v>
          </cell>
          <cell r="HO775">
            <v>0</v>
          </cell>
          <cell r="HP775">
            <v>0</v>
          </cell>
          <cell r="HQ775">
            <v>0</v>
          </cell>
          <cell r="HR775">
            <v>0</v>
          </cell>
          <cell r="HS775">
            <v>0</v>
          </cell>
          <cell r="HT775">
            <v>0</v>
          </cell>
          <cell r="HU775">
            <v>0</v>
          </cell>
          <cell r="HV775">
            <v>0</v>
          </cell>
          <cell r="HW775">
            <v>0</v>
          </cell>
          <cell r="HX775">
            <v>0</v>
          </cell>
          <cell r="HY775">
            <v>0</v>
          </cell>
          <cell r="HZ775">
            <v>0</v>
          </cell>
          <cell r="IA775">
            <v>0</v>
          </cell>
          <cell r="IB775">
            <v>0</v>
          </cell>
          <cell r="IC775">
            <v>0</v>
          </cell>
          <cell r="ID775">
            <v>0</v>
          </cell>
          <cell r="IE775">
            <v>0</v>
          </cell>
          <cell r="IF775">
            <v>0</v>
          </cell>
          <cell r="IG775">
            <v>0</v>
          </cell>
          <cell r="IH775">
            <v>0</v>
          </cell>
          <cell r="II775">
            <v>0</v>
          </cell>
          <cell r="IJ775">
            <v>0</v>
          </cell>
          <cell r="IK775">
            <v>0</v>
          </cell>
          <cell r="IL775">
            <v>0</v>
          </cell>
          <cell r="IM775">
            <v>0</v>
          </cell>
          <cell r="IN775">
            <v>0</v>
          </cell>
          <cell r="IO775">
            <v>0</v>
          </cell>
          <cell r="IP775">
            <v>0</v>
          </cell>
          <cell r="IQ775">
            <v>0</v>
          </cell>
          <cell r="IR775">
            <v>0</v>
          </cell>
          <cell r="IS775">
            <v>0</v>
          </cell>
          <cell r="IT775">
            <v>0</v>
          </cell>
          <cell r="IU775">
            <v>0</v>
          </cell>
          <cell r="IV775">
            <v>0</v>
          </cell>
          <cell r="IW775">
            <v>0</v>
          </cell>
          <cell r="IX775">
            <v>0</v>
          </cell>
          <cell r="IY775">
            <v>0</v>
          </cell>
          <cell r="IZ775">
            <v>0</v>
          </cell>
          <cell r="JA775">
            <v>0</v>
          </cell>
          <cell r="JB775">
            <v>0</v>
          </cell>
          <cell r="JC775">
            <v>0</v>
          </cell>
          <cell r="JD775">
            <v>0</v>
          </cell>
          <cell r="JE775">
            <v>0</v>
          </cell>
          <cell r="JF775">
            <v>0</v>
          </cell>
          <cell r="JG775">
            <v>0</v>
          </cell>
          <cell r="JH775">
            <v>0</v>
          </cell>
          <cell r="JI775">
            <v>0</v>
          </cell>
          <cell r="JJ775">
            <v>0</v>
          </cell>
          <cell r="JK775">
            <v>0</v>
          </cell>
          <cell r="JL775">
            <v>0</v>
          </cell>
          <cell r="JM775">
            <v>0</v>
          </cell>
          <cell r="JN775">
            <v>0</v>
          </cell>
          <cell r="JO775">
            <v>0</v>
          </cell>
          <cell r="JP775">
            <v>0</v>
          </cell>
          <cell r="JQ775">
            <v>0</v>
          </cell>
        </row>
        <row r="776">
          <cell r="D776" t="str">
            <v>BAT.PX.YAK._.ITC.Li_ion_8hr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>
            <v>0</v>
          </cell>
          <cell r="AJ776">
            <v>0</v>
          </cell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>
            <v>0</v>
          </cell>
          <cell r="AW776">
            <v>0</v>
          </cell>
          <cell r="AX776">
            <v>0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0</v>
          </cell>
          <cell r="BD776">
            <v>0</v>
          </cell>
          <cell r="BE776">
            <v>0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0</v>
          </cell>
          <cell r="BP776">
            <v>0</v>
          </cell>
          <cell r="BQ776">
            <v>0</v>
          </cell>
          <cell r="BR776">
            <v>0</v>
          </cell>
          <cell r="BS776">
            <v>0</v>
          </cell>
          <cell r="BT776">
            <v>0</v>
          </cell>
          <cell r="BU776">
            <v>0</v>
          </cell>
          <cell r="BV776">
            <v>0</v>
          </cell>
          <cell r="BW776">
            <v>0</v>
          </cell>
          <cell r="BX776">
            <v>0</v>
          </cell>
          <cell r="BY776">
            <v>0</v>
          </cell>
          <cell r="BZ776">
            <v>0</v>
          </cell>
          <cell r="CA776">
            <v>0</v>
          </cell>
          <cell r="CB776">
            <v>0</v>
          </cell>
          <cell r="CC776">
            <v>0</v>
          </cell>
          <cell r="CD776">
            <v>0</v>
          </cell>
          <cell r="CE776">
            <v>0</v>
          </cell>
          <cell r="CF776">
            <v>0</v>
          </cell>
          <cell r="CG776">
            <v>0</v>
          </cell>
          <cell r="CH776">
            <v>0</v>
          </cell>
          <cell r="CI776">
            <v>0</v>
          </cell>
          <cell r="CJ776">
            <v>0</v>
          </cell>
          <cell r="CK776">
            <v>0</v>
          </cell>
          <cell r="CL776">
            <v>0</v>
          </cell>
          <cell r="CM776">
            <v>0</v>
          </cell>
          <cell r="CN776">
            <v>0</v>
          </cell>
          <cell r="CO776">
            <v>0</v>
          </cell>
          <cell r="CP776">
            <v>0</v>
          </cell>
          <cell r="CQ776">
            <v>0</v>
          </cell>
          <cell r="CR776">
            <v>0</v>
          </cell>
          <cell r="CS776">
            <v>0</v>
          </cell>
          <cell r="CT776">
            <v>0</v>
          </cell>
          <cell r="CU776">
            <v>0</v>
          </cell>
          <cell r="CV776">
            <v>0</v>
          </cell>
          <cell r="CW776">
            <v>0</v>
          </cell>
          <cell r="CX776">
            <v>0</v>
          </cell>
          <cell r="CY776">
            <v>0</v>
          </cell>
          <cell r="CZ776">
            <v>0</v>
          </cell>
          <cell r="DA776">
            <v>0</v>
          </cell>
          <cell r="DB776">
            <v>0</v>
          </cell>
          <cell r="DC776">
            <v>0</v>
          </cell>
          <cell r="DD776">
            <v>0</v>
          </cell>
          <cell r="DE776">
            <v>0</v>
          </cell>
          <cell r="DF776">
            <v>0</v>
          </cell>
          <cell r="DG776">
            <v>0</v>
          </cell>
          <cell r="DH776">
            <v>0</v>
          </cell>
          <cell r="DI776">
            <v>0</v>
          </cell>
          <cell r="DJ776">
            <v>0</v>
          </cell>
          <cell r="DK776">
            <v>0</v>
          </cell>
          <cell r="DL776">
            <v>0</v>
          </cell>
          <cell r="DM776">
            <v>0</v>
          </cell>
          <cell r="DN776">
            <v>0</v>
          </cell>
          <cell r="DO776">
            <v>0</v>
          </cell>
          <cell r="DP776">
            <v>0</v>
          </cell>
          <cell r="DQ776">
            <v>0</v>
          </cell>
          <cell r="DR776">
            <v>0</v>
          </cell>
          <cell r="DS776">
            <v>0</v>
          </cell>
          <cell r="DT776">
            <v>0</v>
          </cell>
          <cell r="DU776">
            <v>0</v>
          </cell>
          <cell r="DV776">
            <v>0</v>
          </cell>
          <cell r="DW776">
            <v>0</v>
          </cell>
          <cell r="DX776">
            <v>0</v>
          </cell>
          <cell r="DY776">
            <v>0</v>
          </cell>
          <cell r="DZ776">
            <v>0</v>
          </cell>
          <cell r="EA776">
            <v>0</v>
          </cell>
          <cell r="EB776">
            <v>0</v>
          </cell>
          <cell r="EC776">
            <v>0</v>
          </cell>
          <cell r="ED776">
            <v>0</v>
          </cell>
          <cell r="EE776">
            <v>0</v>
          </cell>
          <cell r="EF776">
            <v>0</v>
          </cell>
          <cell r="EG776">
            <v>0</v>
          </cell>
          <cell r="EH776">
            <v>0</v>
          </cell>
          <cell r="EI776">
            <v>0</v>
          </cell>
          <cell r="EJ776">
            <v>0</v>
          </cell>
          <cell r="EK776">
            <v>0</v>
          </cell>
          <cell r="EL776">
            <v>0</v>
          </cell>
          <cell r="EM776">
            <v>0</v>
          </cell>
          <cell r="EN776">
            <v>0</v>
          </cell>
          <cell r="EO776">
            <v>0</v>
          </cell>
          <cell r="EP776">
            <v>0</v>
          </cell>
          <cell r="EQ776">
            <v>0</v>
          </cell>
          <cell r="ER776">
            <v>0</v>
          </cell>
          <cell r="ES776">
            <v>0</v>
          </cell>
          <cell r="ET776">
            <v>0</v>
          </cell>
          <cell r="EU776">
            <v>0</v>
          </cell>
          <cell r="EV776">
            <v>0</v>
          </cell>
          <cell r="EW776">
            <v>0</v>
          </cell>
          <cell r="EX776">
            <v>0</v>
          </cell>
          <cell r="EY776">
            <v>0</v>
          </cell>
          <cell r="EZ776">
            <v>0</v>
          </cell>
          <cell r="FA776">
            <v>0</v>
          </cell>
          <cell r="FB776">
            <v>0</v>
          </cell>
          <cell r="FC776">
            <v>0</v>
          </cell>
          <cell r="FD776">
            <v>0</v>
          </cell>
          <cell r="FE776">
            <v>0</v>
          </cell>
          <cell r="FF776">
            <v>0</v>
          </cell>
          <cell r="FG776">
            <v>0</v>
          </cell>
          <cell r="FH776">
            <v>0</v>
          </cell>
          <cell r="FI776">
            <v>0</v>
          </cell>
          <cell r="FJ776">
            <v>0</v>
          </cell>
          <cell r="FK776">
            <v>0</v>
          </cell>
          <cell r="FL776">
            <v>0</v>
          </cell>
          <cell r="FM776">
            <v>0</v>
          </cell>
          <cell r="FN776">
            <v>0</v>
          </cell>
          <cell r="FO776">
            <v>0</v>
          </cell>
          <cell r="FP776">
            <v>0</v>
          </cell>
          <cell r="FQ776">
            <v>0</v>
          </cell>
          <cell r="FR776">
            <v>0</v>
          </cell>
          <cell r="FS776">
            <v>0</v>
          </cell>
          <cell r="FT776">
            <v>0</v>
          </cell>
          <cell r="FU776">
            <v>0</v>
          </cell>
          <cell r="FV776">
            <v>0</v>
          </cell>
          <cell r="FW776">
            <v>0</v>
          </cell>
          <cell r="FX776">
            <v>0</v>
          </cell>
          <cell r="FY776">
            <v>0</v>
          </cell>
          <cell r="FZ776">
            <v>0</v>
          </cell>
          <cell r="GA776">
            <v>0</v>
          </cell>
          <cell r="GB776">
            <v>0</v>
          </cell>
          <cell r="GC776">
            <v>0</v>
          </cell>
          <cell r="GD776">
            <v>0</v>
          </cell>
          <cell r="GE776">
            <v>0</v>
          </cell>
          <cell r="GF776">
            <v>0</v>
          </cell>
          <cell r="GG776">
            <v>0</v>
          </cell>
          <cell r="GH776">
            <v>0</v>
          </cell>
          <cell r="GI776">
            <v>0</v>
          </cell>
          <cell r="GJ776">
            <v>0</v>
          </cell>
          <cell r="GK776">
            <v>0</v>
          </cell>
          <cell r="GL776">
            <v>0</v>
          </cell>
          <cell r="GM776">
            <v>0</v>
          </cell>
          <cell r="GN776">
            <v>0</v>
          </cell>
          <cell r="GO776">
            <v>0</v>
          </cell>
          <cell r="GP776">
            <v>0</v>
          </cell>
          <cell r="GQ776">
            <v>0</v>
          </cell>
          <cell r="GR776">
            <v>0</v>
          </cell>
          <cell r="GS776">
            <v>0</v>
          </cell>
          <cell r="GT776">
            <v>0</v>
          </cell>
          <cell r="GU776">
            <v>0</v>
          </cell>
          <cell r="GV776">
            <v>0</v>
          </cell>
          <cell r="GW776">
            <v>0</v>
          </cell>
          <cell r="GX776">
            <v>0</v>
          </cell>
          <cell r="GY776">
            <v>0</v>
          </cell>
          <cell r="GZ776">
            <v>0</v>
          </cell>
          <cell r="HA776">
            <v>0</v>
          </cell>
          <cell r="HB776">
            <v>0</v>
          </cell>
          <cell r="HC776">
            <v>0</v>
          </cell>
          <cell r="HD776">
            <v>0</v>
          </cell>
          <cell r="HE776">
            <v>0</v>
          </cell>
          <cell r="HF776">
            <v>0</v>
          </cell>
          <cell r="HG776">
            <v>0</v>
          </cell>
          <cell r="HH776">
            <v>0</v>
          </cell>
          <cell r="HI776">
            <v>0</v>
          </cell>
          <cell r="HJ776">
            <v>0</v>
          </cell>
          <cell r="HK776">
            <v>0</v>
          </cell>
          <cell r="HL776">
            <v>0</v>
          </cell>
          <cell r="HM776">
            <v>0</v>
          </cell>
          <cell r="HN776">
            <v>0</v>
          </cell>
          <cell r="HO776">
            <v>0</v>
          </cell>
          <cell r="HP776">
            <v>0</v>
          </cell>
          <cell r="HQ776">
            <v>0</v>
          </cell>
          <cell r="HR776">
            <v>0</v>
          </cell>
          <cell r="HS776">
            <v>0</v>
          </cell>
          <cell r="HT776">
            <v>0</v>
          </cell>
          <cell r="HU776">
            <v>0</v>
          </cell>
          <cell r="HV776">
            <v>0</v>
          </cell>
          <cell r="HW776">
            <v>0</v>
          </cell>
          <cell r="HX776">
            <v>0</v>
          </cell>
          <cell r="HY776">
            <v>0</v>
          </cell>
          <cell r="HZ776">
            <v>0</v>
          </cell>
          <cell r="IA776">
            <v>0</v>
          </cell>
          <cell r="IB776">
            <v>0</v>
          </cell>
          <cell r="IC776">
            <v>0</v>
          </cell>
          <cell r="ID776">
            <v>0</v>
          </cell>
          <cell r="IE776">
            <v>0</v>
          </cell>
          <cell r="IF776">
            <v>0</v>
          </cell>
          <cell r="IG776">
            <v>0</v>
          </cell>
          <cell r="IH776">
            <v>0</v>
          </cell>
          <cell r="II776">
            <v>0</v>
          </cell>
          <cell r="IJ776">
            <v>0</v>
          </cell>
          <cell r="IK776">
            <v>0</v>
          </cell>
          <cell r="IL776">
            <v>0</v>
          </cell>
          <cell r="IM776">
            <v>0</v>
          </cell>
          <cell r="IN776">
            <v>0</v>
          </cell>
          <cell r="IO776">
            <v>0</v>
          </cell>
          <cell r="IP776">
            <v>0</v>
          </cell>
          <cell r="IQ776">
            <v>0</v>
          </cell>
          <cell r="IR776">
            <v>0</v>
          </cell>
          <cell r="IS776">
            <v>0</v>
          </cell>
          <cell r="IT776">
            <v>0</v>
          </cell>
          <cell r="IU776">
            <v>0</v>
          </cell>
          <cell r="IV776">
            <v>0</v>
          </cell>
          <cell r="IW776">
            <v>0</v>
          </cell>
          <cell r="IX776">
            <v>0</v>
          </cell>
          <cell r="IY776">
            <v>0</v>
          </cell>
          <cell r="IZ776">
            <v>0</v>
          </cell>
          <cell r="JA776">
            <v>0</v>
          </cell>
          <cell r="JB776">
            <v>0</v>
          </cell>
          <cell r="JC776">
            <v>0</v>
          </cell>
          <cell r="JD776">
            <v>0</v>
          </cell>
          <cell r="JE776">
            <v>0</v>
          </cell>
          <cell r="JF776">
            <v>0</v>
          </cell>
          <cell r="JG776">
            <v>0</v>
          </cell>
          <cell r="JH776">
            <v>0</v>
          </cell>
          <cell r="JI776">
            <v>0</v>
          </cell>
          <cell r="JJ776">
            <v>0</v>
          </cell>
          <cell r="JK776">
            <v>0</v>
          </cell>
          <cell r="JL776">
            <v>0</v>
          </cell>
          <cell r="JM776">
            <v>0</v>
          </cell>
          <cell r="JN776">
            <v>0</v>
          </cell>
          <cell r="JO776">
            <v>0</v>
          </cell>
          <cell r="JP776">
            <v>0</v>
          </cell>
          <cell r="JQ776">
            <v>0</v>
          </cell>
        </row>
        <row r="777">
          <cell r="D777" t="str">
            <v>BAT.PX.NTN._.___.ADV Nuclear Naughton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>
            <v>0</v>
          </cell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0</v>
          </cell>
          <cell r="BP777">
            <v>0</v>
          </cell>
          <cell r="BQ777">
            <v>0</v>
          </cell>
          <cell r="BR777">
            <v>0</v>
          </cell>
          <cell r="BS777">
            <v>0</v>
          </cell>
          <cell r="BT777">
            <v>0</v>
          </cell>
          <cell r="BU777">
            <v>0</v>
          </cell>
          <cell r="BV777">
            <v>0</v>
          </cell>
          <cell r="BW777">
            <v>0</v>
          </cell>
          <cell r="BX777">
            <v>0</v>
          </cell>
          <cell r="BY777">
            <v>0</v>
          </cell>
          <cell r="BZ777">
            <v>0</v>
          </cell>
          <cell r="CA777">
            <v>0</v>
          </cell>
          <cell r="CB777">
            <v>0</v>
          </cell>
          <cell r="CC777">
            <v>0</v>
          </cell>
          <cell r="CD777">
            <v>0</v>
          </cell>
          <cell r="CE777">
            <v>0</v>
          </cell>
          <cell r="CF777">
            <v>0</v>
          </cell>
          <cell r="CG777">
            <v>0</v>
          </cell>
          <cell r="CH777">
            <v>0</v>
          </cell>
          <cell r="CI777">
            <v>0</v>
          </cell>
          <cell r="CJ777">
            <v>0</v>
          </cell>
          <cell r="CK777">
            <v>0</v>
          </cell>
          <cell r="CL777">
            <v>0</v>
          </cell>
          <cell r="CM777">
            <v>0</v>
          </cell>
          <cell r="CN777">
            <v>0</v>
          </cell>
          <cell r="CO777">
            <v>0</v>
          </cell>
          <cell r="CP777">
            <v>0</v>
          </cell>
          <cell r="CQ777">
            <v>0</v>
          </cell>
          <cell r="CR777">
            <v>0</v>
          </cell>
          <cell r="CS777">
            <v>0</v>
          </cell>
          <cell r="CT777">
            <v>0</v>
          </cell>
          <cell r="CU777">
            <v>0</v>
          </cell>
          <cell r="CV777">
            <v>0</v>
          </cell>
          <cell r="CW777">
            <v>0</v>
          </cell>
          <cell r="CX777">
            <v>0</v>
          </cell>
          <cell r="CY777">
            <v>0</v>
          </cell>
          <cell r="CZ777">
            <v>0</v>
          </cell>
          <cell r="DA777">
            <v>0</v>
          </cell>
          <cell r="DB777">
            <v>0</v>
          </cell>
          <cell r="DC777">
            <v>0</v>
          </cell>
          <cell r="DD777">
            <v>0</v>
          </cell>
          <cell r="DE777">
            <v>0</v>
          </cell>
          <cell r="DF777">
            <v>0</v>
          </cell>
          <cell r="DG777">
            <v>0</v>
          </cell>
          <cell r="DH777">
            <v>0</v>
          </cell>
          <cell r="DI777">
            <v>0</v>
          </cell>
          <cell r="DJ777">
            <v>0</v>
          </cell>
          <cell r="DK777">
            <v>0</v>
          </cell>
          <cell r="DL777">
            <v>0</v>
          </cell>
          <cell r="DM777">
            <v>0</v>
          </cell>
          <cell r="DN777">
            <v>0</v>
          </cell>
          <cell r="DO777">
            <v>0</v>
          </cell>
          <cell r="DP777">
            <v>0</v>
          </cell>
          <cell r="DQ777">
            <v>0</v>
          </cell>
          <cell r="DR777">
            <v>0</v>
          </cell>
          <cell r="DS777">
            <v>0</v>
          </cell>
          <cell r="DT777">
            <v>0</v>
          </cell>
          <cell r="DU777">
            <v>0</v>
          </cell>
          <cell r="DV777">
            <v>0</v>
          </cell>
          <cell r="DW777">
            <v>0</v>
          </cell>
          <cell r="DX777">
            <v>0</v>
          </cell>
          <cell r="DY777">
            <v>0</v>
          </cell>
          <cell r="DZ777">
            <v>0</v>
          </cell>
          <cell r="EA777">
            <v>0</v>
          </cell>
          <cell r="EB777">
            <v>0</v>
          </cell>
          <cell r="EC777">
            <v>0</v>
          </cell>
          <cell r="ED777">
            <v>0</v>
          </cell>
          <cell r="EE777">
            <v>0</v>
          </cell>
          <cell r="EF777">
            <v>0</v>
          </cell>
          <cell r="EG777">
            <v>0</v>
          </cell>
          <cell r="EH777">
            <v>0</v>
          </cell>
          <cell r="EI777">
            <v>0</v>
          </cell>
          <cell r="EJ777">
            <v>0</v>
          </cell>
          <cell r="EK777">
            <v>0</v>
          </cell>
          <cell r="EL777">
            <v>0</v>
          </cell>
          <cell r="EM777">
            <v>0</v>
          </cell>
          <cell r="EN777">
            <v>0</v>
          </cell>
          <cell r="EO777">
            <v>0</v>
          </cell>
          <cell r="EP777">
            <v>0</v>
          </cell>
          <cell r="EQ777">
            <v>0</v>
          </cell>
          <cell r="ER777">
            <v>0</v>
          </cell>
          <cell r="ES777">
            <v>0</v>
          </cell>
          <cell r="ET777">
            <v>0</v>
          </cell>
          <cell r="EU777">
            <v>0</v>
          </cell>
          <cell r="EV777">
            <v>0</v>
          </cell>
          <cell r="EW777">
            <v>0</v>
          </cell>
          <cell r="EX777">
            <v>0</v>
          </cell>
          <cell r="EY777">
            <v>0</v>
          </cell>
          <cell r="EZ777">
            <v>0</v>
          </cell>
          <cell r="FA777">
            <v>0</v>
          </cell>
          <cell r="FB777">
            <v>0</v>
          </cell>
          <cell r="FC777">
            <v>0</v>
          </cell>
          <cell r="FD777">
            <v>0</v>
          </cell>
          <cell r="FE777">
            <v>0</v>
          </cell>
          <cell r="FF777">
            <v>0</v>
          </cell>
          <cell r="FG777">
            <v>0</v>
          </cell>
          <cell r="FH777">
            <v>0</v>
          </cell>
          <cell r="FI777">
            <v>0</v>
          </cell>
          <cell r="FJ777">
            <v>0</v>
          </cell>
          <cell r="FK777">
            <v>0</v>
          </cell>
          <cell r="FL777">
            <v>0</v>
          </cell>
          <cell r="FM777">
            <v>0</v>
          </cell>
          <cell r="FN777">
            <v>0</v>
          </cell>
          <cell r="FO777">
            <v>0</v>
          </cell>
          <cell r="FP777">
            <v>0</v>
          </cell>
          <cell r="FQ777">
            <v>0</v>
          </cell>
          <cell r="FR777">
            <v>0</v>
          </cell>
          <cell r="FS777">
            <v>0</v>
          </cell>
          <cell r="FT777">
            <v>0</v>
          </cell>
          <cell r="FU777">
            <v>0</v>
          </cell>
          <cell r="FV777">
            <v>0</v>
          </cell>
          <cell r="FW777">
            <v>0</v>
          </cell>
          <cell r="FX777">
            <v>0</v>
          </cell>
          <cell r="FY777">
            <v>0</v>
          </cell>
          <cell r="FZ777">
            <v>0</v>
          </cell>
          <cell r="GA777">
            <v>0</v>
          </cell>
          <cell r="GB777">
            <v>0</v>
          </cell>
          <cell r="GC777">
            <v>0</v>
          </cell>
          <cell r="GD777">
            <v>0</v>
          </cell>
          <cell r="GE777">
            <v>0</v>
          </cell>
          <cell r="GF777">
            <v>0</v>
          </cell>
          <cell r="GG777">
            <v>0</v>
          </cell>
          <cell r="GH777">
            <v>0</v>
          </cell>
          <cell r="GI777">
            <v>0</v>
          </cell>
          <cell r="GJ777">
            <v>0</v>
          </cell>
          <cell r="GK777">
            <v>0</v>
          </cell>
          <cell r="GL777">
            <v>0</v>
          </cell>
          <cell r="GM777">
            <v>0</v>
          </cell>
          <cell r="GN777">
            <v>0</v>
          </cell>
          <cell r="GO777">
            <v>0</v>
          </cell>
          <cell r="GP777">
            <v>0</v>
          </cell>
          <cell r="GQ777">
            <v>0</v>
          </cell>
          <cell r="GR777">
            <v>0</v>
          </cell>
          <cell r="GS777">
            <v>0</v>
          </cell>
          <cell r="GT777">
            <v>0</v>
          </cell>
          <cell r="GU777">
            <v>0</v>
          </cell>
          <cell r="GV777">
            <v>0</v>
          </cell>
          <cell r="GW777">
            <v>0</v>
          </cell>
          <cell r="GX777">
            <v>0</v>
          </cell>
          <cell r="GY777">
            <v>0</v>
          </cell>
          <cell r="GZ777">
            <v>0</v>
          </cell>
          <cell r="HA777">
            <v>0</v>
          </cell>
          <cell r="HB777">
            <v>0</v>
          </cell>
          <cell r="HC777">
            <v>0</v>
          </cell>
          <cell r="HD777">
            <v>0</v>
          </cell>
          <cell r="HE777">
            <v>0</v>
          </cell>
          <cell r="HF777">
            <v>0</v>
          </cell>
          <cell r="HG777">
            <v>0</v>
          </cell>
          <cell r="HH777">
            <v>0</v>
          </cell>
          <cell r="HI777">
            <v>0</v>
          </cell>
          <cell r="HJ777">
            <v>0</v>
          </cell>
          <cell r="HK777">
            <v>0</v>
          </cell>
          <cell r="HL777">
            <v>0</v>
          </cell>
          <cell r="HM777">
            <v>0</v>
          </cell>
          <cell r="HN777">
            <v>0</v>
          </cell>
          <cell r="HO777">
            <v>0</v>
          </cell>
          <cell r="HP777">
            <v>0</v>
          </cell>
          <cell r="HQ777">
            <v>0</v>
          </cell>
          <cell r="HR777">
            <v>0</v>
          </cell>
          <cell r="HS777">
            <v>0</v>
          </cell>
          <cell r="HT777">
            <v>0</v>
          </cell>
          <cell r="HU777">
            <v>0</v>
          </cell>
          <cell r="HV777">
            <v>0</v>
          </cell>
          <cell r="HW777">
            <v>0</v>
          </cell>
          <cell r="HX777">
            <v>0</v>
          </cell>
          <cell r="HY777">
            <v>0</v>
          </cell>
          <cell r="HZ777">
            <v>0</v>
          </cell>
          <cell r="IA777">
            <v>0</v>
          </cell>
          <cell r="IB777">
            <v>0</v>
          </cell>
          <cell r="IC777">
            <v>0</v>
          </cell>
          <cell r="ID777">
            <v>0</v>
          </cell>
          <cell r="IE777">
            <v>0</v>
          </cell>
          <cell r="IF777">
            <v>0</v>
          </cell>
          <cell r="IG777">
            <v>0</v>
          </cell>
          <cell r="IH777">
            <v>0</v>
          </cell>
          <cell r="II777">
            <v>0</v>
          </cell>
          <cell r="IJ777">
            <v>0</v>
          </cell>
          <cell r="IK777">
            <v>0</v>
          </cell>
          <cell r="IL777">
            <v>0</v>
          </cell>
          <cell r="IM777">
            <v>0</v>
          </cell>
          <cell r="IN777">
            <v>0</v>
          </cell>
          <cell r="IO777">
            <v>0</v>
          </cell>
          <cell r="IP777">
            <v>0</v>
          </cell>
          <cell r="IQ777">
            <v>0</v>
          </cell>
          <cell r="IR777">
            <v>0</v>
          </cell>
          <cell r="IS777">
            <v>0</v>
          </cell>
          <cell r="IT777">
            <v>0</v>
          </cell>
          <cell r="IU777">
            <v>0</v>
          </cell>
          <cell r="IV777">
            <v>0</v>
          </cell>
          <cell r="IW777">
            <v>0</v>
          </cell>
          <cell r="IX777">
            <v>0</v>
          </cell>
          <cell r="IY777">
            <v>0</v>
          </cell>
          <cell r="IZ777">
            <v>0</v>
          </cell>
          <cell r="JA777">
            <v>0</v>
          </cell>
          <cell r="JB777">
            <v>0</v>
          </cell>
          <cell r="JC777">
            <v>0</v>
          </cell>
          <cell r="JD777">
            <v>0</v>
          </cell>
          <cell r="JE777">
            <v>0</v>
          </cell>
          <cell r="JF777">
            <v>0</v>
          </cell>
          <cell r="JG777">
            <v>0</v>
          </cell>
          <cell r="JH777">
            <v>0</v>
          </cell>
          <cell r="JI777">
            <v>0</v>
          </cell>
          <cell r="JJ777">
            <v>0</v>
          </cell>
          <cell r="JK777">
            <v>0</v>
          </cell>
          <cell r="JL777">
            <v>0</v>
          </cell>
          <cell r="JM777">
            <v>0</v>
          </cell>
          <cell r="JN777">
            <v>0</v>
          </cell>
          <cell r="JO777">
            <v>0</v>
          </cell>
          <cell r="JP777">
            <v>0</v>
          </cell>
          <cell r="JQ777">
            <v>0</v>
          </cell>
        </row>
        <row r="778">
          <cell r="D778" t="str">
            <v>BAT.PX.UTS._.___.Dominguez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>
            <v>0</v>
          </cell>
          <cell r="AJ778">
            <v>0</v>
          </cell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  <cell r="BJ778">
            <v>0</v>
          </cell>
          <cell r="BK778">
            <v>0</v>
          </cell>
          <cell r="BL778">
            <v>0</v>
          </cell>
          <cell r="BM778">
            <v>0</v>
          </cell>
          <cell r="BN778">
            <v>0</v>
          </cell>
          <cell r="BO778">
            <v>0</v>
          </cell>
          <cell r="BP778">
            <v>0</v>
          </cell>
          <cell r="BQ778">
            <v>0</v>
          </cell>
          <cell r="BR778">
            <v>0</v>
          </cell>
          <cell r="BS778">
            <v>0</v>
          </cell>
          <cell r="BT778">
            <v>0</v>
          </cell>
          <cell r="BU778">
            <v>0</v>
          </cell>
          <cell r="BV778">
            <v>0</v>
          </cell>
          <cell r="BW778">
            <v>0</v>
          </cell>
          <cell r="BX778">
            <v>0</v>
          </cell>
          <cell r="BY778">
            <v>0</v>
          </cell>
          <cell r="BZ778">
            <v>0</v>
          </cell>
          <cell r="CA778">
            <v>0</v>
          </cell>
          <cell r="CB778">
            <v>0</v>
          </cell>
          <cell r="CC778">
            <v>0</v>
          </cell>
          <cell r="CD778">
            <v>0</v>
          </cell>
          <cell r="CE778">
            <v>0</v>
          </cell>
          <cell r="CF778">
            <v>0</v>
          </cell>
          <cell r="CG778">
            <v>0</v>
          </cell>
          <cell r="CH778">
            <v>0</v>
          </cell>
          <cell r="CI778">
            <v>0</v>
          </cell>
          <cell r="CJ778">
            <v>0</v>
          </cell>
          <cell r="CK778">
            <v>0</v>
          </cell>
          <cell r="CL778">
            <v>0</v>
          </cell>
          <cell r="CM778">
            <v>0</v>
          </cell>
          <cell r="CN778">
            <v>0</v>
          </cell>
          <cell r="CO778">
            <v>0</v>
          </cell>
          <cell r="CP778">
            <v>0</v>
          </cell>
          <cell r="CQ778">
            <v>0</v>
          </cell>
          <cell r="CR778">
            <v>0</v>
          </cell>
          <cell r="CS778">
            <v>0</v>
          </cell>
          <cell r="CT778">
            <v>0</v>
          </cell>
          <cell r="CU778">
            <v>0</v>
          </cell>
          <cell r="CV778">
            <v>0</v>
          </cell>
          <cell r="CW778">
            <v>0</v>
          </cell>
          <cell r="CX778">
            <v>0</v>
          </cell>
          <cell r="CY778">
            <v>0</v>
          </cell>
          <cell r="CZ778">
            <v>0</v>
          </cell>
          <cell r="DA778">
            <v>0</v>
          </cell>
          <cell r="DB778">
            <v>0</v>
          </cell>
          <cell r="DC778">
            <v>0</v>
          </cell>
          <cell r="DD778">
            <v>0</v>
          </cell>
          <cell r="DE778">
            <v>0</v>
          </cell>
          <cell r="DF778">
            <v>0</v>
          </cell>
          <cell r="DG778">
            <v>0</v>
          </cell>
          <cell r="DH778">
            <v>0</v>
          </cell>
          <cell r="DI778">
            <v>0</v>
          </cell>
          <cell r="DJ778">
            <v>0</v>
          </cell>
          <cell r="DK778">
            <v>0</v>
          </cell>
          <cell r="DL778">
            <v>0</v>
          </cell>
          <cell r="DM778">
            <v>0</v>
          </cell>
          <cell r="DN778">
            <v>0</v>
          </cell>
          <cell r="DO778">
            <v>0</v>
          </cell>
          <cell r="DP778">
            <v>0</v>
          </cell>
          <cell r="DQ778">
            <v>0</v>
          </cell>
          <cell r="DR778">
            <v>0</v>
          </cell>
          <cell r="DS778">
            <v>0</v>
          </cell>
          <cell r="DT778">
            <v>0</v>
          </cell>
          <cell r="DU778">
            <v>0</v>
          </cell>
          <cell r="DV778">
            <v>0</v>
          </cell>
          <cell r="DW778">
            <v>0</v>
          </cell>
          <cell r="DX778">
            <v>0</v>
          </cell>
          <cell r="DY778">
            <v>0</v>
          </cell>
          <cell r="DZ778">
            <v>0</v>
          </cell>
          <cell r="EA778">
            <v>0</v>
          </cell>
          <cell r="EB778">
            <v>0</v>
          </cell>
          <cell r="EC778">
            <v>0</v>
          </cell>
          <cell r="ED778">
            <v>0</v>
          </cell>
          <cell r="EE778">
            <v>0</v>
          </cell>
          <cell r="EF778">
            <v>0</v>
          </cell>
          <cell r="EG778">
            <v>0</v>
          </cell>
          <cell r="EH778">
            <v>0</v>
          </cell>
          <cell r="EI778">
            <v>0</v>
          </cell>
          <cell r="EJ778">
            <v>0</v>
          </cell>
          <cell r="EK778">
            <v>0</v>
          </cell>
          <cell r="EL778">
            <v>0</v>
          </cell>
          <cell r="EM778">
            <v>0</v>
          </cell>
          <cell r="EN778">
            <v>0</v>
          </cell>
          <cell r="EO778">
            <v>0</v>
          </cell>
          <cell r="EP778">
            <v>0</v>
          </cell>
          <cell r="EQ778">
            <v>0</v>
          </cell>
          <cell r="ER778">
            <v>0</v>
          </cell>
          <cell r="ES778">
            <v>0</v>
          </cell>
          <cell r="ET778">
            <v>0</v>
          </cell>
          <cell r="EU778">
            <v>0</v>
          </cell>
          <cell r="EV778">
            <v>0</v>
          </cell>
          <cell r="EW778">
            <v>0</v>
          </cell>
          <cell r="EX778">
            <v>0</v>
          </cell>
          <cell r="EY778">
            <v>0</v>
          </cell>
          <cell r="EZ778">
            <v>0</v>
          </cell>
          <cell r="FA778">
            <v>0</v>
          </cell>
          <cell r="FB778">
            <v>0</v>
          </cell>
          <cell r="FC778">
            <v>0</v>
          </cell>
          <cell r="FD778">
            <v>0</v>
          </cell>
          <cell r="FE778">
            <v>0</v>
          </cell>
          <cell r="FF778">
            <v>0</v>
          </cell>
          <cell r="FG778">
            <v>0</v>
          </cell>
          <cell r="FH778">
            <v>0</v>
          </cell>
          <cell r="FI778">
            <v>0</v>
          </cell>
          <cell r="FJ778">
            <v>0</v>
          </cell>
          <cell r="FK778">
            <v>0</v>
          </cell>
          <cell r="FL778">
            <v>0</v>
          </cell>
          <cell r="FM778">
            <v>0</v>
          </cell>
          <cell r="FN778">
            <v>0</v>
          </cell>
          <cell r="FO778">
            <v>0</v>
          </cell>
          <cell r="FP778">
            <v>0</v>
          </cell>
          <cell r="FQ778">
            <v>0</v>
          </cell>
          <cell r="FR778">
            <v>0</v>
          </cell>
          <cell r="FS778">
            <v>0</v>
          </cell>
          <cell r="FT778">
            <v>0</v>
          </cell>
          <cell r="FU778">
            <v>0</v>
          </cell>
          <cell r="FV778">
            <v>0</v>
          </cell>
          <cell r="FW778">
            <v>0</v>
          </cell>
          <cell r="FX778">
            <v>0</v>
          </cell>
          <cell r="FY778">
            <v>0</v>
          </cell>
          <cell r="FZ778">
            <v>0</v>
          </cell>
          <cell r="GA778">
            <v>0</v>
          </cell>
          <cell r="GB778">
            <v>0</v>
          </cell>
          <cell r="GC778">
            <v>0</v>
          </cell>
          <cell r="GD778">
            <v>0</v>
          </cell>
          <cell r="GE778">
            <v>0</v>
          </cell>
          <cell r="GF778">
            <v>0</v>
          </cell>
          <cell r="GG778">
            <v>0</v>
          </cell>
          <cell r="GH778">
            <v>0</v>
          </cell>
          <cell r="GI778">
            <v>0</v>
          </cell>
          <cell r="GJ778">
            <v>0</v>
          </cell>
          <cell r="GK778">
            <v>0</v>
          </cell>
          <cell r="GL778">
            <v>0</v>
          </cell>
          <cell r="GM778">
            <v>0</v>
          </cell>
          <cell r="GN778">
            <v>0</v>
          </cell>
          <cell r="GO778">
            <v>0</v>
          </cell>
          <cell r="GP778">
            <v>0</v>
          </cell>
          <cell r="GQ778">
            <v>0</v>
          </cell>
          <cell r="GR778">
            <v>0</v>
          </cell>
          <cell r="GS778">
            <v>0</v>
          </cell>
          <cell r="GT778">
            <v>0</v>
          </cell>
          <cell r="GU778">
            <v>0</v>
          </cell>
          <cell r="GV778">
            <v>0</v>
          </cell>
          <cell r="GW778">
            <v>0</v>
          </cell>
          <cell r="GX778">
            <v>0</v>
          </cell>
          <cell r="GY778">
            <v>0</v>
          </cell>
          <cell r="GZ778">
            <v>0</v>
          </cell>
          <cell r="HA778">
            <v>0</v>
          </cell>
          <cell r="HB778">
            <v>0</v>
          </cell>
          <cell r="HC778">
            <v>0</v>
          </cell>
          <cell r="HD778">
            <v>0</v>
          </cell>
          <cell r="HE778">
            <v>0</v>
          </cell>
          <cell r="HF778">
            <v>0</v>
          </cell>
          <cell r="HG778">
            <v>0</v>
          </cell>
          <cell r="HH778">
            <v>0</v>
          </cell>
          <cell r="HI778">
            <v>0</v>
          </cell>
          <cell r="HJ778">
            <v>0</v>
          </cell>
          <cell r="HK778">
            <v>0</v>
          </cell>
          <cell r="HL778">
            <v>0</v>
          </cell>
          <cell r="HM778">
            <v>0</v>
          </cell>
          <cell r="HN778">
            <v>0</v>
          </cell>
          <cell r="HO778">
            <v>0</v>
          </cell>
          <cell r="HP778">
            <v>0</v>
          </cell>
          <cell r="HQ778">
            <v>0</v>
          </cell>
          <cell r="HR778">
            <v>0</v>
          </cell>
          <cell r="HS778">
            <v>0</v>
          </cell>
          <cell r="HT778">
            <v>0</v>
          </cell>
          <cell r="HU778">
            <v>0</v>
          </cell>
          <cell r="HV778">
            <v>0</v>
          </cell>
          <cell r="HW778">
            <v>0</v>
          </cell>
          <cell r="HX778">
            <v>0</v>
          </cell>
          <cell r="HY778">
            <v>0</v>
          </cell>
          <cell r="HZ778">
            <v>0</v>
          </cell>
          <cell r="IA778">
            <v>0</v>
          </cell>
          <cell r="IB778">
            <v>0</v>
          </cell>
          <cell r="IC778">
            <v>0</v>
          </cell>
          <cell r="ID778">
            <v>0</v>
          </cell>
          <cell r="IE778">
            <v>0</v>
          </cell>
          <cell r="IF778">
            <v>0</v>
          </cell>
          <cell r="IG778">
            <v>0</v>
          </cell>
          <cell r="IH778">
            <v>0</v>
          </cell>
          <cell r="II778">
            <v>0</v>
          </cell>
          <cell r="IJ778">
            <v>0</v>
          </cell>
          <cell r="IK778">
            <v>0</v>
          </cell>
          <cell r="IL778">
            <v>0</v>
          </cell>
          <cell r="IM778">
            <v>0</v>
          </cell>
          <cell r="IN778">
            <v>0</v>
          </cell>
          <cell r="IO778">
            <v>0</v>
          </cell>
          <cell r="IP778">
            <v>0</v>
          </cell>
          <cell r="IQ778">
            <v>0</v>
          </cell>
          <cell r="IR778">
            <v>0</v>
          </cell>
          <cell r="IS778">
            <v>0</v>
          </cell>
          <cell r="IT778">
            <v>0</v>
          </cell>
          <cell r="IU778">
            <v>0</v>
          </cell>
          <cell r="IV778">
            <v>0</v>
          </cell>
          <cell r="IW778">
            <v>0</v>
          </cell>
          <cell r="IX778">
            <v>0</v>
          </cell>
          <cell r="IY778">
            <v>0</v>
          </cell>
          <cell r="IZ778">
            <v>0</v>
          </cell>
          <cell r="JA778">
            <v>0</v>
          </cell>
          <cell r="JB778">
            <v>0</v>
          </cell>
          <cell r="JC778">
            <v>0</v>
          </cell>
          <cell r="JD778">
            <v>0</v>
          </cell>
          <cell r="JE778">
            <v>0</v>
          </cell>
          <cell r="JF778">
            <v>0</v>
          </cell>
          <cell r="JG778">
            <v>0</v>
          </cell>
          <cell r="JH778">
            <v>0</v>
          </cell>
          <cell r="JI778">
            <v>0</v>
          </cell>
          <cell r="JJ778">
            <v>0</v>
          </cell>
          <cell r="JK778">
            <v>0</v>
          </cell>
          <cell r="JL778">
            <v>0</v>
          </cell>
          <cell r="JM778">
            <v>0</v>
          </cell>
          <cell r="JN778">
            <v>0</v>
          </cell>
          <cell r="JO778">
            <v>0</v>
          </cell>
          <cell r="JP778">
            <v>0</v>
          </cell>
          <cell r="JQ778">
            <v>0</v>
          </cell>
        </row>
        <row r="779">
          <cell r="D779" t="str">
            <v>BAT.PX.UTS._.___.Enterprise_Storage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>
            <v>0</v>
          </cell>
          <cell r="AJ779">
            <v>0</v>
          </cell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  <cell r="BJ779">
            <v>0</v>
          </cell>
          <cell r="BK779">
            <v>0</v>
          </cell>
          <cell r="BL779">
            <v>0</v>
          </cell>
          <cell r="BM779">
            <v>0</v>
          </cell>
          <cell r="BN779">
            <v>0</v>
          </cell>
          <cell r="BO779">
            <v>0</v>
          </cell>
          <cell r="BP779">
            <v>0</v>
          </cell>
          <cell r="BQ779">
            <v>0</v>
          </cell>
          <cell r="BR779">
            <v>0</v>
          </cell>
          <cell r="BS779">
            <v>0</v>
          </cell>
          <cell r="BT779">
            <v>0</v>
          </cell>
          <cell r="BU779">
            <v>0</v>
          </cell>
          <cell r="BV779">
            <v>0</v>
          </cell>
          <cell r="BW779">
            <v>0</v>
          </cell>
          <cell r="BX779">
            <v>0</v>
          </cell>
          <cell r="BY779">
            <v>0</v>
          </cell>
          <cell r="BZ779">
            <v>0</v>
          </cell>
          <cell r="CA779">
            <v>0</v>
          </cell>
          <cell r="CB779">
            <v>0</v>
          </cell>
          <cell r="CC779">
            <v>0</v>
          </cell>
          <cell r="CD779">
            <v>0</v>
          </cell>
          <cell r="CE779">
            <v>0</v>
          </cell>
          <cell r="CF779">
            <v>0</v>
          </cell>
          <cell r="CG779">
            <v>0</v>
          </cell>
          <cell r="CH779">
            <v>0</v>
          </cell>
          <cell r="CI779">
            <v>0</v>
          </cell>
          <cell r="CJ779">
            <v>0</v>
          </cell>
          <cell r="CK779">
            <v>0</v>
          </cell>
          <cell r="CL779">
            <v>0</v>
          </cell>
          <cell r="CM779">
            <v>0</v>
          </cell>
          <cell r="CN779">
            <v>0</v>
          </cell>
          <cell r="CO779">
            <v>0</v>
          </cell>
          <cell r="CP779">
            <v>0</v>
          </cell>
          <cell r="CQ779">
            <v>0</v>
          </cell>
          <cell r="CR779">
            <v>0</v>
          </cell>
          <cell r="CS779">
            <v>0</v>
          </cell>
          <cell r="CT779">
            <v>0</v>
          </cell>
          <cell r="CU779">
            <v>0</v>
          </cell>
          <cell r="CV779">
            <v>0</v>
          </cell>
          <cell r="CW779">
            <v>0</v>
          </cell>
          <cell r="CX779">
            <v>0</v>
          </cell>
          <cell r="CY779">
            <v>0</v>
          </cell>
          <cell r="CZ779">
            <v>0</v>
          </cell>
          <cell r="DA779">
            <v>0</v>
          </cell>
          <cell r="DB779">
            <v>0</v>
          </cell>
          <cell r="DC779">
            <v>0</v>
          </cell>
          <cell r="DD779">
            <v>0</v>
          </cell>
          <cell r="DE779">
            <v>0</v>
          </cell>
          <cell r="DF779">
            <v>0</v>
          </cell>
          <cell r="DG779">
            <v>0</v>
          </cell>
          <cell r="DH779">
            <v>0</v>
          </cell>
          <cell r="DI779">
            <v>0</v>
          </cell>
          <cell r="DJ779">
            <v>0</v>
          </cell>
          <cell r="DK779">
            <v>0</v>
          </cell>
          <cell r="DL779">
            <v>0</v>
          </cell>
          <cell r="DM779">
            <v>0</v>
          </cell>
          <cell r="DN779">
            <v>0</v>
          </cell>
          <cell r="DO779">
            <v>0</v>
          </cell>
          <cell r="DP779">
            <v>0</v>
          </cell>
          <cell r="DQ779">
            <v>0</v>
          </cell>
          <cell r="DR779">
            <v>0</v>
          </cell>
          <cell r="DS779">
            <v>0</v>
          </cell>
          <cell r="DT779">
            <v>0</v>
          </cell>
          <cell r="DU779">
            <v>0</v>
          </cell>
          <cell r="DV779">
            <v>0</v>
          </cell>
          <cell r="DW779">
            <v>0</v>
          </cell>
          <cell r="DX779">
            <v>0</v>
          </cell>
          <cell r="DY779">
            <v>0</v>
          </cell>
          <cell r="DZ779">
            <v>0</v>
          </cell>
          <cell r="EA779">
            <v>0</v>
          </cell>
          <cell r="EB779">
            <v>0</v>
          </cell>
          <cell r="EC779">
            <v>0</v>
          </cell>
          <cell r="ED779">
            <v>0</v>
          </cell>
          <cell r="EE779">
            <v>0</v>
          </cell>
          <cell r="EF779">
            <v>0</v>
          </cell>
          <cell r="EG779">
            <v>0</v>
          </cell>
          <cell r="EH779">
            <v>0</v>
          </cell>
          <cell r="EI779">
            <v>0</v>
          </cell>
          <cell r="EJ779">
            <v>0</v>
          </cell>
          <cell r="EK779">
            <v>0</v>
          </cell>
          <cell r="EL779">
            <v>0</v>
          </cell>
          <cell r="EM779">
            <v>0</v>
          </cell>
          <cell r="EN779">
            <v>0</v>
          </cell>
          <cell r="EO779">
            <v>0</v>
          </cell>
          <cell r="EP779">
            <v>0</v>
          </cell>
          <cell r="EQ779">
            <v>0</v>
          </cell>
          <cell r="ER779">
            <v>0</v>
          </cell>
          <cell r="ES779">
            <v>0</v>
          </cell>
          <cell r="ET779">
            <v>0</v>
          </cell>
          <cell r="EU779">
            <v>0</v>
          </cell>
          <cell r="EV779">
            <v>0</v>
          </cell>
          <cell r="EW779">
            <v>0</v>
          </cell>
          <cell r="EX779">
            <v>0</v>
          </cell>
          <cell r="EY779">
            <v>0</v>
          </cell>
          <cell r="EZ779">
            <v>0</v>
          </cell>
          <cell r="FA779">
            <v>0</v>
          </cell>
          <cell r="FB779">
            <v>0</v>
          </cell>
          <cell r="FC779">
            <v>0</v>
          </cell>
          <cell r="FD779">
            <v>0</v>
          </cell>
          <cell r="FE779">
            <v>0</v>
          </cell>
          <cell r="FF779">
            <v>0</v>
          </cell>
          <cell r="FG779">
            <v>0</v>
          </cell>
          <cell r="FH779">
            <v>0</v>
          </cell>
          <cell r="FI779">
            <v>0</v>
          </cell>
          <cell r="FJ779">
            <v>0</v>
          </cell>
          <cell r="FK779">
            <v>0</v>
          </cell>
          <cell r="FL779">
            <v>0</v>
          </cell>
          <cell r="FM779">
            <v>0</v>
          </cell>
          <cell r="FN779">
            <v>0</v>
          </cell>
          <cell r="FO779">
            <v>0</v>
          </cell>
          <cell r="FP779">
            <v>0</v>
          </cell>
          <cell r="FQ779">
            <v>0</v>
          </cell>
          <cell r="FR779">
            <v>0</v>
          </cell>
          <cell r="FS779">
            <v>0</v>
          </cell>
          <cell r="FT779">
            <v>0</v>
          </cell>
          <cell r="FU779">
            <v>0</v>
          </cell>
          <cell r="FV779">
            <v>0</v>
          </cell>
          <cell r="FW779">
            <v>0</v>
          </cell>
          <cell r="FX779">
            <v>0</v>
          </cell>
          <cell r="FY779">
            <v>0</v>
          </cell>
          <cell r="FZ779">
            <v>0</v>
          </cell>
          <cell r="GA779">
            <v>0</v>
          </cell>
          <cell r="GB779">
            <v>0</v>
          </cell>
          <cell r="GC779">
            <v>0</v>
          </cell>
          <cell r="GD779">
            <v>0</v>
          </cell>
          <cell r="GE779">
            <v>0</v>
          </cell>
          <cell r="GF779">
            <v>0</v>
          </cell>
          <cell r="GG779">
            <v>0</v>
          </cell>
          <cell r="GH779">
            <v>0</v>
          </cell>
          <cell r="GI779">
            <v>0</v>
          </cell>
          <cell r="GJ779">
            <v>0</v>
          </cell>
          <cell r="GK779">
            <v>0</v>
          </cell>
          <cell r="GL779">
            <v>0</v>
          </cell>
          <cell r="GM779">
            <v>0</v>
          </cell>
          <cell r="GN779">
            <v>0</v>
          </cell>
          <cell r="GO779">
            <v>0</v>
          </cell>
          <cell r="GP779">
            <v>0</v>
          </cell>
          <cell r="GQ779">
            <v>0</v>
          </cell>
          <cell r="GR779">
            <v>0</v>
          </cell>
          <cell r="GS779">
            <v>0</v>
          </cell>
          <cell r="GT779">
            <v>0</v>
          </cell>
          <cell r="GU779">
            <v>0</v>
          </cell>
          <cell r="GV779">
            <v>0</v>
          </cell>
          <cell r="GW779">
            <v>0</v>
          </cell>
          <cell r="GX779">
            <v>0</v>
          </cell>
          <cell r="GY779">
            <v>0</v>
          </cell>
          <cell r="GZ779">
            <v>0</v>
          </cell>
          <cell r="HA779">
            <v>0</v>
          </cell>
          <cell r="HB779">
            <v>0</v>
          </cell>
          <cell r="HC779">
            <v>0</v>
          </cell>
          <cell r="HD779">
            <v>0</v>
          </cell>
          <cell r="HE779">
            <v>0</v>
          </cell>
          <cell r="HF779">
            <v>0</v>
          </cell>
          <cell r="HG779">
            <v>0</v>
          </cell>
          <cell r="HH779">
            <v>0</v>
          </cell>
          <cell r="HI779">
            <v>0</v>
          </cell>
          <cell r="HJ779">
            <v>0</v>
          </cell>
          <cell r="HK779">
            <v>0</v>
          </cell>
          <cell r="HL779">
            <v>0</v>
          </cell>
          <cell r="HM779">
            <v>0</v>
          </cell>
          <cell r="HN779">
            <v>0</v>
          </cell>
          <cell r="HO779">
            <v>0</v>
          </cell>
          <cell r="HP779">
            <v>0</v>
          </cell>
          <cell r="HQ779">
            <v>0</v>
          </cell>
          <cell r="HR779">
            <v>0</v>
          </cell>
          <cell r="HS779">
            <v>0</v>
          </cell>
          <cell r="HT779">
            <v>0</v>
          </cell>
          <cell r="HU779">
            <v>0</v>
          </cell>
          <cell r="HV779">
            <v>0</v>
          </cell>
          <cell r="HW779">
            <v>0</v>
          </cell>
          <cell r="HX779">
            <v>0</v>
          </cell>
          <cell r="HY779">
            <v>0</v>
          </cell>
          <cell r="HZ779">
            <v>0</v>
          </cell>
          <cell r="IA779">
            <v>0</v>
          </cell>
          <cell r="IB779">
            <v>0</v>
          </cell>
          <cell r="IC779">
            <v>0</v>
          </cell>
          <cell r="ID779">
            <v>0</v>
          </cell>
          <cell r="IE779">
            <v>0</v>
          </cell>
          <cell r="IF779">
            <v>0</v>
          </cell>
          <cell r="IG779">
            <v>0</v>
          </cell>
          <cell r="IH779">
            <v>0</v>
          </cell>
          <cell r="II779">
            <v>0</v>
          </cell>
          <cell r="IJ779">
            <v>0</v>
          </cell>
          <cell r="IK779">
            <v>0</v>
          </cell>
          <cell r="IL779">
            <v>0</v>
          </cell>
          <cell r="IM779">
            <v>0</v>
          </cell>
          <cell r="IN779">
            <v>0</v>
          </cell>
          <cell r="IO779">
            <v>0</v>
          </cell>
          <cell r="IP779">
            <v>0</v>
          </cell>
          <cell r="IQ779">
            <v>0</v>
          </cell>
          <cell r="IR779">
            <v>0</v>
          </cell>
          <cell r="IS779">
            <v>0</v>
          </cell>
          <cell r="IT779">
            <v>0</v>
          </cell>
          <cell r="IU779">
            <v>0</v>
          </cell>
          <cell r="IV779">
            <v>0</v>
          </cell>
          <cell r="IW779">
            <v>0</v>
          </cell>
          <cell r="IX779">
            <v>0</v>
          </cell>
          <cell r="IY779">
            <v>0</v>
          </cell>
          <cell r="IZ779">
            <v>0</v>
          </cell>
          <cell r="JA779">
            <v>0</v>
          </cell>
          <cell r="JB779">
            <v>0</v>
          </cell>
          <cell r="JC779">
            <v>0</v>
          </cell>
          <cell r="JD779">
            <v>0</v>
          </cell>
          <cell r="JE779">
            <v>0</v>
          </cell>
          <cell r="JF779">
            <v>0</v>
          </cell>
          <cell r="JG779">
            <v>0</v>
          </cell>
          <cell r="JH779">
            <v>0</v>
          </cell>
          <cell r="JI779">
            <v>0</v>
          </cell>
          <cell r="JJ779">
            <v>0</v>
          </cell>
          <cell r="JK779">
            <v>0</v>
          </cell>
          <cell r="JL779">
            <v>0</v>
          </cell>
          <cell r="JM779">
            <v>0</v>
          </cell>
          <cell r="JN779">
            <v>0</v>
          </cell>
          <cell r="JO779">
            <v>0</v>
          </cell>
          <cell r="JP779">
            <v>0</v>
          </cell>
          <cell r="JQ779">
            <v>0</v>
          </cell>
        </row>
        <row r="780">
          <cell r="D780" t="str">
            <v>BAT.PX.UTS._.___.Escalante_BESS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  <cell r="BP780">
            <v>0</v>
          </cell>
          <cell r="BQ780">
            <v>0</v>
          </cell>
          <cell r="BR780">
            <v>0</v>
          </cell>
          <cell r="BS780">
            <v>0</v>
          </cell>
          <cell r="BT780">
            <v>0</v>
          </cell>
          <cell r="BU780">
            <v>0</v>
          </cell>
          <cell r="BV780">
            <v>0</v>
          </cell>
          <cell r="BW780">
            <v>0</v>
          </cell>
          <cell r="BX780">
            <v>0</v>
          </cell>
          <cell r="BY780">
            <v>0</v>
          </cell>
          <cell r="BZ780">
            <v>0</v>
          </cell>
          <cell r="CA780">
            <v>0</v>
          </cell>
          <cell r="CB780">
            <v>0</v>
          </cell>
          <cell r="CC780">
            <v>0</v>
          </cell>
          <cell r="CD780">
            <v>0</v>
          </cell>
          <cell r="CE780">
            <v>0</v>
          </cell>
          <cell r="CF780">
            <v>0</v>
          </cell>
          <cell r="CG780">
            <v>0</v>
          </cell>
          <cell r="CH780">
            <v>0</v>
          </cell>
          <cell r="CI780">
            <v>0</v>
          </cell>
          <cell r="CJ780">
            <v>0</v>
          </cell>
          <cell r="CK780">
            <v>0</v>
          </cell>
          <cell r="CL780">
            <v>0</v>
          </cell>
          <cell r="CM780">
            <v>0</v>
          </cell>
          <cell r="CN780">
            <v>0</v>
          </cell>
          <cell r="CO780">
            <v>0</v>
          </cell>
          <cell r="CP780">
            <v>0</v>
          </cell>
          <cell r="CQ780">
            <v>0</v>
          </cell>
          <cell r="CR780">
            <v>0</v>
          </cell>
          <cell r="CS780">
            <v>0</v>
          </cell>
          <cell r="CT780">
            <v>0</v>
          </cell>
          <cell r="CU780">
            <v>0</v>
          </cell>
          <cell r="CV780">
            <v>0</v>
          </cell>
          <cell r="CW780">
            <v>0</v>
          </cell>
          <cell r="CX780">
            <v>0</v>
          </cell>
          <cell r="CY780">
            <v>0</v>
          </cell>
          <cell r="CZ780">
            <v>0</v>
          </cell>
          <cell r="DA780">
            <v>0</v>
          </cell>
          <cell r="DB780">
            <v>0</v>
          </cell>
          <cell r="DC780">
            <v>0</v>
          </cell>
          <cell r="DD780">
            <v>0</v>
          </cell>
          <cell r="DE780">
            <v>0</v>
          </cell>
          <cell r="DF780">
            <v>0</v>
          </cell>
          <cell r="DG780">
            <v>0</v>
          </cell>
          <cell r="DH780">
            <v>0</v>
          </cell>
          <cell r="DI780">
            <v>0</v>
          </cell>
          <cell r="DJ780">
            <v>0</v>
          </cell>
          <cell r="DK780">
            <v>0</v>
          </cell>
          <cell r="DL780">
            <v>0</v>
          </cell>
          <cell r="DM780">
            <v>0</v>
          </cell>
          <cell r="DN780">
            <v>0</v>
          </cell>
          <cell r="DO780">
            <v>0</v>
          </cell>
          <cell r="DP780">
            <v>0</v>
          </cell>
          <cell r="DQ780">
            <v>0</v>
          </cell>
          <cell r="DR780">
            <v>0</v>
          </cell>
          <cell r="DS780">
            <v>0</v>
          </cell>
          <cell r="DT780">
            <v>0</v>
          </cell>
          <cell r="DU780">
            <v>0</v>
          </cell>
          <cell r="DV780">
            <v>0</v>
          </cell>
          <cell r="DW780">
            <v>0</v>
          </cell>
          <cell r="DX780">
            <v>0</v>
          </cell>
          <cell r="DY780">
            <v>0</v>
          </cell>
          <cell r="DZ780">
            <v>0</v>
          </cell>
          <cell r="EA780">
            <v>0</v>
          </cell>
          <cell r="EB780">
            <v>0</v>
          </cell>
          <cell r="EC780">
            <v>0</v>
          </cell>
          <cell r="ED780">
            <v>0</v>
          </cell>
          <cell r="EE780">
            <v>0</v>
          </cell>
          <cell r="EF780">
            <v>0</v>
          </cell>
          <cell r="EG780">
            <v>0</v>
          </cell>
          <cell r="EH780">
            <v>0</v>
          </cell>
          <cell r="EI780">
            <v>0</v>
          </cell>
          <cell r="EJ780">
            <v>0</v>
          </cell>
          <cell r="EK780">
            <v>0</v>
          </cell>
          <cell r="EL780">
            <v>0</v>
          </cell>
          <cell r="EM780">
            <v>0</v>
          </cell>
          <cell r="EN780">
            <v>0</v>
          </cell>
          <cell r="EO780">
            <v>0</v>
          </cell>
          <cell r="EP780">
            <v>0</v>
          </cell>
          <cell r="EQ780">
            <v>0</v>
          </cell>
          <cell r="ER780">
            <v>0</v>
          </cell>
          <cell r="ES780">
            <v>0</v>
          </cell>
          <cell r="ET780">
            <v>0</v>
          </cell>
          <cell r="EU780">
            <v>0</v>
          </cell>
          <cell r="EV780">
            <v>0</v>
          </cell>
          <cell r="EW780">
            <v>0</v>
          </cell>
          <cell r="EX780">
            <v>0</v>
          </cell>
          <cell r="EY780">
            <v>0</v>
          </cell>
          <cell r="EZ780">
            <v>0</v>
          </cell>
          <cell r="FA780">
            <v>0</v>
          </cell>
          <cell r="FB780">
            <v>0</v>
          </cell>
          <cell r="FC780">
            <v>0</v>
          </cell>
          <cell r="FD780">
            <v>0</v>
          </cell>
          <cell r="FE780">
            <v>0</v>
          </cell>
          <cell r="FF780">
            <v>0</v>
          </cell>
          <cell r="FG780">
            <v>0</v>
          </cell>
          <cell r="FH780">
            <v>0</v>
          </cell>
          <cell r="FI780">
            <v>0</v>
          </cell>
          <cell r="FJ780">
            <v>0</v>
          </cell>
          <cell r="FK780">
            <v>0</v>
          </cell>
          <cell r="FL780">
            <v>0</v>
          </cell>
          <cell r="FM780">
            <v>0</v>
          </cell>
          <cell r="FN780">
            <v>0</v>
          </cell>
          <cell r="FO780">
            <v>0</v>
          </cell>
          <cell r="FP780">
            <v>0</v>
          </cell>
          <cell r="FQ780">
            <v>0</v>
          </cell>
          <cell r="FR780">
            <v>0</v>
          </cell>
          <cell r="FS780">
            <v>0</v>
          </cell>
          <cell r="FT780">
            <v>0</v>
          </cell>
          <cell r="FU780">
            <v>0</v>
          </cell>
          <cell r="FV780">
            <v>0</v>
          </cell>
          <cell r="FW780">
            <v>0</v>
          </cell>
          <cell r="FX780">
            <v>0</v>
          </cell>
          <cell r="FY780">
            <v>0</v>
          </cell>
          <cell r="FZ780">
            <v>0</v>
          </cell>
          <cell r="GA780">
            <v>0</v>
          </cell>
          <cell r="GB780">
            <v>0</v>
          </cell>
          <cell r="GC780">
            <v>0</v>
          </cell>
          <cell r="GD780">
            <v>0</v>
          </cell>
          <cell r="GE780">
            <v>0</v>
          </cell>
          <cell r="GF780">
            <v>0</v>
          </cell>
          <cell r="GG780">
            <v>0</v>
          </cell>
          <cell r="GH780">
            <v>0</v>
          </cell>
          <cell r="GI780">
            <v>0</v>
          </cell>
          <cell r="GJ780">
            <v>0</v>
          </cell>
          <cell r="GK780">
            <v>0</v>
          </cell>
          <cell r="GL780">
            <v>0</v>
          </cell>
          <cell r="GM780">
            <v>0</v>
          </cell>
          <cell r="GN780">
            <v>0</v>
          </cell>
          <cell r="GO780">
            <v>0</v>
          </cell>
          <cell r="GP780">
            <v>0</v>
          </cell>
          <cell r="GQ780">
            <v>0</v>
          </cell>
          <cell r="GR780">
            <v>0</v>
          </cell>
          <cell r="GS780">
            <v>0</v>
          </cell>
          <cell r="GT780">
            <v>0</v>
          </cell>
          <cell r="GU780">
            <v>0</v>
          </cell>
          <cell r="GV780">
            <v>0</v>
          </cell>
          <cell r="GW780">
            <v>0</v>
          </cell>
          <cell r="GX780">
            <v>0</v>
          </cell>
          <cell r="GY780">
            <v>0</v>
          </cell>
          <cell r="GZ780">
            <v>0</v>
          </cell>
          <cell r="HA780">
            <v>0</v>
          </cell>
          <cell r="HB780">
            <v>0</v>
          </cell>
          <cell r="HC780">
            <v>0</v>
          </cell>
          <cell r="HD780">
            <v>0</v>
          </cell>
          <cell r="HE780">
            <v>0</v>
          </cell>
          <cell r="HF780">
            <v>0</v>
          </cell>
          <cell r="HG780">
            <v>0</v>
          </cell>
          <cell r="HH780">
            <v>0</v>
          </cell>
          <cell r="HI780">
            <v>0</v>
          </cell>
          <cell r="HJ780">
            <v>0</v>
          </cell>
          <cell r="HK780">
            <v>0</v>
          </cell>
          <cell r="HL780">
            <v>0</v>
          </cell>
          <cell r="HM780">
            <v>0</v>
          </cell>
          <cell r="HN780">
            <v>0</v>
          </cell>
          <cell r="HO780">
            <v>0</v>
          </cell>
          <cell r="HP780">
            <v>0</v>
          </cell>
          <cell r="HQ780">
            <v>0</v>
          </cell>
          <cell r="HR780">
            <v>0</v>
          </cell>
          <cell r="HS780">
            <v>0</v>
          </cell>
          <cell r="HT780">
            <v>0</v>
          </cell>
          <cell r="HU780">
            <v>0</v>
          </cell>
          <cell r="HV780">
            <v>0</v>
          </cell>
          <cell r="HW780">
            <v>0</v>
          </cell>
          <cell r="HX780">
            <v>0</v>
          </cell>
          <cell r="HY780">
            <v>0</v>
          </cell>
          <cell r="HZ780">
            <v>0</v>
          </cell>
          <cell r="IA780">
            <v>0</v>
          </cell>
          <cell r="IB780">
            <v>0</v>
          </cell>
          <cell r="IC780">
            <v>0</v>
          </cell>
          <cell r="ID780">
            <v>0</v>
          </cell>
          <cell r="IE780">
            <v>0</v>
          </cell>
          <cell r="IF780">
            <v>0</v>
          </cell>
          <cell r="IG780">
            <v>0</v>
          </cell>
          <cell r="IH780">
            <v>0</v>
          </cell>
          <cell r="II780">
            <v>0</v>
          </cell>
          <cell r="IJ780">
            <v>0</v>
          </cell>
          <cell r="IK780">
            <v>0</v>
          </cell>
          <cell r="IL780">
            <v>0</v>
          </cell>
          <cell r="IM780">
            <v>0</v>
          </cell>
          <cell r="IN780">
            <v>0</v>
          </cell>
          <cell r="IO780">
            <v>0</v>
          </cell>
          <cell r="IP780">
            <v>0</v>
          </cell>
          <cell r="IQ780">
            <v>0</v>
          </cell>
          <cell r="IR780">
            <v>0</v>
          </cell>
          <cell r="IS780">
            <v>0</v>
          </cell>
          <cell r="IT780">
            <v>0</v>
          </cell>
          <cell r="IU780">
            <v>0</v>
          </cell>
          <cell r="IV780">
            <v>0</v>
          </cell>
          <cell r="IW780">
            <v>0</v>
          </cell>
          <cell r="IX780">
            <v>0</v>
          </cell>
          <cell r="IY780">
            <v>0</v>
          </cell>
          <cell r="IZ780">
            <v>0</v>
          </cell>
          <cell r="JA780">
            <v>0</v>
          </cell>
          <cell r="JB780">
            <v>0</v>
          </cell>
          <cell r="JC780">
            <v>0</v>
          </cell>
          <cell r="JD780">
            <v>0</v>
          </cell>
          <cell r="JE780">
            <v>0</v>
          </cell>
          <cell r="JF780">
            <v>0</v>
          </cell>
          <cell r="JG780">
            <v>0</v>
          </cell>
          <cell r="JH780">
            <v>0</v>
          </cell>
          <cell r="JI780">
            <v>0</v>
          </cell>
          <cell r="JJ780">
            <v>0</v>
          </cell>
          <cell r="JK780">
            <v>0</v>
          </cell>
          <cell r="JL780">
            <v>0</v>
          </cell>
          <cell r="JM780">
            <v>0</v>
          </cell>
          <cell r="JN780">
            <v>0</v>
          </cell>
          <cell r="JO780">
            <v>0</v>
          </cell>
          <cell r="JP780">
            <v>0</v>
          </cell>
          <cell r="JQ780">
            <v>0</v>
          </cell>
        </row>
        <row r="781">
          <cell r="D781" t="str">
            <v>BAT.PX.UTS._.___.Granite_Mountain_BESS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>
            <v>0</v>
          </cell>
          <cell r="AW781">
            <v>0</v>
          </cell>
          <cell r="AX781">
            <v>0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>
            <v>0</v>
          </cell>
          <cell r="BM781">
            <v>0</v>
          </cell>
          <cell r="BN781">
            <v>0</v>
          </cell>
          <cell r="BO781">
            <v>0</v>
          </cell>
          <cell r="BP781">
            <v>0</v>
          </cell>
          <cell r="BQ781">
            <v>0</v>
          </cell>
          <cell r="BR781">
            <v>0</v>
          </cell>
          <cell r="BS781">
            <v>0</v>
          </cell>
          <cell r="BT781">
            <v>0</v>
          </cell>
          <cell r="BU781">
            <v>0</v>
          </cell>
          <cell r="BV781">
            <v>0</v>
          </cell>
          <cell r="BW781">
            <v>0</v>
          </cell>
          <cell r="BX781">
            <v>0</v>
          </cell>
          <cell r="BY781">
            <v>0</v>
          </cell>
          <cell r="BZ781">
            <v>0</v>
          </cell>
          <cell r="CA781">
            <v>0</v>
          </cell>
          <cell r="CB781">
            <v>0</v>
          </cell>
          <cell r="CC781">
            <v>0</v>
          </cell>
          <cell r="CD781">
            <v>0</v>
          </cell>
          <cell r="CE781">
            <v>0</v>
          </cell>
          <cell r="CF781">
            <v>0</v>
          </cell>
          <cell r="CG781">
            <v>0</v>
          </cell>
          <cell r="CH781">
            <v>0</v>
          </cell>
          <cell r="CI781">
            <v>0</v>
          </cell>
          <cell r="CJ781">
            <v>0</v>
          </cell>
          <cell r="CK781">
            <v>0</v>
          </cell>
          <cell r="CL781">
            <v>0</v>
          </cell>
          <cell r="CM781">
            <v>0</v>
          </cell>
          <cell r="CN781">
            <v>0</v>
          </cell>
          <cell r="CO781">
            <v>0</v>
          </cell>
          <cell r="CP781">
            <v>0</v>
          </cell>
          <cell r="CQ781">
            <v>0</v>
          </cell>
          <cell r="CR781">
            <v>0</v>
          </cell>
          <cell r="CS781">
            <v>0</v>
          </cell>
          <cell r="CT781">
            <v>0</v>
          </cell>
          <cell r="CU781">
            <v>0</v>
          </cell>
          <cell r="CV781">
            <v>0</v>
          </cell>
          <cell r="CW781">
            <v>0</v>
          </cell>
          <cell r="CX781">
            <v>0</v>
          </cell>
          <cell r="CY781">
            <v>0</v>
          </cell>
          <cell r="CZ781">
            <v>0</v>
          </cell>
          <cell r="DA781">
            <v>0</v>
          </cell>
          <cell r="DB781">
            <v>0</v>
          </cell>
          <cell r="DC781">
            <v>0</v>
          </cell>
          <cell r="DD781">
            <v>0</v>
          </cell>
          <cell r="DE781">
            <v>0</v>
          </cell>
          <cell r="DF781">
            <v>0</v>
          </cell>
          <cell r="DG781">
            <v>0</v>
          </cell>
          <cell r="DH781">
            <v>0</v>
          </cell>
          <cell r="DI781">
            <v>0</v>
          </cell>
          <cell r="DJ781">
            <v>0</v>
          </cell>
          <cell r="DK781">
            <v>0</v>
          </cell>
          <cell r="DL781">
            <v>0</v>
          </cell>
          <cell r="DM781">
            <v>0</v>
          </cell>
          <cell r="DN781">
            <v>0</v>
          </cell>
          <cell r="DO781">
            <v>0</v>
          </cell>
          <cell r="DP781">
            <v>0</v>
          </cell>
          <cell r="DQ781">
            <v>0</v>
          </cell>
          <cell r="DR781">
            <v>0</v>
          </cell>
          <cell r="DS781">
            <v>0</v>
          </cell>
          <cell r="DT781">
            <v>0</v>
          </cell>
          <cell r="DU781">
            <v>0</v>
          </cell>
          <cell r="DV781">
            <v>0</v>
          </cell>
          <cell r="DW781">
            <v>0</v>
          </cell>
          <cell r="DX781">
            <v>0</v>
          </cell>
          <cell r="DY781">
            <v>0</v>
          </cell>
          <cell r="DZ781">
            <v>0</v>
          </cell>
          <cell r="EA781">
            <v>0</v>
          </cell>
          <cell r="EB781">
            <v>0</v>
          </cell>
          <cell r="EC781">
            <v>0</v>
          </cell>
          <cell r="ED781">
            <v>0</v>
          </cell>
          <cell r="EE781">
            <v>0</v>
          </cell>
          <cell r="EF781">
            <v>0</v>
          </cell>
          <cell r="EG781">
            <v>0</v>
          </cell>
          <cell r="EH781">
            <v>0</v>
          </cell>
          <cell r="EI781">
            <v>0</v>
          </cell>
          <cell r="EJ781">
            <v>0</v>
          </cell>
          <cell r="EK781">
            <v>0</v>
          </cell>
          <cell r="EL781">
            <v>0</v>
          </cell>
          <cell r="EM781">
            <v>0</v>
          </cell>
          <cell r="EN781">
            <v>0</v>
          </cell>
          <cell r="EO781">
            <v>0</v>
          </cell>
          <cell r="EP781">
            <v>0</v>
          </cell>
          <cell r="EQ781">
            <v>0</v>
          </cell>
          <cell r="ER781">
            <v>0</v>
          </cell>
          <cell r="ES781">
            <v>0</v>
          </cell>
          <cell r="ET781">
            <v>0</v>
          </cell>
          <cell r="EU781">
            <v>0</v>
          </cell>
          <cell r="EV781">
            <v>0</v>
          </cell>
          <cell r="EW781">
            <v>0</v>
          </cell>
          <cell r="EX781">
            <v>0</v>
          </cell>
          <cell r="EY781">
            <v>0</v>
          </cell>
          <cell r="EZ781">
            <v>0</v>
          </cell>
          <cell r="FA781">
            <v>0</v>
          </cell>
          <cell r="FB781">
            <v>0</v>
          </cell>
          <cell r="FC781">
            <v>0</v>
          </cell>
          <cell r="FD781">
            <v>0</v>
          </cell>
          <cell r="FE781">
            <v>0</v>
          </cell>
          <cell r="FF781">
            <v>0</v>
          </cell>
          <cell r="FG781">
            <v>0</v>
          </cell>
          <cell r="FH781">
            <v>0</v>
          </cell>
          <cell r="FI781">
            <v>0</v>
          </cell>
          <cell r="FJ781">
            <v>0</v>
          </cell>
          <cell r="FK781">
            <v>0</v>
          </cell>
          <cell r="FL781">
            <v>0</v>
          </cell>
          <cell r="FM781">
            <v>0</v>
          </cell>
          <cell r="FN781">
            <v>0</v>
          </cell>
          <cell r="FO781">
            <v>0</v>
          </cell>
          <cell r="FP781">
            <v>0</v>
          </cell>
          <cell r="FQ781">
            <v>0</v>
          </cell>
          <cell r="FR781">
            <v>0</v>
          </cell>
          <cell r="FS781">
            <v>0</v>
          </cell>
          <cell r="FT781">
            <v>0</v>
          </cell>
          <cell r="FU781">
            <v>0</v>
          </cell>
          <cell r="FV781">
            <v>0</v>
          </cell>
          <cell r="FW781">
            <v>0</v>
          </cell>
          <cell r="FX781">
            <v>0</v>
          </cell>
          <cell r="FY781">
            <v>0</v>
          </cell>
          <cell r="FZ781">
            <v>0</v>
          </cell>
          <cell r="GA781">
            <v>0</v>
          </cell>
          <cell r="GB781">
            <v>0</v>
          </cell>
          <cell r="GC781">
            <v>0</v>
          </cell>
          <cell r="GD781">
            <v>0</v>
          </cell>
          <cell r="GE781">
            <v>0</v>
          </cell>
          <cell r="GF781">
            <v>0</v>
          </cell>
          <cell r="GG781">
            <v>0</v>
          </cell>
          <cell r="GH781">
            <v>0</v>
          </cell>
          <cell r="GI781">
            <v>0</v>
          </cell>
          <cell r="GJ781">
            <v>0</v>
          </cell>
          <cell r="GK781">
            <v>0</v>
          </cell>
          <cell r="GL781">
            <v>0</v>
          </cell>
          <cell r="GM781">
            <v>0</v>
          </cell>
          <cell r="GN781">
            <v>0</v>
          </cell>
          <cell r="GO781">
            <v>0</v>
          </cell>
          <cell r="GP781">
            <v>0</v>
          </cell>
          <cell r="GQ781">
            <v>0</v>
          </cell>
          <cell r="GR781">
            <v>0</v>
          </cell>
          <cell r="GS781">
            <v>0</v>
          </cell>
          <cell r="GT781">
            <v>0</v>
          </cell>
          <cell r="GU781">
            <v>0</v>
          </cell>
          <cell r="GV781">
            <v>0</v>
          </cell>
          <cell r="GW781">
            <v>0</v>
          </cell>
          <cell r="GX781">
            <v>0</v>
          </cell>
          <cell r="GY781">
            <v>0</v>
          </cell>
          <cell r="GZ781">
            <v>0</v>
          </cell>
          <cell r="HA781">
            <v>0</v>
          </cell>
          <cell r="HB781">
            <v>0</v>
          </cell>
          <cell r="HC781">
            <v>0</v>
          </cell>
          <cell r="HD781">
            <v>0</v>
          </cell>
          <cell r="HE781">
            <v>0</v>
          </cell>
          <cell r="HF781">
            <v>0</v>
          </cell>
          <cell r="HG781">
            <v>0</v>
          </cell>
          <cell r="HH781">
            <v>0</v>
          </cell>
          <cell r="HI781">
            <v>0</v>
          </cell>
          <cell r="HJ781">
            <v>0</v>
          </cell>
          <cell r="HK781">
            <v>0</v>
          </cell>
          <cell r="HL781">
            <v>0</v>
          </cell>
          <cell r="HM781">
            <v>0</v>
          </cell>
          <cell r="HN781">
            <v>0</v>
          </cell>
          <cell r="HO781">
            <v>0</v>
          </cell>
          <cell r="HP781">
            <v>0</v>
          </cell>
          <cell r="HQ781">
            <v>0</v>
          </cell>
          <cell r="HR781">
            <v>0</v>
          </cell>
          <cell r="HS781">
            <v>0</v>
          </cell>
          <cell r="HT781">
            <v>0</v>
          </cell>
          <cell r="HU781">
            <v>0</v>
          </cell>
          <cell r="HV781">
            <v>0</v>
          </cell>
          <cell r="HW781">
            <v>0</v>
          </cell>
          <cell r="HX781">
            <v>0</v>
          </cell>
          <cell r="HY781">
            <v>0</v>
          </cell>
          <cell r="HZ781">
            <v>0</v>
          </cell>
          <cell r="IA781">
            <v>0</v>
          </cell>
          <cell r="IB781">
            <v>0</v>
          </cell>
          <cell r="IC781">
            <v>0</v>
          </cell>
          <cell r="ID781">
            <v>0</v>
          </cell>
          <cell r="IE781">
            <v>0</v>
          </cell>
          <cell r="IF781">
            <v>0</v>
          </cell>
          <cell r="IG781">
            <v>0</v>
          </cell>
          <cell r="IH781">
            <v>0</v>
          </cell>
          <cell r="II781">
            <v>0</v>
          </cell>
          <cell r="IJ781">
            <v>0</v>
          </cell>
          <cell r="IK781">
            <v>0</v>
          </cell>
          <cell r="IL781">
            <v>0</v>
          </cell>
          <cell r="IM781">
            <v>0</v>
          </cell>
          <cell r="IN781">
            <v>0</v>
          </cell>
          <cell r="IO781">
            <v>0</v>
          </cell>
          <cell r="IP781">
            <v>0</v>
          </cell>
          <cell r="IQ781">
            <v>0</v>
          </cell>
          <cell r="IR781">
            <v>0</v>
          </cell>
          <cell r="IS781">
            <v>0</v>
          </cell>
          <cell r="IT781">
            <v>0</v>
          </cell>
          <cell r="IU781">
            <v>0</v>
          </cell>
          <cell r="IV781">
            <v>0</v>
          </cell>
          <cell r="IW781">
            <v>0</v>
          </cell>
          <cell r="IX781">
            <v>0</v>
          </cell>
          <cell r="IY781">
            <v>0</v>
          </cell>
          <cell r="IZ781">
            <v>0</v>
          </cell>
          <cell r="JA781">
            <v>0</v>
          </cell>
          <cell r="JB781">
            <v>0</v>
          </cell>
          <cell r="JC781">
            <v>0</v>
          </cell>
          <cell r="JD781">
            <v>0</v>
          </cell>
          <cell r="JE781">
            <v>0</v>
          </cell>
          <cell r="JF781">
            <v>0</v>
          </cell>
          <cell r="JG781">
            <v>0</v>
          </cell>
          <cell r="JH781">
            <v>0</v>
          </cell>
          <cell r="JI781">
            <v>0</v>
          </cell>
          <cell r="JJ781">
            <v>0</v>
          </cell>
          <cell r="JK781">
            <v>0</v>
          </cell>
          <cell r="JL781">
            <v>0</v>
          </cell>
          <cell r="JM781">
            <v>0</v>
          </cell>
          <cell r="JN781">
            <v>0</v>
          </cell>
          <cell r="JO781">
            <v>0</v>
          </cell>
          <cell r="JP781">
            <v>0</v>
          </cell>
          <cell r="JQ781">
            <v>0</v>
          </cell>
        </row>
        <row r="782">
          <cell r="D782" t="str">
            <v>BAT.PX.UTS._.___.Iron_Springs_BESS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>
            <v>0</v>
          </cell>
          <cell r="AW782">
            <v>0</v>
          </cell>
          <cell r="AX782">
            <v>0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>
            <v>0</v>
          </cell>
          <cell r="BH782">
            <v>0</v>
          </cell>
          <cell r="BI782">
            <v>0</v>
          </cell>
          <cell r="BJ782">
            <v>0</v>
          </cell>
          <cell r="BK782">
            <v>0</v>
          </cell>
          <cell r="BL782">
            <v>0</v>
          </cell>
          <cell r="BM782">
            <v>0</v>
          </cell>
          <cell r="BN782">
            <v>0</v>
          </cell>
          <cell r="BO782">
            <v>0</v>
          </cell>
          <cell r="BP782">
            <v>0</v>
          </cell>
          <cell r="BQ782">
            <v>0</v>
          </cell>
          <cell r="BR782">
            <v>0</v>
          </cell>
          <cell r="BS782">
            <v>0</v>
          </cell>
          <cell r="BT782">
            <v>0</v>
          </cell>
          <cell r="BU782">
            <v>0</v>
          </cell>
          <cell r="BV782">
            <v>0</v>
          </cell>
          <cell r="BW782">
            <v>0</v>
          </cell>
          <cell r="BX782">
            <v>0</v>
          </cell>
          <cell r="BY782">
            <v>0</v>
          </cell>
          <cell r="BZ782">
            <v>0</v>
          </cell>
          <cell r="CA782">
            <v>0</v>
          </cell>
          <cell r="CB782">
            <v>0</v>
          </cell>
          <cell r="CC782">
            <v>0</v>
          </cell>
          <cell r="CD782">
            <v>0</v>
          </cell>
          <cell r="CE782">
            <v>0</v>
          </cell>
          <cell r="CF782">
            <v>0</v>
          </cell>
          <cell r="CG782">
            <v>0</v>
          </cell>
          <cell r="CH782">
            <v>0</v>
          </cell>
          <cell r="CI782">
            <v>0</v>
          </cell>
          <cell r="CJ782">
            <v>0</v>
          </cell>
          <cell r="CK782">
            <v>0</v>
          </cell>
          <cell r="CL782">
            <v>0</v>
          </cell>
          <cell r="CM782">
            <v>0</v>
          </cell>
          <cell r="CN782">
            <v>0</v>
          </cell>
          <cell r="CO782">
            <v>0</v>
          </cell>
          <cell r="CP782">
            <v>0</v>
          </cell>
          <cell r="CQ782">
            <v>0</v>
          </cell>
          <cell r="CR782">
            <v>0</v>
          </cell>
          <cell r="CS782">
            <v>0</v>
          </cell>
          <cell r="CT782">
            <v>0</v>
          </cell>
          <cell r="CU782">
            <v>0</v>
          </cell>
          <cell r="CV782">
            <v>0</v>
          </cell>
          <cell r="CW782">
            <v>0</v>
          </cell>
          <cell r="CX782">
            <v>0</v>
          </cell>
          <cell r="CY782">
            <v>0</v>
          </cell>
          <cell r="CZ782">
            <v>0</v>
          </cell>
          <cell r="DA782">
            <v>0</v>
          </cell>
          <cell r="DB782">
            <v>0</v>
          </cell>
          <cell r="DC782">
            <v>0</v>
          </cell>
          <cell r="DD782">
            <v>0</v>
          </cell>
          <cell r="DE782">
            <v>0</v>
          </cell>
          <cell r="DF782">
            <v>0</v>
          </cell>
          <cell r="DG782">
            <v>0</v>
          </cell>
          <cell r="DH782">
            <v>0</v>
          </cell>
          <cell r="DI782">
            <v>0</v>
          </cell>
          <cell r="DJ782">
            <v>0</v>
          </cell>
          <cell r="DK782">
            <v>0</v>
          </cell>
          <cell r="DL782">
            <v>0</v>
          </cell>
          <cell r="DM782">
            <v>0</v>
          </cell>
          <cell r="DN782">
            <v>0</v>
          </cell>
          <cell r="DO782">
            <v>0</v>
          </cell>
          <cell r="DP782">
            <v>0</v>
          </cell>
          <cell r="DQ782">
            <v>0</v>
          </cell>
          <cell r="DR782">
            <v>0</v>
          </cell>
          <cell r="DS782">
            <v>0</v>
          </cell>
          <cell r="DT782">
            <v>0</v>
          </cell>
          <cell r="DU782">
            <v>0</v>
          </cell>
          <cell r="DV782">
            <v>0</v>
          </cell>
          <cell r="DW782">
            <v>0</v>
          </cell>
          <cell r="DX782">
            <v>0</v>
          </cell>
          <cell r="DY782">
            <v>0</v>
          </cell>
          <cell r="DZ782">
            <v>0</v>
          </cell>
          <cell r="EA782">
            <v>0</v>
          </cell>
          <cell r="EB782">
            <v>0</v>
          </cell>
          <cell r="EC782">
            <v>0</v>
          </cell>
          <cell r="ED782">
            <v>0</v>
          </cell>
          <cell r="EE782">
            <v>0</v>
          </cell>
          <cell r="EF782">
            <v>0</v>
          </cell>
          <cell r="EG782">
            <v>0</v>
          </cell>
          <cell r="EH782">
            <v>0</v>
          </cell>
          <cell r="EI782">
            <v>0</v>
          </cell>
          <cell r="EJ782">
            <v>0</v>
          </cell>
          <cell r="EK782">
            <v>0</v>
          </cell>
          <cell r="EL782">
            <v>0</v>
          </cell>
          <cell r="EM782">
            <v>0</v>
          </cell>
          <cell r="EN782">
            <v>0</v>
          </cell>
          <cell r="EO782">
            <v>0</v>
          </cell>
          <cell r="EP782">
            <v>0</v>
          </cell>
          <cell r="EQ782">
            <v>0</v>
          </cell>
          <cell r="ER782">
            <v>0</v>
          </cell>
          <cell r="ES782">
            <v>0</v>
          </cell>
          <cell r="ET782">
            <v>0</v>
          </cell>
          <cell r="EU782">
            <v>0</v>
          </cell>
          <cell r="EV782">
            <v>0</v>
          </cell>
          <cell r="EW782">
            <v>0</v>
          </cell>
          <cell r="EX782">
            <v>0</v>
          </cell>
          <cell r="EY782">
            <v>0</v>
          </cell>
          <cell r="EZ782">
            <v>0</v>
          </cell>
          <cell r="FA782">
            <v>0</v>
          </cell>
          <cell r="FB782">
            <v>0</v>
          </cell>
          <cell r="FC782">
            <v>0</v>
          </cell>
          <cell r="FD782">
            <v>0</v>
          </cell>
          <cell r="FE782">
            <v>0</v>
          </cell>
          <cell r="FF782">
            <v>0</v>
          </cell>
          <cell r="FG782">
            <v>0</v>
          </cell>
          <cell r="FH782">
            <v>0</v>
          </cell>
          <cell r="FI782">
            <v>0</v>
          </cell>
          <cell r="FJ782">
            <v>0</v>
          </cell>
          <cell r="FK782">
            <v>0</v>
          </cell>
          <cell r="FL782">
            <v>0</v>
          </cell>
          <cell r="FM782">
            <v>0</v>
          </cell>
          <cell r="FN782">
            <v>0</v>
          </cell>
          <cell r="FO782">
            <v>0</v>
          </cell>
          <cell r="FP782">
            <v>0</v>
          </cell>
          <cell r="FQ782">
            <v>0</v>
          </cell>
          <cell r="FR782">
            <v>0</v>
          </cell>
          <cell r="FS782">
            <v>0</v>
          </cell>
          <cell r="FT782">
            <v>0</v>
          </cell>
          <cell r="FU782">
            <v>0</v>
          </cell>
          <cell r="FV782">
            <v>0</v>
          </cell>
          <cell r="FW782">
            <v>0</v>
          </cell>
          <cell r="FX782">
            <v>0</v>
          </cell>
          <cell r="FY782">
            <v>0</v>
          </cell>
          <cell r="FZ782">
            <v>0</v>
          </cell>
          <cell r="GA782">
            <v>0</v>
          </cell>
          <cell r="GB782">
            <v>0</v>
          </cell>
          <cell r="GC782">
            <v>0</v>
          </cell>
          <cell r="GD782">
            <v>0</v>
          </cell>
          <cell r="GE782">
            <v>0</v>
          </cell>
          <cell r="GF782">
            <v>0</v>
          </cell>
          <cell r="GG782">
            <v>0</v>
          </cell>
          <cell r="GH782">
            <v>0</v>
          </cell>
          <cell r="GI782">
            <v>0</v>
          </cell>
          <cell r="GJ782">
            <v>0</v>
          </cell>
          <cell r="GK782">
            <v>0</v>
          </cell>
          <cell r="GL782">
            <v>0</v>
          </cell>
          <cell r="GM782">
            <v>0</v>
          </cell>
          <cell r="GN782">
            <v>0</v>
          </cell>
          <cell r="GO782">
            <v>0</v>
          </cell>
          <cell r="GP782">
            <v>0</v>
          </cell>
          <cell r="GQ782">
            <v>0</v>
          </cell>
          <cell r="GR782">
            <v>0</v>
          </cell>
          <cell r="GS782">
            <v>0</v>
          </cell>
          <cell r="GT782">
            <v>0</v>
          </cell>
          <cell r="GU782">
            <v>0</v>
          </cell>
          <cell r="GV782">
            <v>0</v>
          </cell>
          <cell r="GW782">
            <v>0</v>
          </cell>
          <cell r="GX782">
            <v>0</v>
          </cell>
          <cell r="GY782">
            <v>0</v>
          </cell>
          <cell r="GZ782">
            <v>0</v>
          </cell>
          <cell r="HA782">
            <v>0</v>
          </cell>
          <cell r="HB782">
            <v>0</v>
          </cell>
          <cell r="HC782">
            <v>0</v>
          </cell>
          <cell r="HD782">
            <v>0</v>
          </cell>
          <cell r="HE782">
            <v>0</v>
          </cell>
          <cell r="HF782">
            <v>0</v>
          </cell>
          <cell r="HG782">
            <v>0</v>
          </cell>
          <cell r="HH782">
            <v>0</v>
          </cell>
          <cell r="HI782">
            <v>0</v>
          </cell>
          <cell r="HJ782">
            <v>0</v>
          </cell>
          <cell r="HK782">
            <v>0</v>
          </cell>
          <cell r="HL782">
            <v>0</v>
          </cell>
          <cell r="HM782">
            <v>0</v>
          </cell>
          <cell r="HN782">
            <v>0</v>
          </cell>
          <cell r="HO782">
            <v>0</v>
          </cell>
          <cell r="HP782">
            <v>0</v>
          </cell>
          <cell r="HQ782">
            <v>0</v>
          </cell>
          <cell r="HR782">
            <v>0</v>
          </cell>
          <cell r="HS782">
            <v>0</v>
          </cell>
          <cell r="HT782">
            <v>0</v>
          </cell>
          <cell r="HU782">
            <v>0</v>
          </cell>
          <cell r="HV782">
            <v>0</v>
          </cell>
          <cell r="HW782">
            <v>0</v>
          </cell>
          <cell r="HX782">
            <v>0</v>
          </cell>
          <cell r="HY782">
            <v>0</v>
          </cell>
          <cell r="HZ782">
            <v>0</v>
          </cell>
          <cell r="IA782">
            <v>0</v>
          </cell>
          <cell r="IB782">
            <v>0</v>
          </cell>
          <cell r="IC782">
            <v>0</v>
          </cell>
          <cell r="ID782">
            <v>0</v>
          </cell>
          <cell r="IE782">
            <v>0</v>
          </cell>
          <cell r="IF782">
            <v>0</v>
          </cell>
          <cell r="IG782">
            <v>0</v>
          </cell>
          <cell r="IH782">
            <v>0</v>
          </cell>
          <cell r="II782">
            <v>0</v>
          </cell>
          <cell r="IJ782">
            <v>0</v>
          </cell>
          <cell r="IK782">
            <v>0</v>
          </cell>
          <cell r="IL782">
            <v>0</v>
          </cell>
          <cell r="IM782">
            <v>0</v>
          </cell>
          <cell r="IN782">
            <v>0</v>
          </cell>
          <cell r="IO782">
            <v>0</v>
          </cell>
          <cell r="IP782">
            <v>0</v>
          </cell>
          <cell r="IQ782">
            <v>0</v>
          </cell>
          <cell r="IR782">
            <v>0</v>
          </cell>
          <cell r="IS782">
            <v>0</v>
          </cell>
          <cell r="IT782">
            <v>0</v>
          </cell>
          <cell r="IU782">
            <v>0</v>
          </cell>
          <cell r="IV782">
            <v>0</v>
          </cell>
          <cell r="IW782">
            <v>0</v>
          </cell>
          <cell r="IX782">
            <v>0</v>
          </cell>
          <cell r="IY782">
            <v>0</v>
          </cell>
          <cell r="IZ782">
            <v>0</v>
          </cell>
          <cell r="JA782">
            <v>0</v>
          </cell>
          <cell r="JB782">
            <v>0</v>
          </cell>
          <cell r="JC782">
            <v>0</v>
          </cell>
          <cell r="JD782">
            <v>0</v>
          </cell>
          <cell r="JE782">
            <v>0</v>
          </cell>
          <cell r="JF782">
            <v>0</v>
          </cell>
          <cell r="JG782">
            <v>0</v>
          </cell>
          <cell r="JH782">
            <v>0</v>
          </cell>
          <cell r="JI782">
            <v>0</v>
          </cell>
          <cell r="JJ782">
            <v>0</v>
          </cell>
          <cell r="JK782">
            <v>0</v>
          </cell>
          <cell r="JL782">
            <v>0</v>
          </cell>
          <cell r="JM782">
            <v>0</v>
          </cell>
          <cell r="JN782">
            <v>0</v>
          </cell>
          <cell r="JO782">
            <v>0</v>
          </cell>
          <cell r="JP782">
            <v>0</v>
          </cell>
          <cell r="JQ782">
            <v>0</v>
          </cell>
        </row>
        <row r="783">
          <cell r="D783" t="str">
            <v>BAT.PX.SOR._.ITC.Li_ion_4hr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>
            <v>0</v>
          </cell>
          <cell r="AW783">
            <v>0</v>
          </cell>
          <cell r="AX783">
            <v>0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>
            <v>0</v>
          </cell>
          <cell r="BN783">
            <v>0</v>
          </cell>
          <cell r="BO783">
            <v>0</v>
          </cell>
          <cell r="BP783">
            <v>0</v>
          </cell>
          <cell r="BQ783">
            <v>0</v>
          </cell>
          <cell r="BR783">
            <v>0</v>
          </cell>
          <cell r="BS783">
            <v>0</v>
          </cell>
          <cell r="BT783">
            <v>0</v>
          </cell>
          <cell r="BU783">
            <v>0</v>
          </cell>
          <cell r="BV783">
            <v>0</v>
          </cell>
          <cell r="BW783">
            <v>0</v>
          </cell>
          <cell r="BX783">
            <v>0</v>
          </cell>
          <cell r="BY783">
            <v>0</v>
          </cell>
          <cell r="BZ783">
            <v>0</v>
          </cell>
          <cell r="CA783">
            <v>0</v>
          </cell>
          <cell r="CB783">
            <v>0</v>
          </cell>
          <cell r="CC783">
            <v>0</v>
          </cell>
          <cell r="CD783">
            <v>0</v>
          </cell>
          <cell r="CE783">
            <v>0</v>
          </cell>
          <cell r="CF783">
            <v>0</v>
          </cell>
          <cell r="CG783">
            <v>0</v>
          </cell>
          <cell r="CH783">
            <v>0</v>
          </cell>
          <cell r="CI783">
            <v>0</v>
          </cell>
          <cell r="CJ783">
            <v>0</v>
          </cell>
          <cell r="CK783">
            <v>0</v>
          </cell>
          <cell r="CL783">
            <v>0</v>
          </cell>
          <cell r="CM783">
            <v>0</v>
          </cell>
          <cell r="CN783">
            <v>0</v>
          </cell>
          <cell r="CO783">
            <v>0</v>
          </cell>
          <cell r="CP783">
            <v>0</v>
          </cell>
          <cell r="CQ783">
            <v>0</v>
          </cell>
          <cell r="CR783">
            <v>0</v>
          </cell>
          <cell r="CS783">
            <v>0</v>
          </cell>
          <cell r="CT783">
            <v>0</v>
          </cell>
          <cell r="CU783">
            <v>0</v>
          </cell>
          <cell r="CV783">
            <v>0</v>
          </cell>
          <cell r="CW783">
            <v>0</v>
          </cell>
          <cell r="CX783">
            <v>0</v>
          </cell>
          <cell r="CY783">
            <v>0</v>
          </cell>
          <cell r="CZ783">
            <v>0</v>
          </cell>
          <cell r="DA783">
            <v>0</v>
          </cell>
          <cell r="DB783">
            <v>0</v>
          </cell>
          <cell r="DC783">
            <v>0</v>
          </cell>
          <cell r="DD783">
            <v>0</v>
          </cell>
          <cell r="DE783">
            <v>0</v>
          </cell>
          <cell r="DF783">
            <v>0</v>
          </cell>
          <cell r="DG783">
            <v>0</v>
          </cell>
          <cell r="DH783">
            <v>0</v>
          </cell>
          <cell r="DI783">
            <v>0</v>
          </cell>
          <cell r="DJ783">
            <v>0</v>
          </cell>
          <cell r="DK783">
            <v>0</v>
          </cell>
          <cell r="DL783">
            <v>0</v>
          </cell>
          <cell r="DM783">
            <v>0</v>
          </cell>
          <cell r="DN783">
            <v>0</v>
          </cell>
          <cell r="DO783">
            <v>0</v>
          </cell>
          <cell r="DP783">
            <v>0</v>
          </cell>
          <cell r="DQ783">
            <v>0</v>
          </cell>
          <cell r="DR783">
            <v>0</v>
          </cell>
          <cell r="DS783">
            <v>0</v>
          </cell>
          <cell r="DT783">
            <v>0</v>
          </cell>
          <cell r="DU783">
            <v>0</v>
          </cell>
          <cell r="DV783">
            <v>0</v>
          </cell>
          <cell r="DW783">
            <v>0</v>
          </cell>
          <cell r="DX783">
            <v>0</v>
          </cell>
          <cell r="DY783">
            <v>0</v>
          </cell>
          <cell r="DZ783">
            <v>0</v>
          </cell>
          <cell r="EA783">
            <v>0</v>
          </cell>
          <cell r="EB783">
            <v>0</v>
          </cell>
          <cell r="EC783">
            <v>0</v>
          </cell>
          <cell r="ED783">
            <v>0</v>
          </cell>
          <cell r="EE783">
            <v>0</v>
          </cell>
          <cell r="EF783">
            <v>0</v>
          </cell>
          <cell r="EG783">
            <v>0</v>
          </cell>
          <cell r="EH783">
            <v>0</v>
          </cell>
          <cell r="EI783">
            <v>0</v>
          </cell>
          <cell r="EJ783">
            <v>0</v>
          </cell>
          <cell r="EK783">
            <v>0</v>
          </cell>
          <cell r="EL783">
            <v>0</v>
          </cell>
          <cell r="EM783">
            <v>0</v>
          </cell>
          <cell r="EN783">
            <v>0</v>
          </cell>
          <cell r="EO783">
            <v>0</v>
          </cell>
          <cell r="EP783">
            <v>0</v>
          </cell>
          <cell r="EQ783">
            <v>0</v>
          </cell>
          <cell r="ER783">
            <v>0</v>
          </cell>
          <cell r="ES783">
            <v>0</v>
          </cell>
          <cell r="ET783">
            <v>0</v>
          </cell>
          <cell r="EU783">
            <v>0</v>
          </cell>
          <cell r="EV783">
            <v>0</v>
          </cell>
          <cell r="EW783">
            <v>0</v>
          </cell>
          <cell r="EX783">
            <v>0</v>
          </cell>
          <cell r="EY783">
            <v>0</v>
          </cell>
          <cell r="EZ783">
            <v>0</v>
          </cell>
          <cell r="FA783">
            <v>0</v>
          </cell>
          <cell r="FB783">
            <v>0</v>
          </cell>
          <cell r="FC783">
            <v>0</v>
          </cell>
          <cell r="FD783">
            <v>0</v>
          </cell>
          <cell r="FE783">
            <v>0</v>
          </cell>
          <cell r="FF783">
            <v>0</v>
          </cell>
          <cell r="FG783">
            <v>0</v>
          </cell>
          <cell r="FH783">
            <v>0</v>
          </cell>
          <cell r="FI783">
            <v>0</v>
          </cell>
          <cell r="FJ783">
            <v>0</v>
          </cell>
          <cell r="FK783">
            <v>0</v>
          </cell>
          <cell r="FL783">
            <v>0</v>
          </cell>
          <cell r="FM783">
            <v>0</v>
          </cell>
          <cell r="FN783">
            <v>0</v>
          </cell>
          <cell r="FO783">
            <v>0</v>
          </cell>
          <cell r="FP783">
            <v>0</v>
          </cell>
          <cell r="FQ783">
            <v>0</v>
          </cell>
          <cell r="FR783">
            <v>0</v>
          </cell>
          <cell r="FS783">
            <v>0</v>
          </cell>
          <cell r="FT783">
            <v>0</v>
          </cell>
          <cell r="FU783">
            <v>0</v>
          </cell>
          <cell r="FV783">
            <v>0</v>
          </cell>
          <cell r="FW783">
            <v>0</v>
          </cell>
          <cell r="FX783">
            <v>0</v>
          </cell>
          <cell r="FY783">
            <v>0</v>
          </cell>
          <cell r="FZ783">
            <v>0</v>
          </cell>
          <cell r="GA783">
            <v>0</v>
          </cell>
          <cell r="GB783">
            <v>0</v>
          </cell>
          <cell r="GC783">
            <v>0</v>
          </cell>
          <cell r="GD783">
            <v>0</v>
          </cell>
          <cell r="GE783">
            <v>0</v>
          </cell>
          <cell r="GF783">
            <v>0</v>
          </cell>
          <cell r="GG783">
            <v>0</v>
          </cell>
          <cell r="GH783">
            <v>0</v>
          </cell>
          <cell r="GI783">
            <v>0</v>
          </cell>
          <cell r="GJ783">
            <v>0</v>
          </cell>
          <cell r="GK783">
            <v>0</v>
          </cell>
          <cell r="GL783">
            <v>0</v>
          </cell>
          <cell r="GM783">
            <v>0</v>
          </cell>
          <cell r="GN783">
            <v>0</v>
          </cell>
          <cell r="GO783">
            <v>0</v>
          </cell>
          <cell r="GP783">
            <v>0</v>
          </cell>
          <cell r="GQ783">
            <v>0</v>
          </cell>
          <cell r="GR783">
            <v>0</v>
          </cell>
          <cell r="GS783">
            <v>0</v>
          </cell>
          <cell r="GT783">
            <v>0</v>
          </cell>
          <cell r="GU783">
            <v>0</v>
          </cell>
          <cell r="GV783">
            <v>0</v>
          </cell>
          <cell r="GW783">
            <v>0</v>
          </cell>
          <cell r="GX783">
            <v>0</v>
          </cell>
          <cell r="GY783">
            <v>0</v>
          </cell>
          <cell r="GZ783">
            <v>0</v>
          </cell>
          <cell r="HA783">
            <v>0</v>
          </cell>
          <cell r="HB783">
            <v>0</v>
          </cell>
          <cell r="HC783">
            <v>0</v>
          </cell>
          <cell r="HD783">
            <v>0</v>
          </cell>
          <cell r="HE783">
            <v>0</v>
          </cell>
          <cell r="HF783">
            <v>0</v>
          </cell>
          <cell r="HG783">
            <v>0</v>
          </cell>
          <cell r="HH783">
            <v>0</v>
          </cell>
          <cell r="HI783">
            <v>0</v>
          </cell>
          <cell r="HJ783">
            <v>0</v>
          </cell>
          <cell r="HK783">
            <v>0</v>
          </cell>
          <cell r="HL783">
            <v>0</v>
          </cell>
          <cell r="HM783">
            <v>0</v>
          </cell>
          <cell r="HN783">
            <v>0</v>
          </cell>
          <cell r="HO783">
            <v>0</v>
          </cell>
          <cell r="HP783">
            <v>0</v>
          </cell>
          <cell r="HQ783">
            <v>0</v>
          </cell>
          <cell r="HR783">
            <v>0</v>
          </cell>
          <cell r="HS783">
            <v>0</v>
          </cell>
          <cell r="HT783">
            <v>0</v>
          </cell>
          <cell r="HU783">
            <v>0</v>
          </cell>
          <cell r="HV783">
            <v>0</v>
          </cell>
          <cell r="HW783">
            <v>0</v>
          </cell>
          <cell r="HX783">
            <v>0</v>
          </cell>
          <cell r="HY783">
            <v>0</v>
          </cell>
          <cell r="HZ783">
            <v>0</v>
          </cell>
          <cell r="IA783">
            <v>0</v>
          </cell>
          <cell r="IB783">
            <v>0</v>
          </cell>
          <cell r="IC783">
            <v>0</v>
          </cell>
          <cell r="ID783">
            <v>0</v>
          </cell>
          <cell r="IE783">
            <v>0</v>
          </cell>
          <cell r="IF783">
            <v>0</v>
          </cell>
          <cell r="IG783">
            <v>0</v>
          </cell>
          <cell r="IH783">
            <v>0</v>
          </cell>
          <cell r="II783">
            <v>0</v>
          </cell>
          <cell r="IJ783">
            <v>0</v>
          </cell>
          <cell r="IK783">
            <v>0</v>
          </cell>
          <cell r="IL783">
            <v>0</v>
          </cell>
          <cell r="IM783">
            <v>0</v>
          </cell>
          <cell r="IN783">
            <v>0</v>
          </cell>
          <cell r="IO783">
            <v>0</v>
          </cell>
          <cell r="IP783">
            <v>0</v>
          </cell>
          <cell r="IQ783">
            <v>0</v>
          </cell>
          <cell r="IR783">
            <v>0</v>
          </cell>
          <cell r="IS783">
            <v>0</v>
          </cell>
          <cell r="IT783">
            <v>0</v>
          </cell>
          <cell r="IU783">
            <v>0</v>
          </cell>
          <cell r="IV783">
            <v>0</v>
          </cell>
          <cell r="IW783">
            <v>0</v>
          </cell>
          <cell r="IX783">
            <v>0</v>
          </cell>
          <cell r="IY783">
            <v>0</v>
          </cell>
          <cell r="IZ783">
            <v>0</v>
          </cell>
          <cell r="JA783">
            <v>0</v>
          </cell>
          <cell r="JB783">
            <v>0</v>
          </cell>
          <cell r="JC783">
            <v>0</v>
          </cell>
          <cell r="JD783">
            <v>0</v>
          </cell>
          <cell r="JE783">
            <v>0</v>
          </cell>
          <cell r="JF783">
            <v>0</v>
          </cell>
          <cell r="JG783">
            <v>0</v>
          </cell>
          <cell r="JH783">
            <v>0</v>
          </cell>
          <cell r="JI783">
            <v>0</v>
          </cell>
          <cell r="JJ783">
            <v>0</v>
          </cell>
          <cell r="JK783">
            <v>0</v>
          </cell>
          <cell r="JL783">
            <v>0</v>
          </cell>
          <cell r="JM783">
            <v>0</v>
          </cell>
          <cell r="JN783">
            <v>0</v>
          </cell>
          <cell r="JO783">
            <v>0</v>
          </cell>
          <cell r="JP783">
            <v>0</v>
          </cell>
          <cell r="JQ783">
            <v>0</v>
          </cell>
        </row>
        <row r="784">
          <cell r="D784" t="str">
            <v>BAT.PX.SUM._.ITC.Li_ion_4hr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>
            <v>0</v>
          </cell>
          <cell r="AW784">
            <v>0</v>
          </cell>
          <cell r="AX784">
            <v>0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>
            <v>0</v>
          </cell>
          <cell r="BG784">
            <v>0</v>
          </cell>
          <cell r="BH784">
            <v>0</v>
          </cell>
          <cell r="BI784">
            <v>0</v>
          </cell>
          <cell r="BJ784">
            <v>0</v>
          </cell>
          <cell r="BK784">
            <v>0</v>
          </cell>
          <cell r="BL784">
            <v>0</v>
          </cell>
          <cell r="BM784">
            <v>0</v>
          </cell>
          <cell r="BN784">
            <v>0</v>
          </cell>
          <cell r="BO784">
            <v>0</v>
          </cell>
          <cell r="BP784">
            <v>0</v>
          </cell>
          <cell r="BQ784">
            <v>0</v>
          </cell>
          <cell r="BR784">
            <v>0</v>
          </cell>
          <cell r="BS784">
            <v>0</v>
          </cell>
          <cell r="BT784">
            <v>0</v>
          </cell>
          <cell r="BU784">
            <v>0</v>
          </cell>
          <cell r="BV784">
            <v>0</v>
          </cell>
          <cell r="BW784">
            <v>0</v>
          </cell>
          <cell r="BX784">
            <v>0</v>
          </cell>
          <cell r="BY784">
            <v>0</v>
          </cell>
          <cell r="BZ784">
            <v>0</v>
          </cell>
          <cell r="CA784">
            <v>0</v>
          </cell>
          <cell r="CB784">
            <v>0</v>
          </cell>
          <cell r="CC784">
            <v>0</v>
          </cell>
          <cell r="CD784">
            <v>0</v>
          </cell>
          <cell r="CE784">
            <v>0</v>
          </cell>
          <cell r="CF784">
            <v>0</v>
          </cell>
          <cell r="CG784">
            <v>0</v>
          </cell>
          <cell r="CH784">
            <v>0</v>
          </cell>
          <cell r="CI784">
            <v>0</v>
          </cell>
          <cell r="CJ784">
            <v>0</v>
          </cell>
          <cell r="CK784">
            <v>0</v>
          </cell>
          <cell r="CL784">
            <v>0</v>
          </cell>
          <cell r="CM784">
            <v>0</v>
          </cell>
          <cell r="CN784">
            <v>0</v>
          </cell>
          <cell r="CO784">
            <v>0</v>
          </cell>
          <cell r="CP784">
            <v>0</v>
          </cell>
          <cell r="CQ784">
            <v>0</v>
          </cell>
          <cell r="CR784">
            <v>0</v>
          </cell>
          <cell r="CS784">
            <v>0</v>
          </cell>
          <cell r="CT784">
            <v>0</v>
          </cell>
          <cell r="CU784">
            <v>0</v>
          </cell>
          <cell r="CV784">
            <v>0</v>
          </cell>
          <cell r="CW784">
            <v>0</v>
          </cell>
          <cell r="CX784">
            <v>0</v>
          </cell>
          <cell r="CY784">
            <v>0</v>
          </cell>
          <cell r="CZ784">
            <v>0</v>
          </cell>
          <cell r="DA784">
            <v>0</v>
          </cell>
          <cell r="DB784">
            <v>0</v>
          </cell>
          <cell r="DC784">
            <v>0</v>
          </cell>
          <cell r="DD784">
            <v>0</v>
          </cell>
          <cell r="DE784">
            <v>0</v>
          </cell>
          <cell r="DF784">
            <v>0</v>
          </cell>
          <cell r="DG784">
            <v>0</v>
          </cell>
          <cell r="DH784">
            <v>0</v>
          </cell>
          <cell r="DI784">
            <v>0</v>
          </cell>
          <cell r="DJ784">
            <v>0</v>
          </cell>
          <cell r="DK784">
            <v>0</v>
          </cell>
          <cell r="DL784">
            <v>0</v>
          </cell>
          <cell r="DM784">
            <v>0</v>
          </cell>
          <cell r="DN784">
            <v>0</v>
          </cell>
          <cell r="DO784">
            <v>0</v>
          </cell>
          <cell r="DP784">
            <v>0</v>
          </cell>
          <cell r="DQ784">
            <v>0</v>
          </cell>
          <cell r="DR784">
            <v>0</v>
          </cell>
          <cell r="DS784">
            <v>0</v>
          </cell>
          <cell r="DT784">
            <v>0</v>
          </cell>
          <cell r="DU784">
            <v>0</v>
          </cell>
          <cell r="DV784">
            <v>0</v>
          </cell>
          <cell r="DW784">
            <v>0</v>
          </cell>
          <cell r="DX784">
            <v>0</v>
          </cell>
          <cell r="DY784">
            <v>0</v>
          </cell>
          <cell r="DZ784">
            <v>0</v>
          </cell>
          <cell r="EA784">
            <v>0</v>
          </cell>
          <cell r="EB784">
            <v>0</v>
          </cell>
          <cell r="EC784">
            <v>0</v>
          </cell>
          <cell r="ED784">
            <v>0</v>
          </cell>
          <cell r="EE784">
            <v>0</v>
          </cell>
          <cell r="EF784">
            <v>0</v>
          </cell>
          <cell r="EG784">
            <v>0</v>
          </cell>
          <cell r="EH784">
            <v>0</v>
          </cell>
          <cell r="EI784">
            <v>0</v>
          </cell>
          <cell r="EJ784">
            <v>0</v>
          </cell>
          <cell r="EK784">
            <v>0</v>
          </cell>
          <cell r="EL784">
            <v>0</v>
          </cell>
          <cell r="EM784">
            <v>0</v>
          </cell>
          <cell r="EN784">
            <v>0</v>
          </cell>
          <cell r="EO784">
            <v>0</v>
          </cell>
          <cell r="EP784">
            <v>0</v>
          </cell>
          <cell r="EQ784">
            <v>0</v>
          </cell>
          <cell r="ER784">
            <v>0</v>
          </cell>
          <cell r="ES784">
            <v>0</v>
          </cell>
          <cell r="ET784">
            <v>0</v>
          </cell>
          <cell r="EU784">
            <v>0</v>
          </cell>
          <cell r="EV784">
            <v>0</v>
          </cell>
          <cell r="EW784">
            <v>0</v>
          </cell>
          <cell r="EX784">
            <v>0</v>
          </cell>
          <cell r="EY784">
            <v>0</v>
          </cell>
          <cell r="EZ784">
            <v>0</v>
          </cell>
          <cell r="FA784">
            <v>0</v>
          </cell>
          <cell r="FB784">
            <v>0</v>
          </cell>
          <cell r="FC784">
            <v>0</v>
          </cell>
          <cell r="FD784">
            <v>0</v>
          </cell>
          <cell r="FE784">
            <v>0</v>
          </cell>
          <cell r="FF784">
            <v>0</v>
          </cell>
          <cell r="FG784">
            <v>0</v>
          </cell>
          <cell r="FH784">
            <v>0</v>
          </cell>
          <cell r="FI784">
            <v>0</v>
          </cell>
          <cell r="FJ784">
            <v>0</v>
          </cell>
          <cell r="FK784">
            <v>0</v>
          </cell>
          <cell r="FL784">
            <v>0</v>
          </cell>
          <cell r="FM784">
            <v>0</v>
          </cell>
          <cell r="FN784">
            <v>0</v>
          </cell>
          <cell r="FO784">
            <v>0</v>
          </cell>
          <cell r="FP784">
            <v>0</v>
          </cell>
          <cell r="FQ784">
            <v>0</v>
          </cell>
          <cell r="FR784">
            <v>0</v>
          </cell>
          <cell r="FS784">
            <v>0</v>
          </cell>
          <cell r="FT784">
            <v>0</v>
          </cell>
          <cell r="FU784">
            <v>0</v>
          </cell>
          <cell r="FV784">
            <v>0</v>
          </cell>
          <cell r="FW784">
            <v>0</v>
          </cell>
          <cell r="FX784">
            <v>0</v>
          </cell>
          <cell r="FY784">
            <v>0</v>
          </cell>
          <cell r="FZ784">
            <v>0</v>
          </cell>
          <cell r="GA784">
            <v>0</v>
          </cell>
          <cell r="GB784">
            <v>0</v>
          </cell>
          <cell r="GC784">
            <v>0</v>
          </cell>
          <cell r="GD784">
            <v>0</v>
          </cell>
          <cell r="GE784">
            <v>0</v>
          </cell>
          <cell r="GF784">
            <v>0</v>
          </cell>
          <cell r="GG784">
            <v>0</v>
          </cell>
          <cell r="GH784">
            <v>0</v>
          </cell>
          <cell r="GI784">
            <v>0</v>
          </cell>
          <cell r="GJ784">
            <v>0</v>
          </cell>
          <cell r="GK784">
            <v>0</v>
          </cell>
          <cell r="GL784">
            <v>0</v>
          </cell>
          <cell r="GM784">
            <v>0</v>
          </cell>
          <cell r="GN784">
            <v>0</v>
          </cell>
          <cell r="GO784">
            <v>0</v>
          </cell>
          <cell r="GP784">
            <v>0</v>
          </cell>
          <cell r="GQ784">
            <v>0</v>
          </cell>
          <cell r="GR784">
            <v>0</v>
          </cell>
          <cell r="GS784">
            <v>0</v>
          </cell>
          <cell r="GT784">
            <v>0</v>
          </cell>
          <cell r="GU784">
            <v>0</v>
          </cell>
          <cell r="GV784">
            <v>0</v>
          </cell>
          <cell r="GW784">
            <v>0</v>
          </cell>
          <cell r="GX784">
            <v>0</v>
          </cell>
          <cell r="GY784">
            <v>0</v>
          </cell>
          <cell r="GZ784">
            <v>0</v>
          </cell>
          <cell r="HA784">
            <v>0</v>
          </cell>
          <cell r="HB784">
            <v>0</v>
          </cell>
          <cell r="HC784">
            <v>0</v>
          </cell>
          <cell r="HD784">
            <v>0</v>
          </cell>
          <cell r="HE784">
            <v>0</v>
          </cell>
          <cell r="HF784">
            <v>0</v>
          </cell>
          <cell r="HG784">
            <v>0</v>
          </cell>
          <cell r="HH784">
            <v>0</v>
          </cell>
          <cell r="HI784">
            <v>0</v>
          </cell>
          <cell r="HJ784">
            <v>0</v>
          </cell>
          <cell r="HK784">
            <v>0</v>
          </cell>
          <cell r="HL784">
            <v>0</v>
          </cell>
          <cell r="HM784">
            <v>0</v>
          </cell>
          <cell r="HN784">
            <v>0</v>
          </cell>
          <cell r="HO784">
            <v>0</v>
          </cell>
          <cell r="HP784">
            <v>0</v>
          </cell>
          <cell r="HQ784">
            <v>0</v>
          </cell>
          <cell r="HR784">
            <v>0</v>
          </cell>
          <cell r="HS784">
            <v>0</v>
          </cell>
          <cell r="HT784">
            <v>0</v>
          </cell>
          <cell r="HU784">
            <v>0</v>
          </cell>
          <cell r="HV784">
            <v>0</v>
          </cell>
          <cell r="HW784">
            <v>0</v>
          </cell>
          <cell r="HX784">
            <v>0</v>
          </cell>
          <cell r="HY784">
            <v>0</v>
          </cell>
          <cell r="HZ784">
            <v>0</v>
          </cell>
          <cell r="IA784">
            <v>0</v>
          </cell>
          <cell r="IB784">
            <v>0</v>
          </cell>
          <cell r="IC784">
            <v>0</v>
          </cell>
          <cell r="ID784">
            <v>0</v>
          </cell>
          <cell r="IE784">
            <v>0</v>
          </cell>
          <cell r="IF784">
            <v>0</v>
          </cell>
          <cell r="IG784">
            <v>0</v>
          </cell>
          <cell r="IH784">
            <v>0</v>
          </cell>
          <cell r="II784">
            <v>0</v>
          </cell>
          <cell r="IJ784">
            <v>0</v>
          </cell>
          <cell r="IK784">
            <v>0</v>
          </cell>
          <cell r="IL784">
            <v>0</v>
          </cell>
          <cell r="IM784">
            <v>0</v>
          </cell>
          <cell r="IN784">
            <v>0</v>
          </cell>
          <cell r="IO784">
            <v>0</v>
          </cell>
          <cell r="IP784">
            <v>0</v>
          </cell>
          <cell r="IQ784">
            <v>0</v>
          </cell>
          <cell r="IR784">
            <v>0</v>
          </cell>
          <cell r="IS784">
            <v>0</v>
          </cell>
          <cell r="IT784">
            <v>0</v>
          </cell>
          <cell r="IU784">
            <v>0</v>
          </cell>
          <cell r="IV784">
            <v>0</v>
          </cell>
          <cell r="IW784">
            <v>0</v>
          </cell>
          <cell r="IX784">
            <v>0</v>
          </cell>
          <cell r="IY784">
            <v>0</v>
          </cell>
          <cell r="IZ784">
            <v>0</v>
          </cell>
          <cell r="JA784">
            <v>0</v>
          </cell>
          <cell r="JB784">
            <v>0</v>
          </cell>
          <cell r="JC784">
            <v>0</v>
          </cell>
          <cell r="JD784">
            <v>0</v>
          </cell>
          <cell r="JE784">
            <v>0</v>
          </cell>
          <cell r="JF784">
            <v>0</v>
          </cell>
          <cell r="JG784">
            <v>0</v>
          </cell>
          <cell r="JH784">
            <v>0</v>
          </cell>
          <cell r="JI784">
            <v>0</v>
          </cell>
          <cell r="JJ784">
            <v>0</v>
          </cell>
          <cell r="JK784">
            <v>0</v>
          </cell>
          <cell r="JL784">
            <v>0</v>
          </cell>
          <cell r="JM784">
            <v>0</v>
          </cell>
          <cell r="JN784">
            <v>0</v>
          </cell>
          <cell r="JO784">
            <v>0</v>
          </cell>
          <cell r="JP784">
            <v>0</v>
          </cell>
          <cell r="JQ784">
            <v>0</v>
          </cell>
        </row>
        <row r="785">
          <cell r="D785" t="str">
            <v>BAT.PX.WWA._.ITC.Li_ion_4hr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0</v>
          </cell>
          <cell r="BD785">
            <v>0</v>
          </cell>
          <cell r="BE785">
            <v>0</v>
          </cell>
          <cell r="BF785">
            <v>0</v>
          </cell>
          <cell r="BG785">
            <v>0</v>
          </cell>
          <cell r="BH785">
            <v>0</v>
          </cell>
          <cell r="BI785">
            <v>0</v>
          </cell>
          <cell r="BJ785">
            <v>0</v>
          </cell>
          <cell r="BK785">
            <v>0</v>
          </cell>
          <cell r="BL785">
            <v>0</v>
          </cell>
          <cell r="BM785">
            <v>0</v>
          </cell>
          <cell r="BN785">
            <v>0</v>
          </cell>
          <cell r="BO785">
            <v>0</v>
          </cell>
          <cell r="BP785">
            <v>0</v>
          </cell>
          <cell r="BQ785">
            <v>0</v>
          </cell>
          <cell r="BR785">
            <v>0</v>
          </cell>
          <cell r="BS785">
            <v>0</v>
          </cell>
          <cell r="BT785">
            <v>0</v>
          </cell>
          <cell r="BU785">
            <v>0</v>
          </cell>
          <cell r="BV785">
            <v>0</v>
          </cell>
          <cell r="BW785">
            <v>0</v>
          </cell>
          <cell r="BX785">
            <v>0</v>
          </cell>
          <cell r="BY785">
            <v>0</v>
          </cell>
          <cell r="BZ785">
            <v>0</v>
          </cell>
          <cell r="CA785">
            <v>0</v>
          </cell>
          <cell r="CB785">
            <v>0</v>
          </cell>
          <cell r="CC785">
            <v>0</v>
          </cell>
          <cell r="CD785">
            <v>0</v>
          </cell>
          <cell r="CE785">
            <v>0</v>
          </cell>
          <cell r="CF785">
            <v>0</v>
          </cell>
          <cell r="CG785">
            <v>0</v>
          </cell>
          <cell r="CH785">
            <v>0</v>
          </cell>
          <cell r="CI785">
            <v>0</v>
          </cell>
          <cell r="CJ785">
            <v>0</v>
          </cell>
          <cell r="CK785">
            <v>0</v>
          </cell>
          <cell r="CL785">
            <v>0</v>
          </cell>
          <cell r="CM785">
            <v>0</v>
          </cell>
          <cell r="CN785">
            <v>0</v>
          </cell>
          <cell r="CO785">
            <v>0</v>
          </cell>
          <cell r="CP785">
            <v>0</v>
          </cell>
          <cell r="CQ785">
            <v>0</v>
          </cell>
          <cell r="CR785">
            <v>0</v>
          </cell>
          <cell r="CS785">
            <v>0</v>
          </cell>
          <cell r="CT785">
            <v>0</v>
          </cell>
          <cell r="CU785">
            <v>0</v>
          </cell>
          <cell r="CV785">
            <v>0</v>
          </cell>
          <cell r="CW785">
            <v>0</v>
          </cell>
          <cell r="CX785">
            <v>0</v>
          </cell>
          <cell r="CY785">
            <v>0</v>
          </cell>
          <cell r="CZ785">
            <v>0</v>
          </cell>
          <cell r="DA785">
            <v>0</v>
          </cell>
          <cell r="DB785">
            <v>0</v>
          </cell>
          <cell r="DC785">
            <v>0</v>
          </cell>
          <cell r="DD785">
            <v>0</v>
          </cell>
          <cell r="DE785">
            <v>0</v>
          </cell>
          <cell r="DF785">
            <v>0</v>
          </cell>
          <cell r="DG785">
            <v>0</v>
          </cell>
          <cell r="DH785">
            <v>0</v>
          </cell>
          <cell r="DI785">
            <v>0</v>
          </cell>
          <cell r="DJ785">
            <v>0</v>
          </cell>
          <cell r="DK785">
            <v>0</v>
          </cell>
          <cell r="DL785">
            <v>0</v>
          </cell>
          <cell r="DM785">
            <v>0</v>
          </cell>
          <cell r="DN785">
            <v>0</v>
          </cell>
          <cell r="DO785">
            <v>0</v>
          </cell>
          <cell r="DP785">
            <v>0</v>
          </cell>
          <cell r="DQ785">
            <v>0</v>
          </cell>
          <cell r="DR785">
            <v>0</v>
          </cell>
          <cell r="DS785">
            <v>0</v>
          </cell>
          <cell r="DT785">
            <v>0</v>
          </cell>
          <cell r="DU785">
            <v>0</v>
          </cell>
          <cell r="DV785">
            <v>0</v>
          </cell>
          <cell r="DW785">
            <v>0</v>
          </cell>
          <cell r="DX785">
            <v>0</v>
          </cell>
          <cell r="DY785">
            <v>0</v>
          </cell>
          <cell r="DZ785">
            <v>0</v>
          </cell>
          <cell r="EA785">
            <v>0</v>
          </cell>
          <cell r="EB785">
            <v>0</v>
          </cell>
          <cell r="EC785">
            <v>0</v>
          </cell>
          <cell r="ED785">
            <v>0</v>
          </cell>
          <cell r="EE785">
            <v>0</v>
          </cell>
          <cell r="EF785">
            <v>0</v>
          </cell>
          <cell r="EG785">
            <v>0</v>
          </cell>
          <cell r="EH785">
            <v>0</v>
          </cell>
          <cell r="EI785">
            <v>0</v>
          </cell>
          <cell r="EJ785">
            <v>0</v>
          </cell>
          <cell r="EK785">
            <v>0</v>
          </cell>
          <cell r="EL785">
            <v>0</v>
          </cell>
          <cell r="EM785">
            <v>0</v>
          </cell>
          <cell r="EN785">
            <v>0</v>
          </cell>
          <cell r="EO785">
            <v>0</v>
          </cell>
          <cell r="EP785">
            <v>0</v>
          </cell>
          <cell r="EQ785">
            <v>0</v>
          </cell>
          <cell r="ER785">
            <v>0</v>
          </cell>
          <cell r="ES785">
            <v>0</v>
          </cell>
          <cell r="ET785">
            <v>0</v>
          </cell>
          <cell r="EU785">
            <v>0</v>
          </cell>
          <cell r="EV785">
            <v>0</v>
          </cell>
          <cell r="EW785">
            <v>0</v>
          </cell>
          <cell r="EX785">
            <v>0</v>
          </cell>
          <cell r="EY785">
            <v>0</v>
          </cell>
          <cell r="EZ785">
            <v>0</v>
          </cell>
          <cell r="FA785">
            <v>0</v>
          </cell>
          <cell r="FB785">
            <v>0</v>
          </cell>
          <cell r="FC785">
            <v>0</v>
          </cell>
          <cell r="FD785">
            <v>0</v>
          </cell>
          <cell r="FE785">
            <v>0</v>
          </cell>
          <cell r="FF785">
            <v>0</v>
          </cell>
          <cell r="FG785">
            <v>0</v>
          </cell>
          <cell r="FH785">
            <v>0</v>
          </cell>
          <cell r="FI785">
            <v>0</v>
          </cell>
          <cell r="FJ785">
            <v>0</v>
          </cell>
          <cell r="FK785">
            <v>0</v>
          </cell>
          <cell r="FL785">
            <v>0</v>
          </cell>
          <cell r="FM785">
            <v>0</v>
          </cell>
          <cell r="FN785">
            <v>0</v>
          </cell>
          <cell r="FO785">
            <v>0</v>
          </cell>
          <cell r="FP785">
            <v>0</v>
          </cell>
          <cell r="FQ785">
            <v>0</v>
          </cell>
          <cell r="FR785">
            <v>0</v>
          </cell>
          <cell r="FS785">
            <v>0</v>
          </cell>
          <cell r="FT785">
            <v>0</v>
          </cell>
          <cell r="FU785">
            <v>0</v>
          </cell>
          <cell r="FV785">
            <v>0</v>
          </cell>
          <cell r="FW785">
            <v>0</v>
          </cell>
          <cell r="FX785">
            <v>0</v>
          </cell>
          <cell r="FY785">
            <v>0</v>
          </cell>
          <cell r="FZ785">
            <v>0</v>
          </cell>
          <cell r="GA785">
            <v>0</v>
          </cell>
          <cell r="GB785">
            <v>0</v>
          </cell>
          <cell r="GC785">
            <v>0</v>
          </cell>
          <cell r="GD785">
            <v>0</v>
          </cell>
          <cell r="GE785">
            <v>0</v>
          </cell>
          <cell r="GF785">
            <v>0</v>
          </cell>
          <cell r="GG785">
            <v>0</v>
          </cell>
          <cell r="GH785">
            <v>0</v>
          </cell>
          <cell r="GI785">
            <v>0</v>
          </cell>
          <cell r="GJ785">
            <v>0</v>
          </cell>
          <cell r="GK785">
            <v>0</v>
          </cell>
          <cell r="GL785">
            <v>0</v>
          </cell>
          <cell r="GM785">
            <v>0</v>
          </cell>
          <cell r="GN785">
            <v>0</v>
          </cell>
          <cell r="GO785">
            <v>0</v>
          </cell>
          <cell r="GP785">
            <v>0</v>
          </cell>
          <cell r="GQ785">
            <v>0</v>
          </cell>
          <cell r="GR785">
            <v>0</v>
          </cell>
          <cell r="GS785">
            <v>0</v>
          </cell>
          <cell r="GT785">
            <v>0</v>
          </cell>
          <cell r="GU785">
            <v>0</v>
          </cell>
          <cell r="GV785">
            <v>0</v>
          </cell>
          <cell r="GW785">
            <v>0</v>
          </cell>
          <cell r="GX785">
            <v>0</v>
          </cell>
          <cell r="GY785">
            <v>0</v>
          </cell>
          <cell r="GZ785">
            <v>0</v>
          </cell>
          <cell r="HA785">
            <v>0</v>
          </cell>
          <cell r="HB785">
            <v>0</v>
          </cell>
          <cell r="HC785">
            <v>0</v>
          </cell>
          <cell r="HD785">
            <v>0</v>
          </cell>
          <cell r="HE785">
            <v>0</v>
          </cell>
          <cell r="HF785">
            <v>0</v>
          </cell>
          <cell r="HG785">
            <v>0</v>
          </cell>
          <cell r="HH785">
            <v>0</v>
          </cell>
          <cell r="HI785">
            <v>0</v>
          </cell>
          <cell r="HJ785">
            <v>0</v>
          </cell>
          <cell r="HK785">
            <v>0</v>
          </cell>
          <cell r="HL785">
            <v>0</v>
          </cell>
          <cell r="HM785">
            <v>0</v>
          </cell>
          <cell r="HN785">
            <v>0</v>
          </cell>
          <cell r="HO785">
            <v>0</v>
          </cell>
          <cell r="HP785">
            <v>0</v>
          </cell>
          <cell r="HQ785">
            <v>0</v>
          </cell>
          <cell r="HR785">
            <v>0</v>
          </cell>
          <cell r="HS785">
            <v>0</v>
          </cell>
          <cell r="HT785">
            <v>0</v>
          </cell>
          <cell r="HU785">
            <v>0</v>
          </cell>
          <cell r="HV785">
            <v>0</v>
          </cell>
          <cell r="HW785">
            <v>0</v>
          </cell>
          <cell r="HX785">
            <v>0</v>
          </cell>
          <cell r="HY785">
            <v>0</v>
          </cell>
          <cell r="HZ785">
            <v>0</v>
          </cell>
          <cell r="IA785">
            <v>0</v>
          </cell>
          <cell r="IB785">
            <v>0</v>
          </cell>
          <cell r="IC785">
            <v>0</v>
          </cell>
          <cell r="ID785">
            <v>0</v>
          </cell>
          <cell r="IE785">
            <v>0</v>
          </cell>
          <cell r="IF785">
            <v>0</v>
          </cell>
          <cell r="IG785">
            <v>0</v>
          </cell>
          <cell r="IH785">
            <v>0</v>
          </cell>
          <cell r="II785">
            <v>0</v>
          </cell>
          <cell r="IJ785">
            <v>0</v>
          </cell>
          <cell r="IK785">
            <v>0</v>
          </cell>
          <cell r="IL785">
            <v>0</v>
          </cell>
          <cell r="IM785">
            <v>0</v>
          </cell>
          <cell r="IN785">
            <v>0</v>
          </cell>
          <cell r="IO785">
            <v>0</v>
          </cell>
          <cell r="IP785">
            <v>0</v>
          </cell>
          <cell r="IQ785">
            <v>0</v>
          </cell>
          <cell r="IR785">
            <v>0</v>
          </cell>
          <cell r="IS785">
            <v>0</v>
          </cell>
          <cell r="IT785">
            <v>0</v>
          </cell>
          <cell r="IU785">
            <v>0</v>
          </cell>
          <cell r="IV785">
            <v>0</v>
          </cell>
          <cell r="IW785">
            <v>0</v>
          </cell>
          <cell r="IX785">
            <v>0</v>
          </cell>
          <cell r="IY785">
            <v>0</v>
          </cell>
          <cell r="IZ785">
            <v>0</v>
          </cell>
          <cell r="JA785">
            <v>0</v>
          </cell>
          <cell r="JB785">
            <v>0</v>
          </cell>
          <cell r="JC785">
            <v>0</v>
          </cell>
          <cell r="JD785">
            <v>0</v>
          </cell>
          <cell r="JE785">
            <v>0</v>
          </cell>
          <cell r="JF785">
            <v>0</v>
          </cell>
          <cell r="JG785">
            <v>0</v>
          </cell>
          <cell r="JH785">
            <v>0</v>
          </cell>
          <cell r="JI785">
            <v>0</v>
          </cell>
          <cell r="JJ785">
            <v>0</v>
          </cell>
          <cell r="JK785">
            <v>0</v>
          </cell>
          <cell r="JL785">
            <v>0</v>
          </cell>
          <cell r="JM785">
            <v>0</v>
          </cell>
          <cell r="JN785">
            <v>0</v>
          </cell>
          <cell r="JO785">
            <v>0</v>
          </cell>
          <cell r="JP785">
            <v>0</v>
          </cell>
          <cell r="JQ785">
            <v>0</v>
          </cell>
        </row>
        <row r="786">
          <cell r="D786" t="str">
            <v>BAT.PX.WWA._.ITC.Li_ion_8hr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  <cell r="AU786">
            <v>0</v>
          </cell>
          <cell r="AV786">
            <v>0</v>
          </cell>
          <cell r="AW786">
            <v>0</v>
          </cell>
          <cell r="AX786">
            <v>0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>
            <v>0</v>
          </cell>
          <cell r="BM786">
            <v>0</v>
          </cell>
          <cell r="BN786">
            <v>0</v>
          </cell>
          <cell r="BO786">
            <v>0</v>
          </cell>
          <cell r="BP786">
            <v>0</v>
          </cell>
          <cell r="BQ786">
            <v>0</v>
          </cell>
          <cell r="BR786">
            <v>0</v>
          </cell>
          <cell r="BS786">
            <v>0</v>
          </cell>
          <cell r="BT786">
            <v>0</v>
          </cell>
          <cell r="BU786">
            <v>0</v>
          </cell>
          <cell r="BV786">
            <v>0</v>
          </cell>
          <cell r="BW786">
            <v>0</v>
          </cell>
          <cell r="BX786">
            <v>0</v>
          </cell>
          <cell r="BY786">
            <v>0</v>
          </cell>
          <cell r="BZ786">
            <v>0</v>
          </cell>
          <cell r="CA786">
            <v>0</v>
          </cell>
          <cell r="CB786">
            <v>0</v>
          </cell>
          <cell r="CC786">
            <v>0</v>
          </cell>
          <cell r="CD786">
            <v>0</v>
          </cell>
          <cell r="CE786">
            <v>0</v>
          </cell>
          <cell r="CF786">
            <v>0</v>
          </cell>
          <cell r="CG786">
            <v>0</v>
          </cell>
          <cell r="CH786">
            <v>0</v>
          </cell>
          <cell r="CI786">
            <v>0</v>
          </cell>
          <cell r="CJ786">
            <v>0</v>
          </cell>
          <cell r="CK786">
            <v>0</v>
          </cell>
          <cell r="CL786">
            <v>0</v>
          </cell>
          <cell r="CM786">
            <v>0</v>
          </cell>
          <cell r="CN786">
            <v>0</v>
          </cell>
          <cell r="CO786">
            <v>0</v>
          </cell>
          <cell r="CP786">
            <v>0</v>
          </cell>
          <cell r="CQ786">
            <v>0</v>
          </cell>
          <cell r="CR786">
            <v>0</v>
          </cell>
          <cell r="CS786">
            <v>0</v>
          </cell>
          <cell r="CT786">
            <v>0</v>
          </cell>
          <cell r="CU786">
            <v>0</v>
          </cell>
          <cell r="CV786">
            <v>0</v>
          </cell>
          <cell r="CW786">
            <v>0</v>
          </cell>
          <cell r="CX786">
            <v>0</v>
          </cell>
          <cell r="CY786">
            <v>0</v>
          </cell>
          <cell r="CZ786">
            <v>0</v>
          </cell>
          <cell r="DA786">
            <v>0</v>
          </cell>
          <cell r="DB786">
            <v>0</v>
          </cell>
          <cell r="DC786">
            <v>0</v>
          </cell>
          <cell r="DD786">
            <v>0</v>
          </cell>
          <cell r="DE786">
            <v>0</v>
          </cell>
          <cell r="DF786">
            <v>0</v>
          </cell>
          <cell r="DG786">
            <v>0</v>
          </cell>
          <cell r="DH786">
            <v>0</v>
          </cell>
          <cell r="DI786">
            <v>0</v>
          </cell>
          <cell r="DJ786">
            <v>0</v>
          </cell>
          <cell r="DK786">
            <v>0</v>
          </cell>
          <cell r="DL786">
            <v>0</v>
          </cell>
          <cell r="DM786">
            <v>0</v>
          </cell>
          <cell r="DN786">
            <v>0</v>
          </cell>
          <cell r="DO786">
            <v>0</v>
          </cell>
          <cell r="DP786">
            <v>0</v>
          </cell>
          <cell r="DQ786">
            <v>0</v>
          </cell>
          <cell r="DR786">
            <v>0</v>
          </cell>
          <cell r="DS786">
            <v>0</v>
          </cell>
          <cell r="DT786">
            <v>0</v>
          </cell>
          <cell r="DU786">
            <v>0</v>
          </cell>
          <cell r="DV786">
            <v>0</v>
          </cell>
          <cell r="DW786">
            <v>0</v>
          </cell>
          <cell r="DX786">
            <v>0</v>
          </cell>
          <cell r="DY786">
            <v>0</v>
          </cell>
          <cell r="DZ786">
            <v>0</v>
          </cell>
          <cell r="EA786">
            <v>0</v>
          </cell>
          <cell r="EB786">
            <v>0</v>
          </cell>
          <cell r="EC786">
            <v>0</v>
          </cell>
          <cell r="ED786">
            <v>0</v>
          </cell>
          <cell r="EE786">
            <v>0</v>
          </cell>
          <cell r="EF786">
            <v>0</v>
          </cell>
          <cell r="EG786">
            <v>0</v>
          </cell>
          <cell r="EH786">
            <v>0</v>
          </cell>
          <cell r="EI786">
            <v>0</v>
          </cell>
          <cell r="EJ786">
            <v>0</v>
          </cell>
          <cell r="EK786">
            <v>0</v>
          </cell>
          <cell r="EL786">
            <v>0</v>
          </cell>
          <cell r="EM786">
            <v>0</v>
          </cell>
          <cell r="EN786">
            <v>0</v>
          </cell>
          <cell r="EO786">
            <v>0</v>
          </cell>
          <cell r="EP786">
            <v>0</v>
          </cell>
          <cell r="EQ786">
            <v>0</v>
          </cell>
          <cell r="ER786">
            <v>0</v>
          </cell>
          <cell r="ES786">
            <v>0</v>
          </cell>
          <cell r="ET786">
            <v>0</v>
          </cell>
          <cell r="EU786">
            <v>0</v>
          </cell>
          <cell r="EV786">
            <v>0</v>
          </cell>
          <cell r="EW786">
            <v>0</v>
          </cell>
          <cell r="EX786">
            <v>0</v>
          </cell>
          <cell r="EY786">
            <v>0</v>
          </cell>
          <cell r="EZ786">
            <v>0</v>
          </cell>
          <cell r="FA786">
            <v>0</v>
          </cell>
          <cell r="FB786">
            <v>0</v>
          </cell>
          <cell r="FC786">
            <v>0</v>
          </cell>
          <cell r="FD786">
            <v>0</v>
          </cell>
          <cell r="FE786">
            <v>0</v>
          </cell>
          <cell r="FF786">
            <v>0</v>
          </cell>
          <cell r="FG786">
            <v>0</v>
          </cell>
          <cell r="FH786">
            <v>0</v>
          </cell>
          <cell r="FI786">
            <v>0</v>
          </cell>
          <cell r="FJ786">
            <v>0</v>
          </cell>
          <cell r="FK786">
            <v>0</v>
          </cell>
          <cell r="FL786">
            <v>0</v>
          </cell>
          <cell r="FM786">
            <v>0</v>
          </cell>
          <cell r="FN786">
            <v>0</v>
          </cell>
          <cell r="FO786">
            <v>0</v>
          </cell>
          <cell r="FP786">
            <v>0</v>
          </cell>
          <cell r="FQ786">
            <v>0</v>
          </cell>
          <cell r="FR786">
            <v>0</v>
          </cell>
          <cell r="FS786">
            <v>0</v>
          </cell>
          <cell r="FT786">
            <v>0</v>
          </cell>
          <cell r="FU786">
            <v>0</v>
          </cell>
          <cell r="FV786">
            <v>0</v>
          </cell>
          <cell r="FW786">
            <v>0</v>
          </cell>
          <cell r="FX786">
            <v>0</v>
          </cell>
          <cell r="FY786">
            <v>0</v>
          </cell>
          <cell r="FZ786">
            <v>0</v>
          </cell>
          <cell r="GA786">
            <v>0</v>
          </cell>
          <cell r="GB786">
            <v>0</v>
          </cell>
          <cell r="GC786">
            <v>0</v>
          </cell>
          <cell r="GD786">
            <v>0</v>
          </cell>
          <cell r="GE786">
            <v>0</v>
          </cell>
          <cell r="GF786">
            <v>0</v>
          </cell>
          <cell r="GG786">
            <v>0</v>
          </cell>
          <cell r="GH786">
            <v>0</v>
          </cell>
          <cell r="GI786">
            <v>0</v>
          </cell>
          <cell r="GJ786">
            <v>0</v>
          </cell>
          <cell r="GK786">
            <v>0</v>
          </cell>
          <cell r="GL786">
            <v>0</v>
          </cell>
          <cell r="GM786">
            <v>0</v>
          </cell>
          <cell r="GN786">
            <v>0</v>
          </cell>
          <cell r="GO786">
            <v>0</v>
          </cell>
          <cell r="GP786">
            <v>0</v>
          </cell>
          <cell r="GQ786">
            <v>0</v>
          </cell>
          <cell r="GR786">
            <v>0</v>
          </cell>
          <cell r="GS786">
            <v>0</v>
          </cell>
          <cell r="GT786">
            <v>0</v>
          </cell>
          <cell r="GU786">
            <v>0</v>
          </cell>
          <cell r="GV786">
            <v>0</v>
          </cell>
          <cell r="GW786">
            <v>0</v>
          </cell>
          <cell r="GX786">
            <v>0</v>
          </cell>
          <cell r="GY786">
            <v>0</v>
          </cell>
          <cell r="GZ786">
            <v>0</v>
          </cell>
          <cell r="HA786">
            <v>0</v>
          </cell>
          <cell r="HB786">
            <v>0</v>
          </cell>
          <cell r="HC786">
            <v>0</v>
          </cell>
          <cell r="HD786">
            <v>0</v>
          </cell>
          <cell r="HE786">
            <v>0</v>
          </cell>
          <cell r="HF786">
            <v>0</v>
          </cell>
          <cell r="HG786">
            <v>0</v>
          </cell>
          <cell r="HH786">
            <v>0</v>
          </cell>
          <cell r="HI786">
            <v>0</v>
          </cell>
          <cell r="HJ786">
            <v>0</v>
          </cell>
          <cell r="HK786">
            <v>0</v>
          </cell>
          <cell r="HL786">
            <v>0</v>
          </cell>
          <cell r="HM786">
            <v>0</v>
          </cell>
          <cell r="HN786">
            <v>0</v>
          </cell>
          <cell r="HO786">
            <v>0</v>
          </cell>
          <cell r="HP786">
            <v>0</v>
          </cell>
          <cell r="HQ786">
            <v>0</v>
          </cell>
          <cell r="HR786">
            <v>0</v>
          </cell>
          <cell r="HS786">
            <v>0</v>
          </cell>
          <cell r="HT786">
            <v>0</v>
          </cell>
          <cell r="HU786">
            <v>0</v>
          </cell>
          <cell r="HV786">
            <v>0</v>
          </cell>
          <cell r="HW786">
            <v>0</v>
          </cell>
          <cell r="HX786">
            <v>0</v>
          </cell>
          <cell r="HY786">
            <v>0</v>
          </cell>
          <cell r="HZ786">
            <v>0</v>
          </cell>
          <cell r="IA786">
            <v>0</v>
          </cell>
          <cell r="IB786">
            <v>0</v>
          </cell>
          <cell r="IC786">
            <v>0</v>
          </cell>
          <cell r="ID786">
            <v>0</v>
          </cell>
          <cell r="IE786">
            <v>0</v>
          </cell>
          <cell r="IF786">
            <v>0</v>
          </cell>
          <cell r="IG786">
            <v>0</v>
          </cell>
          <cell r="IH786">
            <v>0</v>
          </cell>
          <cell r="II786">
            <v>0</v>
          </cell>
          <cell r="IJ786">
            <v>0</v>
          </cell>
          <cell r="IK786">
            <v>0</v>
          </cell>
          <cell r="IL786">
            <v>0</v>
          </cell>
          <cell r="IM786">
            <v>0</v>
          </cell>
          <cell r="IN786">
            <v>0</v>
          </cell>
          <cell r="IO786">
            <v>0</v>
          </cell>
          <cell r="IP786">
            <v>0</v>
          </cell>
          <cell r="IQ786">
            <v>0</v>
          </cell>
          <cell r="IR786">
            <v>0</v>
          </cell>
          <cell r="IS786">
            <v>0</v>
          </cell>
          <cell r="IT786">
            <v>0</v>
          </cell>
          <cell r="IU786">
            <v>0</v>
          </cell>
          <cell r="IV786">
            <v>0</v>
          </cell>
          <cell r="IW786">
            <v>0</v>
          </cell>
          <cell r="IX786">
            <v>0</v>
          </cell>
          <cell r="IY786">
            <v>0</v>
          </cell>
          <cell r="IZ786">
            <v>0</v>
          </cell>
          <cell r="JA786">
            <v>0</v>
          </cell>
          <cell r="JB786">
            <v>0</v>
          </cell>
          <cell r="JC786">
            <v>0</v>
          </cell>
          <cell r="JD786">
            <v>0</v>
          </cell>
          <cell r="JE786">
            <v>0</v>
          </cell>
          <cell r="JF786">
            <v>0</v>
          </cell>
          <cell r="JG786">
            <v>0</v>
          </cell>
          <cell r="JH786">
            <v>0</v>
          </cell>
          <cell r="JI786">
            <v>0</v>
          </cell>
          <cell r="JJ786">
            <v>0</v>
          </cell>
          <cell r="JK786">
            <v>0</v>
          </cell>
          <cell r="JL786">
            <v>0</v>
          </cell>
          <cell r="JM786">
            <v>0</v>
          </cell>
          <cell r="JN786">
            <v>0</v>
          </cell>
          <cell r="JO786">
            <v>0</v>
          </cell>
          <cell r="JP786">
            <v>0</v>
          </cell>
          <cell r="JQ786">
            <v>0</v>
          </cell>
        </row>
        <row r="787">
          <cell r="D787" t="str">
            <v>BAT.PX.BOR._.ITC.Li_ion_4hr_LON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  <cell r="AU787">
            <v>0</v>
          </cell>
          <cell r="AV787">
            <v>0</v>
          </cell>
          <cell r="AW787">
            <v>0</v>
          </cell>
          <cell r="AX787">
            <v>0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0</v>
          </cell>
          <cell r="BD787">
            <v>0</v>
          </cell>
          <cell r="BE787">
            <v>0</v>
          </cell>
          <cell r="BF787">
            <v>0</v>
          </cell>
          <cell r="BG787">
            <v>0</v>
          </cell>
          <cell r="BH787">
            <v>0</v>
          </cell>
          <cell r="BI787">
            <v>0</v>
          </cell>
          <cell r="BJ787">
            <v>0</v>
          </cell>
          <cell r="BK787">
            <v>0</v>
          </cell>
          <cell r="BL787">
            <v>0</v>
          </cell>
          <cell r="BM787">
            <v>0</v>
          </cell>
          <cell r="BN787">
            <v>0</v>
          </cell>
          <cell r="BO787">
            <v>0</v>
          </cell>
          <cell r="BP787">
            <v>0</v>
          </cell>
          <cell r="BQ787">
            <v>0</v>
          </cell>
          <cell r="BR787">
            <v>0</v>
          </cell>
          <cell r="BS787">
            <v>0</v>
          </cell>
          <cell r="BT787">
            <v>0</v>
          </cell>
          <cell r="BU787">
            <v>0</v>
          </cell>
          <cell r="BV787">
            <v>0</v>
          </cell>
          <cell r="BW787">
            <v>0</v>
          </cell>
          <cell r="BX787">
            <v>0</v>
          </cell>
          <cell r="BY787">
            <v>0</v>
          </cell>
          <cell r="BZ787">
            <v>0</v>
          </cell>
          <cell r="CA787">
            <v>0</v>
          </cell>
          <cell r="CB787">
            <v>0</v>
          </cell>
          <cell r="CC787">
            <v>0</v>
          </cell>
          <cell r="CD787">
            <v>0</v>
          </cell>
          <cell r="CE787">
            <v>0</v>
          </cell>
          <cell r="CF787">
            <v>0</v>
          </cell>
          <cell r="CG787">
            <v>0</v>
          </cell>
          <cell r="CH787">
            <v>0</v>
          </cell>
          <cell r="CI787">
            <v>0</v>
          </cell>
          <cell r="CJ787">
            <v>0</v>
          </cell>
          <cell r="CK787">
            <v>0</v>
          </cell>
          <cell r="CL787">
            <v>0</v>
          </cell>
          <cell r="CM787">
            <v>0</v>
          </cell>
          <cell r="CN787">
            <v>0</v>
          </cell>
          <cell r="CO787">
            <v>0</v>
          </cell>
          <cell r="CP787">
            <v>0</v>
          </cell>
          <cell r="CQ787">
            <v>0</v>
          </cell>
          <cell r="CR787">
            <v>0</v>
          </cell>
          <cell r="CS787">
            <v>0</v>
          </cell>
          <cell r="CT787">
            <v>0</v>
          </cell>
          <cell r="CU787">
            <v>0</v>
          </cell>
          <cell r="CV787">
            <v>0</v>
          </cell>
          <cell r="CW787">
            <v>0</v>
          </cell>
          <cell r="CX787">
            <v>0</v>
          </cell>
          <cell r="CY787">
            <v>0</v>
          </cell>
          <cell r="CZ787">
            <v>0</v>
          </cell>
          <cell r="DA787">
            <v>0</v>
          </cell>
          <cell r="DB787">
            <v>0</v>
          </cell>
          <cell r="DC787">
            <v>0</v>
          </cell>
          <cell r="DD787">
            <v>0</v>
          </cell>
          <cell r="DE787">
            <v>0</v>
          </cell>
          <cell r="DF787">
            <v>0</v>
          </cell>
          <cell r="DG787">
            <v>0</v>
          </cell>
          <cell r="DH787">
            <v>0</v>
          </cell>
          <cell r="DI787">
            <v>0</v>
          </cell>
          <cell r="DJ787">
            <v>0</v>
          </cell>
          <cell r="DK787">
            <v>0</v>
          </cell>
          <cell r="DL787">
            <v>0</v>
          </cell>
          <cell r="DM787">
            <v>0</v>
          </cell>
          <cell r="DN787">
            <v>0</v>
          </cell>
          <cell r="DO787">
            <v>0</v>
          </cell>
          <cell r="DP787">
            <v>0</v>
          </cell>
          <cell r="DQ787">
            <v>0</v>
          </cell>
          <cell r="DR787">
            <v>0</v>
          </cell>
          <cell r="DS787">
            <v>0</v>
          </cell>
          <cell r="DT787">
            <v>0</v>
          </cell>
          <cell r="DU787">
            <v>0</v>
          </cell>
          <cell r="DV787">
            <v>0</v>
          </cell>
          <cell r="DW787">
            <v>0</v>
          </cell>
          <cell r="DX787">
            <v>0</v>
          </cell>
          <cell r="DY787">
            <v>0</v>
          </cell>
          <cell r="DZ787">
            <v>0</v>
          </cell>
          <cell r="EA787">
            <v>0</v>
          </cell>
          <cell r="EB787">
            <v>0</v>
          </cell>
          <cell r="EC787">
            <v>0</v>
          </cell>
          <cell r="ED787">
            <v>0</v>
          </cell>
          <cell r="EE787">
            <v>0</v>
          </cell>
          <cell r="EF787">
            <v>0</v>
          </cell>
          <cell r="EG787">
            <v>0</v>
          </cell>
          <cell r="EH787">
            <v>0</v>
          </cell>
          <cell r="EI787">
            <v>0</v>
          </cell>
          <cell r="EJ787">
            <v>0</v>
          </cell>
          <cell r="EK787">
            <v>0</v>
          </cell>
          <cell r="EL787">
            <v>0</v>
          </cell>
          <cell r="EM787">
            <v>0</v>
          </cell>
          <cell r="EN787">
            <v>0</v>
          </cell>
          <cell r="EO787">
            <v>0</v>
          </cell>
          <cell r="EP787">
            <v>0</v>
          </cell>
          <cell r="EQ787">
            <v>0</v>
          </cell>
          <cell r="ER787">
            <v>0</v>
          </cell>
          <cell r="ES787">
            <v>0</v>
          </cell>
          <cell r="ET787">
            <v>0</v>
          </cell>
          <cell r="EU787">
            <v>0</v>
          </cell>
          <cell r="EV787">
            <v>0</v>
          </cell>
          <cell r="EW787">
            <v>0</v>
          </cell>
          <cell r="EX787">
            <v>0</v>
          </cell>
          <cell r="EY787">
            <v>0</v>
          </cell>
          <cell r="EZ787">
            <v>0</v>
          </cell>
          <cell r="FA787">
            <v>0</v>
          </cell>
          <cell r="FB787">
            <v>0</v>
          </cell>
          <cell r="FC787">
            <v>0</v>
          </cell>
          <cell r="FD787">
            <v>0</v>
          </cell>
          <cell r="FE787">
            <v>0</v>
          </cell>
          <cell r="FF787">
            <v>0</v>
          </cell>
          <cell r="FG787">
            <v>0</v>
          </cell>
          <cell r="FH787">
            <v>0</v>
          </cell>
          <cell r="FI787">
            <v>0</v>
          </cell>
          <cell r="FJ787">
            <v>0</v>
          </cell>
          <cell r="FK787">
            <v>0</v>
          </cell>
          <cell r="FL787">
            <v>0</v>
          </cell>
          <cell r="FM787">
            <v>0</v>
          </cell>
          <cell r="FN787">
            <v>0</v>
          </cell>
          <cell r="FO787">
            <v>0</v>
          </cell>
          <cell r="FP787">
            <v>0</v>
          </cell>
          <cell r="FQ787">
            <v>0</v>
          </cell>
          <cell r="FR787">
            <v>0</v>
          </cell>
          <cell r="FS787">
            <v>0</v>
          </cell>
          <cell r="FT787">
            <v>0</v>
          </cell>
          <cell r="FU787">
            <v>0</v>
          </cell>
          <cell r="FV787">
            <v>0</v>
          </cell>
          <cell r="FW787">
            <v>0</v>
          </cell>
          <cell r="FX787">
            <v>0</v>
          </cell>
          <cell r="FY787">
            <v>0</v>
          </cell>
          <cell r="FZ787">
            <v>0</v>
          </cell>
          <cell r="GA787">
            <v>0</v>
          </cell>
          <cell r="GB787">
            <v>0</v>
          </cell>
          <cell r="GC787">
            <v>0</v>
          </cell>
          <cell r="GD787">
            <v>0</v>
          </cell>
          <cell r="GE787">
            <v>0</v>
          </cell>
          <cell r="GF787">
            <v>0</v>
          </cell>
          <cell r="GG787">
            <v>0</v>
          </cell>
          <cell r="GH787">
            <v>0</v>
          </cell>
          <cell r="GI787">
            <v>0</v>
          </cell>
          <cell r="GJ787">
            <v>0</v>
          </cell>
          <cell r="GK787">
            <v>0</v>
          </cell>
          <cell r="GL787">
            <v>0</v>
          </cell>
          <cell r="GM787">
            <v>0</v>
          </cell>
          <cell r="GN787">
            <v>0</v>
          </cell>
          <cell r="GO787">
            <v>0</v>
          </cell>
          <cell r="GP787">
            <v>0</v>
          </cell>
          <cell r="GQ787">
            <v>0</v>
          </cell>
          <cell r="GR787">
            <v>0</v>
          </cell>
          <cell r="GS787">
            <v>0</v>
          </cell>
          <cell r="GT787">
            <v>0</v>
          </cell>
          <cell r="GU787">
            <v>0</v>
          </cell>
          <cell r="GV787">
            <v>0</v>
          </cell>
          <cell r="GW787">
            <v>0</v>
          </cell>
          <cell r="GX787">
            <v>0</v>
          </cell>
          <cell r="GY787">
            <v>0</v>
          </cell>
          <cell r="GZ787">
            <v>0</v>
          </cell>
          <cell r="HA787">
            <v>0</v>
          </cell>
          <cell r="HB787">
            <v>0</v>
          </cell>
          <cell r="HC787">
            <v>0</v>
          </cell>
          <cell r="HD787">
            <v>0</v>
          </cell>
          <cell r="HE787">
            <v>0</v>
          </cell>
          <cell r="HF787">
            <v>0</v>
          </cell>
          <cell r="HG787">
            <v>0</v>
          </cell>
          <cell r="HH787">
            <v>0</v>
          </cell>
          <cell r="HI787">
            <v>0</v>
          </cell>
          <cell r="HJ787">
            <v>0</v>
          </cell>
          <cell r="HK787">
            <v>0</v>
          </cell>
          <cell r="HL787">
            <v>0</v>
          </cell>
          <cell r="HM787">
            <v>0</v>
          </cell>
          <cell r="HN787">
            <v>0</v>
          </cell>
          <cell r="HO787">
            <v>0</v>
          </cell>
          <cell r="HP787">
            <v>0</v>
          </cell>
          <cell r="HQ787">
            <v>0</v>
          </cell>
          <cell r="HR787">
            <v>0</v>
          </cell>
          <cell r="HS787">
            <v>0</v>
          </cell>
          <cell r="HT787">
            <v>0</v>
          </cell>
          <cell r="HU787">
            <v>0</v>
          </cell>
          <cell r="HV787">
            <v>0</v>
          </cell>
          <cell r="HW787">
            <v>0</v>
          </cell>
          <cell r="HX787">
            <v>0</v>
          </cell>
          <cell r="HY787">
            <v>0</v>
          </cell>
          <cell r="HZ787">
            <v>0</v>
          </cell>
          <cell r="IA787">
            <v>0</v>
          </cell>
          <cell r="IB787">
            <v>0</v>
          </cell>
          <cell r="IC787">
            <v>0</v>
          </cell>
          <cell r="ID787">
            <v>0</v>
          </cell>
          <cell r="IE787">
            <v>0</v>
          </cell>
          <cell r="IF787">
            <v>0</v>
          </cell>
          <cell r="IG787">
            <v>0</v>
          </cell>
          <cell r="IH787">
            <v>0</v>
          </cell>
          <cell r="II787">
            <v>0</v>
          </cell>
          <cell r="IJ787">
            <v>0</v>
          </cell>
          <cell r="IK787">
            <v>0</v>
          </cell>
          <cell r="IL787">
            <v>0</v>
          </cell>
          <cell r="IM787">
            <v>0</v>
          </cell>
          <cell r="IN787">
            <v>0</v>
          </cell>
          <cell r="IO787">
            <v>0</v>
          </cell>
          <cell r="IP787">
            <v>0</v>
          </cell>
          <cell r="IQ787">
            <v>0</v>
          </cell>
          <cell r="IR787">
            <v>0</v>
          </cell>
          <cell r="IS787">
            <v>0</v>
          </cell>
          <cell r="IT787">
            <v>0</v>
          </cell>
          <cell r="IU787">
            <v>0</v>
          </cell>
          <cell r="IV787">
            <v>0</v>
          </cell>
          <cell r="IW787">
            <v>0</v>
          </cell>
          <cell r="IX787">
            <v>0</v>
          </cell>
          <cell r="IY787">
            <v>0</v>
          </cell>
          <cell r="IZ787">
            <v>0</v>
          </cell>
          <cell r="JA787">
            <v>0</v>
          </cell>
          <cell r="JB787">
            <v>0</v>
          </cell>
          <cell r="JC787">
            <v>0</v>
          </cell>
          <cell r="JD787">
            <v>0</v>
          </cell>
          <cell r="JE787">
            <v>0</v>
          </cell>
          <cell r="JF787">
            <v>0</v>
          </cell>
          <cell r="JG787">
            <v>0</v>
          </cell>
          <cell r="JH787">
            <v>0</v>
          </cell>
          <cell r="JI787">
            <v>0</v>
          </cell>
          <cell r="JJ787">
            <v>0</v>
          </cell>
          <cell r="JK787">
            <v>0</v>
          </cell>
          <cell r="JL787">
            <v>0</v>
          </cell>
          <cell r="JM787">
            <v>0</v>
          </cell>
          <cell r="JN787">
            <v>0</v>
          </cell>
          <cell r="JO787">
            <v>0</v>
          </cell>
          <cell r="JP787">
            <v>0</v>
          </cell>
          <cell r="JQ787">
            <v>0</v>
          </cell>
        </row>
        <row r="788">
          <cell r="D788" t="str">
            <v>BAT.PX.LON._.ITC.Li_ion_4hr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>
            <v>0</v>
          </cell>
          <cell r="AJ788">
            <v>0</v>
          </cell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  <cell r="AU788">
            <v>0</v>
          </cell>
          <cell r="AV788">
            <v>0</v>
          </cell>
          <cell r="AW788">
            <v>0</v>
          </cell>
          <cell r="AX788">
            <v>0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0</v>
          </cell>
          <cell r="BJ788">
            <v>0</v>
          </cell>
          <cell r="BK788">
            <v>0</v>
          </cell>
          <cell r="BL788">
            <v>0</v>
          </cell>
          <cell r="BM788">
            <v>0</v>
          </cell>
          <cell r="BN788">
            <v>0</v>
          </cell>
          <cell r="BO788">
            <v>0</v>
          </cell>
          <cell r="BP788">
            <v>0</v>
          </cell>
          <cell r="BQ788">
            <v>0</v>
          </cell>
          <cell r="BR788">
            <v>0</v>
          </cell>
          <cell r="BS788">
            <v>0</v>
          </cell>
          <cell r="BT788">
            <v>0</v>
          </cell>
          <cell r="BU788">
            <v>0</v>
          </cell>
          <cell r="BV788">
            <v>0</v>
          </cell>
          <cell r="BW788">
            <v>0</v>
          </cell>
          <cell r="BX788">
            <v>0</v>
          </cell>
          <cell r="BY788">
            <v>0</v>
          </cell>
          <cell r="BZ788">
            <v>0</v>
          </cell>
          <cell r="CA788">
            <v>0</v>
          </cell>
          <cell r="CB788">
            <v>0</v>
          </cell>
          <cell r="CC788">
            <v>0</v>
          </cell>
          <cell r="CD788">
            <v>0</v>
          </cell>
          <cell r="CE788">
            <v>0</v>
          </cell>
          <cell r="CF788">
            <v>0</v>
          </cell>
          <cell r="CG788">
            <v>0</v>
          </cell>
          <cell r="CH788">
            <v>0</v>
          </cell>
          <cell r="CI788">
            <v>0</v>
          </cell>
          <cell r="CJ788">
            <v>0</v>
          </cell>
          <cell r="CK788">
            <v>0</v>
          </cell>
          <cell r="CL788">
            <v>0</v>
          </cell>
          <cell r="CM788">
            <v>0</v>
          </cell>
          <cell r="CN788">
            <v>0</v>
          </cell>
          <cell r="CO788">
            <v>0</v>
          </cell>
          <cell r="CP788">
            <v>0</v>
          </cell>
          <cell r="CQ788">
            <v>0</v>
          </cell>
          <cell r="CR788">
            <v>0</v>
          </cell>
          <cell r="CS788">
            <v>0</v>
          </cell>
          <cell r="CT788">
            <v>0</v>
          </cell>
          <cell r="CU788">
            <v>0</v>
          </cell>
          <cell r="CV788">
            <v>0</v>
          </cell>
          <cell r="CW788">
            <v>0</v>
          </cell>
          <cell r="CX788">
            <v>0</v>
          </cell>
          <cell r="CY788">
            <v>0</v>
          </cell>
          <cell r="CZ788">
            <v>0</v>
          </cell>
          <cell r="DA788">
            <v>0</v>
          </cell>
          <cell r="DB788">
            <v>0</v>
          </cell>
          <cell r="DC788">
            <v>0</v>
          </cell>
          <cell r="DD788">
            <v>0</v>
          </cell>
          <cell r="DE788">
            <v>0</v>
          </cell>
          <cell r="DF788">
            <v>0</v>
          </cell>
          <cell r="DG788">
            <v>0</v>
          </cell>
          <cell r="DH788">
            <v>0</v>
          </cell>
          <cell r="DI788">
            <v>0</v>
          </cell>
          <cell r="DJ788">
            <v>0</v>
          </cell>
          <cell r="DK788">
            <v>0</v>
          </cell>
          <cell r="DL788">
            <v>0</v>
          </cell>
          <cell r="DM788">
            <v>0</v>
          </cell>
          <cell r="DN788">
            <v>0</v>
          </cell>
          <cell r="DO788">
            <v>0</v>
          </cell>
          <cell r="DP788">
            <v>0</v>
          </cell>
          <cell r="DQ788">
            <v>0</v>
          </cell>
          <cell r="DR788">
            <v>0</v>
          </cell>
          <cell r="DS788">
            <v>0</v>
          </cell>
          <cell r="DT788">
            <v>0</v>
          </cell>
          <cell r="DU788">
            <v>0</v>
          </cell>
          <cell r="DV788">
            <v>0</v>
          </cell>
          <cell r="DW788">
            <v>0</v>
          </cell>
          <cell r="DX788">
            <v>0</v>
          </cell>
          <cell r="DY788">
            <v>0</v>
          </cell>
          <cell r="DZ788">
            <v>0</v>
          </cell>
          <cell r="EA788">
            <v>0</v>
          </cell>
          <cell r="EB788">
            <v>0</v>
          </cell>
          <cell r="EC788">
            <v>0</v>
          </cell>
          <cell r="ED788">
            <v>0</v>
          </cell>
          <cell r="EE788">
            <v>0</v>
          </cell>
          <cell r="EF788">
            <v>0</v>
          </cell>
          <cell r="EG788">
            <v>0</v>
          </cell>
          <cell r="EH788">
            <v>0</v>
          </cell>
          <cell r="EI788">
            <v>0</v>
          </cell>
          <cell r="EJ788">
            <v>0</v>
          </cell>
          <cell r="EK788">
            <v>0</v>
          </cell>
          <cell r="EL788">
            <v>0</v>
          </cell>
          <cell r="EM788">
            <v>0</v>
          </cell>
          <cell r="EN788">
            <v>0</v>
          </cell>
          <cell r="EO788">
            <v>0</v>
          </cell>
          <cell r="EP788">
            <v>0</v>
          </cell>
          <cell r="EQ788">
            <v>0</v>
          </cell>
          <cell r="ER788">
            <v>0</v>
          </cell>
          <cell r="ES788">
            <v>0</v>
          </cell>
          <cell r="ET788">
            <v>0</v>
          </cell>
          <cell r="EU788">
            <v>0</v>
          </cell>
          <cell r="EV788">
            <v>0</v>
          </cell>
          <cell r="EW788">
            <v>0</v>
          </cell>
          <cell r="EX788">
            <v>0</v>
          </cell>
          <cell r="EY788">
            <v>0</v>
          </cell>
          <cell r="EZ788">
            <v>0</v>
          </cell>
          <cell r="FA788">
            <v>0</v>
          </cell>
          <cell r="FB788">
            <v>0</v>
          </cell>
          <cell r="FC788">
            <v>0</v>
          </cell>
          <cell r="FD788">
            <v>0</v>
          </cell>
          <cell r="FE788">
            <v>0</v>
          </cell>
          <cell r="FF788">
            <v>0</v>
          </cell>
          <cell r="FG788">
            <v>0</v>
          </cell>
          <cell r="FH788">
            <v>0</v>
          </cell>
          <cell r="FI788">
            <v>0</v>
          </cell>
          <cell r="FJ788">
            <v>0</v>
          </cell>
          <cell r="FK788">
            <v>0</v>
          </cell>
          <cell r="FL788">
            <v>0</v>
          </cell>
          <cell r="FM788">
            <v>0</v>
          </cell>
          <cell r="FN788">
            <v>0</v>
          </cell>
          <cell r="FO788">
            <v>0</v>
          </cell>
          <cell r="FP788">
            <v>0</v>
          </cell>
          <cell r="FQ788">
            <v>0</v>
          </cell>
          <cell r="FR788">
            <v>0</v>
          </cell>
          <cell r="FS788">
            <v>0</v>
          </cell>
          <cell r="FT788">
            <v>0</v>
          </cell>
          <cell r="FU788">
            <v>0</v>
          </cell>
          <cell r="FV788">
            <v>0</v>
          </cell>
          <cell r="FW788">
            <v>0</v>
          </cell>
          <cell r="FX788">
            <v>0</v>
          </cell>
          <cell r="FY788">
            <v>0</v>
          </cell>
          <cell r="FZ788">
            <v>0</v>
          </cell>
          <cell r="GA788">
            <v>0</v>
          </cell>
          <cell r="GB788">
            <v>0</v>
          </cell>
          <cell r="GC788">
            <v>0</v>
          </cell>
          <cell r="GD788">
            <v>0</v>
          </cell>
          <cell r="GE788">
            <v>0</v>
          </cell>
          <cell r="GF788">
            <v>0</v>
          </cell>
          <cell r="GG788">
            <v>0</v>
          </cell>
          <cell r="GH788">
            <v>0</v>
          </cell>
          <cell r="GI788">
            <v>0</v>
          </cell>
          <cell r="GJ788">
            <v>0</v>
          </cell>
          <cell r="GK788">
            <v>0</v>
          </cell>
          <cell r="GL788">
            <v>0</v>
          </cell>
          <cell r="GM788">
            <v>0</v>
          </cell>
          <cell r="GN788">
            <v>0</v>
          </cell>
          <cell r="GO788">
            <v>0</v>
          </cell>
          <cell r="GP788">
            <v>0</v>
          </cell>
          <cell r="GQ788">
            <v>0</v>
          </cell>
          <cell r="GR788">
            <v>0</v>
          </cell>
          <cell r="GS788">
            <v>0</v>
          </cell>
          <cell r="GT788">
            <v>0</v>
          </cell>
          <cell r="GU788">
            <v>0</v>
          </cell>
          <cell r="GV788">
            <v>0</v>
          </cell>
          <cell r="GW788">
            <v>0</v>
          </cell>
          <cell r="GX788">
            <v>0</v>
          </cell>
          <cell r="GY788">
            <v>0</v>
          </cell>
          <cell r="GZ788">
            <v>0</v>
          </cell>
          <cell r="HA788">
            <v>0</v>
          </cell>
          <cell r="HB788">
            <v>0</v>
          </cell>
          <cell r="HC788">
            <v>0</v>
          </cell>
          <cell r="HD788">
            <v>0</v>
          </cell>
          <cell r="HE788">
            <v>0</v>
          </cell>
          <cell r="HF788">
            <v>0</v>
          </cell>
          <cell r="HG788">
            <v>0</v>
          </cell>
          <cell r="HH788">
            <v>0</v>
          </cell>
          <cell r="HI788">
            <v>0</v>
          </cell>
          <cell r="HJ788">
            <v>0</v>
          </cell>
          <cell r="HK788">
            <v>0</v>
          </cell>
          <cell r="HL788">
            <v>0</v>
          </cell>
          <cell r="HM788">
            <v>0</v>
          </cell>
          <cell r="HN788">
            <v>0</v>
          </cell>
          <cell r="HO788">
            <v>0</v>
          </cell>
          <cell r="HP788">
            <v>0</v>
          </cell>
          <cell r="HQ788">
            <v>0</v>
          </cell>
          <cell r="HR788">
            <v>0</v>
          </cell>
          <cell r="HS788">
            <v>0</v>
          </cell>
          <cell r="HT788">
            <v>0</v>
          </cell>
          <cell r="HU788">
            <v>0</v>
          </cell>
          <cell r="HV788">
            <v>0</v>
          </cell>
          <cell r="HW788">
            <v>0</v>
          </cell>
          <cell r="HX788">
            <v>0</v>
          </cell>
          <cell r="HY788">
            <v>0</v>
          </cell>
          <cell r="HZ788">
            <v>0</v>
          </cell>
          <cell r="IA788">
            <v>0</v>
          </cell>
          <cell r="IB788">
            <v>0</v>
          </cell>
          <cell r="IC788">
            <v>0</v>
          </cell>
          <cell r="ID788">
            <v>0</v>
          </cell>
          <cell r="IE788">
            <v>0</v>
          </cell>
          <cell r="IF788">
            <v>0</v>
          </cell>
          <cell r="IG788">
            <v>0</v>
          </cell>
          <cell r="IH788">
            <v>0</v>
          </cell>
          <cell r="II788">
            <v>0</v>
          </cell>
          <cell r="IJ788">
            <v>0</v>
          </cell>
          <cell r="IK788">
            <v>0</v>
          </cell>
          <cell r="IL788">
            <v>0</v>
          </cell>
          <cell r="IM788">
            <v>0</v>
          </cell>
          <cell r="IN788">
            <v>0</v>
          </cell>
          <cell r="IO788">
            <v>0</v>
          </cell>
          <cell r="IP788">
            <v>0</v>
          </cell>
          <cell r="IQ788">
            <v>0</v>
          </cell>
          <cell r="IR788">
            <v>0</v>
          </cell>
          <cell r="IS788">
            <v>0</v>
          </cell>
          <cell r="IT788">
            <v>0</v>
          </cell>
          <cell r="IU788">
            <v>0</v>
          </cell>
          <cell r="IV788">
            <v>0</v>
          </cell>
          <cell r="IW788">
            <v>0</v>
          </cell>
          <cell r="IX788">
            <v>0</v>
          </cell>
          <cell r="IY788">
            <v>0</v>
          </cell>
          <cell r="IZ788">
            <v>0</v>
          </cell>
          <cell r="JA788">
            <v>0</v>
          </cell>
          <cell r="JB788">
            <v>0</v>
          </cell>
          <cell r="JC788">
            <v>0</v>
          </cell>
          <cell r="JD788">
            <v>0</v>
          </cell>
          <cell r="JE788">
            <v>0</v>
          </cell>
          <cell r="JF788">
            <v>0</v>
          </cell>
          <cell r="JG788">
            <v>0</v>
          </cell>
          <cell r="JH788">
            <v>0</v>
          </cell>
          <cell r="JI788">
            <v>0</v>
          </cell>
          <cell r="JJ788">
            <v>0</v>
          </cell>
          <cell r="JK788">
            <v>0</v>
          </cell>
          <cell r="JL788">
            <v>0</v>
          </cell>
          <cell r="JM788">
            <v>0</v>
          </cell>
          <cell r="JN788">
            <v>0</v>
          </cell>
          <cell r="JO788">
            <v>0</v>
          </cell>
          <cell r="JP788">
            <v>0</v>
          </cell>
          <cell r="JQ788">
            <v>0</v>
          </cell>
        </row>
        <row r="789">
          <cell r="D789" t="str">
            <v>BAT.PX.LON._.ITC.Li_ion_8hr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>
            <v>0</v>
          </cell>
          <cell r="AJ789">
            <v>0</v>
          </cell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  <cell r="AU789">
            <v>0</v>
          </cell>
          <cell r="AV789">
            <v>0</v>
          </cell>
          <cell r="AW789">
            <v>0</v>
          </cell>
          <cell r="AX789">
            <v>0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>
            <v>0</v>
          </cell>
          <cell r="BI789">
            <v>0</v>
          </cell>
          <cell r="BJ789">
            <v>0</v>
          </cell>
          <cell r="BK789">
            <v>0</v>
          </cell>
          <cell r="BL789">
            <v>0</v>
          </cell>
          <cell r="BM789">
            <v>0</v>
          </cell>
          <cell r="BN789">
            <v>0</v>
          </cell>
          <cell r="BO789">
            <v>0</v>
          </cell>
          <cell r="BP789">
            <v>0</v>
          </cell>
          <cell r="BQ789">
            <v>0</v>
          </cell>
          <cell r="BR789">
            <v>0</v>
          </cell>
          <cell r="BS789">
            <v>0</v>
          </cell>
          <cell r="BT789">
            <v>0</v>
          </cell>
          <cell r="BU789">
            <v>0</v>
          </cell>
          <cell r="BV789">
            <v>0</v>
          </cell>
          <cell r="BW789">
            <v>0</v>
          </cell>
          <cell r="BX789">
            <v>0</v>
          </cell>
          <cell r="BY789">
            <v>0</v>
          </cell>
          <cell r="BZ789">
            <v>0</v>
          </cell>
          <cell r="CA789">
            <v>0</v>
          </cell>
          <cell r="CB789">
            <v>0</v>
          </cell>
          <cell r="CC789">
            <v>0</v>
          </cell>
          <cell r="CD789">
            <v>0</v>
          </cell>
          <cell r="CE789">
            <v>0</v>
          </cell>
          <cell r="CF789">
            <v>0</v>
          </cell>
          <cell r="CG789">
            <v>0</v>
          </cell>
          <cell r="CH789">
            <v>0</v>
          </cell>
          <cell r="CI789">
            <v>0</v>
          </cell>
          <cell r="CJ789">
            <v>0</v>
          </cell>
          <cell r="CK789">
            <v>0</v>
          </cell>
          <cell r="CL789">
            <v>0</v>
          </cell>
          <cell r="CM789">
            <v>0</v>
          </cell>
          <cell r="CN789">
            <v>0</v>
          </cell>
          <cell r="CO789">
            <v>0</v>
          </cell>
          <cell r="CP789">
            <v>0</v>
          </cell>
          <cell r="CQ789">
            <v>0</v>
          </cell>
          <cell r="CR789">
            <v>0</v>
          </cell>
          <cell r="CS789">
            <v>0</v>
          </cell>
          <cell r="CT789">
            <v>0</v>
          </cell>
          <cell r="CU789">
            <v>0</v>
          </cell>
          <cell r="CV789">
            <v>0</v>
          </cell>
          <cell r="CW789">
            <v>0</v>
          </cell>
          <cell r="CX789">
            <v>0</v>
          </cell>
          <cell r="CY789">
            <v>0</v>
          </cell>
          <cell r="CZ789">
            <v>0</v>
          </cell>
          <cell r="DA789">
            <v>0</v>
          </cell>
          <cell r="DB789">
            <v>0</v>
          </cell>
          <cell r="DC789">
            <v>0</v>
          </cell>
          <cell r="DD789">
            <v>0</v>
          </cell>
          <cell r="DE789">
            <v>0</v>
          </cell>
          <cell r="DF789">
            <v>0</v>
          </cell>
          <cell r="DG789">
            <v>0</v>
          </cell>
          <cell r="DH789">
            <v>0</v>
          </cell>
          <cell r="DI789">
            <v>0</v>
          </cell>
          <cell r="DJ789">
            <v>0</v>
          </cell>
          <cell r="DK789">
            <v>0</v>
          </cell>
          <cell r="DL789">
            <v>0</v>
          </cell>
          <cell r="DM789">
            <v>0</v>
          </cell>
          <cell r="DN789">
            <v>0</v>
          </cell>
          <cell r="DO789">
            <v>0</v>
          </cell>
          <cell r="DP789">
            <v>0</v>
          </cell>
          <cell r="DQ789">
            <v>0</v>
          </cell>
          <cell r="DR789">
            <v>0</v>
          </cell>
          <cell r="DS789">
            <v>0</v>
          </cell>
          <cell r="DT789">
            <v>0</v>
          </cell>
          <cell r="DU789">
            <v>0</v>
          </cell>
          <cell r="DV789">
            <v>0</v>
          </cell>
          <cell r="DW789">
            <v>0</v>
          </cell>
          <cell r="DX789">
            <v>0</v>
          </cell>
          <cell r="DY789">
            <v>0</v>
          </cell>
          <cell r="DZ789">
            <v>0</v>
          </cell>
          <cell r="EA789">
            <v>0</v>
          </cell>
          <cell r="EB789">
            <v>0</v>
          </cell>
          <cell r="EC789">
            <v>0</v>
          </cell>
          <cell r="ED789">
            <v>0</v>
          </cell>
          <cell r="EE789">
            <v>0</v>
          </cell>
          <cell r="EF789">
            <v>0</v>
          </cell>
          <cell r="EG789">
            <v>0</v>
          </cell>
          <cell r="EH789">
            <v>0</v>
          </cell>
          <cell r="EI789">
            <v>0</v>
          </cell>
          <cell r="EJ789">
            <v>0</v>
          </cell>
          <cell r="EK789">
            <v>0</v>
          </cell>
          <cell r="EL789">
            <v>0</v>
          </cell>
          <cell r="EM789">
            <v>0</v>
          </cell>
          <cell r="EN789">
            <v>0</v>
          </cell>
          <cell r="EO789">
            <v>0</v>
          </cell>
          <cell r="EP789">
            <v>0</v>
          </cell>
          <cell r="EQ789">
            <v>0</v>
          </cell>
          <cell r="ER789">
            <v>0</v>
          </cell>
          <cell r="ES789">
            <v>0</v>
          </cell>
          <cell r="ET789">
            <v>0</v>
          </cell>
          <cell r="EU789">
            <v>0</v>
          </cell>
          <cell r="EV789">
            <v>0</v>
          </cell>
          <cell r="EW789">
            <v>0</v>
          </cell>
          <cell r="EX789">
            <v>0</v>
          </cell>
          <cell r="EY789">
            <v>0</v>
          </cell>
          <cell r="EZ789">
            <v>0</v>
          </cell>
          <cell r="FA789">
            <v>0</v>
          </cell>
          <cell r="FB789">
            <v>0</v>
          </cell>
          <cell r="FC789">
            <v>0</v>
          </cell>
          <cell r="FD789">
            <v>0</v>
          </cell>
          <cell r="FE789">
            <v>0</v>
          </cell>
          <cell r="FF789">
            <v>0</v>
          </cell>
          <cell r="FG789">
            <v>0</v>
          </cell>
          <cell r="FH789">
            <v>0</v>
          </cell>
          <cell r="FI789">
            <v>0</v>
          </cell>
          <cell r="FJ789">
            <v>0</v>
          </cell>
          <cell r="FK789">
            <v>0</v>
          </cell>
          <cell r="FL789">
            <v>0</v>
          </cell>
          <cell r="FM789">
            <v>0</v>
          </cell>
          <cell r="FN789">
            <v>0</v>
          </cell>
          <cell r="FO789">
            <v>0</v>
          </cell>
          <cell r="FP789">
            <v>0</v>
          </cell>
          <cell r="FQ789">
            <v>0</v>
          </cell>
          <cell r="FR789">
            <v>0</v>
          </cell>
          <cell r="FS789">
            <v>0</v>
          </cell>
          <cell r="FT789">
            <v>0</v>
          </cell>
          <cell r="FU789">
            <v>0</v>
          </cell>
          <cell r="FV789">
            <v>0</v>
          </cell>
          <cell r="FW789">
            <v>0</v>
          </cell>
          <cell r="FX789">
            <v>0</v>
          </cell>
          <cell r="FY789">
            <v>0</v>
          </cell>
          <cell r="FZ789">
            <v>0</v>
          </cell>
          <cell r="GA789">
            <v>0</v>
          </cell>
          <cell r="GB789">
            <v>0</v>
          </cell>
          <cell r="GC789">
            <v>0</v>
          </cell>
          <cell r="GD789">
            <v>0</v>
          </cell>
          <cell r="GE789">
            <v>0</v>
          </cell>
          <cell r="GF789">
            <v>0</v>
          </cell>
          <cell r="GG789">
            <v>0</v>
          </cell>
          <cell r="GH789">
            <v>0</v>
          </cell>
          <cell r="GI789">
            <v>0</v>
          </cell>
          <cell r="GJ789">
            <v>0</v>
          </cell>
          <cell r="GK789">
            <v>0</v>
          </cell>
          <cell r="GL789">
            <v>0</v>
          </cell>
          <cell r="GM789">
            <v>0</v>
          </cell>
          <cell r="GN789">
            <v>0</v>
          </cell>
          <cell r="GO789">
            <v>0</v>
          </cell>
          <cell r="GP789">
            <v>0</v>
          </cell>
          <cell r="GQ789">
            <v>0</v>
          </cell>
          <cell r="GR789">
            <v>0</v>
          </cell>
          <cell r="GS789">
            <v>0</v>
          </cell>
          <cell r="GT789">
            <v>0</v>
          </cell>
          <cell r="GU789">
            <v>0</v>
          </cell>
          <cell r="GV789">
            <v>0</v>
          </cell>
          <cell r="GW789">
            <v>0</v>
          </cell>
          <cell r="GX789">
            <v>0</v>
          </cell>
          <cell r="GY789">
            <v>0</v>
          </cell>
          <cell r="GZ789">
            <v>0</v>
          </cell>
          <cell r="HA789">
            <v>0</v>
          </cell>
          <cell r="HB789">
            <v>0</v>
          </cell>
          <cell r="HC789">
            <v>0</v>
          </cell>
          <cell r="HD789">
            <v>0</v>
          </cell>
          <cell r="HE789">
            <v>0</v>
          </cell>
          <cell r="HF789">
            <v>0</v>
          </cell>
          <cell r="HG789">
            <v>0</v>
          </cell>
          <cell r="HH789">
            <v>0</v>
          </cell>
          <cell r="HI789">
            <v>0</v>
          </cell>
          <cell r="HJ789">
            <v>0</v>
          </cell>
          <cell r="HK789">
            <v>0</v>
          </cell>
          <cell r="HL789">
            <v>0</v>
          </cell>
          <cell r="HM789">
            <v>0</v>
          </cell>
          <cell r="HN789">
            <v>0</v>
          </cell>
          <cell r="HO789">
            <v>0</v>
          </cell>
          <cell r="HP789">
            <v>0</v>
          </cell>
          <cell r="HQ789">
            <v>0</v>
          </cell>
          <cell r="HR789">
            <v>0</v>
          </cell>
          <cell r="HS789">
            <v>0</v>
          </cell>
          <cell r="HT789">
            <v>0</v>
          </cell>
          <cell r="HU789">
            <v>0</v>
          </cell>
          <cell r="HV789">
            <v>0</v>
          </cell>
          <cell r="HW789">
            <v>0</v>
          </cell>
          <cell r="HX789">
            <v>0</v>
          </cell>
          <cell r="HY789">
            <v>0</v>
          </cell>
          <cell r="HZ789">
            <v>0</v>
          </cell>
          <cell r="IA789">
            <v>0</v>
          </cell>
          <cell r="IB789">
            <v>0</v>
          </cell>
          <cell r="IC789">
            <v>0</v>
          </cell>
          <cell r="ID789">
            <v>0</v>
          </cell>
          <cell r="IE789">
            <v>0</v>
          </cell>
          <cell r="IF789">
            <v>0</v>
          </cell>
          <cell r="IG789">
            <v>0</v>
          </cell>
          <cell r="IH789">
            <v>0</v>
          </cell>
          <cell r="II789">
            <v>0</v>
          </cell>
          <cell r="IJ789">
            <v>0</v>
          </cell>
          <cell r="IK789">
            <v>0</v>
          </cell>
          <cell r="IL789">
            <v>0</v>
          </cell>
          <cell r="IM789">
            <v>0</v>
          </cell>
          <cell r="IN789">
            <v>0</v>
          </cell>
          <cell r="IO789">
            <v>0</v>
          </cell>
          <cell r="IP789">
            <v>0</v>
          </cell>
          <cell r="IQ789">
            <v>0</v>
          </cell>
          <cell r="IR789">
            <v>0</v>
          </cell>
          <cell r="IS789">
            <v>0</v>
          </cell>
          <cell r="IT789">
            <v>0</v>
          </cell>
          <cell r="IU789">
            <v>0</v>
          </cell>
          <cell r="IV789">
            <v>0</v>
          </cell>
          <cell r="IW789">
            <v>0</v>
          </cell>
          <cell r="IX789">
            <v>0</v>
          </cell>
          <cell r="IY789">
            <v>0</v>
          </cell>
          <cell r="IZ789">
            <v>0</v>
          </cell>
          <cell r="JA789">
            <v>0</v>
          </cell>
          <cell r="JB789">
            <v>0</v>
          </cell>
          <cell r="JC789">
            <v>0</v>
          </cell>
          <cell r="JD789">
            <v>0</v>
          </cell>
          <cell r="JE789">
            <v>0</v>
          </cell>
          <cell r="JF789">
            <v>0</v>
          </cell>
          <cell r="JG789">
            <v>0</v>
          </cell>
          <cell r="JH789">
            <v>0</v>
          </cell>
          <cell r="JI789">
            <v>0</v>
          </cell>
          <cell r="JJ789">
            <v>0</v>
          </cell>
          <cell r="JK789">
            <v>0</v>
          </cell>
          <cell r="JL789">
            <v>0</v>
          </cell>
          <cell r="JM789">
            <v>0</v>
          </cell>
          <cell r="JN789">
            <v>0</v>
          </cell>
          <cell r="JO789">
            <v>0</v>
          </cell>
          <cell r="JP789">
            <v>0</v>
          </cell>
          <cell r="JQ789">
            <v>0</v>
          </cell>
        </row>
        <row r="790">
          <cell r="D790" t="str">
            <v>BAT.PX.WWA._.ITC.Li_ion_4hr_LON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>
            <v>0</v>
          </cell>
          <cell r="BJ790">
            <v>0</v>
          </cell>
          <cell r="BK790">
            <v>0</v>
          </cell>
          <cell r="BL790">
            <v>0</v>
          </cell>
          <cell r="BM790">
            <v>0</v>
          </cell>
          <cell r="BN790">
            <v>0</v>
          </cell>
          <cell r="BO790">
            <v>0</v>
          </cell>
          <cell r="BP790">
            <v>0</v>
          </cell>
          <cell r="BQ790">
            <v>0</v>
          </cell>
          <cell r="BR790">
            <v>0</v>
          </cell>
          <cell r="BS790">
            <v>0</v>
          </cell>
          <cell r="BT790">
            <v>0</v>
          </cell>
          <cell r="BU790">
            <v>0</v>
          </cell>
          <cell r="BV790">
            <v>0</v>
          </cell>
          <cell r="BW790">
            <v>0</v>
          </cell>
          <cell r="BX790">
            <v>0</v>
          </cell>
          <cell r="BY790">
            <v>0</v>
          </cell>
          <cell r="BZ790">
            <v>0</v>
          </cell>
          <cell r="CA790">
            <v>0</v>
          </cell>
          <cell r="CB790">
            <v>0</v>
          </cell>
          <cell r="CC790">
            <v>0</v>
          </cell>
          <cell r="CD790">
            <v>0</v>
          </cell>
          <cell r="CE790">
            <v>0</v>
          </cell>
          <cell r="CF790">
            <v>0</v>
          </cell>
          <cell r="CG790">
            <v>0</v>
          </cell>
          <cell r="CH790">
            <v>0</v>
          </cell>
          <cell r="CI790">
            <v>0</v>
          </cell>
          <cell r="CJ790">
            <v>0</v>
          </cell>
          <cell r="CK790">
            <v>0</v>
          </cell>
          <cell r="CL790">
            <v>0</v>
          </cell>
          <cell r="CM790">
            <v>0</v>
          </cell>
          <cell r="CN790">
            <v>0</v>
          </cell>
          <cell r="CO790">
            <v>0</v>
          </cell>
          <cell r="CP790">
            <v>0</v>
          </cell>
          <cell r="CQ790">
            <v>0</v>
          </cell>
          <cell r="CR790">
            <v>0</v>
          </cell>
          <cell r="CS790">
            <v>0</v>
          </cell>
          <cell r="CT790">
            <v>0</v>
          </cell>
          <cell r="CU790">
            <v>0</v>
          </cell>
          <cell r="CV790">
            <v>0</v>
          </cell>
          <cell r="CW790">
            <v>0</v>
          </cell>
          <cell r="CX790">
            <v>0</v>
          </cell>
          <cell r="CY790">
            <v>0</v>
          </cell>
          <cell r="CZ790">
            <v>0</v>
          </cell>
          <cell r="DA790">
            <v>0</v>
          </cell>
          <cell r="DB790">
            <v>0</v>
          </cell>
          <cell r="DC790">
            <v>0</v>
          </cell>
          <cell r="DD790">
            <v>0</v>
          </cell>
          <cell r="DE790">
            <v>0</v>
          </cell>
          <cell r="DF790">
            <v>0</v>
          </cell>
          <cell r="DG790">
            <v>0</v>
          </cell>
          <cell r="DH790">
            <v>0</v>
          </cell>
          <cell r="DI790">
            <v>0</v>
          </cell>
          <cell r="DJ790">
            <v>0</v>
          </cell>
          <cell r="DK790">
            <v>0</v>
          </cell>
          <cell r="DL790">
            <v>0</v>
          </cell>
          <cell r="DM790">
            <v>0</v>
          </cell>
          <cell r="DN790">
            <v>0</v>
          </cell>
          <cell r="DO790">
            <v>0</v>
          </cell>
          <cell r="DP790">
            <v>0</v>
          </cell>
          <cell r="DQ790">
            <v>0</v>
          </cell>
          <cell r="DR790">
            <v>0</v>
          </cell>
          <cell r="DS790">
            <v>0</v>
          </cell>
          <cell r="DT790">
            <v>0</v>
          </cell>
          <cell r="DU790">
            <v>0</v>
          </cell>
          <cell r="DV790">
            <v>0</v>
          </cell>
          <cell r="DW790">
            <v>0</v>
          </cell>
          <cell r="DX790">
            <v>0</v>
          </cell>
          <cell r="DY790">
            <v>0</v>
          </cell>
          <cell r="DZ790">
            <v>0</v>
          </cell>
          <cell r="EA790">
            <v>0</v>
          </cell>
          <cell r="EB790">
            <v>0</v>
          </cell>
          <cell r="EC790">
            <v>0</v>
          </cell>
          <cell r="ED790">
            <v>0</v>
          </cell>
          <cell r="EE790">
            <v>0</v>
          </cell>
          <cell r="EF790">
            <v>0</v>
          </cell>
          <cell r="EG790">
            <v>0</v>
          </cell>
          <cell r="EH790">
            <v>0</v>
          </cell>
          <cell r="EI790">
            <v>0</v>
          </cell>
          <cell r="EJ790">
            <v>0</v>
          </cell>
          <cell r="EK790">
            <v>0</v>
          </cell>
          <cell r="EL790">
            <v>0</v>
          </cell>
          <cell r="EM790">
            <v>0</v>
          </cell>
          <cell r="EN790">
            <v>0</v>
          </cell>
          <cell r="EO790">
            <v>0</v>
          </cell>
          <cell r="EP790">
            <v>0</v>
          </cell>
          <cell r="EQ790">
            <v>0</v>
          </cell>
          <cell r="ER790">
            <v>0</v>
          </cell>
          <cell r="ES790">
            <v>0</v>
          </cell>
          <cell r="ET790">
            <v>0</v>
          </cell>
          <cell r="EU790">
            <v>0</v>
          </cell>
          <cell r="EV790">
            <v>0</v>
          </cell>
          <cell r="EW790">
            <v>0</v>
          </cell>
          <cell r="EX790">
            <v>0</v>
          </cell>
          <cell r="EY790">
            <v>0</v>
          </cell>
          <cell r="EZ790">
            <v>0</v>
          </cell>
          <cell r="FA790">
            <v>0</v>
          </cell>
          <cell r="FB790">
            <v>0</v>
          </cell>
          <cell r="FC790">
            <v>0</v>
          </cell>
          <cell r="FD790">
            <v>0</v>
          </cell>
          <cell r="FE790">
            <v>0</v>
          </cell>
          <cell r="FF790">
            <v>0</v>
          </cell>
          <cell r="FG790">
            <v>0</v>
          </cell>
          <cell r="FH790">
            <v>0</v>
          </cell>
          <cell r="FI790">
            <v>0</v>
          </cell>
          <cell r="FJ790">
            <v>0</v>
          </cell>
          <cell r="FK790">
            <v>0</v>
          </cell>
          <cell r="FL790">
            <v>0</v>
          </cell>
          <cell r="FM790">
            <v>0</v>
          </cell>
          <cell r="FN790">
            <v>0</v>
          </cell>
          <cell r="FO790">
            <v>0</v>
          </cell>
          <cell r="FP790">
            <v>0</v>
          </cell>
          <cell r="FQ790">
            <v>0</v>
          </cell>
          <cell r="FR790">
            <v>0</v>
          </cell>
          <cell r="FS790">
            <v>0</v>
          </cell>
          <cell r="FT790">
            <v>0</v>
          </cell>
          <cell r="FU790">
            <v>0</v>
          </cell>
          <cell r="FV790">
            <v>0</v>
          </cell>
          <cell r="FW790">
            <v>0</v>
          </cell>
          <cell r="FX790">
            <v>0</v>
          </cell>
          <cell r="FY790">
            <v>0</v>
          </cell>
          <cell r="FZ790">
            <v>0</v>
          </cell>
          <cell r="GA790">
            <v>0</v>
          </cell>
          <cell r="GB790">
            <v>0</v>
          </cell>
          <cell r="GC790">
            <v>0</v>
          </cell>
          <cell r="GD790">
            <v>0</v>
          </cell>
          <cell r="GE790">
            <v>0</v>
          </cell>
          <cell r="GF790">
            <v>0</v>
          </cell>
          <cell r="GG790">
            <v>0</v>
          </cell>
          <cell r="GH790">
            <v>0</v>
          </cell>
          <cell r="GI790">
            <v>0</v>
          </cell>
          <cell r="GJ790">
            <v>0</v>
          </cell>
          <cell r="GK790">
            <v>0</v>
          </cell>
          <cell r="GL790">
            <v>0</v>
          </cell>
          <cell r="GM790">
            <v>0</v>
          </cell>
          <cell r="GN790">
            <v>0</v>
          </cell>
          <cell r="GO790">
            <v>0</v>
          </cell>
          <cell r="GP790">
            <v>0</v>
          </cell>
          <cell r="GQ790">
            <v>0</v>
          </cell>
          <cell r="GR790">
            <v>0</v>
          </cell>
          <cell r="GS790">
            <v>0</v>
          </cell>
          <cell r="GT790">
            <v>0</v>
          </cell>
          <cell r="GU790">
            <v>0</v>
          </cell>
          <cell r="GV790">
            <v>0</v>
          </cell>
          <cell r="GW790">
            <v>0</v>
          </cell>
          <cell r="GX790">
            <v>0</v>
          </cell>
          <cell r="GY790">
            <v>0</v>
          </cell>
          <cell r="GZ790">
            <v>0</v>
          </cell>
          <cell r="HA790">
            <v>0</v>
          </cell>
          <cell r="HB790">
            <v>0</v>
          </cell>
          <cell r="HC790">
            <v>0</v>
          </cell>
          <cell r="HD790">
            <v>0</v>
          </cell>
          <cell r="HE790">
            <v>0</v>
          </cell>
          <cell r="HF790">
            <v>0</v>
          </cell>
          <cell r="HG790">
            <v>0</v>
          </cell>
          <cell r="HH790">
            <v>0</v>
          </cell>
          <cell r="HI790">
            <v>0</v>
          </cell>
          <cell r="HJ790">
            <v>0</v>
          </cell>
          <cell r="HK790">
            <v>0</v>
          </cell>
          <cell r="HL790">
            <v>0</v>
          </cell>
          <cell r="HM790">
            <v>0</v>
          </cell>
          <cell r="HN790">
            <v>0</v>
          </cell>
          <cell r="HO790">
            <v>0</v>
          </cell>
          <cell r="HP790">
            <v>0</v>
          </cell>
          <cell r="HQ790">
            <v>0</v>
          </cell>
          <cell r="HR790">
            <v>0</v>
          </cell>
          <cell r="HS790">
            <v>0</v>
          </cell>
          <cell r="HT790">
            <v>0</v>
          </cell>
          <cell r="HU790">
            <v>0</v>
          </cell>
          <cell r="HV790">
            <v>0</v>
          </cell>
          <cell r="HW790">
            <v>0</v>
          </cell>
          <cell r="HX790">
            <v>0</v>
          </cell>
          <cell r="HY790">
            <v>0</v>
          </cell>
          <cell r="HZ790">
            <v>0</v>
          </cell>
          <cell r="IA790">
            <v>0</v>
          </cell>
          <cell r="IB790">
            <v>0</v>
          </cell>
          <cell r="IC790">
            <v>0</v>
          </cell>
          <cell r="ID790">
            <v>0</v>
          </cell>
          <cell r="IE790">
            <v>0</v>
          </cell>
          <cell r="IF790">
            <v>0</v>
          </cell>
          <cell r="IG790">
            <v>0</v>
          </cell>
          <cell r="IH790">
            <v>0</v>
          </cell>
          <cell r="II790">
            <v>0</v>
          </cell>
          <cell r="IJ790">
            <v>0</v>
          </cell>
          <cell r="IK790">
            <v>0</v>
          </cell>
          <cell r="IL790">
            <v>0</v>
          </cell>
          <cell r="IM790">
            <v>0</v>
          </cell>
          <cell r="IN790">
            <v>0</v>
          </cell>
          <cell r="IO790">
            <v>0</v>
          </cell>
          <cell r="IP790">
            <v>0</v>
          </cell>
          <cell r="IQ790">
            <v>0</v>
          </cell>
          <cell r="IR790">
            <v>0</v>
          </cell>
          <cell r="IS790">
            <v>0</v>
          </cell>
          <cell r="IT790">
            <v>0</v>
          </cell>
          <cell r="IU790">
            <v>0</v>
          </cell>
          <cell r="IV790">
            <v>0</v>
          </cell>
          <cell r="IW790">
            <v>0</v>
          </cell>
          <cell r="IX790">
            <v>0</v>
          </cell>
          <cell r="IY790">
            <v>0</v>
          </cell>
          <cell r="IZ790">
            <v>0</v>
          </cell>
          <cell r="JA790">
            <v>0</v>
          </cell>
          <cell r="JB790">
            <v>0</v>
          </cell>
          <cell r="JC790">
            <v>0</v>
          </cell>
          <cell r="JD790">
            <v>0</v>
          </cell>
          <cell r="JE790">
            <v>0</v>
          </cell>
          <cell r="JF790">
            <v>0</v>
          </cell>
          <cell r="JG790">
            <v>0</v>
          </cell>
          <cell r="JH790">
            <v>0</v>
          </cell>
          <cell r="JI790">
            <v>0</v>
          </cell>
          <cell r="JJ790">
            <v>0</v>
          </cell>
          <cell r="JK790">
            <v>0</v>
          </cell>
          <cell r="JL790">
            <v>0</v>
          </cell>
          <cell r="JM790">
            <v>0</v>
          </cell>
          <cell r="JN790">
            <v>0</v>
          </cell>
          <cell r="JO790">
            <v>0</v>
          </cell>
          <cell r="JP790">
            <v>0</v>
          </cell>
          <cell r="JQ790">
            <v>0</v>
          </cell>
        </row>
        <row r="791">
          <cell r="D791" t="str">
            <v>BAT.PX.GOE._.ITC.Li_ion_4hr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  <cell r="AU791">
            <v>0</v>
          </cell>
          <cell r="AV791">
            <v>0</v>
          </cell>
          <cell r="AW791">
            <v>0</v>
          </cell>
          <cell r="AX791">
            <v>0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0</v>
          </cell>
          <cell r="BD791">
            <v>0</v>
          </cell>
          <cell r="BE791">
            <v>0</v>
          </cell>
          <cell r="BF791">
            <v>0</v>
          </cell>
          <cell r="BG791">
            <v>0</v>
          </cell>
          <cell r="BH791">
            <v>0</v>
          </cell>
          <cell r="BI791">
            <v>0</v>
          </cell>
          <cell r="BJ791">
            <v>0</v>
          </cell>
          <cell r="BK791">
            <v>0</v>
          </cell>
          <cell r="BL791">
            <v>0</v>
          </cell>
          <cell r="BM791">
            <v>0</v>
          </cell>
          <cell r="BN791">
            <v>0</v>
          </cell>
          <cell r="BO791">
            <v>0</v>
          </cell>
          <cell r="BP791">
            <v>0</v>
          </cell>
          <cell r="BQ791">
            <v>0</v>
          </cell>
          <cell r="BR791">
            <v>0</v>
          </cell>
          <cell r="BS791">
            <v>0</v>
          </cell>
          <cell r="BT791">
            <v>0</v>
          </cell>
          <cell r="BU791">
            <v>0</v>
          </cell>
          <cell r="BV791">
            <v>0</v>
          </cell>
          <cell r="BW791">
            <v>0</v>
          </cell>
          <cell r="BX791">
            <v>0</v>
          </cell>
          <cell r="BY791">
            <v>0</v>
          </cell>
          <cell r="BZ791">
            <v>0</v>
          </cell>
          <cell r="CA791">
            <v>0</v>
          </cell>
          <cell r="CB791">
            <v>0</v>
          </cell>
          <cell r="CC791">
            <v>0</v>
          </cell>
          <cell r="CD791">
            <v>0</v>
          </cell>
          <cell r="CE791">
            <v>0</v>
          </cell>
          <cell r="CF791">
            <v>0</v>
          </cell>
          <cell r="CG791">
            <v>0</v>
          </cell>
          <cell r="CH791">
            <v>0</v>
          </cell>
          <cell r="CI791">
            <v>0</v>
          </cell>
          <cell r="CJ791">
            <v>0</v>
          </cell>
          <cell r="CK791">
            <v>0</v>
          </cell>
          <cell r="CL791">
            <v>0</v>
          </cell>
          <cell r="CM791">
            <v>0</v>
          </cell>
          <cell r="CN791">
            <v>0</v>
          </cell>
          <cell r="CO791">
            <v>0</v>
          </cell>
          <cell r="CP791">
            <v>0</v>
          </cell>
          <cell r="CQ791">
            <v>0</v>
          </cell>
          <cell r="CR791">
            <v>0</v>
          </cell>
          <cell r="CS791">
            <v>0</v>
          </cell>
          <cell r="CT791">
            <v>0</v>
          </cell>
          <cell r="CU791">
            <v>0</v>
          </cell>
          <cell r="CV791">
            <v>0</v>
          </cell>
          <cell r="CW791">
            <v>0</v>
          </cell>
          <cell r="CX791">
            <v>0</v>
          </cell>
          <cell r="CY791">
            <v>0</v>
          </cell>
          <cell r="CZ791">
            <v>0</v>
          </cell>
          <cell r="DA791">
            <v>0</v>
          </cell>
          <cell r="DB791">
            <v>0</v>
          </cell>
          <cell r="DC791">
            <v>0</v>
          </cell>
          <cell r="DD791">
            <v>0</v>
          </cell>
          <cell r="DE791">
            <v>0</v>
          </cell>
          <cell r="DF791">
            <v>0</v>
          </cell>
          <cell r="DG791">
            <v>0</v>
          </cell>
          <cell r="DH791">
            <v>0</v>
          </cell>
          <cell r="DI791">
            <v>0</v>
          </cell>
          <cell r="DJ791">
            <v>0</v>
          </cell>
          <cell r="DK791">
            <v>0</v>
          </cell>
          <cell r="DL791">
            <v>0</v>
          </cell>
          <cell r="DM791">
            <v>0</v>
          </cell>
          <cell r="DN791">
            <v>0</v>
          </cell>
          <cell r="DO791">
            <v>0</v>
          </cell>
          <cell r="DP791">
            <v>0</v>
          </cell>
          <cell r="DQ791">
            <v>0</v>
          </cell>
          <cell r="DR791">
            <v>0</v>
          </cell>
          <cell r="DS791">
            <v>0</v>
          </cell>
          <cell r="DT791">
            <v>0</v>
          </cell>
          <cell r="DU791">
            <v>0</v>
          </cell>
          <cell r="DV791">
            <v>0</v>
          </cell>
          <cell r="DW791">
            <v>0</v>
          </cell>
          <cell r="DX791">
            <v>0</v>
          </cell>
          <cell r="DY791">
            <v>0</v>
          </cell>
          <cell r="DZ791">
            <v>0</v>
          </cell>
          <cell r="EA791">
            <v>0</v>
          </cell>
          <cell r="EB791">
            <v>0</v>
          </cell>
          <cell r="EC791">
            <v>0</v>
          </cell>
          <cell r="ED791">
            <v>0</v>
          </cell>
          <cell r="EE791">
            <v>0</v>
          </cell>
          <cell r="EF791">
            <v>0</v>
          </cell>
          <cell r="EG791">
            <v>0</v>
          </cell>
          <cell r="EH791">
            <v>0</v>
          </cell>
          <cell r="EI791">
            <v>0</v>
          </cell>
          <cell r="EJ791">
            <v>0</v>
          </cell>
          <cell r="EK791">
            <v>0</v>
          </cell>
          <cell r="EL791">
            <v>0</v>
          </cell>
          <cell r="EM791">
            <v>0</v>
          </cell>
          <cell r="EN791">
            <v>0</v>
          </cell>
          <cell r="EO791">
            <v>0</v>
          </cell>
          <cell r="EP791">
            <v>0</v>
          </cell>
          <cell r="EQ791">
            <v>0</v>
          </cell>
          <cell r="ER791">
            <v>0</v>
          </cell>
          <cell r="ES791">
            <v>0</v>
          </cell>
          <cell r="ET791">
            <v>0</v>
          </cell>
          <cell r="EU791">
            <v>0</v>
          </cell>
          <cell r="EV791">
            <v>0</v>
          </cell>
          <cell r="EW791">
            <v>0</v>
          </cell>
          <cell r="EX791">
            <v>0</v>
          </cell>
          <cell r="EY791">
            <v>0</v>
          </cell>
          <cell r="EZ791">
            <v>0</v>
          </cell>
          <cell r="FA791">
            <v>0</v>
          </cell>
          <cell r="FB791">
            <v>0</v>
          </cell>
          <cell r="FC791">
            <v>0</v>
          </cell>
          <cell r="FD791">
            <v>0</v>
          </cell>
          <cell r="FE791">
            <v>0</v>
          </cell>
          <cell r="FF791">
            <v>0</v>
          </cell>
          <cell r="FG791">
            <v>0</v>
          </cell>
          <cell r="FH791">
            <v>0</v>
          </cell>
          <cell r="FI791">
            <v>0</v>
          </cell>
          <cell r="FJ791">
            <v>0</v>
          </cell>
          <cell r="FK791">
            <v>0</v>
          </cell>
          <cell r="FL791">
            <v>0</v>
          </cell>
          <cell r="FM791">
            <v>0</v>
          </cell>
          <cell r="FN791">
            <v>0</v>
          </cell>
          <cell r="FO791">
            <v>0</v>
          </cell>
          <cell r="FP791">
            <v>0</v>
          </cell>
          <cell r="FQ791">
            <v>0</v>
          </cell>
          <cell r="FR791">
            <v>0</v>
          </cell>
          <cell r="FS791">
            <v>0</v>
          </cell>
          <cell r="FT791">
            <v>0</v>
          </cell>
          <cell r="FU791">
            <v>0</v>
          </cell>
          <cell r="FV791">
            <v>0</v>
          </cell>
          <cell r="FW791">
            <v>0</v>
          </cell>
          <cell r="FX791">
            <v>0</v>
          </cell>
          <cell r="FY791">
            <v>0</v>
          </cell>
          <cell r="FZ791">
            <v>0</v>
          </cell>
          <cell r="GA791">
            <v>0</v>
          </cell>
          <cell r="GB791">
            <v>0</v>
          </cell>
          <cell r="GC791">
            <v>0</v>
          </cell>
          <cell r="GD791">
            <v>0</v>
          </cell>
          <cell r="GE791">
            <v>0</v>
          </cell>
          <cell r="GF791">
            <v>0</v>
          </cell>
          <cell r="GG791">
            <v>0</v>
          </cell>
          <cell r="GH791">
            <v>0</v>
          </cell>
          <cell r="GI791">
            <v>0</v>
          </cell>
          <cell r="GJ791">
            <v>0</v>
          </cell>
          <cell r="GK791">
            <v>0</v>
          </cell>
          <cell r="GL791">
            <v>0</v>
          </cell>
          <cell r="GM791">
            <v>0</v>
          </cell>
          <cell r="GN791">
            <v>0</v>
          </cell>
          <cell r="GO791">
            <v>0</v>
          </cell>
          <cell r="GP791">
            <v>0</v>
          </cell>
          <cell r="GQ791">
            <v>0</v>
          </cell>
          <cell r="GR791">
            <v>0</v>
          </cell>
          <cell r="GS791">
            <v>0</v>
          </cell>
          <cell r="GT791">
            <v>0</v>
          </cell>
          <cell r="GU791">
            <v>0</v>
          </cell>
          <cell r="GV791">
            <v>0</v>
          </cell>
          <cell r="GW791">
            <v>0</v>
          </cell>
          <cell r="GX791">
            <v>0</v>
          </cell>
          <cell r="GY791">
            <v>0</v>
          </cell>
          <cell r="GZ791">
            <v>0</v>
          </cell>
          <cell r="HA791">
            <v>0</v>
          </cell>
          <cell r="HB791">
            <v>0</v>
          </cell>
          <cell r="HC791">
            <v>0</v>
          </cell>
          <cell r="HD791">
            <v>0</v>
          </cell>
          <cell r="HE791">
            <v>0</v>
          </cell>
          <cell r="HF791">
            <v>0</v>
          </cell>
          <cell r="HG791">
            <v>0</v>
          </cell>
          <cell r="HH791">
            <v>0</v>
          </cell>
          <cell r="HI791">
            <v>0</v>
          </cell>
          <cell r="HJ791">
            <v>0</v>
          </cell>
          <cell r="HK791">
            <v>0</v>
          </cell>
          <cell r="HL791">
            <v>0</v>
          </cell>
          <cell r="HM791">
            <v>0</v>
          </cell>
          <cell r="HN791">
            <v>0</v>
          </cell>
          <cell r="HO791">
            <v>0</v>
          </cell>
          <cell r="HP791">
            <v>0</v>
          </cell>
          <cell r="HQ791">
            <v>0</v>
          </cell>
          <cell r="HR791">
            <v>0</v>
          </cell>
          <cell r="HS791">
            <v>0</v>
          </cell>
          <cell r="HT791">
            <v>0</v>
          </cell>
          <cell r="HU791">
            <v>0</v>
          </cell>
          <cell r="HV791">
            <v>0</v>
          </cell>
          <cell r="HW791">
            <v>0</v>
          </cell>
          <cell r="HX791">
            <v>0</v>
          </cell>
          <cell r="HY791">
            <v>0</v>
          </cell>
          <cell r="HZ791">
            <v>0</v>
          </cell>
          <cell r="IA791">
            <v>0</v>
          </cell>
          <cell r="IB791">
            <v>0</v>
          </cell>
          <cell r="IC791">
            <v>0</v>
          </cell>
          <cell r="ID791">
            <v>0</v>
          </cell>
          <cell r="IE791">
            <v>0</v>
          </cell>
          <cell r="IF791">
            <v>0</v>
          </cell>
          <cell r="IG791">
            <v>0</v>
          </cell>
          <cell r="IH791">
            <v>0</v>
          </cell>
          <cell r="II791">
            <v>0</v>
          </cell>
          <cell r="IJ791">
            <v>0</v>
          </cell>
          <cell r="IK791">
            <v>0</v>
          </cell>
          <cell r="IL791">
            <v>0</v>
          </cell>
          <cell r="IM791">
            <v>0</v>
          </cell>
          <cell r="IN791">
            <v>0</v>
          </cell>
          <cell r="IO791">
            <v>0</v>
          </cell>
          <cell r="IP791">
            <v>0</v>
          </cell>
          <cell r="IQ791">
            <v>0</v>
          </cell>
          <cell r="IR791">
            <v>0</v>
          </cell>
          <cell r="IS791">
            <v>0</v>
          </cell>
          <cell r="IT791">
            <v>0</v>
          </cell>
          <cell r="IU791">
            <v>0</v>
          </cell>
          <cell r="IV791">
            <v>0</v>
          </cell>
          <cell r="IW791">
            <v>0</v>
          </cell>
          <cell r="IX791">
            <v>0</v>
          </cell>
          <cell r="IY791">
            <v>0</v>
          </cell>
          <cell r="IZ791">
            <v>0</v>
          </cell>
          <cell r="JA791">
            <v>0</v>
          </cell>
          <cell r="JB791">
            <v>0</v>
          </cell>
          <cell r="JC791">
            <v>0</v>
          </cell>
          <cell r="JD791">
            <v>0</v>
          </cell>
          <cell r="JE791">
            <v>0</v>
          </cell>
          <cell r="JF791">
            <v>0</v>
          </cell>
          <cell r="JG791">
            <v>0</v>
          </cell>
          <cell r="JH791">
            <v>0</v>
          </cell>
          <cell r="JI791">
            <v>0</v>
          </cell>
          <cell r="JJ791">
            <v>0</v>
          </cell>
          <cell r="JK791">
            <v>0</v>
          </cell>
          <cell r="JL791">
            <v>0</v>
          </cell>
          <cell r="JM791">
            <v>0</v>
          </cell>
          <cell r="JN791">
            <v>0</v>
          </cell>
          <cell r="JO791">
            <v>0</v>
          </cell>
          <cell r="JP791">
            <v>0</v>
          </cell>
          <cell r="JQ791">
            <v>0</v>
          </cell>
        </row>
        <row r="792">
          <cell r="D792" t="str">
            <v>BAT.PX.NUT._.ITC.Li_ion_4hr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K792">
            <v>0</v>
          </cell>
          <cell r="AL792">
            <v>0</v>
          </cell>
          <cell r="AM792">
            <v>0</v>
          </cell>
          <cell r="AN792">
            <v>0</v>
          </cell>
          <cell r="AO792">
            <v>0</v>
          </cell>
          <cell r="AP792">
            <v>0</v>
          </cell>
          <cell r="AQ792">
            <v>0</v>
          </cell>
          <cell r="AR792">
            <v>0</v>
          </cell>
          <cell r="AS792">
            <v>0</v>
          </cell>
          <cell r="AT792">
            <v>0</v>
          </cell>
          <cell r="AU792">
            <v>0</v>
          </cell>
          <cell r="AV792">
            <v>0</v>
          </cell>
          <cell r="AW792">
            <v>0</v>
          </cell>
          <cell r="AX792">
            <v>0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0</v>
          </cell>
          <cell r="BD792">
            <v>0</v>
          </cell>
          <cell r="BE792">
            <v>0</v>
          </cell>
          <cell r="BF792">
            <v>0</v>
          </cell>
          <cell r="BG792">
            <v>0</v>
          </cell>
          <cell r="BH792">
            <v>0</v>
          </cell>
          <cell r="BI792">
            <v>0</v>
          </cell>
          <cell r="BJ792">
            <v>0</v>
          </cell>
          <cell r="BK792">
            <v>0</v>
          </cell>
          <cell r="BL792">
            <v>0</v>
          </cell>
          <cell r="BM792">
            <v>0</v>
          </cell>
          <cell r="BN792">
            <v>0</v>
          </cell>
          <cell r="BO792">
            <v>0</v>
          </cell>
          <cell r="BP792">
            <v>0</v>
          </cell>
          <cell r="BQ792">
            <v>0</v>
          </cell>
          <cell r="BR792">
            <v>0</v>
          </cell>
          <cell r="BS792">
            <v>0</v>
          </cell>
          <cell r="BT792">
            <v>0</v>
          </cell>
          <cell r="BU792">
            <v>0</v>
          </cell>
          <cell r="BV792">
            <v>0</v>
          </cell>
          <cell r="BW792">
            <v>0</v>
          </cell>
          <cell r="BX792">
            <v>0</v>
          </cell>
          <cell r="BY792">
            <v>0</v>
          </cell>
          <cell r="BZ792">
            <v>0</v>
          </cell>
          <cell r="CA792">
            <v>0</v>
          </cell>
          <cell r="CB792">
            <v>0</v>
          </cell>
          <cell r="CC792">
            <v>0</v>
          </cell>
          <cell r="CD792">
            <v>0</v>
          </cell>
          <cell r="CE792">
            <v>0</v>
          </cell>
          <cell r="CF792">
            <v>0</v>
          </cell>
          <cell r="CG792">
            <v>0</v>
          </cell>
          <cell r="CH792">
            <v>0</v>
          </cell>
          <cell r="CI792">
            <v>0</v>
          </cell>
          <cell r="CJ792">
            <v>0</v>
          </cell>
          <cell r="CK792">
            <v>0</v>
          </cell>
          <cell r="CL792">
            <v>0</v>
          </cell>
          <cell r="CM792">
            <v>0</v>
          </cell>
          <cell r="CN792">
            <v>0</v>
          </cell>
          <cell r="CO792">
            <v>0</v>
          </cell>
          <cell r="CP792">
            <v>0</v>
          </cell>
          <cell r="CQ792">
            <v>0</v>
          </cell>
          <cell r="CR792">
            <v>0</v>
          </cell>
          <cell r="CS792">
            <v>0</v>
          </cell>
          <cell r="CT792">
            <v>0</v>
          </cell>
          <cell r="CU792">
            <v>0</v>
          </cell>
          <cell r="CV792">
            <v>0</v>
          </cell>
          <cell r="CW792">
            <v>0</v>
          </cell>
          <cell r="CX792">
            <v>0</v>
          </cell>
          <cell r="CY792">
            <v>0</v>
          </cell>
          <cell r="CZ792">
            <v>0</v>
          </cell>
          <cell r="DA792">
            <v>0</v>
          </cell>
          <cell r="DB792">
            <v>0</v>
          </cell>
          <cell r="DC792">
            <v>0</v>
          </cell>
          <cell r="DD792">
            <v>0</v>
          </cell>
          <cell r="DE792">
            <v>0</v>
          </cell>
          <cell r="DF792">
            <v>0</v>
          </cell>
          <cell r="DG792">
            <v>0</v>
          </cell>
          <cell r="DH792">
            <v>0</v>
          </cell>
          <cell r="DI792">
            <v>0</v>
          </cell>
          <cell r="DJ792">
            <v>0</v>
          </cell>
          <cell r="DK792">
            <v>0</v>
          </cell>
          <cell r="DL792">
            <v>0</v>
          </cell>
          <cell r="DM792">
            <v>0</v>
          </cell>
          <cell r="DN792">
            <v>0</v>
          </cell>
          <cell r="DO792">
            <v>0</v>
          </cell>
          <cell r="DP792">
            <v>0</v>
          </cell>
          <cell r="DQ792">
            <v>0</v>
          </cell>
          <cell r="DR792">
            <v>0</v>
          </cell>
          <cell r="DS792">
            <v>0</v>
          </cell>
          <cell r="DT792">
            <v>0</v>
          </cell>
          <cell r="DU792">
            <v>0</v>
          </cell>
          <cell r="DV792">
            <v>0</v>
          </cell>
          <cell r="DW792">
            <v>0</v>
          </cell>
          <cell r="DX792">
            <v>0</v>
          </cell>
          <cell r="DY792">
            <v>0</v>
          </cell>
          <cell r="DZ792">
            <v>0</v>
          </cell>
          <cell r="EA792">
            <v>0</v>
          </cell>
          <cell r="EB792">
            <v>0</v>
          </cell>
          <cell r="EC792">
            <v>0</v>
          </cell>
          <cell r="ED792">
            <v>0</v>
          </cell>
          <cell r="EE792">
            <v>0</v>
          </cell>
          <cell r="EF792">
            <v>0</v>
          </cell>
          <cell r="EG792">
            <v>0</v>
          </cell>
          <cell r="EH792">
            <v>0</v>
          </cell>
          <cell r="EI792">
            <v>0</v>
          </cell>
          <cell r="EJ792">
            <v>0</v>
          </cell>
          <cell r="EK792">
            <v>0</v>
          </cell>
          <cell r="EL792">
            <v>0</v>
          </cell>
          <cell r="EM792">
            <v>0</v>
          </cell>
          <cell r="EN792">
            <v>0</v>
          </cell>
          <cell r="EO792">
            <v>0</v>
          </cell>
          <cell r="EP792">
            <v>0</v>
          </cell>
          <cell r="EQ792">
            <v>0</v>
          </cell>
          <cell r="ER792">
            <v>0</v>
          </cell>
          <cell r="ES792">
            <v>0</v>
          </cell>
          <cell r="ET792">
            <v>0</v>
          </cell>
          <cell r="EU792">
            <v>0</v>
          </cell>
          <cell r="EV792">
            <v>0</v>
          </cell>
          <cell r="EW792">
            <v>0</v>
          </cell>
          <cell r="EX792">
            <v>0</v>
          </cell>
          <cell r="EY792">
            <v>0</v>
          </cell>
          <cell r="EZ792">
            <v>0</v>
          </cell>
          <cell r="FA792">
            <v>0</v>
          </cell>
          <cell r="FB792">
            <v>0</v>
          </cell>
          <cell r="FC792">
            <v>0</v>
          </cell>
          <cell r="FD792">
            <v>0</v>
          </cell>
          <cell r="FE792">
            <v>0</v>
          </cell>
          <cell r="FF792">
            <v>0</v>
          </cell>
          <cell r="FG792">
            <v>0</v>
          </cell>
          <cell r="FH792">
            <v>0</v>
          </cell>
          <cell r="FI792">
            <v>0</v>
          </cell>
          <cell r="FJ792">
            <v>0</v>
          </cell>
          <cell r="FK792">
            <v>0</v>
          </cell>
          <cell r="FL792">
            <v>0</v>
          </cell>
          <cell r="FM792">
            <v>0</v>
          </cell>
          <cell r="FN792">
            <v>0</v>
          </cell>
          <cell r="FO792">
            <v>0</v>
          </cell>
          <cell r="FP792">
            <v>0</v>
          </cell>
          <cell r="FQ792">
            <v>0</v>
          </cell>
          <cell r="FR792">
            <v>0</v>
          </cell>
          <cell r="FS792">
            <v>0</v>
          </cell>
          <cell r="FT792">
            <v>0</v>
          </cell>
          <cell r="FU792">
            <v>0</v>
          </cell>
          <cell r="FV792">
            <v>0</v>
          </cell>
          <cell r="FW792">
            <v>0</v>
          </cell>
          <cell r="FX792">
            <v>0</v>
          </cell>
          <cell r="FY792">
            <v>0</v>
          </cell>
          <cell r="FZ792">
            <v>0</v>
          </cell>
          <cell r="GA792">
            <v>0</v>
          </cell>
          <cell r="GB792">
            <v>0</v>
          </cell>
          <cell r="GC792">
            <v>0</v>
          </cell>
          <cell r="GD792">
            <v>0</v>
          </cell>
          <cell r="GE792">
            <v>0</v>
          </cell>
          <cell r="GF792">
            <v>0</v>
          </cell>
          <cell r="GG792">
            <v>0</v>
          </cell>
          <cell r="GH792">
            <v>0</v>
          </cell>
          <cell r="GI792">
            <v>0</v>
          </cell>
          <cell r="GJ792">
            <v>0</v>
          </cell>
          <cell r="GK792">
            <v>0</v>
          </cell>
          <cell r="GL792">
            <v>0</v>
          </cell>
          <cell r="GM792">
            <v>0</v>
          </cell>
          <cell r="GN792">
            <v>0</v>
          </cell>
          <cell r="GO792">
            <v>0</v>
          </cell>
          <cell r="GP792">
            <v>0</v>
          </cell>
          <cell r="GQ792">
            <v>0</v>
          </cell>
          <cell r="GR792">
            <v>0</v>
          </cell>
          <cell r="GS792">
            <v>0</v>
          </cell>
          <cell r="GT792">
            <v>0</v>
          </cell>
          <cell r="GU792">
            <v>0</v>
          </cell>
          <cell r="GV792">
            <v>0</v>
          </cell>
          <cell r="GW792">
            <v>0</v>
          </cell>
          <cell r="GX792">
            <v>0</v>
          </cell>
          <cell r="GY792">
            <v>0</v>
          </cell>
          <cell r="GZ792">
            <v>0</v>
          </cell>
          <cell r="HA792">
            <v>0</v>
          </cell>
          <cell r="HB792">
            <v>0</v>
          </cell>
          <cell r="HC792">
            <v>0</v>
          </cell>
          <cell r="HD792">
            <v>0</v>
          </cell>
          <cell r="HE792">
            <v>0</v>
          </cell>
          <cell r="HF792">
            <v>0</v>
          </cell>
          <cell r="HG792">
            <v>0</v>
          </cell>
          <cell r="HH792">
            <v>0</v>
          </cell>
          <cell r="HI792">
            <v>0</v>
          </cell>
          <cell r="HJ792">
            <v>0</v>
          </cell>
          <cell r="HK792">
            <v>0</v>
          </cell>
          <cell r="HL792">
            <v>0</v>
          </cell>
          <cell r="HM792">
            <v>0</v>
          </cell>
          <cell r="HN792">
            <v>0</v>
          </cell>
          <cell r="HO792">
            <v>0</v>
          </cell>
          <cell r="HP792">
            <v>0</v>
          </cell>
          <cell r="HQ792">
            <v>0</v>
          </cell>
          <cell r="HR792">
            <v>0</v>
          </cell>
          <cell r="HS792">
            <v>0</v>
          </cell>
          <cell r="HT792">
            <v>0</v>
          </cell>
          <cell r="HU792">
            <v>0</v>
          </cell>
          <cell r="HV792">
            <v>0</v>
          </cell>
          <cell r="HW792">
            <v>0</v>
          </cell>
          <cell r="HX792">
            <v>0</v>
          </cell>
          <cell r="HY792">
            <v>0</v>
          </cell>
          <cell r="HZ792">
            <v>0</v>
          </cell>
          <cell r="IA792">
            <v>0</v>
          </cell>
          <cell r="IB792">
            <v>0</v>
          </cell>
          <cell r="IC792">
            <v>0</v>
          </cell>
          <cell r="ID792">
            <v>0</v>
          </cell>
          <cell r="IE792">
            <v>0</v>
          </cell>
          <cell r="IF792">
            <v>0</v>
          </cell>
          <cell r="IG792">
            <v>0</v>
          </cell>
          <cell r="IH792">
            <v>0</v>
          </cell>
          <cell r="II792">
            <v>0</v>
          </cell>
          <cell r="IJ792">
            <v>0</v>
          </cell>
          <cell r="IK792">
            <v>0</v>
          </cell>
          <cell r="IL792">
            <v>0</v>
          </cell>
          <cell r="IM792">
            <v>0</v>
          </cell>
          <cell r="IN792">
            <v>0</v>
          </cell>
          <cell r="IO792">
            <v>0</v>
          </cell>
          <cell r="IP792">
            <v>0</v>
          </cell>
          <cell r="IQ792">
            <v>0</v>
          </cell>
          <cell r="IR792">
            <v>0</v>
          </cell>
          <cell r="IS792">
            <v>0</v>
          </cell>
          <cell r="IT792">
            <v>0</v>
          </cell>
          <cell r="IU792">
            <v>0</v>
          </cell>
          <cell r="IV792">
            <v>0</v>
          </cell>
          <cell r="IW792">
            <v>0</v>
          </cell>
          <cell r="IX792">
            <v>0</v>
          </cell>
          <cell r="IY792">
            <v>0</v>
          </cell>
          <cell r="IZ792">
            <v>0</v>
          </cell>
          <cell r="JA792">
            <v>0</v>
          </cell>
          <cell r="JB792">
            <v>0</v>
          </cell>
          <cell r="JC792">
            <v>0</v>
          </cell>
          <cell r="JD792">
            <v>0</v>
          </cell>
          <cell r="JE792">
            <v>0</v>
          </cell>
          <cell r="JF792">
            <v>0</v>
          </cell>
          <cell r="JG792">
            <v>0</v>
          </cell>
          <cell r="JH792">
            <v>0</v>
          </cell>
          <cell r="JI792">
            <v>0</v>
          </cell>
          <cell r="JJ792">
            <v>0</v>
          </cell>
          <cell r="JK792">
            <v>0</v>
          </cell>
          <cell r="JL792">
            <v>0</v>
          </cell>
          <cell r="JM792">
            <v>0</v>
          </cell>
          <cell r="JN792">
            <v>0</v>
          </cell>
          <cell r="JO792">
            <v>0</v>
          </cell>
          <cell r="JP792">
            <v>0</v>
          </cell>
          <cell r="JQ792">
            <v>0</v>
          </cell>
        </row>
        <row r="793">
          <cell r="D793" t="str">
            <v>BAT.PX.UTS._.ITC.Gravity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K793">
            <v>0</v>
          </cell>
          <cell r="AL793">
            <v>0</v>
          </cell>
          <cell r="AM793">
            <v>0</v>
          </cell>
          <cell r="AN793">
            <v>0</v>
          </cell>
          <cell r="AO793">
            <v>0</v>
          </cell>
          <cell r="AP793">
            <v>0</v>
          </cell>
          <cell r="AQ793">
            <v>0</v>
          </cell>
          <cell r="AR793">
            <v>0</v>
          </cell>
          <cell r="AS793">
            <v>0</v>
          </cell>
          <cell r="AT793">
            <v>0</v>
          </cell>
          <cell r="AU793">
            <v>0</v>
          </cell>
          <cell r="AV793">
            <v>0</v>
          </cell>
          <cell r="AW793">
            <v>0</v>
          </cell>
          <cell r="AX793">
            <v>0</v>
          </cell>
          <cell r="AY793">
            <v>0</v>
          </cell>
          <cell r="AZ793">
            <v>0</v>
          </cell>
          <cell r="BA793">
            <v>0</v>
          </cell>
          <cell r="BB793">
            <v>0</v>
          </cell>
          <cell r="BC793">
            <v>0</v>
          </cell>
          <cell r="BD793">
            <v>0</v>
          </cell>
          <cell r="BE793">
            <v>0</v>
          </cell>
          <cell r="BF793">
            <v>0</v>
          </cell>
          <cell r="BG793">
            <v>0</v>
          </cell>
          <cell r="BH793">
            <v>0</v>
          </cell>
          <cell r="BI793">
            <v>0</v>
          </cell>
          <cell r="BJ793">
            <v>0</v>
          </cell>
          <cell r="BK793">
            <v>0</v>
          </cell>
          <cell r="BL793">
            <v>0</v>
          </cell>
          <cell r="BM793">
            <v>0</v>
          </cell>
          <cell r="BN793">
            <v>0</v>
          </cell>
          <cell r="BO793">
            <v>0</v>
          </cell>
          <cell r="BP793">
            <v>0</v>
          </cell>
          <cell r="BQ793">
            <v>0</v>
          </cell>
          <cell r="BR793">
            <v>0</v>
          </cell>
          <cell r="BS793">
            <v>0</v>
          </cell>
          <cell r="BT793">
            <v>0</v>
          </cell>
          <cell r="BU793">
            <v>0</v>
          </cell>
          <cell r="BV793">
            <v>0</v>
          </cell>
          <cell r="BW793">
            <v>0</v>
          </cell>
          <cell r="BX793">
            <v>0</v>
          </cell>
          <cell r="BY793">
            <v>0</v>
          </cell>
          <cell r="BZ793">
            <v>0</v>
          </cell>
          <cell r="CA793">
            <v>0</v>
          </cell>
          <cell r="CB793">
            <v>0</v>
          </cell>
          <cell r="CC793">
            <v>0</v>
          </cell>
          <cell r="CD793">
            <v>0</v>
          </cell>
          <cell r="CE793">
            <v>0</v>
          </cell>
          <cell r="CF793">
            <v>0</v>
          </cell>
          <cell r="CG793">
            <v>0</v>
          </cell>
          <cell r="CH793">
            <v>0</v>
          </cell>
          <cell r="CI793">
            <v>0</v>
          </cell>
          <cell r="CJ793">
            <v>0</v>
          </cell>
          <cell r="CK793">
            <v>0</v>
          </cell>
          <cell r="CL793">
            <v>0</v>
          </cell>
          <cell r="CM793">
            <v>0</v>
          </cell>
          <cell r="CN793">
            <v>0</v>
          </cell>
          <cell r="CO793">
            <v>0</v>
          </cell>
          <cell r="CP793">
            <v>0</v>
          </cell>
          <cell r="CQ793">
            <v>0</v>
          </cell>
          <cell r="CR793">
            <v>0</v>
          </cell>
          <cell r="CS793">
            <v>0</v>
          </cell>
          <cell r="CT793">
            <v>0</v>
          </cell>
          <cell r="CU793">
            <v>0</v>
          </cell>
          <cell r="CV793">
            <v>0</v>
          </cell>
          <cell r="CW793">
            <v>0</v>
          </cell>
          <cell r="CX793">
            <v>0</v>
          </cell>
          <cell r="CY793">
            <v>0</v>
          </cell>
          <cell r="CZ793">
            <v>0</v>
          </cell>
          <cell r="DA793">
            <v>0</v>
          </cell>
          <cell r="DB793">
            <v>0</v>
          </cell>
          <cell r="DC793">
            <v>0</v>
          </cell>
          <cell r="DD793">
            <v>0</v>
          </cell>
          <cell r="DE793">
            <v>0</v>
          </cell>
          <cell r="DF793">
            <v>0</v>
          </cell>
          <cell r="DG793">
            <v>0</v>
          </cell>
          <cell r="DH793">
            <v>0</v>
          </cell>
          <cell r="DI793">
            <v>0</v>
          </cell>
          <cell r="DJ793">
            <v>0</v>
          </cell>
          <cell r="DK793">
            <v>0</v>
          </cell>
          <cell r="DL793">
            <v>0</v>
          </cell>
          <cell r="DM793">
            <v>0</v>
          </cell>
          <cell r="DN793">
            <v>0</v>
          </cell>
          <cell r="DO793">
            <v>0</v>
          </cell>
          <cell r="DP793">
            <v>0</v>
          </cell>
          <cell r="DQ793">
            <v>0</v>
          </cell>
          <cell r="DR793">
            <v>0</v>
          </cell>
          <cell r="DS793">
            <v>0</v>
          </cell>
          <cell r="DT793">
            <v>0</v>
          </cell>
          <cell r="DU793">
            <v>0</v>
          </cell>
          <cell r="DV793">
            <v>0</v>
          </cell>
          <cell r="DW793">
            <v>0</v>
          </cell>
          <cell r="DX793">
            <v>0</v>
          </cell>
          <cell r="DY793">
            <v>0</v>
          </cell>
          <cell r="DZ793">
            <v>0</v>
          </cell>
          <cell r="EA793">
            <v>0</v>
          </cell>
          <cell r="EB793">
            <v>0</v>
          </cell>
          <cell r="EC793">
            <v>0</v>
          </cell>
          <cell r="ED793">
            <v>0</v>
          </cell>
          <cell r="EE793">
            <v>0</v>
          </cell>
          <cell r="EF793">
            <v>0</v>
          </cell>
          <cell r="EG793">
            <v>0</v>
          </cell>
          <cell r="EH793">
            <v>0</v>
          </cell>
          <cell r="EI793">
            <v>0</v>
          </cell>
          <cell r="EJ793">
            <v>0</v>
          </cell>
          <cell r="EK793">
            <v>0</v>
          </cell>
          <cell r="EL793">
            <v>0</v>
          </cell>
          <cell r="EM793">
            <v>0</v>
          </cell>
          <cell r="EN793">
            <v>0</v>
          </cell>
          <cell r="EO793">
            <v>0</v>
          </cell>
          <cell r="EP793">
            <v>0</v>
          </cell>
          <cell r="EQ793">
            <v>0</v>
          </cell>
          <cell r="ER793">
            <v>0</v>
          </cell>
          <cell r="ES793">
            <v>0</v>
          </cell>
          <cell r="ET793">
            <v>0</v>
          </cell>
          <cell r="EU793">
            <v>0</v>
          </cell>
          <cell r="EV793">
            <v>0</v>
          </cell>
          <cell r="EW793">
            <v>0</v>
          </cell>
          <cell r="EX793">
            <v>0</v>
          </cell>
          <cell r="EY793">
            <v>0</v>
          </cell>
          <cell r="EZ793">
            <v>0</v>
          </cell>
          <cell r="FA793">
            <v>0</v>
          </cell>
          <cell r="FB793">
            <v>0</v>
          </cell>
          <cell r="FC793">
            <v>0</v>
          </cell>
          <cell r="FD793">
            <v>0</v>
          </cell>
          <cell r="FE793">
            <v>0</v>
          </cell>
          <cell r="FF793">
            <v>0</v>
          </cell>
          <cell r="FG793">
            <v>0</v>
          </cell>
          <cell r="FH793">
            <v>0</v>
          </cell>
          <cell r="FI793">
            <v>0</v>
          </cell>
          <cell r="FJ793">
            <v>0</v>
          </cell>
          <cell r="FK793">
            <v>0</v>
          </cell>
          <cell r="FL793">
            <v>0</v>
          </cell>
          <cell r="FM793">
            <v>0</v>
          </cell>
          <cell r="FN793">
            <v>0</v>
          </cell>
          <cell r="FO793">
            <v>0</v>
          </cell>
          <cell r="FP793">
            <v>0</v>
          </cell>
          <cell r="FQ793">
            <v>0</v>
          </cell>
          <cell r="FR793">
            <v>0</v>
          </cell>
          <cell r="FS793">
            <v>0</v>
          </cell>
          <cell r="FT793">
            <v>0</v>
          </cell>
          <cell r="FU793">
            <v>0</v>
          </cell>
          <cell r="FV793">
            <v>0</v>
          </cell>
          <cell r="FW793">
            <v>0</v>
          </cell>
          <cell r="FX793">
            <v>0</v>
          </cell>
          <cell r="FY793">
            <v>0</v>
          </cell>
          <cell r="FZ793">
            <v>0</v>
          </cell>
          <cell r="GA793">
            <v>0</v>
          </cell>
          <cell r="GB793">
            <v>0</v>
          </cell>
          <cell r="GC793">
            <v>0</v>
          </cell>
          <cell r="GD793">
            <v>0</v>
          </cell>
          <cell r="GE793">
            <v>0</v>
          </cell>
          <cell r="GF793">
            <v>0</v>
          </cell>
          <cell r="GG793">
            <v>0</v>
          </cell>
          <cell r="GH793">
            <v>0</v>
          </cell>
          <cell r="GI793">
            <v>0</v>
          </cell>
          <cell r="GJ793">
            <v>0</v>
          </cell>
          <cell r="GK793">
            <v>0</v>
          </cell>
          <cell r="GL793">
            <v>0</v>
          </cell>
          <cell r="GM793">
            <v>0</v>
          </cell>
          <cell r="GN793">
            <v>0</v>
          </cell>
          <cell r="GO793">
            <v>0</v>
          </cell>
          <cell r="GP793">
            <v>0</v>
          </cell>
          <cell r="GQ793">
            <v>0</v>
          </cell>
          <cell r="GR793">
            <v>0</v>
          </cell>
          <cell r="GS793">
            <v>0</v>
          </cell>
          <cell r="GT793">
            <v>0</v>
          </cell>
          <cell r="GU793">
            <v>0</v>
          </cell>
          <cell r="GV793">
            <v>0</v>
          </cell>
          <cell r="GW793">
            <v>0</v>
          </cell>
          <cell r="GX793">
            <v>0</v>
          </cell>
          <cell r="GY793">
            <v>0</v>
          </cell>
          <cell r="GZ793">
            <v>0</v>
          </cell>
          <cell r="HA793">
            <v>0</v>
          </cell>
          <cell r="HB793">
            <v>0</v>
          </cell>
          <cell r="HC793">
            <v>0</v>
          </cell>
          <cell r="HD793">
            <v>0</v>
          </cell>
          <cell r="HE793">
            <v>0</v>
          </cell>
          <cell r="HF793">
            <v>0</v>
          </cell>
          <cell r="HG793">
            <v>0</v>
          </cell>
          <cell r="HH793">
            <v>0</v>
          </cell>
          <cell r="HI793">
            <v>0</v>
          </cell>
          <cell r="HJ793">
            <v>0</v>
          </cell>
          <cell r="HK793">
            <v>0</v>
          </cell>
          <cell r="HL793">
            <v>0</v>
          </cell>
          <cell r="HM793">
            <v>0</v>
          </cell>
          <cell r="HN793">
            <v>0</v>
          </cell>
          <cell r="HO793">
            <v>0</v>
          </cell>
          <cell r="HP793">
            <v>0</v>
          </cell>
          <cell r="HQ793">
            <v>0</v>
          </cell>
          <cell r="HR793">
            <v>0</v>
          </cell>
          <cell r="HS793">
            <v>0</v>
          </cell>
          <cell r="HT793">
            <v>0</v>
          </cell>
          <cell r="HU793">
            <v>0</v>
          </cell>
          <cell r="HV793">
            <v>0</v>
          </cell>
          <cell r="HW793">
            <v>0</v>
          </cell>
          <cell r="HX793">
            <v>0</v>
          </cell>
          <cell r="HY793">
            <v>0</v>
          </cell>
          <cell r="HZ793">
            <v>0</v>
          </cell>
          <cell r="IA793">
            <v>0</v>
          </cell>
          <cell r="IB793">
            <v>0</v>
          </cell>
          <cell r="IC793">
            <v>0</v>
          </cell>
          <cell r="ID793">
            <v>0</v>
          </cell>
          <cell r="IE793">
            <v>0</v>
          </cell>
          <cell r="IF793">
            <v>0</v>
          </cell>
          <cell r="IG793">
            <v>0</v>
          </cell>
          <cell r="IH793">
            <v>0</v>
          </cell>
          <cell r="II793">
            <v>0</v>
          </cell>
          <cell r="IJ793">
            <v>0</v>
          </cell>
          <cell r="IK793">
            <v>0</v>
          </cell>
          <cell r="IL793">
            <v>0</v>
          </cell>
          <cell r="IM793">
            <v>0</v>
          </cell>
          <cell r="IN793">
            <v>0</v>
          </cell>
          <cell r="IO793">
            <v>0</v>
          </cell>
          <cell r="IP793">
            <v>0</v>
          </cell>
          <cell r="IQ793">
            <v>0</v>
          </cell>
          <cell r="IR793">
            <v>0</v>
          </cell>
          <cell r="IS793">
            <v>0</v>
          </cell>
          <cell r="IT793">
            <v>0</v>
          </cell>
          <cell r="IU793">
            <v>0</v>
          </cell>
          <cell r="IV793">
            <v>0</v>
          </cell>
          <cell r="IW793">
            <v>0</v>
          </cell>
          <cell r="IX793">
            <v>0</v>
          </cell>
          <cell r="IY793">
            <v>0</v>
          </cell>
          <cell r="IZ793">
            <v>0</v>
          </cell>
          <cell r="JA793">
            <v>0</v>
          </cell>
          <cell r="JB793">
            <v>0</v>
          </cell>
          <cell r="JC793">
            <v>0</v>
          </cell>
          <cell r="JD793">
            <v>0</v>
          </cell>
          <cell r="JE793">
            <v>0</v>
          </cell>
          <cell r="JF793">
            <v>0</v>
          </cell>
          <cell r="JG793">
            <v>0</v>
          </cell>
          <cell r="JH793">
            <v>0</v>
          </cell>
          <cell r="JI793">
            <v>0</v>
          </cell>
          <cell r="JJ793">
            <v>0</v>
          </cell>
          <cell r="JK793">
            <v>0</v>
          </cell>
          <cell r="JL793">
            <v>0</v>
          </cell>
          <cell r="JM793">
            <v>0</v>
          </cell>
          <cell r="JN793">
            <v>0</v>
          </cell>
          <cell r="JO793">
            <v>0</v>
          </cell>
          <cell r="JP793">
            <v>0</v>
          </cell>
          <cell r="JQ793">
            <v>0</v>
          </cell>
        </row>
        <row r="794">
          <cell r="D794" t="str">
            <v>BAT.PX.GOE._.ITC.Li_ion_8hr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0</v>
          </cell>
          <cell r="AE794">
            <v>0</v>
          </cell>
          <cell r="AF794">
            <v>0</v>
          </cell>
          <cell r="AG794">
            <v>0</v>
          </cell>
          <cell r="AH794">
            <v>0</v>
          </cell>
          <cell r="AI794">
            <v>0</v>
          </cell>
          <cell r="AJ794">
            <v>0</v>
          </cell>
          <cell r="AK794">
            <v>0</v>
          </cell>
          <cell r="AL794">
            <v>0</v>
          </cell>
          <cell r="AM794">
            <v>0</v>
          </cell>
          <cell r="AN794">
            <v>0</v>
          </cell>
          <cell r="AO794">
            <v>0</v>
          </cell>
          <cell r="AP794">
            <v>0</v>
          </cell>
          <cell r="AQ794">
            <v>0</v>
          </cell>
          <cell r="AR794">
            <v>0</v>
          </cell>
          <cell r="AS794">
            <v>0</v>
          </cell>
          <cell r="AT794">
            <v>0</v>
          </cell>
          <cell r="AU794">
            <v>0</v>
          </cell>
          <cell r="AV794">
            <v>0</v>
          </cell>
          <cell r="AW794">
            <v>0</v>
          </cell>
          <cell r="AX794">
            <v>0</v>
          </cell>
          <cell r="AY794">
            <v>0</v>
          </cell>
          <cell r="AZ794">
            <v>0</v>
          </cell>
          <cell r="BA794">
            <v>0</v>
          </cell>
          <cell r="BB794">
            <v>0</v>
          </cell>
          <cell r="BC794">
            <v>0</v>
          </cell>
          <cell r="BD794">
            <v>0</v>
          </cell>
          <cell r="BE794">
            <v>0</v>
          </cell>
          <cell r="BF794">
            <v>0</v>
          </cell>
          <cell r="BG794">
            <v>0</v>
          </cell>
          <cell r="BH794">
            <v>0</v>
          </cell>
          <cell r="BI794">
            <v>0</v>
          </cell>
          <cell r="BJ794">
            <v>0</v>
          </cell>
          <cell r="BK794">
            <v>0</v>
          </cell>
          <cell r="BL794">
            <v>0</v>
          </cell>
          <cell r="BM794">
            <v>0</v>
          </cell>
          <cell r="BN794">
            <v>0</v>
          </cell>
          <cell r="BO794">
            <v>0</v>
          </cell>
          <cell r="BP794">
            <v>0</v>
          </cell>
          <cell r="BQ794">
            <v>0</v>
          </cell>
          <cell r="BR794">
            <v>0</v>
          </cell>
          <cell r="BS794">
            <v>0</v>
          </cell>
          <cell r="BT794">
            <v>0</v>
          </cell>
          <cell r="BU794">
            <v>0</v>
          </cell>
          <cell r="BV794">
            <v>0</v>
          </cell>
          <cell r="BW794">
            <v>0</v>
          </cell>
          <cell r="BX794">
            <v>0</v>
          </cell>
          <cell r="BY794">
            <v>0</v>
          </cell>
          <cell r="BZ794">
            <v>0</v>
          </cell>
          <cell r="CA794">
            <v>0</v>
          </cell>
          <cell r="CB794">
            <v>0</v>
          </cell>
          <cell r="CC794">
            <v>0</v>
          </cell>
          <cell r="CD794">
            <v>0</v>
          </cell>
          <cell r="CE794">
            <v>0</v>
          </cell>
          <cell r="CF794">
            <v>0</v>
          </cell>
          <cell r="CG794">
            <v>0</v>
          </cell>
          <cell r="CH794">
            <v>0</v>
          </cell>
          <cell r="CI794">
            <v>0</v>
          </cell>
          <cell r="CJ794">
            <v>0</v>
          </cell>
          <cell r="CK794">
            <v>0</v>
          </cell>
          <cell r="CL794">
            <v>0</v>
          </cell>
          <cell r="CM794">
            <v>0</v>
          </cell>
          <cell r="CN794">
            <v>0</v>
          </cell>
          <cell r="CO794">
            <v>0</v>
          </cell>
          <cell r="CP794">
            <v>0</v>
          </cell>
          <cell r="CQ794">
            <v>0</v>
          </cell>
          <cell r="CR794">
            <v>0</v>
          </cell>
          <cell r="CS794">
            <v>0</v>
          </cell>
          <cell r="CT794">
            <v>0</v>
          </cell>
          <cell r="CU794">
            <v>0</v>
          </cell>
          <cell r="CV794">
            <v>0</v>
          </cell>
          <cell r="CW794">
            <v>0</v>
          </cell>
          <cell r="CX794">
            <v>0</v>
          </cell>
          <cell r="CY794">
            <v>0</v>
          </cell>
          <cell r="CZ794">
            <v>0</v>
          </cell>
          <cell r="DA794">
            <v>0</v>
          </cell>
          <cell r="DB794">
            <v>0</v>
          </cell>
          <cell r="DC794">
            <v>0</v>
          </cell>
          <cell r="DD794">
            <v>0</v>
          </cell>
          <cell r="DE794">
            <v>0</v>
          </cell>
          <cell r="DF794">
            <v>0</v>
          </cell>
          <cell r="DG794">
            <v>0</v>
          </cell>
          <cell r="DH794">
            <v>0</v>
          </cell>
          <cell r="DI794">
            <v>0</v>
          </cell>
          <cell r="DJ794">
            <v>0</v>
          </cell>
          <cell r="DK794">
            <v>0</v>
          </cell>
          <cell r="DL794">
            <v>0</v>
          </cell>
          <cell r="DM794">
            <v>0</v>
          </cell>
          <cell r="DN794">
            <v>0</v>
          </cell>
          <cell r="DO794">
            <v>0</v>
          </cell>
          <cell r="DP794">
            <v>0</v>
          </cell>
          <cell r="DQ794">
            <v>0</v>
          </cell>
          <cell r="DR794">
            <v>0</v>
          </cell>
          <cell r="DS794">
            <v>0</v>
          </cell>
          <cell r="DT794">
            <v>0</v>
          </cell>
          <cell r="DU794">
            <v>0</v>
          </cell>
          <cell r="DV794">
            <v>0</v>
          </cell>
          <cell r="DW794">
            <v>0</v>
          </cell>
          <cell r="DX794">
            <v>0</v>
          </cell>
          <cell r="DY794">
            <v>0</v>
          </cell>
          <cell r="DZ794">
            <v>0</v>
          </cell>
          <cell r="EA794">
            <v>0</v>
          </cell>
          <cell r="EB794">
            <v>0</v>
          </cell>
          <cell r="EC794">
            <v>0</v>
          </cell>
          <cell r="ED794">
            <v>0</v>
          </cell>
          <cell r="EE794">
            <v>0</v>
          </cell>
          <cell r="EF794">
            <v>0</v>
          </cell>
          <cell r="EG794">
            <v>0</v>
          </cell>
          <cell r="EH794">
            <v>0</v>
          </cell>
          <cell r="EI794">
            <v>0</v>
          </cell>
          <cell r="EJ794">
            <v>0</v>
          </cell>
          <cell r="EK794">
            <v>0</v>
          </cell>
          <cell r="EL794">
            <v>0</v>
          </cell>
          <cell r="EM794">
            <v>0</v>
          </cell>
          <cell r="EN794">
            <v>0</v>
          </cell>
          <cell r="EO794">
            <v>0</v>
          </cell>
          <cell r="EP794">
            <v>0</v>
          </cell>
          <cell r="EQ794">
            <v>0</v>
          </cell>
          <cell r="ER794">
            <v>0</v>
          </cell>
          <cell r="ES794">
            <v>0</v>
          </cell>
          <cell r="ET794">
            <v>0</v>
          </cell>
          <cell r="EU794">
            <v>0</v>
          </cell>
          <cell r="EV794">
            <v>0</v>
          </cell>
          <cell r="EW794">
            <v>0</v>
          </cell>
          <cell r="EX794">
            <v>0</v>
          </cell>
          <cell r="EY794">
            <v>0</v>
          </cell>
          <cell r="EZ794">
            <v>0</v>
          </cell>
          <cell r="FA794">
            <v>0</v>
          </cell>
          <cell r="FB794">
            <v>0</v>
          </cell>
          <cell r="FC794">
            <v>0</v>
          </cell>
          <cell r="FD794">
            <v>0</v>
          </cell>
          <cell r="FE794">
            <v>0</v>
          </cell>
          <cell r="FF794">
            <v>0</v>
          </cell>
          <cell r="FG794">
            <v>0</v>
          </cell>
          <cell r="FH794">
            <v>0</v>
          </cell>
          <cell r="FI794">
            <v>0</v>
          </cell>
          <cell r="FJ794">
            <v>0</v>
          </cell>
          <cell r="FK794">
            <v>0</v>
          </cell>
          <cell r="FL794">
            <v>0</v>
          </cell>
          <cell r="FM794">
            <v>0</v>
          </cell>
          <cell r="FN794">
            <v>0</v>
          </cell>
          <cell r="FO794">
            <v>0</v>
          </cell>
          <cell r="FP794">
            <v>0</v>
          </cell>
          <cell r="FQ794">
            <v>0</v>
          </cell>
          <cell r="FR794">
            <v>0</v>
          </cell>
          <cell r="FS794">
            <v>0</v>
          </cell>
          <cell r="FT794">
            <v>0</v>
          </cell>
          <cell r="FU794">
            <v>0</v>
          </cell>
          <cell r="FV794">
            <v>0</v>
          </cell>
          <cell r="FW794">
            <v>0</v>
          </cell>
          <cell r="FX794">
            <v>0</v>
          </cell>
          <cell r="FY794">
            <v>0</v>
          </cell>
          <cell r="FZ794">
            <v>0</v>
          </cell>
          <cell r="GA794">
            <v>0</v>
          </cell>
          <cell r="GB794">
            <v>0</v>
          </cell>
          <cell r="GC794">
            <v>0</v>
          </cell>
          <cell r="GD794">
            <v>0</v>
          </cell>
          <cell r="GE794">
            <v>0</v>
          </cell>
          <cell r="GF794">
            <v>0</v>
          </cell>
          <cell r="GG794">
            <v>0</v>
          </cell>
          <cell r="GH794">
            <v>0</v>
          </cell>
          <cell r="GI794">
            <v>0</v>
          </cell>
          <cell r="GJ794">
            <v>0</v>
          </cell>
          <cell r="GK794">
            <v>0</v>
          </cell>
          <cell r="GL794">
            <v>0</v>
          </cell>
          <cell r="GM794">
            <v>0</v>
          </cell>
          <cell r="GN794">
            <v>0</v>
          </cell>
          <cell r="GO794">
            <v>0</v>
          </cell>
          <cell r="GP794">
            <v>0</v>
          </cell>
          <cell r="GQ794">
            <v>0</v>
          </cell>
          <cell r="GR794">
            <v>0</v>
          </cell>
          <cell r="GS794">
            <v>0</v>
          </cell>
          <cell r="GT794">
            <v>0</v>
          </cell>
          <cell r="GU794">
            <v>0</v>
          </cell>
          <cell r="GV794">
            <v>0</v>
          </cell>
          <cell r="GW794">
            <v>0</v>
          </cell>
          <cell r="GX794">
            <v>0</v>
          </cell>
          <cell r="GY794">
            <v>0</v>
          </cell>
          <cell r="GZ794">
            <v>0</v>
          </cell>
          <cell r="HA794">
            <v>0</v>
          </cell>
          <cell r="HB794">
            <v>0</v>
          </cell>
          <cell r="HC794">
            <v>0</v>
          </cell>
          <cell r="HD794">
            <v>0</v>
          </cell>
          <cell r="HE794">
            <v>0</v>
          </cell>
          <cell r="HF794">
            <v>0</v>
          </cell>
          <cell r="HG794">
            <v>0</v>
          </cell>
          <cell r="HH794">
            <v>0</v>
          </cell>
          <cell r="HI794">
            <v>0</v>
          </cell>
          <cell r="HJ794">
            <v>0</v>
          </cell>
          <cell r="HK794">
            <v>0</v>
          </cell>
          <cell r="HL794">
            <v>0</v>
          </cell>
          <cell r="HM794">
            <v>0</v>
          </cell>
          <cell r="HN794">
            <v>0</v>
          </cell>
          <cell r="HO794">
            <v>0</v>
          </cell>
          <cell r="HP794">
            <v>0</v>
          </cell>
          <cell r="HQ794">
            <v>0</v>
          </cell>
          <cell r="HR794">
            <v>0</v>
          </cell>
          <cell r="HS794">
            <v>0</v>
          </cell>
          <cell r="HT794">
            <v>0</v>
          </cell>
          <cell r="HU794">
            <v>0</v>
          </cell>
          <cell r="HV794">
            <v>0</v>
          </cell>
          <cell r="HW794">
            <v>0</v>
          </cell>
          <cell r="HX794">
            <v>0</v>
          </cell>
          <cell r="HY794">
            <v>0</v>
          </cell>
          <cell r="HZ794">
            <v>0</v>
          </cell>
          <cell r="IA794">
            <v>0</v>
          </cell>
          <cell r="IB794">
            <v>0</v>
          </cell>
          <cell r="IC794">
            <v>0</v>
          </cell>
          <cell r="ID794">
            <v>0</v>
          </cell>
          <cell r="IE794">
            <v>0</v>
          </cell>
          <cell r="IF794">
            <v>0</v>
          </cell>
          <cell r="IG794">
            <v>0</v>
          </cell>
          <cell r="IH794">
            <v>0</v>
          </cell>
          <cell r="II794">
            <v>0</v>
          </cell>
          <cell r="IJ794">
            <v>0</v>
          </cell>
          <cell r="IK794">
            <v>0</v>
          </cell>
          <cell r="IL794">
            <v>0</v>
          </cell>
          <cell r="IM794">
            <v>0</v>
          </cell>
          <cell r="IN794">
            <v>0</v>
          </cell>
          <cell r="IO794">
            <v>0</v>
          </cell>
          <cell r="IP794">
            <v>0</v>
          </cell>
          <cell r="IQ794">
            <v>0</v>
          </cell>
          <cell r="IR794">
            <v>0</v>
          </cell>
          <cell r="IS794">
            <v>0</v>
          </cell>
          <cell r="IT794">
            <v>0</v>
          </cell>
          <cell r="IU794">
            <v>0</v>
          </cell>
          <cell r="IV794">
            <v>0</v>
          </cell>
          <cell r="IW794">
            <v>0</v>
          </cell>
          <cell r="IX794">
            <v>0</v>
          </cell>
          <cell r="IY794">
            <v>0</v>
          </cell>
          <cell r="IZ794">
            <v>0</v>
          </cell>
          <cell r="JA794">
            <v>0</v>
          </cell>
          <cell r="JB794">
            <v>0</v>
          </cell>
          <cell r="JC794">
            <v>0</v>
          </cell>
          <cell r="JD794">
            <v>0</v>
          </cell>
          <cell r="JE794">
            <v>0</v>
          </cell>
          <cell r="JF794">
            <v>0</v>
          </cell>
          <cell r="JG794">
            <v>0</v>
          </cell>
          <cell r="JH794">
            <v>0</v>
          </cell>
          <cell r="JI794">
            <v>0</v>
          </cell>
          <cell r="JJ794">
            <v>0</v>
          </cell>
          <cell r="JK794">
            <v>0</v>
          </cell>
          <cell r="JL794">
            <v>0</v>
          </cell>
          <cell r="JM794">
            <v>0</v>
          </cell>
          <cell r="JN794">
            <v>0</v>
          </cell>
          <cell r="JO794">
            <v>0</v>
          </cell>
          <cell r="JP794">
            <v>0</v>
          </cell>
          <cell r="JQ794">
            <v>0</v>
          </cell>
        </row>
        <row r="795">
          <cell r="D795" t="str">
            <v>BAT.PX.NUT._.ITC.Li_ion_8hr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K795">
            <v>0</v>
          </cell>
          <cell r="AL795">
            <v>0</v>
          </cell>
          <cell r="AM795">
            <v>0</v>
          </cell>
          <cell r="AN795">
            <v>0</v>
          </cell>
          <cell r="AO795">
            <v>0</v>
          </cell>
          <cell r="AP795">
            <v>0</v>
          </cell>
          <cell r="AQ795">
            <v>0</v>
          </cell>
          <cell r="AR795">
            <v>0</v>
          </cell>
          <cell r="AS795">
            <v>0</v>
          </cell>
          <cell r="AT795">
            <v>0</v>
          </cell>
          <cell r="AU795">
            <v>0</v>
          </cell>
          <cell r="AV795">
            <v>0</v>
          </cell>
          <cell r="AW795">
            <v>0</v>
          </cell>
          <cell r="AX795">
            <v>0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0</v>
          </cell>
          <cell r="BD795">
            <v>0</v>
          </cell>
          <cell r="BE795">
            <v>0</v>
          </cell>
          <cell r="BF795">
            <v>0</v>
          </cell>
          <cell r="BG795">
            <v>0</v>
          </cell>
          <cell r="BH795">
            <v>0</v>
          </cell>
          <cell r="BI795">
            <v>0</v>
          </cell>
          <cell r="BJ795">
            <v>0</v>
          </cell>
          <cell r="BK795">
            <v>0</v>
          </cell>
          <cell r="BL795">
            <v>0</v>
          </cell>
          <cell r="BM795">
            <v>0</v>
          </cell>
          <cell r="BN795">
            <v>0</v>
          </cell>
          <cell r="BO795">
            <v>0</v>
          </cell>
          <cell r="BP795">
            <v>0</v>
          </cell>
          <cell r="BQ795">
            <v>0</v>
          </cell>
          <cell r="BR795">
            <v>0</v>
          </cell>
          <cell r="BS795">
            <v>0</v>
          </cell>
          <cell r="BT795">
            <v>0</v>
          </cell>
          <cell r="BU795">
            <v>0</v>
          </cell>
          <cell r="BV795">
            <v>0</v>
          </cell>
          <cell r="BW795">
            <v>0</v>
          </cell>
          <cell r="BX795">
            <v>0</v>
          </cell>
          <cell r="BY795">
            <v>0</v>
          </cell>
          <cell r="BZ795">
            <v>0</v>
          </cell>
          <cell r="CA795">
            <v>0</v>
          </cell>
          <cell r="CB795">
            <v>0</v>
          </cell>
          <cell r="CC795">
            <v>0</v>
          </cell>
          <cell r="CD795">
            <v>0</v>
          </cell>
          <cell r="CE795">
            <v>0</v>
          </cell>
          <cell r="CF795">
            <v>0</v>
          </cell>
          <cell r="CG795">
            <v>0</v>
          </cell>
          <cell r="CH795">
            <v>0</v>
          </cell>
          <cell r="CI795">
            <v>0</v>
          </cell>
          <cell r="CJ795">
            <v>0</v>
          </cell>
          <cell r="CK795">
            <v>0</v>
          </cell>
          <cell r="CL795">
            <v>0</v>
          </cell>
          <cell r="CM795">
            <v>0</v>
          </cell>
          <cell r="CN795">
            <v>0</v>
          </cell>
          <cell r="CO795">
            <v>0</v>
          </cell>
          <cell r="CP795">
            <v>0</v>
          </cell>
          <cell r="CQ795">
            <v>0</v>
          </cell>
          <cell r="CR795">
            <v>0</v>
          </cell>
          <cell r="CS795">
            <v>0</v>
          </cell>
          <cell r="CT795">
            <v>0</v>
          </cell>
          <cell r="CU795">
            <v>0</v>
          </cell>
          <cell r="CV795">
            <v>0</v>
          </cell>
          <cell r="CW795">
            <v>0</v>
          </cell>
          <cell r="CX795">
            <v>0</v>
          </cell>
          <cell r="CY795">
            <v>0</v>
          </cell>
          <cell r="CZ795">
            <v>0</v>
          </cell>
          <cell r="DA795">
            <v>0</v>
          </cell>
          <cell r="DB795">
            <v>0</v>
          </cell>
          <cell r="DC795">
            <v>0</v>
          </cell>
          <cell r="DD795">
            <v>0</v>
          </cell>
          <cell r="DE795">
            <v>0</v>
          </cell>
          <cell r="DF795">
            <v>0</v>
          </cell>
          <cell r="DG795">
            <v>0</v>
          </cell>
          <cell r="DH795">
            <v>0</v>
          </cell>
          <cell r="DI795">
            <v>0</v>
          </cell>
          <cell r="DJ795">
            <v>0</v>
          </cell>
          <cell r="DK795">
            <v>0</v>
          </cell>
          <cell r="DL795">
            <v>0</v>
          </cell>
          <cell r="DM795">
            <v>0</v>
          </cell>
          <cell r="DN795">
            <v>0</v>
          </cell>
          <cell r="DO795">
            <v>0</v>
          </cell>
          <cell r="DP795">
            <v>0</v>
          </cell>
          <cell r="DQ795">
            <v>0</v>
          </cell>
          <cell r="DR795">
            <v>0</v>
          </cell>
          <cell r="DS795">
            <v>0</v>
          </cell>
          <cell r="DT795">
            <v>0</v>
          </cell>
          <cell r="DU795">
            <v>0</v>
          </cell>
          <cell r="DV795">
            <v>0</v>
          </cell>
          <cell r="DW795">
            <v>0</v>
          </cell>
          <cell r="DX795">
            <v>0</v>
          </cell>
          <cell r="DY795">
            <v>0</v>
          </cell>
          <cell r="DZ795">
            <v>0</v>
          </cell>
          <cell r="EA795">
            <v>0</v>
          </cell>
          <cell r="EB795">
            <v>0</v>
          </cell>
          <cell r="EC795">
            <v>0</v>
          </cell>
          <cell r="ED795">
            <v>0</v>
          </cell>
          <cell r="EE795">
            <v>0</v>
          </cell>
          <cell r="EF795">
            <v>0</v>
          </cell>
          <cell r="EG795">
            <v>0</v>
          </cell>
          <cell r="EH795">
            <v>0</v>
          </cell>
          <cell r="EI795">
            <v>0</v>
          </cell>
          <cell r="EJ795">
            <v>0</v>
          </cell>
          <cell r="EK795">
            <v>0</v>
          </cell>
          <cell r="EL795">
            <v>0</v>
          </cell>
          <cell r="EM795">
            <v>0</v>
          </cell>
          <cell r="EN795">
            <v>0</v>
          </cell>
          <cell r="EO795">
            <v>0</v>
          </cell>
          <cell r="EP795">
            <v>0</v>
          </cell>
          <cell r="EQ795">
            <v>0</v>
          </cell>
          <cell r="ER795">
            <v>0</v>
          </cell>
          <cell r="ES795">
            <v>0</v>
          </cell>
          <cell r="ET795">
            <v>0</v>
          </cell>
          <cell r="EU795">
            <v>0</v>
          </cell>
          <cell r="EV795">
            <v>0</v>
          </cell>
          <cell r="EW795">
            <v>0</v>
          </cell>
          <cell r="EX795">
            <v>0</v>
          </cell>
          <cell r="EY795">
            <v>0</v>
          </cell>
          <cell r="EZ795">
            <v>0</v>
          </cell>
          <cell r="FA795">
            <v>0</v>
          </cell>
          <cell r="FB795">
            <v>0</v>
          </cell>
          <cell r="FC795">
            <v>0</v>
          </cell>
          <cell r="FD795">
            <v>0</v>
          </cell>
          <cell r="FE795">
            <v>0</v>
          </cell>
          <cell r="FF795">
            <v>0</v>
          </cell>
          <cell r="FG795">
            <v>0</v>
          </cell>
          <cell r="FH795">
            <v>0</v>
          </cell>
          <cell r="FI795">
            <v>0</v>
          </cell>
          <cell r="FJ795">
            <v>0</v>
          </cell>
          <cell r="FK795">
            <v>0</v>
          </cell>
          <cell r="FL795">
            <v>0</v>
          </cell>
          <cell r="FM795">
            <v>0</v>
          </cell>
          <cell r="FN795">
            <v>0</v>
          </cell>
          <cell r="FO795">
            <v>0</v>
          </cell>
          <cell r="FP795">
            <v>0</v>
          </cell>
          <cell r="FQ795">
            <v>0</v>
          </cell>
          <cell r="FR795">
            <v>0</v>
          </cell>
          <cell r="FS795">
            <v>0</v>
          </cell>
          <cell r="FT795">
            <v>0</v>
          </cell>
          <cell r="FU795">
            <v>0</v>
          </cell>
          <cell r="FV795">
            <v>0</v>
          </cell>
          <cell r="FW795">
            <v>0</v>
          </cell>
          <cell r="FX795">
            <v>0</v>
          </cell>
          <cell r="FY795">
            <v>0</v>
          </cell>
          <cell r="FZ795">
            <v>0</v>
          </cell>
          <cell r="GA795">
            <v>0</v>
          </cell>
          <cell r="GB795">
            <v>0</v>
          </cell>
          <cell r="GC795">
            <v>0</v>
          </cell>
          <cell r="GD795">
            <v>0</v>
          </cell>
          <cell r="GE795">
            <v>0</v>
          </cell>
          <cell r="GF795">
            <v>0</v>
          </cell>
          <cell r="GG795">
            <v>0</v>
          </cell>
          <cell r="GH795">
            <v>0</v>
          </cell>
          <cell r="GI795">
            <v>0</v>
          </cell>
          <cell r="GJ795">
            <v>0</v>
          </cell>
          <cell r="GK795">
            <v>0</v>
          </cell>
          <cell r="GL795">
            <v>0</v>
          </cell>
          <cell r="GM795">
            <v>0</v>
          </cell>
          <cell r="GN795">
            <v>0</v>
          </cell>
          <cell r="GO795">
            <v>0</v>
          </cell>
          <cell r="GP795">
            <v>0</v>
          </cell>
          <cell r="GQ795">
            <v>0</v>
          </cell>
          <cell r="GR795">
            <v>0</v>
          </cell>
          <cell r="GS795">
            <v>0</v>
          </cell>
          <cell r="GT795">
            <v>0</v>
          </cell>
          <cell r="GU795">
            <v>0</v>
          </cell>
          <cell r="GV795">
            <v>0</v>
          </cell>
          <cell r="GW795">
            <v>0</v>
          </cell>
          <cell r="GX795">
            <v>0</v>
          </cell>
          <cell r="GY795">
            <v>0</v>
          </cell>
          <cell r="GZ795">
            <v>0</v>
          </cell>
          <cell r="HA795">
            <v>0</v>
          </cell>
          <cell r="HB795">
            <v>0</v>
          </cell>
          <cell r="HC795">
            <v>0</v>
          </cell>
          <cell r="HD795">
            <v>0</v>
          </cell>
          <cell r="HE795">
            <v>0</v>
          </cell>
          <cell r="HF795">
            <v>0</v>
          </cell>
          <cell r="HG795">
            <v>0</v>
          </cell>
          <cell r="HH795">
            <v>0</v>
          </cell>
          <cell r="HI795">
            <v>0</v>
          </cell>
          <cell r="HJ795">
            <v>0</v>
          </cell>
          <cell r="HK795">
            <v>0</v>
          </cell>
          <cell r="HL795">
            <v>0</v>
          </cell>
          <cell r="HM795">
            <v>0</v>
          </cell>
          <cell r="HN795">
            <v>0</v>
          </cell>
          <cell r="HO795">
            <v>0</v>
          </cell>
          <cell r="HP795">
            <v>0</v>
          </cell>
          <cell r="HQ795">
            <v>0</v>
          </cell>
          <cell r="HR795">
            <v>0</v>
          </cell>
          <cell r="HS795">
            <v>0</v>
          </cell>
          <cell r="HT795">
            <v>0</v>
          </cell>
          <cell r="HU795">
            <v>0</v>
          </cell>
          <cell r="HV795">
            <v>0</v>
          </cell>
          <cell r="HW795">
            <v>0</v>
          </cell>
          <cell r="HX795">
            <v>0</v>
          </cell>
          <cell r="HY795">
            <v>0</v>
          </cell>
          <cell r="HZ795">
            <v>0</v>
          </cell>
          <cell r="IA795">
            <v>0</v>
          </cell>
          <cell r="IB795">
            <v>0</v>
          </cell>
          <cell r="IC795">
            <v>0</v>
          </cell>
          <cell r="ID795">
            <v>0</v>
          </cell>
          <cell r="IE795">
            <v>0</v>
          </cell>
          <cell r="IF795">
            <v>0</v>
          </cell>
          <cell r="IG795">
            <v>0</v>
          </cell>
          <cell r="IH795">
            <v>0</v>
          </cell>
          <cell r="II795">
            <v>0</v>
          </cell>
          <cell r="IJ795">
            <v>0</v>
          </cell>
          <cell r="IK795">
            <v>0</v>
          </cell>
          <cell r="IL795">
            <v>0</v>
          </cell>
          <cell r="IM795">
            <v>0</v>
          </cell>
          <cell r="IN795">
            <v>0</v>
          </cell>
          <cell r="IO795">
            <v>0</v>
          </cell>
          <cell r="IP795">
            <v>0</v>
          </cell>
          <cell r="IQ795">
            <v>0</v>
          </cell>
          <cell r="IR795">
            <v>0</v>
          </cell>
          <cell r="IS795">
            <v>0</v>
          </cell>
          <cell r="IT795">
            <v>0</v>
          </cell>
          <cell r="IU795">
            <v>0</v>
          </cell>
          <cell r="IV795">
            <v>0</v>
          </cell>
          <cell r="IW795">
            <v>0</v>
          </cell>
          <cell r="IX795">
            <v>0</v>
          </cell>
          <cell r="IY795">
            <v>0</v>
          </cell>
          <cell r="IZ795">
            <v>0</v>
          </cell>
          <cell r="JA795">
            <v>0</v>
          </cell>
          <cell r="JB795">
            <v>0</v>
          </cell>
          <cell r="JC795">
            <v>0</v>
          </cell>
          <cell r="JD795">
            <v>0</v>
          </cell>
          <cell r="JE795">
            <v>0</v>
          </cell>
          <cell r="JF795">
            <v>0</v>
          </cell>
          <cell r="JG795">
            <v>0</v>
          </cell>
          <cell r="JH795">
            <v>0</v>
          </cell>
          <cell r="JI795">
            <v>0</v>
          </cell>
          <cell r="JJ795">
            <v>0</v>
          </cell>
          <cell r="JK795">
            <v>0</v>
          </cell>
          <cell r="JL795">
            <v>0</v>
          </cell>
          <cell r="JM795">
            <v>0</v>
          </cell>
          <cell r="JN795">
            <v>0</v>
          </cell>
          <cell r="JO795">
            <v>0</v>
          </cell>
          <cell r="JP795">
            <v>0</v>
          </cell>
          <cell r="JQ795">
            <v>0</v>
          </cell>
        </row>
        <row r="796">
          <cell r="D796" t="str">
            <v>BAT.PX.COR._.ITC.GenIronAir_100hr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K796">
            <v>0</v>
          </cell>
          <cell r="AL796">
            <v>0</v>
          </cell>
          <cell r="AM796">
            <v>0</v>
          </cell>
          <cell r="AN796">
            <v>0</v>
          </cell>
          <cell r="AO796">
            <v>0</v>
          </cell>
          <cell r="AP796">
            <v>0</v>
          </cell>
          <cell r="AQ796">
            <v>0</v>
          </cell>
          <cell r="AR796">
            <v>0</v>
          </cell>
          <cell r="AS796">
            <v>0</v>
          </cell>
          <cell r="AT796">
            <v>0</v>
          </cell>
          <cell r="AU796">
            <v>0</v>
          </cell>
          <cell r="AV796">
            <v>0</v>
          </cell>
          <cell r="AW796">
            <v>0</v>
          </cell>
          <cell r="AX796">
            <v>0</v>
          </cell>
          <cell r="AY796">
            <v>0</v>
          </cell>
          <cell r="AZ796">
            <v>0</v>
          </cell>
          <cell r="BA796">
            <v>0</v>
          </cell>
          <cell r="BB796">
            <v>0</v>
          </cell>
          <cell r="BC796">
            <v>0</v>
          </cell>
          <cell r="BD796">
            <v>0</v>
          </cell>
          <cell r="BE796">
            <v>0</v>
          </cell>
          <cell r="BF796">
            <v>0</v>
          </cell>
          <cell r="BG796">
            <v>0</v>
          </cell>
          <cell r="BH796">
            <v>0</v>
          </cell>
          <cell r="BI796">
            <v>0</v>
          </cell>
          <cell r="BJ796">
            <v>0</v>
          </cell>
          <cell r="BK796">
            <v>0</v>
          </cell>
          <cell r="BL796">
            <v>0</v>
          </cell>
          <cell r="BM796">
            <v>0</v>
          </cell>
          <cell r="BN796">
            <v>0</v>
          </cell>
          <cell r="BO796">
            <v>0</v>
          </cell>
          <cell r="BP796">
            <v>0</v>
          </cell>
          <cell r="BQ796">
            <v>0</v>
          </cell>
          <cell r="BR796">
            <v>0</v>
          </cell>
          <cell r="BS796">
            <v>0</v>
          </cell>
          <cell r="BT796">
            <v>0</v>
          </cell>
          <cell r="BU796">
            <v>0</v>
          </cell>
          <cell r="BV796">
            <v>0</v>
          </cell>
          <cell r="BW796">
            <v>0</v>
          </cell>
          <cell r="BX796">
            <v>0</v>
          </cell>
          <cell r="BY796">
            <v>0</v>
          </cell>
          <cell r="BZ796">
            <v>0</v>
          </cell>
          <cell r="CA796">
            <v>0</v>
          </cell>
          <cell r="CB796">
            <v>0</v>
          </cell>
          <cell r="CC796">
            <v>0</v>
          </cell>
          <cell r="CD796">
            <v>0</v>
          </cell>
          <cell r="CE796">
            <v>0</v>
          </cell>
          <cell r="CF796">
            <v>0</v>
          </cell>
          <cell r="CG796">
            <v>0</v>
          </cell>
          <cell r="CH796">
            <v>0</v>
          </cell>
          <cell r="CI796">
            <v>0</v>
          </cell>
          <cell r="CJ796">
            <v>0</v>
          </cell>
          <cell r="CK796">
            <v>0</v>
          </cell>
          <cell r="CL796">
            <v>0</v>
          </cell>
          <cell r="CM796">
            <v>0</v>
          </cell>
          <cell r="CN796">
            <v>0</v>
          </cell>
          <cell r="CO796">
            <v>0</v>
          </cell>
          <cell r="CP796">
            <v>0</v>
          </cell>
          <cell r="CQ796">
            <v>0</v>
          </cell>
          <cell r="CR796">
            <v>0</v>
          </cell>
          <cell r="CS796">
            <v>0</v>
          </cell>
          <cell r="CT796">
            <v>0</v>
          </cell>
          <cell r="CU796">
            <v>0</v>
          </cell>
          <cell r="CV796">
            <v>0</v>
          </cell>
          <cell r="CW796">
            <v>0</v>
          </cell>
          <cell r="CX796">
            <v>0</v>
          </cell>
          <cell r="CY796">
            <v>0</v>
          </cell>
          <cell r="CZ796">
            <v>0</v>
          </cell>
          <cell r="DA796">
            <v>0</v>
          </cell>
          <cell r="DB796">
            <v>0</v>
          </cell>
          <cell r="DC796">
            <v>0</v>
          </cell>
          <cell r="DD796">
            <v>0</v>
          </cell>
          <cell r="DE796">
            <v>0</v>
          </cell>
          <cell r="DF796">
            <v>0</v>
          </cell>
          <cell r="DG796">
            <v>0</v>
          </cell>
          <cell r="DH796">
            <v>0</v>
          </cell>
          <cell r="DI796">
            <v>0</v>
          </cell>
          <cell r="DJ796">
            <v>0</v>
          </cell>
          <cell r="DK796">
            <v>0</v>
          </cell>
          <cell r="DL796">
            <v>0</v>
          </cell>
          <cell r="DM796">
            <v>0</v>
          </cell>
          <cell r="DN796">
            <v>0</v>
          </cell>
          <cell r="DO796">
            <v>0</v>
          </cell>
          <cell r="DP796">
            <v>0</v>
          </cell>
          <cell r="DQ796">
            <v>0</v>
          </cell>
          <cell r="DR796">
            <v>0</v>
          </cell>
          <cell r="DS796">
            <v>0</v>
          </cell>
          <cell r="DT796">
            <v>0</v>
          </cell>
          <cell r="DU796">
            <v>0</v>
          </cell>
          <cell r="DV796">
            <v>0</v>
          </cell>
          <cell r="DW796">
            <v>0</v>
          </cell>
          <cell r="DX796">
            <v>0</v>
          </cell>
          <cell r="DY796">
            <v>0</v>
          </cell>
          <cell r="DZ796">
            <v>0</v>
          </cell>
          <cell r="EA796">
            <v>0</v>
          </cell>
          <cell r="EB796">
            <v>0</v>
          </cell>
          <cell r="EC796">
            <v>0</v>
          </cell>
          <cell r="ED796">
            <v>0</v>
          </cell>
          <cell r="EE796">
            <v>0</v>
          </cell>
          <cell r="EF796">
            <v>0</v>
          </cell>
          <cell r="EG796">
            <v>0</v>
          </cell>
          <cell r="EH796">
            <v>0</v>
          </cell>
          <cell r="EI796">
            <v>0</v>
          </cell>
          <cell r="EJ796">
            <v>0</v>
          </cell>
          <cell r="EK796">
            <v>0</v>
          </cell>
          <cell r="EL796">
            <v>0</v>
          </cell>
          <cell r="EM796">
            <v>0</v>
          </cell>
          <cell r="EN796">
            <v>0</v>
          </cell>
          <cell r="EO796">
            <v>0</v>
          </cell>
          <cell r="EP796">
            <v>0</v>
          </cell>
          <cell r="EQ796">
            <v>0</v>
          </cell>
          <cell r="ER796">
            <v>0</v>
          </cell>
          <cell r="ES796">
            <v>0</v>
          </cell>
          <cell r="ET796">
            <v>0</v>
          </cell>
          <cell r="EU796">
            <v>0</v>
          </cell>
          <cell r="EV796">
            <v>0</v>
          </cell>
          <cell r="EW796">
            <v>0</v>
          </cell>
          <cell r="EX796">
            <v>0</v>
          </cell>
          <cell r="EY796">
            <v>0</v>
          </cell>
          <cell r="EZ796">
            <v>0</v>
          </cell>
          <cell r="FA796">
            <v>0</v>
          </cell>
          <cell r="FB796">
            <v>0</v>
          </cell>
          <cell r="FC796">
            <v>0</v>
          </cell>
          <cell r="FD796">
            <v>0</v>
          </cell>
          <cell r="FE796">
            <v>0</v>
          </cell>
          <cell r="FF796">
            <v>0</v>
          </cell>
          <cell r="FG796">
            <v>0</v>
          </cell>
          <cell r="FH796">
            <v>0</v>
          </cell>
          <cell r="FI796">
            <v>0</v>
          </cell>
          <cell r="FJ796">
            <v>0</v>
          </cell>
          <cell r="FK796">
            <v>0</v>
          </cell>
          <cell r="FL796">
            <v>0</v>
          </cell>
          <cell r="FM796">
            <v>0</v>
          </cell>
          <cell r="FN796">
            <v>0</v>
          </cell>
          <cell r="FO796">
            <v>0</v>
          </cell>
          <cell r="FP796">
            <v>0</v>
          </cell>
          <cell r="FQ796">
            <v>0</v>
          </cell>
          <cell r="FR796">
            <v>0</v>
          </cell>
          <cell r="FS796">
            <v>0</v>
          </cell>
          <cell r="FT796">
            <v>0</v>
          </cell>
          <cell r="FU796">
            <v>0</v>
          </cell>
          <cell r="FV796">
            <v>0</v>
          </cell>
          <cell r="FW796">
            <v>0</v>
          </cell>
          <cell r="FX796">
            <v>0</v>
          </cell>
          <cell r="FY796">
            <v>0</v>
          </cell>
          <cell r="FZ796">
            <v>0</v>
          </cell>
          <cell r="GA796">
            <v>0</v>
          </cell>
          <cell r="GB796">
            <v>0</v>
          </cell>
          <cell r="GC796">
            <v>0</v>
          </cell>
          <cell r="GD796">
            <v>0</v>
          </cell>
          <cell r="GE796">
            <v>0</v>
          </cell>
          <cell r="GF796">
            <v>0</v>
          </cell>
          <cell r="GG796">
            <v>0</v>
          </cell>
          <cell r="GH796">
            <v>0</v>
          </cell>
          <cell r="GI796">
            <v>0</v>
          </cell>
          <cell r="GJ796">
            <v>0</v>
          </cell>
          <cell r="GK796">
            <v>0</v>
          </cell>
          <cell r="GL796">
            <v>0</v>
          </cell>
          <cell r="GM796">
            <v>0</v>
          </cell>
          <cell r="GN796">
            <v>0</v>
          </cell>
          <cell r="GO796">
            <v>0</v>
          </cell>
          <cell r="GP796">
            <v>0</v>
          </cell>
          <cell r="GQ796">
            <v>0</v>
          </cell>
          <cell r="GR796">
            <v>0</v>
          </cell>
          <cell r="GS796">
            <v>0</v>
          </cell>
          <cell r="GT796">
            <v>0</v>
          </cell>
          <cell r="GU796">
            <v>0</v>
          </cell>
          <cell r="GV796">
            <v>0</v>
          </cell>
          <cell r="GW796">
            <v>0</v>
          </cell>
          <cell r="GX796">
            <v>0</v>
          </cell>
          <cell r="GY796">
            <v>0</v>
          </cell>
          <cell r="GZ796">
            <v>0</v>
          </cell>
          <cell r="HA796">
            <v>0</v>
          </cell>
          <cell r="HB796">
            <v>0</v>
          </cell>
          <cell r="HC796">
            <v>0</v>
          </cell>
          <cell r="HD796">
            <v>0</v>
          </cell>
          <cell r="HE796">
            <v>0</v>
          </cell>
          <cell r="HF796">
            <v>0</v>
          </cell>
          <cell r="HG796">
            <v>0</v>
          </cell>
          <cell r="HH796">
            <v>0</v>
          </cell>
          <cell r="HI796">
            <v>0</v>
          </cell>
          <cell r="HJ796">
            <v>0</v>
          </cell>
          <cell r="HK796">
            <v>0</v>
          </cell>
          <cell r="HL796">
            <v>0</v>
          </cell>
          <cell r="HM796">
            <v>0</v>
          </cell>
          <cell r="HN796">
            <v>0</v>
          </cell>
          <cell r="HO796">
            <v>0</v>
          </cell>
          <cell r="HP796">
            <v>0</v>
          </cell>
          <cell r="HQ796">
            <v>0</v>
          </cell>
          <cell r="HR796">
            <v>0</v>
          </cell>
          <cell r="HS796">
            <v>0</v>
          </cell>
          <cell r="HT796">
            <v>0</v>
          </cell>
          <cell r="HU796">
            <v>0</v>
          </cell>
          <cell r="HV796">
            <v>0</v>
          </cell>
          <cell r="HW796">
            <v>0</v>
          </cell>
          <cell r="HX796">
            <v>0</v>
          </cell>
          <cell r="HY796">
            <v>0</v>
          </cell>
          <cell r="HZ796">
            <v>0</v>
          </cell>
          <cell r="IA796">
            <v>0</v>
          </cell>
          <cell r="IB796">
            <v>0</v>
          </cell>
          <cell r="IC796">
            <v>0</v>
          </cell>
          <cell r="ID796">
            <v>0</v>
          </cell>
          <cell r="IE796">
            <v>0</v>
          </cell>
          <cell r="IF796">
            <v>0</v>
          </cell>
          <cell r="IG796">
            <v>0</v>
          </cell>
          <cell r="IH796">
            <v>0</v>
          </cell>
          <cell r="II796">
            <v>0</v>
          </cell>
          <cell r="IJ796">
            <v>0</v>
          </cell>
          <cell r="IK796">
            <v>0</v>
          </cell>
          <cell r="IL796">
            <v>0</v>
          </cell>
          <cell r="IM796">
            <v>0</v>
          </cell>
          <cell r="IN796">
            <v>0</v>
          </cell>
          <cell r="IO796">
            <v>0</v>
          </cell>
          <cell r="IP796">
            <v>0</v>
          </cell>
          <cell r="IQ796">
            <v>0</v>
          </cell>
          <cell r="IR796">
            <v>0</v>
          </cell>
          <cell r="IS796">
            <v>0</v>
          </cell>
          <cell r="IT796">
            <v>0</v>
          </cell>
          <cell r="IU796">
            <v>0</v>
          </cell>
          <cell r="IV796">
            <v>0</v>
          </cell>
          <cell r="IW796">
            <v>0</v>
          </cell>
          <cell r="IX796">
            <v>0</v>
          </cell>
          <cell r="IY796">
            <v>0</v>
          </cell>
          <cell r="IZ796">
            <v>0</v>
          </cell>
          <cell r="JA796">
            <v>0</v>
          </cell>
          <cell r="JB796">
            <v>0</v>
          </cell>
          <cell r="JC796">
            <v>0</v>
          </cell>
          <cell r="JD796">
            <v>0</v>
          </cell>
          <cell r="JE796">
            <v>0</v>
          </cell>
          <cell r="JF796">
            <v>0</v>
          </cell>
          <cell r="JG796">
            <v>0</v>
          </cell>
          <cell r="JH796">
            <v>0</v>
          </cell>
          <cell r="JI796">
            <v>0</v>
          </cell>
          <cell r="JJ796">
            <v>0</v>
          </cell>
          <cell r="JK796">
            <v>0</v>
          </cell>
          <cell r="JL796">
            <v>0</v>
          </cell>
          <cell r="JM796">
            <v>0</v>
          </cell>
          <cell r="JN796">
            <v>0</v>
          </cell>
          <cell r="JO796">
            <v>0</v>
          </cell>
          <cell r="JP796">
            <v>0</v>
          </cell>
          <cell r="JQ796">
            <v>0</v>
          </cell>
        </row>
        <row r="797">
          <cell r="D797" t="str">
            <v>BAT.PX.COR._.ITC.IronAir_100hr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K797">
            <v>0</v>
          </cell>
          <cell r="AL797">
            <v>0</v>
          </cell>
          <cell r="AM797">
            <v>0</v>
          </cell>
          <cell r="AN797">
            <v>0</v>
          </cell>
          <cell r="AO797">
            <v>0</v>
          </cell>
          <cell r="AP797">
            <v>0</v>
          </cell>
          <cell r="AQ797">
            <v>0</v>
          </cell>
          <cell r="AR797">
            <v>0</v>
          </cell>
          <cell r="AS797">
            <v>0</v>
          </cell>
          <cell r="AT797">
            <v>0</v>
          </cell>
          <cell r="AU797">
            <v>0</v>
          </cell>
          <cell r="AV797">
            <v>0</v>
          </cell>
          <cell r="AW797">
            <v>0</v>
          </cell>
          <cell r="AX797">
            <v>0</v>
          </cell>
          <cell r="AY797">
            <v>0</v>
          </cell>
          <cell r="AZ797">
            <v>0</v>
          </cell>
          <cell r="BA797">
            <v>0</v>
          </cell>
          <cell r="BB797">
            <v>0</v>
          </cell>
          <cell r="BC797">
            <v>0</v>
          </cell>
          <cell r="BD797">
            <v>0</v>
          </cell>
          <cell r="BE797">
            <v>0</v>
          </cell>
          <cell r="BF797">
            <v>0</v>
          </cell>
          <cell r="BG797">
            <v>0</v>
          </cell>
          <cell r="BH797">
            <v>0</v>
          </cell>
          <cell r="BI797">
            <v>0</v>
          </cell>
          <cell r="BJ797">
            <v>0</v>
          </cell>
          <cell r="BK797">
            <v>0</v>
          </cell>
          <cell r="BL797">
            <v>0</v>
          </cell>
          <cell r="BM797">
            <v>0</v>
          </cell>
          <cell r="BN797">
            <v>0</v>
          </cell>
          <cell r="BO797">
            <v>0</v>
          </cell>
          <cell r="BP797">
            <v>0</v>
          </cell>
          <cell r="BQ797">
            <v>0</v>
          </cell>
          <cell r="BR797">
            <v>0</v>
          </cell>
          <cell r="BS797">
            <v>0</v>
          </cell>
          <cell r="BT797">
            <v>0</v>
          </cell>
          <cell r="BU797">
            <v>0</v>
          </cell>
          <cell r="BV797">
            <v>0</v>
          </cell>
          <cell r="BW797">
            <v>0</v>
          </cell>
          <cell r="BX797">
            <v>0</v>
          </cell>
          <cell r="BY797">
            <v>0</v>
          </cell>
          <cell r="BZ797">
            <v>0</v>
          </cell>
          <cell r="CA797">
            <v>0</v>
          </cell>
          <cell r="CB797">
            <v>0</v>
          </cell>
          <cell r="CC797">
            <v>0</v>
          </cell>
          <cell r="CD797">
            <v>0</v>
          </cell>
          <cell r="CE797">
            <v>0</v>
          </cell>
          <cell r="CF797">
            <v>0</v>
          </cell>
          <cell r="CG797">
            <v>0</v>
          </cell>
          <cell r="CH797">
            <v>0</v>
          </cell>
          <cell r="CI797">
            <v>0</v>
          </cell>
          <cell r="CJ797">
            <v>0</v>
          </cell>
          <cell r="CK797">
            <v>0</v>
          </cell>
          <cell r="CL797">
            <v>0</v>
          </cell>
          <cell r="CM797">
            <v>0</v>
          </cell>
          <cell r="CN797">
            <v>0</v>
          </cell>
          <cell r="CO797">
            <v>0</v>
          </cell>
          <cell r="CP797">
            <v>0</v>
          </cell>
          <cell r="CQ797">
            <v>0</v>
          </cell>
          <cell r="CR797">
            <v>0</v>
          </cell>
          <cell r="CS797">
            <v>0</v>
          </cell>
          <cell r="CT797">
            <v>0</v>
          </cell>
          <cell r="CU797">
            <v>0</v>
          </cell>
          <cell r="CV797">
            <v>0</v>
          </cell>
          <cell r="CW797">
            <v>0</v>
          </cell>
          <cell r="CX797">
            <v>0</v>
          </cell>
          <cell r="CY797">
            <v>0</v>
          </cell>
          <cell r="CZ797">
            <v>0</v>
          </cell>
          <cell r="DA797">
            <v>0</v>
          </cell>
          <cell r="DB797">
            <v>0</v>
          </cell>
          <cell r="DC797">
            <v>0</v>
          </cell>
          <cell r="DD797">
            <v>0</v>
          </cell>
          <cell r="DE797">
            <v>0</v>
          </cell>
          <cell r="DF797">
            <v>0</v>
          </cell>
          <cell r="DG797">
            <v>0</v>
          </cell>
          <cell r="DH797">
            <v>0</v>
          </cell>
          <cell r="DI797">
            <v>0</v>
          </cell>
          <cell r="DJ797">
            <v>0</v>
          </cell>
          <cell r="DK797">
            <v>0</v>
          </cell>
          <cell r="DL797">
            <v>0</v>
          </cell>
          <cell r="DM797">
            <v>0</v>
          </cell>
          <cell r="DN797">
            <v>0</v>
          </cell>
          <cell r="DO797">
            <v>0</v>
          </cell>
          <cell r="DP797">
            <v>0</v>
          </cell>
          <cell r="DQ797">
            <v>0</v>
          </cell>
          <cell r="DR797">
            <v>0</v>
          </cell>
          <cell r="DS797">
            <v>0</v>
          </cell>
          <cell r="DT797">
            <v>0</v>
          </cell>
          <cell r="DU797">
            <v>0</v>
          </cell>
          <cell r="DV797">
            <v>0</v>
          </cell>
          <cell r="DW797">
            <v>0</v>
          </cell>
          <cell r="DX797">
            <v>0</v>
          </cell>
          <cell r="DY797">
            <v>0</v>
          </cell>
          <cell r="DZ797">
            <v>0</v>
          </cell>
          <cell r="EA797">
            <v>0</v>
          </cell>
          <cell r="EB797">
            <v>0</v>
          </cell>
          <cell r="EC797">
            <v>0</v>
          </cell>
          <cell r="ED797">
            <v>0</v>
          </cell>
          <cell r="EE797">
            <v>0</v>
          </cell>
          <cell r="EF797">
            <v>0</v>
          </cell>
          <cell r="EG797">
            <v>0</v>
          </cell>
          <cell r="EH797">
            <v>0</v>
          </cell>
          <cell r="EI797">
            <v>0</v>
          </cell>
          <cell r="EJ797">
            <v>0</v>
          </cell>
          <cell r="EK797">
            <v>0</v>
          </cell>
          <cell r="EL797">
            <v>0</v>
          </cell>
          <cell r="EM797">
            <v>0</v>
          </cell>
          <cell r="EN797">
            <v>0</v>
          </cell>
          <cell r="EO797">
            <v>0</v>
          </cell>
          <cell r="EP797">
            <v>0</v>
          </cell>
          <cell r="EQ797">
            <v>0</v>
          </cell>
          <cell r="ER797">
            <v>0</v>
          </cell>
          <cell r="ES797">
            <v>0</v>
          </cell>
          <cell r="ET797">
            <v>0</v>
          </cell>
          <cell r="EU797">
            <v>0</v>
          </cell>
          <cell r="EV797">
            <v>0</v>
          </cell>
          <cell r="EW797">
            <v>0</v>
          </cell>
          <cell r="EX797">
            <v>0</v>
          </cell>
          <cell r="EY797">
            <v>0</v>
          </cell>
          <cell r="EZ797">
            <v>0</v>
          </cell>
          <cell r="FA797">
            <v>0</v>
          </cell>
          <cell r="FB797">
            <v>0</v>
          </cell>
          <cell r="FC797">
            <v>0</v>
          </cell>
          <cell r="FD797">
            <v>0</v>
          </cell>
          <cell r="FE797">
            <v>0</v>
          </cell>
          <cell r="FF797">
            <v>0</v>
          </cell>
          <cell r="FG797">
            <v>0</v>
          </cell>
          <cell r="FH797">
            <v>0</v>
          </cell>
          <cell r="FI797">
            <v>0</v>
          </cell>
          <cell r="FJ797">
            <v>0</v>
          </cell>
          <cell r="FK797">
            <v>0</v>
          </cell>
          <cell r="FL797">
            <v>0</v>
          </cell>
          <cell r="FM797">
            <v>0</v>
          </cell>
          <cell r="FN797">
            <v>0</v>
          </cell>
          <cell r="FO797">
            <v>0</v>
          </cell>
          <cell r="FP797">
            <v>0</v>
          </cell>
          <cell r="FQ797">
            <v>0</v>
          </cell>
          <cell r="FR797">
            <v>0</v>
          </cell>
          <cell r="FS797">
            <v>0</v>
          </cell>
          <cell r="FT797">
            <v>0</v>
          </cell>
          <cell r="FU797">
            <v>0</v>
          </cell>
          <cell r="FV797">
            <v>0</v>
          </cell>
          <cell r="FW797">
            <v>0</v>
          </cell>
          <cell r="FX797">
            <v>0</v>
          </cell>
          <cell r="FY797">
            <v>0</v>
          </cell>
          <cell r="FZ797">
            <v>0</v>
          </cell>
          <cell r="GA797">
            <v>0</v>
          </cell>
          <cell r="GB797">
            <v>0</v>
          </cell>
          <cell r="GC797">
            <v>0</v>
          </cell>
          <cell r="GD797">
            <v>0</v>
          </cell>
          <cell r="GE797">
            <v>0</v>
          </cell>
          <cell r="GF797">
            <v>0</v>
          </cell>
          <cell r="GG797">
            <v>0</v>
          </cell>
          <cell r="GH797">
            <v>0</v>
          </cell>
          <cell r="GI797">
            <v>0</v>
          </cell>
          <cell r="GJ797">
            <v>0</v>
          </cell>
          <cell r="GK797">
            <v>0</v>
          </cell>
          <cell r="GL797">
            <v>0</v>
          </cell>
          <cell r="GM797">
            <v>0</v>
          </cell>
          <cell r="GN797">
            <v>0</v>
          </cell>
          <cell r="GO797">
            <v>0</v>
          </cell>
          <cell r="GP797">
            <v>0</v>
          </cell>
          <cell r="GQ797">
            <v>0</v>
          </cell>
          <cell r="GR797">
            <v>0</v>
          </cell>
          <cell r="GS797">
            <v>0</v>
          </cell>
          <cell r="GT797">
            <v>0</v>
          </cell>
          <cell r="GU797">
            <v>0</v>
          </cell>
          <cell r="GV797">
            <v>0</v>
          </cell>
          <cell r="GW797">
            <v>0</v>
          </cell>
          <cell r="GX797">
            <v>0</v>
          </cell>
          <cell r="GY797">
            <v>0</v>
          </cell>
          <cell r="GZ797">
            <v>0</v>
          </cell>
          <cell r="HA797">
            <v>0</v>
          </cell>
          <cell r="HB797">
            <v>0</v>
          </cell>
          <cell r="HC797">
            <v>0</v>
          </cell>
          <cell r="HD797">
            <v>0</v>
          </cell>
          <cell r="HE797">
            <v>0</v>
          </cell>
          <cell r="HF797">
            <v>0</v>
          </cell>
          <cell r="HG797">
            <v>0</v>
          </cell>
          <cell r="HH797">
            <v>0</v>
          </cell>
          <cell r="HI797">
            <v>0</v>
          </cell>
          <cell r="HJ797">
            <v>0</v>
          </cell>
          <cell r="HK797">
            <v>0</v>
          </cell>
          <cell r="HL797">
            <v>0</v>
          </cell>
          <cell r="HM797">
            <v>0</v>
          </cell>
          <cell r="HN797">
            <v>0</v>
          </cell>
          <cell r="HO797">
            <v>0</v>
          </cell>
          <cell r="HP797">
            <v>0</v>
          </cell>
          <cell r="HQ797">
            <v>0</v>
          </cell>
          <cell r="HR797">
            <v>0</v>
          </cell>
          <cell r="HS797">
            <v>0</v>
          </cell>
          <cell r="HT797">
            <v>0</v>
          </cell>
          <cell r="HU797">
            <v>0</v>
          </cell>
          <cell r="HV797">
            <v>0</v>
          </cell>
          <cell r="HW797">
            <v>0</v>
          </cell>
          <cell r="HX797">
            <v>0</v>
          </cell>
          <cell r="HY797">
            <v>0</v>
          </cell>
          <cell r="HZ797">
            <v>0</v>
          </cell>
          <cell r="IA797">
            <v>0</v>
          </cell>
          <cell r="IB797">
            <v>0</v>
          </cell>
          <cell r="IC797">
            <v>0</v>
          </cell>
          <cell r="ID797">
            <v>0</v>
          </cell>
          <cell r="IE797">
            <v>0</v>
          </cell>
          <cell r="IF797">
            <v>0</v>
          </cell>
          <cell r="IG797">
            <v>0</v>
          </cell>
          <cell r="IH797">
            <v>0</v>
          </cell>
          <cell r="II797">
            <v>0</v>
          </cell>
          <cell r="IJ797">
            <v>0</v>
          </cell>
          <cell r="IK797">
            <v>0</v>
          </cell>
          <cell r="IL797">
            <v>0</v>
          </cell>
          <cell r="IM797">
            <v>0</v>
          </cell>
          <cell r="IN797">
            <v>0</v>
          </cell>
          <cell r="IO797">
            <v>0</v>
          </cell>
          <cell r="IP797">
            <v>0</v>
          </cell>
          <cell r="IQ797">
            <v>0</v>
          </cell>
          <cell r="IR797">
            <v>0</v>
          </cell>
          <cell r="IS797">
            <v>0</v>
          </cell>
          <cell r="IT797">
            <v>0</v>
          </cell>
          <cell r="IU797">
            <v>0</v>
          </cell>
          <cell r="IV797">
            <v>0</v>
          </cell>
          <cell r="IW797">
            <v>0</v>
          </cell>
          <cell r="IX797">
            <v>0</v>
          </cell>
          <cell r="IY797">
            <v>0</v>
          </cell>
          <cell r="IZ797">
            <v>0</v>
          </cell>
          <cell r="JA797">
            <v>0</v>
          </cell>
          <cell r="JB797">
            <v>0</v>
          </cell>
          <cell r="JC797">
            <v>0</v>
          </cell>
          <cell r="JD797">
            <v>0</v>
          </cell>
          <cell r="JE797">
            <v>0</v>
          </cell>
          <cell r="JF797">
            <v>0</v>
          </cell>
          <cell r="JG797">
            <v>0</v>
          </cell>
          <cell r="JH797">
            <v>0</v>
          </cell>
          <cell r="JI797">
            <v>0</v>
          </cell>
          <cell r="JJ797">
            <v>0</v>
          </cell>
          <cell r="JK797">
            <v>0</v>
          </cell>
          <cell r="JL797">
            <v>0</v>
          </cell>
          <cell r="JM797">
            <v>0</v>
          </cell>
          <cell r="JN797">
            <v>0</v>
          </cell>
          <cell r="JO797">
            <v>0</v>
          </cell>
          <cell r="JP797">
            <v>0</v>
          </cell>
          <cell r="JQ797">
            <v>0</v>
          </cell>
        </row>
        <row r="798">
          <cell r="D798" t="str">
            <v>BAT.PX.PNC._.ITC.IronAir_100hr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K798">
            <v>0</v>
          </cell>
          <cell r="AL798">
            <v>0</v>
          </cell>
          <cell r="AM798">
            <v>0</v>
          </cell>
          <cell r="AN798">
            <v>0</v>
          </cell>
          <cell r="AO798">
            <v>0</v>
          </cell>
          <cell r="AP798">
            <v>0</v>
          </cell>
          <cell r="AQ798">
            <v>0</v>
          </cell>
          <cell r="AR798">
            <v>0</v>
          </cell>
          <cell r="AS798">
            <v>0</v>
          </cell>
          <cell r="AT798">
            <v>0</v>
          </cell>
          <cell r="AU798">
            <v>0</v>
          </cell>
          <cell r="AV798">
            <v>0</v>
          </cell>
          <cell r="AW798">
            <v>0</v>
          </cell>
          <cell r="AX798">
            <v>0</v>
          </cell>
          <cell r="AY798">
            <v>0</v>
          </cell>
          <cell r="AZ798">
            <v>0</v>
          </cell>
          <cell r="BA798">
            <v>0</v>
          </cell>
          <cell r="BB798">
            <v>0</v>
          </cell>
          <cell r="BC798">
            <v>0</v>
          </cell>
          <cell r="BD798">
            <v>0</v>
          </cell>
          <cell r="BE798">
            <v>0</v>
          </cell>
          <cell r="BF798">
            <v>0</v>
          </cell>
          <cell r="BG798">
            <v>0</v>
          </cell>
          <cell r="BH798">
            <v>0</v>
          </cell>
          <cell r="BI798">
            <v>0</v>
          </cell>
          <cell r="BJ798">
            <v>0</v>
          </cell>
          <cell r="BK798">
            <v>0</v>
          </cell>
          <cell r="BL798">
            <v>0</v>
          </cell>
          <cell r="BM798">
            <v>0</v>
          </cell>
          <cell r="BN798">
            <v>0</v>
          </cell>
          <cell r="BO798">
            <v>0</v>
          </cell>
          <cell r="BP798">
            <v>0</v>
          </cell>
          <cell r="BQ798">
            <v>0</v>
          </cell>
          <cell r="BR798">
            <v>0</v>
          </cell>
          <cell r="BS798">
            <v>0</v>
          </cell>
          <cell r="BT798">
            <v>0</v>
          </cell>
          <cell r="BU798">
            <v>0</v>
          </cell>
          <cell r="BV798">
            <v>0</v>
          </cell>
          <cell r="BW798">
            <v>0</v>
          </cell>
          <cell r="BX798">
            <v>0</v>
          </cell>
          <cell r="BY798">
            <v>0</v>
          </cell>
          <cell r="BZ798">
            <v>0</v>
          </cell>
          <cell r="CA798">
            <v>0</v>
          </cell>
          <cell r="CB798">
            <v>0</v>
          </cell>
          <cell r="CC798">
            <v>0</v>
          </cell>
          <cell r="CD798">
            <v>0</v>
          </cell>
          <cell r="CE798">
            <v>0</v>
          </cell>
          <cell r="CF798">
            <v>0</v>
          </cell>
          <cell r="CG798">
            <v>0</v>
          </cell>
          <cell r="CH798">
            <v>0</v>
          </cell>
          <cell r="CI798">
            <v>0</v>
          </cell>
          <cell r="CJ798">
            <v>0</v>
          </cell>
          <cell r="CK798">
            <v>0</v>
          </cell>
          <cell r="CL798">
            <v>0</v>
          </cell>
          <cell r="CM798">
            <v>0</v>
          </cell>
          <cell r="CN798">
            <v>0</v>
          </cell>
          <cell r="CO798">
            <v>0</v>
          </cell>
          <cell r="CP798">
            <v>0</v>
          </cell>
          <cell r="CQ798">
            <v>0</v>
          </cell>
          <cell r="CR798">
            <v>0</v>
          </cell>
          <cell r="CS798">
            <v>0</v>
          </cell>
          <cell r="CT798">
            <v>0</v>
          </cell>
          <cell r="CU798">
            <v>0</v>
          </cell>
          <cell r="CV798">
            <v>0</v>
          </cell>
          <cell r="CW798">
            <v>0</v>
          </cell>
          <cell r="CX798">
            <v>0</v>
          </cell>
          <cell r="CY798">
            <v>0</v>
          </cell>
          <cell r="CZ798">
            <v>0</v>
          </cell>
          <cell r="DA798">
            <v>0</v>
          </cell>
          <cell r="DB798">
            <v>0</v>
          </cell>
          <cell r="DC798">
            <v>0</v>
          </cell>
          <cell r="DD798">
            <v>0</v>
          </cell>
          <cell r="DE798">
            <v>0</v>
          </cell>
          <cell r="DF798">
            <v>0</v>
          </cell>
          <cell r="DG798">
            <v>0</v>
          </cell>
          <cell r="DH798">
            <v>0</v>
          </cell>
          <cell r="DI798">
            <v>0</v>
          </cell>
          <cell r="DJ798">
            <v>0</v>
          </cell>
          <cell r="DK798">
            <v>0</v>
          </cell>
          <cell r="DL798">
            <v>0</v>
          </cell>
          <cell r="DM798">
            <v>0</v>
          </cell>
          <cell r="DN798">
            <v>0</v>
          </cell>
          <cell r="DO798">
            <v>0</v>
          </cell>
          <cell r="DP798">
            <v>0</v>
          </cell>
          <cell r="DQ798">
            <v>0</v>
          </cell>
          <cell r="DR798">
            <v>0</v>
          </cell>
          <cell r="DS798">
            <v>0</v>
          </cell>
          <cell r="DT798">
            <v>0</v>
          </cell>
          <cell r="DU798">
            <v>0</v>
          </cell>
          <cell r="DV798">
            <v>0</v>
          </cell>
          <cell r="DW798">
            <v>0</v>
          </cell>
          <cell r="DX798">
            <v>0</v>
          </cell>
          <cell r="DY798">
            <v>0</v>
          </cell>
          <cell r="DZ798">
            <v>0</v>
          </cell>
          <cell r="EA798">
            <v>0</v>
          </cell>
          <cell r="EB798">
            <v>0</v>
          </cell>
          <cell r="EC798">
            <v>0</v>
          </cell>
          <cell r="ED798">
            <v>0</v>
          </cell>
          <cell r="EE798">
            <v>0</v>
          </cell>
          <cell r="EF798">
            <v>0</v>
          </cell>
          <cell r="EG798">
            <v>0</v>
          </cell>
          <cell r="EH798">
            <v>0</v>
          </cell>
          <cell r="EI798">
            <v>0</v>
          </cell>
          <cell r="EJ798">
            <v>0</v>
          </cell>
          <cell r="EK798">
            <v>0</v>
          </cell>
          <cell r="EL798">
            <v>0</v>
          </cell>
          <cell r="EM798">
            <v>0</v>
          </cell>
          <cell r="EN798">
            <v>0</v>
          </cell>
          <cell r="EO798">
            <v>0</v>
          </cell>
          <cell r="EP798">
            <v>0</v>
          </cell>
          <cell r="EQ798">
            <v>0</v>
          </cell>
          <cell r="ER798">
            <v>0</v>
          </cell>
          <cell r="ES798">
            <v>0</v>
          </cell>
          <cell r="ET798">
            <v>0</v>
          </cell>
          <cell r="EU798">
            <v>0</v>
          </cell>
          <cell r="EV798">
            <v>0</v>
          </cell>
          <cell r="EW798">
            <v>0</v>
          </cell>
          <cell r="EX798">
            <v>0</v>
          </cell>
          <cell r="EY798">
            <v>0</v>
          </cell>
          <cell r="EZ798">
            <v>0</v>
          </cell>
          <cell r="FA798">
            <v>0</v>
          </cell>
          <cell r="FB798">
            <v>0</v>
          </cell>
          <cell r="FC798">
            <v>0</v>
          </cell>
          <cell r="FD798">
            <v>0</v>
          </cell>
          <cell r="FE798">
            <v>0</v>
          </cell>
          <cell r="FF798">
            <v>0</v>
          </cell>
          <cell r="FG798">
            <v>0</v>
          </cell>
          <cell r="FH798">
            <v>0</v>
          </cell>
          <cell r="FI798">
            <v>0</v>
          </cell>
          <cell r="FJ798">
            <v>0</v>
          </cell>
          <cell r="FK798">
            <v>0</v>
          </cell>
          <cell r="FL798">
            <v>0</v>
          </cell>
          <cell r="FM798">
            <v>0</v>
          </cell>
          <cell r="FN798">
            <v>0</v>
          </cell>
          <cell r="FO798">
            <v>0</v>
          </cell>
          <cell r="FP798">
            <v>0</v>
          </cell>
          <cell r="FQ798">
            <v>0</v>
          </cell>
          <cell r="FR798">
            <v>0</v>
          </cell>
          <cell r="FS798">
            <v>0</v>
          </cell>
          <cell r="FT798">
            <v>0</v>
          </cell>
          <cell r="FU798">
            <v>0</v>
          </cell>
          <cell r="FV798">
            <v>0</v>
          </cell>
          <cell r="FW798">
            <v>0</v>
          </cell>
          <cell r="FX798">
            <v>0</v>
          </cell>
          <cell r="FY798">
            <v>0</v>
          </cell>
          <cell r="FZ798">
            <v>0</v>
          </cell>
          <cell r="GA798">
            <v>0</v>
          </cell>
          <cell r="GB798">
            <v>0</v>
          </cell>
          <cell r="GC798">
            <v>0</v>
          </cell>
          <cell r="GD798">
            <v>0</v>
          </cell>
          <cell r="GE798">
            <v>0</v>
          </cell>
          <cell r="GF798">
            <v>0</v>
          </cell>
          <cell r="GG798">
            <v>0</v>
          </cell>
          <cell r="GH798">
            <v>0</v>
          </cell>
          <cell r="GI798">
            <v>0</v>
          </cell>
          <cell r="GJ798">
            <v>0</v>
          </cell>
          <cell r="GK798">
            <v>0</v>
          </cell>
          <cell r="GL798">
            <v>0</v>
          </cell>
          <cell r="GM798">
            <v>0</v>
          </cell>
          <cell r="GN798">
            <v>0</v>
          </cell>
          <cell r="GO798">
            <v>0</v>
          </cell>
          <cell r="GP798">
            <v>0</v>
          </cell>
          <cell r="GQ798">
            <v>0</v>
          </cell>
          <cell r="GR798">
            <v>0</v>
          </cell>
          <cell r="GS798">
            <v>0</v>
          </cell>
          <cell r="GT798">
            <v>0</v>
          </cell>
          <cell r="GU798">
            <v>0</v>
          </cell>
          <cell r="GV798">
            <v>0</v>
          </cell>
          <cell r="GW798">
            <v>0</v>
          </cell>
          <cell r="GX798">
            <v>0</v>
          </cell>
          <cell r="GY798">
            <v>0</v>
          </cell>
          <cell r="GZ798">
            <v>0</v>
          </cell>
          <cell r="HA798">
            <v>0</v>
          </cell>
          <cell r="HB798">
            <v>0</v>
          </cell>
          <cell r="HC798">
            <v>0</v>
          </cell>
          <cell r="HD798">
            <v>0</v>
          </cell>
          <cell r="HE798">
            <v>0</v>
          </cell>
          <cell r="HF798">
            <v>0</v>
          </cell>
          <cell r="HG798">
            <v>0</v>
          </cell>
          <cell r="HH798">
            <v>0</v>
          </cell>
          <cell r="HI798">
            <v>0</v>
          </cell>
          <cell r="HJ798">
            <v>0</v>
          </cell>
          <cell r="HK798">
            <v>0</v>
          </cell>
          <cell r="HL798">
            <v>0</v>
          </cell>
          <cell r="HM798">
            <v>0</v>
          </cell>
          <cell r="HN798">
            <v>0</v>
          </cell>
          <cell r="HO798">
            <v>0</v>
          </cell>
          <cell r="HP798">
            <v>0</v>
          </cell>
          <cell r="HQ798">
            <v>0</v>
          </cell>
          <cell r="HR798">
            <v>0</v>
          </cell>
          <cell r="HS798">
            <v>0</v>
          </cell>
          <cell r="HT798">
            <v>0</v>
          </cell>
          <cell r="HU798">
            <v>0</v>
          </cell>
          <cell r="HV798">
            <v>0</v>
          </cell>
          <cell r="HW798">
            <v>0</v>
          </cell>
          <cell r="HX798">
            <v>0</v>
          </cell>
          <cell r="HY798">
            <v>0</v>
          </cell>
          <cell r="HZ798">
            <v>0</v>
          </cell>
          <cell r="IA798">
            <v>0</v>
          </cell>
          <cell r="IB798">
            <v>0</v>
          </cell>
          <cell r="IC798">
            <v>0</v>
          </cell>
          <cell r="ID798">
            <v>0</v>
          </cell>
          <cell r="IE798">
            <v>0</v>
          </cell>
          <cell r="IF798">
            <v>0</v>
          </cell>
          <cell r="IG798">
            <v>0</v>
          </cell>
          <cell r="IH798">
            <v>0</v>
          </cell>
          <cell r="II798">
            <v>0</v>
          </cell>
          <cell r="IJ798">
            <v>0</v>
          </cell>
          <cell r="IK798">
            <v>0</v>
          </cell>
          <cell r="IL798">
            <v>0</v>
          </cell>
          <cell r="IM798">
            <v>0</v>
          </cell>
          <cell r="IN798">
            <v>0</v>
          </cell>
          <cell r="IO798">
            <v>0</v>
          </cell>
          <cell r="IP798">
            <v>0</v>
          </cell>
          <cell r="IQ798">
            <v>0</v>
          </cell>
          <cell r="IR798">
            <v>0</v>
          </cell>
          <cell r="IS798">
            <v>0</v>
          </cell>
          <cell r="IT798">
            <v>0</v>
          </cell>
          <cell r="IU798">
            <v>0</v>
          </cell>
          <cell r="IV798">
            <v>0</v>
          </cell>
          <cell r="IW798">
            <v>0</v>
          </cell>
          <cell r="IX798">
            <v>0</v>
          </cell>
          <cell r="IY798">
            <v>0</v>
          </cell>
          <cell r="IZ798">
            <v>0</v>
          </cell>
          <cell r="JA798">
            <v>0</v>
          </cell>
          <cell r="JB798">
            <v>0</v>
          </cell>
          <cell r="JC798">
            <v>0</v>
          </cell>
          <cell r="JD798">
            <v>0</v>
          </cell>
          <cell r="JE798">
            <v>0</v>
          </cell>
          <cell r="JF798">
            <v>0</v>
          </cell>
          <cell r="JG798">
            <v>0</v>
          </cell>
          <cell r="JH798">
            <v>0</v>
          </cell>
          <cell r="JI798">
            <v>0</v>
          </cell>
          <cell r="JJ798">
            <v>0</v>
          </cell>
          <cell r="JK798">
            <v>0</v>
          </cell>
          <cell r="JL798">
            <v>0</v>
          </cell>
          <cell r="JM798">
            <v>0</v>
          </cell>
          <cell r="JN798">
            <v>0</v>
          </cell>
          <cell r="JO798">
            <v>0</v>
          </cell>
          <cell r="JP798">
            <v>0</v>
          </cell>
          <cell r="JQ798">
            <v>0</v>
          </cell>
        </row>
        <row r="799">
          <cell r="D799" t="str">
            <v>BAT.PX.SOR._.ITC.GenIronAir_100hr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  <cell r="X799">
            <v>0</v>
          </cell>
          <cell r="Y799">
            <v>0</v>
          </cell>
          <cell r="Z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0</v>
          </cell>
          <cell r="AE799">
            <v>0</v>
          </cell>
          <cell r="AF799">
            <v>0</v>
          </cell>
          <cell r="AG799">
            <v>0</v>
          </cell>
          <cell r="AH799">
            <v>0</v>
          </cell>
          <cell r="AI799">
            <v>0</v>
          </cell>
          <cell r="AJ799">
            <v>0</v>
          </cell>
          <cell r="AK799">
            <v>0</v>
          </cell>
          <cell r="AL799">
            <v>0</v>
          </cell>
          <cell r="AM799">
            <v>0</v>
          </cell>
          <cell r="AN799">
            <v>0</v>
          </cell>
          <cell r="AO799">
            <v>0</v>
          </cell>
          <cell r="AP799">
            <v>0</v>
          </cell>
          <cell r="AQ799">
            <v>0</v>
          </cell>
          <cell r="AR799">
            <v>0</v>
          </cell>
          <cell r="AS799">
            <v>0</v>
          </cell>
          <cell r="AT799">
            <v>0</v>
          </cell>
          <cell r="AU799">
            <v>0</v>
          </cell>
          <cell r="AV799">
            <v>0</v>
          </cell>
          <cell r="AW799">
            <v>0</v>
          </cell>
          <cell r="AX799">
            <v>0</v>
          </cell>
          <cell r="AY799">
            <v>0</v>
          </cell>
          <cell r="AZ799">
            <v>0</v>
          </cell>
          <cell r="BA799">
            <v>0</v>
          </cell>
          <cell r="BB799">
            <v>0</v>
          </cell>
          <cell r="BC799">
            <v>0</v>
          </cell>
          <cell r="BD799">
            <v>0</v>
          </cell>
          <cell r="BE799">
            <v>0</v>
          </cell>
          <cell r="BF799">
            <v>0</v>
          </cell>
          <cell r="BG799">
            <v>0</v>
          </cell>
          <cell r="BH799">
            <v>0</v>
          </cell>
          <cell r="BI799">
            <v>0</v>
          </cell>
          <cell r="BJ799">
            <v>0</v>
          </cell>
          <cell r="BK799">
            <v>0</v>
          </cell>
          <cell r="BL799">
            <v>0</v>
          </cell>
          <cell r="BM799">
            <v>0</v>
          </cell>
          <cell r="BN799">
            <v>0</v>
          </cell>
          <cell r="BO799">
            <v>0</v>
          </cell>
          <cell r="BP799">
            <v>0</v>
          </cell>
          <cell r="BQ799">
            <v>0</v>
          </cell>
          <cell r="BR799">
            <v>0</v>
          </cell>
          <cell r="BS799">
            <v>0</v>
          </cell>
          <cell r="BT799">
            <v>0</v>
          </cell>
          <cell r="BU799">
            <v>0</v>
          </cell>
          <cell r="BV799">
            <v>0</v>
          </cell>
          <cell r="BW799">
            <v>0</v>
          </cell>
          <cell r="BX799">
            <v>0</v>
          </cell>
          <cell r="BY799">
            <v>0</v>
          </cell>
          <cell r="BZ799">
            <v>0</v>
          </cell>
          <cell r="CA799">
            <v>0</v>
          </cell>
          <cell r="CB799">
            <v>0</v>
          </cell>
          <cell r="CC799">
            <v>0</v>
          </cell>
          <cell r="CD799">
            <v>0</v>
          </cell>
          <cell r="CE799">
            <v>0</v>
          </cell>
          <cell r="CF799">
            <v>0</v>
          </cell>
          <cell r="CG799">
            <v>0</v>
          </cell>
          <cell r="CH799">
            <v>0</v>
          </cell>
          <cell r="CI799">
            <v>0</v>
          </cell>
          <cell r="CJ799">
            <v>0</v>
          </cell>
          <cell r="CK799">
            <v>0</v>
          </cell>
          <cell r="CL799">
            <v>0</v>
          </cell>
          <cell r="CM799">
            <v>0</v>
          </cell>
          <cell r="CN799">
            <v>0</v>
          </cell>
          <cell r="CO799">
            <v>0</v>
          </cell>
          <cell r="CP799">
            <v>0</v>
          </cell>
          <cell r="CQ799">
            <v>0</v>
          </cell>
          <cell r="CR799">
            <v>0</v>
          </cell>
          <cell r="CS799">
            <v>0</v>
          </cell>
          <cell r="CT799">
            <v>0</v>
          </cell>
          <cell r="CU799">
            <v>0</v>
          </cell>
          <cell r="CV799">
            <v>0</v>
          </cell>
          <cell r="CW799">
            <v>0</v>
          </cell>
          <cell r="CX799">
            <v>0</v>
          </cell>
          <cell r="CY799">
            <v>0</v>
          </cell>
          <cell r="CZ799">
            <v>0</v>
          </cell>
          <cell r="DA799">
            <v>0</v>
          </cell>
          <cell r="DB799">
            <v>0</v>
          </cell>
          <cell r="DC799">
            <v>0</v>
          </cell>
          <cell r="DD799">
            <v>0</v>
          </cell>
          <cell r="DE799">
            <v>0</v>
          </cell>
          <cell r="DF799">
            <v>0</v>
          </cell>
          <cell r="DG799">
            <v>0</v>
          </cell>
          <cell r="DH799">
            <v>0</v>
          </cell>
          <cell r="DI799">
            <v>0</v>
          </cell>
          <cell r="DJ799">
            <v>0</v>
          </cell>
          <cell r="DK799">
            <v>0</v>
          </cell>
          <cell r="DL799">
            <v>0</v>
          </cell>
          <cell r="DM799">
            <v>0</v>
          </cell>
          <cell r="DN799">
            <v>0</v>
          </cell>
          <cell r="DO799">
            <v>0</v>
          </cell>
          <cell r="DP799">
            <v>0</v>
          </cell>
          <cell r="DQ799">
            <v>0</v>
          </cell>
          <cell r="DR799">
            <v>0</v>
          </cell>
          <cell r="DS799">
            <v>0</v>
          </cell>
          <cell r="DT799">
            <v>0</v>
          </cell>
          <cell r="DU799">
            <v>0</v>
          </cell>
          <cell r="DV799">
            <v>0</v>
          </cell>
          <cell r="DW799">
            <v>0</v>
          </cell>
          <cell r="DX799">
            <v>0</v>
          </cell>
          <cell r="DY799">
            <v>0</v>
          </cell>
          <cell r="DZ799">
            <v>0</v>
          </cell>
          <cell r="EA799">
            <v>0</v>
          </cell>
          <cell r="EB799">
            <v>0</v>
          </cell>
          <cell r="EC799">
            <v>0</v>
          </cell>
          <cell r="ED799">
            <v>0</v>
          </cell>
          <cell r="EE799">
            <v>0</v>
          </cell>
          <cell r="EF799">
            <v>0</v>
          </cell>
          <cell r="EG799">
            <v>0</v>
          </cell>
          <cell r="EH799">
            <v>0</v>
          </cell>
          <cell r="EI799">
            <v>0</v>
          </cell>
          <cell r="EJ799">
            <v>0</v>
          </cell>
          <cell r="EK799">
            <v>0</v>
          </cell>
          <cell r="EL799">
            <v>0</v>
          </cell>
          <cell r="EM799">
            <v>0</v>
          </cell>
          <cell r="EN799">
            <v>0</v>
          </cell>
          <cell r="EO799">
            <v>0</v>
          </cell>
          <cell r="EP799">
            <v>0</v>
          </cell>
          <cell r="EQ799">
            <v>0</v>
          </cell>
          <cell r="ER799">
            <v>0</v>
          </cell>
          <cell r="ES799">
            <v>0</v>
          </cell>
          <cell r="ET799">
            <v>0</v>
          </cell>
          <cell r="EU799">
            <v>0</v>
          </cell>
          <cell r="EV799">
            <v>0</v>
          </cell>
          <cell r="EW799">
            <v>0</v>
          </cell>
          <cell r="EX799">
            <v>0</v>
          </cell>
          <cell r="EY799">
            <v>0</v>
          </cell>
          <cell r="EZ799">
            <v>0</v>
          </cell>
          <cell r="FA799">
            <v>0</v>
          </cell>
          <cell r="FB799">
            <v>0</v>
          </cell>
          <cell r="FC799">
            <v>0</v>
          </cell>
          <cell r="FD799">
            <v>0</v>
          </cell>
          <cell r="FE799">
            <v>0</v>
          </cell>
          <cell r="FF799">
            <v>0</v>
          </cell>
          <cell r="FG799">
            <v>0</v>
          </cell>
          <cell r="FH799">
            <v>0</v>
          </cell>
          <cell r="FI799">
            <v>0</v>
          </cell>
          <cell r="FJ799">
            <v>0</v>
          </cell>
          <cell r="FK799">
            <v>0</v>
          </cell>
          <cell r="FL799">
            <v>0</v>
          </cell>
          <cell r="FM799">
            <v>0</v>
          </cell>
          <cell r="FN799">
            <v>0</v>
          </cell>
          <cell r="FO799">
            <v>0</v>
          </cell>
          <cell r="FP799">
            <v>0</v>
          </cell>
          <cell r="FQ799">
            <v>0</v>
          </cell>
          <cell r="FR799">
            <v>0</v>
          </cell>
          <cell r="FS799">
            <v>0</v>
          </cell>
          <cell r="FT799">
            <v>0</v>
          </cell>
          <cell r="FU799">
            <v>0</v>
          </cell>
          <cell r="FV799">
            <v>0</v>
          </cell>
          <cell r="FW799">
            <v>0</v>
          </cell>
          <cell r="FX799">
            <v>0</v>
          </cell>
          <cell r="FY799">
            <v>0</v>
          </cell>
          <cell r="FZ799">
            <v>0</v>
          </cell>
          <cell r="GA799">
            <v>0</v>
          </cell>
          <cell r="GB799">
            <v>0</v>
          </cell>
          <cell r="GC799">
            <v>0</v>
          </cell>
          <cell r="GD799">
            <v>0</v>
          </cell>
          <cell r="GE799">
            <v>0</v>
          </cell>
          <cell r="GF799">
            <v>0</v>
          </cell>
          <cell r="GG799">
            <v>0</v>
          </cell>
          <cell r="GH799">
            <v>0</v>
          </cell>
          <cell r="GI799">
            <v>0</v>
          </cell>
          <cell r="GJ799">
            <v>0</v>
          </cell>
          <cell r="GK799">
            <v>0</v>
          </cell>
          <cell r="GL799">
            <v>0</v>
          </cell>
          <cell r="GM799">
            <v>0</v>
          </cell>
          <cell r="GN799">
            <v>0</v>
          </cell>
          <cell r="GO799">
            <v>0</v>
          </cell>
          <cell r="GP799">
            <v>0</v>
          </cell>
          <cell r="GQ799">
            <v>0</v>
          </cell>
          <cell r="GR799">
            <v>0</v>
          </cell>
          <cell r="GS799">
            <v>0</v>
          </cell>
          <cell r="GT799">
            <v>0</v>
          </cell>
          <cell r="GU799">
            <v>0</v>
          </cell>
          <cell r="GV799">
            <v>0</v>
          </cell>
          <cell r="GW799">
            <v>0</v>
          </cell>
          <cell r="GX799">
            <v>0</v>
          </cell>
          <cell r="GY799">
            <v>0</v>
          </cell>
          <cell r="GZ799">
            <v>0</v>
          </cell>
          <cell r="HA799">
            <v>0</v>
          </cell>
          <cell r="HB799">
            <v>0</v>
          </cell>
          <cell r="HC799">
            <v>0</v>
          </cell>
          <cell r="HD799">
            <v>0</v>
          </cell>
          <cell r="HE799">
            <v>0</v>
          </cell>
          <cell r="HF799">
            <v>0</v>
          </cell>
          <cell r="HG799">
            <v>0</v>
          </cell>
          <cell r="HH799">
            <v>0</v>
          </cell>
          <cell r="HI799">
            <v>0</v>
          </cell>
          <cell r="HJ799">
            <v>0</v>
          </cell>
          <cell r="HK799">
            <v>0</v>
          </cell>
          <cell r="HL799">
            <v>0</v>
          </cell>
          <cell r="HM799">
            <v>0</v>
          </cell>
          <cell r="HN799">
            <v>0</v>
          </cell>
          <cell r="HO799">
            <v>0</v>
          </cell>
          <cell r="HP799">
            <v>0</v>
          </cell>
          <cell r="HQ799">
            <v>0</v>
          </cell>
          <cell r="HR799">
            <v>0</v>
          </cell>
          <cell r="HS799">
            <v>0</v>
          </cell>
          <cell r="HT799">
            <v>0</v>
          </cell>
          <cell r="HU799">
            <v>0</v>
          </cell>
          <cell r="HV799">
            <v>0</v>
          </cell>
          <cell r="HW799">
            <v>0</v>
          </cell>
          <cell r="HX799">
            <v>0</v>
          </cell>
          <cell r="HY799">
            <v>0</v>
          </cell>
          <cell r="HZ799">
            <v>0</v>
          </cell>
          <cell r="IA799">
            <v>0</v>
          </cell>
          <cell r="IB799">
            <v>0</v>
          </cell>
          <cell r="IC799">
            <v>0</v>
          </cell>
          <cell r="ID799">
            <v>0</v>
          </cell>
          <cell r="IE799">
            <v>0</v>
          </cell>
          <cell r="IF799">
            <v>0</v>
          </cell>
          <cell r="IG799">
            <v>0</v>
          </cell>
          <cell r="IH799">
            <v>0</v>
          </cell>
          <cell r="II799">
            <v>0</v>
          </cell>
          <cell r="IJ799">
            <v>0</v>
          </cell>
          <cell r="IK799">
            <v>0</v>
          </cell>
          <cell r="IL799">
            <v>0</v>
          </cell>
          <cell r="IM799">
            <v>0</v>
          </cell>
          <cell r="IN799">
            <v>0</v>
          </cell>
          <cell r="IO799">
            <v>0</v>
          </cell>
          <cell r="IP799">
            <v>0</v>
          </cell>
          <cell r="IQ799">
            <v>0</v>
          </cell>
          <cell r="IR799">
            <v>0</v>
          </cell>
          <cell r="IS799">
            <v>0</v>
          </cell>
          <cell r="IT799">
            <v>0</v>
          </cell>
          <cell r="IU799">
            <v>0</v>
          </cell>
          <cell r="IV799">
            <v>0</v>
          </cell>
          <cell r="IW799">
            <v>0</v>
          </cell>
          <cell r="IX799">
            <v>0</v>
          </cell>
          <cell r="IY799">
            <v>0</v>
          </cell>
          <cell r="IZ799">
            <v>0</v>
          </cell>
          <cell r="JA799">
            <v>0</v>
          </cell>
          <cell r="JB799">
            <v>0</v>
          </cell>
          <cell r="JC799">
            <v>0</v>
          </cell>
          <cell r="JD799">
            <v>0</v>
          </cell>
          <cell r="JE799">
            <v>0</v>
          </cell>
          <cell r="JF799">
            <v>0</v>
          </cell>
          <cell r="JG799">
            <v>0</v>
          </cell>
          <cell r="JH799">
            <v>0</v>
          </cell>
          <cell r="JI799">
            <v>0</v>
          </cell>
          <cell r="JJ799">
            <v>0</v>
          </cell>
          <cell r="JK799">
            <v>0</v>
          </cell>
          <cell r="JL799">
            <v>0</v>
          </cell>
          <cell r="JM799">
            <v>0</v>
          </cell>
          <cell r="JN799">
            <v>0</v>
          </cell>
          <cell r="JO799">
            <v>0</v>
          </cell>
          <cell r="JP799">
            <v>0</v>
          </cell>
          <cell r="JQ799">
            <v>0</v>
          </cell>
        </row>
        <row r="800">
          <cell r="D800" t="str">
            <v>BAT.PX.SOR._.ITC.IronAir_100hr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K800">
            <v>0</v>
          </cell>
          <cell r="AL800">
            <v>0</v>
          </cell>
          <cell r="AM800">
            <v>0</v>
          </cell>
          <cell r="AN800">
            <v>0</v>
          </cell>
          <cell r="AO800">
            <v>0</v>
          </cell>
          <cell r="AP800">
            <v>0</v>
          </cell>
          <cell r="AQ800">
            <v>0</v>
          </cell>
          <cell r="AR800">
            <v>0</v>
          </cell>
          <cell r="AS800">
            <v>0</v>
          </cell>
          <cell r="AT800">
            <v>0</v>
          </cell>
          <cell r="AU800">
            <v>0</v>
          </cell>
          <cell r="AV800">
            <v>0</v>
          </cell>
          <cell r="AW800">
            <v>0</v>
          </cell>
          <cell r="AX800">
            <v>0</v>
          </cell>
          <cell r="AY800">
            <v>0</v>
          </cell>
          <cell r="AZ800">
            <v>0</v>
          </cell>
          <cell r="BA800">
            <v>0</v>
          </cell>
          <cell r="BB800">
            <v>0</v>
          </cell>
          <cell r="BC800">
            <v>0</v>
          </cell>
          <cell r="BD800">
            <v>0</v>
          </cell>
          <cell r="BE800">
            <v>0</v>
          </cell>
          <cell r="BF800">
            <v>0</v>
          </cell>
          <cell r="BG800">
            <v>0</v>
          </cell>
          <cell r="BH800">
            <v>0</v>
          </cell>
          <cell r="BI800">
            <v>0</v>
          </cell>
          <cell r="BJ800">
            <v>0</v>
          </cell>
          <cell r="BK800">
            <v>0</v>
          </cell>
          <cell r="BL800">
            <v>0</v>
          </cell>
          <cell r="BM800">
            <v>0</v>
          </cell>
          <cell r="BN800">
            <v>0</v>
          </cell>
          <cell r="BO800">
            <v>0</v>
          </cell>
          <cell r="BP800">
            <v>0</v>
          </cell>
          <cell r="BQ800">
            <v>0</v>
          </cell>
          <cell r="BR800">
            <v>0</v>
          </cell>
          <cell r="BS800">
            <v>0</v>
          </cell>
          <cell r="BT800">
            <v>0</v>
          </cell>
          <cell r="BU800">
            <v>0</v>
          </cell>
          <cell r="BV800">
            <v>0</v>
          </cell>
          <cell r="BW800">
            <v>0</v>
          </cell>
          <cell r="BX800">
            <v>0</v>
          </cell>
          <cell r="BY800">
            <v>0</v>
          </cell>
          <cell r="BZ800">
            <v>0</v>
          </cell>
          <cell r="CA800">
            <v>0</v>
          </cell>
          <cell r="CB800">
            <v>0</v>
          </cell>
          <cell r="CC800">
            <v>0</v>
          </cell>
          <cell r="CD800">
            <v>0</v>
          </cell>
          <cell r="CE800">
            <v>0</v>
          </cell>
          <cell r="CF800">
            <v>0</v>
          </cell>
          <cell r="CG800">
            <v>0</v>
          </cell>
          <cell r="CH800">
            <v>0</v>
          </cell>
          <cell r="CI800">
            <v>0</v>
          </cell>
          <cell r="CJ800">
            <v>0</v>
          </cell>
          <cell r="CK800">
            <v>0</v>
          </cell>
          <cell r="CL800">
            <v>0</v>
          </cell>
          <cell r="CM800">
            <v>0</v>
          </cell>
          <cell r="CN800">
            <v>0</v>
          </cell>
          <cell r="CO800">
            <v>0</v>
          </cell>
          <cell r="CP800">
            <v>0</v>
          </cell>
          <cell r="CQ800">
            <v>0</v>
          </cell>
          <cell r="CR800">
            <v>0</v>
          </cell>
          <cell r="CS800">
            <v>0</v>
          </cell>
          <cell r="CT800">
            <v>0</v>
          </cell>
          <cell r="CU800">
            <v>0</v>
          </cell>
          <cell r="CV800">
            <v>0</v>
          </cell>
          <cell r="CW800">
            <v>0</v>
          </cell>
          <cell r="CX800">
            <v>0</v>
          </cell>
          <cell r="CY800">
            <v>0</v>
          </cell>
          <cell r="CZ800">
            <v>0</v>
          </cell>
          <cell r="DA800">
            <v>0</v>
          </cell>
          <cell r="DB800">
            <v>0</v>
          </cell>
          <cell r="DC800">
            <v>0</v>
          </cell>
          <cell r="DD800">
            <v>0</v>
          </cell>
          <cell r="DE800">
            <v>0</v>
          </cell>
          <cell r="DF800">
            <v>0</v>
          </cell>
          <cell r="DG800">
            <v>0</v>
          </cell>
          <cell r="DH800">
            <v>0</v>
          </cell>
          <cell r="DI800">
            <v>0</v>
          </cell>
          <cell r="DJ800">
            <v>0</v>
          </cell>
          <cell r="DK800">
            <v>0</v>
          </cell>
          <cell r="DL800">
            <v>0</v>
          </cell>
          <cell r="DM800">
            <v>0</v>
          </cell>
          <cell r="DN800">
            <v>0</v>
          </cell>
          <cell r="DO800">
            <v>0</v>
          </cell>
          <cell r="DP800">
            <v>0</v>
          </cell>
          <cell r="DQ800">
            <v>0</v>
          </cell>
          <cell r="DR800">
            <v>0</v>
          </cell>
          <cell r="DS800">
            <v>0</v>
          </cell>
          <cell r="DT800">
            <v>0</v>
          </cell>
          <cell r="DU800">
            <v>0</v>
          </cell>
          <cell r="DV800">
            <v>0</v>
          </cell>
          <cell r="DW800">
            <v>0</v>
          </cell>
          <cell r="DX800">
            <v>0</v>
          </cell>
          <cell r="DY800">
            <v>0</v>
          </cell>
          <cell r="DZ800">
            <v>0</v>
          </cell>
          <cell r="EA800">
            <v>0</v>
          </cell>
          <cell r="EB800">
            <v>0</v>
          </cell>
          <cell r="EC800">
            <v>0</v>
          </cell>
          <cell r="ED800">
            <v>0</v>
          </cell>
          <cell r="EE800">
            <v>0</v>
          </cell>
          <cell r="EF800">
            <v>0</v>
          </cell>
          <cell r="EG800">
            <v>0</v>
          </cell>
          <cell r="EH800">
            <v>0</v>
          </cell>
          <cell r="EI800">
            <v>0</v>
          </cell>
          <cell r="EJ800">
            <v>0</v>
          </cell>
          <cell r="EK800">
            <v>0</v>
          </cell>
          <cell r="EL800">
            <v>0</v>
          </cell>
          <cell r="EM800">
            <v>0</v>
          </cell>
          <cell r="EN800">
            <v>0</v>
          </cell>
          <cell r="EO800">
            <v>0</v>
          </cell>
          <cell r="EP800">
            <v>0</v>
          </cell>
          <cell r="EQ800">
            <v>0</v>
          </cell>
          <cell r="ER800">
            <v>0</v>
          </cell>
          <cell r="ES800">
            <v>0</v>
          </cell>
          <cell r="ET800">
            <v>0</v>
          </cell>
          <cell r="EU800">
            <v>0</v>
          </cell>
          <cell r="EV800">
            <v>0</v>
          </cell>
          <cell r="EW800">
            <v>0</v>
          </cell>
          <cell r="EX800">
            <v>0</v>
          </cell>
          <cell r="EY800">
            <v>0</v>
          </cell>
          <cell r="EZ800">
            <v>0</v>
          </cell>
          <cell r="FA800">
            <v>0</v>
          </cell>
          <cell r="FB800">
            <v>0</v>
          </cell>
          <cell r="FC800">
            <v>0</v>
          </cell>
          <cell r="FD800">
            <v>0</v>
          </cell>
          <cell r="FE800">
            <v>0</v>
          </cell>
          <cell r="FF800">
            <v>0</v>
          </cell>
          <cell r="FG800">
            <v>0</v>
          </cell>
          <cell r="FH800">
            <v>0</v>
          </cell>
          <cell r="FI800">
            <v>0</v>
          </cell>
          <cell r="FJ800">
            <v>0</v>
          </cell>
          <cell r="FK800">
            <v>0</v>
          </cell>
          <cell r="FL800">
            <v>0</v>
          </cell>
          <cell r="FM800">
            <v>0</v>
          </cell>
          <cell r="FN800">
            <v>0</v>
          </cell>
          <cell r="FO800">
            <v>0</v>
          </cell>
          <cell r="FP800">
            <v>0</v>
          </cell>
          <cell r="FQ800">
            <v>0</v>
          </cell>
          <cell r="FR800">
            <v>0</v>
          </cell>
          <cell r="FS800">
            <v>0</v>
          </cell>
          <cell r="FT800">
            <v>0</v>
          </cell>
          <cell r="FU800">
            <v>0</v>
          </cell>
          <cell r="FV800">
            <v>0</v>
          </cell>
          <cell r="FW800">
            <v>0</v>
          </cell>
          <cell r="FX800">
            <v>0</v>
          </cell>
          <cell r="FY800">
            <v>0</v>
          </cell>
          <cell r="FZ800">
            <v>0</v>
          </cell>
          <cell r="GA800">
            <v>0</v>
          </cell>
          <cell r="GB800">
            <v>0</v>
          </cell>
          <cell r="GC800">
            <v>0</v>
          </cell>
          <cell r="GD800">
            <v>0</v>
          </cell>
          <cell r="GE800">
            <v>0</v>
          </cell>
          <cell r="GF800">
            <v>0</v>
          </cell>
          <cell r="GG800">
            <v>0</v>
          </cell>
          <cell r="GH800">
            <v>0</v>
          </cell>
          <cell r="GI800">
            <v>0</v>
          </cell>
          <cell r="GJ800">
            <v>0</v>
          </cell>
          <cell r="GK800">
            <v>0</v>
          </cell>
          <cell r="GL800">
            <v>0</v>
          </cell>
          <cell r="GM800">
            <v>0</v>
          </cell>
          <cell r="GN800">
            <v>0</v>
          </cell>
          <cell r="GO800">
            <v>0</v>
          </cell>
          <cell r="GP800">
            <v>0</v>
          </cell>
          <cell r="GQ800">
            <v>0</v>
          </cell>
          <cell r="GR800">
            <v>0</v>
          </cell>
          <cell r="GS800">
            <v>0</v>
          </cell>
          <cell r="GT800">
            <v>0</v>
          </cell>
          <cell r="GU800">
            <v>0</v>
          </cell>
          <cell r="GV800">
            <v>0</v>
          </cell>
          <cell r="GW800">
            <v>0</v>
          </cell>
          <cell r="GX800">
            <v>0</v>
          </cell>
          <cell r="GY800">
            <v>0</v>
          </cell>
          <cell r="GZ800">
            <v>0</v>
          </cell>
          <cell r="HA800">
            <v>0</v>
          </cell>
          <cell r="HB800">
            <v>0</v>
          </cell>
          <cell r="HC800">
            <v>0</v>
          </cell>
          <cell r="HD800">
            <v>0</v>
          </cell>
          <cell r="HE800">
            <v>0</v>
          </cell>
          <cell r="HF800">
            <v>0</v>
          </cell>
          <cell r="HG800">
            <v>0</v>
          </cell>
          <cell r="HH800">
            <v>0</v>
          </cell>
          <cell r="HI800">
            <v>0</v>
          </cell>
          <cell r="HJ800">
            <v>0</v>
          </cell>
          <cell r="HK800">
            <v>0</v>
          </cell>
          <cell r="HL800">
            <v>0</v>
          </cell>
          <cell r="HM800">
            <v>0</v>
          </cell>
          <cell r="HN800">
            <v>0</v>
          </cell>
          <cell r="HO800">
            <v>0</v>
          </cell>
          <cell r="HP800">
            <v>0</v>
          </cell>
          <cell r="HQ800">
            <v>0</v>
          </cell>
          <cell r="HR800">
            <v>0</v>
          </cell>
          <cell r="HS800">
            <v>0</v>
          </cell>
          <cell r="HT800">
            <v>0</v>
          </cell>
          <cell r="HU800">
            <v>0</v>
          </cell>
          <cell r="HV800">
            <v>0</v>
          </cell>
          <cell r="HW800">
            <v>0</v>
          </cell>
          <cell r="HX800">
            <v>0</v>
          </cell>
          <cell r="HY800">
            <v>0</v>
          </cell>
          <cell r="HZ800">
            <v>0</v>
          </cell>
          <cell r="IA800">
            <v>0</v>
          </cell>
          <cell r="IB800">
            <v>0</v>
          </cell>
          <cell r="IC800">
            <v>0</v>
          </cell>
          <cell r="ID800">
            <v>0</v>
          </cell>
          <cell r="IE800">
            <v>0</v>
          </cell>
          <cell r="IF800">
            <v>0</v>
          </cell>
          <cell r="IG800">
            <v>0</v>
          </cell>
          <cell r="IH800">
            <v>0</v>
          </cell>
          <cell r="II800">
            <v>0</v>
          </cell>
          <cell r="IJ800">
            <v>0</v>
          </cell>
          <cell r="IK800">
            <v>0</v>
          </cell>
          <cell r="IL800">
            <v>0</v>
          </cell>
          <cell r="IM800">
            <v>0</v>
          </cell>
          <cell r="IN800">
            <v>0</v>
          </cell>
          <cell r="IO800">
            <v>0</v>
          </cell>
          <cell r="IP800">
            <v>0</v>
          </cell>
          <cell r="IQ800">
            <v>0</v>
          </cell>
          <cell r="IR800">
            <v>0</v>
          </cell>
          <cell r="IS800">
            <v>0</v>
          </cell>
          <cell r="IT800">
            <v>0</v>
          </cell>
          <cell r="IU800">
            <v>0</v>
          </cell>
          <cell r="IV800">
            <v>0</v>
          </cell>
          <cell r="IW800">
            <v>0</v>
          </cell>
          <cell r="IX800">
            <v>0</v>
          </cell>
          <cell r="IY800">
            <v>0</v>
          </cell>
          <cell r="IZ800">
            <v>0</v>
          </cell>
          <cell r="JA800">
            <v>0</v>
          </cell>
          <cell r="JB800">
            <v>0</v>
          </cell>
          <cell r="JC800">
            <v>0</v>
          </cell>
          <cell r="JD800">
            <v>0</v>
          </cell>
          <cell r="JE800">
            <v>0</v>
          </cell>
          <cell r="JF800">
            <v>0</v>
          </cell>
          <cell r="JG800">
            <v>0</v>
          </cell>
          <cell r="JH800">
            <v>0</v>
          </cell>
          <cell r="JI800">
            <v>0</v>
          </cell>
          <cell r="JJ800">
            <v>0</v>
          </cell>
          <cell r="JK800">
            <v>0</v>
          </cell>
          <cell r="JL800">
            <v>0</v>
          </cell>
          <cell r="JM800">
            <v>0</v>
          </cell>
          <cell r="JN800">
            <v>0</v>
          </cell>
          <cell r="JO800">
            <v>0</v>
          </cell>
          <cell r="JP800">
            <v>0</v>
          </cell>
          <cell r="JQ800">
            <v>0</v>
          </cell>
        </row>
        <row r="801">
          <cell r="D801" t="str">
            <v>BAT.PX.WMV._.ITC.GenIronAir_100hr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K801">
            <v>0</v>
          </cell>
          <cell r="AL801">
            <v>0</v>
          </cell>
          <cell r="AM801">
            <v>0</v>
          </cell>
          <cell r="AN801">
            <v>0</v>
          </cell>
          <cell r="AO801">
            <v>0</v>
          </cell>
          <cell r="AP801">
            <v>0</v>
          </cell>
          <cell r="AQ801">
            <v>0</v>
          </cell>
          <cell r="AR801">
            <v>0</v>
          </cell>
          <cell r="AS801">
            <v>0</v>
          </cell>
          <cell r="AT801">
            <v>0</v>
          </cell>
          <cell r="AU801">
            <v>0</v>
          </cell>
          <cell r="AV801">
            <v>0</v>
          </cell>
          <cell r="AW801">
            <v>0</v>
          </cell>
          <cell r="AX801">
            <v>0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0</v>
          </cell>
          <cell r="BD801">
            <v>0</v>
          </cell>
          <cell r="BE801">
            <v>0</v>
          </cell>
          <cell r="BF801">
            <v>0</v>
          </cell>
          <cell r="BG801">
            <v>0</v>
          </cell>
          <cell r="BH801">
            <v>0</v>
          </cell>
          <cell r="BI801">
            <v>0</v>
          </cell>
          <cell r="BJ801">
            <v>0</v>
          </cell>
          <cell r="BK801">
            <v>0</v>
          </cell>
          <cell r="BL801">
            <v>0</v>
          </cell>
          <cell r="BM801">
            <v>0</v>
          </cell>
          <cell r="BN801">
            <v>0</v>
          </cell>
          <cell r="BO801">
            <v>0</v>
          </cell>
          <cell r="BP801">
            <v>0</v>
          </cell>
          <cell r="BQ801">
            <v>0</v>
          </cell>
          <cell r="BR801">
            <v>0</v>
          </cell>
          <cell r="BS801">
            <v>0</v>
          </cell>
          <cell r="BT801">
            <v>0</v>
          </cell>
          <cell r="BU801">
            <v>0</v>
          </cell>
          <cell r="BV801">
            <v>0</v>
          </cell>
          <cell r="BW801">
            <v>0</v>
          </cell>
          <cell r="BX801">
            <v>0</v>
          </cell>
          <cell r="BY801">
            <v>0</v>
          </cell>
          <cell r="BZ801">
            <v>0</v>
          </cell>
          <cell r="CA801">
            <v>0</v>
          </cell>
          <cell r="CB801">
            <v>0</v>
          </cell>
          <cell r="CC801">
            <v>0</v>
          </cell>
          <cell r="CD801">
            <v>0</v>
          </cell>
          <cell r="CE801">
            <v>0</v>
          </cell>
          <cell r="CF801">
            <v>0</v>
          </cell>
          <cell r="CG801">
            <v>0</v>
          </cell>
          <cell r="CH801">
            <v>0</v>
          </cell>
          <cell r="CI801">
            <v>0</v>
          </cell>
          <cell r="CJ801">
            <v>0</v>
          </cell>
          <cell r="CK801">
            <v>0</v>
          </cell>
          <cell r="CL801">
            <v>0</v>
          </cell>
          <cell r="CM801">
            <v>0</v>
          </cell>
          <cell r="CN801">
            <v>0</v>
          </cell>
          <cell r="CO801">
            <v>0</v>
          </cell>
          <cell r="CP801">
            <v>0</v>
          </cell>
          <cell r="CQ801">
            <v>0</v>
          </cell>
          <cell r="CR801">
            <v>0</v>
          </cell>
          <cell r="CS801">
            <v>0</v>
          </cell>
          <cell r="CT801">
            <v>0</v>
          </cell>
          <cell r="CU801">
            <v>0</v>
          </cell>
          <cell r="CV801">
            <v>0</v>
          </cell>
          <cell r="CW801">
            <v>0</v>
          </cell>
          <cell r="CX801">
            <v>0</v>
          </cell>
          <cell r="CY801">
            <v>0</v>
          </cell>
          <cell r="CZ801">
            <v>0</v>
          </cell>
          <cell r="DA801">
            <v>0</v>
          </cell>
          <cell r="DB801">
            <v>0</v>
          </cell>
          <cell r="DC801">
            <v>0</v>
          </cell>
          <cell r="DD801">
            <v>0</v>
          </cell>
          <cell r="DE801">
            <v>0</v>
          </cell>
          <cell r="DF801">
            <v>0</v>
          </cell>
          <cell r="DG801">
            <v>0</v>
          </cell>
          <cell r="DH801">
            <v>0</v>
          </cell>
          <cell r="DI801">
            <v>0</v>
          </cell>
          <cell r="DJ801">
            <v>0</v>
          </cell>
          <cell r="DK801">
            <v>0</v>
          </cell>
          <cell r="DL801">
            <v>0</v>
          </cell>
          <cell r="DM801">
            <v>0</v>
          </cell>
          <cell r="DN801">
            <v>0</v>
          </cell>
          <cell r="DO801">
            <v>0</v>
          </cell>
          <cell r="DP801">
            <v>0</v>
          </cell>
          <cell r="DQ801">
            <v>0</v>
          </cell>
          <cell r="DR801">
            <v>0</v>
          </cell>
          <cell r="DS801">
            <v>0</v>
          </cell>
          <cell r="DT801">
            <v>0</v>
          </cell>
          <cell r="DU801">
            <v>0</v>
          </cell>
          <cell r="DV801">
            <v>0</v>
          </cell>
          <cell r="DW801">
            <v>0</v>
          </cell>
          <cell r="DX801">
            <v>0</v>
          </cell>
          <cell r="DY801">
            <v>0</v>
          </cell>
          <cell r="DZ801">
            <v>0</v>
          </cell>
          <cell r="EA801">
            <v>0</v>
          </cell>
          <cell r="EB801">
            <v>0</v>
          </cell>
          <cell r="EC801">
            <v>0</v>
          </cell>
          <cell r="ED801">
            <v>0</v>
          </cell>
          <cell r="EE801">
            <v>0</v>
          </cell>
          <cell r="EF801">
            <v>0</v>
          </cell>
          <cell r="EG801">
            <v>0</v>
          </cell>
          <cell r="EH801">
            <v>0</v>
          </cell>
          <cell r="EI801">
            <v>0</v>
          </cell>
          <cell r="EJ801">
            <v>0</v>
          </cell>
          <cell r="EK801">
            <v>0</v>
          </cell>
          <cell r="EL801">
            <v>0</v>
          </cell>
          <cell r="EM801">
            <v>0</v>
          </cell>
          <cell r="EN801">
            <v>0</v>
          </cell>
          <cell r="EO801">
            <v>0</v>
          </cell>
          <cell r="EP801">
            <v>0</v>
          </cell>
          <cell r="EQ801">
            <v>0</v>
          </cell>
          <cell r="ER801">
            <v>0</v>
          </cell>
          <cell r="ES801">
            <v>0</v>
          </cell>
          <cell r="ET801">
            <v>0</v>
          </cell>
          <cell r="EU801">
            <v>0</v>
          </cell>
          <cell r="EV801">
            <v>0</v>
          </cell>
          <cell r="EW801">
            <v>0</v>
          </cell>
          <cell r="EX801">
            <v>0</v>
          </cell>
          <cell r="EY801">
            <v>0</v>
          </cell>
          <cell r="EZ801">
            <v>0</v>
          </cell>
          <cell r="FA801">
            <v>0</v>
          </cell>
          <cell r="FB801">
            <v>0</v>
          </cell>
          <cell r="FC801">
            <v>0</v>
          </cell>
          <cell r="FD801">
            <v>0</v>
          </cell>
          <cell r="FE801">
            <v>0</v>
          </cell>
          <cell r="FF801">
            <v>0</v>
          </cell>
          <cell r="FG801">
            <v>0</v>
          </cell>
          <cell r="FH801">
            <v>0</v>
          </cell>
          <cell r="FI801">
            <v>0</v>
          </cell>
          <cell r="FJ801">
            <v>0</v>
          </cell>
          <cell r="FK801">
            <v>0</v>
          </cell>
          <cell r="FL801">
            <v>0</v>
          </cell>
          <cell r="FM801">
            <v>0</v>
          </cell>
          <cell r="FN801">
            <v>0</v>
          </cell>
          <cell r="FO801">
            <v>0</v>
          </cell>
          <cell r="FP801">
            <v>0</v>
          </cell>
          <cell r="FQ801">
            <v>0</v>
          </cell>
          <cell r="FR801">
            <v>0</v>
          </cell>
          <cell r="FS801">
            <v>0</v>
          </cell>
          <cell r="FT801">
            <v>0</v>
          </cell>
          <cell r="FU801">
            <v>0</v>
          </cell>
          <cell r="FV801">
            <v>0</v>
          </cell>
          <cell r="FW801">
            <v>0</v>
          </cell>
          <cell r="FX801">
            <v>0</v>
          </cell>
          <cell r="FY801">
            <v>0</v>
          </cell>
          <cell r="FZ801">
            <v>0</v>
          </cell>
          <cell r="GA801">
            <v>0</v>
          </cell>
          <cell r="GB801">
            <v>0</v>
          </cell>
          <cell r="GC801">
            <v>0</v>
          </cell>
          <cell r="GD801">
            <v>0</v>
          </cell>
          <cell r="GE801">
            <v>0</v>
          </cell>
          <cell r="GF801">
            <v>0</v>
          </cell>
          <cell r="GG801">
            <v>0</v>
          </cell>
          <cell r="GH801">
            <v>0</v>
          </cell>
          <cell r="GI801">
            <v>0</v>
          </cell>
          <cell r="GJ801">
            <v>0</v>
          </cell>
          <cell r="GK801">
            <v>0</v>
          </cell>
          <cell r="GL801">
            <v>0</v>
          </cell>
          <cell r="GM801">
            <v>0</v>
          </cell>
          <cell r="GN801">
            <v>0</v>
          </cell>
          <cell r="GO801">
            <v>0</v>
          </cell>
          <cell r="GP801">
            <v>0</v>
          </cell>
          <cell r="GQ801">
            <v>0</v>
          </cell>
          <cell r="GR801">
            <v>0</v>
          </cell>
          <cell r="GS801">
            <v>0</v>
          </cell>
          <cell r="GT801">
            <v>0</v>
          </cell>
          <cell r="GU801">
            <v>0</v>
          </cell>
          <cell r="GV801">
            <v>0</v>
          </cell>
          <cell r="GW801">
            <v>0</v>
          </cell>
          <cell r="GX801">
            <v>0</v>
          </cell>
          <cell r="GY801">
            <v>0</v>
          </cell>
          <cell r="GZ801">
            <v>0</v>
          </cell>
          <cell r="HA801">
            <v>0</v>
          </cell>
          <cell r="HB801">
            <v>0</v>
          </cell>
          <cell r="HC801">
            <v>0</v>
          </cell>
          <cell r="HD801">
            <v>0</v>
          </cell>
          <cell r="HE801">
            <v>0</v>
          </cell>
          <cell r="HF801">
            <v>0</v>
          </cell>
          <cell r="HG801">
            <v>0</v>
          </cell>
          <cell r="HH801">
            <v>0</v>
          </cell>
          <cell r="HI801">
            <v>0</v>
          </cell>
          <cell r="HJ801">
            <v>0</v>
          </cell>
          <cell r="HK801">
            <v>0</v>
          </cell>
          <cell r="HL801">
            <v>0</v>
          </cell>
          <cell r="HM801">
            <v>0</v>
          </cell>
          <cell r="HN801">
            <v>0</v>
          </cell>
          <cell r="HO801">
            <v>0</v>
          </cell>
          <cell r="HP801">
            <v>0</v>
          </cell>
          <cell r="HQ801">
            <v>0</v>
          </cell>
          <cell r="HR801">
            <v>0</v>
          </cell>
          <cell r="HS801">
            <v>0</v>
          </cell>
          <cell r="HT801">
            <v>0</v>
          </cell>
          <cell r="HU801">
            <v>0</v>
          </cell>
          <cell r="HV801">
            <v>0</v>
          </cell>
          <cell r="HW801">
            <v>0</v>
          </cell>
          <cell r="HX801">
            <v>0</v>
          </cell>
          <cell r="HY801">
            <v>0</v>
          </cell>
          <cell r="HZ801">
            <v>0</v>
          </cell>
          <cell r="IA801">
            <v>0</v>
          </cell>
          <cell r="IB801">
            <v>0</v>
          </cell>
          <cell r="IC801">
            <v>0</v>
          </cell>
          <cell r="ID801">
            <v>0</v>
          </cell>
          <cell r="IE801">
            <v>0</v>
          </cell>
          <cell r="IF801">
            <v>0</v>
          </cell>
          <cell r="IG801">
            <v>0</v>
          </cell>
          <cell r="IH801">
            <v>0</v>
          </cell>
          <cell r="II801">
            <v>0</v>
          </cell>
          <cell r="IJ801">
            <v>0</v>
          </cell>
          <cell r="IK801">
            <v>0</v>
          </cell>
          <cell r="IL801">
            <v>0</v>
          </cell>
          <cell r="IM801">
            <v>0</v>
          </cell>
          <cell r="IN801">
            <v>0</v>
          </cell>
          <cell r="IO801">
            <v>0</v>
          </cell>
          <cell r="IP801">
            <v>0</v>
          </cell>
          <cell r="IQ801">
            <v>0</v>
          </cell>
          <cell r="IR801">
            <v>0</v>
          </cell>
          <cell r="IS801">
            <v>0</v>
          </cell>
          <cell r="IT801">
            <v>0</v>
          </cell>
          <cell r="IU801">
            <v>0</v>
          </cell>
          <cell r="IV801">
            <v>0</v>
          </cell>
          <cell r="IW801">
            <v>0</v>
          </cell>
          <cell r="IX801">
            <v>0</v>
          </cell>
          <cell r="IY801">
            <v>0</v>
          </cell>
          <cell r="IZ801">
            <v>0</v>
          </cell>
          <cell r="JA801">
            <v>0</v>
          </cell>
          <cell r="JB801">
            <v>0</v>
          </cell>
          <cell r="JC801">
            <v>0</v>
          </cell>
          <cell r="JD801">
            <v>0</v>
          </cell>
          <cell r="JE801">
            <v>0</v>
          </cell>
          <cell r="JF801">
            <v>0</v>
          </cell>
          <cell r="JG801">
            <v>0</v>
          </cell>
          <cell r="JH801">
            <v>0</v>
          </cell>
          <cell r="JI801">
            <v>0</v>
          </cell>
          <cell r="JJ801">
            <v>0</v>
          </cell>
          <cell r="JK801">
            <v>0</v>
          </cell>
          <cell r="JL801">
            <v>0</v>
          </cell>
          <cell r="JM801">
            <v>0</v>
          </cell>
          <cell r="JN801">
            <v>0</v>
          </cell>
          <cell r="JO801">
            <v>0</v>
          </cell>
          <cell r="JP801">
            <v>0</v>
          </cell>
          <cell r="JQ801">
            <v>0</v>
          </cell>
        </row>
        <row r="802">
          <cell r="D802" t="str">
            <v>BAT.PX.WMV._.ITC.IronAir_100hr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0</v>
          </cell>
          <cell r="Y802">
            <v>0</v>
          </cell>
          <cell r="Z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0</v>
          </cell>
          <cell r="AE802">
            <v>0</v>
          </cell>
          <cell r="AF802">
            <v>0</v>
          </cell>
          <cell r="AG802">
            <v>0</v>
          </cell>
          <cell r="AH802">
            <v>0</v>
          </cell>
          <cell r="AI802">
            <v>0</v>
          </cell>
          <cell r="AJ802">
            <v>0</v>
          </cell>
          <cell r="AK802">
            <v>0</v>
          </cell>
          <cell r="AL802">
            <v>0</v>
          </cell>
          <cell r="AM802">
            <v>0</v>
          </cell>
          <cell r="AN802">
            <v>0</v>
          </cell>
          <cell r="AO802">
            <v>0</v>
          </cell>
          <cell r="AP802">
            <v>0</v>
          </cell>
          <cell r="AQ802">
            <v>0</v>
          </cell>
          <cell r="AR802">
            <v>0</v>
          </cell>
          <cell r="AS802">
            <v>0</v>
          </cell>
          <cell r="AT802">
            <v>0</v>
          </cell>
          <cell r="AU802">
            <v>0</v>
          </cell>
          <cell r="AV802">
            <v>0</v>
          </cell>
          <cell r="AW802">
            <v>0</v>
          </cell>
          <cell r="AX802">
            <v>0</v>
          </cell>
          <cell r="AY802">
            <v>0</v>
          </cell>
          <cell r="AZ802">
            <v>0</v>
          </cell>
          <cell r="BA802">
            <v>0</v>
          </cell>
          <cell r="BB802">
            <v>0</v>
          </cell>
          <cell r="BC802">
            <v>0</v>
          </cell>
          <cell r="BD802">
            <v>0</v>
          </cell>
          <cell r="BE802">
            <v>0</v>
          </cell>
          <cell r="BF802">
            <v>0</v>
          </cell>
          <cell r="BG802">
            <v>0</v>
          </cell>
          <cell r="BH802">
            <v>0</v>
          </cell>
          <cell r="BI802">
            <v>0</v>
          </cell>
          <cell r="BJ802">
            <v>0</v>
          </cell>
          <cell r="BK802">
            <v>0</v>
          </cell>
          <cell r="BL802">
            <v>0</v>
          </cell>
          <cell r="BM802">
            <v>0</v>
          </cell>
          <cell r="BN802">
            <v>0</v>
          </cell>
          <cell r="BO802">
            <v>0</v>
          </cell>
          <cell r="BP802">
            <v>0</v>
          </cell>
          <cell r="BQ802">
            <v>0</v>
          </cell>
          <cell r="BR802">
            <v>0</v>
          </cell>
          <cell r="BS802">
            <v>0</v>
          </cell>
          <cell r="BT802">
            <v>0</v>
          </cell>
          <cell r="BU802">
            <v>0</v>
          </cell>
          <cell r="BV802">
            <v>0</v>
          </cell>
          <cell r="BW802">
            <v>0</v>
          </cell>
          <cell r="BX802">
            <v>0</v>
          </cell>
          <cell r="BY802">
            <v>0</v>
          </cell>
          <cell r="BZ802">
            <v>0</v>
          </cell>
          <cell r="CA802">
            <v>0</v>
          </cell>
          <cell r="CB802">
            <v>0</v>
          </cell>
          <cell r="CC802">
            <v>0</v>
          </cell>
          <cell r="CD802">
            <v>0</v>
          </cell>
          <cell r="CE802">
            <v>0</v>
          </cell>
          <cell r="CF802">
            <v>0</v>
          </cell>
          <cell r="CG802">
            <v>0</v>
          </cell>
          <cell r="CH802">
            <v>0</v>
          </cell>
          <cell r="CI802">
            <v>0</v>
          </cell>
          <cell r="CJ802">
            <v>0</v>
          </cell>
          <cell r="CK802">
            <v>0</v>
          </cell>
          <cell r="CL802">
            <v>0</v>
          </cell>
          <cell r="CM802">
            <v>0</v>
          </cell>
          <cell r="CN802">
            <v>0</v>
          </cell>
          <cell r="CO802">
            <v>0</v>
          </cell>
          <cell r="CP802">
            <v>0</v>
          </cell>
          <cell r="CQ802">
            <v>0</v>
          </cell>
          <cell r="CR802">
            <v>0</v>
          </cell>
          <cell r="CS802">
            <v>0</v>
          </cell>
          <cell r="CT802">
            <v>0</v>
          </cell>
          <cell r="CU802">
            <v>0</v>
          </cell>
          <cell r="CV802">
            <v>0</v>
          </cell>
          <cell r="CW802">
            <v>0</v>
          </cell>
          <cell r="CX802">
            <v>0</v>
          </cell>
          <cell r="CY802">
            <v>0</v>
          </cell>
          <cell r="CZ802">
            <v>0</v>
          </cell>
          <cell r="DA802">
            <v>0</v>
          </cell>
          <cell r="DB802">
            <v>0</v>
          </cell>
          <cell r="DC802">
            <v>0</v>
          </cell>
          <cell r="DD802">
            <v>0</v>
          </cell>
          <cell r="DE802">
            <v>0</v>
          </cell>
          <cell r="DF802">
            <v>0</v>
          </cell>
          <cell r="DG802">
            <v>0</v>
          </cell>
          <cell r="DH802">
            <v>0</v>
          </cell>
          <cell r="DI802">
            <v>0</v>
          </cell>
          <cell r="DJ802">
            <v>0</v>
          </cell>
          <cell r="DK802">
            <v>0</v>
          </cell>
          <cell r="DL802">
            <v>0</v>
          </cell>
          <cell r="DM802">
            <v>0</v>
          </cell>
          <cell r="DN802">
            <v>0</v>
          </cell>
          <cell r="DO802">
            <v>0</v>
          </cell>
          <cell r="DP802">
            <v>0</v>
          </cell>
          <cell r="DQ802">
            <v>0</v>
          </cell>
          <cell r="DR802">
            <v>0</v>
          </cell>
          <cell r="DS802">
            <v>0</v>
          </cell>
          <cell r="DT802">
            <v>0</v>
          </cell>
          <cell r="DU802">
            <v>0</v>
          </cell>
          <cell r="DV802">
            <v>0</v>
          </cell>
          <cell r="DW802">
            <v>0</v>
          </cell>
          <cell r="DX802">
            <v>0</v>
          </cell>
          <cell r="DY802">
            <v>0</v>
          </cell>
          <cell r="DZ802">
            <v>0</v>
          </cell>
          <cell r="EA802">
            <v>0</v>
          </cell>
          <cell r="EB802">
            <v>0</v>
          </cell>
          <cell r="EC802">
            <v>0</v>
          </cell>
          <cell r="ED802">
            <v>0</v>
          </cell>
          <cell r="EE802">
            <v>0</v>
          </cell>
          <cell r="EF802">
            <v>0</v>
          </cell>
          <cell r="EG802">
            <v>0</v>
          </cell>
          <cell r="EH802">
            <v>0</v>
          </cell>
          <cell r="EI802">
            <v>0</v>
          </cell>
          <cell r="EJ802">
            <v>0</v>
          </cell>
          <cell r="EK802">
            <v>0</v>
          </cell>
          <cell r="EL802">
            <v>0</v>
          </cell>
          <cell r="EM802">
            <v>0</v>
          </cell>
          <cell r="EN802">
            <v>0</v>
          </cell>
          <cell r="EO802">
            <v>0</v>
          </cell>
          <cell r="EP802">
            <v>0</v>
          </cell>
          <cell r="EQ802">
            <v>0</v>
          </cell>
          <cell r="ER802">
            <v>0</v>
          </cell>
          <cell r="ES802">
            <v>0</v>
          </cell>
          <cell r="ET802">
            <v>0</v>
          </cell>
          <cell r="EU802">
            <v>0</v>
          </cell>
          <cell r="EV802">
            <v>0</v>
          </cell>
          <cell r="EW802">
            <v>0</v>
          </cell>
          <cell r="EX802">
            <v>0</v>
          </cell>
          <cell r="EY802">
            <v>0</v>
          </cell>
          <cell r="EZ802">
            <v>0</v>
          </cell>
          <cell r="FA802">
            <v>0</v>
          </cell>
          <cell r="FB802">
            <v>0</v>
          </cell>
          <cell r="FC802">
            <v>0</v>
          </cell>
          <cell r="FD802">
            <v>0</v>
          </cell>
          <cell r="FE802">
            <v>0</v>
          </cell>
          <cell r="FF802">
            <v>0</v>
          </cell>
          <cell r="FG802">
            <v>0</v>
          </cell>
          <cell r="FH802">
            <v>0</v>
          </cell>
          <cell r="FI802">
            <v>0</v>
          </cell>
          <cell r="FJ802">
            <v>0</v>
          </cell>
          <cell r="FK802">
            <v>0</v>
          </cell>
          <cell r="FL802">
            <v>0</v>
          </cell>
          <cell r="FM802">
            <v>0</v>
          </cell>
          <cell r="FN802">
            <v>0</v>
          </cell>
          <cell r="FO802">
            <v>0</v>
          </cell>
          <cell r="FP802">
            <v>0</v>
          </cell>
          <cell r="FQ802">
            <v>0</v>
          </cell>
          <cell r="FR802">
            <v>0</v>
          </cell>
          <cell r="FS802">
            <v>0</v>
          </cell>
          <cell r="FT802">
            <v>0</v>
          </cell>
          <cell r="FU802">
            <v>0</v>
          </cell>
          <cell r="FV802">
            <v>0</v>
          </cell>
          <cell r="FW802">
            <v>0</v>
          </cell>
          <cell r="FX802">
            <v>0</v>
          </cell>
          <cell r="FY802">
            <v>0</v>
          </cell>
          <cell r="FZ802">
            <v>0</v>
          </cell>
          <cell r="GA802">
            <v>0</v>
          </cell>
          <cell r="GB802">
            <v>0</v>
          </cell>
          <cell r="GC802">
            <v>0</v>
          </cell>
          <cell r="GD802">
            <v>0</v>
          </cell>
          <cell r="GE802">
            <v>0</v>
          </cell>
          <cell r="GF802">
            <v>0</v>
          </cell>
          <cell r="GG802">
            <v>0</v>
          </cell>
          <cell r="GH802">
            <v>0</v>
          </cell>
          <cell r="GI802">
            <v>0</v>
          </cell>
          <cell r="GJ802">
            <v>0</v>
          </cell>
          <cell r="GK802">
            <v>0</v>
          </cell>
          <cell r="GL802">
            <v>0</v>
          </cell>
          <cell r="GM802">
            <v>0</v>
          </cell>
          <cell r="GN802">
            <v>0</v>
          </cell>
          <cell r="GO802">
            <v>0</v>
          </cell>
          <cell r="GP802">
            <v>0</v>
          </cell>
          <cell r="GQ802">
            <v>0</v>
          </cell>
          <cell r="GR802">
            <v>0</v>
          </cell>
          <cell r="GS802">
            <v>0</v>
          </cell>
          <cell r="GT802">
            <v>0</v>
          </cell>
          <cell r="GU802">
            <v>0</v>
          </cell>
          <cell r="GV802">
            <v>0</v>
          </cell>
          <cell r="GW802">
            <v>0</v>
          </cell>
          <cell r="GX802">
            <v>0</v>
          </cell>
          <cell r="GY802">
            <v>0</v>
          </cell>
          <cell r="GZ802">
            <v>0</v>
          </cell>
          <cell r="HA802">
            <v>0</v>
          </cell>
          <cell r="HB802">
            <v>0</v>
          </cell>
          <cell r="HC802">
            <v>0</v>
          </cell>
          <cell r="HD802">
            <v>0</v>
          </cell>
          <cell r="HE802">
            <v>0</v>
          </cell>
          <cell r="HF802">
            <v>0</v>
          </cell>
          <cell r="HG802">
            <v>0</v>
          </cell>
          <cell r="HH802">
            <v>0</v>
          </cell>
          <cell r="HI802">
            <v>0</v>
          </cell>
          <cell r="HJ802">
            <v>0</v>
          </cell>
          <cell r="HK802">
            <v>0</v>
          </cell>
          <cell r="HL802">
            <v>0</v>
          </cell>
          <cell r="HM802">
            <v>0</v>
          </cell>
          <cell r="HN802">
            <v>0</v>
          </cell>
          <cell r="HO802">
            <v>0</v>
          </cell>
          <cell r="HP802">
            <v>0</v>
          </cell>
          <cell r="HQ802">
            <v>0</v>
          </cell>
          <cell r="HR802">
            <v>0</v>
          </cell>
          <cell r="HS802">
            <v>0</v>
          </cell>
          <cell r="HT802">
            <v>0</v>
          </cell>
          <cell r="HU802">
            <v>0</v>
          </cell>
          <cell r="HV802">
            <v>0</v>
          </cell>
          <cell r="HW802">
            <v>0</v>
          </cell>
          <cell r="HX802">
            <v>0</v>
          </cell>
          <cell r="HY802">
            <v>0</v>
          </cell>
          <cell r="HZ802">
            <v>0</v>
          </cell>
          <cell r="IA802">
            <v>0</v>
          </cell>
          <cell r="IB802">
            <v>0</v>
          </cell>
          <cell r="IC802">
            <v>0</v>
          </cell>
          <cell r="ID802">
            <v>0</v>
          </cell>
          <cell r="IE802">
            <v>0</v>
          </cell>
          <cell r="IF802">
            <v>0</v>
          </cell>
          <cell r="IG802">
            <v>0</v>
          </cell>
          <cell r="IH802">
            <v>0</v>
          </cell>
          <cell r="II802">
            <v>0</v>
          </cell>
          <cell r="IJ802">
            <v>0</v>
          </cell>
          <cell r="IK802">
            <v>0</v>
          </cell>
          <cell r="IL802">
            <v>0</v>
          </cell>
          <cell r="IM802">
            <v>0</v>
          </cell>
          <cell r="IN802">
            <v>0</v>
          </cell>
          <cell r="IO802">
            <v>0</v>
          </cell>
          <cell r="IP802">
            <v>0</v>
          </cell>
          <cell r="IQ802">
            <v>0</v>
          </cell>
          <cell r="IR802">
            <v>0</v>
          </cell>
          <cell r="IS802">
            <v>0</v>
          </cell>
          <cell r="IT802">
            <v>0</v>
          </cell>
          <cell r="IU802">
            <v>0</v>
          </cell>
          <cell r="IV802">
            <v>0</v>
          </cell>
          <cell r="IW802">
            <v>0</v>
          </cell>
          <cell r="IX802">
            <v>0</v>
          </cell>
          <cell r="IY802">
            <v>0</v>
          </cell>
          <cell r="IZ802">
            <v>0</v>
          </cell>
          <cell r="JA802">
            <v>0</v>
          </cell>
          <cell r="JB802">
            <v>0</v>
          </cell>
          <cell r="JC802">
            <v>0</v>
          </cell>
          <cell r="JD802">
            <v>0</v>
          </cell>
          <cell r="JE802">
            <v>0</v>
          </cell>
          <cell r="JF802">
            <v>0</v>
          </cell>
          <cell r="JG802">
            <v>0</v>
          </cell>
          <cell r="JH802">
            <v>0</v>
          </cell>
          <cell r="JI802">
            <v>0</v>
          </cell>
          <cell r="JJ802">
            <v>0</v>
          </cell>
          <cell r="JK802">
            <v>0</v>
          </cell>
          <cell r="JL802">
            <v>0</v>
          </cell>
          <cell r="JM802">
            <v>0</v>
          </cell>
          <cell r="JN802">
            <v>0</v>
          </cell>
          <cell r="JO802">
            <v>0</v>
          </cell>
          <cell r="JP802">
            <v>0</v>
          </cell>
          <cell r="JQ802">
            <v>0</v>
          </cell>
        </row>
        <row r="803">
          <cell r="D803" t="str">
            <v>BAT.PX.WSF._.ITC.IronAir_100hr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0</v>
          </cell>
          <cell r="AE803">
            <v>0</v>
          </cell>
          <cell r="AF803">
            <v>0</v>
          </cell>
          <cell r="AG803">
            <v>0</v>
          </cell>
          <cell r="AH803">
            <v>0</v>
          </cell>
          <cell r="AI803">
            <v>0</v>
          </cell>
          <cell r="AJ803">
            <v>0</v>
          </cell>
          <cell r="AK803">
            <v>0</v>
          </cell>
          <cell r="AL803">
            <v>0</v>
          </cell>
          <cell r="AM803">
            <v>0</v>
          </cell>
          <cell r="AN803">
            <v>0</v>
          </cell>
          <cell r="AO803">
            <v>0</v>
          </cell>
          <cell r="AP803">
            <v>0</v>
          </cell>
          <cell r="AQ803">
            <v>0</v>
          </cell>
          <cell r="AR803">
            <v>0</v>
          </cell>
          <cell r="AS803">
            <v>0</v>
          </cell>
          <cell r="AT803">
            <v>0</v>
          </cell>
          <cell r="AU803">
            <v>0</v>
          </cell>
          <cell r="AV803">
            <v>0</v>
          </cell>
          <cell r="AW803">
            <v>0</v>
          </cell>
          <cell r="AX803">
            <v>0</v>
          </cell>
          <cell r="AY803">
            <v>0</v>
          </cell>
          <cell r="AZ803">
            <v>0</v>
          </cell>
          <cell r="BA803">
            <v>0</v>
          </cell>
          <cell r="BB803">
            <v>0</v>
          </cell>
          <cell r="BC803">
            <v>0</v>
          </cell>
          <cell r="BD803">
            <v>0</v>
          </cell>
          <cell r="BE803">
            <v>0</v>
          </cell>
          <cell r="BF803">
            <v>0</v>
          </cell>
          <cell r="BG803">
            <v>0</v>
          </cell>
          <cell r="BH803">
            <v>0</v>
          </cell>
          <cell r="BI803">
            <v>0</v>
          </cell>
          <cell r="BJ803">
            <v>0</v>
          </cell>
          <cell r="BK803">
            <v>0</v>
          </cell>
          <cell r="BL803">
            <v>0</v>
          </cell>
          <cell r="BM803">
            <v>0</v>
          </cell>
          <cell r="BN803">
            <v>0</v>
          </cell>
          <cell r="BO803">
            <v>0</v>
          </cell>
          <cell r="BP803">
            <v>0</v>
          </cell>
          <cell r="BQ803">
            <v>0</v>
          </cell>
          <cell r="BR803">
            <v>0</v>
          </cell>
          <cell r="BS803">
            <v>0</v>
          </cell>
          <cell r="BT803">
            <v>0</v>
          </cell>
          <cell r="BU803">
            <v>0</v>
          </cell>
          <cell r="BV803">
            <v>0</v>
          </cell>
          <cell r="BW803">
            <v>0</v>
          </cell>
          <cell r="BX803">
            <v>0</v>
          </cell>
          <cell r="BY803">
            <v>0</v>
          </cell>
          <cell r="BZ803">
            <v>0</v>
          </cell>
          <cell r="CA803">
            <v>0</v>
          </cell>
          <cell r="CB803">
            <v>0</v>
          </cell>
          <cell r="CC803">
            <v>0</v>
          </cell>
          <cell r="CD803">
            <v>0</v>
          </cell>
          <cell r="CE803">
            <v>0</v>
          </cell>
          <cell r="CF803">
            <v>0</v>
          </cell>
          <cell r="CG803">
            <v>0</v>
          </cell>
          <cell r="CH803">
            <v>0</v>
          </cell>
          <cell r="CI803">
            <v>0</v>
          </cell>
          <cell r="CJ803">
            <v>0</v>
          </cell>
          <cell r="CK803">
            <v>0</v>
          </cell>
          <cell r="CL803">
            <v>0</v>
          </cell>
          <cell r="CM803">
            <v>0</v>
          </cell>
          <cell r="CN803">
            <v>0</v>
          </cell>
          <cell r="CO803">
            <v>0</v>
          </cell>
          <cell r="CP803">
            <v>0</v>
          </cell>
          <cell r="CQ803">
            <v>0</v>
          </cell>
          <cell r="CR803">
            <v>0</v>
          </cell>
          <cell r="CS803">
            <v>0</v>
          </cell>
          <cell r="CT803">
            <v>0</v>
          </cell>
          <cell r="CU803">
            <v>0</v>
          </cell>
          <cell r="CV803">
            <v>0</v>
          </cell>
          <cell r="CW803">
            <v>0</v>
          </cell>
          <cell r="CX803">
            <v>0</v>
          </cell>
          <cell r="CY803">
            <v>0</v>
          </cell>
          <cell r="CZ803">
            <v>0</v>
          </cell>
          <cell r="DA803">
            <v>0</v>
          </cell>
          <cell r="DB803">
            <v>0</v>
          </cell>
          <cell r="DC803">
            <v>0</v>
          </cell>
          <cell r="DD803">
            <v>0</v>
          </cell>
          <cell r="DE803">
            <v>0</v>
          </cell>
          <cell r="DF803">
            <v>0</v>
          </cell>
          <cell r="DG803">
            <v>0</v>
          </cell>
          <cell r="DH803">
            <v>0</v>
          </cell>
          <cell r="DI803">
            <v>0</v>
          </cell>
          <cell r="DJ803">
            <v>0</v>
          </cell>
          <cell r="DK803">
            <v>0</v>
          </cell>
          <cell r="DL803">
            <v>0</v>
          </cell>
          <cell r="DM803">
            <v>0</v>
          </cell>
          <cell r="DN803">
            <v>0</v>
          </cell>
          <cell r="DO803">
            <v>0</v>
          </cell>
          <cell r="DP803">
            <v>0</v>
          </cell>
          <cell r="DQ803">
            <v>0</v>
          </cell>
          <cell r="DR803">
            <v>0</v>
          </cell>
          <cell r="DS803">
            <v>0</v>
          </cell>
          <cell r="DT803">
            <v>0</v>
          </cell>
          <cell r="DU803">
            <v>0</v>
          </cell>
          <cell r="DV803">
            <v>0</v>
          </cell>
          <cell r="DW803">
            <v>0</v>
          </cell>
          <cell r="DX803">
            <v>0</v>
          </cell>
          <cell r="DY803">
            <v>0</v>
          </cell>
          <cell r="DZ803">
            <v>0</v>
          </cell>
          <cell r="EA803">
            <v>0</v>
          </cell>
          <cell r="EB803">
            <v>0</v>
          </cell>
          <cell r="EC803">
            <v>0</v>
          </cell>
          <cell r="ED803">
            <v>0</v>
          </cell>
          <cell r="EE803">
            <v>0</v>
          </cell>
          <cell r="EF803">
            <v>0</v>
          </cell>
          <cell r="EG803">
            <v>0</v>
          </cell>
          <cell r="EH803">
            <v>0</v>
          </cell>
          <cell r="EI803">
            <v>0</v>
          </cell>
          <cell r="EJ803">
            <v>0</v>
          </cell>
          <cell r="EK803">
            <v>0</v>
          </cell>
          <cell r="EL803">
            <v>0</v>
          </cell>
          <cell r="EM803">
            <v>0</v>
          </cell>
          <cell r="EN803">
            <v>0</v>
          </cell>
          <cell r="EO803">
            <v>0</v>
          </cell>
          <cell r="EP803">
            <v>0</v>
          </cell>
          <cell r="EQ803">
            <v>0</v>
          </cell>
          <cell r="ER803">
            <v>0</v>
          </cell>
          <cell r="ES803">
            <v>0</v>
          </cell>
          <cell r="ET803">
            <v>0</v>
          </cell>
          <cell r="EU803">
            <v>0</v>
          </cell>
          <cell r="EV803">
            <v>0</v>
          </cell>
          <cell r="EW803">
            <v>0</v>
          </cell>
          <cell r="EX803">
            <v>0</v>
          </cell>
          <cell r="EY803">
            <v>0</v>
          </cell>
          <cell r="EZ803">
            <v>0</v>
          </cell>
          <cell r="FA803">
            <v>0</v>
          </cell>
          <cell r="FB803">
            <v>0</v>
          </cell>
          <cell r="FC803">
            <v>0</v>
          </cell>
          <cell r="FD803">
            <v>0</v>
          </cell>
          <cell r="FE803">
            <v>0</v>
          </cell>
          <cell r="FF803">
            <v>0</v>
          </cell>
          <cell r="FG803">
            <v>0</v>
          </cell>
          <cell r="FH803">
            <v>0</v>
          </cell>
          <cell r="FI803">
            <v>0</v>
          </cell>
          <cell r="FJ803">
            <v>0</v>
          </cell>
          <cell r="FK803">
            <v>0</v>
          </cell>
          <cell r="FL803">
            <v>0</v>
          </cell>
          <cell r="FM803">
            <v>0</v>
          </cell>
          <cell r="FN803">
            <v>0</v>
          </cell>
          <cell r="FO803">
            <v>0</v>
          </cell>
          <cell r="FP803">
            <v>0</v>
          </cell>
          <cell r="FQ803">
            <v>0</v>
          </cell>
          <cell r="FR803">
            <v>0</v>
          </cell>
          <cell r="FS803">
            <v>0</v>
          </cell>
          <cell r="FT803">
            <v>0</v>
          </cell>
          <cell r="FU803">
            <v>0</v>
          </cell>
          <cell r="FV803">
            <v>0</v>
          </cell>
          <cell r="FW803">
            <v>0</v>
          </cell>
          <cell r="FX803">
            <v>0</v>
          </cell>
          <cell r="FY803">
            <v>0</v>
          </cell>
          <cell r="FZ803">
            <v>0</v>
          </cell>
          <cell r="GA803">
            <v>0</v>
          </cell>
          <cell r="GB803">
            <v>0</v>
          </cell>
          <cell r="GC803">
            <v>0</v>
          </cell>
          <cell r="GD803">
            <v>0</v>
          </cell>
          <cell r="GE803">
            <v>0</v>
          </cell>
          <cell r="GF803">
            <v>0</v>
          </cell>
          <cell r="GG803">
            <v>0</v>
          </cell>
          <cell r="GH803">
            <v>0</v>
          </cell>
          <cell r="GI803">
            <v>0</v>
          </cell>
          <cell r="GJ803">
            <v>0</v>
          </cell>
          <cell r="GK803">
            <v>0</v>
          </cell>
          <cell r="GL803">
            <v>0</v>
          </cell>
          <cell r="GM803">
            <v>0</v>
          </cell>
          <cell r="GN803">
            <v>0</v>
          </cell>
          <cell r="GO803">
            <v>0</v>
          </cell>
          <cell r="GP803">
            <v>0</v>
          </cell>
          <cell r="GQ803">
            <v>0</v>
          </cell>
          <cell r="GR803">
            <v>0</v>
          </cell>
          <cell r="GS803">
            <v>0</v>
          </cell>
          <cell r="GT803">
            <v>0</v>
          </cell>
          <cell r="GU803">
            <v>0</v>
          </cell>
          <cell r="GV803">
            <v>0</v>
          </cell>
          <cell r="GW803">
            <v>0</v>
          </cell>
          <cell r="GX803">
            <v>0</v>
          </cell>
          <cell r="GY803">
            <v>0</v>
          </cell>
          <cell r="GZ803">
            <v>0</v>
          </cell>
          <cell r="HA803">
            <v>0</v>
          </cell>
          <cell r="HB803">
            <v>0</v>
          </cell>
          <cell r="HC803">
            <v>0</v>
          </cell>
          <cell r="HD803">
            <v>0</v>
          </cell>
          <cell r="HE803">
            <v>0</v>
          </cell>
          <cell r="HF803">
            <v>0</v>
          </cell>
          <cell r="HG803">
            <v>0</v>
          </cell>
          <cell r="HH803">
            <v>0</v>
          </cell>
          <cell r="HI803">
            <v>0</v>
          </cell>
          <cell r="HJ803">
            <v>0</v>
          </cell>
          <cell r="HK803">
            <v>0</v>
          </cell>
          <cell r="HL803">
            <v>0</v>
          </cell>
          <cell r="HM803">
            <v>0</v>
          </cell>
          <cell r="HN803">
            <v>0</v>
          </cell>
          <cell r="HO803">
            <v>0</v>
          </cell>
          <cell r="HP803">
            <v>0</v>
          </cell>
          <cell r="HQ803">
            <v>0</v>
          </cell>
          <cell r="HR803">
            <v>0</v>
          </cell>
          <cell r="HS803">
            <v>0</v>
          </cell>
          <cell r="HT803">
            <v>0</v>
          </cell>
          <cell r="HU803">
            <v>0</v>
          </cell>
          <cell r="HV803">
            <v>0</v>
          </cell>
          <cell r="HW803">
            <v>0</v>
          </cell>
          <cell r="HX803">
            <v>0</v>
          </cell>
          <cell r="HY803">
            <v>0</v>
          </cell>
          <cell r="HZ803">
            <v>0</v>
          </cell>
          <cell r="IA803">
            <v>0</v>
          </cell>
          <cell r="IB803">
            <v>0</v>
          </cell>
          <cell r="IC803">
            <v>0</v>
          </cell>
          <cell r="ID803">
            <v>0</v>
          </cell>
          <cell r="IE803">
            <v>0</v>
          </cell>
          <cell r="IF803">
            <v>0</v>
          </cell>
          <cell r="IG803">
            <v>0</v>
          </cell>
          <cell r="IH803">
            <v>0</v>
          </cell>
          <cell r="II803">
            <v>0</v>
          </cell>
          <cell r="IJ803">
            <v>0</v>
          </cell>
          <cell r="IK803">
            <v>0</v>
          </cell>
          <cell r="IL803">
            <v>0</v>
          </cell>
          <cell r="IM803">
            <v>0</v>
          </cell>
          <cell r="IN803">
            <v>0</v>
          </cell>
          <cell r="IO803">
            <v>0</v>
          </cell>
          <cell r="IP803">
            <v>0</v>
          </cell>
          <cell r="IQ803">
            <v>0</v>
          </cell>
          <cell r="IR803">
            <v>0</v>
          </cell>
          <cell r="IS803">
            <v>0</v>
          </cell>
          <cell r="IT803">
            <v>0</v>
          </cell>
          <cell r="IU803">
            <v>0</v>
          </cell>
          <cell r="IV803">
            <v>0</v>
          </cell>
          <cell r="IW803">
            <v>0</v>
          </cell>
          <cell r="IX803">
            <v>0</v>
          </cell>
          <cell r="IY803">
            <v>0</v>
          </cell>
          <cell r="IZ803">
            <v>0</v>
          </cell>
          <cell r="JA803">
            <v>0</v>
          </cell>
          <cell r="JB803">
            <v>0</v>
          </cell>
          <cell r="JC803">
            <v>0</v>
          </cell>
          <cell r="JD803">
            <v>0</v>
          </cell>
          <cell r="JE803">
            <v>0</v>
          </cell>
          <cell r="JF803">
            <v>0</v>
          </cell>
          <cell r="JG803">
            <v>0</v>
          </cell>
          <cell r="JH803">
            <v>0</v>
          </cell>
          <cell r="JI803">
            <v>0</v>
          </cell>
          <cell r="JJ803">
            <v>0</v>
          </cell>
          <cell r="JK803">
            <v>0</v>
          </cell>
          <cell r="JL803">
            <v>0</v>
          </cell>
          <cell r="JM803">
            <v>0</v>
          </cell>
          <cell r="JN803">
            <v>0</v>
          </cell>
          <cell r="JO803">
            <v>0</v>
          </cell>
          <cell r="JP803">
            <v>0</v>
          </cell>
          <cell r="JQ803">
            <v>0</v>
          </cell>
        </row>
        <row r="804">
          <cell r="D804" t="str">
            <v>BAT.PX.WWA._.ITC.IronAir_100hr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0</v>
          </cell>
          <cell r="Y804">
            <v>0</v>
          </cell>
          <cell r="Z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0</v>
          </cell>
          <cell r="AE804">
            <v>0</v>
          </cell>
          <cell r="AF804">
            <v>0</v>
          </cell>
          <cell r="AG804">
            <v>0</v>
          </cell>
          <cell r="AH804">
            <v>0</v>
          </cell>
          <cell r="AI804">
            <v>0</v>
          </cell>
          <cell r="AJ804">
            <v>0</v>
          </cell>
          <cell r="AK804">
            <v>0</v>
          </cell>
          <cell r="AL804">
            <v>0</v>
          </cell>
          <cell r="AM804">
            <v>0</v>
          </cell>
          <cell r="AN804">
            <v>0</v>
          </cell>
          <cell r="AO804">
            <v>0</v>
          </cell>
          <cell r="AP804">
            <v>0</v>
          </cell>
          <cell r="AQ804">
            <v>0</v>
          </cell>
          <cell r="AR804">
            <v>0</v>
          </cell>
          <cell r="AS804">
            <v>0</v>
          </cell>
          <cell r="AT804">
            <v>0</v>
          </cell>
          <cell r="AU804">
            <v>0</v>
          </cell>
          <cell r="AV804">
            <v>0</v>
          </cell>
          <cell r="AW804">
            <v>0</v>
          </cell>
          <cell r="AX804">
            <v>0</v>
          </cell>
          <cell r="AY804">
            <v>0</v>
          </cell>
          <cell r="AZ804">
            <v>0</v>
          </cell>
          <cell r="BA804">
            <v>0</v>
          </cell>
          <cell r="BB804">
            <v>0</v>
          </cell>
          <cell r="BC804">
            <v>0</v>
          </cell>
          <cell r="BD804">
            <v>0</v>
          </cell>
          <cell r="BE804">
            <v>0</v>
          </cell>
          <cell r="BF804">
            <v>0</v>
          </cell>
          <cell r="BG804">
            <v>0</v>
          </cell>
          <cell r="BH804">
            <v>0</v>
          </cell>
          <cell r="BI804">
            <v>0</v>
          </cell>
          <cell r="BJ804">
            <v>0</v>
          </cell>
          <cell r="BK804">
            <v>0</v>
          </cell>
          <cell r="BL804">
            <v>0</v>
          </cell>
          <cell r="BM804">
            <v>0</v>
          </cell>
          <cell r="BN804">
            <v>0</v>
          </cell>
          <cell r="BO804">
            <v>0</v>
          </cell>
          <cell r="BP804">
            <v>0</v>
          </cell>
          <cell r="BQ804">
            <v>0</v>
          </cell>
          <cell r="BR804">
            <v>0</v>
          </cell>
          <cell r="BS804">
            <v>0</v>
          </cell>
          <cell r="BT804">
            <v>0</v>
          </cell>
          <cell r="BU804">
            <v>0</v>
          </cell>
          <cell r="BV804">
            <v>0</v>
          </cell>
          <cell r="BW804">
            <v>0</v>
          </cell>
          <cell r="BX804">
            <v>0</v>
          </cell>
          <cell r="BY804">
            <v>0</v>
          </cell>
          <cell r="BZ804">
            <v>0</v>
          </cell>
          <cell r="CA804">
            <v>0</v>
          </cell>
          <cell r="CB804">
            <v>0</v>
          </cell>
          <cell r="CC804">
            <v>0</v>
          </cell>
          <cell r="CD804">
            <v>0</v>
          </cell>
          <cell r="CE804">
            <v>0</v>
          </cell>
          <cell r="CF804">
            <v>0</v>
          </cell>
          <cell r="CG804">
            <v>0</v>
          </cell>
          <cell r="CH804">
            <v>0</v>
          </cell>
          <cell r="CI804">
            <v>0</v>
          </cell>
          <cell r="CJ804">
            <v>0</v>
          </cell>
          <cell r="CK804">
            <v>0</v>
          </cell>
          <cell r="CL804">
            <v>0</v>
          </cell>
          <cell r="CM804">
            <v>0</v>
          </cell>
          <cell r="CN804">
            <v>0</v>
          </cell>
          <cell r="CO804">
            <v>0</v>
          </cell>
          <cell r="CP804">
            <v>0</v>
          </cell>
          <cell r="CQ804">
            <v>0</v>
          </cell>
          <cell r="CR804">
            <v>0</v>
          </cell>
          <cell r="CS804">
            <v>0</v>
          </cell>
          <cell r="CT804">
            <v>0</v>
          </cell>
          <cell r="CU804">
            <v>0</v>
          </cell>
          <cell r="CV804">
            <v>0</v>
          </cell>
          <cell r="CW804">
            <v>0</v>
          </cell>
          <cell r="CX804">
            <v>0</v>
          </cell>
          <cell r="CY804">
            <v>0</v>
          </cell>
          <cell r="CZ804">
            <v>0</v>
          </cell>
          <cell r="DA804">
            <v>0</v>
          </cell>
          <cell r="DB804">
            <v>0</v>
          </cell>
          <cell r="DC804">
            <v>0</v>
          </cell>
          <cell r="DD804">
            <v>0</v>
          </cell>
          <cell r="DE804">
            <v>0</v>
          </cell>
          <cell r="DF804">
            <v>0</v>
          </cell>
          <cell r="DG804">
            <v>0</v>
          </cell>
          <cell r="DH804">
            <v>0</v>
          </cell>
          <cell r="DI804">
            <v>0</v>
          </cell>
          <cell r="DJ804">
            <v>0</v>
          </cell>
          <cell r="DK804">
            <v>0</v>
          </cell>
          <cell r="DL804">
            <v>0</v>
          </cell>
          <cell r="DM804">
            <v>0</v>
          </cell>
          <cell r="DN804">
            <v>0</v>
          </cell>
          <cell r="DO804">
            <v>0</v>
          </cell>
          <cell r="DP804">
            <v>0</v>
          </cell>
          <cell r="DQ804">
            <v>0</v>
          </cell>
          <cell r="DR804">
            <v>0</v>
          </cell>
          <cell r="DS804">
            <v>0</v>
          </cell>
          <cell r="DT804">
            <v>0</v>
          </cell>
          <cell r="DU804">
            <v>0</v>
          </cell>
          <cell r="DV804">
            <v>0</v>
          </cell>
          <cell r="DW804">
            <v>0</v>
          </cell>
          <cell r="DX804">
            <v>0</v>
          </cell>
          <cell r="DY804">
            <v>0</v>
          </cell>
          <cell r="DZ804">
            <v>0</v>
          </cell>
          <cell r="EA804">
            <v>0</v>
          </cell>
          <cell r="EB804">
            <v>0</v>
          </cell>
          <cell r="EC804">
            <v>0</v>
          </cell>
          <cell r="ED804">
            <v>0</v>
          </cell>
          <cell r="EE804">
            <v>0</v>
          </cell>
          <cell r="EF804">
            <v>0</v>
          </cell>
          <cell r="EG804">
            <v>0</v>
          </cell>
          <cell r="EH804">
            <v>0</v>
          </cell>
          <cell r="EI804">
            <v>0</v>
          </cell>
          <cell r="EJ804">
            <v>0</v>
          </cell>
          <cell r="EK804">
            <v>0</v>
          </cell>
          <cell r="EL804">
            <v>0</v>
          </cell>
          <cell r="EM804">
            <v>0</v>
          </cell>
          <cell r="EN804">
            <v>0</v>
          </cell>
          <cell r="EO804">
            <v>0</v>
          </cell>
          <cell r="EP804">
            <v>0</v>
          </cell>
          <cell r="EQ804">
            <v>0</v>
          </cell>
          <cell r="ER804">
            <v>0</v>
          </cell>
          <cell r="ES804">
            <v>0</v>
          </cell>
          <cell r="ET804">
            <v>0</v>
          </cell>
          <cell r="EU804">
            <v>0</v>
          </cell>
          <cell r="EV804">
            <v>0</v>
          </cell>
          <cell r="EW804">
            <v>0</v>
          </cell>
          <cell r="EX804">
            <v>0</v>
          </cell>
          <cell r="EY804">
            <v>0</v>
          </cell>
          <cell r="EZ804">
            <v>0</v>
          </cell>
          <cell r="FA804">
            <v>0</v>
          </cell>
          <cell r="FB804">
            <v>0</v>
          </cell>
          <cell r="FC804">
            <v>0</v>
          </cell>
          <cell r="FD804">
            <v>0</v>
          </cell>
          <cell r="FE804">
            <v>0</v>
          </cell>
          <cell r="FF804">
            <v>0</v>
          </cell>
          <cell r="FG804">
            <v>0</v>
          </cell>
          <cell r="FH804">
            <v>0</v>
          </cell>
          <cell r="FI804">
            <v>0</v>
          </cell>
          <cell r="FJ804">
            <v>0</v>
          </cell>
          <cell r="FK804">
            <v>0</v>
          </cell>
          <cell r="FL804">
            <v>0</v>
          </cell>
          <cell r="FM804">
            <v>0</v>
          </cell>
          <cell r="FN804">
            <v>0</v>
          </cell>
          <cell r="FO804">
            <v>0</v>
          </cell>
          <cell r="FP804">
            <v>0</v>
          </cell>
          <cell r="FQ804">
            <v>0</v>
          </cell>
          <cell r="FR804">
            <v>0</v>
          </cell>
          <cell r="FS804">
            <v>0</v>
          </cell>
          <cell r="FT804">
            <v>0</v>
          </cell>
          <cell r="FU804">
            <v>0</v>
          </cell>
          <cell r="FV804">
            <v>0</v>
          </cell>
          <cell r="FW804">
            <v>0</v>
          </cell>
          <cell r="FX804">
            <v>0</v>
          </cell>
          <cell r="FY804">
            <v>0</v>
          </cell>
          <cell r="FZ804">
            <v>0</v>
          </cell>
          <cell r="GA804">
            <v>0</v>
          </cell>
          <cell r="GB804">
            <v>0</v>
          </cell>
          <cell r="GC804">
            <v>0</v>
          </cell>
          <cell r="GD804">
            <v>0</v>
          </cell>
          <cell r="GE804">
            <v>0</v>
          </cell>
          <cell r="GF804">
            <v>0</v>
          </cell>
          <cell r="GG804">
            <v>0</v>
          </cell>
          <cell r="GH804">
            <v>0</v>
          </cell>
          <cell r="GI804">
            <v>0</v>
          </cell>
          <cell r="GJ804">
            <v>0</v>
          </cell>
          <cell r="GK804">
            <v>0</v>
          </cell>
          <cell r="GL804">
            <v>0</v>
          </cell>
          <cell r="GM804">
            <v>0</v>
          </cell>
          <cell r="GN804">
            <v>0</v>
          </cell>
          <cell r="GO804">
            <v>0</v>
          </cell>
          <cell r="GP804">
            <v>0</v>
          </cell>
          <cell r="GQ804">
            <v>0</v>
          </cell>
          <cell r="GR804">
            <v>0</v>
          </cell>
          <cell r="GS804">
            <v>0</v>
          </cell>
          <cell r="GT804">
            <v>0</v>
          </cell>
          <cell r="GU804">
            <v>0</v>
          </cell>
          <cell r="GV804">
            <v>0</v>
          </cell>
          <cell r="GW804">
            <v>0</v>
          </cell>
          <cell r="GX804">
            <v>0</v>
          </cell>
          <cell r="GY804">
            <v>0</v>
          </cell>
          <cell r="GZ804">
            <v>0</v>
          </cell>
          <cell r="HA804">
            <v>0</v>
          </cell>
          <cell r="HB804">
            <v>0</v>
          </cell>
          <cell r="HC804">
            <v>0</v>
          </cell>
          <cell r="HD804">
            <v>0</v>
          </cell>
          <cell r="HE804">
            <v>0</v>
          </cell>
          <cell r="HF804">
            <v>0</v>
          </cell>
          <cell r="HG804">
            <v>0</v>
          </cell>
          <cell r="HH804">
            <v>0</v>
          </cell>
          <cell r="HI804">
            <v>0</v>
          </cell>
          <cell r="HJ804">
            <v>0</v>
          </cell>
          <cell r="HK804">
            <v>0</v>
          </cell>
          <cell r="HL804">
            <v>0</v>
          </cell>
          <cell r="HM804">
            <v>0</v>
          </cell>
          <cell r="HN804">
            <v>0</v>
          </cell>
          <cell r="HO804">
            <v>0</v>
          </cell>
          <cell r="HP804">
            <v>0</v>
          </cell>
          <cell r="HQ804">
            <v>0</v>
          </cell>
          <cell r="HR804">
            <v>0</v>
          </cell>
          <cell r="HS804">
            <v>0</v>
          </cell>
          <cell r="HT804">
            <v>0</v>
          </cell>
          <cell r="HU804">
            <v>0</v>
          </cell>
          <cell r="HV804">
            <v>0</v>
          </cell>
          <cell r="HW804">
            <v>0</v>
          </cell>
          <cell r="HX804">
            <v>0</v>
          </cell>
          <cell r="HY804">
            <v>0</v>
          </cell>
          <cell r="HZ804">
            <v>0</v>
          </cell>
          <cell r="IA804">
            <v>0</v>
          </cell>
          <cell r="IB804">
            <v>0</v>
          </cell>
          <cell r="IC804">
            <v>0</v>
          </cell>
          <cell r="ID804">
            <v>0</v>
          </cell>
          <cell r="IE804">
            <v>0</v>
          </cell>
          <cell r="IF804">
            <v>0</v>
          </cell>
          <cell r="IG804">
            <v>0</v>
          </cell>
          <cell r="IH804">
            <v>0</v>
          </cell>
          <cell r="II804">
            <v>0</v>
          </cell>
          <cell r="IJ804">
            <v>0</v>
          </cell>
          <cell r="IK804">
            <v>0</v>
          </cell>
          <cell r="IL804">
            <v>0</v>
          </cell>
          <cell r="IM804">
            <v>0</v>
          </cell>
          <cell r="IN804">
            <v>0</v>
          </cell>
          <cell r="IO804">
            <v>0</v>
          </cell>
          <cell r="IP804">
            <v>0</v>
          </cell>
          <cell r="IQ804">
            <v>0</v>
          </cell>
          <cell r="IR804">
            <v>0</v>
          </cell>
          <cell r="IS804">
            <v>0</v>
          </cell>
          <cell r="IT804">
            <v>0</v>
          </cell>
          <cell r="IU804">
            <v>0</v>
          </cell>
          <cell r="IV804">
            <v>0</v>
          </cell>
          <cell r="IW804">
            <v>0</v>
          </cell>
          <cell r="IX804">
            <v>0</v>
          </cell>
          <cell r="IY804">
            <v>0</v>
          </cell>
          <cell r="IZ804">
            <v>0</v>
          </cell>
          <cell r="JA804">
            <v>0</v>
          </cell>
          <cell r="JB804">
            <v>0</v>
          </cell>
          <cell r="JC804">
            <v>0</v>
          </cell>
          <cell r="JD804">
            <v>0</v>
          </cell>
          <cell r="JE804">
            <v>0</v>
          </cell>
          <cell r="JF804">
            <v>0</v>
          </cell>
          <cell r="JG804">
            <v>0</v>
          </cell>
          <cell r="JH804">
            <v>0</v>
          </cell>
          <cell r="JI804">
            <v>0</v>
          </cell>
          <cell r="JJ804">
            <v>0</v>
          </cell>
          <cell r="JK804">
            <v>0</v>
          </cell>
          <cell r="JL804">
            <v>0</v>
          </cell>
          <cell r="JM804">
            <v>0</v>
          </cell>
          <cell r="JN804">
            <v>0</v>
          </cell>
          <cell r="JO804">
            <v>0</v>
          </cell>
          <cell r="JP804">
            <v>0</v>
          </cell>
          <cell r="JQ804">
            <v>0</v>
          </cell>
        </row>
        <row r="805">
          <cell r="D805" t="str">
            <v>BAT.PX.YAK._.ITC.IronAir_100hr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0</v>
          </cell>
          <cell r="Y805">
            <v>0</v>
          </cell>
          <cell r="Z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0</v>
          </cell>
          <cell r="AE805">
            <v>0</v>
          </cell>
          <cell r="AF805">
            <v>0</v>
          </cell>
          <cell r="AG805">
            <v>0</v>
          </cell>
          <cell r="AH805">
            <v>0</v>
          </cell>
          <cell r="AI805">
            <v>0</v>
          </cell>
          <cell r="AJ805">
            <v>0</v>
          </cell>
          <cell r="AK805">
            <v>0</v>
          </cell>
          <cell r="AL805">
            <v>0</v>
          </cell>
          <cell r="AM805">
            <v>0</v>
          </cell>
          <cell r="AN805">
            <v>0</v>
          </cell>
          <cell r="AO805">
            <v>0</v>
          </cell>
          <cell r="AP805">
            <v>0</v>
          </cell>
          <cell r="AQ805">
            <v>0</v>
          </cell>
          <cell r="AR805">
            <v>0</v>
          </cell>
          <cell r="AS805">
            <v>0</v>
          </cell>
          <cell r="AT805">
            <v>0</v>
          </cell>
          <cell r="AU805">
            <v>0</v>
          </cell>
          <cell r="AV805">
            <v>0</v>
          </cell>
          <cell r="AW805">
            <v>0</v>
          </cell>
          <cell r="AX805">
            <v>0</v>
          </cell>
          <cell r="AY805">
            <v>0</v>
          </cell>
          <cell r="AZ805">
            <v>0</v>
          </cell>
          <cell r="BA805">
            <v>0</v>
          </cell>
          <cell r="BB805">
            <v>0</v>
          </cell>
          <cell r="BC805">
            <v>0</v>
          </cell>
          <cell r="BD805">
            <v>0</v>
          </cell>
          <cell r="BE805">
            <v>0</v>
          </cell>
          <cell r="BF805">
            <v>0</v>
          </cell>
          <cell r="BG805">
            <v>0</v>
          </cell>
          <cell r="BH805">
            <v>0</v>
          </cell>
          <cell r="BI805">
            <v>0</v>
          </cell>
          <cell r="BJ805">
            <v>0</v>
          </cell>
          <cell r="BK805">
            <v>0</v>
          </cell>
          <cell r="BL805">
            <v>0</v>
          </cell>
          <cell r="BM805">
            <v>0</v>
          </cell>
          <cell r="BN805">
            <v>0</v>
          </cell>
          <cell r="BO805">
            <v>0</v>
          </cell>
          <cell r="BP805">
            <v>0</v>
          </cell>
          <cell r="BQ805">
            <v>0</v>
          </cell>
          <cell r="BR805">
            <v>0</v>
          </cell>
          <cell r="BS805">
            <v>0</v>
          </cell>
          <cell r="BT805">
            <v>0</v>
          </cell>
          <cell r="BU805">
            <v>0</v>
          </cell>
          <cell r="BV805">
            <v>0</v>
          </cell>
          <cell r="BW805">
            <v>0</v>
          </cell>
          <cell r="BX805">
            <v>0</v>
          </cell>
          <cell r="BY805">
            <v>0</v>
          </cell>
          <cell r="BZ805">
            <v>0</v>
          </cell>
          <cell r="CA805">
            <v>0</v>
          </cell>
          <cell r="CB805">
            <v>0</v>
          </cell>
          <cell r="CC805">
            <v>0</v>
          </cell>
          <cell r="CD805">
            <v>0</v>
          </cell>
          <cell r="CE805">
            <v>0</v>
          </cell>
          <cell r="CF805">
            <v>0</v>
          </cell>
          <cell r="CG805">
            <v>0</v>
          </cell>
          <cell r="CH805">
            <v>0</v>
          </cell>
          <cell r="CI805">
            <v>0</v>
          </cell>
          <cell r="CJ805">
            <v>0</v>
          </cell>
          <cell r="CK805">
            <v>0</v>
          </cell>
          <cell r="CL805">
            <v>0</v>
          </cell>
          <cell r="CM805">
            <v>0</v>
          </cell>
          <cell r="CN805">
            <v>0</v>
          </cell>
          <cell r="CO805">
            <v>0</v>
          </cell>
          <cell r="CP805">
            <v>0</v>
          </cell>
          <cell r="CQ805">
            <v>0</v>
          </cell>
          <cell r="CR805">
            <v>0</v>
          </cell>
          <cell r="CS805">
            <v>0</v>
          </cell>
          <cell r="CT805">
            <v>0</v>
          </cell>
          <cell r="CU805">
            <v>0</v>
          </cell>
          <cell r="CV805">
            <v>0</v>
          </cell>
          <cell r="CW805">
            <v>0</v>
          </cell>
          <cell r="CX805">
            <v>0</v>
          </cell>
          <cell r="CY805">
            <v>0</v>
          </cell>
          <cell r="CZ805">
            <v>0</v>
          </cell>
          <cell r="DA805">
            <v>0</v>
          </cell>
          <cell r="DB805">
            <v>0</v>
          </cell>
          <cell r="DC805">
            <v>0</v>
          </cell>
          <cell r="DD805">
            <v>0</v>
          </cell>
          <cell r="DE805">
            <v>0</v>
          </cell>
          <cell r="DF805">
            <v>0</v>
          </cell>
          <cell r="DG805">
            <v>0</v>
          </cell>
          <cell r="DH805">
            <v>0</v>
          </cell>
          <cell r="DI805">
            <v>0</v>
          </cell>
          <cell r="DJ805">
            <v>0</v>
          </cell>
          <cell r="DK805">
            <v>0</v>
          </cell>
          <cell r="DL805">
            <v>0</v>
          </cell>
          <cell r="DM805">
            <v>0</v>
          </cell>
          <cell r="DN805">
            <v>0</v>
          </cell>
          <cell r="DO805">
            <v>0</v>
          </cell>
          <cell r="DP805">
            <v>0</v>
          </cell>
          <cell r="DQ805">
            <v>0</v>
          </cell>
          <cell r="DR805">
            <v>0</v>
          </cell>
          <cell r="DS805">
            <v>0</v>
          </cell>
          <cell r="DT805">
            <v>0</v>
          </cell>
          <cell r="DU805">
            <v>0</v>
          </cell>
          <cell r="DV805">
            <v>0</v>
          </cell>
          <cell r="DW805">
            <v>0</v>
          </cell>
          <cell r="DX805">
            <v>0</v>
          </cell>
          <cell r="DY805">
            <v>0</v>
          </cell>
          <cell r="DZ805">
            <v>0</v>
          </cell>
          <cell r="EA805">
            <v>0</v>
          </cell>
          <cell r="EB805">
            <v>0</v>
          </cell>
          <cell r="EC805">
            <v>0</v>
          </cell>
          <cell r="ED805">
            <v>0</v>
          </cell>
          <cell r="EE805">
            <v>0</v>
          </cell>
          <cell r="EF805">
            <v>0</v>
          </cell>
          <cell r="EG805">
            <v>0</v>
          </cell>
          <cell r="EH805">
            <v>0</v>
          </cell>
          <cell r="EI805">
            <v>0</v>
          </cell>
          <cell r="EJ805">
            <v>0</v>
          </cell>
          <cell r="EK805">
            <v>0</v>
          </cell>
          <cell r="EL805">
            <v>0</v>
          </cell>
          <cell r="EM805">
            <v>0</v>
          </cell>
          <cell r="EN805">
            <v>0</v>
          </cell>
          <cell r="EO805">
            <v>0</v>
          </cell>
          <cell r="EP805">
            <v>0</v>
          </cell>
          <cell r="EQ805">
            <v>0</v>
          </cell>
          <cell r="ER805">
            <v>0</v>
          </cell>
          <cell r="ES805">
            <v>0</v>
          </cell>
          <cell r="ET805">
            <v>0</v>
          </cell>
          <cell r="EU805">
            <v>0</v>
          </cell>
          <cell r="EV805">
            <v>0</v>
          </cell>
          <cell r="EW805">
            <v>0</v>
          </cell>
          <cell r="EX805">
            <v>0</v>
          </cell>
          <cell r="EY805">
            <v>0</v>
          </cell>
          <cell r="EZ805">
            <v>0</v>
          </cell>
          <cell r="FA805">
            <v>0</v>
          </cell>
          <cell r="FB805">
            <v>0</v>
          </cell>
          <cell r="FC805">
            <v>0</v>
          </cell>
          <cell r="FD805">
            <v>0</v>
          </cell>
          <cell r="FE805">
            <v>0</v>
          </cell>
          <cell r="FF805">
            <v>0</v>
          </cell>
          <cell r="FG805">
            <v>0</v>
          </cell>
          <cell r="FH805">
            <v>0</v>
          </cell>
          <cell r="FI805">
            <v>0</v>
          </cell>
          <cell r="FJ805">
            <v>0</v>
          </cell>
          <cell r="FK805">
            <v>0</v>
          </cell>
          <cell r="FL805">
            <v>0</v>
          </cell>
          <cell r="FM805">
            <v>0</v>
          </cell>
          <cell r="FN805">
            <v>0</v>
          </cell>
          <cell r="FO805">
            <v>0</v>
          </cell>
          <cell r="FP805">
            <v>0</v>
          </cell>
          <cell r="FQ805">
            <v>0</v>
          </cell>
          <cell r="FR805">
            <v>0</v>
          </cell>
          <cell r="FS805">
            <v>0</v>
          </cell>
          <cell r="FT805">
            <v>0</v>
          </cell>
          <cell r="FU805">
            <v>0</v>
          </cell>
          <cell r="FV805">
            <v>0</v>
          </cell>
          <cell r="FW805">
            <v>0</v>
          </cell>
          <cell r="FX805">
            <v>0</v>
          </cell>
          <cell r="FY805">
            <v>0</v>
          </cell>
          <cell r="FZ805">
            <v>0</v>
          </cell>
          <cell r="GA805">
            <v>0</v>
          </cell>
          <cell r="GB805">
            <v>0</v>
          </cell>
          <cell r="GC805">
            <v>0</v>
          </cell>
          <cell r="GD805">
            <v>0</v>
          </cell>
          <cell r="GE805">
            <v>0</v>
          </cell>
          <cell r="GF805">
            <v>0</v>
          </cell>
          <cell r="GG805">
            <v>0</v>
          </cell>
          <cell r="GH805">
            <v>0</v>
          </cell>
          <cell r="GI805">
            <v>0</v>
          </cell>
          <cell r="GJ805">
            <v>0</v>
          </cell>
          <cell r="GK805">
            <v>0</v>
          </cell>
          <cell r="GL805">
            <v>0</v>
          </cell>
          <cell r="GM805">
            <v>0</v>
          </cell>
          <cell r="GN805">
            <v>0</v>
          </cell>
          <cell r="GO805">
            <v>0</v>
          </cell>
          <cell r="GP805">
            <v>0</v>
          </cell>
          <cell r="GQ805">
            <v>0</v>
          </cell>
          <cell r="GR805">
            <v>0</v>
          </cell>
          <cell r="GS805">
            <v>0</v>
          </cell>
          <cell r="GT805">
            <v>0</v>
          </cell>
          <cell r="GU805">
            <v>0</v>
          </cell>
          <cell r="GV805">
            <v>0</v>
          </cell>
          <cell r="GW805">
            <v>0</v>
          </cell>
          <cell r="GX805">
            <v>0</v>
          </cell>
          <cell r="GY805">
            <v>0</v>
          </cell>
          <cell r="GZ805">
            <v>0</v>
          </cell>
          <cell r="HA805">
            <v>0</v>
          </cell>
          <cell r="HB805">
            <v>0</v>
          </cell>
          <cell r="HC805">
            <v>0</v>
          </cell>
          <cell r="HD805">
            <v>0</v>
          </cell>
          <cell r="HE805">
            <v>0</v>
          </cell>
          <cell r="HF805">
            <v>0</v>
          </cell>
          <cell r="HG805">
            <v>0</v>
          </cell>
          <cell r="HH805">
            <v>0</v>
          </cell>
          <cell r="HI805">
            <v>0</v>
          </cell>
          <cell r="HJ805">
            <v>0</v>
          </cell>
          <cell r="HK805">
            <v>0</v>
          </cell>
          <cell r="HL805">
            <v>0</v>
          </cell>
          <cell r="HM805">
            <v>0</v>
          </cell>
          <cell r="HN805">
            <v>0</v>
          </cell>
          <cell r="HO805">
            <v>0</v>
          </cell>
          <cell r="HP805">
            <v>0</v>
          </cell>
          <cell r="HQ805">
            <v>0</v>
          </cell>
          <cell r="HR805">
            <v>0</v>
          </cell>
          <cell r="HS805">
            <v>0</v>
          </cell>
          <cell r="HT805">
            <v>0</v>
          </cell>
          <cell r="HU805">
            <v>0</v>
          </cell>
          <cell r="HV805">
            <v>0</v>
          </cell>
          <cell r="HW805">
            <v>0</v>
          </cell>
          <cell r="HX805">
            <v>0</v>
          </cell>
          <cell r="HY805">
            <v>0</v>
          </cell>
          <cell r="HZ805">
            <v>0</v>
          </cell>
          <cell r="IA805">
            <v>0</v>
          </cell>
          <cell r="IB805">
            <v>0</v>
          </cell>
          <cell r="IC805">
            <v>0</v>
          </cell>
          <cell r="ID805">
            <v>0</v>
          </cell>
          <cell r="IE805">
            <v>0</v>
          </cell>
          <cell r="IF805">
            <v>0</v>
          </cell>
          <cell r="IG805">
            <v>0</v>
          </cell>
          <cell r="IH805">
            <v>0</v>
          </cell>
          <cell r="II805">
            <v>0</v>
          </cell>
          <cell r="IJ805">
            <v>0</v>
          </cell>
          <cell r="IK805">
            <v>0</v>
          </cell>
          <cell r="IL805">
            <v>0</v>
          </cell>
          <cell r="IM805">
            <v>0</v>
          </cell>
          <cell r="IN805">
            <v>0</v>
          </cell>
          <cell r="IO805">
            <v>0</v>
          </cell>
          <cell r="IP805">
            <v>0</v>
          </cell>
          <cell r="IQ805">
            <v>0</v>
          </cell>
          <cell r="IR805">
            <v>0</v>
          </cell>
          <cell r="IS805">
            <v>0</v>
          </cell>
          <cell r="IT805">
            <v>0</v>
          </cell>
          <cell r="IU805">
            <v>0</v>
          </cell>
          <cell r="IV805">
            <v>0</v>
          </cell>
          <cell r="IW805">
            <v>0</v>
          </cell>
          <cell r="IX805">
            <v>0</v>
          </cell>
          <cell r="IY805">
            <v>0</v>
          </cell>
          <cell r="IZ805">
            <v>0</v>
          </cell>
          <cell r="JA805">
            <v>0</v>
          </cell>
          <cell r="JB805">
            <v>0</v>
          </cell>
          <cell r="JC805">
            <v>0</v>
          </cell>
          <cell r="JD805">
            <v>0</v>
          </cell>
          <cell r="JE805">
            <v>0</v>
          </cell>
          <cell r="JF805">
            <v>0</v>
          </cell>
          <cell r="JG805">
            <v>0</v>
          </cell>
          <cell r="JH805">
            <v>0</v>
          </cell>
          <cell r="JI805">
            <v>0</v>
          </cell>
          <cell r="JJ805">
            <v>0</v>
          </cell>
          <cell r="JK805">
            <v>0</v>
          </cell>
          <cell r="JL805">
            <v>0</v>
          </cell>
          <cell r="JM805">
            <v>0</v>
          </cell>
          <cell r="JN805">
            <v>0</v>
          </cell>
          <cell r="JO805">
            <v>0</v>
          </cell>
          <cell r="JP805">
            <v>0</v>
          </cell>
          <cell r="JQ805">
            <v>0</v>
          </cell>
        </row>
        <row r="806">
          <cell r="D806" t="str">
            <v>H2S.PX.WSF._.ITC.Hydrogen CCwTank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0</v>
          </cell>
          <cell r="Y806">
            <v>0</v>
          </cell>
          <cell r="Z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0</v>
          </cell>
          <cell r="AE806">
            <v>0</v>
          </cell>
          <cell r="AF806">
            <v>0</v>
          </cell>
          <cell r="AG806">
            <v>0</v>
          </cell>
          <cell r="AH806">
            <v>0</v>
          </cell>
          <cell r="AI806">
            <v>0</v>
          </cell>
          <cell r="AJ806">
            <v>0</v>
          </cell>
          <cell r="AK806">
            <v>0</v>
          </cell>
          <cell r="AL806">
            <v>0</v>
          </cell>
          <cell r="AM806">
            <v>0</v>
          </cell>
          <cell r="AN806">
            <v>0</v>
          </cell>
          <cell r="AO806">
            <v>0</v>
          </cell>
          <cell r="AP806">
            <v>0</v>
          </cell>
          <cell r="AQ806">
            <v>0</v>
          </cell>
          <cell r="AR806">
            <v>0</v>
          </cell>
          <cell r="AS806">
            <v>0</v>
          </cell>
          <cell r="AT806">
            <v>0</v>
          </cell>
          <cell r="AU806">
            <v>0</v>
          </cell>
          <cell r="AV806">
            <v>0</v>
          </cell>
          <cell r="AW806">
            <v>0</v>
          </cell>
          <cell r="AX806">
            <v>0</v>
          </cell>
          <cell r="AY806">
            <v>0</v>
          </cell>
          <cell r="AZ806">
            <v>0</v>
          </cell>
          <cell r="BA806">
            <v>0</v>
          </cell>
          <cell r="BB806">
            <v>0</v>
          </cell>
          <cell r="BC806">
            <v>0</v>
          </cell>
          <cell r="BD806">
            <v>0</v>
          </cell>
          <cell r="BE806">
            <v>0</v>
          </cell>
          <cell r="BF806">
            <v>0</v>
          </cell>
          <cell r="BG806">
            <v>0</v>
          </cell>
          <cell r="BH806">
            <v>0</v>
          </cell>
          <cell r="BI806">
            <v>0</v>
          </cell>
          <cell r="BJ806">
            <v>0</v>
          </cell>
          <cell r="BK806">
            <v>0</v>
          </cell>
          <cell r="BL806">
            <v>0</v>
          </cell>
          <cell r="BM806">
            <v>0</v>
          </cell>
          <cell r="BN806">
            <v>0</v>
          </cell>
          <cell r="BO806">
            <v>0</v>
          </cell>
          <cell r="BP806">
            <v>0</v>
          </cell>
          <cell r="BQ806">
            <v>0</v>
          </cell>
          <cell r="BR806">
            <v>0</v>
          </cell>
          <cell r="BS806">
            <v>0</v>
          </cell>
          <cell r="BT806">
            <v>0</v>
          </cell>
          <cell r="BU806">
            <v>0</v>
          </cell>
          <cell r="BV806">
            <v>0</v>
          </cell>
          <cell r="BW806">
            <v>0</v>
          </cell>
          <cell r="BX806">
            <v>0</v>
          </cell>
          <cell r="BY806">
            <v>0</v>
          </cell>
          <cell r="BZ806">
            <v>0</v>
          </cell>
          <cell r="CA806">
            <v>0</v>
          </cell>
          <cell r="CB806">
            <v>0</v>
          </cell>
          <cell r="CC806">
            <v>0</v>
          </cell>
          <cell r="CD806">
            <v>0</v>
          </cell>
          <cell r="CE806">
            <v>1.8602003000000034E-3</v>
          </cell>
          <cell r="CF806">
            <v>-9.999999092680234E-12</v>
          </cell>
          <cell r="CG806">
            <v>1.8602003100000001E-3</v>
          </cell>
          <cell r="CH806">
            <v>0</v>
          </cell>
          <cell r="CI806">
            <v>0</v>
          </cell>
          <cell r="CJ806">
            <v>0</v>
          </cell>
          <cell r="CK806">
            <v>0</v>
          </cell>
          <cell r="CL806">
            <v>0</v>
          </cell>
          <cell r="CM806">
            <v>0</v>
          </cell>
          <cell r="CN806">
            <v>0</v>
          </cell>
          <cell r="CO806">
            <v>0</v>
          </cell>
          <cell r="CP806">
            <v>0</v>
          </cell>
          <cell r="CQ806">
            <v>0</v>
          </cell>
          <cell r="CR806">
            <v>0</v>
          </cell>
          <cell r="CS806">
            <v>0</v>
          </cell>
          <cell r="CT806">
            <v>0</v>
          </cell>
          <cell r="CU806">
            <v>0</v>
          </cell>
          <cell r="CV806">
            <v>0</v>
          </cell>
          <cell r="CW806">
            <v>0</v>
          </cell>
          <cell r="CX806">
            <v>0</v>
          </cell>
          <cell r="CY806">
            <v>0</v>
          </cell>
          <cell r="CZ806">
            <v>0</v>
          </cell>
          <cell r="DA806">
            <v>0</v>
          </cell>
          <cell r="DB806">
            <v>0</v>
          </cell>
          <cell r="DC806">
            <v>0</v>
          </cell>
          <cell r="DD806">
            <v>0</v>
          </cell>
          <cell r="DE806">
            <v>1.000000082740371E-11</v>
          </cell>
          <cell r="DF806">
            <v>9.999999092680234E-12</v>
          </cell>
          <cell r="DG806">
            <v>0</v>
          </cell>
          <cell r="DH806">
            <v>0</v>
          </cell>
          <cell r="DI806">
            <v>0</v>
          </cell>
          <cell r="DJ806">
            <v>0</v>
          </cell>
          <cell r="DK806">
            <v>0</v>
          </cell>
          <cell r="DL806">
            <v>0</v>
          </cell>
          <cell r="DM806">
            <v>0</v>
          </cell>
          <cell r="DN806">
            <v>0</v>
          </cell>
          <cell r="DO806">
            <v>0</v>
          </cell>
          <cell r="DP806">
            <v>0</v>
          </cell>
          <cell r="DQ806">
            <v>0</v>
          </cell>
          <cell r="DR806">
            <v>1.3021402109999969E-2</v>
          </cell>
          <cell r="DS806">
            <v>0</v>
          </cell>
          <cell r="DT806">
            <v>0</v>
          </cell>
          <cell r="DU806">
            <v>1.3021402110000002E-2</v>
          </cell>
          <cell r="DV806">
            <v>0</v>
          </cell>
          <cell r="DW806">
            <v>0</v>
          </cell>
          <cell r="DX806">
            <v>0</v>
          </cell>
          <cell r="DY806">
            <v>0</v>
          </cell>
          <cell r="DZ806">
            <v>0</v>
          </cell>
          <cell r="EA806">
            <v>0</v>
          </cell>
          <cell r="EB806">
            <v>0</v>
          </cell>
          <cell r="EC806">
            <v>0</v>
          </cell>
          <cell r="ED806">
            <v>0</v>
          </cell>
          <cell r="EE806">
            <v>0</v>
          </cell>
          <cell r="EF806">
            <v>0</v>
          </cell>
          <cell r="EG806">
            <v>0</v>
          </cell>
          <cell r="EH806">
            <v>0</v>
          </cell>
          <cell r="EI806">
            <v>0</v>
          </cell>
          <cell r="EJ806">
            <v>0</v>
          </cell>
          <cell r="EK806">
            <v>0</v>
          </cell>
          <cell r="EL806">
            <v>0</v>
          </cell>
          <cell r="EM806">
            <v>0</v>
          </cell>
          <cell r="EN806">
            <v>0</v>
          </cell>
          <cell r="EO806">
            <v>0</v>
          </cell>
          <cell r="EP806">
            <v>0</v>
          </cell>
          <cell r="EQ806">
            <v>0</v>
          </cell>
          <cell r="ER806">
            <v>0</v>
          </cell>
          <cell r="ES806">
            <v>0</v>
          </cell>
          <cell r="ET806">
            <v>0</v>
          </cell>
          <cell r="EU806">
            <v>0</v>
          </cell>
          <cell r="EV806">
            <v>0</v>
          </cell>
          <cell r="EW806">
            <v>0</v>
          </cell>
          <cell r="EX806">
            <v>0</v>
          </cell>
          <cell r="EY806">
            <v>0</v>
          </cell>
          <cell r="EZ806">
            <v>0</v>
          </cell>
          <cell r="FA806">
            <v>0</v>
          </cell>
          <cell r="FB806">
            <v>0</v>
          </cell>
          <cell r="FC806">
            <v>0</v>
          </cell>
          <cell r="FD806">
            <v>0</v>
          </cell>
          <cell r="FE806">
            <v>1.8602003000000034E-3</v>
          </cell>
          <cell r="FF806">
            <v>0</v>
          </cell>
          <cell r="FG806">
            <v>0</v>
          </cell>
          <cell r="FH806">
            <v>0</v>
          </cell>
          <cell r="FI806">
            <v>1.7439948000000001E-3</v>
          </cell>
          <cell r="FJ806">
            <v>1.1620550000000001E-4</v>
          </cell>
          <cell r="FK806">
            <v>0</v>
          </cell>
          <cell r="FL806">
            <v>0</v>
          </cell>
          <cell r="FM806">
            <v>0</v>
          </cell>
          <cell r="FN806">
            <v>0</v>
          </cell>
          <cell r="FO806">
            <v>0</v>
          </cell>
          <cell r="FP806">
            <v>0</v>
          </cell>
          <cell r="FQ806">
            <v>0</v>
          </cell>
          <cell r="FR806">
            <v>0</v>
          </cell>
          <cell r="FS806">
            <v>0</v>
          </cell>
          <cell r="FT806">
            <v>0</v>
          </cell>
          <cell r="FU806">
            <v>0</v>
          </cell>
          <cell r="FV806">
            <v>0</v>
          </cell>
          <cell r="FW806">
            <v>0</v>
          </cell>
          <cell r="FX806">
            <v>0</v>
          </cell>
          <cell r="FY806">
            <v>0</v>
          </cell>
          <cell r="FZ806">
            <v>0</v>
          </cell>
          <cell r="GA806">
            <v>0</v>
          </cell>
          <cell r="GB806">
            <v>0</v>
          </cell>
          <cell r="GC806">
            <v>0</v>
          </cell>
          <cell r="GD806">
            <v>0</v>
          </cell>
          <cell r="GE806">
            <v>0</v>
          </cell>
          <cell r="GF806">
            <v>0</v>
          </cell>
          <cell r="GG806">
            <v>0</v>
          </cell>
          <cell r="GH806">
            <v>0</v>
          </cell>
          <cell r="GI806">
            <v>0</v>
          </cell>
          <cell r="GJ806">
            <v>0</v>
          </cell>
          <cell r="GK806">
            <v>0</v>
          </cell>
          <cell r="GL806">
            <v>0</v>
          </cell>
          <cell r="GM806">
            <v>0</v>
          </cell>
          <cell r="GN806">
            <v>0</v>
          </cell>
          <cell r="GO806">
            <v>0</v>
          </cell>
          <cell r="GP806">
            <v>0</v>
          </cell>
          <cell r="GQ806">
            <v>0</v>
          </cell>
          <cell r="GR806">
            <v>0</v>
          </cell>
          <cell r="GS806">
            <v>0</v>
          </cell>
          <cell r="GT806">
            <v>0</v>
          </cell>
          <cell r="GU806">
            <v>0</v>
          </cell>
          <cell r="GV806">
            <v>0</v>
          </cell>
          <cell r="GW806">
            <v>0</v>
          </cell>
          <cell r="GX806">
            <v>0</v>
          </cell>
          <cell r="GY806">
            <v>0</v>
          </cell>
          <cell r="GZ806">
            <v>0</v>
          </cell>
          <cell r="HA806">
            <v>0</v>
          </cell>
          <cell r="HB806">
            <v>0</v>
          </cell>
          <cell r="HC806">
            <v>0</v>
          </cell>
          <cell r="HD806">
            <v>0</v>
          </cell>
          <cell r="HE806">
            <v>0</v>
          </cell>
          <cell r="HF806">
            <v>0</v>
          </cell>
          <cell r="HG806">
            <v>0</v>
          </cell>
          <cell r="HH806">
            <v>0</v>
          </cell>
          <cell r="HI806">
            <v>0</v>
          </cell>
          <cell r="HJ806">
            <v>0</v>
          </cell>
          <cell r="HK806">
            <v>0</v>
          </cell>
          <cell r="HL806">
            <v>0</v>
          </cell>
          <cell r="HM806">
            <v>0</v>
          </cell>
          <cell r="HN806">
            <v>0</v>
          </cell>
          <cell r="HO806">
            <v>0</v>
          </cell>
          <cell r="HP806">
            <v>0</v>
          </cell>
          <cell r="HQ806">
            <v>0</v>
          </cell>
          <cell r="HR806">
            <v>0</v>
          </cell>
          <cell r="HS806">
            <v>0</v>
          </cell>
          <cell r="HT806">
            <v>0</v>
          </cell>
          <cell r="HU806">
            <v>0</v>
          </cell>
          <cell r="HV806">
            <v>0</v>
          </cell>
          <cell r="HW806">
            <v>0</v>
          </cell>
          <cell r="HX806">
            <v>0</v>
          </cell>
          <cell r="HY806">
            <v>0</v>
          </cell>
          <cell r="HZ806">
            <v>0</v>
          </cell>
          <cell r="IA806">
            <v>0</v>
          </cell>
          <cell r="IB806">
            <v>0</v>
          </cell>
          <cell r="IC806">
            <v>0</v>
          </cell>
          <cell r="ID806">
            <v>0</v>
          </cell>
          <cell r="IE806">
            <v>-6.7758628999998738E-3</v>
          </cell>
          <cell r="IF806">
            <v>0</v>
          </cell>
          <cell r="IG806">
            <v>3.720400599999979E-3</v>
          </cell>
          <cell r="IH806">
            <v>0</v>
          </cell>
          <cell r="II806">
            <v>0</v>
          </cell>
          <cell r="IJ806">
            <v>0</v>
          </cell>
          <cell r="IK806">
            <v>-1.0496263509999999E-2</v>
          </cell>
          <cell r="IL806">
            <v>0</v>
          </cell>
          <cell r="IM806">
            <v>0</v>
          </cell>
          <cell r="IN806">
            <v>0</v>
          </cell>
          <cell r="IO806">
            <v>0</v>
          </cell>
          <cell r="IP806">
            <v>1.000000082740371E-11</v>
          </cell>
          <cell r="IQ806">
            <v>0</v>
          </cell>
          <cell r="IR806">
            <v>0</v>
          </cell>
          <cell r="IS806">
            <v>0</v>
          </cell>
          <cell r="IT806">
            <v>-1.000000082740371E-11</v>
          </cell>
          <cell r="IU806">
            <v>0</v>
          </cell>
          <cell r="IV806">
            <v>0</v>
          </cell>
          <cell r="IW806">
            <v>0</v>
          </cell>
          <cell r="IX806">
            <v>0</v>
          </cell>
          <cell r="IY806">
            <v>0</v>
          </cell>
          <cell r="IZ806">
            <v>1.000000082740371E-11</v>
          </cell>
          <cell r="JA806">
            <v>0</v>
          </cell>
          <cell r="JB806">
            <v>0</v>
          </cell>
          <cell r="JC806">
            <v>0</v>
          </cell>
          <cell r="JD806">
            <v>0</v>
          </cell>
          <cell r="JE806">
            <v>0</v>
          </cell>
          <cell r="JF806">
            <v>0</v>
          </cell>
          <cell r="JG806">
            <v>0</v>
          </cell>
          <cell r="JH806">
            <v>0</v>
          </cell>
          <cell r="JI806">
            <v>0</v>
          </cell>
          <cell r="JJ806">
            <v>0</v>
          </cell>
          <cell r="JK806">
            <v>0</v>
          </cell>
          <cell r="JL806">
            <v>0</v>
          </cell>
          <cell r="JM806">
            <v>0</v>
          </cell>
          <cell r="JN806">
            <v>0</v>
          </cell>
          <cell r="JO806">
            <v>0</v>
          </cell>
          <cell r="JP806">
            <v>0</v>
          </cell>
          <cell r="JQ806">
            <v>0</v>
          </cell>
        </row>
        <row r="807">
          <cell r="D807" t="str">
            <v>BAT.PX.LON._.ITC.IronAir_100hr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0</v>
          </cell>
          <cell r="Y807">
            <v>0</v>
          </cell>
          <cell r="Z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0</v>
          </cell>
          <cell r="AE807">
            <v>0</v>
          </cell>
          <cell r="AF807">
            <v>0</v>
          </cell>
          <cell r="AG807">
            <v>0</v>
          </cell>
          <cell r="AH807">
            <v>0</v>
          </cell>
          <cell r="AI807">
            <v>0</v>
          </cell>
          <cell r="AJ807">
            <v>0</v>
          </cell>
          <cell r="AK807">
            <v>0</v>
          </cell>
          <cell r="AL807">
            <v>0</v>
          </cell>
          <cell r="AM807">
            <v>0</v>
          </cell>
          <cell r="AN807">
            <v>0</v>
          </cell>
          <cell r="AO807">
            <v>0</v>
          </cell>
          <cell r="AP807">
            <v>0</v>
          </cell>
          <cell r="AQ807">
            <v>0</v>
          </cell>
          <cell r="AR807">
            <v>0</v>
          </cell>
          <cell r="AS807">
            <v>0</v>
          </cell>
          <cell r="AT807">
            <v>0</v>
          </cell>
          <cell r="AU807">
            <v>0</v>
          </cell>
          <cell r="AV807">
            <v>0</v>
          </cell>
          <cell r="AW807">
            <v>0</v>
          </cell>
          <cell r="AX807">
            <v>0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0</v>
          </cell>
          <cell r="BD807">
            <v>0</v>
          </cell>
          <cell r="BE807">
            <v>0</v>
          </cell>
          <cell r="BF807">
            <v>0</v>
          </cell>
          <cell r="BG807">
            <v>0</v>
          </cell>
          <cell r="BH807">
            <v>0</v>
          </cell>
          <cell r="BI807">
            <v>0</v>
          </cell>
          <cell r="BJ807">
            <v>0</v>
          </cell>
          <cell r="BK807">
            <v>0</v>
          </cell>
          <cell r="BL807">
            <v>0</v>
          </cell>
          <cell r="BM807">
            <v>0</v>
          </cell>
          <cell r="BN807">
            <v>0</v>
          </cell>
          <cell r="BO807">
            <v>0</v>
          </cell>
          <cell r="BP807">
            <v>0</v>
          </cell>
          <cell r="BQ807">
            <v>0</v>
          </cell>
          <cell r="BR807">
            <v>0</v>
          </cell>
          <cell r="BS807">
            <v>0</v>
          </cell>
          <cell r="BT807">
            <v>0</v>
          </cell>
          <cell r="BU807">
            <v>0</v>
          </cell>
          <cell r="BV807">
            <v>0</v>
          </cell>
          <cell r="BW807">
            <v>0</v>
          </cell>
          <cell r="BX807">
            <v>0</v>
          </cell>
          <cell r="BY807">
            <v>0</v>
          </cell>
          <cell r="BZ807">
            <v>0</v>
          </cell>
          <cell r="CA807">
            <v>0</v>
          </cell>
          <cell r="CB807">
            <v>0</v>
          </cell>
          <cell r="CC807">
            <v>0</v>
          </cell>
          <cell r="CD807">
            <v>0</v>
          </cell>
          <cell r="CE807">
            <v>0</v>
          </cell>
          <cell r="CF807">
            <v>0</v>
          </cell>
          <cell r="CG807">
            <v>0</v>
          </cell>
          <cell r="CH807">
            <v>0</v>
          </cell>
          <cell r="CI807">
            <v>0</v>
          </cell>
          <cell r="CJ807">
            <v>0</v>
          </cell>
          <cell r="CK807">
            <v>0</v>
          </cell>
          <cell r="CL807">
            <v>0</v>
          </cell>
          <cell r="CM807">
            <v>0</v>
          </cell>
          <cell r="CN807">
            <v>0</v>
          </cell>
          <cell r="CO807">
            <v>0</v>
          </cell>
          <cell r="CP807">
            <v>0</v>
          </cell>
          <cell r="CQ807">
            <v>0</v>
          </cell>
          <cell r="CR807">
            <v>0</v>
          </cell>
          <cell r="CS807">
            <v>0</v>
          </cell>
          <cell r="CT807">
            <v>0</v>
          </cell>
          <cell r="CU807">
            <v>0</v>
          </cell>
          <cell r="CV807">
            <v>0</v>
          </cell>
          <cell r="CW807">
            <v>0</v>
          </cell>
          <cell r="CX807">
            <v>0</v>
          </cell>
          <cell r="CY807">
            <v>0</v>
          </cell>
          <cell r="CZ807">
            <v>0</v>
          </cell>
          <cell r="DA807">
            <v>0</v>
          </cell>
          <cell r="DB807">
            <v>0</v>
          </cell>
          <cell r="DC807">
            <v>0</v>
          </cell>
          <cell r="DD807">
            <v>0</v>
          </cell>
          <cell r="DE807">
            <v>0</v>
          </cell>
          <cell r="DF807">
            <v>0</v>
          </cell>
          <cell r="DG807">
            <v>0</v>
          </cell>
          <cell r="DH807">
            <v>0</v>
          </cell>
          <cell r="DI807">
            <v>0</v>
          </cell>
          <cell r="DJ807">
            <v>0</v>
          </cell>
          <cell r="DK807">
            <v>0</v>
          </cell>
          <cell r="DL807">
            <v>0</v>
          </cell>
          <cell r="DM807">
            <v>0</v>
          </cell>
          <cell r="DN807">
            <v>0</v>
          </cell>
          <cell r="DO807">
            <v>0</v>
          </cell>
          <cell r="DP807">
            <v>0</v>
          </cell>
          <cell r="DQ807">
            <v>0</v>
          </cell>
          <cell r="DR807">
            <v>0</v>
          </cell>
          <cell r="DS807">
            <v>0</v>
          </cell>
          <cell r="DT807">
            <v>0</v>
          </cell>
          <cell r="DU807">
            <v>0</v>
          </cell>
          <cell r="DV807">
            <v>0</v>
          </cell>
          <cell r="DW807">
            <v>0</v>
          </cell>
          <cell r="DX807">
            <v>0</v>
          </cell>
          <cell r="DY807">
            <v>0</v>
          </cell>
          <cell r="DZ807">
            <v>0</v>
          </cell>
          <cell r="EA807">
            <v>0</v>
          </cell>
          <cell r="EB807">
            <v>0</v>
          </cell>
          <cell r="EC807">
            <v>0</v>
          </cell>
          <cell r="ED807">
            <v>0</v>
          </cell>
          <cell r="EE807">
            <v>0</v>
          </cell>
          <cell r="EF807">
            <v>0</v>
          </cell>
          <cell r="EG807">
            <v>0</v>
          </cell>
          <cell r="EH807">
            <v>0</v>
          </cell>
          <cell r="EI807">
            <v>0</v>
          </cell>
          <cell r="EJ807">
            <v>0</v>
          </cell>
          <cell r="EK807">
            <v>0</v>
          </cell>
          <cell r="EL807">
            <v>0</v>
          </cell>
          <cell r="EM807">
            <v>0</v>
          </cell>
          <cell r="EN807">
            <v>0</v>
          </cell>
          <cell r="EO807">
            <v>0</v>
          </cell>
          <cell r="EP807">
            <v>0</v>
          </cell>
          <cell r="EQ807">
            <v>0</v>
          </cell>
          <cell r="ER807">
            <v>0</v>
          </cell>
          <cell r="ES807">
            <v>0</v>
          </cell>
          <cell r="ET807">
            <v>0</v>
          </cell>
          <cell r="EU807">
            <v>0</v>
          </cell>
          <cell r="EV807">
            <v>0</v>
          </cell>
          <cell r="EW807">
            <v>0</v>
          </cell>
          <cell r="EX807">
            <v>0</v>
          </cell>
          <cell r="EY807">
            <v>0</v>
          </cell>
          <cell r="EZ807">
            <v>0</v>
          </cell>
          <cell r="FA807">
            <v>0</v>
          </cell>
          <cell r="FB807">
            <v>0</v>
          </cell>
          <cell r="FC807">
            <v>0</v>
          </cell>
          <cell r="FD807">
            <v>0</v>
          </cell>
          <cell r="FE807">
            <v>0</v>
          </cell>
          <cell r="FF807">
            <v>0</v>
          </cell>
          <cell r="FG807">
            <v>0</v>
          </cell>
          <cell r="FH807">
            <v>0</v>
          </cell>
          <cell r="FI807">
            <v>0</v>
          </cell>
          <cell r="FJ807">
            <v>0</v>
          </cell>
          <cell r="FK807">
            <v>0</v>
          </cell>
          <cell r="FL807">
            <v>0</v>
          </cell>
          <cell r="FM807">
            <v>0</v>
          </cell>
          <cell r="FN807">
            <v>0</v>
          </cell>
          <cell r="FO807">
            <v>0</v>
          </cell>
          <cell r="FP807">
            <v>0</v>
          </cell>
          <cell r="FQ807">
            <v>0</v>
          </cell>
          <cell r="FR807">
            <v>0</v>
          </cell>
          <cell r="FS807">
            <v>0</v>
          </cell>
          <cell r="FT807">
            <v>0</v>
          </cell>
          <cell r="FU807">
            <v>0</v>
          </cell>
          <cell r="FV807">
            <v>0</v>
          </cell>
          <cell r="FW807">
            <v>0</v>
          </cell>
          <cell r="FX807">
            <v>0</v>
          </cell>
          <cell r="FY807">
            <v>0</v>
          </cell>
          <cell r="FZ807">
            <v>0</v>
          </cell>
          <cell r="GA807">
            <v>0</v>
          </cell>
          <cell r="GB807">
            <v>0</v>
          </cell>
          <cell r="GC807">
            <v>0</v>
          </cell>
          <cell r="GD807">
            <v>0</v>
          </cell>
          <cell r="GE807">
            <v>0</v>
          </cell>
          <cell r="GF807">
            <v>0</v>
          </cell>
          <cell r="GG807">
            <v>0</v>
          </cell>
          <cell r="GH807">
            <v>0</v>
          </cell>
          <cell r="GI807">
            <v>0</v>
          </cell>
          <cell r="GJ807">
            <v>0</v>
          </cell>
          <cell r="GK807">
            <v>0</v>
          </cell>
          <cell r="GL807">
            <v>0</v>
          </cell>
          <cell r="GM807">
            <v>0</v>
          </cell>
          <cell r="GN807">
            <v>0</v>
          </cell>
          <cell r="GO807">
            <v>0</v>
          </cell>
          <cell r="GP807">
            <v>0</v>
          </cell>
          <cell r="GQ807">
            <v>0</v>
          </cell>
          <cell r="GR807">
            <v>0</v>
          </cell>
          <cell r="GS807">
            <v>0</v>
          </cell>
          <cell r="GT807">
            <v>0</v>
          </cell>
          <cell r="GU807">
            <v>0</v>
          </cell>
          <cell r="GV807">
            <v>0</v>
          </cell>
          <cell r="GW807">
            <v>0</v>
          </cell>
          <cell r="GX807">
            <v>0</v>
          </cell>
          <cell r="GY807">
            <v>0</v>
          </cell>
          <cell r="GZ807">
            <v>0</v>
          </cell>
          <cell r="HA807">
            <v>0</v>
          </cell>
          <cell r="HB807">
            <v>0</v>
          </cell>
          <cell r="HC807">
            <v>0</v>
          </cell>
          <cell r="HD807">
            <v>0</v>
          </cell>
          <cell r="HE807">
            <v>0</v>
          </cell>
          <cell r="HF807">
            <v>0</v>
          </cell>
          <cell r="HG807">
            <v>0</v>
          </cell>
          <cell r="HH807">
            <v>0</v>
          </cell>
          <cell r="HI807">
            <v>0</v>
          </cell>
          <cell r="HJ807">
            <v>0</v>
          </cell>
          <cell r="HK807">
            <v>0</v>
          </cell>
          <cell r="HL807">
            <v>0</v>
          </cell>
          <cell r="HM807">
            <v>0</v>
          </cell>
          <cell r="HN807">
            <v>0</v>
          </cell>
          <cell r="HO807">
            <v>0</v>
          </cell>
          <cell r="HP807">
            <v>0</v>
          </cell>
          <cell r="HQ807">
            <v>0</v>
          </cell>
          <cell r="HR807">
            <v>0</v>
          </cell>
          <cell r="HS807">
            <v>0</v>
          </cell>
          <cell r="HT807">
            <v>0</v>
          </cell>
          <cell r="HU807">
            <v>0</v>
          </cell>
          <cell r="HV807">
            <v>0</v>
          </cell>
          <cell r="HW807">
            <v>0</v>
          </cell>
          <cell r="HX807">
            <v>0</v>
          </cell>
          <cell r="HY807">
            <v>0</v>
          </cell>
          <cell r="HZ807">
            <v>0</v>
          </cell>
          <cell r="IA807">
            <v>0</v>
          </cell>
          <cell r="IB807">
            <v>0</v>
          </cell>
          <cell r="IC807">
            <v>0</v>
          </cell>
          <cell r="ID807">
            <v>0</v>
          </cell>
          <cell r="IE807">
            <v>0</v>
          </cell>
          <cell r="IF807">
            <v>0</v>
          </cell>
          <cell r="IG807">
            <v>0</v>
          </cell>
          <cell r="IH807">
            <v>0</v>
          </cell>
          <cell r="II807">
            <v>0</v>
          </cell>
          <cell r="IJ807">
            <v>0</v>
          </cell>
          <cell r="IK807">
            <v>0</v>
          </cell>
          <cell r="IL807">
            <v>0</v>
          </cell>
          <cell r="IM807">
            <v>0</v>
          </cell>
          <cell r="IN807">
            <v>0</v>
          </cell>
          <cell r="IO807">
            <v>0</v>
          </cell>
          <cell r="IP807">
            <v>0</v>
          </cell>
          <cell r="IQ807">
            <v>0</v>
          </cell>
          <cell r="IR807">
            <v>0</v>
          </cell>
          <cell r="IS807">
            <v>0</v>
          </cell>
          <cell r="IT807">
            <v>0</v>
          </cell>
          <cell r="IU807">
            <v>0</v>
          </cell>
          <cell r="IV807">
            <v>0</v>
          </cell>
          <cell r="IW807">
            <v>0</v>
          </cell>
          <cell r="IX807">
            <v>0</v>
          </cell>
          <cell r="IY807">
            <v>0</v>
          </cell>
          <cell r="IZ807">
            <v>0</v>
          </cell>
          <cell r="JA807">
            <v>0</v>
          </cell>
          <cell r="JB807">
            <v>0</v>
          </cell>
          <cell r="JC807">
            <v>0</v>
          </cell>
          <cell r="JD807">
            <v>0</v>
          </cell>
          <cell r="JE807">
            <v>0</v>
          </cell>
          <cell r="JF807">
            <v>0</v>
          </cell>
          <cell r="JG807">
            <v>0</v>
          </cell>
          <cell r="JH807">
            <v>0</v>
          </cell>
          <cell r="JI807">
            <v>0</v>
          </cell>
          <cell r="JJ807">
            <v>0</v>
          </cell>
          <cell r="JK807">
            <v>0</v>
          </cell>
          <cell r="JL807">
            <v>0</v>
          </cell>
          <cell r="JM807">
            <v>0</v>
          </cell>
          <cell r="JN807">
            <v>0</v>
          </cell>
          <cell r="JO807">
            <v>0</v>
          </cell>
          <cell r="JP807">
            <v>0</v>
          </cell>
          <cell r="JQ807">
            <v>0</v>
          </cell>
        </row>
        <row r="808">
          <cell r="D808" t="str">
            <v>BAT.PX.WWA._.ITC.IronAir_100hr_LON</v>
          </cell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0</v>
          </cell>
          <cell r="Y808">
            <v>0</v>
          </cell>
          <cell r="Z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  <cell r="AF808">
            <v>0</v>
          </cell>
          <cell r="AG808">
            <v>0</v>
          </cell>
          <cell r="AH808">
            <v>0</v>
          </cell>
          <cell r="AI808">
            <v>0</v>
          </cell>
          <cell r="AJ808">
            <v>0</v>
          </cell>
          <cell r="AK808">
            <v>0</v>
          </cell>
          <cell r="AL808">
            <v>0</v>
          </cell>
          <cell r="AM808">
            <v>0</v>
          </cell>
          <cell r="AN808">
            <v>0</v>
          </cell>
          <cell r="AO808">
            <v>0</v>
          </cell>
          <cell r="AP808">
            <v>0</v>
          </cell>
          <cell r="AQ808">
            <v>0</v>
          </cell>
          <cell r="AR808">
            <v>0</v>
          </cell>
          <cell r="AS808">
            <v>0</v>
          </cell>
          <cell r="AT808">
            <v>0</v>
          </cell>
          <cell r="AU808">
            <v>0</v>
          </cell>
          <cell r="AV808">
            <v>0</v>
          </cell>
          <cell r="AW808">
            <v>0</v>
          </cell>
          <cell r="AX808">
            <v>0</v>
          </cell>
          <cell r="AY808">
            <v>0</v>
          </cell>
          <cell r="AZ808">
            <v>0</v>
          </cell>
          <cell r="BA808">
            <v>0</v>
          </cell>
          <cell r="BB808">
            <v>0</v>
          </cell>
          <cell r="BC808">
            <v>0</v>
          </cell>
          <cell r="BD808">
            <v>0</v>
          </cell>
          <cell r="BE808">
            <v>0</v>
          </cell>
          <cell r="BF808">
            <v>0</v>
          </cell>
          <cell r="BG808">
            <v>0</v>
          </cell>
          <cell r="BH808">
            <v>0</v>
          </cell>
          <cell r="BI808">
            <v>0</v>
          </cell>
          <cell r="BJ808">
            <v>0</v>
          </cell>
          <cell r="BK808">
            <v>0</v>
          </cell>
          <cell r="BL808">
            <v>0</v>
          </cell>
          <cell r="BM808">
            <v>0</v>
          </cell>
          <cell r="BN808">
            <v>0</v>
          </cell>
          <cell r="BO808">
            <v>0</v>
          </cell>
          <cell r="BP808">
            <v>0</v>
          </cell>
          <cell r="BQ808">
            <v>0</v>
          </cell>
          <cell r="BR808">
            <v>0</v>
          </cell>
          <cell r="BS808">
            <v>0</v>
          </cell>
          <cell r="BT808">
            <v>0</v>
          </cell>
          <cell r="BU808">
            <v>0</v>
          </cell>
          <cell r="BV808">
            <v>0</v>
          </cell>
          <cell r="BW808">
            <v>0</v>
          </cell>
          <cell r="BX808">
            <v>0</v>
          </cell>
          <cell r="BY808">
            <v>0</v>
          </cell>
          <cell r="BZ808">
            <v>0</v>
          </cell>
          <cell r="CA808">
            <v>0</v>
          </cell>
          <cell r="CB808">
            <v>0</v>
          </cell>
          <cell r="CC808">
            <v>0</v>
          </cell>
          <cell r="CD808">
            <v>0</v>
          </cell>
          <cell r="CE808">
            <v>0</v>
          </cell>
          <cell r="CF808">
            <v>0</v>
          </cell>
          <cell r="CG808">
            <v>0</v>
          </cell>
          <cell r="CH808">
            <v>0</v>
          </cell>
          <cell r="CI808">
            <v>0</v>
          </cell>
          <cell r="CJ808">
            <v>0</v>
          </cell>
          <cell r="CK808">
            <v>0</v>
          </cell>
          <cell r="CL808">
            <v>0</v>
          </cell>
          <cell r="CM808">
            <v>0</v>
          </cell>
          <cell r="CN808">
            <v>0</v>
          </cell>
          <cell r="CO808">
            <v>0</v>
          </cell>
          <cell r="CP808">
            <v>0</v>
          </cell>
          <cell r="CQ808">
            <v>0</v>
          </cell>
          <cell r="CR808">
            <v>0</v>
          </cell>
          <cell r="CS808">
            <v>0</v>
          </cell>
          <cell r="CT808">
            <v>0</v>
          </cell>
          <cell r="CU808">
            <v>0</v>
          </cell>
          <cell r="CV808">
            <v>0</v>
          </cell>
          <cell r="CW808">
            <v>0</v>
          </cell>
          <cell r="CX808">
            <v>0</v>
          </cell>
          <cell r="CY808">
            <v>0</v>
          </cell>
          <cell r="CZ808">
            <v>0</v>
          </cell>
          <cell r="DA808">
            <v>0</v>
          </cell>
          <cell r="DB808">
            <v>0</v>
          </cell>
          <cell r="DC808">
            <v>0</v>
          </cell>
          <cell r="DD808">
            <v>0</v>
          </cell>
          <cell r="DE808">
            <v>0</v>
          </cell>
          <cell r="DF808">
            <v>0</v>
          </cell>
          <cell r="DG808">
            <v>0</v>
          </cell>
          <cell r="DH808">
            <v>0</v>
          </cell>
          <cell r="DI808">
            <v>0</v>
          </cell>
          <cell r="DJ808">
            <v>0</v>
          </cell>
          <cell r="DK808">
            <v>0</v>
          </cell>
          <cell r="DL808">
            <v>0</v>
          </cell>
          <cell r="DM808">
            <v>0</v>
          </cell>
          <cell r="DN808">
            <v>0</v>
          </cell>
          <cell r="DO808">
            <v>0</v>
          </cell>
          <cell r="DP808">
            <v>0</v>
          </cell>
          <cell r="DQ808">
            <v>0</v>
          </cell>
          <cell r="DR808">
            <v>0</v>
          </cell>
          <cell r="DS808">
            <v>0</v>
          </cell>
          <cell r="DT808">
            <v>0</v>
          </cell>
          <cell r="DU808">
            <v>0</v>
          </cell>
          <cell r="DV808">
            <v>0</v>
          </cell>
          <cell r="DW808">
            <v>0</v>
          </cell>
          <cell r="DX808">
            <v>0</v>
          </cell>
          <cell r="DY808">
            <v>0</v>
          </cell>
          <cell r="DZ808">
            <v>0</v>
          </cell>
          <cell r="EA808">
            <v>0</v>
          </cell>
          <cell r="EB808">
            <v>0</v>
          </cell>
          <cell r="EC808">
            <v>0</v>
          </cell>
          <cell r="ED808">
            <v>0</v>
          </cell>
          <cell r="EE808">
            <v>0</v>
          </cell>
          <cell r="EF808">
            <v>0</v>
          </cell>
          <cell r="EG808">
            <v>0</v>
          </cell>
          <cell r="EH808">
            <v>0</v>
          </cell>
          <cell r="EI808">
            <v>0</v>
          </cell>
          <cell r="EJ808">
            <v>0</v>
          </cell>
          <cell r="EK808">
            <v>0</v>
          </cell>
          <cell r="EL808">
            <v>0</v>
          </cell>
          <cell r="EM808">
            <v>0</v>
          </cell>
          <cell r="EN808">
            <v>0</v>
          </cell>
          <cell r="EO808">
            <v>0</v>
          </cell>
          <cell r="EP808">
            <v>0</v>
          </cell>
          <cell r="EQ808">
            <v>0</v>
          </cell>
          <cell r="ER808">
            <v>0</v>
          </cell>
          <cell r="ES808">
            <v>0</v>
          </cell>
          <cell r="ET808">
            <v>0</v>
          </cell>
          <cell r="EU808">
            <v>0</v>
          </cell>
          <cell r="EV808">
            <v>0</v>
          </cell>
          <cell r="EW808">
            <v>0</v>
          </cell>
          <cell r="EX808">
            <v>0</v>
          </cell>
          <cell r="EY808">
            <v>0</v>
          </cell>
          <cell r="EZ808">
            <v>0</v>
          </cell>
          <cell r="FA808">
            <v>0</v>
          </cell>
          <cell r="FB808">
            <v>0</v>
          </cell>
          <cell r="FC808">
            <v>0</v>
          </cell>
          <cell r="FD808">
            <v>0</v>
          </cell>
          <cell r="FE808">
            <v>0</v>
          </cell>
          <cell r="FF808">
            <v>0</v>
          </cell>
          <cell r="FG808">
            <v>0</v>
          </cell>
          <cell r="FH808">
            <v>0</v>
          </cell>
          <cell r="FI808">
            <v>0</v>
          </cell>
          <cell r="FJ808">
            <v>0</v>
          </cell>
          <cell r="FK808">
            <v>0</v>
          </cell>
          <cell r="FL808">
            <v>0</v>
          </cell>
          <cell r="FM808">
            <v>0</v>
          </cell>
          <cell r="FN808">
            <v>0</v>
          </cell>
          <cell r="FO808">
            <v>0</v>
          </cell>
          <cell r="FP808">
            <v>0</v>
          </cell>
          <cell r="FQ808">
            <v>0</v>
          </cell>
          <cell r="FR808">
            <v>0</v>
          </cell>
          <cell r="FS808">
            <v>0</v>
          </cell>
          <cell r="FT808">
            <v>0</v>
          </cell>
          <cell r="FU808">
            <v>0</v>
          </cell>
          <cell r="FV808">
            <v>0</v>
          </cell>
          <cell r="FW808">
            <v>0</v>
          </cell>
          <cell r="FX808">
            <v>0</v>
          </cell>
          <cell r="FY808">
            <v>0</v>
          </cell>
          <cell r="FZ808">
            <v>0</v>
          </cell>
          <cell r="GA808">
            <v>0</v>
          </cell>
          <cell r="GB808">
            <v>0</v>
          </cell>
          <cell r="GC808">
            <v>0</v>
          </cell>
          <cell r="GD808">
            <v>0</v>
          </cell>
          <cell r="GE808">
            <v>0</v>
          </cell>
          <cell r="GF808">
            <v>0</v>
          </cell>
          <cell r="GG808">
            <v>0</v>
          </cell>
          <cell r="GH808">
            <v>0</v>
          </cell>
          <cell r="GI808">
            <v>0</v>
          </cell>
          <cell r="GJ808">
            <v>0</v>
          </cell>
          <cell r="GK808">
            <v>0</v>
          </cell>
          <cell r="GL808">
            <v>0</v>
          </cell>
          <cell r="GM808">
            <v>0</v>
          </cell>
          <cell r="GN808">
            <v>0</v>
          </cell>
          <cell r="GO808">
            <v>0</v>
          </cell>
          <cell r="GP808">
            <v>0</v>
          </cell>
          <cell r="GQ808">
            <v>0</v>
          </cell>
          <cell r="GR808">
            <v>0</v>
          </cell>
          <cell r="GS808">
            <v>0</v>
          </cell>
          <cell r="GT808">
            <v>0</v>
          </cell>
          <cell r="GU808">
            <v>0</v>
          </cell>
          <cell r="GV808">
            <v>0</v>
          </cell>
          <cell r="GW808">
            <v>0</v>
          </cell>
          <cell r="GX808">
            <v>0</v>
          </cell>
          <cell r="GY808">
            <v>0</v>
          </cell>
          <cell r="GZ808">
            <v>0</v>
          </cell>
          <cell r="HA808">
            <v>0</v>
          </cell>
          <cell r="HB808">
            <v>0</v>
          </cell>
          <cell r="HC808">
            <v>0</v>
          </cell>
          <cell r="HD808">
            <v>0</v>
          </cell>
          <cell r="HE808">
            <v>0</v>
          </cell>
          <cell r="HF808">
            <v>0</v>
          </cell>
          <cell r="HG808">
            <v>0</v>
          </cell>
          <cell r="HH808">
            <v>0</v>
          </cell>
          <cell r="HI808">
            <v>0</v>
          </cell>
          <cell r="HJ808">
            <v>0</v>
          </cell>
          <cell r="HK808">
            <v>0</v>
          </cell>
          <cell r="HL808">
            <v>0</v>
          </cell>
          <cell r="HM808">
            <v>0</v>
          </cell>
          <cell r="HN808">
            <v>0</v>
          </cell>
          <cell r="HO808">
            <v>0</v>
          </cell>
          <cell r="HP808">
            <v>0</v>
          </cell>
          <cell r="HQ808">
            <v>0</v>
          </cell>
          <cell r="HR808">
            <v>0</v>
          </cell>
          <cell r="HS808">
            <v>0</v>
          </cell>
          <cell r="HT808">
            <v>0</v>
          </cell>
          <cell r="HU808">
            <v>0</v>
          </cell>
          <cell r="HV808">
            <v>0</v>
          </cell>
          <cell r="HW808">
            <v>0</v>
          </cell>
          <cell r="HX808">
            <v>0</v>
          </cell>
          <cell r="HY808">
            <v>0</v>
          </cell>
          <cell r="HZ808">
            <v>0</v>
          </cell>
          <cell r="IA808">
            <v>0</v>
          </cell>
          <cell r="IB808">
            <v>0</v>
          </cell>
          <cell r="IC808">
            <v>0</v>
          </cell>
          <cell r="ID808">
            <v>0</v>
          </cell>
          <cell r="IE808">
            <v>0</v>
          </cell>
          <cell r="IF808">
            <v>0</v>
          </cell>
          <cell r="IG808">
            <v>0</v>
          </cell>
          <cell r="IH808">
            <v>0</v>
          </cell>
          <cell r="II808">
            <v>0</v>
          </cell>
          <cell r="IJ808">
            <v>0</v>
          </cell>
          <cell r="IK808">
            <v>0</v>
          </cell>
          <cell r="IL808">
            <v>0</v>
          </cell>
          <cell r="IM808">
            <v>0</v>
          </cell>
          <cell r="IN808">
            <v>0</v>
          </cell>
          <cell r="IO808">
            <v>0</v>
          </cell>
          <cell r="IP808">
            <v>0</v>
          </cell>
          <cell r="IQ808">
            <v>0</v>
          </cell>
          <cell r="IR808">
            <v>0</v>
          </cell>
          <cell r="IS808">
            <v>0</v>
          </cell>
          <cell r="IT808">
            <v>0</v>
          </cell>
          <cell r="IU808">
            <v>0</v>
          </cell>
          <cell r="IV808">
            <v>0</v>
          </cell>
          <cell r="IW808">
            <v>0</v>
          </cell>
          <cell r="IX808">
            <v>0</v>
          </cell>
          <cell r="IY808">
            <v>0</v>
          </cell>
          <cell r="IZ808">
            <v>0</v>
          </cell>
          <cell r="JA808">
            <v>0</v>
          </cell>
          <cell r="JB808">
            <v>0</v>
          </cell>
          <cell r="JC808">
            <v>0</v>
          </cell>
          <cell r="JD808">
            <v>0</v>
          </cell>
          <cell r="JE808">
            <v>0</v>
          </cell>
          <cell r="JF808">
            <v>0</v>
          </cell>
          <cell r="JG808">
            <v>0</v>
          </cell>
          <cell r="JH808">
            <v>0</v>
          </cell>
          <cell r="JI808">
            <v>0</v>
          </cell>
          <cell r="JJ808">
            <v>0</v>
          </cell>
          <cell r="JK808">
            <v>0</v>
          </cell>
          <cell r="JL808">
            <v>0</v>
          </cell>
          <cell r="JM808">
            <v>0</v>
          </cell>
          <cell r="JN808">
            <v>0</v>
          </cell>
          <cell r="JO808">
            <v>0</v>
          </cell>
          <cell r="JP808">
            <v>0</v>
          </cell>
          <cell r="JQ808">
            <v>0</v>
          </cell>
        </row>
        <row r="809">
          <cell r="D809" t="str">
            <v>BAT.PX.SOR._.ITC.Li_ion_8hr</v>
          </cell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0</v>
          </cell>
          <cell r="Y809">
            <v>0</v>
          </cell>
          <cell r="Z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0</v>
          </cell>
          <cell r="AE809">
            <v>0</v>
          </cell>
          <cell r="AF809">
            <v>0</v>
          </cell>
          <cell r="AG809">
            <v>0</v>
          </cell>
          <cell r="AH809">
            <v>0</v>
          </cell>
          <cell r="AI809">
            <v>0</v>
          </cell>
          <cell r="AJ809">
            <v>0</v>
          </cell>
          <cell r="AK809">
            <v>0</v>
          </cell>
          <cell r="AL809">
            <v>0</v>
          </cell>
          <cell r="AM809">
            <v>0</v>
          </cell>
          <cell r="AN809">
            <v>0</v>
          </cell>
          <cell r="AO809">
            <v>0</v>
          </cell>
          <cell r="AP809">
            <v>0</v>
          </cell>
          <cell r="AQ809">
            <v>0</v>
          </cell>
          <cell r="AR809">
            <v>0</v>
          </cell>
          <cell r="AS809">
            <v>0</v>
          </cell>
          <cell r="AT809">
            <v>0</v>
          </cell>
          <cell r="AU809">
            <v>0</v>
          </cell>
          <cell r="AV809">
            <v>0</v>
          </cell>
          <cell r="AW809">
            <v>0</v>
          </cell>
          <cell r="AX809">
            <v>0</v>
          </cell>
          <cell r="AY809">
            <v>0</v>
          </cell>
          <cell r="AZ809">
            <v>0</v>
          </cell>
          <cell r="BA809">
            <v>0</v>
          </cell>
          <cell r="BB809">
            <v>0</v>
          </cell>
          <cell r="BC809">
            <v>0</v>
          </cell>
          <cell r="BD809">
            <v>0</v>
          </cell>
          <cell r="BE809">
            <v>0</v>
          </cell>
          <cell r="BF809">
            <v>0</v>
          </cell>
          <cell r="BG809">
            <v>0</v>
          </cell>
          <cell r="BH809">
            <v>0</v>
          </cell>
          <cell r="BI809">
            <v>0</v>
          </cell>
          <cell r="BJ809">
            <v>0</v>
          </cell>
          <cell r="BK809">
            <v>0</v>
          </cell>
          <cell r="BL809">
            <v>0</v>
          </cell>
          <cell r="BM809">
            <v>0</v>
          </cell>
          <cell r="BN809">
            <v>0</v>
          </cell>
          <cell r="BO809">
            <v>0</v>
          </cell>
          <cell r="BP809">
            <v>0</v>
          </cell>
          <cell r="BQ809">
            <v>0</v>
          </cell>
          <cell r="BR809">
            <v>0</v>
          </cell>
          <cell r="BS809">
            <v>0</v>
          </cell>
          <cell r="BT809">
            <v>0</v>
          </cell>
          <cell r="BU809">
            <v>0</v>
          </cell>
          <cell r="BV809">
            <v>0</v>
          </cell>
          <cell r="BW809">
            <v>0</v>
          </cell>
          <cell r="BX809">
            <v>0</v>
          </cell>
          <cell r="BY809">
            <v>0</v>
          </cell>
          <cell r="BZ809">
            <v>0</v>
          </cell>
          <cell r="CA809">
            <v>0</v>
          </cell>
          <cell r="CB809">
            <v>0</v>
          </cell>
          <cell r="CC809">
            <v>0</v>
          </cell>
          <cell r="CD809">
            <v>0</v>
          </cell>
          <cell r="CE809">
            <v>0</v>
          </cell>
          <cell r="CF809">
            <v>0</v>
          </cell>
          <cell r="CG809">
            <v>0</v>
          </cell>
          <cell r="CH809">
            <v>0</v>
          </cell>
          <cell r="CI809">
            <v>0</v>
          </cell>
          <cell r="CJ809">
            <v>0</v>
          </cell>
          <cell r="CK809">
            <v>0</v>
          </cell>
          <cell r="CL809">
            <v>0</v>
          </cell>
          <cell r="CM809">
            <v>0</v>
          </cell>
          <cell r="CN809">
            <v>0</v>
          </cell>
          <cell r="CO809">
            <v>0</v>
          </cell>
          <cell r="CP809">
            <v>0</v>
          </cell>
          <cell r="CQ809">
            <v>0</v>
          </cell>
          <cell r="CR809">
            <v>0</v>
          </cell>
          <cell r="CS809">
            <v>0</v>
          </cell>
          <cell r="CT809">
            <v>0</v>
          </cell>
          <cell r="CU809">
            <v>0</v>
          </cell>
          <cell r="CV809">
            <v>0</v>
          </cell>
          <cell r="CW809">
            <v>0</v>
          </cell>
          <cell r="CX809">
            <v>0</v>
          </cell>
          <cell r="CY809">
            <v>0</v>
          </cell>
          <cell r="CZ809">
            <v>0</v>
          </cell>
          <cell r="DA809">
            <v>0</v>
          </cell>
          <cell r="DB809">
            <v>0</v>
          </cell>
          <cell r="DC809">
            <v>0</v>
          </cell>
          <cell r="DD809">
            <v>0</v>
          </cell>
          <cell r="DE809">
            <v>0</v>
          </cell>
          <cell r="DF809">
            <v>0</v>
          </cell>
          <cell r="DG809">
            <v>0</v>
          </cell>
          <cell r="DH809">
            <v>0</v>
          </cell>
          <cell r="DI809">
            <v>0</v>
          </cell>
          <cell r="DJ809">
            <v>0</v>
          </cell>
          <cell r="DK809">
            <v>0</v>
          </cell>
          <cell r="DL809">
            <v>0</v>
          </cell>
          <cell r="DM809">
            <v>0</v>
          </cell>
          <cell r="DN809">
            <v>0</v>
          </cell>
          <cell r="DO809">
            <v>0</v>
          </cell>
          <cell r="DP809">
            <v>0</v>
          </cell>
          <cell r="DQ809">
            <v>0</v>
          </cell>
          <cell r="DR809">
            <v>0</v>
          </cell>
          <cell r="DS809">
            <v>0</v>
          </cell>
          <cell r="DT809">
            <v>0</v>
          </cell>
          <cell r="DU809">
            <v>0</v>
          </cell>
          <cell r="DV809">
            <v>0</v>
          </cell>
          <cell r="DW809">
            <v>0</v>
          </cell>
          <cell r="DX809">
            <v>0</v>
          </cell>
          <cell r="DY809">
            <v>0</v>
          </cell>
          <cell r="DZ809">
            <v>0</v>
          </cell>
          <cell r="EA809">
            <v>0</v>
          </cell>
          <cell r="EB809">
            <v>0</v>
          </cell>
          <cell r="EC809">
            <v>0</v>
          </cell>
          <cell r="ED809">
            <v>0</v>
          </cell>
          <cell r="EE809">
            <v>0</v>
          </cell>
          <cell r="EF809">
            <v>0</v>
          </cell>
          <cell r="EG809">
            <v>0</v>
          </cell>
          <cell r="EH809">
            <v>0</v>
          </cell>
          <cell r="EI809">
            <v>0</v>
          </cell>
          <cell r="EJ809">
            <v>0</v>
          </cell>
          <cell r="EK809">
            <v>0</v>
          </cell>
          <cell r="EL809">
            <v>0</v>
          </cell>
          <cell r="EM809">
            <v>0</v>
          </cell>
          <cell r="EN809">
            <v>0</v>
          </cell>
          <cell r="EO809">
            <v>0</v>
          </cell>
          <cell r="EP809">
            <v>0</v>
          </cell>
          <cell r="EQ809">
            <v>0</v>
          </cell>
          <cell r="ER809">
            <v>0</v>
          </cell>
          <cell r="ES809">
            <v>0</v>
          </cell>
          <cell r="ET809">
            <v>0</v>
          </cell>
          <cell r="EU809">
            <v>0</v>
          </cell>
          <cell r="EV809">
            <v>0</v>
          </cell>
          <cell r="EW809">
            <v>0</v>
          </cell>
          <cell r="EX809">
            <v>0</v>
          </cell>
          <cell r="EY809">
            <v>0</v>
          </cell>
          <cell r="EZ809">
            <v>0</v>
          </cell>
          <cell r="FA809">
            <v>0</v>
          </cell>
          <cell r="FB809">
            <v>0</v>
          </cell>
          <cell r="FC809">
            <v>0</v>
          </cell>
          <cell r="FD809">
            <v>0</v>
          </cell>
          <cell r="FE809">
            <v>0</v>
          </cell>
          <cell r="FF809">
            <v>0</v>
          </cell>
          <cell r="FG809">
            <v>0</v>
          </cell>
          <cell r="FH809">
            <v>0</v>
          </cell>
          <cell r="FI809">
            <v>0</v>
          </cell>
          <cell r="FJ809">
            <v>0</v>
          </cell>
          <cell r="FK809">
            <v>0</v>
          </cell>
          <cell r="FL809">
            <v>0</v>
          </cell>
          <cell r="FM809">
            <v>0</v>
          </cell>
          <cell r="FN809">
            <v>0</v>
          </cell>
          <cell r="FO809">
            <v>0</v>
          </cell>
          <cell r="FP809">
            <v>0</v>
          </cell>
          <cell r="FQ809">
            <v>0</v>
          </cell>
          <cell r="FR809">
            <v>0</v>
          </cell>
          <cell r="FS809">
            <v>0</v>
          </cell>
          <cell r="FT809">
            <v>0</v>
          </cell>
          <cell r="FU809">
            <v>0</v>
          </cell>
          <cell r="FV809">
            <v>0</v>
          </cell>
          <cell r="FW809">
            <v>0</v>
          </cell>
          <cell r="FX809">
            <v>0</v>
          </cell>
          <cell r="FY809">
            <v>0</v>
          </cell>
          <cell r="FZ809">
            <v>0</v>
          </cell>
          <cell r="GA809">
            <v>0</v>
          </cell>
          <cell r="GB809">
            <v>0</v>
          </cell>
          <cell r="GC809">
            <v>0</v>
          </cell>
          <cell r="GD809">
            <v>0</v>
          </cell>
          <cell r="GE809">
            <v>0</v>
          </cell>
          <cell r="GF809">
            <v>0</v>
          </cell>
          <cell r="GG809">
            <v>0</v>
          </cell>
          <cell r="GH809">
            <v>0</v>
          </cell>
          <cell r="GI809">
            <v>0</v>
          </cell>
          <cell r="GJ809">
            <v>0</v>
          </cell>
          <cell r="GK809">
            <v>0</v>
          </cell>
          <cell r="GL809">
            <v>0</v>
          </cell>
          <cell r="GM809">
            <v>0</v>
          </cell>
          <cell r="GN809">
            <v>0</v>
          </cell>
          <cell r="GO809">
            <v>0</v>
          </cell>
          <cell r="GP809">
            <v>0</v>
          </cell>
          <cell r="GQ809">
            <v>0</v>
          </cell>
          <cell r="GR809">
            <v>0</v>
          </cell>
          <cell r="GS809">
            <v>0</v>
          </cell>
          <cell r="GT809">
            <v>0</v>
          </cell>
          <cell r="GU809">
            <v>0</v>
          </cell>
          <cell r="GV809">
            <v>0</v>
          </cell>
          <cell r="GW809">
            <v>0</v>
          </cell>
          <cell r="GX809">
            <v>0</v>
          </cell>
          <cell r="GY809">
            <v>0</v>
          </cell>
          <cell r="GZ809">
            <v>0</v>
          </cell>
          <cell r="HA809">
            <v>0</v>
          </cell>
          <cell r="HB809">
            <v>0</v>
          </cell>
          <cell r="HC809">
            <v>0</v>
          </cell>
          <cell r="HD809">
            <v>0</v>
          </cell>
          <cell r="HE809">
            <v>0</v>
          </cell>
          <cell r="HF809">
            <v>0</v>
          </cell>
          <cell r="HG809">
            <v>0</v>
          </cell>
          <cell r="HH809">
            <v>0</v>
          </cell>
          <cell r="HI809">
            <v>0</v>
          </cell>
          <cell r="HJ809">
            <v>0</v>
          </cell>
          <cell r="HK809">
            <v>0</v>
          </cell>
          <cell r="HL809">
            <v>0</v>
          </cell>
          <cell r="HM809">
            <v>0</v>
          </cell>
          <cell r="HN809">
            <v>0</v>
          </cell>
          <cell r="HO809">
            <v>0</v>
          </cell>
          <cell r="HP809">
            <v>0</v>
          </cell>
          <cell r="HQ809">
            <v>0</v>
          </cell>
          <cell r="HR809">
            <v>0</v>
          </cell>
          <cell r="HS809">
            <v>0</v>
          </cell>
          <cell r="HT809">
            <v>0</v>
          </cell>
          <cell r="HU809">
            <v>0</v>
          </cell>
          <cell r="HV809">
            <v>0</v>
          </cell>
          <cell r="HW809">
            <v>0</v>
          </cell>
          <cell r="HX809">
            <v>0</v>
          </cell>
          <cell r="HY809">
            <v>0</v>
          </cell>
          <cell r="HZ809">
            <v>0</v>
          </cell>
          <cell r="IA809">
            <v>0</v>
          </cell>
          <cell r="IB809">
            <v>0</v>
          </cell>
          <cell r="IC809">
            <v>0</v>
          </cell>
          <cell r="ID809">
            <v>0</v>
          </cell>
          <cell r="IE809">
            <v>0</v>
          </cell>
          <cell r="IF809">
            <v>0</v>
          </cell>
          <cell r="IG809">
            <v>0</v>
          </cell>
          <cell r="IH809">
            <v>0</v>
          </cell>
          <cell r="II809">
            <v>0</v>
          </cell>
          <cell r="IJ809">
            <v>0</v>
          </cell>
          <cell r="IK809">
            <v>0</v>
          </cell>
          <cell r="IL809">
            <v>0</v>
          </cell>
          <cell r="IM809">
            <v>0</v>
          </cell>
          <cell r="IN809">
            <v>0</v>
          </cell>
          <cell r="IO809">
            <v>0</v>
          </cell>
          <cell r="IP809">
            <v>0</v>
          </cell>
          <cell r="IQ809">
            <v>0</v>
          </cell>
          <cell r="IR809">
            <v>0</v>
          </cell>
          <cell r="IS809">
            <v>0</v>
          </cell>
          <cell r="IT809">
            <v>0</v>
          </cell>
          <cell r="IU809">
            <v>0</v>
          </cell>
          <cell r="IV809">
            <v>0</v>
          </cell>
          <cell r="IW809">
            <v>0</v>
          </cell>
          <cell r="IX809">
            <v>0</v>
          </cell>
          <cell r="IY809">
            <v>0</v>
          </cell>
          <cell r="IZ809">
            <v>0</v>
          </cell>
          <cell r="JA809">
            <v>0</v>
          </cell>
          <cell r="JB809">
            <v>0</v>
          </cell>
          <cell r="JC809">
            <v>0</v>
          </cell>
          <cell r="JD809">
            <v>0</v>
          </cell>
          <cell r="JE809">
            <v>0</v>
          </cell>
          <cell r="JF809">
            <v>0</v>
          </cell>
          <cell r="JG809">
            <v>0</v>
          </cell>
          <cell r="JH809">
            <v>0</v>
          </cell>
          <cell r="JI809">
            <v>0</v>
          </cell>
          <cell r="JJ809">
            <v>0</v>
          </cell>
          <cell r="JK809">
            <v>0</v>
          </cell>
          <cell r="JL809">
            <v>0</v>
          </cell>
          <cell r="JM809">
            <v>0</v>
          </cell>
          <cell r="JN809">
            <v>0</v>
          </cell>
          <cell r="JO809">
            <v>0</v>
          </cell>
          <cell r="JP809">
            <v>0</v>
          </cell>
          <cell r="JQ809">
            <v>0</v>
          </cell>
        </row>
        <row r="810">
          <cell r="D810" t="str">
            <v>BAT.PX.WYE._.ITC.Li_ion_4hr</v>
          </cell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0</v>
          </cell>
          <cell r="V810">
            <v>0</v>
          </cell>
          <cell r="W810">
            <v>0</v>
          </cell>
          <cell r="X810">
            <v>0</v>
          </cell>
          <cell r="Y810">
            <v>0</v>
          </cell>
          <cell r="Z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0</v>
          </cell>
          <cell r="AE810">
            <v>0</v>
          </cell>
          <cell r="AF810">
            <v>0</v>
          </cell>
          <cell r="AG810">
            <v>0</v>
          </cell>
          <cell r="AH810">
            <v>0</v>
          </cell>
          <cell r="AI810">
            <v>0</v>
          </cell>
          <cell r="AJ810">
            <v>0</v>
          </cell>
          <cell r="AK810">
            <v>0</v>
          </cell>
          <cell r="AL810">
            <v>0</v>
          </cell>
          <cell r="AM810">
            <v>0</v>
          </cell>
          <cell r="AN810">
            <v>0</v>
          </cell>
          <cell r="AO810">
            <v>0</v>
          </cell>
          <cell r="AP810">
            <v>0</v>
          </cell>
          <cell r="AQ810">
            <v>0</v>
          </cell>
          <cell r="AR810">
            <v>0</v>
          </cell>
          <cell r="AS810">
            <v>0</v>
          </cell>
          <cell r="AT810">
            <v>0</v>
          </cell>
          <cell r="AU810">
            <v>0</v>
          </cell>
          <cell r="AV810">
            <v>0</v>
          </cell>
          <cell r="AW810">
            <v>0</v>
          </cell>
          <cell r="AX810">
            <v>0</v>
          </cell>
          <cell r="AY810">
            <v>0</v>
          </cell>
          <cell r="AZ810">
            <v>0</v>
          </cell>
          <cell r="BA810">
            <v>0</v>
          </cell>
          <cell r="BB810">
            <v>0</v>
          </cell>
          <cell r="BC810">
            <v>0</v>
          </cell>
          <cell r="BD810">
            <v>0</v>
          </cell>
          <cell r="BE810">
            <v>0</v>
          </cell>
          <cell r="BF810">
            <v>0</v>
          </cell>
          <cell r="BG810">
            <v>0</v>
          </cell>
          <cell r="BH810">
            <v>0</v>
          </cell>
          <cell r="BI810">
            <v>0</v>
          </cell>
          <cell r="BJ810">
            <v>0</v>
          </cell>
          <cell r="BK810">
            <v>0</v>
          </cell>
          <cell r="BL810">
            <v>0</v>
          </cell>
          <cell r="BM810">
            <v>0</v>
          </cell>
          <cell r="BN810">
            <v>0</v>
          </cell>
          <cell r="BO810">
            <v>0</v>
          </cell>
          <cell r="BP810">
            <v>0</v>
          </cell>
          <cell r="BQ810">
            <v>0</v>
          </cell>
          <cell r="BR810">
            <v>0</v>
          </cell>
          <cell r="BS810">
            <v>0</v>
          </cell>
          <cell r="BT810">
            <v>0</v>
          </cell>
          <cell r="BU810">
            <v>0</v>
          </cell>
          <cell r="BV810">
            <v>0</v>
          </cell>
          <cell r="BW810">
            <v>0</v>
          </cell>
          <cell r="BX810">
            <v>0</v>
          </cell>
          <cell r="BY810">
            <v>0</v>
          </cell>
          <cell r="BZ810">
            <v>0</v>
          </cell>
          <cell r="CA810">
            <v>0</v>
          </cell>
          <cell r="CB810">
            <v>0</v>
          </cell>
          <cell r="CC810">
            <v>0</v>
          </cell>
          <cell r="CD810">
            <v>0</v>
          </cell>
          <cell r="CE810">
            <v>0</v>
          </cell>
          <cell r="CF810">
            <v>0</v>
          </cell>
          <cell r="CG810">
            <v>0</v>
          </cell>
          <cell r="CH810">
            <v>0</v>
          </cell>
          <cell r="CI810">
            <v>0</v>
          </cell>
          <cell r="CJ810">
            <v>0</v>
          </cell>
          <cell r="CK810">
            <v>0</v>
          </cell>
          <cell r="CL810">
            <v>0</v>
          </cell>
          <cell r="CM810">
            <v>0</v>
          </cell>
          <cell r="CN810">
            <v>0</v>
          </cell>
          <cell r="CO810">
            <v>0</v>
          </cell>
          <cell r="CP810">
            <v>0</v>
          </cell>
          <cell r="CQ810">
            <v>0</v>
          </cell>
          <cell r="CR810">
            <v>0</v>
          </cell>
          <cell r="CS810">
            <v>0</v>
          </cell>
          <cell r="CT810">
            <v>0</v>
          </cell>
          <cell r="CU810">
            <v>0</v>
          </cell>
          <cell r="CV810">
            <v>0</v>
          </cell>
          <cell r="CW810">
            <v>0</v>
          </cell>
          <cell r="CX810">
            <v>0</v>
          </cell>
          <cell r="CY810">
            <v>0</v>
          </cell>
          <cell r="CZ810">
            <v>0</v>
          </cell>
          <cell r="DA810">
            <v>0</v>
          </cell>
          <cell r="DB810">
            <v>0</v>
          </cell>
          <cell r="DC810">
            <v>0</v>
          </cell>
          <cell r="DD810">
            <v>0</v>
          </cell>
          <cell r="DE810">
            <v>0</v>
          </cell>
          <cell r="DF810">
            <v>0</v>
          </cell>
          <cell r="DG810">
            <v>0</v>
          </cell>
          <cell r="DH810">
            <v>0</v>
          </cell>
          <cell r="DI810">
            <v>0</v>
          </cell>
          <cell r="DJ810">
            <v>0</v>
          </cell>
          <cell r="DK810">
            <v>0</v>
          </cell>
          <cell r="DL810">
            <v>0</v>
          </cell>
          <cell r="DM810">
            <v>0</v>
          </cell>
          <cell r="DN810">
            <v>0</v>
          </cell>
          <cell r="DO810">
            <v>0</v>
          </cell>
          <cell r="DP810">
            <v>0</v>
          </cell>
          <cell r="DQ810">
            <v>0</v>
          </cell>
          <cell r="DR810">
            <v>0</v>
          </cell>
          <cell r="DS810">
            <v>0</v>
          </cell>
          <cell r="DT810">
            <v>0</v>
          </cell>
          <cell r="DU810">
            <v>0</v>
          </cell>
          <cell r="DV810">
            <v>0</v>
          </cell>
          <cell r="DW810">
            <v>0</v>
          </cell>
          <cell r="DX810">
            <v>0</v>
          </cell>
          <cell r="DY810">
            <v>0</v>
          </cell>
          <cell r="DZ810">
            <v>0</v>
          </cell>
          <cell r="EA810">
            <v>0</v>
          </cell>
          <cell r="EB810">
            <v>0</v>
          </cell>
          <cell r="EC810">
            <v>0</v>
          </cell>
          <cell r="ED810">
            <v>0</v>
          </cell>
          <cell r="EE810">
            <v>0</v>
          </cell>
          <cell r="EF810">
            <v>0</v>
          </cell>
          <cell r="EG810">
            <v>0</v>
          </cell>
          <cell r="EH810">
            <v>0</v>
          </cell>
          <cell r="EI810">
            <v>0</v>
          </cell>
          <cell r="EJ810">
            <v>0</v>
          </cell>
          <cell r="EK810">
            <v>0</v>
          </cell>
          <cell r="EL810">
            <v>0</v>
          </cell>
          <cell r="EM810">
            <v>0</v>
          </cell>
          <cell r="EN810">
            <v>0</v>
          </cell>
          <cell r="EO810">
            <v>0</v>
          </cell>
          <cell r="EP810">
            <v>0</v>
          </cell>
          <cell r="EQ810">
            <v>0</v>
          </cell>
          <cell r="ER810">
            <v>0</v>
          </cell>
          <cell r="ES810">
            <v>0</v>
          </cell>
          <cell r="ET810">
            <v>0</v>
          </cell>
          <cell r="EU810">
            <v>0</v>
          </cell>
          <cell r="EV810">
            <v>0</v>
          </cell>
          <cell r="EW810">
            <v>0</v>
          </cell>
          <cell r="EX810">
            <v>0</v>
          </cell>
          <cell r="EY810">
            <v>0</v>
          </cell>
          <cell r="EZ810">
            <v>0</v>
          </cell>
          <cell r="FA810">
            <v>0</v>
          </cell>
          <cell r="FB810">
            <v>0</v>
          </cell>
          <cell r="FC810">
            <v>0</v>
          </cell>
          <cell r="FD810">
            <v>0</v>
          </cell>
          <cell r="FE810">
            <v>0</v>
          </cell>
          <cell r="FF810">
            <v>0</v>
          </cell>
          <cell r="FG810">
            <v>0</v>
          </cell>
          <cell r="FH810">
            <v>0</v>
          </cell>
          <cell r="FI810">
            <v>0</v>
          </cell>
          <cell r="FJ810">
            <v>0</v>
          </cell>
          <cell r="FK810">
            <v>0</v>
          </cell>
          <cell r="FL810">
            <v>0</v>
          </cell>
          <cell r="FM810">
            <v>0</v>
          </cell>
          <cell r="FN810">
            <v>0</v>
          </cell>
          <cell r="FO810">
            <v>0</v>
          </cell>
          <cell r="FP810">
            <v>0</v>
          </cell>
          <cell r="FQ810">
            <v>0</v>
          </cell>
          <cell r="FR810">
            <v>0</v>
          </cell>
          <cell r="FS810">
            <v>0</v>
          </cell>
          <cell r="FT810">
            <v>0</v>
          </cell>
          <cell r="FU810">
            <v>0</v>
          </cell>
          <cell r="FV810">
            <v>0</v>
          </cell>
          <cell r="FW810">
            <v>0</v>
          </cell>
          <cell r="FX810">
            <v>0</v>
          </cell>
          <cell r="FY810">
            <v>0</v>
          </cell>
          <cell r="FZ810">
            <v>0</v>
          </cell>
          <cell r="GA810">
            <v>0</v>
          </cell>
          <cell r="GB810">
            <v>0</v>
          </cell>
          <cell r="GC810">
            <v>0</v>
          </cell>
          <cell r="GD810">
            <v>0</v>
          </cell>
          <cell r="GE810">
            <v>0</v>
          </cell>
          <cell r="GF810">
            <v>0</v>
          </cell>
          <cell r="GG810">
            <v>0</v>
          </cell>
          <cell r="GH810">
            <v>0</v>
          </cell>
          <cell r="GI810">
            <v>0</v>
          </cell>
          <cell r="GJ810">
            <v>0</v>
          </cell>
          <cell r="GK810">
            <v>0</v>
          </cell>
          <cell r="GL810">
            <v>0</v>
          </cell>
          <cell r="GM810">
            <v>0</v>
          </cell>
          <cell r="GN810">
            <v>0</v>
          </cell>
          <cell r="GO810">
            <v>0</v>
          </cell>
          <cell r="GP810">
            <v>0</v>
          </cell>
          <cell r="GQ810">
            <v>0</v>
          </cell>
          <cell r="GR810">
            <v>0</v>
          </cell>
          <cell r="GS810">
            <v>0</v>
          </cell>
          <cell r="GT810">
            <v>0</v>
          </cell>
          <cell r="GU810">
            <v>0</v>
          </cell>
          <cell r="GV810">
            <v>0</v>
          </cell>
          <cell r="GW810">
            <v>0</v>
          </cell>
          <cell r="GX810">
            <v>0</v>
          </cell>
          <cell r="GY810">
            <v>0</v>
          </cell>
          <cell r="GZ810">
            <v>0</v>
          </cell>
          <cell r="HA810">
            <v>0</v>
          </cell>
          <cell r="HB810">
            <v>0</v>
          </cell>
          <cell r="HC810">
            <v>0</v>
          </cell>
          <cell r="HD810">
            <v>0</v>
          </cell>
          <cell r="HE810">
            <v>0</v>
          </cell>
          <cell r="HF810">
            <v>0</v>
          </cell>
          <cell r="HG810">
            <v>0</v>
          </cell>
          <cell r="HH810">
            <v>0</v>
          </cell>
          <cell r="HI810">
            <v>0</v>
          </cell>
          <cell r="HJ810">
            <v>0</v>
          </cell>
          <cell r="HK810">
            <v>0</v>
          </cell>
          <cell r="HL810">
            <v>0</v>
          </cell>
          <cell r="HM810">
            <v>0</v>
          </cell>
          <cell r="HN810">
            <v>0</v>
          </cell>
          <cell r="HO810">
            <v>0</v>
          </cell>
          <cell r="HP810">
            <v>0</v>
          </cell>
          <cell r="HQ810">
            <v>0</v>
          </cell>
          <cell r="HR810">
            <v>0</v>
          </cell>
          <cell r="HS810">
            <v>0</v>
          </cell>
          <cell r="HT810">
            <v>0</v>
          </cell>
          <cell r="HU810">
            <v>0</v>
          </cell>
          <cell r="HV810">
            <v>0</v>
          </cell>
          <cell r="HW810">
            <v>0</v>
          </cell>
          <cell r="HX810">
            <v>0</v>
          </cell>
          <cell r="HY810">
            <v>0</v>
          </cell>
          <cell r="HZ810">
            <v>0</v>
          </cell>
          <cell r="IA810">
            <v>0</v>
          </cell>
          <cell r="IB810">
            <v>0</v>
          </cell>
          <cell r="IC810">
            <v>0</v>
          </cell>
          <cell r="ID810">
            <v>0</v>
          </cell>
          <cell r="IE810">
            <v>0</v>
          </cell>
          <cell r="IF810">
            <v>0</v>
          </cell>
          <cell r="IG810">
            <v>0</v>
          </cell>
          <cell r="IH810">
            <v>0</v>
          </cell>
          <cell r="II810">
            <v>0</v>
          </cell>
          <cell r="IJ810">
            <v>0</v>
          </cell>
          <cell r="IK810">
            <v>0</v>
          </cell>
          <cell r="IL810">
            <v>0</v>
          </cell>
          <cell r="IM810">
            <v>0</v>
          </cell>
          <cell r="IN810">
            <v>0</v>
          </cell>
          <cell r="IO810">
            <v>0</v>
          </cell>
          <cell r="IP810">
            <v>0</v>
          </cell>
          <cell r="IQ810">
            <v>0</v>
          </cell>
          <cell r="IR810">
            <v>0</v>
          </cell>
          <cell r="IS810">
            <v>0</v>
          </cell>
          <cell r="IT810">
            <v>0</v>
          </cell>
          <cell r="IU810">
            <v>0</v>
          </cell>
          <cell r="IV810">
            <v>0</v>
          </cell>
          <cell r="IW810">
            <v>0</v>
          </cell>
          <cell r="IX810">
            <v>0</v>
          </cell>
          <cell r="IY810">
            <v>0</v>
          </cell>
          <cell r="IZ810">
            <v>0</v>
          </cell>
          <cell r="JA810">
            <v>0</v>
          </cell>
          <cell r="JB810">
            <v>0</v>
          </cell>
          <cell r="JC810">
            <v>0</v>
          </cell>
          <cell r="JD810">
            <v>0</v>
          </cell>
          <cell r="JE810">
            <v>0</v>
          </cell>
          <cell r="JF810">
            <v>0</v>
          </cell>
          <cell r="JG810">
            <v>0</v>
          </cell>
          <cell r="JH810">
            <v>0</v>
          </cell>
          <cell r="JI810">
            <v>0</v>
          </cell>
          <cell r="JJ810">
            <v>0</v>
          </cell>
          <cell r="JK810">
            <v>0</v>
          </cell>
          <cell r="JL810">
            <v>0</v>
          </cell>
          <cell r="JM810">
            <v>0</v>
          </cell>
          <cell r="JN810">
            <v>0</v>
          </cell>
          <cell r="JO810">
            <v>0</v>
          </cell>
          <cell r="JP810">
            <v>0</v>
          </cell>
          <cell r="JQ810">
            <v>0</v>
          </cell>
        </row>
        <row r="811">
          <cell r="D811" t="str">
            <v>BAT.PX.WYE._.ITC.Li_ion_8hr</v>
          </cell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0</v>
          </cell>
          <cell r="V811">
            <v>0</v>
          </cell>
          <cell r="W811">
            <v>0</v>
          </cell>
          <cell r="X811">
            <v>0</v>
          </cell>
          <cell r="Y811">
            <v>0</v>
          </cell>
          <cell r="Z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0</v>
          </cell>
          <cell r="AE811">
            <v>0</v>
          </cell>
          <cell r="AF811">
            <v>0</v>
          </cell>
          <cell r="AG811">
            <v>0</v>
          </cell>
          <cell r="AH811">
            <v>0</v>
          </cell>
          <cell r="AI811">
            <v>0</v>
          </cell>
          <cell r="AJ811">
            <v>0</v>
          </cell>
          <cell r="AK811">
            <v>0</v>
          </cell>
          <cell r="AL811">
            <v>0</v>
          </cell>
          <cell r="AM811">
            <v>0</v>
          </cell>
          <cell r="AN811">
            <v>0</v>
          </cell>
          <cell r="AO811">
            <v>0</v>
          </cell>
          <cell r="AP811">
            <v>0</v>
          </cell>
          <cell r="AQ811">
            <v>0</v>
          </cell>
          <cell r="AR811">
            <v>0</v>
          </cell>
          <cell r="AS811">
            <v>0</v>
          </cell>
          <cell r="AT811">
            <v>0</v>
          </cell>
          <cell r="AU811">
            <v>0</v>
          </cell>
          <cell r="AV811">
            <v>0</v>
          </cell>
          <cell r="AW811">
            <v>0</v>
          </cell>
          <cell r="AX811">
            <v>0</v>
          </cell>
          <cell r="AY811">
            <v>0</v>
          </cell>
          <cell r="AZ811">
            <v>0</v>
          </cell>
          <cell r="BA811">
            <v>0</v>
          </cell>
          <cell r="BB811">
            <v>0</v>
          </cell>
          <cell r="BC811">
            <v>0</v>
          </cell>
          <cell r="BD811">
            <v>0</v>
          </cell>
          <cell r="BE811">
            <v>0</v>
          </cell>
          <cell r="BF811">
            <v>0</v>
          </cell>
          <cell r="BG811">
            <v>0</v>
          </cell>
          <cell r="BH811">
            <v>0</v>
          </cell>
          <cell r="BI811">
            <v>0</v>
          </cell>
          <cell r="BJ811">
            <v>0</v>
          </cell>
          <cell r="BK811">
            <v>0</v>
          </cell>
          <cell r="BL811">
            <v>0</v>
          </cell>
          <cell r="BM811">
            <v>0</v>
          </cell>
          <cell r="BN811">
            <v>0</v>
          </cell>
          <cell r="BO811">
            <v>0</v>
          </cell>
          <cell r="BP811">
            <v>0</v>
          </cell>
          <cell r="BQ811">
            <v>0</v>
          </cell>
          <cell r="BR811">
            <v>0</v>
          </cell>
          <cell r="BS811">
            <v>0</v>
          </cell>
          <cell r="BT811">
            <v>0</v>
          </cell>
          <cell r="BU811">
            <v>0</v>
          </cell>
          <cell r="BV811">
            <v>0</v>
          </cell>
          <cell r="BW811">
            <v>0</v>
          </cell>
          <cell r="BX811">
            <v>0</v>
          </cell>
          <cell r="BY811">
            <v>0</v>
          </cell>
          <cell r="BZ811">
            <v>0</v>
          </cell>
          <cell r="CA811">
            <v>0</v>
          </cell>
          <cell r="CB811">
            <v>0</v>
          </cell>
          <cell r="CC811">
            <v>0</v>
          </cell>
          <cell r="CD811">
            <v>0</v>
          </cell>
          <cell r="CE811">
            <v>0</v>
          </cell>
          <cell r="CF811">
            <v>0</v>
          </cell>
          <cell r="CG811">
            <v>0</v>
          </cell>
          <cell r="CH811">
            <v>0</v>
          </cell>
          <cell r="CI811">
            <v>0</v>
          </cell>
          <cell r="CJ811">
            <v>0</v>
          </cell>
          <cell r="CK811">
            <v>0</v>
          </cell>
          <cell r="CL811">
            <v>0</v>
          </cell>
          <cell r="CM811">
            <v>0</v>
          </cell>
          <cell r="CN811">
            <v>0</v>
          </cell>
          <cell r="CO811">
            <v>0</v>
          </cell>
          <cell r="CP811">
            <v>0</v>
          </cell>
          <cell r="CQ811">
            <v>0</v>
          </cell>
          <cell r="CR811">
            <v>0</v>
          </cell>
          <cell r="CS811">
            <v>0</v>
          </cell>
          <cell r="CT811">
            <v>0</v>
          </cell>
          <cell r="CU811">
            <v>0</v>
          </cell>
          <cell r="CV811">
            <v>0</v>
          </cell>
          <cell r="CW811">
            <v>0</v>
          </cell>
          <cell r="CX811">
            <v>0</v>
          </cell>
          <cell r="CY811">
            <v>0</v>
          </cell>
          <cell r="CZ811">
            <v>0</v>
          </cell>
          <cell r="DA811">
            <v>0</v>
          </cell>
          <cell r="DB811">
            <v>0</v>
          </cell>
          <cell r="DC811">
            <v>0</v>
          </cell>
          <cell r="DD811">
            <v>0</v>
          </cell>
          <cell r="DE811">
            <v>0</v>
          </cell>
          <cell r="DF811">
            <v>0</v>
          </cell>
          <cell r="DG811">
            <v>0</v>
          </cell>
          <cell r="DH811">
            <v>0</v>
          </cell>
          <cell r="DI811">
            <v>0</v>
          </cell>
          <cell r="DJ811">
            <v>0</v>
          </cell>
          <cell r="DK811">
            <v>0</v>
          </cell>
          <cell r="DL811">
            <v>0</v>
          </cell>
          <cell r="DM811">
            <v>0</v>
          </cell>
          <cell r="DN811">
            <v>0</v>
          </cell>
          <cell r="DO811">
            <v>0</v>
          </cell>
          <cell r="DP811">
            <v>0</v>
          </cell>
          <cell r="DQ811">
            <v>0</v>
          </cell>
          <cell r="DR811">
            <v>0</v>
          </cell>
          <cell r="DS811">
            <v>0</v>
          </cell>
          <cell r="DT811">
            <v>0</v>
          </cell>
          <cell r="DU811">
            <v>0</v>
          </cell>
          <cell r="DV811">
            <v>0</v>
          </cell>
          <cell r="DW811">
            <v>0</v>
          </cell>
          <cell r="DX811">
            <v>0</v>
          </cell>
          <cell r="DY811">
            <v>0</v>
          </cell>
          <cell r="DZ811">
            <v>0</v>
          </cell>
          <cell r="EA811">
            <v>0</v>
          </cell>
          <cell r="EB811">
            <v>0</v>
          </cell>
          <cell r="EC811">
            <v>0</v>
          </cell>
          <cell r="ED811">
            <v>0</v>
          </cell>
          <cell r="EE811">
            <v>0</v>
          </cell>
          <cell r="EF811">
            <v>0</v>
          </cell>
          <cell r="EG811">
            <v>0</v>
          </cell>
          <cell r="EH811">
            <v>0</v>
          </cell>
          <cell r="EI811">
            <v>0</v>
          </cell>
          <cell r="EJ811">
            <v>0</v>
          </cell>
          <cell r="EK811">
            <v>0</v>
          </cell>
          <cell r="EL811">
            <v>0</v>
          </cell>
          <cell r="EM811">
            <v>0</v>
          </cell>
          <cell r="EN811">
            <v>0</v>
          </cell>
          <cell r="EO811">
            <v>0</v>
          </cell>
          <cell r="EP811">
            <v>0</v>
          </cell>
          <cell r="EQ811">
            <v>0</v>
          </cell>
          <cell r="ER811">
            <v>0</v>
          </cell>
          <cell r="ES811">
            <v>0</v>
          </cell>
          <cell r="ET811">
            <v>0</v>
          </cell>
          <cell r="EU811">
            <v>0</v>
          </cell>
          <cell r="EV811">
            <v>0</v>
          </cell>
          <cell r="EW811">
            <v>0</v>
          </cell>
          <cell r="EX811">
            <v>0</v>
          </cell>
          <cell r="EY811">
            <v>0</v>
          </cell>
          <cell r="EZ811">
            <v>0</v>
          </cell>
          <cell r="FA811">
            <v>0</v>
          </cell>
          <cell r="FB811">
            <v>0</v>
          </cell>
          <cell r="FC811">
            <v>0</v>
          </cell>
          <cell r="FD811">
            <v>0</v>
          </cell>
          <cell r="FE811">
            <v>0</v>
          </cell>
          <cell r="FF811">
            <v>0</v>
          </cell>
          <cell r="FG811">
            <v>0</v>
          </cell>
          <cell r="FH811">
            <v>0</v>
          </cell>
          <cell r="FI811">
            <v>0</v>
          </cell>
          <cell r="FJ811">
            <v>0</v>
          </cell>
          <cell r="FK811">
            <v>0</v>
          </cell>
          <cell r="FL811">
            <v>0</v>
          </cell>
          <cell r="FM811">
            <v>0</v>
          </cell>
          <cell r="FN811">
            <v>0</v>
          </cell>
          <cell r="FO811">
            <v>0</v>
          </cell>
          <cell r="FP811">
            <v>0</v>
          </cell>
          <cell r="FQ811">
            <v>0</v>
          </cell>
          <cell r="FR811">
            <v>0</v>
          </cell>
          <cell r="FS811">
            <v>0</v>
          </cell>
          <cell r="FT811">
            <v>0</v>
          </cell>
          <cell r="FU811">
            <v>0</v>
          </cell>
          <cell r="FV811">
            <v>0</v>
          </cell>
          <cell r="FW811">
            <v>0</v>
          </cell>
          <cell r="FX811">
            <v>0</v>
          </cell>
          <cell r="FY811">
            <v>0</v>
          </cell>
          <cell r="FZ811">
            <v>0</v>
          </cell>
          <cell r="GA811">
            <v>0</v>
          </cell>
          <cell r="GB811">
            <v>0</v>
          </cell>
          <cell r="GC811">
            <v>0</v>
          </cell>
          <cell r="GD811">
            <v>0</v>
          </cell>
          <cell r="GE811">
            <v>0</v>
          </cell>
          <cell r="GF811">
            <v>0</v>
          </cell>
          <cell r="GG811">
            <v>0</v>
          </cell>
          <cell r="GH811">
            <v>0</v>
          </cell>
          <cell r="GI811">
            <v>0</v>
          </cell>
          <cell r="GJ811">
            <v>0</v>
          </cell>
          <cell r="GK811">
            <v>0</v>
          </cell>
          <cell r="GL811">
            <v>0</v>
          </cell>
          <cell r="GM811">
            <v>0</v>
          </cell>
          <cell r="GN811">
            <v>0</v>
          </cell>
          <cell r="GO811">
            <v>0</v>
          </cell>
          <cell r="GP811">
            <v>0</v>
          </cell>
          <cell r="GQ811">
            <v>0</v>
          </cell>
          <cell r="GR811">
            <v>0</v>
          </cell>
          <cell r="GS811">
            <v>0</v>
          </cell>
          <cell r="GT811">
            <v>0</v>
          </cell>
          <cell r="GU811">
            <v>0</v>
          </cell>
          <cell r="GV811">
            <v>0</v>
          </cell>
          <cell r="GW811">
            <v>0</v>
          </cell>
          <cell r="GX811">
            <v>0</v>
          </cell>
          <cell r="GY811">
            <v>0</v>
          </cell>
          <cell r="GZ811">
            <v>0</v>
          </cell>
          <cell r="HA811">
            <v>0</v>
          </cell>
          <cell r="HB811">
            <v>0</v>
          </cell>
          <cell r="HC811">
            <v>0</v>
          </cell>
          <cell r="HD811">
            <v>0</v>
          </cell>
          <cell r="HE811">
            <v>0</v>
          </cell>
          <cell r="HF811">
            <v>0</v>
          </cell>
          <cell r="HG811">
            <v>0</v>
          </cell>
          <cell r="HH811">
            <v>0</v>
          </cell>
          <cell r="HI811">
            <v>0</v>
          </cell>
          <cell r="HJ811">
            <v>0</v>
          </cell>
          <cell r="HK811">
            <v>0</v>
          </cell>
          <cell r="HL811">
            <v>0</v>
          </cell>
          <cell r="HM811">
            <v>0</v>
          </cell>
          <cell r="HN811">
            <v>0</v>
          </cell>
          <cell r="HO811">
            <v>0</v>
          </cell>
          <cell r="HP811">
            <v>0</v>
          </cell>
          <cell r="HQ811">
            <v>0</v>
          </cell>
          <cell r="HR811">
            <v>0</v>
          </cell>
          <cell r="HS811">
            <v>0</v>
          </cell>
          <cell r="HT811">
            <v>0</v>
          </cell>
          <cell r="HU811">
            <v>0</v>
          </cell>
          <cell r="HV811">
            <v>0</v>
          </cell>
          <cell r="HW811">
            <v>0</v>
          </cell>
          <cell r="HX811">
            <v>0</v>
          </cell>
          <cell r="HY811">
            <v>0</v>
          </cell>
          <cell r="HZ811">
            <v>0</v>
          </cell>
          <cell r="IA811">
            <v>0</v>
          </cell>
          <cell r="IB811">
            <v>0</v>
          </cell>
          <cell r="IC811">
            <v>0</v>
          </cell>
          <cell r="ID811">
            <v>0</v>
          </cell>
          <cell r="IE811">
            <v>0</v>
          </cell>
          <cell r="IF811">
            <v>0</v>
          </cell>
          <cell r="IG811">
            <v>0</v>
          </cell>
          <cell r="IH811">
            <v>0</v>
          </cell>
          <cell r="II811">
            <v>0</v>
          </cell>
          <cell r="IJ811">
            <v>0</v>
          </cell>
          <cell r="IK811">
            <v>0</v>
          </cell>
          <cell r="IL811">
            <v>0</v>
          </cell>
          <cell r="IM811">
            <v>0</v>
          </cell>
          <cell r="IN811">
            <v>0</v>
          </cell>
          <cell r="IO811">
            <v>0</v>
          </cell>
          <cell r="IP811">
            <v>0</v>
          </cell>
          <cell r="IQ811">
            <v>0</v>
          </cell>
          <cell r="IR811">
            <v>0</v>
          </cell>
          <cell r="IS811">
            <v>0</v>
          </cell>
          <cell r="IT811">
            <v>0</v>
          </cell>
          <cell r="IU811">
            <v>0</v>
          </cell>
          <cell r="IV811">
            <v>0</v>
          </cell>
          <cell r="IW811">
            <v>0</v>
          </cell>
          <cell r="IX811">
            <v>0</v>
          </cell>
          <cell r="IY811">
            <v>0</v>
          </cell>
          <cell r="IZ811">
            <v>0</v>
          </cell>
          <cell r="JA811">
            <v>0</v>
          </cell>
          <cell r="JB811">
            <v>0</v>
          </cell>
          <cell r="JC811">
            <v>0</v>
          </cell>
          <cell r="JD811">
            <v>0</v>
          </cell>
          <cell r="JE811">
            <v>0</v>
          </cell>
          <cell r="JF811">
            <v>0</v>
          </cell>
          <cell r="JG811">
            <v>0</v>
          </cell>
          <cell r="JH811">
            <v>0</v>
          </cell>
          <cell r="JI811">
            <v>0</v>
          </cell>
          <cell r="JJ811">
            <v>0</v>
          </cell>
          <cell r="JK811">
            <v>0</v>
          </cell>
          <cell r="JL811">
            <v>0</v>
          </cell>
          <cell r="JM811">
            <v>0</v>
          </cell>
          <cell r="JN811">
            <v>0</v>
          </cell>
          <cell r="JO811">
            <v>0</v>
          </cell>
          <cell r="JP811">
            <v>0</v>
          </cell>
          <cell r="JQ811">
            <v>0</v>
          </cell>
        </row>
        <row r="812">
          <cell r="D812" t="str">
            <v>BAT.PX.BOR._.ITC.Li_ion_4hr</v>
          </cell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0</v>
          </cell>
          <cell r="Y812">
            <v>0</v>
          </cell>
          <cell r="Z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0</v>
          </cell>
          <cell r="AE812">
            <v>0</v>
          </cell>
          <cell r="AF812">
            <v>0</v>
          </cell>
          <cell r="AG812">
            <v>0</v>
          </cell>
          <cell r="AH812">
            <v>0</v>
          </cell>
          <cell r="AI812">
            <v>0</v>
          </cell>
          <cell r="AJ812">
            <v>0</v>
          </cell>
          <cell r="AK812">
            <v>0</v>
          </cell>
          <cell r="AL812">
            <v>0</v>
          </cell>
          <cell r="AM812">
            <v>0</v>
          </cell>
          <cell r="AN812">
            <v>0</v>
          </cell>
          <cell r="AO812">
            <v>0</v>
          </cell>
          <cell r="AP812">
            <v>0</v>
          </cell>
          <cell r="AQ812">
            <v>0</v>
          </cell>
          <cell r="AR812">
            <v>0</v>
          </cell>
          <cell r="AS812">
            <v>0</v>
          </cell>
          <cell r="AT812">
            <v>0</v>
          </cell>
          <cell r="AU812">
            <v>0</v>
          </cell>
          <cell r="AV812">
            <v>0</v>
          </cell>
          <cell r="AW812">
            <v>0</v>
          </cell>
          <cell r="AX812">
            <v>0</v>
          </cell>
          <cell r="AY812">
            <v>0</v>
          </cell>
          <cell r="AZ812">
            <v>0</v>
          </cell>
          <cell r="BA812">
            <v>0</v>
          </cell>
          <cell r="BB812">
            <v>0</v>
          </cell>
          <cell r="BC812">
            <v>0</v>
          </cell>
          <cell r="BD812">
            <v>0</v>
          </cell>
          <cell r="BE812">
            <v>0</v>
          </cell>
          <cell r="BF812">
            <v>0</v>
          </cell>
          <cell r="BG812">
            <v>0</v>
          </cell>
          <cell r="BH812">
            <v>0</v>
          </cell>
          <cell r="BI812">
            <v>0</v>
          </cell>
          <cell r="BJ812">
            <v>0</v>
          </cell>
          <cell r="BK812">
            <v>0</v>
          </cell>
          <cell r="BL812">
            <v>0</v>
          </cell>
          <cell r="BM812">
            <v>0</v>
          </cell>
          <cell r="BN812">
            <v>0</v>
          </cell>
          <cell r="BO812">
            <v>0</v>
          </cell>
          <cell r="BP812">
            <v>0</v>
          </cell>
          <cell r="BQ812">
            <v>0</v>
          </cell>
          <cell r="BR812">
            <v>0</v>
          </cell>
          <cell r="BS812">
            <v>0</v>
          </cell>
          <cell r="BT812">
            <v>0</v>
          </cell>
          <cell r="BU812">
            <v>0</v>
          </cell>
          <cell r="BV812">
            <v>0</v>
          </cell>
          <cell r="BW812">
            <v>0</v>
          </cell>
          <cell r="BX812">
            <v>0</v>
          </cell>
          <cell r="BY812">
            <v>0</v>
          </cell>
          <cell r="BZ812">
            <v>0</v>
          </cell>
          <cell r="CA812">
            <v>0</v>
          </cell>
          <cell r="CB812">
            <v>0</v>
          </cell>
          <cell r="CC812">
            <v>0</v>
          </cell>
          <cell r="CD812">
            <v>0</v>
          </cell>
          <cell r="CE812">
            <v>0</v>
          </cell>
          <cell r="CF812">
            <v>0</v>
          </cell>
          <cell r="CG812">
            <v>0</v>
          </cell>
          <cell r="CH812">
            <v>0</v>
          </cell>
          <cell r="CI812">
            <v>0</v>
          </cell>
          <cell r="CJ812">
            <v>0</v>
          </cell>
          <cell r="CK812">
            <v>0</v>
          </cell>
          <cell r="CL812">
            <v>0</v>
          </cell>
          <cell r="CM812">
            <v>0</v>
          </cell>
          <cell r="CN812">
            <v>0</v>
          </cell>
          <cell r="CO812">
            <v>0</v>
          </cell>
          <cell r="CP812">
            <v>0</v>
          </cell>
          <cell r="CQ812">
            <v>0</v>
          </cell>
          <cell r="CR812">
            <v>0</v>
          </cell>
          <cell r="CS812">
            <v>0</v>
          </cell>
          <cell r="CT812">
            <v>0</v>
          </cell>
          <cell r="CU812">
            <v>0</v>
          </cell>
          <cell r="CV812">
            <v>0</v>
          </cell>
          <cell r="CW812">
            <v>0</v>
          </cell>
          <cell r="CX812">
            <v>0</v>
          </cell>
          <cell r="CY812">
            <v>0</v>
          </cell>
          <cell r="CZ812">
            <v>0</v>
          </cell>
          <cell r="DA812">
            <v>0</v>
          </cell>
          <cell r="DB812">
            <v>0</v>
          </cell>
          <cell r="DC812">
            <v>0</v>
          </cell>
          <cell r="DD812">
            <v>0</v>
          </cell>
          <cell r="DE812">
            <v>0</v>
          </cell>
          <cell r="DF812">
            <v>0</v>
          </cell>
          <cell r="DG812">
            <v>0</v>
          </cell>
          <cell r="DH812">
            <v>0</v>
          </cell>
          <cell r="DI812">
            <v>0</v>
          </cell>
          <cell r="DJ812">
            <v>0</v>
          </cell>
          <cell r="DK812">
            <v>0</v>
          </cell>
          <cell r="DL812">
            <v>0</v>
          </cell>
          <cell r="DM812">
            <v>0</v>
          </cell>
          <cell r="DN812">
            <v>0</v>
          </cell>
          <cell r="DO812">
            <v>0</v>
          </cell>
          <cell r="DP812">
            <v>0</v>
          </cell>
          <cell r="DQ812">
            <v>0</v>
          </cell>
          <cell r="DR812">
            <v>0</v>
          </cell>
          <cell r="DS812">
            <v>0</v>
          </cell>
          <cell r="DT812">
            <v>0</v>
          </cell>
          <cell r="DU812">
            <v>0</v>
          </cell>
          <cell r="DV812">
            <v>0</v>
          </cell>
          <cell r="DW812">
            <v>0</v>
          </cell>
          <cell r="DX812">
            <v>0</v>
          </cell>
          <cell r="DY812">
            <v>0</v>
          </cell>
          <cell r="DZ812">
            <v>0</v>
          </cell>
          <cell r="EA812">
            <v>0</v>
          </cell>
          <cell r="EB812">
            <v>0</v>
          </cell>
          <cell r="EC812">
            <v>0</v>
          </cell>
          <cell r="ED812">
            <v>0</v>
          </cell>
          <cell r="EE812">
            <v>0</v>
          </cell>
          <cell r="EF812">
            <v>0</v>
          </cell>
          <cell r="EG812">
            <v>0</v>
          </cell>
          <cell r="EH812">
            <v>0</v>
          </cell>
          <cell r="EI812">
            <v>0</v>
          </cell>
          <cell r="EJ812">
            <v>0</v>
          </cell>
          <cell r="EK812">
            <v>0</v>
          </cell>
          <cell r="EL812">
            <v>0</v>
          </cell>
          <cell r="EM812">
            <v>0</v>
          </cell>
          <cell r="EN812">
            <v>0</v>
          </cell>
          <cell r="EO812">
            <v>0</v>
          </cell>
          <cell r="EP812">
            <v>0</v>
          </cell>
          <cell r="EQ812">
            <v>0</v>
          </cell>
          <cell r="ER812">
            <v>0</v>
          </cell>
          <cell r="ES812">
            <v>0</v>
          </cell>
          <cell r="ET812">
            <v>0</v>
          </cell>
          <cell r="EU812">
            <v>0</v>
          </cell>
          <cell r="EV812">
            <v>0</v>
          </cell>
          <cell r="EW812">
            <v>0</v>
          </cell>
          <cell r="EX812">
            <v>0</v>
          </cell>
          <cell r="EY812">
            <v>0</v>
          </cell>
          <cell r="EZ812">
            <v>0</v>
          </cell>
          <cell r="FA812">
            <v>0</v>
          </cell>
          <cell r="FB812">
            <v>0</v>
          </cell>
          <cell r="FC812">
            <v>0</v>
          </cell>
          <cell r="FD812">
            <v>0</v>
          </cell>
          <cell r="FE812">
            <v>0</v>
          </cell>
          <cell r="FF812">
            <v>0</v>
          </cell>
          <cell r="FG812">
            <v>0</v>
          </cell>
          <cell r="FH812">
            <v>0</v>
          </cell>
          <cell r="FI812">
            <v>0</v>
          </cell>
          <cell r="FJ812">
            <v>0</v>
          </cell>
          <cell r="FK812">
            <v>0</v>
          </cell>
          <cell r="FL812">
            <v>0</v>
          </cell>
          <cell r="FM812">
            <v>0</v>
          </cell>
          <cell r="FN812">
            <v>0</v>
          </cell>
          <cell r="FO812">
            <v>0</v>
          </cell>
          <cell r="FP812">
            <v>0</v>
          </cell>
          <cell r="FQ812">
            <v>0</v>
          </cell>
          <cell r="FR812">
            <v>0</v>
          </cell>
          <cell r="FS812">
            <v>0</v>
          </cell>
          <cell r="FT812">
            <v>0</v>
          </cell>
          <cell r="FU812">
            <v>0</v>
          </cell>
          <cell r="FV812">
            <v>0</v>
          </cell>
          <cell r="FW812">
            <v>0</v>
          </cell>
          <cell r="FX812">
            <v>0</v>
          </cell>
          <cell r="FY812">
            <v>0</v>
          </cell>
          <cell r="FZ812">
            <v>0</v>
          </cell>
          <cell r="GA812">
            <v>0</v>
          </cell>
          <cell r="GB812">
            <v>0</v>
          </cell>
          <cell r="GC812">
            <v>0</v>
          </cell>
          <cell r="GD812">
            <v>0</v>
          </cell>
          <cell r="GE812">
            <v>0</v>
          </cell>
          <cell r="GF812">
            <v>0</v>
          </cell>
          <cell r="GG812">
            <v>0</v>
          </cell>
          <cell r="GH812">
            <v>0</v>
          </cell>
          <cell r="GI812">
            <v>0</v>
          </cell>
          <cell r="GJ812">
            <v>0</v>
          </cell>
          <cell r="GK812">
            <v>0</v>
          </cell>
          <cell r="GL812">
            <v>0</v>
          </cell>
          <cell r="GM812">
            <v>0</v>
          </cell>
          <cell r="GN812">
            <v>0</v>
          </cell>
          <cell r="GO812">
            <v>0</v>
          </cell>
          <cell r="GP812">
            <v>0</v>
          </cell>
          <cell r="GQ812">
            <v>0</v>
          </cell>
          <cell r="GR812">
            <v>0</v>
          </cell>
          <cell r="GS812">
            <v>0</v>
          </cell>
          <cell r="GT812">
            <v>0</v>
          </cell>
          <cell r="GU812">
            <v>0</v>
          </cell>
          <cell r="GV812">
            <v>0</v>
          </cell>
          <cell r="GW812">
            <v>0</v>
          </cell>
          <cell r="GX812">
            <v>0</v>
          </cell>
          <cell r="GY812">
            <v>0</v>
          </cell>
          <cell r="GZ812">
            <v>0</v>
          </cell>
          <cell r="HA812">
            <v>0</v>
          </cell>
          <cell r="HB812">
            <v>0</v>
          </cell>
          <cell r="HC812">
            <v>0</v>
          </cell>
          <cell r="HD812">
            <v>0</v>
          </cell>
          <cell r="HE812">
            <v>0</v>
          </cell>
          <cell r="HF812">
            <v>0</v>
          </cell>
          <cell r="HG812">
            <v>0</v>
          </cell>
          <cell r="HH812">
            <v>0</v>
          </cell>
          <cell r="HI812">
            <v>0</v>
          </cell>
          <cell r="HJ812">
            <v>0</v>
          </cell>
          <cell r="HK812">
            <v>0</v>
          </cell>
          <cell r="HL812">
            <v>0</v>
          </cell>
          <cell r="HM812">
            <v>0</v>
          </cell>
          <cell r="HN812">
            <v>0</v>
          </cell>
          <cell r="HO812">
            <v>0</v>
          </cell>
          <cell r="HP812">
            <v>0</v>
          </cell>
          <cell r="HQ812">
            <v>0</v>
          </cell>
          <cell r="HR812">
            <v>0</v>
          </cell>
          <cell r="HS812">
            <v>0</v>
          </cell>
          <cell r="HT812">
            <v>0</v>
          </cell>
          <cell r="HU812">
            <v>0</v>
          </cell>
          <cell r="HV812">
            <v>0</v>
          </cell>
          <cell r="HW812">
            <v>0</v>
          </cell>
          <cell r="HX812">
            <v>0</v>
          </cell>
          <cell r="HY812">
            <v>0</v>
          </cell>
          <cell r="HZ812">
            <v>0</v>
          </cell>
          <cell r="IA812">
            <v>0</v>
          </cell>
          <cell r="IB812">
            <v>0</v>
          </cell>
          <cell r="IC812">
            <v>0</v>
          </cell>
          <cell r="ID812">
            <v>0</v>
          </cell>
          <cell r="IE812">
            <v>0</v>
          </cell>
          <cell r="IF812">
            <v>0</v>
          </cell>
          <cell r="IG812">
            <v>0</v>
          </cell>
          <cell r="IH812">
            <v>0</v>
          </cell>
          <cell r="II812">
            <v>0</v>
          </cell>
          <cell r="IJ812">
            <v>0</v>
          </cell>
          <cell r="IK812">
            <v>0</v>
          </cell>
          <cell r="IL812">
            <v>0</v>
          </cell>
          <cell r="IM812">
            <v>0</v>
          </cell>
          <cell r="IN812">
            <v>0</v>
          </cell>
          <cell r="IO812">
            <v>0</v>
          </cell>
          <cell r="IP812">
            <v>0</v>
          </cell>
          <cell r="IQ812">
            <v>0</v>
          </cell>
          <cell r="IR812">
            <v>0</v>
          </cell>
          <cell r="IS812">
            <v>0</v>
          </cell>
          <cell r="IT812">
            <v>0</v>
          </cell>
          <cell r="IU812">
            <v>0</v>
          </cell>
          <cell r="IV812">
            <v>0</v>
          </cell>
          <cell r="IW812">
            <v>0</v>
          </cell>
          <cell r="IX812">
            <v>0</v>
          </cell>
          <cell r="IY812">
            <v>0</v>
          </cell>
          <cell r="IZ812">
            <v>0</v>
          </cell>
          <cell r="JA812">
            <v>0</v>
          </cell>
          <cell r="JB812">
            <v>0</v>
          </cell>
          <cell r="JC812">
            <v>0</v>
          </cell>
          <cell r="JD812">
            <v>0</v>
          </cell>
          <cell r="JE812">
            <v>0</v>
          </cell>
          <cell r="JF812">
            <v>0</v>
          </cell>
          <cell r="JG812">
            <v>0</v>
          </cell>
          <cell r="JH812">
            <v>0</v>
          </cell>
          <cell r="JI812">
            <v>0</v>
          </cell>
          <cell r="JJ812">
            <v>0</v>
          </cell>
          <cell r="JK812">
            <v>0</v>
          </cell>
          <cell r="JL812">
            <v>0</v>
          </cell>
          <cell r="JM812">
            <v>0</v>
          </cell>
          <cell r="JN812">
            <v>0</v>
          </cell>
          <cell r="JO812">
            <v>0</v>
          </cell>
          <cell r="JP812">
            <v>0</v>
          </cell>
          <cell r="JQ812">
            <v>0</v>
          </cell>
        </row>
        <row r="813">
          <cell r="D813" t="str">
            <v>BAT.PX.BOR._.ITC.Li_ion_8hr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0</v>
          </cell>
          <cell r="Y813">
            <v>0</v>
          </cell>
          <cell r="Z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0</v>
          </cell>
          <cell r="AE813">
            <v>0</v>
          </cell>
          <cell r="AF813">
            <v>0</v>
          </cell>
          <cell r="AG813">
            <v>0</v>
          </cell>
          <cell r="AH813">
            <v>0</v>
          </cell>
          <cell r="AI813">
            <v>0</v>
          </cell>
          <cell r="AJ813">
            <v>0</v>
          </cell>
          <cell r="AK813">
            <v>0</v>
          </cell>
          <cell r="AL813">
            <v>0</v>
          </cell>
          <cell r="AM813">
            <v>0</v>
          </cell>
          <cell r="AN813">
            <v>0</v>
          </cell>
          <cell r="AO813">
            <v>0</v>
          </cell>
          <cell r="AP813">
            <v>0</v>
          </cell>
          <cell r="AQ813">
            <v>0</v>
          </cell>
          <cell r="AR813">
            <v>0</v>
          </cell>
          <cell r="AS813">
            <v>0</v>
          </cell>
          <cell r="AT813">
            <v>0</v>
          </cell>
          <cell r="AU813">
            <v>0</v>
          </cell>
          <cell r="AV813">
            <v>0</v>
          </cell>
          <cell r="AW813">
            <v>0</v>
          </cell>
          <cell r="AX813">
            <v>0</v>
          </cell>
          <cell r="AY813">
            <v>0</v>
          </cell>
          <cell r="AZ813">
            <v>0</v>
          </cell>
          <cell r="BA813">
            <v>0</v>
          </cell>
          <cell r="BB813">
            <v>0</v>
          </cell>
          <cell r="BC813">
            <v>0</v>
          </cell>
          <cell r="BD813">
            <v>0</v>
          </cell>
          <cell r="BE813">
            <v>0</v>
          </cell>
          <cell r="BF813">
            <v>0</v>
          </cell>
          <cell r="BG813">
            <v>0</v>
          </cell>
          <cell r="BH813">
            <v>0</v>
          </cell>
          <cell r="BI813">
            <v>0</v>
          </cell>
          <cell r="BJ813">
            <v>0</v>
          </cell>
          <cell r="BK813">
            <v>0</v>
          </cell>
          <cell r="BL813">
            <v>0</v>
          </cell>
          <cell r="BM813">
            <v>0</v>
          </cell>
          <cell r="BN813">
            <v>0</v>
          </cell>
          <cell r="BO813">
            <v>0</v>
          </cell>
          <cell r="BP813">
            <v>0</v>
          </cell>
          <cell r="BQ813">
            <v>0</v>
          </cell>
          <cell r="BR813">
            <v>0</v>
          </cell>
          <cell r="BS813">
            <v>0</v>
          </cell>
          <cell r="BT813">
            <v>0</v>
          </cell>
          <cell r="BU813">
            <v>0</v>
          </cell>
          <cell r="BV813">
            <v>0</v>
          </cell>
          <cell r="BW813">
            <v>0</v>
          </cell>
          <cell r="BX813">
            <v>0</v>
          </cell>
          <cell r="BY813">
            <v>0</v>
          </cell>
          <cell r="BZ813">
            <v>0</v>
          </cell>
          <cell r="CA813">
            <v>0</v>
          </cell>
          <cell r="CB813">
            <v>0</v>
          </cell>
          <cell r="CC813">
            <v>0</v>
          </cell>
          <cell r="CD813">
            <v>0</v>
          </cell>
          <cell r="CE813">
            <v>0</v>
          </cell>
          <cell r="CF813">
            <v>0</v>
          </cell>
          <cell r="CG813">
            <v>0</v>
          </cell>
          <cell r="CH813">
            <v>0</v>
          </cell>
          <cell r="CI813">
            <v>0</v>
          </cell>
          <cell r="CJ813">
            <v>0</v>
          </cell>
          <cell r="CK813">
            <v>0</v>
          </cell>
          <cell r="CL813">
            <v>0</v>
          </cell>
          <cell r="CM813">
            <v>0</v>
          </cell>
          <cell r="CN813">
            <v>0</v>
          </cell>
          <cell r="CO813">
            <v>0</v>
          </cell>
          <cell r="CP813">
            <v>0</v>
          </cell>
          <cell r="CQ813">
            <v>0</v>
          </cell>
          <cell r="CR813">
            <v>0</v>
          </cell>
          <cell r="CS813">
            <v>0</v>
          </cell>
          <cell r="CT813">
            <v>0</v>
          </cell>
          <cell r="CU813">
            <v>0</v>
          </cell>
          <cell r="CV813">
            <v>0</v>
          </cell>
          <cell r="CW813">
            <v>0</v>
          </cell>
          <cell r="CX813">
            <v>0</v>
          </cell>
          <cell r="CY813">
            <v>0</v>
          </cell>
          <cell r="CZ813">
            <v>0</v>
          </cell>
          <cell r="DA813">
            <v>0</v>
          </cell>
          <cell r="DB813">
            <v>0</v>
          </cell>
          <cell r="DC813">
            <v>0</v>
          </cell>
          <cell r="DD813">
            <v>0</v>
          </cell>
          <cell r="DE813">
            <v>0</v>
          </cell>
          <cell r="DF813">
            <v>0</v>
          </cell>
          <cell r="DG813">
            <v>0</v>
          </cell>
          <cell r="DH813">
            <v>0</v>
          </cell>
          <cell r="DI813">
            <v>0</v>
          </cell>
          <cell r="DJ813">
            <v>0</v>
          </cell>
          <cell r="DK813">
            <v>0</v>
          </cell>
          <cell r="DL813">
            <v>0</v>
          </cell>
          <cell r="DM813">
            <v>0</v>
          </cell>
          <cell r="DN813">
            <v>0</v>
          </cell>
          <cell r="DO813">
            <v>0</v>
          </cell>
          <cell r="DP813">
            <v>0</v>
          </cell>
          <cell r="DQ813">
            <v>0</v>
          </cell>
          <cell r="DR813">
            <v>0</v>
          </cell>
          <cell r="DS813">
            <v>0</v>
          </cell>
          <cell r="DT813">
            <v>0</v>
          </cell>
          <cell r="DU813">
            <v>0</v>
          </cell>
          <cell r="DV813">
            <v>0</v>
          </cell>
          <cell r="DW813">
            <v>0</v>
          </cell>
          <cell r="DX813">
            <v>0</v>
          </cell>
          <cell r="DY813">
            <v>0</v>
          </cell>
          <cell r="DZ813">
            <v>0</v>
          </cell>
          <cell r="EA813">
            <v>0</v>
          </cell>
          <cell r="EB813">
            <v>0</v>
          </cell>
          <cell r="EC813">
            <v>0</v>
          </cell>
          <cell r="ED813">
            <v>0</v>
          </cell>
          <cell r="EE813">
            <v>0</v>
          </cell>
          <cell r="EF813">
            <v>0</v>
          </cell>
          <cell r="EG813">
            <v>0</v>
          </cell>
          <cell r="EH813">
            <v>0</v>
          </cell>
          <cell r="EI813">
            <v>0</v>
          </cell>
          <cell r="EJ813">
            <v>0</v>
          </cell>
          <cell r="EK813">
            <v>0</v>
          </cell>
          <cell r="EL813">
            <v>0</v>
          </cell>
          <cell r="EM813">
            <v>0</v>
          </cell>
          <cell r="EN813">
            <v>0</v>
          </cell>
          <cell r="EO813">
            <v>0</v>
          </cell>
          <cell r="EP813">
            <v>0</v>
          </cell>
          <cell r="EQ813">
            <v>0</v>
          </cell>
          <cell r="ER813">
            <v>0</v>
          </cell>
          <cell r="ES813">
            <v>0</v>
          </cell>
          <cell r="ET813">
            <v>0</v>
          </cell>
          <cell r="EU813">
            <v>0</v>
          </cell>
          <cell r="EV813">
            <v>0</v>
          </cell>
          <cell r="EW813">
            <v>0</v>
          </cell>
          <cell r="EX813">
            <v>0</v>
          </cell>
          <cell r="EY813">
            <v>0</v>
          </cell>
          <cell r="EZ813">
            <v>0</v>
          </cell>
          <cell r="FA813">
            <v>0</v>
          </cell>
          <cell r="FB813">
            <v>0</v>
          </cell>
          <cell r="FC813">
            <v>0</v>
          </cell>
          <cell r="FD813">
            <v>0</v>
          </cell>
          <cell r="FE813">
            <v>0</v>
          </cell>
          <cell r="FF813">
            <v>0</v>
          </cell>
          <cell r="FG813">
            <v>0</v>
          </cell>
          <cell r="FH813">
            <v>0</v>
          </cell>
          <cell r="FI813">
            <v>0</v>
          </cell>
          <cell r="FJ813">
            <v>0</v>
          </cell>
          <cell r="FK813">
            <v>0</v>
          </cell>
          <cell r="FL813">
            <v>0</v>
          </cell>
          <cell r="FM813">
            <v>0</v>
          </cell>
          <cell r="FN813">
            <v>0</v>
          </cell>
          <cell r="FO813">
            <v>0</v>
          </cell>
          <cell r="FP813">
            <v>0</v>
          </cell>
          <cell r="FQ813">
            <v>0</v>
          </cell>
          <cell r="FR813">
            <v>0</v>
          </cell>
          <cell r="FS813">
            <v>0</v>
          </cell>
          <cell r="FT813">
            <v>0</v>
          </cell>
          <cell r="FU813">
            <v>0</v>
          </cell>
          <cell r="FV813">
            <v>0</v>
          </cell>
          <cell r="FW813">
            <v>0</v>
          </cell>
          <cell r="FX813">
            <v>0</v>
          </cell>
          <cell r="FY813">
            <v>0</v>
          </cell>
          <cell r="FZ813">
            <v>0</v>
          </cell>
          <cell r="GA813">
            <v>0</v>
          </cell>
          <cell r="GB813">
            <v>0</v>
          </cell>
          <cell r="GC813">
            <v>0</v>
          </cell>
          <cell r="GD813">
            <v>0</v>
          </cell>
          <cell r="GE813">
            <v>0</v>
          </cell>
          <cell r="GF813">
            <v>0</v>
          </cell>
          <cell r="GG813">
            <v>0</v>
          </cell>
          <cell r="GH813">
            <v>0</v>
          </cell>
          <cell r="GI813">
            <v>0</v>
          </cell>
          <cell r="GJ813">
            <v>0</v>
          </cell>
          <cell r="GK813">
            <v>0</v>
          </cell>
          <cell r="GL813">
            <v>0</v>
          </cell>
          <cell r="GM813">
            <v>0</v>
          </cell>
          <cell r="GN813">
            <v>0</v>
          </cell>
          <cell r="GO813">
            <v>0</v>
          </cell>
          <cell r="GP813">
            <v>0</v>
          </cell>
          <cell r="GQ813">
            <v>0</v>
          </cell>
          <cell r="GR813">
            <v>0</v>
          </cell>
          <cell r="GS813">
            <v>0</v>
          </cell>
          <cell r="GT813">
            <v>0</v>
          </cell>
          <cell r="GU813">
            <v>0</v>
          </cell>
          <cell r="GV813">
            <v>0</v>
          </cell>
          <cell r="GW813">
            <v>0</v>
          </cell>
          <cell r="GX813">
            <v>0</v>
          </cell>
          <cell r="GY813">
            <v>0</v>
          </cell>
          <cell r="GZ813">
            <v>0</v>
          </cell>
          <cell r="HA813">
            <v>0</v>
          </cell>
          <cell r="HB813">
            <v>0</v>
          </cell>
          <cell r="HC813">
            <v>0</v>
          </cell>
          <cell r="HD813">
            <v>0</v>
          </cell>
          <cell r="HE813">
            <v>0</v>
          </cell>
          <cell r="HF813">
            <v>0</v>
          </cell>
          <cell r="HG813">
            <v>0</v>
          </cell>
          <cell r="HH813">
            <v>0</v>
          </cell>
          <cell r="HI813">
            <v>0</v>
          </cell>
          <cell r="HJ813">
            <v>0</v>
          </cell>
          <cell r="HK813">
            <v>0</v>
          </cell>
          <cell r="HL813">
            <v>0</v>
          </cell>
          <cell r="HM813">
            <v>0</v>
          </cell>
          <cell r="HN813">
            <v>0</v>
          </cell>
          <cell r="HO813">
            <v>0</v>
          </cell>
          <cell r="HP813">
            <v>0</v>
          </cell>
          <cell r="HQ813">
            <v>0</v>
          </cell>
          <cell r="HR813">
            <v>0</v>
          </cell>
          <cell r="HS813">
            <v>0</v>
          </cell>
          <cell r="HT813">
            <v>0</v>
          </cell>
          <cell r="HU813">
            <v>0</v>
          </cell>
          <cell r="HV813">
            <v>0</v>
          </cell>
          <cell r="HW813">
            <v>0</v>
          </cell>
          <cell r="HX813">
            <v>0</v>
          </cell>
          <cell r="HY813">
            <v>0</v>
          </cell>
          <cell r="HZ813">
            <v>0</v>
          </cell>
          <cell r="IA813">
            <v>0</v>
          </cell>
          <cell r="IB813">
            <v>0</v>
          </cell>
          <cell r="IC813">
            <v>0</v>
          </cell>
          <cell r="ID813">
            <v>0</v>
          </cell>
          <cell r="IE813">
            <v>0</v>
          </cell>
          <cell r="IF813">
            <v>0</v>
          </cell>
          <cell r="IG813">
            <v>0</v>
          </cell>
          <cell r="IH813">
            <v>0</v>
          </cell>
          <cell r="II813">
            <v>0</v>
          </cell>
          <cell r="IJ813">
            <v>0</v>
          </cell>
          <cell r="IK813">
            <v>0</v>
          </cell>
          <cell r="IL813">
            <v>0</v>
          </cell>
          <cell r="IM813">
            <v>0</v>
          </cell>
          <cell r="IN813">
            <v>0</v>
          </cell>
          <cell r="IO813">
            <v>0</v>
          </cell>
          <cell r="IP813">
            <v>0</v>
          </cell>
          <cell r="IQ813">
            <v>0</v>
          </cell>
          <cell r="IR813">
            <v>0</v>
          </cell>
          <cell r="IS813">
            <v>0</v>
          </cell>
          <cell r="IT813">
            <v>0</v>
          </cell>
          <cell r="IU813">
            <v>0</v>
          </cell>
          <cell r="IV813">
            <v>0</v>
          </cell>
          <cell r="IW813">
            <v>0</v>
          </cell>
          <cell r="IX813">
            <v>0</v>
          </cell>
          <cell r="IY813">
            <v>0</v>
          </cell>
          <cell r="IZ813">
            <v>0</v>
          </cell>
          <cell r="JA813">
            <v>0</v>
          </cell>
          <cell r="JB813">
            <v>0</v>
          </cell>
          <cell r="JC813">
            <v>0</v>
          </cell>
          <cell r="JD813">
            <v>0</v>
          </cell>
          <cell r="JE813">
            <v>0</v>
          </cell>
          <cell r="JF813">
            <v>0</v>
          </cell>
          <cell r="JG813">
            <v>0</v>
          </cell>
          <cell r="JH813">
            <v>0</v>
          </cell>
          <cell r="JI813">
            <v>0</v>
          </cell>
          <cell r="JJ813">
            <v>0</v>
          </cell>
          <cell r="JK813">
            <v>0</v>
          </cell>
          <cell r="JL813">
            <v>0</v>
          </cell>
          <cell r="JM813">
            <v>0</v>
          </cell>
          <cell r="JN813">
            <v>0</v>
          </cell>
          <cell r="JO813">
            <v>0</v>
          </cell>
          <cell r="JP813">
            <v>0</v>
          </cell>
          <cell r="JQ813">
            <v>0</v>
          </cell>
        </row>
        <row r="814">
          <cell r="D814">
            <v>0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K814">
            <v>0</v>
          </cell>
          <cell r="AL814">
            <v>0</v>
          </cell>
          <cell r="AM814">
            <v>0</v>
          </cell>
          <cell r="AN814">
            <v>0</v>
          </cell>
          <cell r="AO814">
            <v>0</v>
          </cell>
          <cell r="AP814">
            <v>0</v>
          </cell>
          <cell r="AQ814">
            <v>0</v>
          </cell>
          <cell r="AR814">
            <v>0</v>
          </cell>
          <cell r="AS814">
            <v>0</v>
          </cell>
          <cell r="AT814">
            <v>0</v>
          </cell>
          <cell r="AU814">
            <v>0</v>
          </cell>
          <cell r="AV814">
            <v>0</v>
          </cell>
          <cell r="AW814">
            <v>0</v>
          </cell>
          <cell r="AX814">
            <v>0</v>
          </cell>
          <cell r="AY814">
            <v>0</v>
          </cell>
          <cell r="AZ814">
            <v>0</v>
          </cell>
          <cell r="BA814">
            <v>0</v>
          </cell>
          <cell r="BB814">
            <v>0</v>
          </cell>
          <cell r="BC814">
            <v>0</v>
          </cell>
          <cell r="BD814">
            <v>0</v>
          </cell>
          <cell r="BE814">
            <v>0</v>
          </cell>
          <cell r="BF814">
            <v>0</v>
          </cell>
          <cell r="BG814">
            <v>0</v>
          </cell>
          <cell r="BH814">
            <v>0</v>
          </cell>
          <cell r="BI814">
            <v>0</v>
          </cell>
          <cell r="BJ814">
            <v>0</v>
          </cell>
          <cell r="BK814">
            <v>0</v>
          </cell>
          <cell r="BL814">
            <v>0</v>
          </cell>
          <cell r="BM814">
            <v>0</v>
          </cell>
          <cell r="BN814">
            <v>0</v>
          </cell>
          <cell r="BO814">
            <v>0</v>
          </cell>
          <cell r="BP814">
            <v>0</v>
          </cell>
          <cell r="BQ814">
            <v>0</v>
          </cell>
          <cell r="BR814">
            <v>0</v>
          </cell>
          <cell r="BS814">
            <v>0</v>
          </cell>
          <cell r="BT814">
            <v>0</v>
          </cell>
          <cell r="BU814">
            <v>0</v>
          </cell>
          <cell r="BV814">
            <v>0</v>
          </cell>
          <cell r="BW814">
            <v>0</v>
          </cell>
          <cell r="BX814">
            <v>0</v>
          </cell>
          <cell r="BY814">
            <v>0</v>
          </cell>
          <cell r="BZ814">
            <v>0</v>
          </cell>
          <cell r="CA814">
            <v>0</v>
          </cell>
          <cell r="CB814">
            <v>0</v>
          </cell>
          <cell r="CC814">
            <v>0</v>
          </cell>
          <cell r="CD814">
            <v>0</v>
          </cell>
          <cell r="CE814">
            <v>0</v>
          </cell>
          <cell r="CF814">
            <v>0</v>
          </cell>
          <cell r="CG814">
            <v>0</v>
          </cell>
          <cell r="CH814">
            <v>0</v>
          </cell>
          <cell r="CI814">
            <v>0</v>
          </cell>
          <cell r="CJ814">
            <v>0</v>
          </cell>
          <cell r="CK814">
            <v>0</v>
          </cell>
          <cell r="CL814">
            <v>0</v>
          </cell>
          <cell r="CM814">
            <v>0</v>
          </cell>
          <cell r="CN814">
            <v>0</v>
          </cell>
          <cell r="CO814">
            <v>0</v>
          </cell>
          <cell r="CP814">
            <v>0</v>
          </cell>
          <cell r="CQ814">
            <v>0</v>
          </cell>
          <cell r="CR814">
            <v>0</v>
          </cell>
          <cell r="CS814">
            <v>0</v>
          </cell>
          <cell r="CT814">
            <v>0</v>
          </cell>
          <cell r="CU814">
            <v>0</v>
          </cell>
          <cell r="CV814">
            <v>0</v>
          </cell>
          <cell r="CW814">
            <v>0</v>
          </cell>
          <cell r="CX814">
            <v>0</v>
          </cell>
          <cell r="CY814">
            <v>0</v>
          </cell>
          <cell r="CZ814">
            <v>0</v>
          </cell>
          <cell r="DA814">
            <v>0</v>
          </cell>
          <cell r="DB814">
            <v>0</v>
          </cell>
          <cell r="DC814">
            <v>0</v>
          </cell>
          <cell r="DD814">
            <v>0</v>
          </cell>
          <cell r="DE814">
            <v>0</v>
          </cell>
          <cell r="DF814">
            <v>0</v>
          </cell>
          <cell r="DG814">
            <v>0</v>
          </cell>
          <cell r="DH814">
            <v>0</v>
          </cell>
          <cell r="DI814">
            <v>0</v>
          </cell>
          <cell r="DJ814">
            <v>0</v>
          </cell>
          <cell r="DK814">
            <v>0</v>
          </cell>
          <cell r="DL814">
            <v>0</v>
          </cell>
          <cell r="DM814">
            <v>0</v>
          </cell>
          <cell r="DN814">
            <v>0</v>
          </cell>
          <cell r="DO814">
            <v>0</v>
          </cell>
          <cell r="DP814">
            <v>0</v>
          </cell>
          <cell r="DQ814">
            <v>0</v>
          </cell>
          <cell r="DR814">
            <v>0</v>
          </cell>
          <cell r="DS814">
            <v>0</v>
          </cell>
          <cell r="DT814">
            <v>0</v>
          </cell>
          <cell r="DU814">
            <v>0</v>
          </cell>
          <cell r="DV814">
            <v>0</v>
          </cell>
          <cell r="DW814">
            <v>0</v>
          </cell>
          <cell r="DX814">
            <v>0</v>
          </cell>
          <cell r="DY814">
            <v>0</v>
          </cell>
          <cell r="DZ814">
            <v>0</v>
          </cell>
          <cell r="EA814">
            <v>0</v>
          </cell>
          <cell r="EB814">
            <v>0</v>
          </cell>
          <cell r="EC814">
            <v>0</v>
          </cell>
          <cell r="ED814">
            <v>0</v>
          </cell>
          <cell r="EE814">
            <v>0</v>
          </cell>
          <cell r="EF814">
            <v>0</v>
          </cell>
          <cell r="EG814">
            <v>0</v>
          </cell>
          <cell r="EH814">
            <v>0</v>
          </cell>
          <cell r="EI814">
            <v>0</v>
          </cell>
          <cell r="EJ814">
            <v>0</v>
          </cell>
          <cell r="EK814">
            <v>0</v>
          </cell>
          <cell r="EL814">
            <v>0</v>
          </cell>
          <cell r="EM814">
            <v>0</v>
          </cell>
          <cell r="EN814">
            <v>0</v>
          </cell>
          <cell r="EO814">
            <v>0</v>
          </cell>
          <cell r="EP814">
            <v>0</v>
          </cell>
          <cell r="EQ814">
            <v>0</v>
          </cell>
          <cell r="ER814">
            <v>0</v>
          </cell>
          <cell r="ES814">
            <v>0</v>
          </cell>
          <cell r="ET814">
            <v>0</v>
          </cell>
          <cell r="EU814">
            <v>0</v>
          </cell>
          <cell r="EV814">
            <v>0</v>
          </cell>
          <cell r="EW814">
            <v>0</v>
          </cell>
          <cell r="EX814">
            <v>0</v>
          </cell>
          <cell r="EY814">
            <v>0</v>
          </cell>
          <cell r="EZ814">
            <v>0</v>
          </cell>
          <cell r="FA814">
            <v>0</v>
          </cell>
          <cell r="FB814">
            <v>0</v>
          </cell>
          <cell r="FC814">
            <v>0</v>
          </cell>
          <cell r="FD814">
            <v>0</v>
          </cell>
          <cell r="FE814">
            <v>0</v>
          </cell>
          <cell r="FF814">
            <v>0</v>
          </cell>
          <cell r="FG814">
            <v>0</v>
          </cell>
          <cell r="FH814">
            <v>0</v>
          </cell>
          <cell r="FI814">
            <v>0</v>
          </cell>
          <cell r="FJ814">
            <v>0</v>
          </cell>
          <cell r="FK814">
            <v>0</v>
          </cell>
          <cell r="FL814">
            <v>0</v>
          </cell>
          <cell r="FM814">
            <v>0</v>
          </cell>
          <cell r="FN814">
            <v>0</v>
          </cell>
          <cell r="FO814">
            <v>0</v>
          </cell>
          <cell r="FP814">
            <v>0</v>
          </cell>
          <cell r="FQ814">
            <v>0</v>
          </cell>
          <cell r="FR814">
            <v>0</v>
          </cell>
          <cell r="FS814">
            <v>0</v>
          </cell>
          <cell r="FT814">
            <v>0</v>
          </cell>
          <cell r="FU814">
            <v>0</v>
          </cell>
          <cell r="FV814">
            <v>0</v>
          </cell>
          <cell r="FW814">
            <v>0</v>
          </cell>
          <cell r="FX814">
            <v>0</v>
          </cell>
          <cell r="FY814">
            <v>0</v>
          </cell>
          <cell r="FZ814">
            <v>0</v>
          </cell>
          <cell r="GA814">
            <v>0</v>
          </cell>
          <cell r="GB814">
            <v>0</v>
          </cell>
          <cell r="GC814">
            <v>0</v>
          </cell>
          <cell r="GD814">
            <v>0</v>
          </cell>
          <cell r="GE814">
            <v>0</v>
          </cell>
          <cell r="GF814">
            <v>0</v>
          </cell>
          <cell r="GG814">
            <v>0</v>
          </cell>
          <cell r="GH814">
            <v>0</v>
          </cell>
          <cell r="GI814">
            <v>0</v>
          </cell>
          <cell r="GJ814">
            <v>0</v>
          </cell>
          <cell r="GK814">
            <v>0</v>
          </cell>
          <cell r="GL814">
            <v>0</v>
          </cell>
          <cell r="GM814">
            <v>0</v>
          </cell>
          <cell r="GN814">
            <v>0</v>
          </cell>
          <cell r="GO814">
            <v>0</v>
          </cell>
          <cell r="GP814">
            <v>0</v>
          </cell>
          <cell r="GQ814">
            <v>0</v>
          </cell>
          <cell r="GR814">
            <v>0</v>
          </cell>
          <cell r="GS814">
            <v>0</v>
          </cell>
          <cell r="GT814">
            <v>0</v>
          </cell>
          <cell r="GU814">
            <v>0</v>
          </cell>
          <cell r="GV814">
            <v>0</v>
          </cell>
          <cell r="GW814">
            <v>0</v>
          </cell>
          <cell r="GX814">
            <v>0</v>
          </cell>
          <cell r="GY814">
            <v>0</v>
          </cell>
          <cell r="GZ814">
            <v>0</v>
          </cell>
          <cell r="HA814">
            <v>0</v>
          </cell>
          <cell r="HB814">
            <v>0</v>
          </cell>
          <cell r="HC814">
            <v>0</v>
          </cell>
          <cell r="HD814">
            <v>0</v>
          </cell>
          <cell r="HE814">
            <v>0</v>
          </cell>
          <cell r="HF814">
            <v>0</v>
          </cell>
          <cell r="HG814">
            <v>0</v>
          </cell>
          <cell r="HH814">
            <v>0</v>
          </cell>
          <cell r="HI814">
            <v>0</v>
          </cell>
          <cell r="HJ814">
            <v>0</v>
          </cell>
          <cell r="HK814">
            <v>0</v>
          </cell>
          <cell r="HL814">
            <v>0</v>
          </cell>
          <cell r="HM814">
            <v>0</v>
          </cell>
          <cell r="HN814">
            <v>0</v>
          </cell>
          <cell r="HO814">
            <v>0</v>
          </cell>
          <cell r="HP814">
            <v>0</v>
          </cell>
          <cell r="HQ814">
            <v>0</v>
          </cell>
          <cell r="HR814">
            <v>0</v>
          </cell>
          <cell r="HS814">
            <v>0</v>
          </cell>
          <cell r="HT814">
            <v>0</v>
          </cell>
          <cell r="HU814">
            <v>0</v>
          </cell>
          <cell r="HV814">
            <v>0</v>
          </cell>
          <cell r="HW814">
            <v>0</v>
          </cell>
          <cell r="HX814">
            <v>0</v>
          </cell>
          <cell r="HY814">
            <v>0</v>
          </cell>
          <cell r="HZ814">
            <v>0</v>
          </cell>
          <cell r="IA814">
            <v>0</v>
          </cell>
          <cell r="IB814">
            <v>0</v>
          </cell>
          <cell r="IC814">
            <v>0</v>
          </cell>
          <cell r="ID814">
            <v>0</v>
          </cell>
          <cell r="IE814">
            <v>0</v>
          </cell>
          <cell r="IF814">
            <v>0</v>
          </cell>
          <cell r="IG814">
            <v>0</v>
          </cell>
          <cell r="IH814">
            <v>0</v>
          </cell>
          <cell r="II814">
            <v>0</v>
          </cell>
          <cell r="IJ814">
            <v>0</v>
          </cell>
          <cell r="IK814">
            <v>0</v>
          </cell>
          <cell r="IL814">
            <v>0</v>
          </cell>
          <cell r="IM814">
            <v>0</v>
          </cell>
          <cell r="IN814">
            <v>0</v>
          </cell>
          <cell r="IO814">
            <v>0</v>
          </cell>
          <cell r="IP814">
            <v>0</v>
          </cell>
          <cell r="IQ814">
            <v>0</v>
          </cell>
          <cell r="IR814">
            <v>0</v>
          </cell>
          <cell r="IS814">
            <v>0</v>
          </cell>
          <cell r="IT814">
            <v>0</v>
          </cell>
          <cell r="IU814">
            <v>0</v>
          </cell>
          <cell r="IV814">
            <v>0</v>
          </cell>
          <cell r="IW814">
            <v>0</v>
          </cell>
          <cell r="IX814">
            <v>0</v>
          </cell>
          <cell r="IY814">
            <v>0</v>
          </cell>
          <cell r="IZ814">
            <v>0</v>
          </cell>
          <cell r="JA814">
            <v>0</v>
          </cell>
          <cell r="JB814">
            <v>0</v>
          </cell>
          <cell r="JC814">
            <v>0</v>
          </cell>
          <cell r="JD814">
            <v>0</v>
          </cell>
          <cell r="JE814">
            <v>0</v>
          </cell>
          <cell r="JF814">
            <v>0</v>
          </cell>
          <cell r="JG814">
            <v>0</v>
          </cell>
          <cell r="JH814">
            <v>0</v>
          </cell>
          <cell r="JI814">
            <v>0</v>
          </cell>
          <cell r="JJ814">
            <v>0</v>
          </cell>
          <cell r="JK814">
            <v>0</v>
          </cell>
          <cell r="JL814">
            <v>0</v>
          </cell>
          <cell r="JM814">
            <v>0</v>
          </cell>
          <cell r="JN814">
            <v>0</v>
          </cell>
          <cell r="JO814">
            <v>0</v>
          </cell>
          <cell r="JP814">
            <v>0</v>
          </cell>
          <cell r="JQ814">
            <v>0</v>
          </cell>
        </row>
        <row r="815">
          <cell r="D815">
            <v>0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0</v>
          </cell>
          <cell r="V815">
            <v>0</v>
          </cell>
          <cell r="W815">
            <v>0</v>
          </cell>
          <cell r="X815">
            <v>0</v>
          </cell>
          <cell r="Y815">
            <v>0</v>
          </cell>
          <cell r="Z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0</v>
          </cell>
          <cell r="AE815">
            <v>0</v>
          </cell>
          <cell r="AF815">
            <v>0</v>
          </cell>
          <cell r="AG815">
            <v>0</v>
          </cell>
          <cell r="AH815">
            <v>0</v>
          </cell>
          <cell r="AI815">
            <v>0</v>
          </cell>
          <cell r="AJ815">
            <v>0</v>
          </cell>
          <cell r="AK815">
            <v>0</v>
          </cell>
          <cell r="AL815">
            <v>0</v>
          </cell>
          <cell r="AM815">
            <v>0</v>
          </cell>
          <cell r="AN815">
            <v>0</v>
          </cell>
          <cell r="AO815">
            <v>0</v>
          </cell>
          <cell r="AP815">
            <v>0</v>
          </cell>
          <cell r="AQ815">
            <v>0</v>
          </cell>
          <cell r="AR815">
            <v>0</v>
          </cell>
          <cell r="AS815">
            <v>0</v>
          </cell>
          <cell r="AT815">
            <v>0</v>
          </cell>
          <cell r="AU815">
            <v>0</v>
          </cell>
          <cell r="AV815">
            <v>0</v>
          </cell>
          <cell r="AW815">
            <v>0</v>
          </cell>
          <cell r="AX815">
            <v>0</v>
          </cell>
          <cell r="AY815">
            <v>0</v>
          </cell>
          <cell r="AZ815">
            <v>0</v>
          </cell>
          <cell r="BA815">
            <v>0</v>
          </cell>
          <cell r="BB815">
            <v>0</v>
          </cell>
          <cell r="BC815">
            <v>0</v>
          </cell>
          <cell r="BD815">
            <v>0</v>
          </cell>
          <cell r="BE815">
            <v>0</v>
          </cell>
          <cell r="BF815">
            <v>0</v>
          </cell>
          <cell r="BG815">
            <v>0</v>
          </cell>
          <cell r="BH815">
            <v>0</v>
          </cell>
          <cell r="BI815">
            <v>0</v>
          </cell>
          <cell r="BJ815">
            <v>0</v>
          </cell>
          <cell r="BK815">
            <v>0</v>
          </cell>
          <cell r="BL815">
            <v>0</v>
          </cell>
          <cell r="BM815">
            <v>0</v>
          </cell>
          <cell r="BN815">
            <v>0</v>
          </cell>
          <cell r="BO815">
            <v>0</v>
          </cell>
          <cell r="BP815">
            <v>0</v>
          </cell>
          <cell r="BQ815">
            <v>0</v>
          </cell>
          <cell r="BR815">
            <v>0</v>
          </cell>
          <cell r="BS815">
            <v>0</v>
          </cell>
          <cell r="BT815">
            <v>0</v>
          </cell>
          <cell r="BU815">
            <v>0</v>
          </cell>
          <cell r="BV815">
            <v>0</v>
          </cell>
          <cell r="BW815">
            <v>0</v>
          </cell>
          <cell r="BX815">
            <v>0</v>
          </cell>
          <cell r="BY815">
            <v>0</v>
          </cell>
          <cell r="BZ815">
            <v>0</v>
          </cell>
          <cell r="CA815">
            <v>0</v>
          </cell>
          <cell r="CB815">
            <v>0</v>
          </cell>
          <cell r="CC815">
            <v>0</v>
          </cell>
          <cell r="CD815">
            <v>0</v>
          </cell>
          <cell r="CE815">
            <v>0</v>
          </cell>
          <cell r="CF815">
            <v>0</v>
          </cell>
          <cell r="CG815">
            <v>0</v>
          </cell>
          <cell r="CH815">
            <v>0</v>
          </cell>
          <cell r="CI815">
            <v>0</v>
          </cell>
          <cell r="CJ815">
            <v>0</v>
          </cell>
          <cell r="CK815">
            <v>0</v>
          </cell>
          <cell r="CL815">
            <v>0</v>
          </cell>
          <cell r="CM815">
            <v>0</v>
          </cell>
          <cell r="CN815">
            <v>0</v>
          </cell>
          <cell r="CO815">
            <v>0</v>
          </cell>
          <cell r="CP815">
            <v>0</v>
          </cell>
          <cell r="CQ815">
            <v>0</v>
          </cell>
          <cell r="CR815">
            <v>0</v>
          </cell>
          <cell r="CS815">
            <v>0</v>
          </cell>
          <cell r="CT815">
            <v>0</v>
          </cell>
          <cell r="CU815">
            <v>0</v>
          </cell>
          <cell r="CV815">
            <v>0</v>
          </cell>
          <cell r="CW815">
            <v>0</v>
          </cell>
          <cell r="CX815">
            <v>0</v>
          </cell>
          <cell r="CY815">
            <v>0</v>
          </cell>
          <cell r="CZ815">
            <v>0</v>
          </cell>
          <cell r="DA815">
            <v>0</v>
          </cell>
          <cell r="DB815">
            <v>0</v>
          </cell>
          <cell r="DC815">
            <v>0</v>
          </cell>
          <cell r="DD815">
            <v>0</v>
          </cell>
          <cell r="DE815">
            <v>0</v>
          </cell>
          <cell r="DF815">
            <v>0</v>
          </cell>
          <cell r="DG815">
            <v>0</v>
          </cell>
          <cell r="DH815">
            <v>0</v>
          </cell>
          <cell r="DI815">
            <v>0</v>
          </cell>
          <cell r="DJ815">
            <v>0</v>
          </cell>
          <cell r="DK815">
            <v>0</v>
          </cell>
          <cell r="DL815">
            <v>0</v>
          </cell>
          <cell r="DM815">
            <v>0</v>
          </cell>
          <cell r="DN815">
            <v>0</v>
          </cell>
          <cell r="DO815">
            <v>0</v>
          </cell>
          <cell r="DP815">
            <v>0</v>
          </cell>
          <cell r="DQ815">
            <v>0</v>
          </cell>
          <cell r="DR815">
            <v>0</v>
          </cell>
          <cell r="DS815">
            <v>0</v>
          </cell>
          <cell r="DT815">
            <v>0</v>
          </cell>
          <cell r="DU815">
            <v>0</v>
          </cell>
          <cell r="DV815">
            <v>0</v>
          </cell>
          <cell r="DW815">
            <v>0</v>
          </cell>
          <cell r="DX815">
            <v>0</v>
          </cell>
          <cell r="DY815">
            <v>0</v>
          </cell>
          <cell r="DZ815">
            <v>0</v>
          </cell>
          <cell r="EA815">
            <v>0</v>
          </cell>
          <cell r="EB815">
            <v>0</v>
          </cell>
          <cell r="EC815">
            <v>0</v>
          </cell>
          <cell r="ED815">
            <v>0</v>
          </cell>
          <cell r="EE815">
            <v>0</v>
          </cell>
          <cell r="EF815">
            <v>0</v>
          </cell>
          <cell r="EG815">
            <v>0</v>
          </cell>
          <cell r="EH815">
            <v>0</v>
          </cell>
          <cell r="EI815">
            <v>0</v>
          </cell>
          <cell r="EJ815">
            <v>0</v>
          </cell>
          <cell r="EK815">
            <v>0</v>
          </cell>
          <cell r="EL815">
            <v>0</v>
          </cell>
          <cell r="EM815">
            <v>0</v>
          </cell>
          <cell r="EN815">
            <v>0</v>
          </cell>
          <cell r="EO815">
            <v>0</v>
          </cell>
          <cell r="EP815">
            <v>0</v>
          </cell>
          <cell r="EQ815">
            <v>0</v>
          </cell>
          <cell r="ER815">
            <v>0</v>
          </cell>
          <cell r="ES815">
            <v>0</v>
          </cell>
          <cell r="ET815">
            <v>0</v>
          </cell>
          <cell r="EU815">
            <v>0</v>
          </cell>
          <cell r="EV815">
            <v>0</v>
          </cell>
          <cell r="EW815">
            <v>0</v>
          </cell>
          <cell r="EX815">
            <v>0</v>
          </cell>
          <cell r="EY815">
            <v>0</v>
          </cell>
          <cell r="EZ815">
            <v>0</v>
          </cell>
          <cell r="FA815">
            <v>0</v>
          </cell>
          <cell r="FB815">
            <v>0</v>
          </cell>
          <cell r="FC815">
            <v>0</v>
          </cell>
          <cell r="FD815">
            <v>0</v>
          </cell>
          <cell r="FE815">
            <v>0</v>
          </cell>
          <cell r="FF815">
            <v>0</v>
          </cell>
          <cell r="FG815">
            <v>0</v>
          </cell>
          <cell r="FH815">
            <v>0</v>
          </cell>
          <cell r="FI815">
            <v>0</v>
          </cell>
          <cell r="FJ815">
            <v>0</v>
          </cell>
          <cell r="FK815">
            <v>0</v>
          </cell>
          <cell r="FL815">
            <v>0</v>
          </cell>
          <cell r="FM815">
            <v>0</v>
          </cell>
          <cell r="FN815">
            <v>0</v>
          </cell>
          <cell r="FO815">
            <v>0</v>
          </cell>
          <cell r="FP815">
            <v>0</v>
          </cell>
          <cell r="FQ815">
            <v>0</v>
          </cell>
          <cell r="FR815">
            <v>0</v>
          </cell>
          <cell r="FS815">
            <v>0</v>
          </cell>
          <cell r="FT815">
            <v>0</v>
          </cell>
          <cell r="FU815">
            <v>0</v>
          </cell>
          <cell r="FV815">
            <v>0</v>
          </cell>
          <cell r="FW815">
            <v>0</v>
          </cell>
          <cell r="FX815">
            <v>0</v>
          </cell>
          <cell r="FY815">
            <v>0</v>
          </cell>
          <cell r="FZ815">
            <v>0</v>
          </cell>
          <cell r="GA815">
            <v>0</v>
          </cell>
          <cell r="GB815">
            <v>0</v>
          </cell>
          <cell r="GC815">
            <v>0</v>
          </cell>
          <cell r="GD815">
            <v>0</v>
          </cell>
          <cell r="GE815">
            <v>0</v>
          </cell>
          <cell r="GF815">
            <v>0</v>
          </cell>
          <cell r="GG815">
            <v>0</v>
          </cell>
          <cell r="GH815">
            <v>0</v>
          </cell>
          <cell r="GI815">
            <v>0</v>
          </cell>
          <cell r="GJ815">
            <v>0</v>
          </cell>
          <cell r="GK815">
            <v>0</v>
          </cell>
          <cell r="GL815">
            <v>0</v>
          </cell>
          <cell r="GM815">
            <v>0</v>
          </cell>
          <cell r="GN815">
            <v>0</v>
          </cell>
          <cell r="GO815">
            <v>0</v>
          </cell>
          <cell r="GP815">
            <v>0</v>
          </cell>
          <cell r="GQ815">
            <v>0</v>
          </cell>
          <cell r="GR815">
            <v>0</v>
          </cell>
          <cell r="GS815">
            <v>0</v>
          </cell>
          <cell r="GT815">
            <v>0</v>
          </cell>
          <cell r="GU815">
            <v>0</v>
          </cell>
          <cell r="GV815">
            <v>0</v>
          </cell>
          <cell r="GW815">
            <v>0</v>
          </cell>
          <cell r="GX815">
            <v>0</v>
          </cell>
          <cell r="GY815">
            <v>0</v>
          </cell>
          <cell r="GZ815">
            <v>0</v>
          </cell>
          <cell r="HA815">
            <v>0</v>
          </cell>
          <cell r="HB815">
            <v>0</v>
          </cell>
          <cell r="HC815">
            <v>0</v>
          </cell>
          <cell r="HD815">
            <v>0</v>
          </cell>
          <cell r="HE815">
            <v>0</v>
          </cell>
          <cell r="HF815">
            <v>0</v>
          </cell>
          <cell r="HG815">
            <v>0</v>
          </cell>
          <cell r="HH815">
            <v>0</v>
          </cell>
          <cell r="HI815">
            <v>0</v>
          </cell>
          <cell r="HJ815">
            <v>0</v>
          </cell>
          <cell r="HK815">
            <v>0</v>
          </cell>
          <cell r="HL815">
            <v>0</v>
          </cell>
          <cell r="HM815">
            <v>0</v>
          </cell>
          <cell r="HN815">
            <v>0</v>
          </cell>
          <cell r="HO815">
            <v>0</v>
          </cell>
          <cell r="HP815">
            <v>0</v>
          </cell>
          <cell r="HQ815">
            <v>0</v>
          </cell>
          <cell r="HR815">
            <v>0</v>
          </cell>
          <cell r="HS815">
            <v>0</v>
          </cell>
          <cell r="HT815">
            <v>0</v>
          </cell>
          <cell r="HU815">
            <v>0</v>
          </cell>
          <cell r="HV815">
            <v>0</v>
          </cell>
          <cell r="HW815">
            <v>0</v>
          </cell>
          <cell r="HX815">
            <v>0</v>
          </cell>
          <cell r="HY815">
            <v>0</v>
          </cell>
          <cell r="HZ815">
            <v>0</v>
          </cell>
          <cell r="IA815">
            <v>0</v>
          </cell>
          <cell r="IB815">
            <v>0</v>
          </cell>
          <cell r="IC815">
            <v>0</v>
          </cell>
          <cell r="ID815">
            <v>0</v>
          </cell>
          <cell r="IE815">
            <v>0</v>
          </cell>
          <cell r="IF815">
            <v>0</v>
          </cell>
          <cell r="IG815">
            <v>0</v>
          </cell>
          <cell r="IH815">
            <v>0</v>
          </cell>
          <cell r="II815">
            <v>0</v>
          </cell>
          <cell r="IJ815">
            <v>0</v>
          </cell>
          <cell r="IK815">
            <v>0</v>
          </cell>
          <cell r="IL815">
            <v>0</v>
          </cell>
          <cell r="IM815">
            <v>0</v>
          </cell>
          <cell r="IN815">
            <v>0</v>
          </cell>
          <cell r="IO815">
            <v>0</v>
          </cell>
          <cell r="IP815">
            <v>0</v>
          </cell>
          <cell r="IQ815">
            <v>0</v>
          </cell>
          <cell r="IR815">
            <v>0</v>
          </cell>
          <cell r="IS815">
            <v>0</v>
          </cell>
          <cell r="IT815">
            <v>0</v>
          </cell>
          <cell r="IU815">
            <v>0</v>
          </cell>
          <cell r="IV815">
            <v>0</v>
          </cell>
          <cell r="IW815">
            <v>0</v>
          </cell>
          <cell r="IX815">
            <v>0</v>
          </cell>
          <cell r="IY815">
            <v>0</v>
          </cell>
          <cell r="IZ815">
            <v>0</v>
          </cell>
          <cell r="JA815">
            <v>0</v>
          </cell>
          <cell r="JB815">
            <v>0</v>
          </cell>
          <cell r="JC815">
            <v>0</v>
          </cell>
          <cell r="JD815">
            <v>0</v>
          </cell>
          <cell r="JE815">
            <v>0</v>
          </cell>
          <cell r="JF815">
            <v>0</v>
          </cell>
          <cell r="JG815">
            <v>0</v>
          </cell>
          <cell r="JH815">
            <v>0</v>
          </cell>
          <cell r="JI815">
            <v>0</v>
          </cell>
          <cell r="JJ815">
            <v>0</v>
          </cell>
          <cell r="JK815">
            <v>0</v>
          </cell>
          <cell r="JL815">
            <v>0</v>
          </cell>
          <cell r="JM815">
            <v>0</v>
          </cell>
          <cell r="JN815">
            <v>0</v>
          </cell>
          <cell r="JO815">
            <v>0</v>
          </cell>
          <cell r="JP815">
            <v>0</v>
          </cell>
          <cell r="JQ815">
            <v>0</v>
          </cell>
        </row>
        <row r="816">
          <cell r="D816">
            <v>0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  <cell r="AK816">
            <v>0</v>
          </cell>
          <cell r="AL816">
            <v>0</v>
          </cell>
          <cell r="AM816">
            <v>0</v>
          </cell>
          <cell r="AN816">
            <v>0</v>
          </cell>
          <cell r="AO816">
            <v>0</v>
          </cell>
          <cell r="AP816">
            <v>0</v>
          </cell>
          <cell r="AQ816">
            <v>0</v>
          </cell>
          <cell r="AR816">
            <v>0</v>
          </cell>
          <cell r="AS816">
            <v>0</v>
          </cell>
          <cell r="AT816">
            <v>0</v>
          </cell>
          <cell r="AU816">
            <v>0</v>
          </cell>
          <cell r="AV816">
            <v>0</v>
          </cell>
          <cell r="AW816">
            <v>0</v>
          </cell>
          <cell r="AX816">
            <v>0</v>
          </cell>
          <cell r="AY816">
            <v>0</v>
          </cell>
          <cell r="AZ816">
            <v>0</v>
          </cell>
          <cell r="BA816">
            <v>0</v>
          </cell>
          <cell r="BB816">
            <v>0</v>
          </cell>
          <cell r="BC816">
            <v>0</v>
          </cell>
          <cell r="BD816">
            <v>0</v>
          </cell>
          <cell r="BE816">
            <v>0</v>
          </cell>
          <cell r="BF816">
            <v>0</v>
          </cell>
          <cell r="BG816">
            <v>0</v>
          </cell>
          <cell r="BH816">
            <v>0</v>
          </cell>
          <cell r="BI816">
            <v>0</v>
          </cell>
          <cell r="BJ816">
            <v>0</v>
          </cell>
          <cell r="BK816">
            <v>0</v>
          </cell>
          <cell r="BL816">
            <v>0</v>
          </cell>
          <cell r="BM816">
            <v>0</v>
          </cell>
          <cell r="BN816">
            <v>0</v>
          </cell>
          <cell r="BO816">
            <v>0</v>
          </cell>
          <cell r="BP816">
            <v>0</v>
          </cell>
          <cell r="BQ816">
            <v>0</v>
          </cell>
          <cell r="BR816">
            <v>0</v>
          </cell>
          <cell r="BS816">
            <v>0</v>
          </cell>
          <cell r="BT816">
            <v>0</v>
          </cell>
          <cell r="BU816">
            <v>0</v>
          </cell>
          <cell r="BV816">
            <v>0</v>
          </cell>
          <cell r="BW816">
            <v>0</v>
          </cell>
          <cell r="BX816">
            <v>0</v>
          </cell>
          <cell r="BY816">
            <v>0</v>
          </cell>
          <cell r="BZ816">
            <v>0</v>
          </cell>
          <cell r="CA816">
            <v>0</v>
          </cell>
          <cell r="CB816">
            <v>0</v>
          </cell>
          <cell r="CC816">
            <v>0</v>
          </cell>
          <cell r="CD816">
            <v>0</v>
          </cell>
          <cell r="CE816">
            <v>0</v>
          </cell>
          <cell r="CF816">
            <v>0</v>
          </cell>
          <cell r="CG816">
            <v>0</v>
          </cell>
          <cell r="CH816">
            <v>0</v>
          </cell>
          <cell r="CI816">
            <v>0</v>
          </cell>
          <cell r="CJ816">
            <v>0</v>
          </cell>
          <cell r="CK816">
            <v>0</v>
          </cell>
          <cell r="CL816">
            <v>0</v>
          </cell>
          <cell r="CM816">
            <v>0</v>
          </cell>
          <cell r="CN816">
            <v>0</v>
          </cell>
          <cell r="CO816">
            <v>0</v>
          </cell>
          <cell r="CP816">
            <v>0</v>
          </cell>
          <cell r="CQ816">
            <v>0</v>
          </cell>
          <cell r="CR816">
            <v>0</v>
          </cell>
          <cell r="CS816">
            <v>0</v>
          </cell>
          <cell r="CT816">
            <v>0</v>
          </cell>
          <cell r="CU816">
            <v>0</v>
          </cell>
          <cell r="CV816">
            <v>0</v>
          </cell>
          <cell r="CW816">
            <v>0</v>
          </cell>
          <cell r="CX816">
            <v>0</v>
          </cell>
          <cell r="CY816">
            <v>0</v>
          </cell>
          <cell r="CZ816">
            <v>0</v>
          </cell>
          <cell r="DA816">
            <v>0</v>
          </cell>
          <cell r="DB816">
            <v>0</v>
          </cell>
          <cell r="DC816">
            <v>0</v>
          </cell>
          <cell r="DD816">
            <v>0</v>
          </cell>
          <cell r="DE816">
            <v>0</v>
          </cell>
          <cell r="DF816">
            <v>0</v>
          </cell>
          <cell r="DG816">
            <v>0</v>
          </cell>
          <cell r="DH816">
            <v>0</v>
          </cell>
          <cell r="DI816">
            <v>0</v>
          </cell>
          <cell r="DJ816">
            <v>0</v>
          </cell>
          <cell r="DK816">
            <v>0</v>
          </cell>
          <cell r="DL816">
            <v>0</v>
          </cell>
          <cell r="DM816">
            <v>0</v>
          </cell>
          <cell r="DN816">
            <v>0</v>
          </cell>
          <cell r="DO816">
            <v>0</v>
          </cell>
          <cell r="DP816">
            <v>0</v>
          </cell>
          <cell r="DQ816">
            <v>0</v>
          </cell>
          <cell r="DR816">
            <v>0</v>
          </cell>
          <cell r="DS816">
            <v>0</v>
          </cell>
          <cell r="DT816">
            <v>0</v>
          </cell>
          <cell r="DU816">
            <v>0</v>
          </cell>
          <cell r="DV816">
            <v>0</v>
          </cell>
          <cell r="DW816">
            <v>0</v>
          </cell>
          <cell r="DX816">
            <v>0</v>
          </cell>
          <cell r="DY816">
            <v>0</v>
          </cell>
          <cell r="DZ816">
            <v>0</v>
          </cell>
          <cell r="EA816">
            <v>0</v>
          </cell>
          <cell r="EB816">
            <v>0</v>
          </cell>
          <cell r="EC816">
            <v>0</v>
          </cell>
          <cell r="ED816">
            <v>0</v>
          </cell>
          <cell r="EE816">
            <v>0</v>
          </cell>
          <cell r="EF816">
            <v>0</v>
          </cell>
          <cell r="EG816">
            <v>0</v>
          </cell>
          <cell r="EH816">
            <v>0</v>
          </cell>
          <cell r="EI816">
            <v>0</v>
          </cell>
          <cell r="EJ816">
            <v>0</v>
          </cell>
          <cell r="EK816">
            <v>0</v>
          </cell>
          <cell r="EL816">
            <v>0</v>
          </cell>
          <cell r="EM816">
            <v>0</v>
          </cell>
          <cell r="EN816">
            <v>0</v>
          </cell>
          <cell r="EO816">
            <v>0</v>
          </cell>
          <cell r="EP816">
            <v>0</v>
          </cell>
          <cell r="EQ816">
            <v>0</v>
          </cell>
          <cell r="ER816">
            <v>0</v>
          </cell>
          <cell r="ES816">
            <v>0</v>
          </cell>
          <cell r="ET816">
            <v>0</v>
          </cell>
          <cell r="EU816">
            <v>0</v>
          </cell>
          <cell r="EV816">
            <v>0</v>
          </cell>
          <cell r="EW816">
            <v>0</v>
          </cell>
          <cell r="EX816">
            <v>0</v>
          </cell>
          <cell r="EY816">
            <v>0</v>
          </cell>
          <cell r="EZ816">
            <v>0</v>
          </cell>
          <cell r="FA816">
            <v>0</v>
          </cell>
          <cell r="FB816">
            <v>0</v>
          </cell>
          <cell r="FC816">
            <v>0</v>
          </cell>
          <cell r="FD816">
            <v>0</v>
          </cell>
          <cell r="FE816">
            <v>0</v>
          </cell>
          <cell r="FF816">
            <v>0</v>
          </cell>
          <cell r="FG816">
            <v>0</v>
          </cell>
          <cell r="FH816">
            <v>0</v>
          </cell>
          <cell r="FI816">
            <v>0</v>
          </cell>
          <cell r="FJ816">
            <v>0</v>
          </cell>
          <cell r="FK816">
            <v>0</v>
          </cell>
          <cell r="FL816">
            <v>0</v>
          </cell>
          <cell r="FM816">
            <v>0</v>
          </cell>
          <cell r="FN816">
            <v>0</v>
          </cell>
          <cell r="FO816">
            <v>0</v>
          </cell>
          <cell r="FP816">
            <v>0</v>
          </cell>
          <cell r="FQ816">
            <v>0</v>
          </cell>
          <cell r="FR816">
            <v>0</v>
          </cell>
          <cell r="FS816">
            <v>0</v>
          </cell>
          <cell r="FT816">
            <v>0</v>
          </cell>
          <cell r="FU816">
            <v>0</v>
          </cell>
          <cell r="FV816">
            <v>0</v>
          </cell>
          <cell r="FW816">
            <v>0</v>
          </cell>
          <cell r="FX816">
            <v>0</v>
          </cell>
          <cell r="FY816">
            <v>0</v>
          </cell>
          <cell r="FZ816">
            <v>0</v>
          </cell>
          <cell r="GA816">
            <v>0</v>
          </cell>
          <cell r="GB816">
            <v>0</v>
          </cell>
          <cell r="GC816">
            <v>0</v>
          </cell>
          <cell r="GD816">
            <v>0</v>
          </cell>
          <cell r="GE816">
            <v>0</v>
          </cell>
          <cell r="GF816">
            <v>0</v>
          </cell>
          <cell r="GG816">
            <v>0</v>
          </cell>
          <cell r="GH816">
            <v>0</v>
          </cell>
          <cell r="GI816">
            <v>0</v>
          </cell>
          <cell r="GJ816">
            <v>0</v>
          </cell>
          <cell r="GK816">
            <v>0</v>
          </cell>
          <cell r="GL816">
            <v>0</v>
          </cell>
          <cell r="GM816">
            <v>0</v>
          </cell>
          <cell r="GN816">
            <v>0</v>
          </cell>
          <cell r="GO816">
            <v>0</v>
          </cell>
          <cell r="GP816">
            <v>0</v>
          </cell>
          <cell r="GQ816">
            <v>0</v>
          </cell>
          <cell r="GR816">
            <v>0</v>
          </cell>
          <cell r="GS816">
            <v>0</v>
          </cell>
          <cell r="GT816">
            <v>0</v>
          </cell>
          <cell r="GU816">
            <v>0</v>
          </cell>
          <cell r="GV816">
            <v>0</v>
          </cell>
          <cell r="GW816">
            <v>0</v>
          </cell>
          <cell r="GX816">
            <v>0</v>
          </cell>
          <cell r="GY816">
            <v>0</v>
          </cell>
          <cell r="GZ816">
            <v>0</v>
          </cell>
          <cell r="HA816">
            <v>0</v>
          </cell>
          <cell r="HB816">
            <v>0</v>
          </cell>
          <cell r="HC816">
            <v>0</v>
          </cell>
          <cell r="HD816">
            <v>0</v>
          </cell>
          <cell r="HE816">
            <v>0</v>
          </cell>
          <cell r="HF816">
            <v>0</v>
          </cell>
          <cell r="HG816">
            <v>0</v>
          </cell>
          <cell r="HH816">
            <v>0</v>
          </cell>
          <cell r="HI816">
            <v>0</v>
          </cell>
          <cell r="HJ816">
            <v>0</v>
          </cell>
          <cell r="HK816">
            <v>0</v>
          </cell>
          <cell r="HL816">
            <v>0</v>
          </cell>
          <cell r="HM816">
            <v>0</v>
          </cell>
          <cell r="HN816">
            <v>0</v>
          </cell>
          <cell r="HO816">
            <v>0</v>
          </cell>
          <cell r="HP816">
            <v>0</v>
          </cell>
          <cell r="HQ816">
            <v>0</v>
          </cell>
          <cell r="HR816">
            <v>0</v>
          </cell>
          <cell r="HS816">
            <v>0</v>
          </cell>
          <cell r="HT816">
            <v>0</v>
          </cell>
          <cell r="HU816">
            <v>0</v>
          </cell>
          <cell r="HV816">
            <v>0</v>
          </cell>
          <cell r="HW816">
            <v>0</v>
          </cell>
          <cell r="HX816">
            <v>0</v>
          </cell>
          <cell r="HY816">
            <v>0</v>
          </cell>
          <cell r="HZ816">
            <v>0</v>
          </cell>
          <cell r="IA816">
            <v>0</v>
          </cell>
          <cell r="IB816">
            <v>0</v>
          </cell>
          <cell r="IC816">
            <v>0</v>
          </cell>
          <cell r="ID816">
            <v>0</v>
          </cell>
          <cell r="IE816">
            <v>0</v>
          </cell>
          <cell r="IF816">
            <v>0</v>
          </cell>
          <cell r="IG816">
            <v>0</v>
          </cell>
          <cell r="IH816">
            <v>0</v>
          </cell>
          <cell r="II816">
            <v>0</v>
          </cell>
          <cell r="IJ816">
            <v>0</v>
          </cell>
          <cell r="IK816">
            <v>0</v>
          </cell>
          <cell r="IL816">
            <v>0</v>
          </cell>
          <cell r="IM816">
            <v>0</v>
          </cell>
          <cell r="IN816">
            <v>0</v>
          </cell>
          <cell r="IO816">
            <v>0</v>
          </cell>
          <cell r="IP816">
            <v>0</v>
          </cell>
          <cell r="IQ816">
            <v>0</v>
          </cell>
          <cell r="IR816">
            <v>0</v>
          </cell>
          <cell r="IS816">
            <v>0</v>
          </cell>
          <cell r="IT816">
            <v>0</v>
          </cell>
          <cell r="IU816">
            <v>0</v>
          </cell>
          <cell r="IV816">
            <v>0</v>
          </cell>
          <cell r="IW816">
            <v>0</v>
          </cell>
          <cell r="IX816">
            <v>0</v>
          </cell>
          <cell r="IY816">
            <v>0</v>
          </cell>
          <cell r="IZ816">
            <v>0</v>
          </cell>
          <cell r="JA816">
            <v>0</v>
          </cell>
          <cell r="JB816">
            <v>0</v>
          </cell>
          <cell r="JC816">
            <v>0</v>
          </cell>
          <cell r="JD816">
            <v>0</v>
          </cell>
          <cell r="JE816">
            <v>0</v>
          </cell>
          <cell r="JF816">
            <v>0</v>
          </cell>
          <cell r="JG816">
            <v>0</v>
          </cell>
          <cell r="JH816">
            <v>0</v>
          </cell>
          <cell r="JI816">
            <v>0</v>
          </cell>
          <cell r="JJ816">
            <v>0</v>
          </cell>
          <cell r="JK816">
            <v>0</v>
          </cell>
          <cell r="JL816">
            <v>0</v>
          </cell>
          <cell r="JM816">
            <v>0</v>
          </cell>
          <cell r="JN816">
            <v>0</v>
          </cell>
          <cell r="JO816">
            <v>0</v>
          </cell>
          <cell r="JP816">
            <v>0</v>
          </cell>
          <cell r="JQ816">
            <v>0</v>
          </cell>
        </row>
        <row r="817">
          <cell r="D817">
            <v>0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K817">
            <v>0</v>
          </cell>
          <cell r="AL817">
            <v>0</v>
          </cell>
          <cell r="AM817">
            <v>0</v>
          </cell>
          <cell r="AN817">
            <v>0</v>
          </cell>
          <cell r="AO817">
            <v>0</v>
          </cell>
          <cell r="AP817">
            <v>0</v>
          </cell>
          <cell r="AQ817">
            <v>0</v>
          </cell>
          <cell r="AR817">
            <v>0</v>
          </cell>
          <cell r="AS817">
            <v>0</v>
          </cell>
          <cell r="AT817">
            <v>0</v>
          </cell>
          <cell r="AU817">
            <v>0</v>
          </cell>
          <cell r="AV817">
            <v>0</v>
          </cell>
          <cell r="AW817">
            <v>0</v>
          </cell>
          <cell r="AX817">
            <v>0</v>
          </cell>
          <cell r="AY817">
            <v>0</v>
          </cell>
          <cell r="AZ817">
            <v>0</v>
          </cell>
          <cell r="BA817">
            <v>0</v>
          </cell>
          <cell r="BB817">
            <v>0</v>
          </cell>
          <cell r="BC817">
            <v>0</v>
          </cell>
          <cell r="BD817">
            <v>0</v>
          </cell>
          <cell r="BE817">
            <v>0</v>
          </cell>
          <cell r="BF817">
            <v>0</v>
          </cell>
          <cell r="BG817">
            <v>0</v>
          </cell>
          <cell r="BH817">
            <v>0</v>
          </cell>
          <cell r="BI817">
            <v>0</v>
          </cell>
          <cell r="BJ817">
            <v>0</v>
          </cell>
          <cell r="BK817">
            <v>0</v>
          </cell>
          <cell r="BL817">
            <v>0</v>
          </cell>
          <cell r="BM817">
            <v>0</v>
          </cell>
          <cell r="BN817">
            <v>0</v>
          </cell>
          <cell r="BO817">
            <v>0</v>
          </cell>
          <cell r="BP817">
            <v>0</v>
          </cell>
          <cell r="BQ817">
            <v>0</v>
          </cell>
          <cell r="BR817">
            <v>0</v>
          </cell>
          <cell r="BS817">
            <v>0</v>
          </cell>
          <cell r="BT817">
            <v>0</v>
          </cell>
          <cell r="BU817">
            <v>0</v>
          </cell>
          <cell r="BV817">
            <v>0</v>
          </cell>
          <cell r="BW817">
            <v>0</v>
          </cell>
          <cell r="BX817">
            <v>0</v>
          </cell>
          <cell r="BY817">
            <v>0</v>
          </cell>
          <cell r="BZ817">
            <v>0</v>
          </cell>
          <cell r="CA817">
            <v>0</v>
          </cell>
          <cell r="CB817">
            <v>0</v>
          </cell>
          <cell r="CC817">
            <v>0</v>
          </cell>
          <cell r="CD817">
            <v>0</v>
          </cell>
          <cell r="CE817">
            <v>0</v>
          </cell>
          <cell r="CF817">
            <v>0</v>
          </cell>
          <cell r="CG817">
            <v>0</v>
          </cell>
          <cell r="CH817">
            <v>0</v>
          </cell>
          <cell r="CI817">
            <v>0</v>
          </cell>
          <cell r="CJ817">
            <v>0</v>
          </cell>
          <cell r="CK817">
            <v>0</v>
          </cell>
          <cell r="CL817">
            <v>0</v>
          </cell>
          <cell r="CM817">
            <v>0</v>
          </cell>
          <cell r="CN817">
            <v>0</v>
          </cell>
          <cell r="CO817">
            <v>0</v>
          </cell>
          <cell r="CP817">
            <v>0</v>
          </cell>
          <cell r="CQ817">
            <v>0</v>
          </cell>
          <cell r="CR817">
            <v>0</v>
          </cell>
          <cell r="CS817">
            <v>0</v>
          </cell>
          <cell r="CT817">
            <v>0</v>
          </cell>
          <cell r="CU817">
            <v>0</v>
          </cell>
          <cell r="CV817">
            <v>0</v>
          </cell>
          <cell r="CW817">
            <v>0</v>
          </cell>
          <cell r="CX817">
            <v>0</v>
          </cell>
          <cell r="CY817">
            <v>0</v>
          </cell>
          <cell r="CZ817">
            <v>0</v>
          </cell>
          <cell r="DA817">
            <v>0</v>
          </cell>
          <cell r="DB817">
            <v>0</v>
          </cell>
          <cell r="DC817">
            <v>0</v>
          </cell>
          <cell r="DD817">
            <v>0</v>
          </cell>
          <cell r="DE817">
            <v>0</v>
          </cell>
          <cell r="DF817">
            <v>0</v>
          </cell>
          <cell r="DG817">
            <v>0</v>
          </cell>
          <cell r="DH817">
            <v>0</v>
          </cell>
          <cell r="DI817">
            <v>0</v>
          </cell>
          <cell r="DJ817">
            <v>0</v>
          </cell>
          <cell r="DK817">
            <v>0</v>
          </cell>
          <cell r="DL817">
            <v>0</v>
          </cell>
          <cell r="DM817">
            <v>0</v>
          </cell>
          <cell r="DN817">
            <v>0</v>
          </cell>
          <cell r="DO817">
            <v>0</v>
          </cell>
          <cell r="DP817">
            <v>0</v>
          </cell>
          <cell r="DQ817">
            <v>0</v>
          </cell>
          <cell r="DR817">
            <v>0</v>
          </cell>
          <cell r="DS817">
            <v>0</v>
          </cell>
          <cell r="DT817">
            <v>0</v>
          </cell>
          <cell r="DU817">
            <v>0</v>
          </cell>
          <cell r="DV817">
            <v>0</v>
          </cell>
          <cell r="DW817">
            <v>0</v>
          </cell>
          <cell r="DX817">
            <v>0</v>
          </cell>
          <cell r="DY817">
            <v>0</v>
          </cell>
          <cell r="DZ817">
            <v>0</v>
          </cell>
          <cell r="EA817">
            <v>0</v>
          </cell>
          <cell r="EB817">
            <v>0</v>
          </cell>
          <cell r="EC817">
            <v>0</v>
          </cell>
          <cell r="ED817">
            <v>0</v>
          </cell>
          <cell r="EE817">
            <v>0</v>
          </cell>
          <cell r="EF817">
            <v>0</v>
          </cell>
          <cell r="EG817">
            <v>0</v>
          </cell>
          <cell r="EH817">
            <v>0</v>
          </cell>
          <cell r="EI817">
            <v>0</v>
          </cell>
          <cell r="EJ817">
            <v>0</v>
          </cell>
          <cell r="EK817">
            <v>0</v>
          </cell>
          <cell r="EL817">
            <v>0</v>
          </cell>
          <cell r="EM817">
            <v>0</v>
          </cell>
          <cell r="EN817">
            <v>0</v>
          </cell>
          <cell r="EO817">
            <v>0</v>
          </cell>
          <cell r="EP817">
            <v>0</v>
          </cell>
          <cell r="EQ817">
            <v>0</v>
          </cell>
          <cell r="ER817">
            <v>0</v>
          </cell>
          <cell r="ES817">
            <v>0</v>
          </cell>
          <cell r="ET817">
            <v>0</v>
          </cell>
          <cell r="EU817">
            <v>0</v>
          </cell>
          <cell r="EV817">
            <v>0</v>
          </cell>
          <cell r="EW817">
            <v>0</v>
          </cell>
          <cell r="EX817">
            <v>0</v>
          </cell>
          <cell r="EY817">
            <v>0</v>
          </cell>
          <cell r="EZ817">
            <v>0</v>
          </cell>
          <cell r="FA817">
            <v>0</v>
          </cell>
          <cell r="FB817">
            <v>0</v>
          </cell>
          <cell r="FC817">
            <v>0</v>
          </cell>
          <cell r="FD817">
            <v>0</v>
          </cell>
          <cell r="FE817">
            <v>0</v>
          </cell>
          <cell r="FF817">
            <v>0</v>
          </cell>
          <cell r="FG817">
            <v>0</v>
          </cell>
          <cell r="FH817">
            <v>0</v>
          </cell>
          <cell r="FI817">
            <v>0</v>
          </cell>
          <cell r="FJ817">
            <v>0</v>
          </cell>
          <cell r="FK817">
            <v>0</v>
          </cell>
          <cell r="FL817">
            <v>0</v>
          </cell>
          <cell r="FM817">
            <v>0</v>
          </cell>
          <cell r="FN817">
            <v>0</v>
          </cell>
          <cell r="FO817">
            <v>0</v>
          </cell>
          <cell r="FP817">
            <v>0</v>
          </cell>
          <cell r="FQ817">
            <v>0</v>
          </cell>
          <cell r="FR817">
            <v>0</v>
          </cell>
          <cell r="FS817">
            <v>0</v>
          </cell>
          <cell r="FT817">
            <v>0</v>
          </cell>
          <cell r="FU817">
            <v>0</v>
          </cell>
          <cell r="FV817">
            <v>0</v>
          </cell>
          <cell r="FW817">
            <v>0</v>
          </cell>
          <cell r="FX817">
            <v>0</v>
          </cell>
          <cell r="FY817">
            <v>0</v>
          </cell>
          <cell r="FZ817">
            <v>0</v>
          </cell>
          <cell r="GA817">
            <v>0</v>
          </cell>
          <cell r="GB817">
            <v>0</v>
          </cell>
          <cell r="GC817">
            <v>0</v>
          </cell>
          <cell r="GD817">
            <v>0</v>
          </cell>
          <cell r="GE817">
            <v>0</v>
          </cell>
          <cell r="GF817">
            <v>0</v>
          </cell>
          <cell r="GG817">
            <v>0</v>
          </cell>
          <cell r="GH817">
            <v>0</v>
          </cell>
          <cell r="GI817">
            <v>0</v>
          </cell>
          <cell r="GJ817">
            <v>0</v>
          </cell>
          <cell r="GK817">
            <v>0</v>
          </cell>
          <cell r="GL817">
            <v>0</v>
          </cell>
          <cell r="GM817">
            <v>0</v>
          </cell>
          <cell r="GN817">
            <v>0</v>
          </cell>
          <cell r="GO817">
            <v>0</v>
          </cell>
          <cell r="GP817">
            <v>0</v>
          </cell>
          <cell r="GQ817">
            <v>0</v>
          </cell>
          <cell r="GR817">
            <v>0</v>
          </cell>
          <cell r="GS817">
            <v>0</v>
          </cell>
          <cell r="GT817">
            <v>0</v>
          </cell>
          <cell r="GU817">
            <v>0</v>
          </cell>
          <cell r="GV817">
            <v>0</v>
          </cell>
          <cell r="GW817">
            <v>0</v>
          </cell>
          <cell r="GX817">
            <v>0</v>
          </cell>
          <cell r="GY817">
            <v>0</v>
          </cell>
          <cell r="GZ817">
            <v>0</v>
          </cell>
          <cell r="HA817">
            <v>0</v>
          </cell>
          <cell r="HB817">
            <v>0</v>
          </cell>
          <cell r="HC817">
            <v>0</v>
          </cell>
          <cell r="HD817">
            <v>0</v>
          </cell>
          <cell r="HE817">
            <v>0</v>
          </cell>
          <cell r="HF817">
            <v>0</v>
          </cell>
          <cell r="HG817">
            <v>0</v>
          </cell>
          <cell r="HH817">
            <v>0</v>
          </cell>
          <cell r="HI817">
            <v>0</v>
          </cell>
          <cell r="HJ817">
            <v>0</v>
          </cell>
          <cell r="HK817">
            <v>0</v>
          </cell>
          <cell r="HL817">
            <v>0</v>
          </cell>
          <cell r="HM817">
            <v>0</v>
          </cell>
          <cell r="HN817">
            <v>0</v>
          </cell>
          <cell r="HO817">
            <v>0</v>
          </cell>
          <cell r="HP817">
            <v>0</v>
          </cell>
          <cell r="HQ817">
            <v>0</v>
          </cell>
          <cell r="HR817">
            <v>0</v>
          </cell>
          <cell r="HS817">
            <v>0</v>
          </cell>
          <cell r="HT817">
            <v>0</v>
          </cell>
          <cell r="HU817">
            <v>0</v>
          </cell>
          <cell r="HV817">
            <v>0</v>
          </cell>
          <cell r="HW817">
            <v>0</v>
          </cell>
          <cell r="HX817">
            <v>0</v>
          </cell>
          <cell r="HY817">
            <v>0</v>
          </cell>
          <cell r="HZ817">
            <v>0</v>
          </cell>
          <cell r="IA817">
            <v>0</v>
          </cell>
          <cell r="IB817">
            <v>0</v>
          </cell>
          <cell r="IC817">
            <v>0</v>
          </cell>
          <cell r="ID817">
            <v>0</v>
          </cell>
          <cell r="IE817">
            <v>0</v>
          </cell>
          <cell r="IF817">
            <v>0</v>
          </cell>
          <cell r="IG817">
            <v>0</v>
          </cell>
          <cell r="IH817">
            <v>0</v>
          </cell>
          <cell r="II817">
            <v>0</v>
          </cell>
          <cell r="IJ817">
            <v>0</v>
          </cell>
          <cell r="IK817">
            <v>0</v>
          </cell>
          <cell r="IL817">
            <v>0</v>
          </cell>
          <cell r="IM817">
            <v>0</v>
          </cell>
          <cell r="IN817">
            <v>0</v>
          </cell>
          <cell r="IO817">
            <v>0</v>
          </cell>
          <cell r="IP817">
            <v>0</v>
          </cell>
          <cell r="IQ817">
            <v>0</v>
          </cell>
          <cell r="IR817">
            <v>0</v>
          </cell>
          <cell r="IS817">
            <v>0</v>
          </cell>
          <cell r="IT817">
            <v>0</v>
          </cell>
          <cell r="IU817">
            <v>0</v>
          </cell>
          <cell r="IV817">
            <v>0</v>
          </cell>
          <cell r="IW817">
            <v>0</v>
          </cell>
          <cell r="IX817">
            <v>0</v>
          </cell>
          <cell r="IY817">
            <v>0</v>
          </cell>
          <cell r="IZ817">
            <v>0</v>
          </cell>
          <cell r="JA817">
            <v>0</v>
          </cell>
          <cell r="JB817">
            <v>0</v>
          </cell>
          <cell r="JC817">
            <v>0</v>
          </cell>
          <cell r="JD817">
            <v>0</v>
          </cell>
          <cell r="JE817">
            <v>0</v>
          </cell>
          <cell r="JF817">
            <v>0</v>
          </cell>
          <cell r="JG817">
            <v>0</v>
          </cell>
          <cell r="JH817">
            <v>0</v>
          </cell>
          <cell r="JI817">
            <v>0</v>
          </cell>
          <cell r="JJ817">
            <v>0</v>
          </cell>
          <cell r="JK817">
            <v>0</v>
          </cell>
          <cell r="JL817">
            <v>0</v>
          </cell>
          <cell r="JM817">
            <v>0</v>
          </cell>
          <cell r="JN817">
            <v>0</v>
          </cell>
          <cell r="JO817">
            <v>0</v>
          </cell>
          <cell r="JP817">
            <v>0</v>
          </cell>
          <cell r="JQ817">
            <v>0</v>
          </cell>
        </row>
        <row r="818">
          <cell r="D818">
            <v>0</v>
          </cell>
          <cell r="F818">
            <v>0</v>
          </cell>
          <cell r="G818">
            <v>0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0</v>
          </cell>
          <cell r="V818">
            <v>0</v>
          </cell>
          <cell r="W818">
            <v>0</v>
          </cell>
          <cell r="X818">
            <v>0</v>
          </cell>
          <cell r="Y818">
            <v>0</v>
          </cell>
          <cell r="Z818">
            <v>0</v>
          </cell>
          <cell r="AA818">
            <v>0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  <cell r="AF818">
            <v>0</v>
          </cell>
          <cell r="AG818">
            <v>0</v>
          </cell>
          <cell r="AH818">
            <v>0</v>
          </cell>
          <cell r="AI818">
            <v>0</v>
          </cell>
          <cell r="AJ818">
            <v>0</v>
          </cell>
          <cell r="AK818">
            <v>0</v>
          </cell>
          <cell r="AL818">
            <v>0</v>
          </cell>
          <cell r="AM818">
            <v>0</v>
          </cell>
          <cell r="AN818">
            <v>0</v>
          </cell>
          <cell r="AO818">
            <v>0</v>
          </cell>
          <cell r="AP818">
            <v>0</v>
          </cell>
          <cell r="AQ818">
            <v>0</v>
          </cell>
          <cell r="AR818">
            <v>0</v>
          </cell>
          <cell r="AS818">
            <v>0</v>
          </cell>
          <cell r="AT818">
            <v>0</v>
          </cell>
          <cell r="AU818">
            <v>0</v>
          </cell>
          <cell r="AV818">
            <v>0</v>
          </cell>
          <cell r="AW818">
            <v>0</v>
          </cell>
          <cell r="AX818">
            <v>0</v>
          </cell>
          <cell r="AY818">
            <v>0</v>
          </cell>
          <cell r="AZ818">
            <v>0</v>
          </cell>
          <cell r="BA818">
            <v>0</v>
          </cell>
          <cell r="BB818">
            <v>0</v>
          </cell>
          <cell r="BC818">
            <v>0</v>
          </cell>
          <cell r="BD818">
            <v>0</v>
          </cell>
          <cell r="BE818">
            <v>0</v>
          </cell>
          <cell r="BF818">
            <v>0</v>
          </cell>
          <cell r="BG818">
            <v>0</v>
          </cell>
          <cell r="BH818">
            <v>0</v>
          </cell>
          <cell r="BI818">
            <v>0</v>
          </cell>
          <cell r="BJ818">
            <v>0</v>
          </cell>
          <cell r="BK818">
            <v>0</v>
          </cell>
          <cell r="BL818">
            <v>0</v>
          </cell>
          <cell r="BM818">
            <v>0</v>
          </cell>
          <cell r="BN818">
            <v>0</v>
          </cell>
          <cell r="BO818">
            <v>0</v>
          </cell>
          <cell r="BP818">
            <v>0</v>
          </cell>
          <cell r="BQ818">
            <v>0</v>
          </cell>
          <cell r="BR818">
            <v>0</v>
          </cell>
          <cell r="BS818">
            <v>0</v>
          </cell>
          <cell r="BT818">
            <v>0</v>
          </cell>
          <cell r="BU818">
            <v>0</v>
          </cell>
          <cell r="BV818">
            <v>0</v>
          </cell>
          <cell r="BW818">
            <v>0</v>
          </cell>
          <cell r="BX818">
            <v>0</v>
          </cell>
          <cell r="BY818">
            <v>0</v>
          </cell>
          <cell r="BZ818">
            <v>0</v>
          </cell>
          <cell r="CA818">
            <v>0</v>
          </cell>
          <cell r="CB818">
            <v>0</v>
          </cell>
          <cell r="CC818">
            <v>0</v>
          </cell>
          <cell r="CD818">
            <v>0</v>
          </cell>
          <cell r="CE818">
            <v>0</v>
          </cell>
          <cell r="CF818">
            <v>0</v>
          </cell>
          <cell r="CG818">
            <v>0</v>
          </cell>
          <cell r="CH818">
            <v>0</v>
          </cell>
          <cell r="CI818">
            <v>0</v>
          </cell>
          <cell r="CJ818">
            <v>0</v>
          </cell>
          <cell r="CK818">
            <v>0</v>
          </cell>
          <cell r="CL818">
            <v>0</v>
          </cell>
          <cell r="CM818">
            <v>0</v>
          </cell>
          <cell r="CN818">
            <v>0</v>
          </cell>
          <cell r="CO818">
            <v>0</v>
          </cell>
          <cell r="CP818">
            <v>0</v>
          </cell>
          <cell r="CQ818">
            <v>0</v>
          </cell>
          <cell r="CR818">
            <v>0</v>
          </cell>
          <cell r="CS818">
            <v>0</v>
          </cell>
          <cell r="CT818">
            <v>0</v>
          </cell>
          <cell r="CU818">
            <v>0</v>
          </cell>
          <cell r="CV818">
            <v>0</v>
          </cell>
          <cell r="CW818">
            <v>0</v>
          </cell>
          <cell r="CX818">
            <v>0</v>
          </cell>
          <cell r="CY818">
            <v>0</v>
          </cell>
          <cell r="CZ818">
            <v>0</v>
          </cell>
          <cell r="DA818">
            <v>0</v>
          </cell>
          <cell r="DB818">
            <v>0</v>
          </cell>
          <cell r="DC818">
            <v>0</v>
          </cell>
          <cell r="DD818">
            <v>0</v>
          </cell>
          <cell r="DE818">
            <v>0</v>
          </cell>
          <cell r="DF818">
            <v>0</v>
          </cell>
          <cell r="DG818">
            <v>0</v>
          </cell>
          <cell r="DH818">
            <v>0</v>
          </cell>
          <cell r="DI818">
            <v>0</v>
          </cell>
          <cell r="DJ818">
            <v>0</v>
          </cell>
          <cell r="DK818">
            <v>0</v>
          </cell>
          <cell r="DL818">
            <v>0</v>
          </cell>
          <cell r="DM818">
            <v>0</v>
          </cell>
          <cell r="DN818">
            <v>0</v>
          </cell>
          <cell r="DO818">
            <v>0</v>
          </cell>
          <cell r="DP818">
            <v>0</v>
          </cell>
          <cell r="DQ818">
            <v>0</v>
          </cell>
          <cell r="DR818">
            <v>0</v>
          </cell>
          <cell r="DS818">
            <v>0</v>
          </cell>
          <cell r="DT818">
            <v>0</v>
          </cell>
          <cell r="DU818">
            <v>0</v>
          </cell>
          <cell r="DV818">
            <v>0</v>
          </cell>
          <cell r="DW818">
            <v>0</v>
          </cell>
          <cell r="DX818">
            <v>0</v>
          </cell>
          <cell r="DY818">
            <v>0</v>
          </cell>
          <cell r="DZ818">
            <v>0</v>
          </cell>
          <cell r="EA818">
            <v>0</v>
          </cell>
          <cell r="EB818">
            <v>0</v>
          </cell>
          <cell r="EC818">
            <v>0</v>
          </cell>
          <cell r="ED818">
            <v>0</v>
          </cell>
          <cell r="EE818">
            <v>0</v>
          </cell>
          <cell r="EF818">
            <v>0</v>
          </cell>
          <cell r="EG818">
            <v>0</v>
          </cell>
          <cell r="EH818">
            <v>0</v>
          </cell>
          <cell r="EI818">
            <v>0</v>
          </cell>
          <cell r="EJ818">
            <v>0</v>
          </cell>
          <cell r="EK818">
            <v>0</v>
          </cell>
          <cell r="EL818">
            <v>0</v>
          </cell>
          <cell r="EM818">
            <v>0</v>
          </cell>
          <cell r="EN818">
            <v>0</v>
          </cell>
          <cell r="EO818">
            <v>0</v>
          </cell>
          <cell r="EP818">
            <v>0</v>
          </cell>
          <cell r="EQ818">
            <v>0</v>
          </cell>
          <cell r="ER818">
            <v>0</v>
          </cell>
          <cell r="ES818">
            <v>0</v>
          </cell>
          <cell r="ET818">
            <v>0</v>
          </cell>
          <cell r="EU818">
            <v>0</v>
          </cell>
          <cell r="EV818">
            <v>0</v>
          </cell>
          <cell r="EW818">
            <v>0</v>
          </cell>
          <cell r="EX818">
            <v>0</v>
          </cell>
          <cell r="EY818">
            <v>0</v>
          </cell>
          <cell r="EZ818">
            <v>0</v>
          </cell>
          <cell r="FA818">
            <v>0</v>
          </cell>
          <cell r="FB818">
            <v>0</v>
          </cell>
          <cell r="FC818">
            <v>0</v>
          </cell>
          <cell r="FD818">
            <v>0</v>
          </cell>
          <cell r="FE818">
            <v>0</v>
          </cell>
          <cell r="FF818">
            <v>0</v>
          </cell>
          <cell r="FG818">
            <v>0</v>
          </cell>
          <cell r="FH818">
            <v>0</v>
          </cell>
          <cell r="FI818">
            <v>0</v>
          </cell>
          <cell r="FJ818">
            <v>0</v>
          </cell>
          <cell r="FK818">
            <v>0</v>
          </cell>
          <cell r="FL818">
            <v>0</v>
          </cell>
          <cell r="FM818">
            <v>0</v>
          </cell>
          <cell r="FN818">
            <v>0</v>
          </cell>
          <cell r="FO818">
            <v>0</v>
          </cell>
          <cell r="FP818">
            <v>0</v>
          </cell>
          <cell r="FQ818">
            <v>0</v>
          </cell>
          <cell r="FR818">
            <v>0</v>
          </cell>
          <cell r="FS818">
            <v>0</v>
          </cell>
          <cell r="FT818">
            <v>0</v>
          </cell>
          <cell r="FU818">
            <v>0</v>
          </cell>
          <cell r="FV818">
            <v>0</v>
          </cell>
          <cell r="FW818">
            <v>0</v>
          </cell>
          <cell r="FX818">
            <v>0</v>
          </cell>
          <cell r="FY818">
            <v>0</v>
          </cell>
          <cell r="FZ818">
            <v>0</v>
          </cell>
          <cell r="GA818">
            <v>0</v>
          </cell>
          <cell r="GB818">
            <v>0</v>
          </cell>
          <cell r="GC818">
            <v>0</v>
          </cell>
          <cell r="GD818">
            <v>0</v>
          </cell>
          <cell r="GE818">
            <v>0</v>
          </cell>
          <cell r="GF818">
            <v>0</v>
          </cell>
          <cell r="GG818">
            <v>0</v>
          </cell>
          <cell r="GH818">
            <v>0</v>
          </cell>
          <cell r="GI818">
            <v>0</v>
          </cell>
          <cell r="GJ818">
            <v>0</v>
          </cell>
          <cell r="GK818">
            <v>0</v>
          </cell>
          <cell r="GL818">
            <v>0</v>
          </cell>
          <cell r="GM818">
            <v>0</v>
          </cell>
          <cell r="GN818">
            <v>0</v>
          </cell>
          <cell r="GO818">
            <v>0</v>
          </cell>
          <cell r="GP818">
            <v>0</v>
          </cell>
          <cell r="GQ818">
            <v>0</v>
          </cell>
          <cell r="GR818">
            <v>0</v>
          </cell>
          <cell r="GS818">
            <v>0</v>
          </cell>
          <cell r="GT818">
            <v>0</v>
          </cell>
          <cell r="GU818">
            <v>0</v>
          </cell>
          <cell r="GV818">
            <v>0</v>
          </cell>
          <cell r="GW818">
            <v>0</v>
          </cell>
          <cell r="GX818">
            <v>0</v>
          </cell>
          <cell r="GY818">
            <v>0</v>
          </cell>
          <cell r="GZ818">
            <v>0</v>
          </cell>
          <cell r="HA818">
            <v>0</v>
          </cell>
          <cell r="HB818">
            <v>0</v>
          </cell>
          <cell r="HC818">
            <v>0</v>
          </cell>
          <cell r="HD818">
            <v>0</v>
          </cell>
          <cell r="HE818">
            <v>0</v>
          </cell>
          <cell r="HF818">
            <v>0</v>
          </cell>
          <cell r="HG818">
            <v>0</v>
          </cell>
          <cell r="HH818">
            <v>0</v>
          </cell>
          <cell r="HI818">
            <v>0</v>
          </cell>
          <cell r="HJ818">
            <v>0</v>
          </cell>
          <cell r="HK818">
            <v>0</v>
          </cell>
          <cell r="HL818">
            <v>0</v>
          </cell>
          <cell r="HM818">
            <v>0</v>
          </cell>
          <cell r="HN818">
            <v>0</v>
          </cell>
          <cell r="HO818">
            <v>0</v>
          </cell>
          <cell r="HP818">
            <v>0</v>
          </cell>
          <cell r="HQ818">
            <v>0</v>
          </cell>
          <cell r="HR818">
            <v>0</v>
          </cell>
          <cell r="HS818">
            <v>0</v>
          </cell>
          <cell r="HT818">
            <v>0</v>
          </cell>
          <cell r="HU818">
            <v>0</v>
          </cell>
          <cell r="HV818">
            <v>0</v>
          </cell>
          <cell r="HW818">
            <v>0</v>
          </cell>
          <cell r="HX818">
            <v>0</v>
          </cell>
          <cell r="HY818">
            <v>0</v>
          </cell>
          <cell r="HZ818">
            <v>0</v>
          </cell>
          <cell r="IA818">
            <v>0</v>
          </cell>
          <cell r="IB818">
            <v>0</v>
          </cell>
          <cell r="IC818">
            <v>0</v>
          </cell>
          <cell r="ID818">
            <v>0</v>
          </cell>
          <cell r="IE818">
            <v>0</v>
          </cell>
          <cell r="IF818">
            <v>0</v>
          </cell>
          <cell r="IG818">
            <v>0</v>
          </cell>
          <cell r="IH818">
            <v>0</v>
          </cell>
          <cell r="II818">
            <v>0</v>
          </cell>
          <cell r="IJ818">
            <v>0</v>
          </cell>
          <cell r="IK818">
            <v>0</v>
          </cell>
          <cell r="IL818">
            <v>0</v>
          </cell>
          <cell r="IM818">
            <v>0</v>
          </cell>
          <cell r="IN818">
            <v>0</v>
          </cell>
          <cell r="IO818">
            <v>0</v>
          </cell>
          <cell r="IP818">
            <v>0</v>
          </cell>
          <cell r="IQ818">
            <v>0</v>
          </cell>
          <cell r="IR818">
            <v>0</v>
          </cell>
          <cell r="IS818">
            <v>0</v>
          </cell>
          <cell r="IT818">
            <v>0</v>
          </cell>
          <cell r="IU818">
            <v>0</v>
          </cell>
          <cell r="IV818">
            <v>0</v>
          </cell>
          <cell r="IW818">
            <v>0</v>
          </cell>
          <cell r="IX818">
            <v>0</v>
          </cell>
          <cell r="IY818">
            <v>0</v>
          </cell>
          <cell r="IZ818">
            <v>0</v>
          </cell>
          <cell r="JA818">
            <v>0</v>
          </cell>
          <cell r="JB818">
            <v>0</v>
          </cell>
          <cell r="JC818">
            <v>0</v>
          </cell>
          <cell r="JD818">
            <v>0</v>
          </cell>
          <cell r="JE818">
            <v>0</v>
          </cell>
          <cell r="JF818">
            <v>0</v>
          </cell>
          <cell r="JG818">
            <v>0</v>
          </cell>
          <cell r="JH818">
            <v>0</v>
          </cell>
          <cell r="JI818">
            <v>0</v>
          </cell>
          <cell r="JJ818">
            <v>0</v>
          </cell>
          <cell r="JK818">
            <v>0</v>
          </cell>
          <cell r="JL818">
            <v>0</v>
          </cell>
          <cell r="JM818">
            <v>0</v>
          </cell>
          <cell r="JN818">
            <v>0</v>
          </cell>
          <cell r="JO818">
            <v>0</v>
          </cell>
          <cell r="JP818">
            <v>0</v>
          </cell>
          <cell r="JQ818">
            <v>0</v>
          </cell>
        </row>
        <row r="819">
          <cell r="D819">
            <v>0</v>
          </cell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0</v>
          </cell>
          <cell r="V819">
            <v>0</v>
          </cell>
          <cell r="W819">
            <v>0</v>
          </cell>
          <cell r="X819">
            <v>0</v>
          </cell>
          <cell r="Y819">
            <v>0</v>
          </cell>
          <cell r="Z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  <cell r="AF819">
            <v>0</v>
          </cell>
          <cell r="AG819">
            <v>0</v>
          </cell>
          <cell r="AH819">
            <v>0</v>
          </cell>
          <cell r="AI819">
            <v>0</v>
          </cell>
          <cell r="AJ819">
            <v>0</v>
          </cell>
          <cell r="AK819">
            <v>0</v>
          </cell>
          <cell r="AL819">
            <v>0</v>
          </cell>
          <cell r="AM819">
            <v>0</v>
          </cell>
          <cell r="AN819">
            <v>0</v>
          </cell>
          <cell r="AO819">
            <v>0</v>
          </cell>
          <cell r="AP819">
            <v>0</v>
          </cell>
          <cell r="AQ819">
            <v>0</v>
          </cell>
          <cell r="AR819">
            <v>0</v>
          </cell>
          <cell r="AS819">
            <v>0</v>
          </cell>
          <cell r="AT819">
            <v>0</v>
          </cell>
          <cell r="AU819">
            <v>0</v>
          </cell>
          <cell r="AV819">
            <v>0</v>
          </cell>
          <cell r="AW819">
            <v>0</v>
          </cell>
          <cell r="AX819">
            <v>0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0</v>
          </cell>
          <cell r="BD819">
            <v>0</v>
          </cell>
          <cell r="BE819">
            <v>0</v>
          </cell>
          <cell r="BF819">
            <v>0</v>
          </cell>
          <cell r="BG819">
            <v>0</v>
          </cell>
          <cell r="BH819">
            <v>0</v>
          </cell>
          <cell r="BI819">
            <v>0</v>
          </cell>
          <cell r="BJ819">
            <v>0</v>
          </cell>
          <cell r="BK819">
            <v>0</v>
          </cell>
          <cell r="BL819">
            <v>0</v>
          </cell>
          <cell r="BM819">
            <v>0</v>
          </cell>
          <cell r="BN819">
            <v>0</v>
          </cell>
          <cell r="BO819">
            <v>0</v>
          </cell>
          <cell r="BP819">
            <v>0</v>
          </cell>
          <cell r="BQ819">
            <v>0</v>
          </cell>
          <cell r="BR819">
            <v>0</v>
          </cell>
          <cell r="BS819">
            <v>0</v>
          </cell>
          <cell r="BT819">
            <v>0</v>
          </cell>
          <cell r="BU819">
            <v>0</v>
          </cell>
          <cell r="BV819">
            <v>0</v>
          </cell>
          <cell r="BW819">
            <v>0</v>
          </cell>
          <cell r="BX819">
            <v>0</v>
          </cell>
          <cell r="BY819">
            <v>0</v>
          </cell>
          <cell r="BZ819">
            <v>0</v>
          </cell>
          <cell r="CA819">
            <v>0</v>
          </cell>
          <cell r="CB819">
            <v>0</v>
          </cell>
          <cell r="CC819">
            <v>0</v>
          </cell>
          <cell r="CD819">
            <v>0</v>
          </cell>
          <cell r="CE819">
            <v>0</v>
          </cell>
          <cell r="CF819">
            <v>0</v>
          </cell>
          <cell r="CG819">
            <v>0</v>
          </cell>
          <cell r="CH819">
            <v>0</v>
          </cell>
          <cell r="CI819">
            <v>0</v>
          </cell>
          <cell r="CJ819">
            <v>0</v>
          </cell>
          <cell r="CK819">
            <v>0</v>
          </cell>
          <cell r="CL819">
            <v>0</v>
          </cell>
          <cell r="CM819">
            <v>0</v>
          </cell>
          <cell r="CN819">
            <v>0</v>
          </cell>
          <cell r="CO819">
            <v>0</v>
          </cell>
          <cell r="CP819">
            <v>0</v>
          </cell>
          <cell r="CQ819">
            <v>0</v>
          </cell>
          <cell r="CR819">
            <v>0</v>
          </cell>
          <cell r="CS819">
            <v>0</v>
          </cell>
          <cell r="CT819">
            <v>0</v>
          </cell>
          <cell r="CU819">
            <v>0</v>
          </cell>
          <cell r="CV819">
            <v>0</v>
          </cell>
          <cell r="CW819">
            <v>0</v>
          </cell>
          <cell r="CX819">
            <v>0</v>
          </cell>
          <cell r="CY819">
            <v>0</v>
          </cell>
          <cell r="CZ819">
            <v>0</v>
          </cell>
          <cell r="DA819">
            <v>0</v>
          </cell>
          <cell r="DB819">
            <v>0</v>
          </cell>
          <cell r="DC819">
            <v>0</v>
          </cell>
          <cell r="DD819">
            <v>0</v>
          </cell>
          <cell r="DE819">
            <v>0</v>
          </cell>
          <cell r="DF819">
            <v>0</v>
          </cell>
          <cell r="DG819">
            <v>0</v>
          </cell>
          <cell r="DH819">
            <v>0</v>
          </cell>
          <cell r="DI819">
            <v>0</v>
          </cell>
          <cell r="DJ819">
            <v>0</v>
          </cell>
          <cell r="DK819">
            <v>0</v>
          </cell>
          <cell r="DL819">
            <v>0</v>
          </cell>
          <cell r="DM819">
            <v>0</v>
          </cell>
          <cell r="DN819">
            <v>0</v>
          </cell>
          <cell r="DO819">
            <v>0</v>
          </cell>
          <cell r="DP819">
            <v>0</v>
          </cell>
          <cell r="DQ819">
            <v>0</v>
          </cell>
          <cell r="DR819">
            <v>0</v>
          </cell>
          <cell r="DS819">
            <v>0</v>
          </cell>
          <cell r="DT819">
            <v>0</v>
          </cell>
          <cell r="DU819">
            <v>0</v>
          </cell>
          <cell r="DV819">
            <v>0</v>
          </cell>
          <cell r="DW819">
            <v>0</v>
          </cell>
          <cell r="DX819">
            <v>0</v>
          </cell>
          <cell r="DY819">
            <v>0</v>
          </cell>
          <cell r="DZ819">
            <v>0</v>
          </cell>
          <cell r="EA819">
            <v>0</v>
          </cell>
          <cell r="EB819">
            <v>0</v>
          </cell>
          <cell r="EC819">
            <v>0</v>
          </cell>
          <cell r="ED819">
            <v>0</v>
          </cell>
          <cell r="EE819">
            <v>0</v>
          </cell>
          <cell r="EF819">
            <v>0</v>
          </cell>
          <cell r="EG819">
            <v>0</v>
          </cell>
          <cell r="EH819">
            <v>0</v>
          </cell>
          <cell r="EI819">
            <v>0</v>
          </cell>
          <cell r="EJ819">
            <v>0</v>
          </cell>
          <cell r="EK819">
            <v>0</v>
          </cell>
          <cell r="EL819">
            <v>0</v>
          </cell>
          <cell r="EM819">
            <v>0</v>
          </cell>
          <cell r="EN819">
            <v>0</v>
          </cell>
          <cell r="EO819">
            <v>0</v>
          </cell>
          <cell r="EP819">
            <v>0</v>
          </cell>
          <cell r="EQ819">
            <v>0</v>
          </cell>
          <cell r="ER819">
            <v>0</v>
          </cell>
          <cell r="ES819">
            <v>0</v>
          </cell>
          <cell r="ET819">
            <v>0</v>
          </cell>
          <cell r="EU819">
            <v>0</v>
          </cell>
          <cell r="EV819">
            <v>0</v>
          </cell>
          <cell r="EW819">
            <v>0</v>
          </cell>
          <cell r="EX819">
            <v>0</v>
          </cell>
          <cell r="EY819">
            <v>0</v>
          </cell>
          <cell r="EZ819">
            <v>0</v>
          </cell>
          <cell r="FA819">
            <v>0</v>
          </cell>
          <cell r="FB819">
            <v>0</v>
          </cell>
          <cell r="FC819">
            <v>0</v>
          </cell>
          <cell r="FD819">
            <v>0</v>
          </cell>
          <cell r="FE819">
            <v>0</v>
          </cell>
          <cell r="FF819">
            <v>0</v>
          </cell>
          <cell r="FG819">
            <v>0</v>
          </cell>
          <cell r="FH819">
            <v>0</v>
          </cell>
          <cell r="FI819">
            <v>0</v>
          </cell>
          <cell r="FJ819">
            <v>0</v>
          </cell>
          <cell r="FK819">
            <v>0</v>
          </cell>
          <cell r="FL819">
            <v>0</v>
          </cell>
          <cell r="FM819">
            <v>0</v>
          </cell>
          <cell r="FN819">
            <v>0</v>
          </cell>
          <cell r="FO819">
            <v>0</v>
          </cell>
          <cell r="FP819">
            <v>0</v>
          </cell>
          <cell r="FQ819">
            <v>0</v>
          </cell>
          <cell r="FR819">
            <v>0</v>
          </cell>
          <cell r="FS819">
            <v>0</v>
          </cell>
          <cell r="FT819">
            <v>0</v>
          </cell>
          <cell r="FU819">
            <v>0</v>
          </cell>
          <cell r="FV819">
            <v>0</v>
          </cell>
          <cell r="FW819">
            <v>0</v>
          </cell>
          <cell r="FX819">
            <v>0</v>
          </cell>
          <cell r="FY819">
            <v>0</v>
          </cell>
          <cell r="FZ819">
            <v>0</v>
          </cell>
          <cell r="GA819">
            <v>0</v>
          </cell>
          <cell r="GB819">
            <v>0</v>
          </cell>
          <cell r="GC819">
            <v>0</v>
          </cell>
          <cell r="GD819">
            <v>0</v>
          </cell>
          <cell r="GE819">
            <v>0</v>
          </cell>
          <cell r="GF819">
            <v>0</v>
          </cell>
          <cell r="GG819">
            <v>0</v>
          </cell>
          <cell r="GH819">
            <v>0</v>
          </cell>
          <cell r="GI819">
            <v>0</v>
          </cell>
          <cell r="GJ819">
            <v>0</v>
          </cell>
          <cell r="GK819">
            <v>0</v>
          </cell>
          <cell r="GL819">
            <v>0</v>
          </cell>
          <cell r="GM819">
            <v>0</v>
          </cell>
          <cell r="GN819">
            <v>0</v>
          </cell>
          <cell r="GO819">
            <v>0</v>
          </cell>
          <cell r="GP819">
            <v>0</v>
          </cell>
          <cell r="GQ819">
            <v>0</v>
          </cell>
          <cell r="GR819">
            <v>0</v>
          </cell>
          <cell r="GS819">
            <v>0</v>
          </cell>
          <cell r="GT819">
            <v>0</v>
          </cell>
          <cell r="GU819">
            <v>0</v>
          </cell>
          <cell r="GV819">
            <v>0</v>
          </cell>
          <cell r="GW819">
            <v>0</v>
          </cell>
          <cell r="GX819">
            <v>0</v>
          </cell>
          <cell r="GY819">
            <v>0</v>
          </cell>
          <cell r="GZ819">
            <v>0</v>
          </cell>
          <cell r="HA819">
            <v>0</v>
          </cell>
          <cell r="HB819">
            <v>0</v>
          </cell>
          <cell r="HC819">
            <v>0</v>
          </cell>
          <cell r="HD819">
            <v>0</v>
          </cell>
          <cell r="HE819">
            <v>0</v>
          </cell>
          <cell r="HF819">
            <v>0</v>
          </cell>
          <cell r="HG819">
            <v>0</v>
          </cell>
          <cell r="HH819">
            <v>0</v>
          </cell>
          <cell r="HI819">
            <v>0</v>
          </cell>
          <cell r="HJ819">
            <v>0</v>
          </cell>
          <cell r="HK819">
            <v>0</v>
          </cell>
          <cell r="HL819">
            <v>0</v>
          </cell>
          <cell r="HM819">
            <v>0</v>
          </cell>
          <cell r="HN819">
            <v>0</v>
          </cell>
          <cell r="HO819">
            <v>0</v>
          </cell>
          <cell r="HP819">
            <v>0</v>
          </cell>
          <cell r="HQ819">
            <v>0</v>
          </cell>
          <cell r="HR819">
            <v>0</v>
          </cell>
          <cell r="HS819">
            <v>0</v>
          </cell>
          <cell r="HT819">
            <v>0</v>
          </cell>
          <cell r="HU819">
            <v>0</v>
          </cell>
          <cell r="HV819">
            <v>0</v>
          </cell>
          <cell r="HW819">
            <v>0</v>
          </cell>
          <cell r="HX819">
            <v>0</v>
          </cell>
          <cell r="HY819">
            <v>0</v>
          </cell>
          <cell r="HZ819">
            <v>0</v>
          </cell>
          <cell r="IA819">
            <v>0</v>
          </cell>
          <cell r="IB819">
            <v>0</v>
          </cell>
          <cell r="IC819">
            <v>0</v>
          </cell>
          <cell r="ID819">
            <v>0</v>
          </cell>
          <cell r="IE819">
            <v>0</v>
          </cell>
          <cell r="IF819">
            <v>0</v>
          </cell>
          <cell r="IG819">
            <v>0</v>
          </cell>
          <cell r="IH819">
            <v>0</v>
          </cell>
          <cell r="II819">
            <v>0</v>
          </cell>
          <cell r="IJ819">
            <v>0</v>
          </cell>
          <cell r="IK819">
            <v>0</v>
          </cell>
          <cell r="IL819">
            <v>0</v>
          </cell>
          <cell r="IM819">
            <v>0</v>
          </cell>
          <cell r="IN819">
            <v>0</v>
          </cell>
          <cell r="IO819">
            <v>0</v>
          </cell>
          <cell r="IP819">
            <v>0</v>
          </cell>
          <cell r="IQ819">
            <v>0</v>
          </cell>
          <cell r="IR819">
            <v>0</v>
          </cell>
          <cell r="IS819">
            <v>0</v>
          </cell>
          <cell r="IT819">
            <v>0</v>
          </cell>
          <cell r="IU819">
            <v>0</v>
          </cell>
          <cell r="IV819">
            <v>0</v>
          </cell>
          <cell r="IW819">
            <v>0</v>
          </cell>
          <cell r="IX819">
            <v>0</v>
          </cell>
          <cell r="IY819">
            <v>0</v>
          </cell>
          <cell r="IZ819">
            <v>0</v>
          </cell>
          <cell r="JA819">
            <v>0</v>
          </cell>
          <cell r="JB819">
            <v>0</v>
          </cell>
          <cell r="JC819">
            <v>0</v>
          </cell>
          <cell r="JD819">
            <v>0</v>
          </cell>
          <cell r="JE819">
            <v>0</v>
          </cell>
          <cell r="JF819">
            <v>0</v>
          </cell>
          <cell r="JG819">
            <v>0</v>
          </cell>
          <cell r="JH819">
            <v>0</v>
          </cell>
          <cell r="JI819">
            <v>0</v>
          </cell>
          <cell r="JJ819">
            <v>0</v>
          </cell>
          <cell r="JK819">
            <v>0</v>
          </cell>
          <cell r="JL819">
            <v>0</v>
          </cell>
          <cell r="JM819">
            <v>0</v>
          </cell>
          <cell r="JN819">
            <v>0</v>
          </cell>
          <cell r="JO819">
            <v>0</v>
          </cell>
          <cell r="JP819">
            <v>0</v>
          </cell>
          <cell r="JQ819">
            <v>0</v>
          </cell>
        </row>
        <row r="820">
          <cell r="D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K820">
            <v>0</v>
          </cell>
          <cell r="AL820">
            <v>0</v>
          </cell>
          <cell r="AM820">
            <v>0</v>
          </cell>
          <cell r="AN820">
            <v>0</v>
          </cell>
          <cell r="AO820">
            <v>0</v>
          </cell>
          <cell r="AP820">
            <v>0</v>
          </cell>
          <cell r="AQ820">
            <v>0</v>
          </cell>
          <cell r="AR820">
            <v>0</v>
          </cell>
          <cell r="AS820">
            <v>0</v>
          </cell>
          <cell r="AT820">
            <v>0</v>
          </cell>
          <cell r="AU820">
            <v>0</v>
          </cell>
          <cell r="AV820">
            <v>0</v>
          </cell>
          <cell r="AW820">
            <v>0</v>
          </cell>
          <cell r="AX820">
            <v>0</v>
          </cell>
          <cell r="AY820">
            <v>0</v>
          </cell>
          <cell r="AZ820">
            <v>0</v>
          </cell>
          <cell r="BA820">
            <v>0</v>
          </cell>
          <cell r="BB820">
            <v>0</v>
          </cell>
          <cell r="BC820">
            <v>0</v>
          </cell>
          <cell r="BD820">
            <v>0</v>
          </cell>
          <cell r="BE820">
            <v>0</v>
          </cell>
          <cell r="BF820">
            <v>0</v>
          </cell>
          <cell r="BG820">
            <v>0</v>
          </cell>
          <cell r="BH820">
            <v>0</v>
          </cell>
          <cell r="BI820">
            <v>0</v>
          </cell>
          <cell r="BJ820">
            <v>0</v>
          </cell>
          <cell r="BK820">
            <v>0</v>
          </cell>
          <cell r="BL820">
            <v>0</v>
          </cell>
          <cell r="BM820">
            <v>0</v>
          </cell>
          <cell r="BN820">
            <v>0</v>
          </cell>
          <cell r="BO820">
            <v>0</v>
          </cell>
          <cell r="BP820">
            <v>0</v>
          </cell>
          <cell r="BQ820">
            <v>0</v>
          </cell>
          <cell r="BR820">
            <v>0</v>
          </cell>
          <cell r="BS820">
            <v>0</v>
          </cell>
          <cell r="BT820">
            <v>0</v>
          </cell>
          <cell r="BU820">
            <v>0</v>
          </cell>
          <cell r="BV820">
            <v>0</v>
          </cell>
          <cell r="BW820">
            <v>0</v>
          </cell>
          <cell r="BX820">
            <v>0</v>
          </cell>
          <cell r="BY820">
            <v>0</v>
          </cell>
          <cell r="BZ820">
            <v>0</v>
          </cell>
          <cell r="CA820">
            <v>0</v>
          </cell>
          <cell r="CB820">
            <v>0</v>
          </cell>
          <cell r="CC820">
            <v>0</v>
          </cell>
          <cell r="CD820">
            <v>0</v>
          </cell>
          <cell r="CE820">
            <v>0</v>
          </cell>
          <cell r="CF820">
            <v>0</v>
          </cell>
          <cell r="CG820">
            <v>0</v>
          </cell>
          <cell r="CH820">
            <v>0</v>
          </cell>
          <cell r="CI820">
            <v>0</v>
          </cell>
          <cell r="CJ820">
            <v>0</v>
          </cell>
          <cell r="CK820">
            <v>0</v>
          </cell>
          <cell r="CL820">
            <v>0</v>
          </cell>
          <cell r="CM820">
            <v>0</v>
          </cell>
          <cell r="CN820">
            <v>0</v>
          </cell>
          <cell r="CO820">
            <v>0</v>
          </cell>
          <cell r="CP820">
            <v>0</v>
          </cell>
          <cell r="CQ820">
            <v>0</v>
          </cell>
          <cell r="CR820">
            <v>0</v>
          </cell>
          <cell r="CS820">
            <v>0</v>
          </cell>
          <cell r="CT820">
            <v>0</v>
          </cell>
          <cell r="CU820">
            <v>0</v>
          </cell>
          <cell r="CV820">
            <v>0</v>
          </cell>
          <cell r="CW820">
            <v>0</v>
          </cell>
          <cell r="CX820">
            <v>0</v>
          </cell>
          <cell r="CY820">
            <v>0</v>
          </cell>
          <cell r="CZ820">
            <v>0</v>
          </cell>
          <cell r="DA820">
            <v>0</v>
          </cell>
          <cell r="DB820">
            <v>0</v>
          </cell>
          <cell r="DC820">
            <v>0</v>
          </cell>
          <cell r="DD820">
            <v>0</v>
          </cell>
          <cell r="DE820">
            <v>0</v>
          </cell>
          <cell r="DF820">
            <v>0</v>
          </cell>
          <cell r="DG820">
            <v>0</v>
          </cell>
          <cell r="DH820">
            <v>0</v>
          </cell>
          <cell r="DI820">
            <v>0</v>
          </cell>
          <cell r="DJ820">
            <v>0</v>
          </cell>
          <cell r="DK820">
            <v>0</v>
          </cell>
          <cell r="DL820">
            <v>0</v>
          </cell>
          <cell r="DM820">
            <v>0</v>
          </cell>
          <cell r="DN820">
            <v>0</v>
          </cell>
          <cell r="DO820">
            <v>0</v>
          </cell>
          <cell r="DP820">
            <v>0</v>
          </cell>
          <cell r="DQ820">
            <v>0</v>
          </cell>
          <cell r="DR820">
            <v>0</v>
          </cell>
          <cell r="DS820">
            <v>0</v>
          </cell>
          <cell r="DT820">
            <v>0</v>
          </cell>
          <cell r="DU820">
            <v>0</v>
          </cell>
          <cell r="DV820">
            <v>0</v>
          </cell>
          <cell r="DW820">
            <v>0</v>
          </cell>
          <cell r="DX820">
            <v>0</v>
          </cell>
          <cell r="DY820">
            <v>0</v>
          </cell>
          <cell r="DZ820">
            <v>0</v>
          </cell>
          <cell r="EA820">
            <v>0</v>
          </cell>
          <cell r="EB820">
            <v>0</v>
          </cell>
          <cell r="EC820">
            <v>0</v>
          </cell>
          <cell r="ED820">
            <v>0</v>
          </cell>
          <cell r="EE820">
            <v>0</v>
          </cell>
          <cell r="EF820">
            <v>0</v>
          </cell>
          <cell r="EG820">
            <v>0</v>
          </cell>
          <cell r="EH820">
            <v>0</v>
          </cell>
          <cell r="EI820">
            <v>0</v>
          </cell>
          <cell r="EJ820">
            <v>0</v>
          </cell>
          <cell r="EK820">
            <v>0</v>
          </cell>
          <cell r="EL820">
            <v>0</v>
          </cell>
          <cell r="EM820">
            <v>0</v>
          </cell>
          <cell r="EN820">
            <v>0</v>
          </cell>
          <cell r="EO820">
            <v>0</v>
          </cell>
          <cell r="EP820">
            <v>0</v>
          </cell>
          <cell r="EQ820">
            <v>0</v>
          </cell>
          <cell r="ER820">
            <v>0</v>
          </cell>
          <cell r="ES820">
            <v>0</v>
          </cell>
          <cell r="ET820">
            <v>0</v>
          </cell>
          <cell r="EU820">
            <v>0</v>
          </cell>
          <cell r="EV820">
            <v>0</v>
          </cell>
          <cell r="EW820">
            <v>0</v>
          </cell>
          <cell r="EX820">
            <v>0</v>
          </cell>
          <cell r="EY820">
            <v>0</v>
          </cell>
          <cell r="EZ820">
            <v>0</v>
          </cell>
          <cell r="FA820">
            <v>0</v>
          </cell>
          <cell r="FB820">
            <v>0</v>
          </cell>
          <cell r="FC820">
            <v>0</v>
          </cell>
          <cell r="FD820">
            <v>0</v>
          </cell>
          <cell r="FE820">
            <v>0</v>
          </cell>
          <cell r="FF820">
            <v>0</v>
          </cell>
          <cell r="FG820">
            <v>0</v>
          </cell>
          <cell r="FH820">
            <v>0</v>
          </cell>
          <cell r="FI820">
            <v>0</v>
          </cell>
          <cell r="FJ820">
            <v>0</v>
          </cell>
          <cell r="FK820">
            <v>0</v>
          </cell>
          <cell r="FL820">
            <v>0</v>
          </cell>
          <cell r="FM820">
            <v>0</v>
          </cell>
          <cell r="FN820">
            <v>0</v>
          </cell>
          <cell r="FO820">
            <v>0</v>
          </cell>
          <cell r="FP820">
            <v>0</v>
          </cell>
          <cell r="FQ820">
            <v>0</v>
          </cell>
          <cell r="FR820">
            <v>0</v>
          </cell>
          <cell r="FS820">
            <v>0</v>
          </cell>
          <cell r="FT820">
            <v>0</v>
          </cell>
          <cell r="FU820">
            <v>0</v>
          </cell>
          <cell r="FV820">
            <v>0</v>
          </cell>
          <cell r="FW820">
            <v>0</v>
          </cell>
          <cell r="FX820">
            <v>0</v>
          </cell>
          <cell r="FY820">
            <v>0</v>
          </cell>
          <cell r="FZ820">
            <v>0</v>
          </cell>
          <cell r="GA820">
            <v>0</v>
          </cell>
          <cell r="GB820">
            <v>0</v>
          </cell>
          <cell r="GC820">
            <v>0</v>
          </cell>
          <cell r="GD820">
            <v>0</v>
          </cell>
          <cell r="GE820">
            <v>0</v>
          </cell>
          <cell r="GF820">
            <v>0</v>
          </cell>
          <cell r="GG820">
            <v>0</v>
          </cell>
          <cell r="GH820">
            <v>0</v>
          </cell>
          <cell r="GI820">
            <v>0</v>
          </cell>
          <cell r="GJ820">
            <v>0</v>
          </cell>
          <cell r="GK820">
            <v>0</v>
          </cell>
          <cell r="GL820">
            <v>0</v>
          </cell>
          <cell r="GM820">
            <v>0</v>
          </cell>
          <cell r="GN820">
            <v>0</v>
          </cell>
          <cell r="GO820">
            <v>0</v>
          </cell>
          <cell r="GP820">
            <v>0</v>
          </cell>
          <cell r="GQ820">
            <v>0</v>
          </cell>
          <cell r="GR820">
            <v>0</v>
          </cell>
          <cell r="GS820">
            <v>0</v>
          </cell>
          <cell r="GT820">
            <v>0</v>
          </cell>
          <cell r="GU820">
            <v>0</v>
          </cell>
          <cell r="GV820">
            <v>0</v>
          </cell>
          <cell r="GW820">
            <v>0</v>
          </cell>
          <cell r="GX820">
            <v>0</v>
          </cell>
          <cell r="GY820">
            <v>0</v>
          </cell>
          <cell r="GZ820">
            <v>0</v>
          </cell>
          <cell r="HA820">
            <v>0</v>
          </cell>
          <cell r="HB820">
            <v>0</v>
          </cell>
          <cell r="HC820">
            <v>0</v>
          </cell>
          <cell r="HD820">
            <v>0</v>
          </cell>
          <cell r="HE820">
            <v>0</v>
          </cell>
          <cell r="HF820">
            <v>0</v>
          </cell>
          <cell r="HG820">
            <v>0</v>
          </cell>
          <cell r="HH820">
            <v>0</v>
          </cell>
          <cell r="HI820">
            <v>0</v>
          </cell>
          <cell r="HJ820">
            <v>0</v>
          </cell>
          <cell r="HK820">
            <v>0</v>
          </cell>
          <cell r="HL820">
            <v>0</v>
          </cell>
          <cell r="HM820">
            <v>0</v>
          </cell>
          <cell r="HN820">
            <v>0</v>
          </cell>
          <cell r="HO820">
            <v>0</v>
          </cell>
          <cell r="HP820">
            <v>0</v>
          </cell>
          <cell r="HQ820">
            <v>0</v>
          </cell>
          <cell r="HR820">
            <v>0</v>
          </cell>
          <cell r="HS820">
            <v>0</v>
          </cell>
          <cell r="HT820">
            <v>0</v>
          </cell>
          <cell r="HU820">
            <v>0</v>
          </cell>
          <cell r="HV820">
            <v>0</v>
          </cell>
          <cell r="HW820">
            <v>0</v>
          </cell>
          <cell r="HX820">
            <v>0</v>
          </cell>
          <cell r="HY820">
            <v>0</v>
          </cell>
          <cell r="HZ820">
            <v>0</v>
          </cell>
          <cell r="IA820">
            <v>0</v>
          </cell>
          <cell r="IB820">
            <v>0</v>
          </cell>
          <cell r="IC820">
            <v>0</v>
          </cell>
          <cell r="ID820">
            <v>0</v>
          </cell>
          <cell r="IE820">
            <v>0</v>
          </cell>
          <cell r="IF820">
            <v>0</v>
          </cell>
          <cell r="IG820">
            <v>0</v>
          </cell>
          <cell r="IH820">
            <v>0</v>
          </cell>
          <cell r="II820">
            <v>0</v>
          </cell>
          <cell r="IJ820">
            <v>0</v>
          </cell>
          <cell r="IK820">
            <v>0</v>
          </cell>
          <cell r="IL820">
            <v>0</v>
          </cell>
          <cell r="IM820">
            <v>0</v>
          </cell>
          <cell r="IN820">
            <v>0</v>
          </cell>
          <cell r="IO820">
            <v>0</v>
          </cell>
          <cell r="IP820">
            <v>0</v>
          </cell>
          <cell r="IQ820">
            <v>0</v>
          </cell>
          <cell r="IR820">
            <v>0</v>
          </cell>
          <cell r="IS820">
            <v>0</v>
          </cell>
          <cell r="IT820">
            <v>0</v>
          </cell>
          <cell r="IU820">
            <v>0</v>
          </cell>
          <cell r="IV820">
            <v>0</v>
          </cell>
          <cell r="IW820">
            <v>0</v>
          </cell>
          <cell r="IX820">
            <v>0</v>
          </cell>
          <cell r="IY820">
            <v>0</v>
          </cell>
          <cell r="IZ820">
            <v>0</v>
          </cell>
          <cell r="JA820">
            <v>0</v>
          </cell>
          <cell r="JB820">
            <v>0</v>
          </cell>
          <cell r="JC820">
            <v>0</v>
          </cell>
          <cell r="JD820">
            <v>0</v>
          </cell>
          <cell r="JE820">
            <v>0</v>
          </cell>
          <cell r="JF820">
            <v>0</v>
          </cell>
          <cell r="JG820">
            <v>0</v>
          </cell>
          <cell r="JH820">
            <v>0</v>
          </cell>
          <cell r="JI820">
            <v>0</v>
          </cell>
          <cell r="JJ820">
            <v>0</v>
          </cell>
          <cell r="JK820">
            <v>0</v>
          </cell>
          <cell r="JL820">
            <v>0</v>
          </cell>
          <cell r="JM820">
            <v>0</v>
          </cell>
          <cell r="JN820">
            <v>0</v>
          </cell>
          <cell r="JO820">
            <v>0</v>
          </cell>
          <cell r="JP820">
            <v>0</v>
          </cell>
          <cell r="JQ820">
            <v>0</v>
          </cell>
        </row>
        <row r="821">
          <cell r="F821">
            <v>0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0</v>
          </cell>
          <cell r="V821">
            <v>0</v>
          </cell>
          <cell r="W821">
            <v>0</v>
          </cell>
          <cell r="X821">
            <v>0</v>
          </cell>
          <cell r="Y821">
            <v>0</v>
          </cell>
          <cell r="Z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  <cell r="AF821">
            <v>0</v>
          </cell>
          <cell r="AG821">
            <v>0</v>
          </cell>
          <cell r="AH821">
            <v>0</v>
          </cell>
          <cell r="AI821">
            <v>0</v>
          </cell>
          <cell r="AJ821">
            <v>0</v>
          </cell>
          <cell r="AK821">
            <v>0</v>
          </cell>
          <cell r="AL821">
            <v>0</v>
          </cell>
          <cell r="AM821">
            <v>0</v>
          </cell>
          <cell r="AN821">
            <v>0</v>
          </cell>
          <cell r="AO821">
            <v>0</v>
          </cell>
          <cell r="AP821">
            <v>0</v>
          </cell>
          <cell r="AQ821">
            <v>0</v>
          </cell>
          <cell r="AR821">
            <v>0</v>
          </cell>
          <cell r="AS821">
            <v>0</v>
          </cell>
          <cell r="AT821">
            <v>0</v>
          </cell>
          <cell r="AU821">
            <v>0</v>
          </cell>
          <cell r="AV821">
            <v>0</v>
          </cell>
          <cell r="AW821">
            <v>0</v>
          </cell>
          <cell r="AX821">
            <v>0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0</v>
          </cell>
          <cell r="BD821">
            <v>0</v>
          </cell>
          <cell r="BE821">
            <v>0</v>
          </cell>
          <cell r="BF821">
            <v>0</v>
          </cell>
          <cell r="BG821">
            <v>0</v>
          </cell>
          <cell r="BH821">
            <v>0</v>
          </cell>
          <cell r="BI821">
            <v>0</v>
          </cell>
          <cell r="BJ821">
            <v>0</v>
          </cell>
          <cell r="BK821">
            <v>0</v>
          </cell>
          <cell r="BL821">
            <v>0</v>
          </cell>
          <cell r="BM821">
            <v>0</v>
          </cell>
          <cell r="BN821">
            <v>0</v>
          </cell>
          <cell r="BO821">
            <v>0</v>
          </cell>
          <cell r="BP821">
            <v>0</v>
          </cell>
          <cell r="BQ821">
            <v>0</v>
          </cell>
          <cell r="BR821">
            <v>0</v>
          </cell>
          <cell r="BS821">
            <v>0</v>
          </cell>
          <cell r="BT821">
            <v>0</v>
          </cell>
          <cell r="BU821">
            <v>0</v>
          </cell>
          <cell r="BV821">
            <v>0</v>
          </cell>
          <cell r="BW821">
            <v>0</v>
          </cell>
          <cell r="BX821">
            <v>0</v>
          </cell>
          <cell r="BY821">
            <v>0</v>
          </cell>
          <cell r="BZ821">
            <v>0</v>
          </cell>
          <cell r="CA821">
            <v>0</v>
          </cell>
          <cell r="CB821">
            <v>0</v>
          </cell>
          <cell r="CC821">
            <v>0</v>
          </cell>
          <cell r="CD821">
            <v>0</v>
          </cell>
          <cell r="CE821">
            <v>1.8602003000000034E-3</v>
          </cell>
          <cell r="CF821">
            <v>-9.999999092680234E-12</v>
          </cell>
          <cell r="CG821">
            <v>1.8602003100000001E-3</v>
          </cell>
          <cell r="CH821">
            <v>0</v>
          </cell>
          <cell r="CI821">
            <v>0</v>
          </cell>
          <cell r="CJ821">
            <v>0</v>
          </cell>
          <cell r="CK821">
            <v>0</v>
          </cell>
          <cell r="CL821">
            <v>0</v>
          </cell>
          <cell r="CM821">
            <v>0</v>
          </cell>
          <cell r="CN821">
            <v>0</v>
          </cell>
          <cell r="CO821">
            <v>0</v>
          </cell>
          <cell r="CP821">
            <v>0</v>
          </cell>
          <cell r="CQ821">
            <v>0</v>
          </cell>
          <cell r="CR821">
            <v>0</v>
          </cell>
          <cell r="CS821">
            <v>0</v>
          </cell>
          <cell r="CT821">
            <v>0</v>
          </cell>
          <cell r="CU821">
            <v>0</v>
          </cell>
          <cell r="CV821">
            <v>0</v>
          </cell>
          <cell r="CW821">
            <v>0</v>
          </cell>
          <cell r="CX821">
            <v>0</v>
          </cell>
          <cell r="CY821">
            <v>0</v>
          </cell>
          <cell r="CZ821">
            <v>0</v>
          </cell>
          <cell r="DA821">
            <v>0</v>
          </cell>
          <cell r="DB821">
            <v>0</v>
          </cell>
          <cell r="DC821">
            <v>0</v>
          </cell>
          <cell r="DD821">
            <v>0</v>
          </cell>
          <cell r="DE821">
            <v>1.000000082740371E-11</v>
          </cell>
          <cell r="DF821">
            <v>9.999999092680234E-12</v>
          </cell>
          <cell r="DG821">
            <v>0</v>
          </cell>
          <cell r="DH821">
            <v>0</v>
          </cell>
          <cell r="DI821">
            <v>0</v>
          </cell>
          <cell r="DJ821">
            <v>0</v>
          </cell>
          <cell r="DK821">
            <v>0</v>
          </cell>
          <cell r="DL821">
            <v>0</v>
          </cell>
          <cell r="DM821">
            <v>0</v>
          </cell>
          <cell r="DN821">
            <v>0</v>
          </cell>
          <cell r="DO821">
            <v>0</v>
          </cell>
          <cell r="DP821">
            <v>0</v>
          </cell>
          <cell r="DQ821">
            <v>0</v>
          </cell>
          <cell r="DR821">
            <v>1.3021402109999969E-2</v>
          </cell>
          <cell r="DS821">
            <v>0</v>
          </cell>
          <cell r="DT821">
            <v>0</v>
          </cell>
          <cell r="DU821">
            <v>1.3021402110000002E-2</v>
          </cell>
          <cell r="DV821">
            <v>0</v>
          </cell>
          <cell r="DW821">
            <v>0</v>
          </cell>
          <cell r="DX821">
            <v>0</v>
          </cell>
          <cell r="DY821">
            <v>0</v>
          </cell>
          <cell r="DZ821">
            <v>0</v>
          </cell>
          <cell r="EA821">
            <v>0</v>
          </cell>
          <cell r="EB821">
            <v>0</v>
          </cell>
          <cell r="EC821">
            <v>0</v>
          </cell>
          <cell r="ED821">
            <v>0</v>
          </cell>
          <cell r="EE821">
            <v>0</v>
          </cell>
          <cell r="EF821">
            <v>0</v>
          </cell>
          <cell r="EG821">
            <v>0</v>
          </cell>
          <cell r="EH821">
            <v>0</v>
          </cell>
          <cell r="EI821">
            <v>0</v>
          </cell>
          <cell r="EJ821">
            <v>0</v>
          </cell>
          <cell r="EK821">
            <v>0</v>
          </cell>
          <cell r="EL821">
            <v>0</v>
          </cell>
          <cell r="EM821">
            <v>0</v>
          </cell>
          <cell r="EN821">
            <v>0</v>
          </cell>
          <cell r="EO821">
            <v>0</v>
          </cell>
          <cell r="EP821">
            <v>0</v>
          </cell>
          <cell r="EQ821">
            <v>0</v>
          </cell>
          <cell r="ER821">
            <v>0</v>
          </cell>
          <cell r="ES821">
            <v>0</v>
          </cell>
          <cell r="ET821">
            <v>0</v>
          </cell>
          <cell r="EU821">
            <v>0</v>
          </cell>
          <cell r="EV821">
            <v>0</v>
          </cell>
          <cell r="EW821">
            <v>0</v>
          </cell>
          <cell r="EX821">
            <v>0</v>
          </cell>
          <cell r="EY821">
            <v>0</v>
          </cell>
          <cell r="EZ821">
            <v>0</v>
          </cell>
          <cell r="FA821">
            <v>0</v>
          </cell>
          <cell r="FB821">
            <v>0</v>
          </cell>
          <cell r="FC821">
            <v>0</v>
          </cell>
          <cell r="FD821">
            <v>0</v>
          </cell>
          <cell r="FE821">
            <v>1.8602003000000034E-3</v>
          </cell>
          <cell r="FF821">
            <v>0</v>
          </cell>
          <cell r="FG821">
            <v>0</v>
          </cell>
          <cell r="FH821">
            <v>0</v>
          </cell>
          <cell r="FI821">
            <v>1.7439948000000001E-3</v>
          </cell>
          <cell r="FJ821">
            <v>1.1620550000000001E-4</v>
          </cell>
          <cell r="FK821">
            <v>0</v>
          </cell>
          <cell r="FL821">
            <v>0</v>
          </cell>
          <cell r="FM821">
            <v>0</v>
          </cell>
          <cell r="FN821">
            <v>0</v>
          </cell>
          <cell r="FO821">
            <v>0</v>
          </cell>
          <cell r="FP821">
            <v>0</v>
          </cell>
          <cell r="FQ821">
            <v>0</v>
          </cell>
          <cell r="FR821">
            <v>0</v>
          </cell>
          <cell r="FS821">
            <v>0</v>
          </cell>
          <cell r="FT821">
            <v>0</v>
          </cell>
          <cell r="FU821">
            <v>0</v>
          </cell>
          <cell r="FV821">
            <v>0</v>
          </cell>
          <cell r="FW821">
            <v>0</v>
          </cell>
          <cell r="FX821">
            <v>0</v>
          </cell>
          <cell r="FY821">
            <v>0</v>
          </cell>
          <cell r="FZ821">
            <v>0</v>
          </cell>
          <cell r="GA821">
            <v>0</v>
          </cell>
          <cell r="GB821">
            <v>0</v>
          </cell>
          <cell r="GC821">
            <v>0</v>
          </cell>
          <cell r="GD821">
            <v>0</v>
          </cell>
          <cell r="GE821">
            <v>0</v>
          </cell>
          <cell r="GF821">
            <v>0</v>
          </cell>
          <cell r="GG821">
            <v>0</v>
          </cell>
          <cell r="GH821">
            <v>0</v>
          </cell>
          <cell r="GI821">
            <v>0</v>
          </cell>
          <cell r="GJ821">
            <v>0</v>
          </cell>
          <cell r="GK821">
            <v>0</v>
          </cell>
          <cell r="GL821">
            <v>0</v>
          </cell>
          <cell r="GM821">
            <v>0</v>
          </cell>
          <cell r="GN821">
            <v>0</v>
          </cell>
          <cell r="GO821">
            <v>0</v>
          </cell>
          <cell r="GP821">
            <v>0</v>
          </cell>
          <cell r="GQ821">
            <v>0</v>
          </cell>
          <cell r="GR821">
            <v>0</v>
          </cell>
          <cell r="GS821">
            <v>0</v>
          </cell>
          <cell r="GT821">
            <v>0</v>
          </cell>
          <cell r="GU821">
            <v>0</v>
          </cell>
          <cell r="GV821">
            <v>0</v>
          </cell>
          <cell r="GW821">
            <v>0</v>
          </cell>
          <cell r="GX821">
            <v>0</v>
          </cell>
          <cell r="GY821">
            <v>0</v>
          </cell>
          <cell r="GZ821">
            <v>0</v>
          </cell>
          <cell r="HA821">
            <v>0</v>
          </cell>
          <cell r="HB821">
            <v>0</v>
          </cell>
          <cell r="HC821">
            <v>0</v>
          </cell>
          <cell r="HD821">
            <v>0</v>
          </cell>
          <cell r="HE821">
            <v>0</v>
          </cell>
          <cell r="HF821">
            <v>0</v>
          </cell>
          <cell r="HG821">
            <v>0</v>
          </cell>
          <cell r="HH821">
            <v>0</v>
          </cell>
          <cell r="HI821">
            <v>0</v>
          </cell>
          <cell r="HJ821">
            <v>0</v>
          </cell>
          <cell r="HK821">
            <v>0</v>
          </cell>
          <cell r="HL821">
            <v>0</v>
          </cell>
          <cell r="HM821">
            <v>0</v>
          </cell>
          <cell r="HN821">
            <v>0</v>
          </cell>
          <cell r="HO821">
            <v>0</v>
          </cell>
          <cell r="HP821">
            <v>0</v>
          </cell>
          <cell r="HQ821">
            <v>0</v>
          </cell>
          <cell r="HR821">
            <v>0</v>
          </cell>
          <cell r="HS821">
            <v>0</v>
          </cell>
          <cell r="HT821">
            <v>0</v>
          </cell>
          <cell r="HU821">
            <v>0</v>
          </cell>
          <cell r="HV821">
            <v>0</v>
          </cell>
          <cell r="HW821">
            <v>0</v>
          </cell>
          <cell r="HX821">
            <v>0</v>
          </cell>
          <cell r="HY821">
            <v>0</v>
          </cell>
          <cell r="HZ821">
            <v>0</v>
          </cell>
          <cell r="IA821">
            <v>0</v>
          </cell>
          <cell r="IB821">
            <v>0</v>
          </cell>
          <cell r="IC821">
            <v>0</v>
          </cell>
          <cell r="ID821">
            <v>0</v>
          </cell>
          <cell r="IE821">
            <v>-6.7758628999998738E-3</v>
          </cell>
          <cell r="IF821">
            <v>0</v>
          </cell>
          <cell r="IG821">
            <v>3.720400599999979E-3</v>
          </cell>
          <cell r="IH821">
            <v>0</v>
          </cell>
          <cell r="II821">
            <v>0</v>
          </cell>
          <cell r="IJ821">
            <v>0</v>
          </cell>
          <cell r="IK821">
            <v>-1.0496263509999999E-2</v>
          </cell>
          <cell r="IL821">
            <v>0</v>
          </cell>
          <cell r="IM821">
            <v>0</v>
          </cell>
          <cell r="IN821">
            <v>0</v>
          </cell>
          <cell r="IO821">
            <v>0</v>
          </cell>
          <cell r="IP821">
            <v>1.000000082740371E-11</v>
          </cell>
          <cell r="IQ821">
            <v>0</v>
          </cell>
          <cell r="IR821">
            <v>0</v>
          </cell>
          <cell r="IS821">
            <v>0</v>
          </cell>
          <cell r="IT821">
            <v>-1.000000082740371E-11</v>
          </cell>
          <cell r="IU821">
            <v>0</v>
          </cell>
          <cell r="IV821">
            <v>0</v>
          </cell>
          <cell r="IW821">
            <v>0</v>
          </cell>
          <cell r="IX821">
            <v>0</v>
          </cell>
          <cell r="IY821">
            <v>0</v>
          </cell>
          <cell r="IZ821">
            <v>1.000000082740371E-11</v>
          </cell>
          <cell r="JA821">
            <v>0</v>
          </cell>
          <cell r="JB821">
            <v>0</v>
          </cell>
          <cell r="JC821">
            <v>0</v>
          </cell>
          <cell r="JD821">
            <v>0</v>
          </cell>
          <cell r="JE821">
            <v>0</v>
          </cell>
          <cell r="JF821">
            <v>0</v>
          </cell>
          <cell r="JG821">
            <v>0</v>
          </cell>
          <cell r="JH821">
            <v>0</v>
          </cell>
          <cell r="JI821">
            <v>0</v>
          </cell>
          <cell r="JJ821">
            <v>0</v>
          </cell>
          <cell r="JK821">
            <v>0</v>
          </cell>
          <cell r="JL821">
            <v>0</v>
          </cell>
          <cell r="JM821">
            <v>0</v>
          </cell>
          <cell r="JN821">
            <v>0</v>
          </cell>
          <cell r="JO821">
            <v>0</v>
          </cell>
          <cell r="JP821">
            <v>0</v>
          </cell>
          <cell r="JQ821">
            <v>0</v>
          </cell>
        </row>
        <row r="823">
          <cell r="D823">
            <v>0</v>
          </cell>
          <cell r="F823">
            <v>0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0</v>
          </cell>
          <cell r="V823">
            <v>0</v>
          </cell>
          <cell r="W823">
            <v>0</v>
          </cell>
          <cell r="X823">
            <v>0</v>
          </cell>
          <cell r="Y823">
            <v>0</v>
          </cell>
          <cell r="Z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0</v>
          </cell>
          <cell r="AE823">
            <v>0</v>
          </cell>
          <cell r="AF823">
            <v>0</v>
          </cell>
          <cell r="AG823">
            <v>0</v>
          </cell>
          <cell r="AH823">
            <v>0</v>
          </cell>
          <cell r="AI823">
            <v>0</v>
          </cell>
          <cell r="AJ823">
            <v>0</v>
          </cell>
          <cell r="AK823">
            <v>0</v>
          </cell>
          <cell r="AL823">
            <v>0</v>
          </cell>
          <cell r="AM823">
            <v>0</v>
          </cell>
          <cell r="AN823">
            <v>0</v>
          </cell>
          <cell r="AO823">
            <v>0</v>
          </cell>
          <cell r="AP823">
            <v>0</v>
          </cell>
          <cell r="AQ823">
            <v>0</v>
          </cell>
          <cell r="AR823">
            <v>0</v>
          </cell>
          <cell r="AS823">
            <v>0</v>
          </cell>
          <cell r="AT823">
            <v>0</v>
          </cell>
          <cell r="AU823">
            <v>0</v>
          </cell>
          <cell r="AV823">
            <v>0</v>
          </cell>
          <cell r="AW823">
            <v>0</v>
          </cell>
          <cell r="AX823">
            <v>0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C823">
            <v>0</v>
          </cell>
          <cell r="BD823">
            <v>0</v>
          </cell>
          <cell r="BE823">
            <v>0</v>
          </cell>
          <cell r="BF823">
            <v>0</v>
          </cell>
          <cell r="BG823">
            <v>0</v>
          </cell>
          <cell r="BH823">
            <v>0</v>
          </cell>
          <cell r="BI823">
            <v>0</v>
          </cell>
          <cell r="BJ823">
            <v>0</v>
          </cell>
          <cell r="BK823">
            <v>0</v>
          </cell>
          <cell r="BL823">
            <v>0</v>
          </cell>
          <cell r="BM823">
            <v>0</v>
          </cell>
          <cell r="BN823">
            <v>0</v>
          </cell>
          <cell r="BO823">
            <v>0</v>
          </cell>
          <cell r="BP823">
            <v>0</v>
          </cell>
          <cell r="BQ823">
            <v>0</v>
          </cell>
          <cell r="BR823">
            <v>0</v>
          </cell>
          <cell r="BS823">
            <v>0</v>
          </cell>
          <cell r="BT823">
            <v>0</v>
          </cell>
          <cell r="BU823">
            <v>0</v>
          </cell>
          <cell r="BV823">
            <v>0</v>
          </cell>
          <cell r="BW823">
            <v>0</v>
          </cell>
          <cell r="BX823">
            <v>0</v>
          </cell>
          <cell r="BY823">
            <v>0</v>
          </cell>
          <cell r="BZ823">
            <v>0</v>
          </cell>
          <cell r="CA823">
            <v>0</v>
          </cell>
          <cell r="CB823">
            <v>0</v>
          </cell>
          <cell r="CC823">
            <v>0</v>
          </cell>
          <cell r="CD823">
            <v>0</v>
          </cell>
          <cell r="CE823">
            <v>0</v>
          </cell>
          <cell r="CF823">
            <v>0</v>
          </cell>
          <cell r="CG823">
            <v>0</v>
          </cell>
          <cell r="CH823">
            <v>0</v>
          </cell>
          <cell r="CI823">
            <v>0</v>
          </cell>
          <cell r="CJ823">
            <v>0</v>
          </cell>
          <cell r="CK823">
            <v>0</v>
          </cell>
          <cell r="CL823">
            <v>0</v>
          </cell>
          <cell r="CM823">
            <v>0</v>
          </cell>
          <cell r="CN823">
            <v>0</v>
          </cell>
          <cell r="CO823">
            <v>0</v>
          </cell>
          <cell r="CP823">
            <v>0</v>
          </cell>
          <cell r="CQ823">
            <v>0</v>
          </cell>
          <cell r="CR823">
            <v>0</v>
          </cell>
          <cell r="CS823">
            <v>0</v>
          </cell>
          <cell r="CT823">
            <v>0</v>
          </cell>
          <cell r="CU823">
            <v>0</v>
          </cell>
          <cell r="CV823">
            <v>0</v>
          </cell>
          <cell r="CW823">
            <v>0</v>
          </cell>
          <cell r="CX823">
            <v>0</v>
          </cell>
          <cell r="CY823">
            <v>0</v>
          </cell>
          <cell r="CZ823">
            <v>0</v>
          </cell>
          <cell r="DA823">
            <v>0</v>
          </cell>
          <cell r="DB823">
            <v>0</v>
          </cell>
          <cell r="DC823">
            <v>0</v>
          </cell>
          <cell r="DD823">
            <v>0</v>
          </cell>
          <cell r="DE823">
            <v>0</v>
          </cell>
          <cell r="DF823">
            <v>0</v>
          </cell>
          <cell r="DG823">
            <v>0</v>
          </cell>
          <cell r="DH823">
            <v>0</v>
          </cell>
          <cell r="DI823">
            <v>0</v>
          </cell>
          <cell r="DJ823">
            <v>0</v>
          </cell>
          <cell r="DK823">
            <v>0</v>
          </cell>
          <cell r="DL823">
            <v>0</v>
          </cell>
          <cell r="DM823">
            <v>0</v>
          </cell>
          <cell r="DN823">
            <v>0</v>
          </cell>
          <cell r="DO823">
            <v>0</v>
          </cell>
          <cell r="DP823">
            <v>0</v>
          </cell>
          <cell r="DQ823">
            <v>0</v>
          </cell>
          <cell r="DR823">
            <v>0</v>
          </cell>
          <cell r="DS823">
            <v>0</v>
          </cell>
          <cell r="DT823">
            <v>0</v>
          </cell>
          <cell r="DU823">
            <v>0</v>
          </cell>
          <cell r="DV823">
            <v>0</v>
          </cell>
          <cell r="DW823">
            <v>0</v>
          </cell>
          <cell r="DX823">
            <v>0</v>
          </cell>
          <cell r="DY823">
            <v>0</v>
          </cell>
          <cell r="DZ823">
            <v>0</v>
          </cell>
          <cell r="EA823">
            <v>0</v>
          </cell>
          <cell r="EB823">
            <v>0</v>
          </cell>
          <cell r="EC823">
            <v>0</v>
          </cell>
          <cell r="ED823">
            <v>0</v>
          </cell>
          <cell r="EE823">
            <v>0</v>
          </cell>
          <cell r="EF823">
            <v>0</v>
          </cell>
          <cell r="EG823">
            <v>0</v>
          </cell>
          <cell r="EH823">
            <v>0</v>
          </cell>
          <cell r="EI823">
            <v>0</v>
          </cell>
          <cell r="EJ823">
            <v>0</v>
          </cell>
          <cell r="EK823">
            <v>0</v>
          </cell>
          <cell r="EL823">
            <v>0</v>
          </cell>
          <cell r="EM823">
            <v>0</v>
          </cell>
          <cell r="EN823">
            <v>0</v>
          </cell>
          <cell r="EO823">
            <v>0</v>
          </cell>
          <cell r="EP823">
            <v>0</v>
          </cell>
          <cell r="EQ823">
            <v>0</v>
          </cell>
          <cell r="ER823">
            <v>0</v>
          </cell>
          <cell r="ES823">
            <v>0</v>
          </cell>
          <cell r="ET823">
            <v>0</v>
          </cell>
          <cell r="EU823">
            <v>0</v>
          </cell>
          <cell r="EV823">
            <v>0</v>
          </cell>
          <cell r="EW823">
            <v>0</v>
          </cell>
          <cell r="EX823">
            <v>0</v>
          </cell>
          <cell r="EY823">
            <v>0</v>
          </cell>
          <cell r="EZ823">
            <v>0</v>
          </cell>
          <cell r="FA823">
            <v>0</v>
          </cell>
          <cell r="FB823">
            <v>0</v>
          </cell>
          <cell r="FC823">
            <v>0</v>
          </cell>
          <cell r="FD823">
            <v>0</v>
          </cell>
          <cell r="FE823">
            <v>0</v>
          </cell>
          <cell r="FF823">
            <v>0</v>
          </cell>
          <cell r="FG823">
            <v>0</v>
          </cell>
          <cell r="FH823">
            <v>0</v>
          </cell>
          <cell r="FI823">
            <v>0</v>
          </cell>
          <cell r="FJ823">
            <v>0</v>
          </cell>
          <cell r="FK823">
            <v>0</v>
          </cell>
          <cell r="FL823">
            <v>0</v>
          </cell>
          <cell r="FM823">
            <v>0</v>
          </cell>
          <cell r="FN823">
            <v>0</v>
          </cell>
          <cell r="FO823">
            <v>0</v>
          </cell>
          <cell r="FP823">
            <v>0</v>
          </cell>
          <cell r="FQ823">
            <v>0</v>
          </cell>
          <cell r="FR823">
            <v>0</v>
          </cell>
          <cell r="FS823">
            <v>0</v>
          </cell>
          <cell r="FT823">
            <v>0</v>
          </cell>
          <cell r="FU823">
            <v>0</v>
          </cell>
          <cell r="FV823">
            <v>0</v>
          </cell>
          <cell r="FW823">
            <v>0</v>
          </cell>
          <cell r="FX823">
            <v>0</v>
          </cell>
          <cell r="FY823">
            <v>0</v>
          </cell>
          <cell r="FZ823">
            <v>0</v>
          </cell>
          <cell r="GA823">
            <v>0</v>
          </cell>
          <cell r="GB823">
            <v>0</v>
          </cell>
          <cell r="GC823">
            <v>0</v>
          </cell>
          <cell r="GD823">
            <v>0</v>
          </cell>
          <cell r="GE823">
            <v>0</v>
          </cell>
          <cell r="GF823">
            <v>0</v>
          </cell>
          <cell r="GG823">
            <v>0</v>
          </cell>
          <cell r="GH823">
            <v>0</v>
          </cell>
          <cell r="GI823">
            <v>0</v>
          </cell>
          <cell r="GJ823">
            <v>0</v>
          </cell>
          <cell r="GK823">
            <v>0</v>
          </cell>
          <cell r="GL823">
            <v>0</v>
          </cell>
          <cell r="GM823">
            <v>0</v>
          </cell>
          <cell r="GN823">
            <v>0</v>
          </cell>
          <cell r="GO823">
            <v>0</v>
          </cell>
          <cell r="GP823">
            <v>0</v>
          </cell>
          <cell r="GQ823">
            <v>0</v>
          </cell>
          <cell r="GR823">
            <v>0</v>
          </cell>
          <cell r="GS823">
            <v>0</v>
          </cell>
          <cell r="GT823">
            <v>0</v>
          </cell>
          <cell r="GU823">
            <v>0</v>
          </cell>
          <cell r="GV823">
            <v>0</v>
          </cell>
          <cell r="GW823">
            <v>0</v>
          </cell>
          <cell r="GX823">
            <v>0</v>
          </cell>
          <cell r="GY823">
            <v>0</v>
          </cell>
          <cell r="GZ823">
            <v>0</v>
          </cell>
          <cell r="HA823">
            <v>0</v>
          </cell>
          <cell r="HB823">
            <v>0</v>
          </cell>
          <cell r="HC823">
            <v>0</v>
          </cell>
          <cell r="HD823">
            <v>0</v>
          </cell>
          <cell r="HE823">
            <v>0</v>
          </cell>
          <cell r="HF823">
            <v>0</v>
          </cell>
          <cell r="HG823">
            <v>0</v>
          </cell>
          <cell r="HH823">
            <v>0</v>
          </cell>
          <cell r="HI823">
            <v>0</v>
          </cell>
          <cell r="HJ823">
            <v>0</v>
          </cell>
          <cell r="HK823">
            <v>0</v>
          </cell>
          <cell r="HL823">
            <v>0</v>
          </cell>
          <cell r="HM823">
            <v>0</v>
          </cell>
          <cell r="HN823">
            <v>0</v>
          </cell>
          <cell r="HO823">
            <v>0</v>
          </cell>
          <cell r="HP823">
            <v>0</v>
          </cell>
          <cell r="HQ823">
            <v>0</v>
          </cell>
          <cell r="HR823">
            <v>0</v>
          </cell>
          <cell r="HS823">
            <v>0</v>
          </cell>
          <cell r="HT823">
            <v>0</v>
          </cell>
          <cell r="HU823">
            <v>0</v>
          </cell>
          <cell r="HV823">
            <v>0</v>
          </cell>
          <cell r="HW823">
            <v>0</v>
          </cell>
          <cell r="HX823">
            <v>0</v>
          </cell>
          <cell r="HY823">
            <v>0</v>
          </cell>
          <cell r="HZ823">
            <v>0</v>
          </cell>
          <cell r="IA823">
            <v>0</v>
          </cell>
          <cell r="IB823">
            <v>0</v>
          </cell>
          <cell r="IC823">
            <v>0</v>
          </cell>
          <cell r="ID823">
            <v>0</v>
          </cell>
          <cell r="IE823">
            <v>0</v>
          </cell>
          <cell r="IF823">
            <v>0</v>
          </cell>
          <cell r="IG823">
            <v>0</v>
          </cell>
          <cell r="IH823">
            <v>0</v>
          </cell>
          <cell r="II823">
            <v>0</v>
          </cell>
          <cell r="IJ823">
            <v>0</v>
          </cell>
          <cell r="IK823">
            <v>0</v>
          </cell>
          <cell r="IL823">
            <v>0</v>
          </cell>
          <cell r="IM823">
            <v>0</v>
          </cell>
          <cell r="IN823">
            <v>0</v>
          </cell>
          <cell r="IO823">
            <v>0</v>
          </cell>
          <cell r="IP823">
            <v>0</v>
          </cell>
          <cell r="IQ823">
            <v>0</v>
          </cell>
          <cell r="IR823">
            <v>0</v>
          </cell>
          <cell r="IS823">
            <v>0</v>
          </cell>
          <cell r="IT823">
            <v>0</v>
          </cell>
          <cell r="IU823">
            <v>0</v>
          </cell>
          <cell r="IV823">
            <v>0</v>
          </cell>
          <cell r="IW823">
            <v>0</v>
          </cell>
          <cell r="IX823">
            <v>0</v>
          </cell>
          <cell r="IY823">
            <v>0</v>
          </cell>
          <cell r="IZ823">
            <v>0</v>
          </cell>
          <cell r="JA823">
            <v>0</v>
          </cell>
          <cell r="JB823">
            <v>0</v>
          </cell>
          <cell r="JC823">
            <v>0</v>
          </cell>
          <cell r="JD823">
            <v>0</v>
          </cell>
          <cell r="JE823">
            <v>0</v>
          </cell>
          <cell r="JF823">
            <v>0</v>
          </cell>
          <cell r="JG823">
            <v>0</v>
          </cell>
          <cell r="JH823">
            <v>0</v>
          </cell>
          <cell r="JI823">
            <v>0</v>
          </cell>
          <cell r="JJ823">
            <v>0</v>
          </cell>
          <cell r="JK823">
            <v>0</v>
          </cell>
          <cell r="JL823">
            <v>0</v>
          </cell>
          <cell r="JM823">
            <v>0</v>
          </cell>
          <cell r="JN823">
            <v>0</v>
          </cell>
          <cell r="JO823">
            <v>0</v>
          </cell>
          <cell r="JP823">
            <v>0</v>
          </cell>
          <cell r="JQ823">
            <v>0</v>
          </cell>
        </row>
        <row r="824">
          <cell r="D824">
            <v>0</v>
          </cell>
          <cell r="F824">
            <v>0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0</v>
          </cell>
          <cell r="X824">
            <v>0</v>
          </cell>
          <cell r="Y824">
            <v>0</v>
          </cell>
          <cell r="Z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  <cell r="AF824">
            <v>0</v>
          </cell>
          <cell r="AG824">
            <v>0</v>
          </cell>
          <cell r="AH824">
            <v>0</v>
          </cell>
          <cell r="AI824">
            <v>0</v>
          </cell>
          <cell r="AJ824">
            <v>0</v>
          </cell>
          <cell r="AK824">
            <v>0</v>
          </cell>
          <cell r="AL824">
            <v>0</v>
          </cell>
          <cell r="AM824">
            <v>0</v>
          </cell>
          <cell r="AN824">
            <v>0</v>
          </cell>
          <cell r="AO824">
            <v>0</v>
          </cell>
          <cell r="AP824">
            <v>0</v>
          </cell>
          <cell r="AQ824">
            <v>0</v>
          </cell>
          <cell r="AR824">
            <v>0</v>
          </cell>
          <cell r="AS824">
            <v>0</v>
          </cell>
          <cell r="AT824">
            <v>0</v>
          </cell>
          <cell r="AU824">
            <v>0</v>
          </cell>
          <cell r="AV824">
            <v>0</v>
          </cell>
          <cell r="AW824">
            <v>0</v>
          </cell>
          <cell r="AX824">
            <v>0</v>
          </cell>
          <cell r="AY824">
            <v>0</v>
          </cell>
          <cell r="AZ824">
            <v>0</v>
          </cell>
          <cell r="BA824">
            <v>0</v>
          </cell>
          <cell r="BB824">
            <v>0</v>
          </cell>
          <cell r="BC824">
            <v>0</v>
          </cell>
          <cell r="BD824">
            <v>0</v>
          </cell>
          <cell r="BE824">
            <v>0</v>
          </cell>
          <cell r="BF824">
            <v>0</v>
          </cell>
          <cell r="BG824">
            <v>0</v>
          </cell>
          <cell r="BH824">
            <v>0</v>
          </cell>
          <cell r="BI824">
            <v>0</v>
          </cell>
          <cell r="BJ824">
            <v>0</v>
          </cell>
          <cell r="BK824">
            <v>0</v>
          </cell>
          <cell r="BL824">
            <v>0</v>
          </cell>
          <cell r="BM824">
            <v>0</v>
          </cell>
          <cell r="BN824">
            <v>0</v>
          </cell>
          <cell r="BO824">
            <v>0</v>
          </cell>
          <cell r="BP824">
            <v>0</v>
          </cell>
          <cell r="BQ824">
            <v>0</v>
          </cell>
          <cell r="BR824">
            <v>0</v>
          </cell>
          <cell r="BS824">
            <v>0</v>
          </cell>
          <cell r="BT824">
            <v>0</v>
          </cell>
          <cell r="BU824">
            <v>0</v>
          </cell>
          <cell r="BV824">
            <v>0</v>
          </cell>
          <cell r="BW824">
            <v>0</v>
          </cell>
          <cell r="BX824">
            <v>0</v>
          </cell>
          <cell r="BY824">
            <v>0</v>
          </cell>
          <cell r="BZ824">
            <v>0</v>
          </cell>
          <cell r="CA824">
            <v>0</v>
          </cell>
          <cell r="CB824">
            <v>0</v>
          </cell>
          <cell r="CC824">
            <v>0</v>
          </cell>
          <cell r="CD824">
            <v>0</v>
          </cell>
          <cell r="CE824">
            <v>0</v>
          </cell>
          <cell r="CF824">
            <v>0</v>
          </cell>
          <cell r="CG824">
            <v>0</v>
          </cell>
          <cell r="CH824">
            <v>0</v>
          </cell>
          <cell r="CI824">
            <v>0</v>
          </cell>
          <cell r="CJ824">
            <v>0</v>
          </cell>
          <cell r="CK824">
            <v>0</v>
          </cell>
          <cell r="CL824">
            <v>0</v>
          </cell>
          <cell r="CM824">
            <v>0</v>
          </cell>
          <cell r="CN824">
            <v>0</v>
          </cell>
          <cell r="CO824">
            <v>0</v>
          </cell>
          <cell r="CP824">
            <v>0</v>
          </cell>
          <cell r="CQ824">
            <v>0</v>
          </cell>
          <cell r="CR824">
            <v>0</v>
          </cell>
          <cell r="CS824">
            <v>0</v>
          </cell>
          <cell r="CT824">
            <v>0</v>
          </cell>
          <cell r="CU824">
            <v>0</v>
          </cell>
          <cell r="CV824">
            <v>0</v>
          </cell>
          <cell r="CW824">
            <v>0</v>
          </cell>
          <cell r="CX824">
            <v>0</v>
          </cell>
          <cell r="CY824">
            <v>0</v>
          </cell>
          <cell r="CZ824">
            <v>0</v>
          </cell>
          <cell r="DA824">
            <v>0</v>
          </cell>
          <cell r="DB824">
            <v>0</v>
          </cell>
          <cell r="DC824">
            <v>0</v>
          </cell>
          <cell r="DD824">
            <v>0</v>
          </cell>
          <cell r="DE824">
            <v>0</v>
          </cell>
          <cell r="DF824">
            <v>0</v>
          </cell>
          <cell r="DG824">
            <v>0</v>
          </cell>
          <cell r="DH824">
            <v>0</v>
          </cell>
          <cell r="DI824">
            <v>0</v>
          </cell>
          <cell r="DJ824">
            <v>0</v>
          </cell>
          <cell r="DK824">
            <v>0</v>
          </cell>
          <cell r="DL824">
            <v>0</v>
          </cell>
          <cell r="DM824">
            <v>0</v>
          </cell>
          <cell r="DN824">
            <v>0</v>
          </cell>
          <cell r="DO824">
            <v>0</v>
          </cell>
          <cell r="DP824">
            <v>0</v>
          </cell>
          <cell r="DQ824">
            <v>0</v>
          </cell>
          <cell r="DR824">
            <v>0</v>
          </cell>
          <cell r="DS824">
            <v>0</v>
          </cell>
          <cell r="DT824">
            <v>0</v>
          </cell>
          <cell r="DU824">
            <v>0</v>
          </cell>
          <cell r="DV824">
            <v>0</v>
          </cell>
          <cell r="DW824">
            <v>0</v>
          </cell>
          <cell r="DX824">
            <v>0</v>
          </cell>
          <cell r="DY824">
            <v>0</v>
          </cell>
          <cell r="DZ824">
            <v>0</v>
          </cell>
          <cell r="EA824">
            <v>0</v>
          </cell>
          <cell r="EB824">
            <v>0</v>
          </cell>
          <cell r="EC824">
            <v>0</v>
          </cell>
          <cell r="ED824">
            <v>0</v>
          </cell>
          <cell r="EE824">
            <v>0</v>
          </cell>
          <cell r="EF824">
            <v>0</v>
          </cell>
          <cell r="EG824">
            <v>0</v>
          </cell>
          <cell r="EH824">
            <v>0</v>
          </cell>
          <cell r="EI824">
            <v>0</v>
          </cell>
          <cell r="EJ824">
            <v>0</v>
          </cell>
          <cell r="EK824">
            <v>0</v>
          </cell>
          <cell r="EL824">
            <v>0</v>
          </cell>
          <cell r="EM824">
            <v>0</v>
          </cell>
          <cell r="EN824">
            <v>0</v>
          </cell>
          <cell r="EO824">
            <v>0</v>
          </cell>
          <cell r="EP824">
            <v>0</v>
          </cell>
          <cell r="EQ824">
            <v>0</v>
          </cell>
          <cell r="ER824">
            <v>0</v>
          </cell>
          <cell r="ES824">
            <v>0</v>
          </cell>
          <cell r="ET824">
            <v>0</v>
          </cell>
          <cell r="EU824">
            <v>0</v>
          </cell>
          <cell r="EV824">
            <v>0</v>
          </cell>
          <cell r="EW824">
            <v>0</v>
          </cell>
          <cell r="EX824">
            <v>0</v>
          </cell>
          <cell r="EY824">
            <v>0</v>
          </cell>
          <cell r="EZ824">
            <v>0</v>
          </cell>
          <cell r="FA824">
            <v>0</v>
          </cell>
          <cell r="FB824">
            <v>0</v>
          </cell>
          <cell r="FC824">
            <v>0</v>
          </cell>
          <cell r="FD824">
            <v>0</v>
          </cell>
          <cell r="FE824">
            <v>0</v>
          </cell>
          <cell r="FF824">
            <v>0</v>
          </cell>
          <cell r="FG824">
            <v>0</v>
          </cell>
          <cell r="FH824">
            <v>0</v>
          </cell>
          <cell r="FI824">
            <v>0</v>
          </cell>
          <cell r="FJ824">
            <v>0</v>
          </cell>
          <cell r="FK824">
            <v>0</v>
          </cell>
          <cell r="FL824">
            <v>0</v>
          </cell>
          <cell r="FM824">
            <v>0</v>
          </cell>
          <cell r="FN824">
            <v>0</v>
          </cell>
          <cell r="FO824">
            <v>0</v>
          </cell>
          <cell r="FP824">
            <v>0</v>
          </cell>
          <cell r="FQ824">
            <v>0</v>
          </cell>
          <cell r="FR824">
            <v>0</v>
          </cell>
          <cell r="FS824">
            <v>0</v>
          </cell>
          <cell r="FT824">
            <v>0</v>
          </cell>
          <cell r="FU824">
            <v>0</v>
          </cell>
          <cell r="FV824">
            <v>0</v>
          </cell>
          <cell r="FW824">
            <v>0</v>
          </cell>
          <cell r="FX824">
            <v>0</v>
          </cell>
          <cell r="FY824">
            <v>0</v>
          </cell>
          <cell r="FZ824">
            <v>0</v>
          </cell>
          <cell r="GA824">
            <v>0</v>
          </cell>
          <cell r="GB824">
            <v>0</v>
          </cell>
          <cell r="GC824">
            <v>0</v>
          </cell>
          <cell r="GD824">
            <v>0</v>
          </cell>
          <cell r="GE824">
            <v>0</v>
          </cell>
          <cell r="GF824">
            <v>0</v>
          </cell>
          <cell r="GG824">
            <v>0</v>
          </cell>
          <cell r="GH824">
            <v>0</v>
          </cell>
          <cell r="GI824">
            <v>0</v>
          </cell>
          <cell r="GJ824">
            <v>0</v>
          </cell>
          <cell r="GK824">
            <v>0</v>
          </cell>
          <cell r="GL824">
            <v>0</v>
          </cell>
          <cell r="GM824">
            <v>0</v>
          </cell>
          <cell r="GN824">
            <v>0</v>
          </cell>
          <cell r="GO824">
            <v>0</v>
          </cell>
          <cell r="GP824">
            <v>0</v>
          </cell>
          <cell r="GQ824">
            <v>0</v>
          </cell>
          <cell r="GR824">
            <v>0</v>
          </cell>
          <cell r="GS824">
            <v>0</v>
          </cell>
          <cell r="GT824">
            <v>0</v>
          </cell>
          <cell r="GU824">
            <v>0</v>
          </cell>
          <cell r="GV824">
            <v>0</v>
          </cell>
          <cell r="GW824">
            <v>0</v>
          </cell>
          <cell r="GX824">
            <v>0</v>
          </cell>
          <cell r="GY824">
            <v>0</v>
          </cell>
          <cell r="GZ824">
            <v>0</v>
          </cell>
          <cell r="HA824">
            <v>0</v>
          </cell>
          <cell r="HB824">
            <v>0</v>
          </cell>
          <cell r="HC824">
            <v>0</v>
          </cell>
          <cell r="HD824">
            <v>0</v>
          </cell>
          <cell r="HE824">
            <v>0</v>
          </cell>
          <cell r="HF824">
            <v>0</v>
          </cell>
          <cell r="HG824">
            <v>0</v>
          </cell>
          <cell r="HH824">
            <v>0</v>
          </cell>
          <cell r="HI824">
            <v>0</v>
          </cell>
          <cell r="HJ824">
            <v>0</v>
          </cell>
          <cell r="HK824">
            <v>0</v>
          </cell>
          <cell r="HL824">
            <v>0</v>
          </cell>
          <cell r="HM824">
            <v>0</v>
          </cell>
          <cell r="HN824">
            <v>0</v>
          </cell>
          <cell r="HO824">
            <v>0</v>
          </cell>
          <cell r="HP824">
            <v>0</v>
          </cell>
          <cell r="HQ824">
            <v>0</v>
          </cell>
          <cell r="HR824">
            <v>0</v>
          </cell>
          <cell r="HS824">
            <v>0</v>
          </cell>
          <cell r="HT824">
            <v>0</v>
          </cell>
          <cell r="HU824">
            <v>0</v>
          </cell>
          <cell r="HV824">
            <v>0</v>
          </cell>
          <cell r="HW824">
            <v>0</v>
          </cell>
          <cell r="HX824">
            <v>0</v>
          </cell>
          <cell r="HY824">
            <v>0</v>
          </cell>
          <cell r="HZ824">
            <v>0</v>
          </cell>
          <cell r="IA824">
            <v>0</v>
          </cell>
          <cell r="IB824">
            <v>0</v>
          </cell>
          <cell r="IC824">
            <v>0</v>
          </cell>
          <cell r="ID824">
            <v>0</v>
          </cell>
          <cell r="IE824">
            <v>0</v>
          </cell>
          <cell r="IF824">
            <v>0</v>
          </cell>
          <cell r="IG824">
            <v>0</v>
          </cell>
          <cell r="IH824">
            <v>0</v>
          </cell>
          <cell r="II824">
            <v>0</v>
          </cell>
          <cell r="IJ824">
            <v>0</v>
          </cell>
          <cell r="IK824">
            <v>0</v>
          </cell>
          <cell r="IL824">
            <v>0</v>
          </cell>
          <cell r="IM824">
            <v>0</v>
          </cell>
          <cell r="IN824">
            <v>0</v>
          </cell>
          <cell r="IO824">
            <v>0</v>
          </cell>
          <cell r="IP824">
            <v>0</v>
          </cell>
          <cell r="IQ824">
            <v>0</v>
          </cell>
          <cell r="IR824">
            <v>0</v>
          </cell>
          <cell r="IS824">
            <v>0</v>
          </cell>
          <cell r="IT824">
            <v>0</v>
          </cell>
          <cell r="IU824">
            <v>0</v>
          </cell>
          <cell r="IV824">
            <v>0</v>
          </cell>
          <cell r="IW824">
            <v>0</v>
          </cell>
          <cell r="IX824">
            <v>0</v>
          </cell>
          <cell r="IY824">
            <v>0</v>
          </cell>
          <cell r="IZ824">
            <v>0</v>
          </cell>
          <cell r="JA824">
            <v>0</v>
          </cell>
          <cell r="JB824">
            <v>0</v>
          </cell>
          <cell r="JC824">
            <v>0</v>
          </cell>
          <cell r="JD824">
            <v>0</v>
          </cell>
          <cell r="JE824">
            <v>0</v>
          </cell>
          <cell r="JF824">
            <v>0</v>
          </cell>
          <cell r="JG824">
            <v>0</v>
          </cell>
          <cell r="JH824">
            <v>0</v>
          </cell>
          <cell r="JI824">
            <v>0</v>
          </cell>
          <cell r="JJ824">
            <v>0</v>
          </cell>
          <cell r="JK824">
            <v>0</v>
          </cell>
          <cell r="JL824">
            <v>0</v>
          </cell>
          <cell r="JM824">
            <v>0</v>
          </cell>
          <cell r="JN824">
            <v>0</v>
          </cell>
          <cell r="JO824">
            <v>0</v>
          </cell>
          <cell r="JP824">
            <v>0</v>
          </cell>
          <cell r="JQ824">
            <v>0</v>
          </cell>
        </row>
        <row r="825">
          <cell r="D825">
            <v>0</v>
          </cell>
          <cell r="F825">
            <v>0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0</v>
          </cell>
          <cell r="V825">
            <v>0</v>
          </cell>
          <cell r="W825">
            <v>0</v>
          </cell>
          <cell r="X825">
            <v>0</v>
          </cell>
          <cell r="Y825">
            <v>0</v>
          </cell>
          <cell r="Z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0</v>
          </cell>
          <cell r="AE825">
            <v>0</v>
          </cell>
          <cell r="AF825">
            <v>0</v>
          </cell>
          <cell r="AG825">
            <v>0</v>
          </cell>
          <cell r="AH825">
            <v>0</v>
          </cell>
          <cell r="AI825">
            <v>0</v>
          </cell>
          <cell r="AJ825">
            <v>0</v>
          </cell>
          <cell r="AK825">
            <v>0</v>
          </cell>
          <cell r="AL825">
            <v>0</v>
          </cell>
          <cell r="AM825">
            <v>0</v>
          </cell>
          <cell r="AN825">
            <v>0</v>
          </cell>
          <cell r="AO825">
            <v>0</v>
          </cell>
          <cell r="AP825">
            <v>0</v>
          </cell>
          <cell r="AQ825">
            <v>0</v>
          </cell>
          <cell r="AR825">
            <v>0</v>
          </cell>
          <cell r="AS825">
            <v>0</v>
          </cell>
          <cell r="AT825">
            <v>0</v>
          </cell>
          <cell r="AU825">
            <v>0</v>
          </cell>
          <cell r="AV825">
            <v>0</v>
          </cell>
          <cell r="AW825">
            <v>0</v>
          </cell>
          <cell r="AX825">
            <v>0</v>
          </cell>
          <cell r="AY825">
            <v>0</v>
          </cell>
          <cell r="AZ825">
            <v>0</v>
          </cell>
          <cell r="BA825">
            <v>0</v>
          </cell>
          <cell r="BB825">
            <v>0</v>
          </cell>
          <cell r="BC825">
            <v>0</v>
          </cell>
          <cell r="BD825">
            <v>0</v>
          </cell>
          <cell r="BE825">
            <v>0</v>
          </cell>
          <cell r="BF825">
            <v>0</v>
          </cell>
          <cell r="BG825">
            <v>0</v>
          </cell>
          <cell r="BH825">
            <v>0</v>
          </cell>
          <cell r="BI825">
            <v>0</v>
          </cell>
          <cell r="BJ825">
            <v>0</v>
          </cell>
          <cell r="BK825">
            <v>0</v>
          </cell>
          <cell r="BL825">
            <v>0</v>
          </cell>
          <cell r="BM825">
            <v>0</v>
          </cell>
          <cell r="BN825">
            <v>0</v>
          </cell>
          <cell r="BO825">
            <v>0</v>
          </cell>
          <cell r="BP825">
            <v>0</v>
          </cell>
          <cell r="BQ825">
            <v>0</v>
          </cell>
          <cell r="BR825">
            <v>0</v>
          </cell>
          <cell r="BS825">
            <v>0</v>
          </cell>
          <cell r="BT825">
            <v>0</v>
          </cell>
          <cell r="BU825">
            <v>0</v>
          </cell>
          <cell r="BV825">
            <v>0</v>
          </cell>
          <cell r="BW825">
            <v>0</v>
          </cell>
          <cell r="BX825">
            <v>0</v>
          </cell>
          <cell r="BY825">
            <v>0</v>
          </cell>
          <cell r="BZ825">
            <v>0</v>
          </cell>
          <cell r="CA825">
            <v>0</v>
          </cell>
          <cell r="CB825">
            <v>0</v>
          </cell>
          <cell r="CC825">
            <v>0</v>
          </cell>
          <cell r="CD825">
            <v>0</v>
          </cell>
          <cell r="CE825">
            <v>0</v>
          </cell>
          <cell r="CF825">
            <v>0</v>
          </cell>
          <cell r="CG825">
            <v>0</v>
          </cell>
          <cell r="CH825">
            <v>0</v>
          </cell>
          <cell r="CI825">
            <v>0</v>
          </cell>
          <cell r="CJ825">
            <v>0</v>
          </cell>
          <cell r="CK825">
            <v>0</v>
          </cell>
          <cell r="CL825">
            <v>0</v>
          </cell>
          <cell r="CM825">
            <v>0</v>
          </cell>
          <cell r="CN825">
            <v>0</v>
          </cell>
          <cell r="CO825">
            <v>0</v>
          </cell>
          <cell r="CP825">
            <v>0</v>
          </cell>
          <cell r="CQ825">
            <v>0</v>
          </cell>
          <cell r="CR825">
            <v>0</v>
          </cell>
          <cell r="CS825">
            <v>0</v>
          </cell>
          <cell r="CT825">
            <v>0</v>
          </cell>
          <cell r="CU825">
            <v>0</v>
          </cell>
          <cell r="CV825">
            <v>0</v>
          </cell>
          <cell r="CW825">
            <v>0</v>
          </cell>
          <cell r="CX825">
            <v>0</v>
          </cell>
          <cell r="CY825">
            <v>0</v>
          </cell>
          <cell r="CZ825">
            <v>0</v>
          </cell>
          <cell r="DA825">
            <v>0</v>
          </cell>
          <cell r="DB825">
            <v>0</v>
          </cell>
          <cell r="DC825">
            <v>0</v>
          </cell>
          <cell r="DD825">
            <v>0</v>
          </cell>
          <cell r="DE825">
            <v>0</v>
          </cell>
          <cell r="DF825">
            <v>0</v>
          </cell>
          <cell r="DG825">
            <v>0</v>
          </cell>
          <cell r="DH825">
            <v>0</v>
          </cell>
          <cell r="DI825">
            <v>0</v>
          </cell>
          <cell r="DJ825">
            <v>0</v>
          </cell>
          <cell r="DK825">
            <v>0</v>
          </cell>
          <cell r="DL825">
            <v>0</v>
          </cell>
          <cell r="DM825">
            <v>0</v>
          </cell>
          <cell r="DN825">
            <v>0</v>
          </cell>
          <cell r="DO825">
            <v>0</v>
          </cell>
          <cell r="DP825">
            <v>0</v>
          </cell>
          <cell r="DQ825">
            <v>0</v>
          </cell>
          <cell r="DR825">
            <v>0</v>
          </cell>
          <cell r="DS825">
            <v>0</v>
          </cell>
          <cell r="DT825">
            <v>0</v>
          </cell>
          <cell r="DU825">
            <v>0</v>
          </cell>
          <cell r="DV825">
            <v>0</v>
          </cell>
          <cell r="DW825">
            <v>0</v>
          </cell>
          <cell r="DX825">
            <v>0</v>
          </cell>
          <cell r="DY825">
            <v>0</v>
          </cell>
          <cell r="DZ825">
            <v>0</v>
          </cell>
          <cell r="EA825">
            <v>0</v>
          </cell>
          <cell r="EB825">
            <v>0</v>
          </cell>
          <cell r="EC825">
            <v>0</v>
          </cell>
          <cell r="ED825">
            <v>0</v>
          </cell>
          <cell r="EE825">
            <v>0</v>
          </cell>
          <cell r="EF825">
            <v>0</v>
          </cell>
          <cell r="EG825">
            <v>0</v>
          </cell>
          <cell r="EH825">
            <v>0</v>
          </cell>
          <cell r="EI825">
            <v>0</v>
          </cell>
          <cell r="EJ825">
            <v>0</v>
          </cell>
          <cell r="EK825">
            <v>0</v>
          </cell>
          <cell r="EL825">
            <v>0</v>
          </cell>
          <cell r="EM825">
            <v>0</v>
          </cell>
          <cell r="EN825">
            <v>0</v>
          </cell>
          <cell r="EO825">
            <v>0</v>
          </cell>
          <cell r="EP825">
            <v>0</v>
          </cell>
          <cell r="EQ825">
            <v>0</v>
          </cell>
          <cell r="ER825">
            <v>0</v>
          </cell>
          <cell r="ES825">
            <v>0</v>
          </cell>
          <cell r="ET825">
            <v>0</v>
          </cell>
          <cell r="EU825">
            <v>0</v>
          </cell>
          <cell r="EV825">
            <v>0</v>
          </cell>
          <cell r="EW825">
            <v>0</v>
          </cell>
          <cell r="EX825">
            <v>0</v>
          </cell>
          <cell r="EY825">
            <v>0</v>
          </cell>
          <cell r="EZ825">
            <v>0</v>
          </cell>
          <cell r="FA825">
            <v>0</v>
          </cell>
          <cell r="FB825">
            <v>0</v>
          </cell>
          <cell r="FC825">
            <v>0</v>
          </cell>
          <cell r="FD825">
            <v>0</v>
          </cell>
          <cell r="FE825">
            <v>0</v>
          </cell>
          <cell r="FF825">
            <v>0</v>
          </cell>
          <cell r="FG825">
            <v>0</v>
          </cell>
          <cell r="FH825">
            <v>0</v>
          </cell>
          <cell r="FI825">
            <v>0</v>
          </cell>
          <cell r="FJ825">
            <v>0</v>
          </cell>
          <cell r="FK825">
            <v>0</v>
          </cell>
          <cell r="FL825">
            <v>0</v>
          </cell>
          <cell r="FM825">
            <v>0</v>
          </cell>
          <cell r="FN825">
            <v>0</v>
          </cell>
          <cell r="FO825">
            <v>0</v>
          </cell>
          <cell r="FP825">
            <v>0</v>
          </cell>
          <cell r="FQ825">
            <v>0</v>
          </cell>
          <cell r="FR825">
            <v>0</v>
          </cell>
          <cell r="FS825">
            <v>0</v>
          </cell>
          <cell r="FT825">
            <v>0</v>
          </cell>
          <cell r="FU825">
            <v>0</v>
          </cell>
          <cell r="FV825">
            <v>0</v>
          </cell>
          <cell r="FW825">
            <v>0</v>
          </cell>
          <cell r="FX825">
            <v>0</v>
          </cell>
          <cell r="FY825">
            <v>0</v>
          </cell>
          <cell r="FZ825">
            <v>0</v>
          </cell>
          <cell r="GA825">
            <v>0</v>
          </cell>
          <cell r="GB825">
            <v>0</v>
          </cell>
          <cell r="GC825">
            <v>0</v>
          </cell>
          <cell r="GD825">
            <v>0</v>
          </cell>
          <cell r="GE825">
            <v>0</v>
          </cell>
          <cell r="GF825">
            <v>0</v>
          </cell>
          <cell r="GG825">
            <v>0</v>
          </cell>
          <cell r="GH825">
            <v>0</v>
          </cell>
          <cell r="GI825">
            <v>0</v>
          </cell>
          <cell r="GJ825">
            <v>0</v>
          </cell>
          <cell r="GK825">
            <v>0</v>
          </cell>
          <cell r="GL825">
            <v>0</v>
          </cell>
          <cell r="GM825">
            <v>0</v>
          </cell>
          <cell r="GN825">
            <v>0</v>
          </cell>
          <cell r="GO825">
            <v>0</v>
          </cell>
          <cell r="GP825">
            <v>0</v>
          </cell>
          <cell r="GQ825">
            <v>0</v>
          </cell>
          <cell r="GR825">
            <v>0</v>
          </cell>
          <cell r="GS825">
            <v>0</v>
          </cell>
          <cell r="GT825">
            <v>0</v>
          </cell>
          <cell r="GU825">
            <v>0</v>
          </cell>
          <cell r="GV825">
            <v>0</v>
          </cell>
          <cell r="GW825">
            <v>0</v>
          </cell>
          <cell r="GX825">
            <v>0</v>
          </cell>
          <cell r="GY825">
            <v>0</v>
          </cell>
          <cell r="GZ825">
            <v>0</v>
          </cell>
          <cell r="HA825">
            <v>0</v>
          </cell>
          <cell r="HB825">
            <v>0</v>
          </cell>
          <cell r="HC825">
            <v>0</v>
          </cell>
          <cell r="HD825">
            <v>0</v>
          </cell>
          <cell r="HE825">
            <v>0</v>
          </cell>
          <cell r="HF825">
            <v>0</v>
          </cell>
          <cell r="HG825">
            <v>0</v>
          </cell>
          <cell r="HH825">
            <v>0</v>
          </cell>
          <cell r="HI825">
            <v>0</v>
          </cell>
          <cell r="HJ825">
            <v>0</v>
          </cell>
          <cell r="HK825">
            <v>0</v>
          </cell>
          <cell r="HL825">
            <v>0</v>
          </cell>
          <cell r="HM825">
            <v>0</v>
          </cell>
          <cell r="HN825">
            <v>0</v>
          </cell>
          <cell r="HO825">
            <v>0</v>
          </cell>
          <cell r="HP825">
            <v>0</v>
          </cell>
          <cell r="HQ825">
            <v>0</v>
          </cell>
          <cell r="HR825">
            <v>0</v>
          </cell>
          <cell r="HS825">
            <v>0</v>
          </cell>
          <cell r="HT825">
            <v>0</v>
          </cell>
          <cell r="HU825">
            <v>0</v>
          </cell>
          <cell r="HV825">
            <v>0</v>
          </cell>
          <cell r="HW825">
            <v>0</v>
          </cell>
          <cell r="HX825">
            <v>0</v>
          </cell>
          <cell r="HY825">
            <v>0</v>
          </cell>
          <cell r="HZ825">
            <v>0</v>
          </cell>
          <cell r="IA825">
            <v>0</v>
          </cell>
          <cell r="IB825">
            <v>0</v>
          </cell>
          <cell r="IC825">
            <v>0</v>
          </cell>
          <cell r="ID825">
            <v>0</v>
          </cell>
          <cell r="IE825">
            <v>0</v>
          </cell>
          <cell r="IF825">
            <v>0</v>
          </cell>
          <cell r="IG825">
            <v>0</v>
          </cell>
          <cell r="IH825">
            <v>0</v>
          </cell>
          <cell r="II825">
            <v>0</v>
          </cell>
          <cell r="IJ825">
            <v>0</v>
          </cell>
          <cell r="IK825">
            <v>0</v>
          </cell>
          <cell r="IL825">
            <v>0</v>
          </cell>
          <cell r="IM825">
            <v>0</v>
          </cell>
          <cell r="IN825">
            <v>0</v>
          </cell>
          <cell r="IO825">
            <v>0</v>
          </cell>
          <cell r="IP825">
            <v>0</v>
          </cell>
          <cell r="IQ825">
            <v>0</v>
          </cell>
          <cell r="IR825">
            <v>0</v>
          </cell>
          <cell r="IS825">
            <v>0</v>
          </cell>
          <cell r="IT825">
            <v>0</v>
          </cell>
          <cell r="IU825">
            <v>0</v>
          </cell>
          <cell r="IV825">
            <v>0</v>
          </cell>
          <cell r="IW825">
            <v>0</v>
          </cell>
          <cell r="IX825">
            <v>0</v>
          </cell>
          <cell r="IY825">
            <v>0</v>
          </cell>
          <cell r="IZ825">
            <v>0</v>
          </cell>
          <cell r="JA825">
            <v>0</v>
          </cell>
          <cell r="JB825">
            <v>0</v>
          </cell>
          <cell r="JC825">
            <v>0</v>
          </cell>
          <cell r="JD825">
            <v>0</v>
          </cell>
          <cell r="JE825">
            <v>0</v>
          </cell>
          <cell r="JF825">
            <v>0</v>
          </cell>
          <cell r="JG825">
            <v>0</v>
          </cell>
          <cell r="JH825">
            <v>0</v>
          </cell>
          <cell r="JI825">
            <v>0</v>
          </cell>
          <cell r="JJ825">
            <v>0</v>
          </cell>
          <cell r="JK825">
            <v>0</v>
          </cell>
          <cell r="JL825">
            <v>0</v>
          </cell>
          <cell r="JM825">
            <v>0</v>
          </cell>
          <cell r="JN825">
            <v>0</v>
          </cell>
          <cell r="JO825">
            <v>0</v>
          </cell>
          <cell r="JP825">
            <v>0</v>
          </cell>
          <cell r="JQ825">
            <v>0</v>
          </cell>
        </row>
        <row r="826">
          <cell r="D826" t="str">
            <v>BLK.PX.MDC._.___.Mid_C_Blocks Summer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-65.076524439980858</v>
          </cell>
          <cell r="S826">
            <v>0</v>
          </cell>
          <cell r="T826">
            <v>0</v>
          </cell>
          <cell r="U826">
            <v>0</v>
          </cell>
          <cell r="V826">
            <v>0</v>
          </cell>
          <cell r="W826">
            <v>0</v>
          </cell>
          <cell r="X826">
            <v>0</v>
          </cell>
          <cell r="Y826">
            <v>-65.076524439980858</v>
          </cell>
          <cell r="Z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0</v>
          </cell>
          <cell r="AE826">
            <v>-79.638094760419335</v>
          </cell>
          <cell r="AF826">
            <v>0</v>
          </cell>
          <cell r="AG826">
            <v>0</v>
          </cell>
          <cell r="AH826">
            <v>0</v>
          </cell>
          <cell r="AI826">
            <v>0</v>
          </cell>
          <cell r="AJ826">
            <v>0</v>
          </cell>
          <cell r="AK826">
            <v>0</v>
          </cell>
          <cell r="AL826">
            <v>-79.638094760419335</v>
          </cell>
          <cell r="AM826">
            <v>0</v>
          </cell>
          <cell r="AN826">
            <v>0</v>
          </cell>
          <cell r="AO826">
            <v>0</v>
          </cell>
          <cell r="AP826">
            <v>0</v>
          </cell>
          <cell r="AQ826">
            <v>0</v>
          </cell>
          <cell r="AR826">
            <v>-71.242540647908754</v>
          </cell>
          <cell r="AS826">
            <v>0</v>
          </cell>
          <cell r="AT826">
            <v>0</v>
          </cell>
          <cell r="AU826">
            <v>0</v>
          </cell>
          <cell r="AV826">
            <v>0</v>
          </cell>
          <cell r="AW826">
            <v>0</v>
          </cell>
          <cell r="AX826">
            <v>0</v>
          </cell>
          <cell r="AY826">
            <v>-71.242540647908754</v>
          </cell>
          <cell r="AZ826">
            <v>0</v>
          </cell>
          <cell r="BA826">
            <v>0</v>
          </cell>
          <cell r="BB826">
            <v>0</v>
          </cell>
          <cell r="BC826">
            <v>0</v>
          </cell>
          <cell r="BD826">
            <v>0</v>
          </cell>
          <cell r="BE826">
            <v>0</v>
          </cell>
          <cell r="BF826">
            <v>0</v>
          </cell>
          <cell r="BG826">
            <v>0</v>
          </cell>
          <cell r="BH826">
            <v>0</v>
          </cell>
          <cell r="BI826">
            <v>0</v>
          </cell>
          <cell r="BJ826">
            <v>0</v>
          </cell>
          <cell r="BK826">
            <v>0</v>
          </cell>
          <cell r="BL826">
            <v>0</v>
          </cell>
          <cell r="BM826">
            <v>0</v>
          </cell>
          <cell r="BN826">
            <v>0</v>
          </cell>
          <cell r="BO826">
            <v>0</v>
          </cell>
          <cell r="BP826">
            <v>0</v>
          </cell>
          <cell r="BQ826">
            <v>0</v>
          </cell>
          <cell r="BR826">
            <v>-83.124901155457337</v>
          </cell>
          <cell r="BS826">
            <v>0</v>
          </cell>
          <cell r="BT826">
            <v>0</v>
          </cell>
          <cell r="BU826">
            <v>0</v>
          </cell>
          <cell r="BV826">
            <v>0</v>
          </cell>
          <cell r="BW826">
            <v>0</v>
          </cell>
          <cell r="BX826">
            <v>0</v>
          </cell>
          <cell r="BY826">
            <v>-83.124901155457337</v>
          </cell>
          <cell r="BZ826">
            <v>0</v>
          </cell>
          <cell r="CA826">
            <v>0</v>
          </cell>
          <cell r="CB826">
            <v>0</v>
          </cell>
          <cell r="CC826">
            <v>0</v>
          </cell>
          <cell r="CD826">
            <v>0</v>
          </cell>
          <cell r="CE826">
            <v>-86.638116164545863</v>
          </cell>
          <cell r="CF826">
            <v>0</v>
          </cell>
          <cell r="CG826">
            <v>0</v>
          </cell>
          <cell r="CH826">
            <v>0</v>
          </cell>
          <cell r="CI826">
            <v>0</v>
          </cell>
          <cell r="CJ826">
            <v>0</v>
          </cell>
          <cell r="CK826">
            <v>0</v>
          </cell>
          <cell r="CL826">
            <v>-86.638116164545863</v>
          </cell>
          <cell r="CM826">
            <v>0</v>
          </cell>
          <cell r="CN826">
            <v>0</v>
          </cell>
          <cell r="CO826">
            <v>0</v>
          </cell>
          <cell r="CP826">
            <v>0</v>
          </cell>
          <cell r="CQ826">
            <v>0</v>
          </cell>
          <cell r="CR826">
            <v>-74.427458801783359</v>
          </cell>
          <cell r="CS826">
            <v>0</v>
          </cell>
          <cell r="CT826">
            <v>0</v>
          </cell>
          <cell r="CU826">
            <v>0</v>
          </cell>
          <cell r="CV826">
            <v>0</v>
          </cell>
          <cell r="CW826">
            <v>0</v>
          </cell>
          <cell r="CX826">
            <v>0</v>
          </cell>
          <cell r="CY826">
            <v>-74.427458801783359</v>
          </cell>
          <cell r="CZ826">
            <v>0</v>
          </cell>
          <cell r="DA826">
            <v>0</v>
          </cell>
          <cell r="DB826">
            <v>0</v>
          </cell>
          <cell r="DC826">
            <v>0</v>
          </cell>
          <cell r="DD826">
            <v>0</v>
          </cell>
          <cell r="DE826">
            <v>-66.649020334298257</v>
          </cell>
          <cell r="DF826">
            <v>0</v>
          </cell>
          <cell r="DG826">
            <v>0</v>
          </cell>
          <cell r="DH826">
            <v>0</v>
          </cell>
          <cell r="DI826">
            <v>0</v>
          </cell>
          <cell r="DJ826">
            <v>0</v>
          </cell>
          <cell r="DK826">
            <v>0</v>
          </cell>
          <cell r="DL826">
            <v>-66.649020334298257</v>
          </cell>
          <cell r="DM826">
            <v>0</v>
          </cell>
          <cell r="DN826">
            <v>0</v>
          </cell>
          <cell r="DO826">
            <v>0</v>
          </cell>
          <cell r="DP826">
            <v>0</v>
          </cell>
          <cell r="DQ826">
            <v>0</v>
          </cell>
          <cell r="DR826">
            <v>0</v>
          </cell>
          <cell r="DS826">
            <v>0</v>
          </cell>
          <cell r="DT826">
            <v>0</v>
          </cell>
          <cell r="DU826">
            <v>0</v>
          </cell>
          <cell r="DV826">
            <v>0</v>
          </cell>
          <cell r="DW826">
            <v>0</v>
          </cell>
          <cell r="DX826">
            <v>0</v>
          </cell>
          <cell r="DY826">
            <v>0</v>
          </cell>
          <cell r="DZ826">
            <v>0</v>
          </cell>
          <cell r="EA826">
            <v>0</v>
          </cell>
          <cell r="EB826">
            <v>0</v>
          </cell>
          <cell r="EC826">
            <v>0</v>
          </cell>
          <cell r="ED826">
            <v>0</v>
          </cell>
          <cell r="EE826">
            <v>0</v>
          </cell>
          <cell r="EF826">
            <v>0</v>
          </cell>
          <cell r="EG826">
            <v>0</v>
          </cell>
          <cell r="EH826">
            <v>0</v>
          </cell>
          <cell r="EI826">
            <v>0</v>
          </cell>
          <cell r="EJ826">
            <v>0</v>
          </cell>
          <cell r="EK826">
            <v>0</v>
          </cell>
          <cell r="EL826">
            <v>0</v>
          </cell>
          <cell r="EM826">
            <v>0</v>
          </cell>
          <cell r="EN826">
            <v>0</v>
          </cell>
          <cell r="EO826">
            <v>0</v>
          </cell>
          <cell r="EP826">
            <v>0</v>
          </cell>
          <cell r="EQ826">
            <v>0</v>
          </cell>
          <cell r="ER826">
            <v>0</v>
          </cell>
          <cell r="ES826">
            <v>0</v>
          </cell>
          <cell r="ET826">
            <v>0</v>
          </cell>
          <cell r="EU826">
            <v>0</v>
          </cell>
          <cell r="EV826">
            <v>0</v>
          </cell>
          <cell r="EW826">
            <v>0</v>
          </cell>
          <cell r="EX826">
            <v>0</v>
          </cell>
          <cell r="EY826">
            <v>0</v>
          </cell>
          <cell r="EZ826">
            <v>0</v>
          </cell>
          <cell r="FA826">
            <v>0</v>
          </cell>
          <cell r="FB826">
            <v>0</v>
          </cell>
          <cell r="FC826">
            <v>0</v>
          </cell>
          <cell r="FD826">
            <v>0</v>
          </cell>
          <cell r="FE826">
            <v>0</v>
          </cell>
          <cell r="FF826">
            <v>0</v>
          </cell>
          <cell r="FG826">
            <v>0</v>
          </cell>
          <cell r="FH826">
            <v>0</v>
          </cell>
          <cell r="FI826">
            <v>0</v>
          </cell>
          <cell r="FJ826">
            <v>0</v>
          </cell>
          <cell r="FK826">
            <v>0</v>
          </cell>
          <cell r="FL826">
            <v>0</v>
          </cell>
          <cell r="FM826">
            <v>0</v>
          </cell>
          <cell r="FN826">
            <v>0</v>
          </cell>
          <cell r="FO826">
            <v>0</v>
          </cell>
          <cell r="FP826">
            <v>0</v>
          </cell>
          <cell r="FQ826">
            <v>0</v>
          </cell>
          <cell r="FR826">
            <v>0</v>
          </cell>
          <cell r="FS826">
            <v>0</v>
          </cell>
          <cell r="FT826">
            <v>0</v>
          </cell>
          <cell r="FU826">
            <v>0</v>
          </cell>
          <cell r="FV826">
            <v>0</v>
          </cell>
          <cell r="FW826">
            <v>0</v>
          </cell>
          <cell r="FX826">
            <v>0</v>
          </cell>
          <cell r="FY826">
            <v>0</v>
          </cell>
          <cell r="FZ826">
            <v>0</v>
          </cell>
          <cell r="GA826">
            <v>0</v>
          </cell>
          <cell r="GB826">
            <v>0</v>
          </cell>
          <cell r="GC826">
            <v>0</v>
          </cell>
          <cell r="GD826">
            <v>0</v>
          </cell>
          <cell r="GE826">
            <v>0</v>
          </cell>
          <cell r="GF826">
            <v>0</v>
          </cell>
          <cell r="GG826">
            <v>0</v>
          </cell>
          <cell r="GH826">
            <v>0</v>
          </cell>
          <cell r="GI826">
            <v>0</v>
          </cell>
          <cell r="GJ826">
            <v>0</v>
          </cell>
          <cell r="GK826">
            <v>0</v>
          </cell>
          <cell r="GL826">
            <v>0</v>
          </cell>
          <cell r="GM826">
            <v>0</v>
          </cell>
          <cell r="GN826">
            <v>0</v>
          </cell>
          <cell r="GO826">
            <v>0</v>
          </cell>
          <cell r="GP826">
            <v>0</v>
          </cell>
          <cell r="GQ826">
            <v>0</v>
          </cell>
          <cell r="GR826">
            <v>0</v>
          </cell>
          <cell r="GS826">
            <v>0</v>
          </cell>
          <cell r="GT826">
            <v>0</v>
          </cell>
          <cell r="GU826">
            <v>0</v>
          </cell>
          <cell r="GV826">
            <v>0</v>
          </cell>
          <cell r="GW826">
            <v>0</v>
          </cell>
          <cell r="GX826">
            <v>0</v>
          </cell>
          <cell r="GY826">
            <v>0</v>
          </cell>
          <cell r="GZ826">
            <v>0</v>
          </cell>
          <cell r="HA826">
            <v>0</v>
          </cell>
          <cell r="HB826">
            <v>0</v>
          </cell>
          <cell r="HC826">
            <v>0</v>
          </cell>
          <cell r="HD826">
            <v>0</v>
          </cell>
          <cell r="HE826">
            <v>0</v>
          </cell>
          <cell r="HF826">
            <v>0</v>
          </cell>
          <cell r="HG826">
            <v>0</v>
          </cell>
          <cell r="HH826">
            <v>0</v>
          </cell>
          <cell r="HI826">
            <v>0</v>
          </cell>
          <cell r="HJ826">
            <v>0</v>
          </cell>
          <cell r="HK826">
            <v>0</v>
          </cell>
          <cell r="HL826">
            <v>0</v>
          </cell>
          <cell r="HM826">
            <v>0</v>
          </cell>
          <cell r="HN826">
            <v>0</v>
          </cell>
          <cell r="HO826">
            <v>0</v>
          </cell>
          <cell r="HP826">
            <v>0</v>
          </cell>
          <cell r="HQ826">
            <v>0</v>
          </cell>
          <cell r="HR826">
            <v>0</v>
          </cell>
          <cell r="HS826">
            <v>0</v>
          </cell>
          <cell r="HT826">
            <v>0</v>
          </cell>
          <cell r="HU826">
            <v>0</v>
          </cell>
          <cell r="HV826">
            <v>0</v>
          </cell>
          <cell r="HW826">
            <v>0</v>
          </cell>
          <cell r="HX826">
            <v>0</v>
          </cell>
          <cell r="HY826">
            <v>0</v>
          </cell>
          <cell r="HZ826">
            <v>0</v>
          </cell>
          <cell r="IA826">
            <v>0</v>
          </cell>
          <cell r="IB826">
            <v>0</v>
          </cell>
          <cell r="IC826">
            <v>0</v>
          </cell>
          <cell r="ID826">
            <v>0</v>
          </cell>
          <cell r="IE826">
            <v>0</v>
          </cell>
          <cell r="IF826">
            <v>0</v>
          </cell>
          <cell r="IG826">
            <v>0</v>
          </cell>
          <cell r="IH826">
            <v>0</v>
          </cell>
          <cell r="II826">
            <v>0</v>
          </cell>
          <cell r="IJ826">
            <v>0</v>
          </cell>
          <cell r="IK826">
            <v>0</v>
          </cell>
          <cell r="IL826">
            <v>0</v>
          </cell>
          <cell r="IM826">
            <v>0</v>
          </cell>
          <cell r="IN826">
            <v>0</v>
          </cell>
          <cell r="IO826">
            <v>0</v>
          </cell>
          <cell r="IP826">
            <v>0</v>
          </cell>
          <cell r="IQ826">
            <v>0</v>
          </cell>
          <cell r="IR826">
            <v>0</v>
          </cell>
          <cell r="IS826">
            <v>0</v>
          </cell>
          <cell r="IT826">
            <v>0</v>
          </cell>
          <cell r="IU826">
            <v>0</v>
          </cell>
          <cell r="IV826">
            <v>0</v>
          </cell>
          <cell r="IW826">
            <v>0</v>
          </cell>
          <cell r="IX826">
            <v>0</v>
          </cell>
          <cell r="IY826">
            <v>0</v>
          </cell>
          <cell r="IZ826">
            <v>0</v>
          </cell>
          <cell r="JA826">
            <v>0</v>
          </cell>
          <cell r="JB826">
            <v>0</v>
          </cell>
          <cell r="JC826">
            <v>0</v>
          </cell>
          <cell r="JD826">
            <v>0</v>
          </cell>
          <cell r="JE826">
            <v>0</v>
          </cell>
          <cell r="JF826">
            <v>0</v>
          </cell>
          <cell r="JG826">
            <v>0</v>
          </cell>
          <cell r="JH826">
            <v>0</v>
          </cell>
          <cell r="JI826">
            <v>0</v>
          </cell>
          <cell r="JJ826">
            <v>0</v>
          </cell>
          <cell r="JK826">
            <v>0</v>
          </cell>
          <cell r="JL826">
            <v>0</v>
          </cell>
          <cell r="JM826">
            <v>0</v>
          </cell>
          <cell r="JN826">
            <v>0</v>
          </cell>
          <cell r="JO826">
            <v>0</v>
          </cell>
          <cell r="JP826">
            <v>0</v>
          </cell>
          <cell r="JQ826">
            <v>0</v>
          </cell>
        </row>
        <row r="827">
          <cell r="D827" t="str">
            <v>BLK.PX.MDC._.___.Mid_C_Blocks Winter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0</v>
          </cell>
          <cell r="X827">
            <v>0</v>
          </cell>
          <cell r="Y827">
            <v>0</v>
          </cell>
          <cell r="Z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0</v>
          </cell>
          <cell r="AE827">
            <v>0</v>
          </cell>
          <cell r="AF827">
            <v>0</v>
          </cell>
          <cell r="AG827">
            <v>0</v>
          </cell>
          <cell r="AH827">
            <v>0</v>
          </cell>
          <cell r="AI827">
            <v>0</v>
          </cell>
          <cell r="AJ827">
            <v>0</v>
          </cell>
          <cell r="AK827">
            <v>0</v>
          </cell>
          <cell r="AL827">
            <v>0</v>
          </cell>
          <cell r="AM827">
            <v>0</v>
          </cell>
          <cell r="AN827">
            <v>0</v>
          </cell>
          <cell r="AO827">
            <v>0</v>
          </cell>
          <cell r="AP827">
            <v>0</v>
          </cell>
          <cell r="AQ827">
            <v>0</v>
          </cell>
          <cell r="AR827">
            <v>0</v>
          </cell>
          <cell r="AS827">
            <v>0</v>
          </cell>
          <cell r="AT827">
            <v>0</v>
          </cell>
          <cell r="AU827">
            <v>0</v>
          </cell>
          <cell r="AV827">
            <v>0</v>
          </cell>
          <cell r="AW827">
            <v>0</v>
          </cell>
          <cell r="AX827">
            <v>0</v>
          </cell>
          <cell r="AY827">
            <v>0</v>
          </cell>
          <cell r="AZ827">
            <v>0</v>
          </cell>
          <cell r="BA827">
            <v>0</v>
          </cell>
          <cell r="BB827">
            <v>0</v>
          </cell>
          <cell r="BC827">
            <v>0</v>
          </cell>
          <cell r="BD827">
            <v>0</v>
          </cell>
          <cell r="BE827">
            <v>0</v>
          </cell>
          <cell r="BF827">
            <v>0</v>
          </cell>
          <cell r="BG827">
            <v>0</v>
          </cell>
          <cell r="BH827">
            <v>0</v>
          </cell>
          <cell r="BI827">
            <v>0</v>
          </cell>
          <cell r="BJ827">
            <v>0</v>
          </cell>
          <cell r="BK827">
            <v>0</v>
          </cell>
          <cell r="BL827">
            <v>0</v>
          </cell>
          <cell r="BM827">
            <v>0</v>
          </cell>
          <cell r="BN827">
            <v>0</v>
          </cell>
          <cell r="BO827">
            <v>0</v>
          </cell>
          <cell r="BP827">
            <v>0</v>
          </cell>
          <cell r="BQ827">
            <v>0</v>
          </cell>
          <cell r="BR827">
            <v>-67.265171348999502</v>
          </cell>
          <cell r="BS827">
            <v>0</v>
          </cell>
          <cell r="BT827">
            <v>0</v>
          </cell>
          <cell r="BU827">
            <v>0</v>
          </cell>
          <cell r="BV827">
            <v>0</v>
          </cell>
          <cell r="BW827">
            <v>0</v>
          </cell>
          <cell r="BX827">
            <v>0</v>
          </cell>
          <cell r="BY827">
            <v>0</v>
          </cell>
          <cell r="BZ827">
            <v>0</v>
          </cell>
          <cell r="CA827">
            <v>0</v>
          </cell>
          <cell r="CB827">
            <v>0</v>
          </cell>
          <cell r="CC827">
            <v>0</v>
          </cell>
          <cell r="CD827">
            <v>-67.265171348999502</v>
          </cell>
          <cell r="CE827">
            <v>-65.493533771256807</v>
          </cell>
          <cell r="CF827">
            <v>0</v>
          </cell>
          <cell r="CG827">
            <v>0</v>
          </cell>
          <cell r="CH827">
            <v>0</v>
          </cell>
          <cell r="CI827">
            <v>0</v>
          </cell>
          <cell r="CJ827">
            <v>0</v>
          </cell>
          <cell r="CK827">
            <v>0</v>
          </cell>
          <cell r="CL827">
            <v>0</v>
          </cell>
          <cell r="CM827">
            <v>0</v>
          </cell>
          <cell r="CN827">
            <v>0</v>
          </cell>
          <cell r="CO827">
            <v>0</v>
          </cell>
          <cell r="CP827">
            <v>0</v>
          </cell>
          <cell r="CQ827">
            <v>-65.493533771256807</v>
          </cell>
          <cell r="CR827">
            <v>-63.284407575602017</v>
          </cell>
          <cell r="CS827">
            <v>0</v>
          </cell>
          <cell r="CT827">
            <v>0</v>
          </cell>
          <cell r="CU827">
            <v>0</v>
          </cell>
          <cell r="CV827">
            <v>0</v>
          </cell>
          <cell r="CW827">
            <v>0</v>
          </cell>
          <cell r="CX827">
            <v>0</v>
          </cell>
          <cell r="CY827">
            <v>0</v>
          </cell>
          <cell r="CZ827">
            <v>0</v>
          </cell>
          <cell r="DA827">
            <v>0</v>
          </cell>
          <cell r="DB827">
            <v>0</v>
          </cell>
          <cell r="DC827">
            <v>0</v>
          </cell>
          <cell r="DD827">
            <v>-63.284407575602017</v>
          </cell>
          <cell r="DE827">
            <v>-66.446860383384774</v>
          </cell>
          <cell r="DF827">
            <v>0</v>
          </cell>
          <cell r="DG827">
            <v>0</v>
          </cell>
          <cell r="DH827">
            <v>0</v>
          </cell>
          <cell r="DI827">
            <v>0</v>
          </cell>
          <cell r="DJ827">
            <v>0</v>
          </cell>
          <cell r="DK827">
            <v>0</v>
          </cell>
          <cell r="DL827">
            <v>0</v>
          </cell>
          <cell r="DM827">
            <v>0</v>
          </cell>
          <cell r="DN827">
            <v>0</v>
          </cell>
          <cell r="DO827">
            <v>0</v>
          </cell>
          <cell r="DP827">
            <v>0</v>
          </cell>
          <cell r="DQ827">
            <v>-66.446860383384774</v>
          </cell>
          <cell r="DR827">
            <v>0</v>
          </cell>
          <cell r="DS827">
            <v>0</v>
          </cell>
          <cell r="DT827">
            <v>0</v>
          </cell>
          <cell r="DU827">
            <v>0</v>
          </cell>
          <cell r="DV827">
            <v>0</v>
          </cell>
          <cell r="DW827">
            <v>0</v>
          </cell>
          <cell r="DX827">
            <v>0</v>
          </cell>
          <cell r="DY827">
            <v>0</v>
          </cell>
          <cell r="DZ827">
            <v>0</v>
          </cell>
          <cell r="EA827">
            <v>0</v>
          </cell>
          <cell r="EB827">
            <v>0</v>
          </cell>
          <cell r="EC827">
            <v>0</v>
          </cell>
          <cell r="ED827">
            <v>0</v>
          </cell>
          <cell r="EE827">
            <v>0</v>
          </cell>
          <cell r="EF827">
            <v>0</v>
          </cell>
          <cell r="EG827">
            <v>0</v>
          </cell>
          <cell r="EH827">
            <v>0</v>
          </cell>
          <cell r="EI827">
            <v>0</v>
          </cell>
          <cell r="EJ827">
            <v>0</v>
          </cell>
          <cell r="EK827">
            <v>0</v>
          </cell>
          <cell r="EL827">
            <v>0</v>
          </cell>
          <cell r="EM827">
            <v>0</v>
          </cell>
          <cell r="EN827">
            <v>0</v>
          </cell>
          <cell r="EO827">
            <v>0</v>
          </cell>
          <cell r="EP827">
            <v>0</v>
          </cell>
          <cell r="EQ827">
            <v>0</v>
          </cell>
          <cell r="ER827">
            <v>0</v>
          </cell>
          <cell r="ES827">
            <v>0</v>
          </cell>
          <cell r="ET827">
            <v>0</v>
          </cell>
          <cell r="EU827">
            <v>0</v>
          </cell>
          <cell r="EV827">
            <v>0</v>
          </cell>
          <cell r="EW827">
            <v>0</v>
          </cell>
          <cell r="EX827">
            <v>0</v>
          </cell>
          <cell r="EY827">
            <v>0</v>
          </cell>
          <cell r="EZ827">
            <v>0</v>
          </cell>
          <cell r="FA827">
            <v>0</v>
          </cell>
          <cell r="FB827">
            <v>0</v>
          </cell>
          <cell r="FC827">
            <v>0</v>
          </cell>
          <cell r="FD827">
            <v>0</v>
          </cell>
          <cell r="FE827">
            <v>0</v>
          </cell>
          <cell r="FF827">
            <v>0</v>
          </cell>
          <cell r="FG827">
            <v>0</v>
          </cell>
          <cell r="FH827">
            <v>0</v>
          </cell>
          <cell r="FI827">
            <v>0</v>
          </cell>
          <cell r="FJ827">
            <v>0</v>
          </cell>
          <cell r="FK827">
            <v>0</v>
          </cell>
          <cell r="FL827">
            <v>0</v>
          </cell>
          <cell r="FM827">
            <v>0</v>
          </cell>
          <cell r="FN827">
            <v>0</v>
          </cell>
          <cell r="FO827">
            <v>0</v>
          </cell>
          <cell r="FP827">
            <v>0</v>
          </cell>
          <cell r="FQ827">
            <v>0</v>
          </cell>
          <cell r="FR827">
            <v>0</v>
          </cell>
          <cell r="FS827">
            <v>0</v>
          </cell>
          <cell r="FT827">
            <v>0</v>
          </cell>
          <cell r="FU827">
            <v>0</v>
          </cell>
          <cell r="FV827">
            <v>0</v>
          </cell>
          <cell r="FW827">
            <v>0</v>
          </cell>
          <cell r="FX827">
            <v>0</v>
          </cell>
          <cell r="FY827">
            <v>0</v>
          </cell>
          <cell r="FZ827">
            <v>0</v>
          </cell>
          <cell r="GA827">
            <v>0</v>
          </cell>
          <cell r="GB827">
            <v>0</v>
          </cell>
          <cell r="GC827">
            <v>0</v>
          </cell>
          <cell r="GD827">
            <v>0</v>
          </cell>
          <cell r="GE827">
            <v>0</v>
          </cell>
          <cell r="GF827">
            <v>0</v>
          </cell>
          <cell r="GG827">
            <v>0</v>
          </cell>
          <cell r="GH827">
            <v>0</v>
          </cell>
          <cell r="GI827">
            <v>0</v>
          </cell>
          <cell r="GJ827">
            <v>0</v>
          </cell>
          <cell r="GK827">
            <v>0</v>
          </cell>
          <cell r="GL827">
            <v>0</v>
          </cell>
          <cell r="GM827">
            <v>0</v>
          </cell>
          <cell r="GN827">
            <v>0</v>
          </cell>
          <cell r="GO827">
            <v>0</v>
          </cell>
          <cell r="GP827">
            <v>0</v>
          </cell>
          <cell r="GQ827">
            <v>0</v>
          </cell>
          <cell r="GR827">
            <v>0</v>
          </cell>
          <cell r="GS827">
            <v>0</v>
          </cell>
          <cell r="GT827">
            <v>0</v>
          </cell>
          <cell r="GU827">
            <v>0</v>
          </cell>
          <cell r="GV827">
            <v>0</v>
          </cell>
          <cell r="GW827">
            <v>0</v>
          </cell>
          <cell r="GX827">
            <v>0</v>
          </cell>
          <cell r="GY827">
            <v>0</v>
          </cell>
          <cell r="GZ827">
            <v>0</v>
          </cell>
          <cell r="HA827">
            <v>0</v>
          </cell>
          <cell r="HB827">
            <v>0</v>
          </cell>
          <cell r="HC827">
            <v>0</v>
          </cell>
          <cell r="HD827">
            <v>0</v>
          </cell>
          <cell r="HE827">
            <v>0</v>
          </cell>
          <cell r="HF827">
            <v>0</v>
          </cell>
          <cell r="HG827">
            <v>0</v>
          </cell>
          <cell r="HH827">
            <v>0</v>
          </cell>
          <cell r="HI827">
            <v>0</v>
          </cell>
          <cell r="HJ827">
            <v>0</v>
          </cell>
          <cell r="HK827">
            <v>0</v>
          </cell>
          <cell r="HL827">
            <v>0</v>
          </cell>
          <cell r="HM827">
            <v>0</v>
          </cell>
          <cell r="HN827">
            <v>0</v>
          </cell>
          <cell r="HO827">
            <v>0</v>
          </cell>
          <cell r="HP827">
            <v>0</v>
          </cell>
          <cell r="HQ827">
            <v>0</v>
          </cell>
          <cell r="HR827">
            <v>0</v>
          </cell>
          <cell r="HS827">
            <v>0</v>
          </cell>
          <cell r="HT827">
            <v>0</v>
          </cell>
          <cell r="HU827">
            <v>0</v>
          </cell>
          <cell r="HV827">
            <v>0</v>
          </cell>
          <cell r="HW827">
            <v>0</v>
          </cell>
          <cell r="HX827">
            <v>0</v>
          </cell>
          <cell r="HY827">
            <v>0</v>
          </cell>
          <cell r="HZ827">
            <v>0</v>
          </cell>
          <cell r="IA827">
            <v>0</v>
          </cell>
          <cell r="IB827">
            <v>0</v>
          </cell>
          <cell r="IC827">
            <v>0</v>
          </cell>
          <cell r="ID827">
            <v>0</v>
          </cell>
          <cell r="IE827">
            <v>0</v>
          </cell>
          <cell r="IF827">
            <v>0</v>
          </cell>
          <cell r="IG827">
            <v>0</v>
          </cell>
          <cell r="IH827">
            <v>0</v>
          </cell>
          <cell r="II827">
            <v>0</v>
          </cell>
          <cell r="IJ827">
            <v>0</v>
          </cell>
          <cell r="IK827">
            <v>0</v>
          </cell>
          <cell r="IL827">
            <v>0</v>
          </cell>
          <cell r="IM827">
            <v>0</v>
          </cell>
          <cell r="IN827">
            <v>0</v>
          </cell>
          <cell r="IO827">
            <v>0</v>
          </cell>
          <cell r="IP827">
            <v>0</v>
          </cell>
          <cell r="IQ827">
            <v>0</v>
          </cell>
          <cell r="IR827">
            <v>0</v>
          </cell>
          <cell r="IS827">
            <v>0</v>
          </cell>
          <cell r="IT827">
            <v>0</v>
          </cell>
          <cell r="IU827">
            <v>0</v>
          </cell>
          <cell r="IV827">
            <v>0</v>
          </cell>
          <cell r="IW827">
            <v>0</v>
          </cell>
          <cell r="IX827">
            <v>0</v>
          </cell>
          <cell r="IY827">
            <v>0</v>
          </cell>
          <cell r="IZ827">
            <v>0</v>
          </cell>
          <cell r="JA827">
            <v>0</v>
          </cell>
          <cell r="JB827">
            <v>0</v>
          </cell>
          <cell r="JC827">
            <v>0</v>
          </cell>
          <cell r="JD827">
            <v>0</v>
          </cell>
          <cell r="JE827">
            <v>0</v>
          </cell>
          <cell r="JF827">
            <v>0</v>
          </cell>
          <cell r="JG827">
            <v>0</v>
          </cell>
          <cell r="JH827">
            <v>0</v>
          </cell>
          <cell r="JI827">
            <v>0</v>
          </cell>
          <cell r="JJ827">
            <v>0</v>
          </cell>
          <cell r="JK827">
            <v>0</v>
          </cell>
          <cell r="JL827">
            <v>0</v>
          </cell>
          <cell r="JM827">
            <v>0</v>
          </cell>
          <cell r="JN827">
            <v>0</v>
          </cell>
          <cell r="JO827">
            <v>0</v>
          </cell>
          <cell r="JP827">
            <v>0</v>
          </cell>
          <cell r="JQ827">
            <v>0</v>
          </cell>
        </row>
        <row r="828">
          <cell r="D828" t="str">
            <v>BLK.PX.WYE._.___.Wyoming_East_Blocks Summer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K828">
            <v>0</v>
          </cell>
          <cell r="AL828">
            <v>0</v>
          </cell>
          <cell r="AM828">
            <v>0</v>
          </cell>
          <cell r="AN828">
            <v>0</v>
          </cell>
          <cell r="AO828">
            <v>0</v>
          </cell>
          <cell r="AP828">
            <v>0</v>
          </cell>
          <cell r="AQ828">
            <v>0</v>
          </cell>
          <cell r="AR828">
            <v>0</v>
          </cell>
          <cell r="AS828">
            <v>0</v>
          </cell>
          <cell r="AT828">
            <v>0</v>
          </cell>
          <cell r="AU828">
            <v>0</v>
          </cell>
          <cell r="AV828">
            <v>0</v>
          </cell>
          <cell r="AW828">
            <v>0</v>
          </cell>
          <cell r="AX828">
            <v>0</v>
          </cell>
          <cell r="AY828">
            <v>0</v>
          </cell>
          <cell r="AZ828">
            <v>0</v>
          </cell>
          <cell r="BA828">
            <v>0</v>
          </cell>
          <cell r="BB828">
            <v>0</v>
          </cell>
          <cell r="BC828">
            <v>0</v>
          </cell>
          <cell r="BD828">
            <v>0</v>
          </cell>
          <cell r="BE828">
            <v>0</v>
          </cell>
          <cell r="BF828">
            <v>0</v>
          </cell>
          <cell r="BG828">
            <v>0</v>
          </cell>
          <cell r="BH828">
            <v>0</v>
          </cell>
          <cell r="BI828">
            <v>0</v>
          </cell>
          <cell r="BJ828">
            <v>0</v>
          </cell>
          <cell r="BK828">
            <v>0</v>
          </cell>
          <cell r="BL828">
            <v>0</v>
          </cell>
          <cell r="BM828">
            <v>0</v>
          </cell>
          <cell r="BN828">
            <v>0</v>
          </cell>
          <cell r="BO828">
            <v>0</v>
          </cell>
          <cell r="BP828">
            <v>0</v>
          </cell>
          <cell r="BQ828">
            <v>0</v>
          </cell>
          <cell r="BR828">
            <v>-87.640942054578773</v>
          </cell>
          <cell r="BS828">
            <v>0</v>
          </cell>
          <cell r="BT828">
            <v>0</v>
          </cell>
          <cell r="BU828">
            <v>0</v>
          </cell>
          <cell r="BV828">
            <v>0</v>
          </cell>
          <cell r="BW828">
            <v>0</v>
          </cell>
          <cell r="BX828">
            <v>0</v>
          </cell>
          <cell r="BY828">
            <v>-87.640942054578773</v>
          </cell>
          <cell r="BZ828">
            <v>0</v>
          </cell>
          <cell r="CA828">
            <v>0</v>
          </cell>
          <cell r="CB828">
            <v>0</v>
          </cell>
          <cell r="CC828">
            <v>0</v>
          </cell>
          <cell r="CD828">
            <v>0</v>
          </cell>
          <cell r="CE828">
            <v>-95.599596072368513</v>
          </cell>
          <cell r="CF828">
            <v>0</v>
          </cell>
          <cell r="CG828">
            <v>0</v>
          </cell>
          <cell r="CH828">
            <v>0</v>
          </cell>
          <cell r="CI828">
            <v>0</v>
          </cell>
          <cell r="CJ828">
            <v>0</v>
          </cell>
          <cell r="CK828">
            <v>0</v>
          </cell>
          <cell r="CL828">
            <v>-95.599596072368513</v>
          </cell>
          <cell r="CM828">
            <v>0</v>
          </cell>
          <cell r="CN828">
            <v>0</v>
          </cell>
          <cell r="CO828">
            <v>0</v>
          </cell>
          <cell r="CP828">
            <v>0</v>
          </cell>
          <cell r="CQ828">
            <v>0</v>
          </cell>
          <cell r="CR828">
            <v>-91.454085099914664</v>
          </cell>
          <cell r="CS828">
            <v>0</v>
          </cell>
          <cell r="CT828">
            <v>0</v>
          </cell>
          <cell r="CU828">
            <v>0</v>
          </cell>
          <cell r="CV828">
            <v>0</v>
          </cell>
          <cell r="CW828">
            <v>0</v>
          </cell>
          <cell r="CX828">
            <v>0</v>
          </cell>
          <cell r="CY828">
            <v>-91.454085099914664</v>
          </cell>
          <cell r="CZ828">
            <v>0</v>
          </cell>
          <cell r="DA828">
            <v>0</v>
          </cell>
          <cell r="DB828">
            <v>0</v>
          </cell>
          <cell r="DC828">
            <v>0</v>
          </cell>
          <cell r="DD828">
            <v>0</v>
          </cell>
          <cell r="DE828">
            <v>-91.039085818385502</v>
          </cell>
          <cell r="DF828">
            <v>0</v>
          </cell>
          <cell r="DG828">
            <v>0</v>
          </cell>
          <cell r="DH828">
            <v>0</v>
          </cell>
          <cell r="DI828">
            <v>0</v>
          </cell>
          <cell r="DJ828">
            <v>0</v>
          </cell>
          <cell r="DK828">
            <v>0</v>
          </cell>
          <cell r="DL828">
            <v>-91.039085818385502</v>
          </cell>
          <cell r="DM828">
            <v>0</v>
          </cell>
          <cell r="DN828">
            <v>0</v>
          </cell>
          <cell r="DO828">
            <v>0</v>
          </cell>
          <cell r="DP828">
            <v>0</v>
          </cell>
          <cell r="DQ828">
            <v>0</v>
          </cell>
          <cell r="DR828">
            <v>0</v>
          </cell>
          <cell r="DS828">
            <v>0</v>
          </cell>
          <cell r="DT828">
            <v>0</v>
          </cell>
          <cell r="DU828">
            <v>0</v>
          </cell>
          <cell r="DV828">
            <v>0</v>
          </cell>
          <cell r="DW828">
            <v>0</v>
          </cell>
          <cell r="DX828">
            <v>0</v>
          </cell>
          <cell r="DY828">
            <v>0</v>
          </cell>
          <cell r="DZ828">
            <v>0</v>
          </cell>
          <cell r="EA828">
            <v>0</v>
          </cell>
          <cell r="EB828">
            <v>0</v>
          </cell>
          <cell r="EC828">
            <v>0</v>
          </cell>
          <cell r="ED828">
            <v>0</v>
          </cell>
          <cell r="EE828">
            <v>0</v>
          </cell>
          <cell r="EF828">
            <v>0</v>
          </cell>
          <cell r="EG828">
            <v>0</v>
          </cell>
          <cell r="EH828">
            <v>0</v>
          </cell>
          <cell r="EI828">
            <v>0</v>
          </cell>
          <cell r="EJ828">
            <v>0</v>
          </cell>
          <cell r="EK828">
            <v>0</v>
          </cell>
          <cell r="EL828">
            <v>0</v>
          </cell>
          <cell r="EM828">
            <v>0</v>
          </cell>
          <cell r="EN828">
            <v>0</v>
          </cell>
          <cell r="EO828">
            <v>0</v>
          </cell>
          <cell r="EP828">
            <v>0</v>
          </cell>
          <cell r="EQ828">
            <v>0</v>
          </cell>
          <cell r="ER828">
            <v>0</v>
          </cell>
          <cell r="ES828">
            <v>0</v>
          </cell>
          <cell r="ET828">
            <v>0</v>
          </cell>
          <cell r="EU828">
            <v>0</v>
          </cell>
          <cell r="EV828">
            <v>0</v>
          </cell>
          <cell r="EW828">
            <v>0</v>
          </cell>
          <cell r="EX828">
            <v>0</v>
          </cell>
          <cell r="EY828">
            <v>0</v>
          </cell>
          <cell r="EZ828">
            <v>0</v>
          </cell>
          <cell r="FA828">
            <v>0</v>
          </cell>
          <cell r="FB828">
            <v>0</v>
          </cell>
          <cell r="FC828">
            <v>0</v>
          </cell>
          <cell r="FD828">
            <v>0</v>
          </cell>
          <cell r="FE828">
            <v>0</v>
          </cell>
          <cell r="FF828">
            <v>0</v>
          </cell>
          <cell r="FG828">
            <v>0</v>
          </cell>
          <cell r="FH828">
            <v>0</v>
          </cell>
          <cell r="FI828">
            <v>0</v>
          </cell>
          <cell r="FJ828">
            <v>0</v>
          </cell>
          <cell r="FK828">
            <v>0</v>
          </cell>
          <cell r="FL828">
            <v>0</v>
          </cell>
          <cell r="FM828">
            <v>0</v>
          </cell>
          <cell r="FN828">
            <v>0</v>
          </cell>
          <cell r="FO828">
            <v>0</v>
          </cell>
          <cell r="FP828">
            <v>0</v>
          </cell>
          <cell r="FQ828">
            <v>0</v>
          </cell>
          <cell r="FR828">
            <v>0</v>
          </cell>
          <cell r="FS828">
            <v>0</v>
          </cell>
          <cell r="FT828">
            <v>0</v>
          </cell>
          <cell r="FU828">
            <v>0</v>
          </cell>
          <cell r="FV828">
            <v>0</v>
          </cell>
          <cell r="FW828">
            <v>0</v>
          </cell>
          <cell r="FX828">
            <v>0</v>
          </cell>
          <cell r="FY828">
            <v>0</v>
          </cell>
          <cell r="FZ828">
            <v>0</v>
          </cell>
          <cell r="GA828">
            <v>0</v>
          </cell>
          <cell r="GB828">
            <v>0</v>
          </cell>
          <cell r="GC828">
            <v>0</v>
          </cell>
          <cell r="GD828">
            <v>0</v>
          </cell>
          <cell r="GE828">
            <v>0</v>
          </cell>
          <cell r="GF828">
            <v>0</v>
          </cell>
          <cell r="GG828">
            <v>0</v>
          </cell>
          <cell r="GH828">
            <v>0</v>
          </cell>
          <cell r="GI828">
            <v>0</v>
          </cell>
          <cell r="GJ828">
            <v>0</v>
          </cell>
          <cell r="GK828">
            <v>0</v>
          </cell>
          <cell r="GL828">
            <v>0</v>
          </cell>
          <cell r="GM828">
            <v>0</v>
          </cell>
          <cell r="GN828">
            <v>0</v>
          </cell>
          <cell r="GO828">
            <v>0</v>
          </cell>
          <cell r="GP828">
            <v>0</v>
          </cell>
          <cell r="GQ828">
            <v>0</v>
          </cell>
          <cell r="GR828">
            <v>0</v>
          </cell>
          <cell r="GS828">
            <v>0</v>
          </cell>
          <cell r="GT828">
            <v>0</v>
          </cell>
          <cell r="GU828">
            <v>0</v>
          </cell>
          <cell r="GV828">
            <v>0</v>
          </cell>
          <cell r="GW828">
            <v>0</v>
          </cell>
          <cell r="GX828">
            <v>0</v>
          </cell>
          <cell r="GY828">
            <v>0</v>
          </cell>
          <cell r="GZ828">
            <v>0</v>
          </cell>
          <cell r="HA828">
            <v>0</v>
          </cell>
          <cell r="HB828">
            <v>0</v>
          </cell>
          <cell r="HC828">
            <v>0</v>
          </cell>
          <cell r="HD828">
            <v>0</v>
          </cell>
          <cell r="HE828">
            <v>0</v>
          </cell>
          <cell r="HF828">
            <v>0</v>
          </cell>
          <cell r="HG828">
            <v>0</v>
          </cell>
          <cell r="HH828">
            <v>0</v>
          </cell>
          <cell r="HI828">
            <v>0</v>
          </cell>
          <cell r="HJ828">
            <v>0</v>
          </cell>
          <cell r="HK828">
            <v>0</v>
          </cell>
          <cell r="HL828">
            <v>0</v>
          </cell>
          <cell r="HM828">
            <v>0</v>
          </cell>
          <cell r="HN828">
            <v>0</v>
          </cell>
          <cell r="HO828">
            <v>0</v>
          </cell>
          <cell r="HP828">
            <v>0</v>
          </cell>
          <cell r="HQ828">
            <v>0</v>
          </cell>
          <cell r="HR828">
            <v>0</v>
          </cell>
          <cell r="HS828">
            <v>0</v>
          </cell>
          <cell r="HT828">
            <v>0</v>
          </cell>
          <cell r="HU828">
            <v>0</v>
          </cell>
          <cell r="HV828">
            <v>0</v>
          </cell>
          <cell r="HW828">
            <v>0</v>
          </cell>
          <cell r="HX828">
            <v>0</v>
          </cell>
          <cell r="HY828">
            <v>0</v>
          </cell>
          <cell r="HZ828">
            <v>0</v>
          </cell>
          <cell r="IA828">
            <v>0</v>
          </cell>
          <cell r="IB828">
            <v>0</v>
          </cell>
          <cell r="IC828">
            <v>0</v>
          </cell>
          <cell r="ID828">
            <v>0</v>
          </cell>
          <cell r="IE828">
            <v>0</v>
          </cell>
          <cell r="IF828">
            <v>0</v>
          </cell>
          <cell r="IG828">
            <v>0</v>
          </cell>
          <cell r="IH828">
            <v>0</v>
          </cell>
          <cell r="II828">
            <v>0</v>
          </cell>
          <cell r="IJ828">
            <v>0</v>
          </cell>
          <cell r="IK828">
            <v>0</v>
          </cell>
          <cell r="IL828">
            <v>0</v>
          </cell>
          <cell r="IM828">
            <v>0</v>
          </cell>
          <cell r="IN828">
            <v>0</v>
          </cell>
          <cell r="IO828">
            <v>0</v>
          </cell>
          <cell r="IP828">
            <v>0</v>
          </cell>
          <cell r="IQ828">
            <v>0</v>
          </cell>
          <cell r="IR828">
            <v>0</v>
          </cell>
          <cell r="IS828">
            <v>0</v>
          </cell>
          <cell r="IT828">
            <v>0</v>
          </cell>
          <cell r="IU828">
            <v>0</v>
          </cell>
          <cell r="IV828">
            <v>0</v>
          </cell>
          <cell r="IW828">
            <v>0</v>
          </cell>
          <cell r="IX828">
            <v>0</v>
          </cell>
          <cell r="IY828">
            <v>0</v>
          </cell>
          <cell r="IZ828">
            <v>0</v>
          </cell>
          <cell r="JA828">
            <v>0</v>
          </cell>
          <cell r="JB828">
            <v>0</v>
          </cell>
          <cell r="JC828">
            <v>0</v>
          </cell>
          <cell r="JD828">
            <v>0</v>
          </cell>
          <cell r="JE828">
            <v>0</v>
          </cell>
          <cell r="JF828">
            <v>0</v>
          </cell>
          <cell r="JG828">
            <v>0</v>
          </cell>
          <cell r="JH828">
            <v>0</v>
          </cell>
          <cell r="JI828">
            <v>0</v>
          </cell>
          <cell r="JJ828">
            <v>0</v>
          </cell>
          <cell r="JK828">
            <v>0</v>
          </cell>
          <cell r="JL828">
            <v>0</v>
          </cell>
          <cell r="JM828">
            <v>0</v>
          </cell>
          <cell r="JN828">
            <v>0</v>
          </cell>
          <cell r="JO828">
            <v>0</v>
          </cell>
          <cell r="JP828">
            <v>0</v>
          </cell>
          <cell r="JQ828">
            <v>0</v>
          </cell>
        </row>
        <row r="829">
          <cell r="D829" t="str">
            <v>BLK.PX.WYE._.___.Wyoming_East_Blocks Winter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K829">
            <v>0</v>
          </cell>
          <cell r="AL829">
            <v>0</v>
          </cell>
          <cell r="AM829">
            <v>0</v>
          </cell>
          <cell r="AN829">
            <v>0</v>
          </cell>
          <cell r="AO829">
            <v>0</v>
          </cell>
          <cell r="AP829">
            <v>0</v>
          </cell>
          <cell r="AQ829">
            <v>0</v>
          </cell>
          <cell r="AR829">
            <v>0</v>
          </cell>
          <cell r="AS829">
            <v>0</v>
          </cell>
          <cell r="AT829">
            <v>0</v>
          </cell>
          <cell r="AU829">
            <v>0</v>
          </cell>
          <cell r="AV829">
            <v>0</v>
          </cell>
          <cell r="AW829">
            <v>0</v>
          </cell>
          <cell r="AX829">
            <v>0</v>
          </cell>
          <cell r="AY829">
            <v>0</v>
          </cell>
          <cell r="AZ829">
            <v>0</v>
          </cell>
          <cell r="BA829">
            <v>0</v>
          </cell>
          <cell r="BB829">
            <v>0</v>
          </cell>
          <cell r="BC829">
            <v>0</v>
          </cell>
          <cell r="BD829">
            <v>0</v>
          </cell>
          <cell r="BE829">
            <v>0</v>
          </cell>
          <cell r="BF829">
            <v>0</v>
          </cell>
          <cell r="BG829">
            <v>0</v>
          </cell>
          <cell r="BH829">
            <v>0</v>
          </cell>
          <cell r="BI829">
            <v>0</v>
          </cell>
          <cell r="BJ829">
            <v>0</v>
          </cell>
          <cell r="BK829">
            <v>0</v>
          </cell>
          <cell r="BL829">
            <v>0</v>
          </cell>
          <cell r="BM829">
            <v>0</v>
          </cell>
          <cell r="BN829">
            <v>0</v>
          </cell>
          <cell r="BO829">
            <v>0</v>
          </cell>
          <cell r="BP829">
            <v>0</v>
          </cell>
          <cell r="BQ829">
            <v>0</v>
          </cell>
          <cell r="BR829">
            <v>-58.713774390148501</v>
          </cell>
          <cell r="BS829">
            <v>0</v>
          </cell>
          <cell r="BT829">
            <v>0</v>
          </cell>
          <cell r="BU829">
            <v>0</v>
          </cell>
          <cell r="BV829">
            <v>0</v>
          </cell>
          <cell r="BW829">
            <v>0</v>
          </cell>
          <cell r="BX829">
            <v>0</v>
          </cell>
          <cell r="BY829">
            <v>0</v>
          </cell>
          <cell r="BZ829">
            <v>0</v>
          </cell>
          <cell r="CA829">
            <v>0</v>
          </cell>
          <cell r="CB829">
            <v>0</v>
          </cell>
          <cell r="CC829">
            <v>0</v>
          </cell>
          <cell r="CD829">
            <v>-58.713774390148501</v>
          </cell>
          <cell r="CE829">
            <v>-57.817480881763913</v>
          </cell>
          <cell r="CF829">
            <v>0</v>
          </cell>
          <cell r="CG829">
            <v>0</v>
          </cell>
          <cell r="CH829">
            <v>0</v>
          </cell>
          <cell r="CI829">
            <v>0</v>
          </cell>
          <cell r="CJ829">
            <v>0</v>
          </cell>
          <cell r="CK829">
            <v>0</v>
          </cell>
          <cell r="CL829">
            <v>0</v>
          </cell>
          <cell r="CM829">
            <v>0</v>
          </cell>
          <cell r="CN829">
            <v>0</v>
          </cell>
          <cell r="CO829">
            <v>0</v>
          </cell>
          <cell r="CP829">
            <v>0</v>
          </cell>
          <cell r="CQ829">
            <v>-57.817480881763913</v>
          </cell>
          <cell r="CR829">
            <v>-59.638438784993923</v>
          </cell>
          <cell r="CS829">
            <v>0</v>
          </cell>
          <cell r="CT829">
            <v>0</v>
          </cell>
          <cell r="CU829">
            <v>0</v>
          </cell>
          <cell r="CV829">
            <v>0</v>
          </cell>
          <cell r="CW829">
            <v>0</v>
          </cell>
          <cell r="CX829">
            <v>0</v>
          </cell>
          <cell r="CY829">
            <v>0</v>
          </cell>
          <cell r="CZ829">
            <v>0</v>
          </cell>
          <cell r="DA829">
            <v>0</v>
          </cell>
          <cell r="DB829">
            <v>0</v>
          </cell>
          <cell r="DC829">
            <v>0</v>
          </cell>
          <cell r="DD829">
            <v>-59.638438784993923</v>
          </cell>
          <cell r="DE829">
            <v>-63.034625531045094</v>
          </cell>
          <cell r="DF829">
            <v>0</v>
          </cell>
          <cell r="DG829">
            <v>0</v>
          </cell>
          <cell r="DH829">
            <v>0</v>
          </cell>
          <cell r="DI829">
            <v>0</v>
          </cell>
          <cell r="DJ829">
            <v>0</v>
          </cell>
          <cell r="DK829">
            <v>0</v>
          </cell>
          <cell r="DL829">
            <v>0</v>
          </cell>
          <cell r="DM829">
            <v>0</v>
          </cell>
          <cell r="DN829">
            <v>0</v>
          </cell>
          <cell r="DO829">
            <v>0</v>
          </cell>
          <cell r="DP829">
            <v>0</v>
          </cell>
          <cell r="DQ829">
            <v>-63.034625531045094</v>
          </cell>
          <cell r="DR829">
            <v>0</v>
          </cell>
          <cell r="DS829">
            <v>0</v>
          </cell>
          <cell r="DT829">
            <v>0</v>
          </cell>
          <cell r="DU829">
            <v>0</v>
          </cell>
          <cell r="DV829">
            <v>0</v>
          </cell>
          <cell r="DW829">
            <v>0</v>
          </cell>
          <cell r="DX829">
            <v>0</v>
          </cell>
          <cell r="DY829">
            <v>0</v>
          </cell>
          <cell r="DZ829">
            <v>0</v>
          </cell>
          <cell r="EA829">
            <v>0</v>
          </cell>
          <cell r="EB829">
            <v>0</v>
          </cell>
          <cell r="EC829">
            <v>0</v>
          </cell>
          <cell r="ED829">
            <v>0</v>
          </cell>
          <cell r="EE829">
            <v>0</v>
          </cell>
          <cell r="EF829">
            <v>0</v>
          </cell>
          <cell r="EG829">
            <v>0</v>
          </cell>
          <cell r="EH829">
            <v>0</v>
          </cell>
          <cell r="EI829">
            <v>0</v>
          </cell>
          <cell r="EJ829">
            <v>0</v>
          </cell>
          <cell r="EK829">
            <v>0</v>
          </cell>
          <cell r="EL829">
            <v>0</v>
          </cell>
          <cell r="EM829">
            <v>0</v>
          </cell>
          <cell r="EN829">
            <v>0</v>
          </cell>
          <cell r="EO829">
            <v>0</v>
          </cell>
          <cell r="EP829">
            <v>0</v>
          </cell>
          <cell r="EQ829">
            <v>0</v>
          </cell>
          <cell r="ER829">
            <v>0</v>
          </cell>
          <cell r="ES829">
            <v>0</v>
          </cell>
          <cell r="ET829">
            <v>0</v>
          </cell>
          <cell r="EU829">
            <v>0</v>
          </cell>
          <cell r="EV829">
            <v>0</v>
          </cell>
          <cell r="EW829">
            <v>0</v>
          </cell>
          <cell r="EX829">
            <v>0</v>
          </cell>
          <cell r="EY829">
            <v>0</v>
          </cell>
          <cell r="EZ829">
            <v>0</v>
          </cell>
          <cell r="FA829">
            <v>0</v>
          </cell>
          <cell r="FB829">
            <v>0</v>
          </cell>
          <cell r="FC829">
            <v>0</v>
          </cell>
          <cell r="FD829">
            <v>0</v>
          </cell>
          <cell r="FE829">
            <v>0</v>
          </cell>
          <cell r="FF829">
            <v>0</v>
          </cell>
          <cell r="FG829">
            <v>0</v>
          </cell>
          <cell r="FH829">
            <v>0</v>
          </cell>
          <cell r="FI829">
            <v>0</v>
          </cell>
          <cell r="FJ829">
            <v>0</v>
          </cell>
          <cell r="FK829">
            <v>0</v>
          </cell>
          <cell r="FL829">
            <v>0</v>
          </cell>
          <cell r="FM829">
            <v>0</v>
          </cell>
          <cell r="FN829">
            <v>0</v>
          </cell>
          <cell r="FO829">
            <v>0</v>
          </cell>
          <cell r="FP829">
            <v>0</v>
          </cell>
          <cell r="FQ829">
            <v>0</v>
          </cell>
          <cell r="FR829">
            <v>0</v>
          </cell>
          <cell r="FS829">
            <v>0</v>
          </cell>
          <cell r="FT829">
            <v>0</v>
          </cell>
          <cell r="FU829">
            <v>0</v>
          </cell>
          <cell r="FV829">
            <v>0</v>
          </cell>
          <cell r="FW829">
            <v>0</v>
          </cell>
          <cell r="FX829">
            <v>0</v>
          </cell>
          <cell r="FY829">
            <v>0</v>
          </cell>
          <cell r="FZ829">
            <v>0</v>
          </cell>
          <cell r="GA829">
            <v>0</v>
          </cell>
          <cell r="GB829">
            <v>0</v>
          </cell>
          <cell r="GC829">
            <v>0</v>
          </cell>
          <cell r="GD829">
            <v>0</v>
          </cell>
          <cell r="GE829">
            <v>0</v>
          </cell>
          <cell r="GF829">
            <v>0</v>
          </cell>
          <cell r="GG829">
            <v>0</v>
          </cell>
          <cell r="GH829">
            <v>0</v>
          </cell>
          <cell r="GI829">
            <v>0</v>
          </cell>
          <cell r="GJ829">
            <v>0</v>
          </cell>
          <cell r="GK829">
            <v>0</v>
          </cell>
          <cell r="GL829">
            <v>0</v>
          </cell>
          <cell r="GM829">
            <v>0</v>
          </cell>
          <cell r="GN829">
            <v>0</v>
          </cell>
          <cell r="GO829">
            <v>0</v>
          </cell>
          <cell r="GP829">
            <v>0</v>
          </cell>
          <cell r="GQ829">
            <v>0</v>
          </cell>
          <cell r="GR829">
            <v>0</v>
          </cell>
          <cell r="GS829">
            <v>0</v>
          </cell>
          <cell r="GT829">
            <v>0</v>
          </cell>
          <cell r="GU829">
            <v>0</v>
          </cell>
          <cell r="GV829">
            <v>0</v>
          </cell>
          <cell r="GW829">
            <v>0</v>
          </cell>
          <cell r="GX829">
            <v>0</v>
          </cell>
          <cell r="GY829">
            <v>0</v>
          </cell>
          <cell r="GZ829">
            <v>0</v>
          </cell>
          <cell r="HA829">
            <v>0</v>
          </cell>
          <cell r="HB829">
            <v>0</v>
          </cell>
          <cell r="HC829">
            <v>0</v>
          </cell>
          <cell r="HD829">
            <v>0</v>
          </cell>
          <cell r="HE829">
            <v>0</v>
          </cell>
          <cell r="HF829">
            <v>0</v>
          </cell>
          <cell r="HG829">
            <v>0</v>
          </cell>
          <cell r="HH829">
            <v>0</v>
          </cell>
          <cell r="HI829">
            <v>0</v>
          </cell>
          <cell r="HJ829">
            <v>0</v>
          </cell>
          <cell r="HK829">
            <v>0</v>
          </cell>
          <cell r="HL829">
            <v>0</v>
          </cell>
          <cell r="HM829">
            <v>0</v>
          </cell>
          <cell r="HN829">
            <v>0</v>
          </cell>
          <cell r="HO829">
            <v>0</v>
          </cell>
          <cell r="HP829">
            <v>0</v>
          </cell>
          <cell r="HQ829">
            <v>0</v>
          </cell>
          <cell r="HR829">
            <v>0</v>
          </cell>
          <cell r="HS829">
            <v>0</v>
          </cell>
          <cell r="HT829">
            <v>0</v>
          </cell>
          <cell r="HU829">
            <v>0</v>
          </cell>
          <cell r="HV829">
            <v>0</v>
          </cell>
          <cell r="HW829">
            <v>0</v>
          </cell>
          <cell r="HX829">
            <v>0</v>
          </cell>
          <cell r="HY829">
            <v>0</v>
          </cell>
          <cell r="HZ829">
            <v>0</v>
          </cell>
          <cell r="IA829">
            <v>0</v>
          </cell>
          <cell r="IB829">
            <v>0</v>
          </cell>
          <cell r="IC829">
            <v>0</v>
          </cell>
          <cell r="ID829">
            <v>0</v>
          </cell>
          <cell r="IE829">
            <v>0</v>
          </cell>
          <cell r="IF829">
            <v>0</v>
          </cell>
          <cell r="IG829">
            <v>0</v>
          </cell>
          <cell r="IH829">
            <v>0</v>
          </cell>
          <cell r="II829">
            <v>0</v>
          </cell>
          <cell r="IJ829">
            <v>0</v>
          </cell>
          <cell r="IK829">
            <v>0</v>
          </cell>
          <cell r="IL829">
            <v>0</v>
          </cell>
          <cell r="IM829">
            <v>0</v>
          </cell>
          <cell r="IN829">
            <v>0</v>
          </cell>
          <cell r="IO829">
            <v>0</v>
          </cell>
          <cell r="IP829">
            <v>0</v>
          </cell>
          <cell r="IQ829">
            <v>0</v>
          </cell>
          <cell r="IR829">
            <v>0</v>
          </cell>
          <cell r="IS829">
            <v>0</v>
          </cell>
          <cell r="IT829">
            <v>0</v>
          </cell>
          <cell r="IU829">
            <v>0</v>
          </cell>
          <cell r="IV829">
            <v>0</v>
          </cell>
          <cell r="IW829">
            <v>0</v>
          </cell>
          <cell r="IX829">
            <v>0</v>
          </cell>
          <cell r="IY829">
            <v>0</v>
          </cell>
          <cell r="IZ829">
            <v>0</v>
          </cell>
          <cell r="JA829">
            <v>0</v>
          </cell>
          <cell r="JB829">
            <v>0</v>
          </cell>
          <cell r="JC829">
            <v>0</v>
          </cell>
          <cell r="JD829">
            <v>0</v>
          </cell>
          <cell r="JE829">
            <v>0</v>
          </cell>
          <cell r="JF829">
            <v>0</v>
          </cell>
          <cell r="JG829">
            <v>0</v>
          </cell>
          <cell r="JH829">
            <v>0</v>
          </cell>
          <cell r="JI829">
            <v>0</v>
          </cell>
          <cell r="JJ829">
            <v>0</v>
          </cell>
          <cell r="JK829">
            <v>0</v>
          </cell>
          <cell r="JL829">
            <v>0</v>
          </cell>
          <cell r="JM829">
            <v>0</v>
          </cell>
          <cell r="JN829">
            <v>0</v>
          </cell>
          <cell r="JO829">
            <v>0</v>
          </cell>
          <cell r="JP829">
            <v>0</v>
          </cell>
          <cell r="JQ829">
            <v>0</v>
          </cell>
        </row>
        <row r="830">
          <cell r="D830">
            <v>0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K830">
            <v>0</v>
          </cell>
          <cell r="AL830">
            <v>0</v>
          </cell>
          <cell r="AM830">
            <v>0</v>
          </cell>
          <cell r="AN830">
            <v>0</v>
          </cell>
          <cell r="AO830">
            <v>0</v>
          </cell>
          <cell r="AP830">
            <v>0</v>
          </cell>
          <cell r="AQ830">
            <v>0</v>
          </cell>
          <cell r="AR830">
            <v>0</v>
          </cell>
          <cell r="AS830">
            <v>0</v>
          </cell>
          <cell r="AT830">
            <v>0</v>
          </cell>
          <cell r="AU830">
            <v>0</v>
          </cell>
          <cell r="AV830">
            <v>0</v>
          </cell>
          <cell r="AW830">
            <v>0</v>
          </cell>
          <cell r="AX830">
            <v>0</v>
          </cell>
          <cell r="AY830">
            <v>0</v>
          </cell>
          <cell r="AZ830">
            <v>0</v>
          </cell>
          <cell r="BA830">
            <v>0</v>
          </cell>
          <cell r="BB830">
            <v>0</v>
          </cell>
          <cell r="BC830">
            <v>0</v>
          </cell>
          <cell r="BD830">
            <v>0</v>
          </cell>
          <cell r="BE830">
            <v>0</v>
          </cell>
          <cell r="BF830">
            <v>0</v>
          </cell>
          <cell r="BG830">
            <v>0</v>
          </cell>
          <cell r="BH830">
            <v>0</v>
          </cell>
          <cell r="BI830">
            <v>0</v>
          </cell>
          <cell r="BJ830">
            <v>0</v>
          </cell>
          <cell r="BK830">
            <v>0</v>
          </cell>
          <cell r="BL830">
            <v>0</v>
          </cell>
          <cell r="BM830">
            <v>0</v>
          </cell>
          <cell r="BN830">
            <v>0</v>
          </cell>
          <cell r="BO830">
            <v>0</v>
          </cell>
          <cell r="BP830">
            <v>0</v>
          </cell>
          <cell r="BQ830">
            <v>0</v>
          </cell>
          <cell r="BR830">
            <v>0</v>
          </cell>
          <cell r="BS830">
            <v>0</v>
          </cell>
          <cell r="BT830">
            <v>0</v>
          </cell>
          <cell r="BU830">
            <v>0</v>
          </cell>
          <cell r="BV830">
            <v>0</v>
          </cell>
          <cell r="BW830">
            <v>0</v>
          </cell>
          <cell r="BX830">
            <v>0</v>
          </cell>
          <cell r="BY830">
            <v>0</v>
          </cell>
          <cell r="BZ830">
            <v>0</v>
          </cell>
          <cell r="CA830">
            <v>0</v>
          </cell>
          <cell r="CB830">
            <v>0</v>
          </cell>
          <cell r="CC830">
            <v>0</v>
          </cell>
          <cell r="CD830">
            <v>0</v>
          </cell>
          <cell r="CE830">
            <v>0</v>
          </cell>
          <cell r="CF830">
            <v>0</v>
          </cell>
          <cell r="CG830">
            <v>0</v>
          </cell>
          <cell r="CH830">
            <v>0</v>
          </cell>
          <cell r="CI830">
            <v>0</v>
          </cell>
          <cell r="CJ830">
            <v>0</v>
          </cell>
          <cell r="CK830">
            <v>0</v>
          </cell>
          <cell r="CL830">
            <v>0</v>
          </cell>
          <cell r="CM830">
            <v>0</v>
          </cell>
          <cell r="CN830">
            <v>0</v>
          </cell>
          <cell r="CO830">
            <v>0</v>
          </cell>
          <cell r="CP830">
            <v>0</v>
          </cell>
          <cell r="CQ830">
            <v>0</v>
          </cell>
          <cell r="CR830">
            <v>0</v>
          </cell>
          <cell r="CS830">
            <v>0</v>
          </cell>
          <cell r="CT830">
            <v>0</v>
          </cell>
          <cell r="CU830">
            <v>0</v>
          </cell>
          <cell r="CV830">
            <v>0</v>
          </cell>
          <cell r="CW830">
            <v>0</v>
          </cell>
          <cell r="CX830">
            <v>0</v>
          </cell>
          <cell r="CY830">
            <v>0</v>
          </cell>
          <cell r="CZ830">
            <v>0</v>
          </cell>
          <cell r="DA830">
            <v>0</v>
          </cell>
          <cell r="DB830">
            <v>0</v>
          </cell>
          <cell r="DC830">
            <v>0</v>
          </cell>
          <cell r="DD830">
            <v>0</v>
          </cell>
          <cell r="DE830">
            <v>0</v>
          </cell>
          <cell r="DF830">
            <v>0</v>
          </cell>
          <cell r="DG830">
            <v>0</v>
          </cell>
          <cell r="DH830">
            <v>0</v>
          </cell>
          <cell r="DI830">
            <v>0</v>
          </cell>
          <cell r="DJ830">
            <v>0</v>
          </cell>
          <cell r="DK830">
            <v>0</v>
          </cell>
          <cell r="DL830">
            <v>0</v>
          </cell>
          <cell r="DM830">
            <v>0</v>
          </cell>
          <cell r="DN830">
            <v>0</v>
          </cell>
          <cell r="DO830">
            <v>0</v>
          </cell>
          <cell r="DP830">
            <v>0</v>
          </cell>
          <cell r="DQ830">
            <v>0</v>
          </cell>
          <cell r="DR830">
            <v>0</v>
          </cell>
          <cell r="DS830">
            <v>0</v>
          </cell>
          <cell r="DT830">
            <v>0</v>
          </cell>
          <cell r="DU830">
            <v>0</v>
          </cell>
          <cell r="DV830">
            <v>0</v>
          </cell>
          <cell r="DW830">
            <v>0</v>
          </cell>
          <cell r="DX830">
            <v>0</v>
          </cell>
          <cell r="DY830">
            <v>0</v>
          </cell>
          <cell r="DZ830">
            <v>0</v>
          </cell>
          <cell r="EA830">
            <v>0</v>
          </cell>
          <cell r="EB830">
            <v>0</v>
          </cell>
          <cell r="EC830">
            <v>0</v>
          </cell>
          <cell r="ED830">
            <v>0</v>
          </cell>
          <cell r="EE830">
            <v>0</v>
          </cell>
          <cell r="EF830">
            <v>0</v>
          </cell>
          <cell r="EG830">
            <v>0</v>
          </cell>
          <cell r="EH830">
            <v>0</v>
          </cell>
          <cell r="EI830">
            <v>0</v>
          </cell>
          <cell r="EJ830">
            <v>0</v>
          </cell>
          <cell r="EK830">
            <v>0</v>
          </cell>
          <cell r="EL830">
            <v>0</v>
          </cell>
          <cell r="EM830">
            <v>0</v>
          </cell>
          <cell r="EN830">
            <v>0</v>
          </cell>
          <cell r="EO830">
            <v>0</v>
          </cell>
          <cell r="EP830">
            <v>0</v>
          </cell>
          <cell r="EQ830">
            <v>0</v>
          </cell>
          <cell r="ER830">
            <v>0</v>
          </cell>
          <cell r="ES830">
            <v>0</v>
          </cell>
          <cell r="ET830">
            <v>0</v>
          </cell>
          <cell r="EU830">
            <v>0</v>
          </cell>
          <cell r="EV830">
            <v>0</v>
          </cell>
          <cell r="EW830">
            <v>0</v>
          </cell>
          <cell r="EX830">
            <v>0</v>
          </cell>
          <cell r="EY830">
            <v>0</v>
          </cell>
          <cell r="EZ830">
            <v>0</v>
          </cell>
          <cell r="FA830">
            <v>0</v>
          </cell>
          <cell r="FB830">
            <v>0</v>
          </cell>
          <cell r="FC830">
            <v>0</v>
          </cell>
          <cell r="FD830">
            <v>0</v>
          </cell>
          <cell r="FE830">
            <v>0</v>
          </cell>
          <cell r="FF830">
            <v>0</v>
          </cell>
          <cell r="FG830">
            <v>0</v>
          </cell>
          <cell r="FH830">
            <v>0</v>
          </cell>
          <cell r="FI830">
            <v>0</v>
          </cell>
          <cell r="FJ830">
            <v>0</v>
          </cell>
          <cell r="FK830">
            <v>0</v>
          </cell>
          <cell r="FL830">
            <v>0</v>
          </cell>
          <cell r="FM830">
            <v>0</v>
          </cell>
          <cell r="FN830">
            <v>0</v>
          </cell>
          <cell r="FO830">
            <v>0</v>
          </cell>
          <cell r="FP830">
            <v>0</v>
          </cell>
          <cell r="FQ830">
            <v>0</v>
          </cell>
          <cell r="FR830">
            <v>0</v>
          </cell>
          <cell r="FS830">
            <v>0</v>
          </cell>
          <cell r="FT830">
            <v>0</v>
          </cell>
          <cell r="FU830">
            <v>0</v>
          </cell>
          <cell r="FV830">
            <v>0</v>
          </cell>
          <cell r="FW830">
            <v>0</v>
          </cell>
          <cell r="FX830">
            <v>0</v>
          </cell>
          <cell r="FY830">
            <v>0</v>
          </cell>
          <cell r="FZ830">
            <v>0</v>
          </cell>
          <cell r="GA830">
            <v>0</v>
          </cell>
          <cell r="GB830">
            <v>0</v>
          </cell>
          <cell r="GC830">
            <v>0</v>
          </cell>
          <cell r="GD830">
            <v>0</v>
          </cell>
          <cell r="GE830">
            <v>0</v>
          </cell>
          <cell r="GF830">
            <v>0</v>
          </cell>
          <cell r="GG830">
            <v>0</v>
          </cell>
          <cell r="GH830">
            <v>0</v>
          </cell>
          <cell r="GI830">
            <v>0</v>
          </cell>
          <cell r="GJ830">
            <v>0</v>
          </cell>
          <cell r="GK830">
            <v>0</v>
          </cell>
          <cell r="GL830">
            <v>0</v>
          </cell>
          <cell r="GM830">
            <v>0</v>
          </cell>
          <cell r="GN830">
            <v>0</v>
          </cell>
          <cell r="GO830">
            <v>0</v>
          </cell>
          <cell r="GP830">
            <v>0</v>
          </cell>
          <cell r="GQ830">
            <v>0</v>
          </cell>
          <cell r="GR830">
            <v>0</v>
          </cell>
          <cell r="GS830">
            <v>0</v>
          </cell>
          <cell r="GT830">
            <v>0</v>
          </cell>
          <cell r="GU830">
            <v>0</v>
          </cell>
          <cell r="GV830">
            <v>0</v>
          </cell>
          <cell r="GW830">
            <v>0</v>
          </cell>
          <cell r="GX830">
            <v>0</v>
          </cell>
          <cell r="GY830">
            <v>0</v>
          </cell>
          <cell r="GZ830">
            <v>0</v>
          </cell>
          <cell r="HA830">
            <v>0</v>
          </cell>
          <cell r="HB830">
            <v>0</v>
          </cell>
          <cell r="HC830">
            <v>0</v>
          </cell>
          <cell r="HD830">
            <v>0</v>
          </cell>
          <cell r="HE830">
            <v>0</v>
          </cell>
          <cell r="HF830">
            <v>0</v>
          </cell>
          <cell r="HG830">
            <v>0</v>
          </cell>
          <cell r="HH830">
            <v>0</v>
          </cell>
          <cell r="HI830">
            <v>0</v>
          </cell>
          <cell r="HJ830">
            <v>0</v>
          </cell>
          <cell r="HK830">
            <v>0</v>
          </cell>
          <cell r="HL830">
            <v>0</v>
          </cell>
          <cell r="HM830">
            <v>0</v>
          </cell>
          <cell r="HN830">
            <v>0</v>
          </cell>
          <cell r="HO830">
            <v>0</v>
          </cell>
          <cell r="HP830">
            <v>0</v>
          </cell>
          <cell r="HQ830">
            <v>0</v>
          </cell>
          <cell r="HR830">
            <v>0</v>
          </cell>
          <cell r="HS830">
            <v>0</v>
          </cell>
          <cell r="HT830">
            <v>0</v>
          </cell>
          <cell r="HU830">
            <v>0</v>
          </cell>
          <cell r="HV830">
            <v>0</v>
          </cell>
          <cell r="HW830">
            <v>0</v>
          </cell>
          <cell r="HX830">
            <v>0</v>
          </cell>
          <cell r="HY830">
            <v>0</v>
          </cell>
          <cell r="HZ830">
            <v>0</v>
          </cell>
          <cell r="IA830">
            <v>0</v>
          </cell>
          <cell r="IB830">
            <v>0</v>
          </cell>
          <cell r="IC830">
            <v>0</v>
          </cell>
          <cell r="ID830">
            <v>0</v>
          </cell>
          <cell r="IE830">
            <v>0</v>
          </cell>
          <cell r="IF830">
            <v>0</v>
          </cell>
          <cell r="IG830">
            <v>0</v>
          </cell>
          <cell r="IH830">
            <v>0</v>
          </cell>
          <cell r="II830">
            <v>0</v>
          </cell>
          <cell r="IJ830">
            <v>0</v>
          </cell>
          <cell r="IK830">
            <v>0</v>
          </cell>
          <cell r="IL830">
            <v>0</v>
          </cell>
          <cell r="IM830">
            <v>0</v>
          </cell>
          <cell r="IN830">
            <v>0</v>
          </cell>
          <cell r="IO830">
            <v>0</v>
          </cell>
          <cell r="IP830">
            <v>0</v>
          </cell>
          <cell r="IQ830">
            <v>0</v>
          </cell>
          <cell r="IR830">
            <v>0</v>
          </cell>
          <cell r="IS830">
            <v>0</v>
          </cell>
          <cell r="IT830">
            <v>0</v>
          </cell>
          <cell r="IU830">
            <v>0</v>
          </cell>
          <cell r="IV830">
            <v>0</v>
          </cell>
          <cell r="IW830">
            <v>0</v>
          </cell>
          <cell r="IX830">
            <v>0</v>
          </cell>
          <cell r="IY830">
            <v>0</v>
          </cell>
          <cell r="IZ830">
            <v>0</v>
          </cell>
          <cell r="JA830">
            <v>0</v>
          </cell>
          <cell r="JB830">
            <v>0</v>
          </cell>
          <cell r="JC830">
            <v>0</v>
          </cell>
          <cell r="JD830">
            <v>0</v>
          </cell>
          <cell r="JE830">
            <v>0</v>
          </cell>
          <cell r="JF830">
            <v>0</v>
          </cell>
          <cell r="JG830">
            <v>0</v>
          </cell>
          <cell r="JH830">
            <v>0</v>
          </cell>
          <cell r="JI830">
            <v>0</v>
          </cell>
          <cell r="JJ830">
            <v>0</v>
          </cell>
          <cell r="JK830">
            <v>0</v>
          </cell>
          <cell r="JL830">
            <v>0</v>
          </cell>
          <cell r="JM830">
            <v>0</v>
          </cell>
          <cell r="JN830">
            <v>0</v>
          </cell>
          <cell r="JO830">
            <v>0</v>
          </cell>
          <cell r="JP830">
            <v>0</v>
          </cell>
          <cell r="JQ830">
            <v>0</v>
          </cell>
        </row>
        <row r="831">
          <cell r="D831">
            <v>0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K831">
            <v>0</v>
          </cell>
          <cell r="AL831">
            <v>0</v>
          </cell>
          <cell r="AM831">
            <v>0</v>
          </cell>
          <cell r="AN831">
            <v>0</v>
          </cell>
          <cell r="AO831">
            <v>0</v>
          </cell>
          <cell r="AP831">
            <v>0</v>
          </cell>
          <cell r="AQ831">
            <v>0</v>
          </cell>
          <cell r="AR831">
            <v>0</v>
          </cell>
          <cell r="AS831">
            <v>0</v>
          </cell>
          <cell r="AT831">
            <v>0</v>
          </cell>
          <cell r="AU831">
            <v>0</v>
          </cell>
          <cell r="AV831">
            <v>0</v>
          </cell>
          <cell r="AW831">
            <v>0</v>
          </cell>
          <cell r="AX831">
            <v>0</v>
          </cell>
          <cell r="AY831">
            <v>0</v>
          </cell>
          <cell r="AZ831">
            <v>0</v>
          </cell>
          <cell r="BA831">
            <v>0</v>
          </cell>
          <cell r="BB831">
            <v>0</v>
          </cell>
          <cell r="BC831">
            <v>0</v>
          </cell>
          <cell r="BD831">
            <v>0</v>
          </cell>
          <cell r="BE831">
            <v>0</v>
          </cell>
          <cell r="BF831">
            <v>0</v>
          </cell>
          <cell r="BG831">
            <v>0</v>
          </cell>
          <cell r="BH831">
            <v>0</v>
          </cell>
          <cell r="BI831">
            <v>0</v>
          </cell>
          <cell r="BJ831">
            <v>0</v>
          </cell>
          <cell r="BK831">
            <v>0</v>
          </cell>
          <cell r="BL831">
            <v>0</v>
          </cell>
          <cell r="BM831">
            <v>0</v>
          </cell>
          <cell r="BN831">
            <v>0</v>
          </cell>
          <cell r="BO831">
            <v>0</v>
          </cell>
          <cell r="BP831">
            <v>0</v>
          </cell>
          <cell r="BQ831">
            <v>0</v>
          </cell>
          <cell r="BR831">
            <v>0</v>
          </cell>
          <cell r="BS831">
            <v>0</v>
          </cell>
          <cell r="BT831">
            <v>0</v>
          </cell>
          <cell r="BU831">
            <v>0</v>
          </cell>
          <cell r="BV831">
            <v>0</v>
          </cell>
          <cell r="BW831">
            <v>0</v>
          </cell>
          <cell r="BX831">
            <v>0</v>
          </cell>
          <cell r="BY831">
            <v>0</v>
          </cell>
          <cell r="BZ831">
            <v>0</v>
          </cell>
          <cell r="CA831">
            <v>0</v>
          </cell>
          <cell r="CB831">
            <v>0</v>
          </cell>
          <cell r="CC831">
            <v>0</v>
          </cell>
          <cell r="CD831">
            <v>0</v>
          </cell>
          <cell r="CE831">
            <v>0</v>
          </cell>
          <cell r="CF831">
            <v>0</v>
          </cell>
          <cell r="CG831">
            <v>0</v>
          </cell>
          <cell r="CH831">
            <v>0</v>
          </cell>
          <cell r="CI831">
            <v>0</v>
          </cell>
          <cell r="CJ831">
            <v>0</v>
          </cell>
          <cell r="CK831">
            <v>0</v>
          </cell>
          <cell r="CL831">
            <v>0</v>
          </cell>
          <cell r="CM831">
            <v>0</v>
          </cell>
          <cell r="CN831">
            <v>0</v>
          </cell>
          <cell r="CO831">
            <v>0</v>
          </cell>
          <cell r="CP831">
            <v>0</v>
          </cell>
          <cell r="CQ831">
            <v>0</v>
          </cell>
          <cell r="CR831">
            <v>0</v>
          </cell>
          <cell r="CS831">
            <v>0</v>
          </cell>
          <cell r="CT831">
            <v>0</v>
          </cell>
          <cell r="CU831">
            <v>0</v>
          </cell>
          <cell r="CV831">
            <v>0</v>
          </cell>
          <cell r="CW831">
            <v>0</v>
          </cell>
          <cell r="CX831">
            <v>0</v>
          </cell>
          <cell r="CY831">
            <v>0</v>
          </cell>
          <cell r="CZ831">
            <v>0</v>
          </cell>
          <cell r="DA831">
            <v>0</v>
          </cell>
          <cell r="DB831">
            <v>0</v>
          </cell>
          <cell r="DC831">
            <v>0</v>
          </cell>
          <cell r="DD831">
            <v>0</v>
          </cell>
          <cell r="DE831">
            <v>0</v>
          </cell>
          <cell r="DF831">
            <v>0</v>
          </cell>
          <cell r="DG831">
            <v>0</v>
          </cell>
          <cell r="DH831">
            <v>0</v>
          </cell>
          <cell r="DI831">
            <v>0</v>
          </cell>
          <cell r="DJ831">
            <v>0</v>
          </cell>
          <cell r="DK831">
            <v>0</v>
          </cell>
          <cell r="DL831">
            <v>0</v>
          </cell>
          <cell r="DM831">
            <v>0</v>
          </cell>
          <cell r="DN831">
            <v>0</v>
          </cell>
          <cell r="DO831">
            <v>0</v>
          </cell>
          <cell r="DP831">
            <v>0</v>
          </cell>
          <cell r="DQ831">
            <v>0</v>
          </cell>
          <cell r="DR831">
            <v>0</v>
          </cell>
          <cell r="DS831">
            <v>0</v>
          </cell>
          <cell r="DT831">
            <v>0</v>
          </cell>
          <cell r="DU831">
            <v>0</v>
          </cell>
          <cell r="DV831">
            <v>0</v>
          </cell>
          <cell r="DW831">
            <v>0</v>
          </cell>
          <cell r="DX831">
            <v>0</v>
          </cell>
          <cell r="DY831">
            <v>0</v>
          </cell>
          <cell r="DZ831">
            <v>0</v>
          </cell>
          <cell r="EA831">
            <v>0</v>
          </cell>
          <cell r="EB831">
            <v>0</v>
          </cell>
          <cell r="EC831">
            <v>0</v>
          </cell>
          <cell r="ED831">
            <v>0</v>
          </cell>
          <cell r="EE831">
            <v>0</v>
          </cell>
          <cell r="EF831">
            <v>0</v>
          </cell>
          <cell r="EG831">
            <v>0</v>
          </cell>
          <cell r="EH831">
            <v>0</v>
          </cell>
          <cell r="EI831">
            <v>0</v>
          </cell>
          <cell r="EJ831">
            <v>0</v>
          </cell>
          <cell r="EK831">
            <v>0</v>
          </cell>
          <cell r="EL831">
            <v>0</v>
          </cell>
          <cell r="EM831">
            <v>0</v>
          </cell>
          <cell r="EN831">
            <v>0</v>
          </cell>
          <cell r="EO831">
            <v>0</v>
          </cell>
          <cell r="EP831">
            <v>0</v>
          </cell>
          <cell r="EQ831">
            <v>0</v>
          </cell>
          <cell r="ER831">
            <v>0</v>
          </cell>
          <cell r="ES831">
            <v>0</v>
          </cell>
          <cell r="ET831">
            <v>0</v>
          </cell>
          <cell r="EU831">
            <v>0</v>
          </cell>
          <cell r="EV831">
            <v>0</v>
          </cell>
          <cell r="EW831">
            <v>0</v>
          </cell>
          <cell r="EX831">
            <v>0</v>
          </cell>
          <cell r="EY831">
            <v>0</v>
          </cell>
          <cell r="EZ831">
            <v>0</v>
          </cell>
          <cell r="FA831">
            <v>0</v>
          </cell>
          <cell r="FB831">
            <v>0</v>
          </cell>
          <cell r="FC831">
            <v>0</v>
          </cell>
          <cell r="FD831">
            <v>0</v>
          </cell>
          <cell r="FE831">
            <v>0</v>
          </cell>
          <cell r="FF831">
            <v>0</v>
          </cell>
          <cell r="FG831">
            <v>0</v>
          </cell>
          <cell r="FH831">
            <v>0</v>
          </cell>
          <cell r="FI831">
            <v>0</v>
          </cell>
          <cell r="FJ831">
            <v>0</v>
          </cell>
          <cell r="FK831">
            <v>0</v>
          </cell>
          <cell r="FL831">
            <v>0</v>
          </cell>
          <cell r="FM831">
            <v>0</v>
          </cell>
          <cell r="FN831">
            <v>0</v>
          </cell>
          <cell r="FO831">
            <v>0</v>
          </cell>
          <cell r="FP831">
            <v>0</v>
          </cell>
          <cell r="FQ831">
            <v>0</v>
          </cell>
          <cell r="FR831">
            <v>0</v>
          </cell>
          <cell r="FS831">
            <v>0</v>
          </cell>
          <cell r="FT831">
            <v>0</v>
          </cell>
          <cell r="FU831">
            <v>0</v>
          </cell>
          <cell r="FV831">
            <v>0</v>
          </cell>
          <cell r="FW831">
            <v>0</v>
          </cell>
          <cell r="FX831">
            <v>0</v>
          </cell>
          <cell r="FY831">
            <v>0</v>
          </cell>
          <cell r="FZ831">
            <v>0</v>
          </cell>
          <cell r="GA831">
            <v>0</v>
          </cell>
          <cell r="GB831">
            <v>0</v>
          </cell>
          <cell r="GC831">
            <v>0</v>
          </cell>
          <cell r="GD831">
            <v>0</v>
          </cell>
          <cell r="GE831">
            <v>0</v>
          </cell>
          <cell r="GF831">
            <v>0</v>
          </cell>
          <cell r="GG831">
            <v>0</v>
          </cell>
          <cell r="GH831">
            <v>0</v>
          </cell>
          <cell r="GI831">
            <v>0</v>
          </cell>
          <cell r="GJ831">
            <v>0</v>
          </cell>
          <cell r="GK831">
            <v>0</v>
          </cell>
          <cell r="GL831">
            <v>0</v>
          </cell>
          <cell r="GM831">
            <v>0</v>
          </cell>
          <cell r="GN831">
            <v>0</v>
          </cell>
          <cell r="GO831">
            <v>0</v>
          </cell>
          <cell r="GP831">
            <v>0</v>
          </cell>
          <cell r="GQ831">
            <v>0</v>
          </cell>
          <cell r="GR831">
            <v>0</v>
          </cell>
          <cell r="GS831">
            <v>0</v>
          </cell>
          <cell r="GT831">
            <v>0</v>
          </cell>
          <cell r="GU831">
            <v>0</v>
          </cell>
          <cell r="GV831">
            <v>0</v>
          </cell>
          <cell r="GW831">
            <v>0</v>
          </cell>
          <cell r="GX831">
            <v>0</v>
          </cell>
          <cell r="GY831">
            <v>0</v>
          </cell>
          <cell r="GZ831">
            <v>0</v>
          </cell>
          <cell r="HA831">
            <v>0</v>
          </cell>
          <cell r="HB831">
            <v>0</v>
          </cell>
          <cell r="HC831">
            <v>0</v>
          </cell>
          <cell r="HD831">
            <v>0</v>
          </cell>
          <cell r="HE831">
            <v>0</v>
          </cell>
          <cell r="HF831">
            <v>0</v>
          </cell>
          <cell r="HG831">
            <v>0</v>
          </cell>
          <cell r="HH831">
            <v>0</v>
          </cell>
          <cell r="HI831">
            <v>0</v>
          </cell>
          <cell r="HJ831">
            <v>0</v>
          </cell>
          <cell r="HK831">
            <v>0</v>
          </cell>
          <cell r="HL831">
            <v>0</v>
          </cell>
          <cell r="HM831">
            <v>0</v>
          </cell>
          <cell r="HN831">
            <v>0</v>
          </cell>
          <cell r="HO831">
            <v>0</v>
          </cell>
          <cell r="HP831">
            <v>0</v>
          </cell>
          <cell r="HQ831">
            <v>0</v>
          </cell>
          <cell r="HR831">
            <v>0</v>
          </cell>
          <cell r="HS831">
            <v>0</v>
          </cell>
          <cell r="HT831">
            <v>0</v>
          </cell>
          <cell r="HU831">
            <v>0</v>
          </cell>
          <cell r="HV831">
            <v>0</v>
          </cell>
          <cell r="HW831">
            <v>0</v>
          </cell>
          <cell r="HX831">
            <v>0</v>
          </cell>
          <cell r="HY831">
            <v>0</v>
          </cell>
          <cell r="HZ831">
            <v>0</v>
          </cell>
          <cell r="IA831">
            <v>0</v>
          </cell>
          <cell r="IB831">
            <v>0</v>
          </cell>
          <cell r="IC831">
            <v>0</v>
          </cell>
          <cell r="ID831">
            <v>0</v>
          </cell>
          <cell r="IE831">
            <v>0</v>
          </cell>
          <cell r="IF831">
            <v>0</v>
          </cell>
          <cell r="IG831">
            <v>0</v>
          </cell>
          <cell r="IH831">
            <v>0</v>
          </cell>
          <cell r="II831">
            <v>0</v>
          </cell>
          <cell r="IJ831">
            <v>0</v>
          </cell>
          <cell r="IK831">
            <v>0</v>
          </cell>
          <cell r="IL831">
            <v>0</v>
          </cell>
          <cell r="IM831">
            <v>0</v>
          </cell>
          <cell r="IN831">
            <v>0</v>
          </cell>
          <cell r="IO831">
            <v>0</v>
          </cell>
          <cell r="IP831">
            <v>0</v>
          </cell>
          <cell r="IQ831">
            <v>0</v>
          </cell>
          <cell r="IR831">
            <v>0</v>
          </cell>
          <cell r="IS831">
            <v>0</v>
          </cell>
          <cell r="IT831">
            <v>0</v>
          </cell>
          <cell r="IU831">
            <v>0</v>
          </cell>
          <cell r="IV831">
            <v>0</v>
          </cell>
          <cell r="IW831">
            <v>0</v>
          </cell>
          <cell r="IX831">
            <v>0</v>
          </cell>
          <cell r="IY831">
            <v>0</v>
          </cell>
          <cell r="IZ831">
            <v>0</v>
          </cell>
          <cell r="JA831">
            <v>0</v>
          </cell>
          <cell r="JB831">
            <v>0</v>
          </cell>
          <cell r="JC831">
            <v>0</v>
          </cell>
          <cell r="JD831">
            <v>0</v>
          </cell>
          <cell r="JE831">
            <v>0</v>
          </cell>
          <cell r="JF831">
            <v>0</v>
          </cell>
          <cell r="JG831">
            <v>0</v>
          </cell>
          <cell r="JH831">
            <v>0</v>
          </cell>
          <cell r="JI831">
            <v>0</v>
          </cell>
          <cell r="JJ831">
            <v>0</v>
          </cell>
          <cell r="JK831">
            <v>0</v>
          </cell>
          <cell r="JL831">
            <v>0</v>
          </cell>
          <cell r="JM831">
            <v>0</v>
          </cell>
          <cell r="JN831">
            <v>0</v>
          </cell>
          <cell r="JO831">
            <v>0</v>
          </cell>
          <cell r="JP831">
            <v>0</v>
          </cell>
          <cell r="JQ831">
            <v>0</v>
          </cell>
        </row>
        <row r="832">
          <cell r="D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K832">
            <v>0</v>
          </cell>
          <cell r="AL832">
            <v>0</v>
          </cell>
          <cell r="AM832">
            <v>0</v>
          </cell>
          <cell r="AN832">
            <v>0</v>
          </cell>
          <cell r="AO832">
            <v>0</v>
          </cell>
          <cell r="AP832">
            <v>0</v>
          </cell>
          <cell r="AQ832">
            <v>0</v>
          </cell>
          <cell r="AR832">
            <v>0</v>
          </cell>
          <cell r="AS832">
            <v>0</v>
          </cell>
          <cell r="AT832">
            <v>0</v>
          </cell>
          <cell r="AU832">
            <v>0</v>
          </cell>
          <cell r="AV832">
            <v>0</v>
          </cell>
          <cell r="AW832">
            <v>0</v>
          </cell>
          <cell r="AX832">
            <v>0</v>
          </cell>
          <cell r="AY832">
            <v>0</v>
          </cell>
          <cell r="AZ832">
            <v>0</v>
          </cell>
          <cell r="BA832">
            <v>0</v>
          </cell>
          <cell r="BB832">
            <v>0</v>
          </cell>
          <cell r="BC832">
            <v>0</v>
          </cell>
          <cell r="BD832">
            <v>0</v>
          </cell>
          <cell r="BE832">
            <v>0</v>
          </cell>
          <cell r="BF832">
            <v>0</v>
          </cell>
          <cell r="BG832">
            <v>0</v>
          </cell>
          <cell r="BH832">
            <v>0</v>
          </cell>
          <cell r="BI832">
            <v>0</v>
          </cell>
          <cell r="BJ832">
            <v>0</v>
          </cell>
          <cell r="BK832">
            <v>0</v>
          </cell>
          <cell r="BL832">
            <v>0</v>
          </cell>
          <cell r="BM832">
            <v>0</v>
          </cell>
          <cell r="BN832">
            <v>0</v>
          </cell>
          <cell r="BO832">
            <v>0</v>
          </cell>
          <cell r="BP832">
            <v>0</v>
          </cell>
          <cell r="BQ832">
            <v>0</v>
          </cell>
          <cell r="BR832">
            <v>0</v>
          </cell>
          <cell r="BS832">
            <v>0</v>
          </cell>
          <cell r="BT832">
            <v>0</v>
          </cell>
          <cell r="BU832">
            <v>0</v>
          </cell>
          <cell r="BV832">
            <v>0</v>
          </cell>
          <cell r="BW832">
            <v>0</v>
          </cell>
          <cell r="BX832">
            <v>0</v>
          </cell>
          <cell r="BY832">
            <v>0</v>
          </cell>
          <cell r="BZ832">
            <v>0</v>
          </cell>
          <cell r="CA832">
            <v>0</v>
          </cell>
          <cell r="CB832">
            <v>0</v>
          </cell>
          <cell r="CC832">
            <v>0</v>
          </cell>
          <cell r="CD832">
            <v>0</v>
          </cell>
          <cell r="CE832">
            <v>0</v>
          </cell>
          <cell r="CF832">
            <v>0</v>
          </cell>
          <cell r="CG832">
            <v>0</v>
          </cell>
          <cell r="CH832">
            <v>0</v>
          </cell>
          <cell r="CI832">
            <v>0</v>
          </cell>
          <cell r="CJ832">
            <v>0</v>
          </cell>
          <cell r="CK832">
            <v>0</v>
          </cell>
          <cell r="CL832">
            <v>0</v>
          </cell>
          <cell r="CM832">
            <v>0</v>
          </cell>
          <cell r="CN832">
            <v>0</v>
          </cell>
          <cell r="CO832">
            <v>0</v>
          </cell>
          <cell r="CP832">
            <v>0</v>
          </cell>
          <cell r="CQ832">
            <v>0</v>
          </cell>
          <cell r="CR832">
            <v>0</v>
          </cell>
          <cell r="CS832">
            <v>0</v>
          </cell>
          <cell r="CT832">
            <v>0</v>
          </cell>
          <cell r="CU832">
            <v>0</v>
          </cell>
          <cell r="CV832">
            <v>0</v>
          </cell>
          <cell r="CW832">
            <v>0</v>
          </cell>
          <cell r="CX832">
            <v>0</v>
          </cell>
          <cell r="CY832">
            <v>0</v>
          </cell>
          <cell r="CZ832">
            <v>0</v>
          </cell>
          <cell r="DA832">
            <v>0</v>
          </cell>
          <cell r="DB832">
            <v>0</v>
          </cell>
          <cell r="DC832">
            <v>0</v>
          </cell>
          <cell r="DD832">
            <v>0</v>
          </cell>
          <cell r="DE832">
            <v>0</v>
          </cell>
          <cell r="DF832">
            <v>0</v>
          </cell>
          <cell r="DG832">
            <v>0</v>
          </cell>
          <cell r="DH832">
            <v>0</v>
          </cell>
          <cell r="DI832">
            <v>0</v>
          </cell>
          <cell r="DJ832">
            <v>0</v>
          </cell>
          <cell r="DK832">
            <v>0</v>
          </cell>
          <cell r="DL832">
            <v>0</v>
          </cell>
          <cell r="DM832">
            <v>0</v>
          </cell>
          <cell r="DN832">
            <v>0</v>
          </cell>
          <cell r="DO832">
            <v>0</v>
          </cell>
          <cell r="DP832">
            <v>0</v>
          </cell>
          <cell r="DQ832">
            <v>0</v>
          </cell>
          <cell r="DR832">
            <v>0</v>
          </cell>
          <cell r="DS832">
            <v>0</v>
          </cell>
          <cell r="DT832">
            <v>0</v>
          </cell>
          <cell r="DU832">
            <v>0</v>
          </cell>
          <cell r="DV832">
            <v>0</v>
          </cell>
          <cell r="DW832">
            <v>0</v>
          </cell>
          <cell r="DX832">
            <v>0</v>
          </cell>
          <cell r="DY832">
            <v>0</v>
          </cell>
          <cell r="DZ832">
            <v>0</v>
          </cell>
          <cell r="EA832">
            <v>0</v>
          </cell>
          <cell r="EB832">
            <v>0</v>
          </cell>
          <cell r="EC832">
            <v>0</v>
          </cell>
          <cell r="ED832">
            <v>0</v>
          </cell>
          <cell r="EE832">
            <v>0</v>
          </cell>
          <cell r="EF832">
            <v>0</v>
          </cell>
          <cell r="EG832">
            <v>0</v>
          </cell>
          <cell r="EH832">
            <v>0</v>
          </cell>
          <cell r="EI832">
            <v>0</v>
          </cell>
          <cell r="EJ832">
            <v>0</v>
          </cell>
          <cell r="EK832">
            <v>0</v>
          </cell>
          <cell r="EL832">
            <v>0</v>
          </cell>
          <cell r="EM832">
            <v>0</v>
          </cell>
          <cell r="EN832">
            <v>0</v>
          </cell>
          <cell r="EO832">
            <v>0</v>
          </cell>
          <cell r="EP832">
            <v>0</v>
          </cell>
          <cell r="EQ832">
            <v>0</v>
          </cell>
          <cell r="ER832">
            <v>0</v>
          </cell>
          <cell r="ES832">
            <v>0</v>
          </cell>
          <cell r="ET832">
            <v>0</v>
          </cell>
          <cell r="EU832">
            <v>0</v>
          </cell>
          <cell r="EV832">
            <v>0</v>
          </cell>
          <cell r="EW832">
            <v>0</v>
          </cell>
          <cell r="EX832">
            <v>0</v>
          </cell>
          <cell r="EY832">
            <v>0</v>
          </cell>
          <cell r="EZ832">
            <v>0</v>
          </cell>
          <cell r="FA832">
            <v>0</v>
          </cell>
          <cell r="FB832">
            <v>0</v>
          </cell>
          <cell r="FC832">
            <v>0</v>
          </cell>
          <cell r="FD832">
            <v>0</v>
          </cell>
          <cell r="FE832">
            <v>0</v>
          </cell>
          <cell r="FF832">
            <v>0</v>
          </cell>
          <cell r="FG832">
            <v>0</v>
          </cell>
          <cell r="FH832">
            <v>0</v>
          </cell>
          <cell r="FI832">
            <v>0</v>
          </cell>
          <cell r="FJ832">
            <v>0</v>
          </cell>
          <cell r="FK832">
            <v>0</v>
          </cell>
          <cell r="FL832">
            <v>0</v>
          </cell>
          <cell r="FM832">
            <v>0</v>
          </cell>
          <cell r="FN832">
            <v>0</v>
          </cell>
          <cell r="FO832">
            <v>0</v>
          </cell>
          <cell r="FP832">
            <v>0</v>
          </cell>
          <cell r="FQ832">
            <v>0</v>
          </cell>
          <cell r="FR832">
            <v>0</v>
          </cell>
          <cell r="FS832">
            <v>0</v>
          </cell>
          <cell r="FT832">
            <v>0</v>
          </cell>
          <cell r="FU832">
            <v>0</v>
          </cell>
          <cell r="FV832">
            <v>0</v>
          </cell>
          <cell r="FW832">
            <v>0</v>
          </cell>
          <cell r="FX832">
            <v>0</v>
          </cell>
          <cell r="FY832">
            <v>0</v>
          </cell>
          <cell r="FZ832">
            <v>0</v>
          </cell>
          <cell r="GA832">
            <v>0</v>
          </cell>
          <cell r="GB832">
            <v>0</v>
          </cell>
          <cell r="GC832">
            <v>0</v>
          </cell>
          <cell r="GD832">
            <v>0</v>
          </cell>
          <cell r="GE832">
            <v>0</v>
          </cell>
          <cell r="GF832">
            <v>0</v>
          </cell>
          <cell r="GG832">
            <v>0</v>
          </cell>
          <cell r="GH832">
            <v>0</v>
          </cell>
          <cell r="GI832">
            <v>0</v>
          </cell>
          <cell r="GJ832">
            <v>0</v>
          </cell>
          <cell r="GK832">
            <v>0</v>
          </cell>
          <cell r="GL832">
            <v>0</v>
          </cell>
          <cell r="GM832">
            <v>0</v>
          </cell>
          <cell r="GN832">
            <v>0</v>
          </cell>
          <cell r="GO832">
            <v>0</v>
          </cell>
          <cell r="GP832">
            <v>0</v>
          </cell>
          <cell r="GQ832">
            <v>0</v>
          </cell>
          <cell r="GR832">
            <v>0</v>
          </cell>
          <cell r="GS832">
            <v>0</v>
          </cell>
          <cell r="GT832">
            <v>0</v>
          </cell>
          <cell r="GU832">
            <v>0</v>
          </cell>
          <cell r="GV832">
            <v>0</v>
          </cell>
          <cell r="GW832">
            <v>0</v>
          </cell>
          <cell r="GX832">
            <v>0</v>
          </cell>
          <cell r="GY832">
            <v>0</v>
          </cell>
          <cell r="GZ832">
            <v>0</v>
          </cell>
          <cell r="HA832">
            <v>0</v>
          </cell>
          <cell r="HB832">
            <v>0</v>
          </cell>
          <cell r="HC832">
            <v>0</v>
          </cell>
          <cell r="HD832">
            <v>0</v>
          </cell>
          <cell r="HE832">
            <v>0</v>
          </cell>
          <cell r="HF832">
            <v>0</v>
          </cell>
          <cell r="HG832">
            <v>0</v>
          </cell>
          <cell r="HH832">
            <v>0</v>
          </cell>
          <cell r="HI832">
            <v>0</v>
          </cell>
          <cell r="HJ832">
            <v>0</v>
          </cell>
          <cell r="HK832">
            <v>0</v>
          </cell>
          <cell r="HL832">
            <v>0</v>
          </cell>
          <cell r="HM832">
            <v>0</v>
          </cell>
          <cell r="HN832">
            <v>0</v>
          </cell>
          <cell r="HO832">
            <v>0</v>
          </cell>
          <cell r="HP832">
            <v>0</v>
          </cell>
          <cell r="HQ832">
            <v>0</v>
          </cell>
          <cell r="HR832">
            <v>0</v>
          </cell>
          <cell r="HS832">
            <v>0</v>
          </cell>
          <cell r="HT832">
            <v>0</v>
          </cell>
          <cell r="HU832">
            <v>0</v>
          </cell>
          <cell r="HV832">
            <v>0</v>
          </cell>
          <cell r="HW832">
            <v>0</v>
          </cell>
          <cell r="HX832">
            <v>0</v>
          </cell>
          <cell r="HY832">
            <v>0</v>
          </cell>
          <cell r="HZ832">
            <v>0</v>
          </cell>
          <cell r="IA832">
            <v>0</v>
          </cell>
          <cell r="IB832">
            <v>0</v>
          </cell>
          <cell r="IC832">
            <v>0</v>
          </cell>
          <cell r="ID832">
            <v>0</v>
          </cell>
          <cell r="IE832">
            <v>0</v>
          </cell>
          <cell r="IF832">
            <v>0</v>
          </cell>
          <cell r="IG832">
            <v>0</v>
          </cell>
          <cell r="IH832">
            <v>0</v>
          </cell>
          <cell r="II832">
            <v>0</v>
          </cell>
          <cell r="IJ832">
            <v>0</v>
          </cell>
          <cell r="IK832">
            <v>0</v>
          </cell>
          <cell r="IL832">
            <v>0</v>
          </cell>
          <cell r="IM832">
            <v>0</v>
          </cell>
          <cell r="IN832">
            <v>0</v>
          </cell>
          <cell r="IO832">
            <v>0</v>
          </cell>
          <cell r="IP832">
            <v>0</v>
          </cell>
          <cell r="IQ832">
            <v>0</v>
          </cell>
          <cell r="IR832">
            <v>0</v>
          </cell>
          <cell r="IS832">
            <v>0</v>
          </cell>
          <cell r="IT832">
            <v>0</v>
          </cell>
          <cell r="IU832">
            <v>0</v>
          </cell>
          <cell r="IV832">
            <v>0</v>
          </cell>
          <cell r="IW832">
            <v>0</v>
          </cell>
          <cell r="IX832">
            <v>0</v>
          </cell>
          <cell r="IY832">
            <v>0</v>
          </cell>
          <cell r="IZ832">
            <v>0</v>
          </cell>
          <cell r="JA832">
            <v>0</v>
          </cell>
          <cell r="JB832">
            <v>0</v>
          </cell>
          <cell r="JC832">
            <v>0</v>
          </cell>
          <cell r="JD832">
            <v>0</v>
          </cell>
          <cell r="JE832">
            <v>0</v>
          </cell>
          <cell r="JF832">
            <v>0</v>
          </cell>
          <cell r="JG832">
            <v>0</v>
          </cell>
          <cell r="JH832">
            <v>0</v>
          </cell>
          <cell r="JI832">
            <v>0</v>
          </cell>
          <cell r="JJ832">
            <v>0</v>
          </cell>
          <cell r="JK832">
            <v>0</v>
          </cell>
          <cell r="JL832">
            <v>0</v>
          </cell>
          <cell r="JM832">
            <v>0</v>
          </cell>
          <cell r="JN832">
            <v>0</v>
          </cell>
          <cell r="JO832">
            <v>0</v>
          </cell>
          <cell r="JP832">
            <v>0</v>
          </cell>
          <cell r="JQ832">
            <v>0</v>
          </cell>
        </row>
        <row r="833">
          <cell r="D833">
            <v>0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K833">
            <v>0</v>
          </cell>
          <cell r="AL833">
            <v>0</v>
          </cell>
          <cell r="AM833">
            <v>0</v>
          </cell>
          <cell r="AN833">
            <v>0</v>
          </cell>
          <cell r="AO833">
            <v>0</v>
          </cell>
          <cell r="AP833">
            <v>0</v>
          </cell>
          <cell r="AQ833">
            <v>0</v>
          </cell>
          <cell r="AR833">
            <v>0</v>
          </cell>
          <cell r="AS833">
            <v>0</v>
          </cell>
          <cell r="AT833">
            <v>0</v>
          </cell>
          <cell r="AU833">
            <v>0</v>
          </cell>
          <cell r="AV833">
            <v>0</v>
          </cell>
          <cell r="AW833">
            <v>0</v>
          </cell>
          <cell r="AX833">
            <v>0</v>
          </cell>
          <cell r="AY833">
            <v>0</v>
          </cell>
          <cell r="AZ833">
            <v>0</v>
          </cell>
          <cell r="BA833">
            <v>0</v>
          </cell>
          <cell r="BB833">
            <v>0</v>
          </cell>
          <cell r="BC833">
            <v>0</v>
          </cell>
          <cell r="BD833">
            <v>0</v>
          </cell>
          <cell r="BE833">
            <v>0</v>
          </cell>
          <cell r="BF833">
            <v>0</v>
          </cell>
          <cell r="BG833">
            <v>0</v>
          </cell>
          <cell r="BH833">
            <v>0</v>
          </cell>
          <cell r="BI833">
            <v>0</v>
          </cell>
          <cell r="BJ833">
            <v>0</v>
          </cell>
          <cell r="BK833">
            <v>0</v>
          </cell>
          <cell r="BL833">
            <v>0</v>
          </cell>
          <cell r="BM833">
            <v>0</v>
          </cell>
          <cell r="BN833">
            <v>0</v>
          </cell>
          <cell r="BO833">
            <v>0</v>
          </cell>
          <cell r="BP833">
            <v>0</v>
          </cell>
          <cell r="BQ833">
            <v>0</v>
          </cell>
          <cell r="BR833">
            <v>0</v>
          </cell>
          <cell r="BS833">
            <v>0</v>
          </cell>
          <cell r="BT833">
            <v>0</v>
          </cell>
          <cell r="BU833">
            <v>0</v>
          </cell>
          <cell r="BV833">
            <v>0</v>
          </cell>
          <cell r="BW833">
            <v>0</v>
          </cell>
          <cell r="BX833">
            <v>0</v>
          </cell>
          <cell r="BY833">
            <v>0</v>
          </cell>
          <cell r="BZ833">
            <v>0</v>
          </cell>
          <cell r="CA833">
            <v>0</v>
          </cell>
          <cell r="CB833">
            <v>0</v>
          </cell>
          <cell r="CC833">
            <v>0</v>
          </cell>
          <cell r="CD833">
            <v>0</v>
          </cell>
          <cell r="CE833">
            <v>0</v>
          </cell>
          <cell r="CF833">
            <v>0</v>
          </cell>
          <cell r="CG833">
            <v>0</v>
          </cell>
          <cell r="CH833">
            <v>0</v>
          </cell>
          <cell r="CI833">
            <v>0</v>
          </cell>
          <cell r="CJ833">
            <v>0</v>
          </cell>
          <cell r="CK833">
            <v>0</v>
          </cell>
          <cell r="CL833">
            <v>0</v>
          </cell>
          <cell r="CM833">
            <v>0</v>
          </cell>
          <cell r="CN833">
            <v>0</v>
          </cell>
          <cell r="CO833">
            <v>0</v>
          </cell>
          <cell r="CP833">
            <v>0</v>
          </cell>
          <cell r="CQ833">
            <v>0</v>
          </cell>
          <cell r="CR833">
            <v>0</v>
          </cell>
          <cell r="CS833">
            <v>0</v>
          </cell>
          <cell r="CT833">
            <v>0</v>
          </cell>
          <cell r="CU833">
            <v>0</v>
          </cell>
          <cell r="CV833">
            <v>0</v>
          </cell>
          <cell r="CW833">
            <v>0</v>
          </cell>
          <cell r="CX833">
            <v>0</v>
          </cell>
          <cell r="CY833">
            <v>0</v>
          </cell>
          <cell r="CZ833">
            <v>0</v>
          </cell>
          <cell r="DA833">
            <v>0</v>
          </cell>
          <cell r="DB833">
            <v>0</v>
          </cell>
          <cell r="DC833">
            <v>0</v>
          </cell>
          <cell r="DD833">
            <v>0</v>
          </cell>
          <cell r="DE833">
            <v>0</v>
          </cell>
          <cell r="DF833">
            <v>0</v>
          </cell>
          <cell r="DG833">
            <v>0</v>
          </cell>
          <cell r="DH833">
            <v>0</v>
          </cell>
          <cell r="DI833">
            <v>0</v>
          </cell>
          <cell r="DJ833">
            <v>0</v>
          </cell>
          <cell r="DK833">
            <v>0</v>
          </cell>
          <cell r="DL833">
            <v>0</v>
          </cell>
          <cell r="DM833">
            <v>0</v>
          </cell>
          <cell r="DN833">
            <v>0</v>
          </cell>
          <cell r="DO833">
            <v>0</v>
          </cell>
          <cell r="DP833">
            <v>0</v>
          </cell>
          <cell r="DQ833">
            <v>0</v>
          </cell>
          <cell r="DR833">
            <v>0</v>
          </cell>
          <cell r="DS833">
            <v>0</v>
          </cell>
          <cell r="DT833">
            <v>0</v>
          </cell>
          <cell r="DU833">
            <v>0</v>
          </cell>
          <cell r="DV833">
            <v>0</v>
          </cell>
          <cell r="DW833">
            <v>0</v>
          </cell>
          <cell r="DX833">
            <v>0</v>
          </cell>
          <cell r="DY833">
            <v>0</v>
          </cell>
          <cell r="DZ833">
            <v>0</v>
          </cell>
          <cell r="EA833">
            <v>0</v>
          </cell>
          <cell r="EB833">
            <v>0</v>
          </cell>
          <cell r="EC833">
            <v>0</v>
          </cell>
          <cell r="ED833">
            <v>0</v>
          </cell>
          <cell r="EE833">
            <v>0</v>
          </cell>
          <cell r="EF833">
            <v>0</v>
          </cell>
          <cell r="EG833">
            <v>0</v>
          </cell>
          <cell r="EH833">
            <v>0</v>
          </cell>
          <cell r="EI833">
            <v>0</v>
          </cell>
          <cell r="EJ833">
            <v>0</v>
          </cell>
          <cell r="EK833">
            <v>0</v>
          </cell>
          <cell r="EL833">
            <v>0</v>
          </cell>
          <cell r="EM833">
            <v>0</v>
          </cell>
          <cell r="EN833">
            <v>0</v>
          </cell>
          <cell r="EO833">
            <v>0</v>
          </cell>
          <cell r="EP833">
            <v>0</v>
          </cell>
          <cell r="EQ833">
            <v>0</v>
          </cell>
          <cell r="ER833">
            <v>0</v>
          </cell>
          <cell r="ES833">
            <v>0</v>
          </cell>
          <cell r="ET833">
            <v>0</v>
          </cell>
          <cell r="EU833">
            <v>0</v>
          </cell>
          <cell r="EV833">
            <v>0</v>
          </cell>
          <cell r="EW833">
            <v>0</v>
          </cell>
          <cell r="EX833">
            <v>0</v>
          </cell>
          <cell r="EY833">
            <v>0</v>
          </cell>
          <cell r="EZ833">
            <v>0</v>
          </cell>
          <cell r="FA833">
            <v>0</v>
          </cell>
          <cell r="FB833">
            <v>0</v>
          </cell>
          <cell r="FC833">
            <v>0</v>
          </cell>
          <cell r="FD833">
            <v>0</v>
          </cell>
          <cell r="FE833">
            <v>0</v>
          </cell>
          <cell r="FF833">
            <v>0</v>
          </cell>
          <cell r="FG833">
            <v>0</v>
          </cell>
          <cell r="FH833">
            <v>0</v>
          </cell>
          <cell r="FI833">
            <v>0</v>
          </cell>
          <cell r="FJ833">
            <v>0</v>
          </cell>
          <cell r="FK833">
            <v>0</v>
          </cell>
          <cell r="FL833">
            <v>0</v>
          </cell>
          <cell r="FM833">
            <v>0</v>
          </cell>
          <cell r="FN833">
            <v>0</v>
          </cell>
          <cell r="FO833">
            <v>0</v>
          </cell>
          <cell r="FP833">
            <v>0</v>
          </cell>
          <cell r="FQ833">
            <v>0</v>
          </cell>
          <cell r="FR833">
            <v>0</v>
          </cell>
          <cell r="FS833">
            <v>0</v>
          </cell>
          <cell r="FT833">
            <v>0</v>
          </cell>
          <cell r="FU833">
            <v>0</v>
          </cell>
          <cell r="FV833">
            <v>0</v>
          </cell>
          <cell r="FW833">
            <v>0</v>
          </cell>
          <cell r="FX833">
            <v>0</v>
          </cell>
          <cell r="FY833">
            <v>0</v>
          </cell>
          <cell r="FZ833">
            <v>0</v>
          </cell>
          <cell r="GA833">
            <v>0</v>
          </cell>
          <cell r="GB833">
            <v>0</v>
          </cell>
          <cell r="GC833">
            <v>0</v>
          </cell>
          <cell r="GD833">
            <v>0</v>
          </cell>
          <cell r="GE833">
            <v>0</v>
          </cell>
          <cell r="GF833">
            <v>0</v>
          </cell>
          <cell r="GG833">
            <v>0</v>
          </cell>
          <cell r="GH833">
            <v>0</v>
          </cell>
          <cell r="GI833">
            <v>0</v>
          </cell>
          <cell r="GJ833">
            <v>0</v>
          </cell>
          <cell r="GK833">
            <v>0</v>
          </cell>
          <cell r="GL833">
            <v>0</v>
          </cell>
          <cell r="GM833">
            <v>0</v>
          </cell>
          <cell r="GN833">
            <v>0</v>
          </cell>
          <cell r="GO833">
            <v>0</v>
          </cell>
          <cell r="GP833">
            <v>0</v>
          </cell>
          <cell r="GQ833">
            <v>0</v>
          </cell>
          <cell r="GR833">
            <v>0</v>
          </cell>
          <cell r="GS833">
            <v>0</v>
          </cell>
          <cell r="GT833">
            <v>0</v>
          </cell>
          <cell r="GU833">
            <v>0</v>
          </cell>
          <cell r="GV833">
            <v>0</v>
          </cell>
          <cell r="GW833">
            <v>0</v>
          </cell>
          <cell r="GX833">
            <v>0</v>
          </cell>
          <cell r="GY833">
            <v>0</v>
          </cell>
          <cell r="GZ833">
            <v>0</v>
          </cell>
          <cell r="HA833">
            <v>0</v>
          </cell>
          <cell r="HB833">
            <v>0</v>
          </cell>
          <cell r="HC833">
            <v>0</v>
          </cell>
          <cell r="HD833">
            <v>0</v>
          </cell>
          <cell r="HE833">
            <v>0</v>
          </cell>
          <cell r="HF833">
            <v>0</v>
          </cell>
          <cell r="HG833">
            <v>0</v>
          </cell>
          <cell r="HH833">
            <v>0</v>
          </cell>
          <cell r="HI833">
            <v>0</v>
          </cell>
          <cell r="HJ833">
            <v>0</v>
          </cell>
          <cell r="HK833">
            <v>0</v>
          </cell>
          <cell r="HL833">
            <v>0</v>
          </cell>
          <cell r="HM833">
            <v>0</v>
          </cell>
          <cell r="HN833">
            <v>0</v>
          </cell>
          <cell r="HO833">
            <v>0</v>
          </cell>
          <cell r="HP833">
            <v>0</v>
          </cell>
          <cell r="HQ833">
            <v>0</v>
          </cell>
          <cell r="HR833">
            <v>0</v>
          </cell>
          <cell r="HS833">
            <v>0</v>
          </cell>
          <cell r="HT833">
            <v>0</v>
          </cell>
          <cell r="HU833">
            <v>0</v>
          </cell>
          <cell r="HV833">
            <v>0</v>
          </cell>
          <cell r="HW833">
            <v>0</v>
          </cell>
          <cell r="HX833">
            <v>0</v>
          </cell>
          <cell r="HY833">
            <v>0</v>
          </cell>
          <cell r="HZ833">
            <v>0</v>
          </cell>
          <cell r="IA833">
            <v>0</v>
          </cell>
          <cell r="IB833">
            <v>0</v>
          </cell>
          <cell r="IC833">
            <v>0</v>
          </cell>
          <cell r="ID833">
            <v>0</v>
          </cell>
          <cell r="IE833">
            <v>0</v>
          </cell>
          <cell r="IF833">
            <v>0</v>
          </cell>
          <cell r="IG833">
            <v>0</v>
          </cell>
          <cell r="IH833">
            <v>0</v>
          </cell>
          <cell r="II833">
            <v>0</v>
          </cell>
          <cell r="IJ833">
            <v>0</v>
          </cell>
          <cell r="IK833">
            <v>0</v>
          </cell>
          <cell r="IL833">
            <v>0</v>
          </cell>
          <cell r="IM833">
            <v>0</v>
          </cell>
          <cell r="IN833">
            <v>0</v>
          </cell>
          <cell r="IO833">
            <v>0</v>
          </cell>
          <cell r="IP833">
            <v>0</v>
          </cell>
          <cell r="IQ833">
            <v>0</v>
          </cell>
          <cell r="IR833">
            <v>0</v>
          </cell>
          <cell r="IS833">
            <v>0</v>
          </cell>
          <cell r="IT833">
            <v>0</v>
          </cell>
          <cell r="IU833">
            <v>0</v>
          </cell>
          <cell r="IV833">
            <v>0</v>
          </cell>
          <cell r="IW833">
            <v>0</v>
          </cell>
          <cell r="IX833">
            <v>0</v>
          </cell>
          <cell r="IY833">
            <v>0</v>
          </cell>
          <cell r="IZ833">
            <v>0</v>
          </cell>
          <cell r="JA833">
            <v>0</v>
          </cell>
          <cell r="JB833">
            <v>0</v>
          </cell>
          <cell r="JC833">
            <v>0</v>
          </cell>
          <cell r="JD833">
            <v>0</v>
          </cell>
          <cell r="JE833">
            <v>0</v>
          </cell>
          <cell r="JF833">
            <v>0</v>
          </cell>
          <cell r="JG833">
            <v>0</v>
          </cell>
          <cell r="JH833">
            <v>0</v>
          </cell>
          <cell r="JI833">
            <v>0</v>
          </cell>
          <cell r="JJ833">
            <v>0</v>
          </cell>
          <cell r="JK833">
            <v>0</v>
          </cell>
          <cell r="JL833">
            <v>0</v>
          </cell>
          <cell r="JM833">
            <v>0</v>
          </cell>
          <cell r="JN833">
            <v>0</v>
          </cell>
          <cell r="JO833">
            <v>0</v>
          </cell>
          <cell r="JP833">
            <v>0</v>
          </cell>
          <cell r="JQ833">
            <v>0</v>
          </cell>
        </row>
        <row r="834"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-65.076524439980858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-65.076524439980858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-79.638094760419335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K834">
            <v>0</v>
          </cell>
          <cell r="AL834">
            <v>-79.638094760419335</v>
          </cell>
          <cell r="AM834">
            <v>0</v>
          </cell>
          <cell r="AN834">
            <v>0</v>
          </cell>
          <cell r="AO834">
            <v>0</v>
          </cell>
          <cell r="AP834">
            <v>0</v>
          </cell>
          <cell r="AQ834">
            <v>0</v>
          </cell>
          <cell r="AR834">
            <v>-71.242540647908754</v>
          </cell>
          <cell r="AS834">
            <v>0</v>
          </cell>
          <cell r="AT834">
            <v>0</v>
          </cell>
          <cell r="AU834">
            <v>0</v>
          </cell>
          <cell r="AV834">
            <v>0</v>
          </cell>
          <cell r="AW834">
            <v>0</v>
          </cell>
          <cell r="AX834">
            <v>0</v>
          </cell>
          <cell r="AY834">
            <v>-71.242540647908754</v>
          </cell>
          <cell r="AZ834">
            <v>0</v>
          </cell>
          <cell r="BA834">
            <v>0</v>
          </cell>
          <cell r="BB834">
            <v>0</v>
          </cell>
          <cell r="BC834">
            <v>0</v>
          </cell>
          <cell r="BD834">
            <v>0</v>
          </cell>
          <cell r="BE834">
            <v>0</v>
          </cell>
          <cell r="BF834">
            <v>0</v>
          </cell>
          <cell r="BG834">
            <v>0</v>
          </cell>
          <cell r="BH834">
            <v>0</v>
          </cell>
          <cell r="BI834">
            <v>0</v>
          </cell>
          <cell r="BJ834">
            <v>0</v>
          </cell>
          <cell r="BK834">
            <v>0</v>
          </cell>
          <cell r="BL834">
            <v>0</v>
          </cell>
          <cell r="BM834">
            <v>0</v>
          </cell>
          <cell r="BN834">
            <v>0</v>
          </cell>
          <cell r="BO834">
            <v>0</v>
          </cell>
          <cell r="BP834">
            <v>0</v>
          </cell>
          <cell r="BQ834">
            <v>0</v>
          </cell>
          <cell r="BR834">
            <v>-296.74478894918866</v>
          </cell>
          <cell r="BS834">
            <v>0</v>
          </cell>
          <cell r="BT834">
            <v>0</v>
          </cell>
          <cell r="BU834">
            <v>0</v>
          </cell>
          <cell r="BV834">
            <v>0</v>
          </cell>
          <cell r="BW834">
            <v>0</v>
          </cell>
          <cell r="BX834">
            <v>0</v>
          </cell>
          <cell r="BY834">
            <v>-170.76584321003611</v>
          </cell>
          <cell r="BZ834">
            <v>0</v>
          </cell>
          <cell r="CA834">
            <v>0</v>
          </cell>
          <cell r="CB834">
            <v>0</v>
          </cell>
          <cell r="CC834">
            <v>0</v>
          </cell>
          <cell r="CD834">
            <v>-125.97894573914709</v>
          </cell>
          <cell r="CE834">
            <v>-305.54872688993783</v>
          </cell>
          <cell r="CF834">
            <v>0</v>
          </cell>
          <cell r="CG834">
            <v>0</v>
          </cell>
          <cell r="CH834">
            <v>0</v>
          </cell>
          <cell r="CI834">
            <v>0</v>
          </cell>
          <cell r="CJ834">
            <v>0</v>
          </cell>
          <cell r="CK834">
            <v>0</v>
          </cell>
          <cell r="CL834">
            <v>-182.23771223691438</v>
          </cell>
          <cell r="CM834">
            <v>0</v>
          </cell>
          <cell r="CN834">
            <v>0</v>
          </cell>
          <cell r="CO834">
            <v>0</v>
          </cell>
          <cell r="CP834">
            <v>0</v>
          </cell>
          <cell r="CQ834">
            <v>-123.31101465301981</v>
          </cell>
          <cell r="CR834">
            <v>-288.80439026229578</v>
          </cell>
          <cell r="CS834">
            <v>0</v>
          </cell>
          <cell r="CT834">
            <v>0</v>
          </cell>
          <cell r="CU834">
            <v>0</v>
          </cell>
          <cell r="CV834">
            <v>0</v>
          </cell>
          <cell r="CW834">
            <v>0</v>
          </cell>
          <cell r="CX834">
            <v>0</v>
          </cell>
          <cell r="CY834">
            <v>-165.88154390169802</v>
          </cell>
          <cell r="CZ834">
            <v>0</v>
          </cell>
          <cell r="DA834">
            <v>0</v>
          </cell>
          <cell r="DB834">
            <v>0</v>
          </cell>
          <cell r="DC834">
            <v>0</v>
          </cell>
          <cell r="DD834">
            <v>-122.92284636059776</v>
          </cell>
          <cell r="DE834">
            <v>-287.16959206710453</v>
          </cell>
          <cell r="DF834">
            <v>0</v>
          </cell>
          <cell r="DG834">
            <v>0</v>
          </cell>
          <cell r="DH834">
            <v>0</v>
          </cell>
          <cell r="DI834">
            <v>0</v>
          </cell>
          <cell r="DJ834">
            <v>0</v>
          </cell>
          <cell r="DK834">
            <v>0</v>
          </cell>
          <cell r="DL834">
            <v>-157.68810615268012</v>
          </cell>
          <cell r="DM834">
            <v>0</v>
          </cell>
          <cell r="DN834">
            <v>0</v>
          </cell>
          <cell r="DO834">
            <v>0</v>
          </cell>
          <cell r="DP834">
            <v>0</v>
          </cell>
          <cell r="DQ834">
            <v>-129.48148591442441</v>
          </cell>
          <cell r="DR834">
            <v>0</v>
          </cell>
          <cell r="DS834">
            <v>0</v>
          </cell>
          <cell r="DT834">
            <v>0</v>
          </cell>
          <cell r="DU834">
            <v>0</v>
          </cell>
          <cell r="DV834">
            <v>0</v>
          </cell>
          <cell r="DW834">
            <v>0</v>
          </cell>
          <cell r="DX834">
            <v>0</v>
          </cell>
          <cell r="DY834">
            <v>0</v>
          </cell>
          <cell r="DZ834">
            <v>0</v>
          </cell>
          <cell r="EA834">
            <v>0</v>
          </cell>
          <cell r="EB834">
            <v>0</v>
          </cell>
          <cell r="EC834">
            <v>0</v>
          </cell>
          <cell r="ED834">
            <v>0</v>
          </cell>
          <cell r="EE834">
            <v>0</v>
          </cell>
          <cell r="EF834">
            <v>0</v>
          </cell>
          <cell r="EG834">
            <v>0</v>
          </cell>
          <cell r="EH834">
            <v>0</v>
          </cell>
          <cell r="EI834">
            <v>0</v>
          </cell>
          <cell r="EJ834">
            <v>0</v>
          </cell>
          <cell r="EK834">
            <v>0</v>
          </cell>
          <cell r="EL834">
            <v>0</v>
          </cell>
          <cell r="EM834">
            <v>0</v>
          </cell>
          <cell r="EN834">
            <v>0</v>
          </cell>
          <cell r="EO834">
            <v>0</v>
          </cell>
          <cell r="EP834">
            <v>0</v>
          </cell>
          <cell r="EQ834">
            <v>0</v>
          </cell>
          <cell r="ER834">
            <v>0</v>
          </cell>
          <cell r="ES834">
            <v>0</v>
          </cell>
          <cell r="ET834">
            <v>0</v>
          </cell>
          <cell r="EU834">
            <v>0</v>
          </cell>
          <cell r="EV834">
            <v>0</v>
          </cell>
          <cell r="EW834">
            <v>0</v>
          </cell>
          <cell r="EX834">
            <v>0</v>
          </cell>
          <cell r="EY834">
            <v>0</v>
          </cell>
          <cell r="EZ834">
            <v>0</v>
          </cell>
          <cell r="FA834">
            <v>0</v>
          </cell>
          <cell r="FB834">
            <v>0</v>
          </cell>
          <cell r="FC834">
            <v>0</v>
          </cell>
          <cell r="FD834">
            <v>0</v>
          </cell>
          <cell r="FE834">
            <v>0</v>
          </cell>
          <cell r="FF834">
            <v>0</v>
          </cell>
          <cell r="FG834">
            <v>0</v>
          </cell>
          <cell r="FH834">
            <v>0</v>
          </cell>
          <cell r="FI834">
            <v>0</v>
          </cell>
          <cell r="FJ834">
            <v>0</v>
          </cell>
          <cell r="FK834">
            <v>0</v>
          </cell>
          <cell r="FL834">
            <v>0</v>
          </cell>
          <cell r="FM834">
            <v>0</v>
          </cell>
          <cell r="FN834">
            <v>0</v>
          </cell>
          <cell r="FO834">
            <v>0</v>
          </cell>
          <cell r="FP834">
            <v>0</v>
          </cell>
          <cell r="FQ834">
            <v>0</v>
          </cell>
          <cell r="FR834">
            <v>0</v>
          </cell>
          <cell r="FS834">
            <v>0</v>
          </cell>
          <cell r="FT834">
            <v>0</v>
          </cell>
          <cell r="FU834">
            <v>0</v>
          </cell>
          <cell r="FV834">
            <v>0</v>
          </cell>
          <cell r="FW834">
            <v>0</v>
          </cell>
          <cell r="FX834">
            <v>0</v>
          </cell>
          <cell r="FY834">
            <v>0</v>
          </cell>
          <cell r="FZ834">
            <v>0</v>
          </cell>
          <cell r="GA834">
            <v>0</v>
          </cell>
          <cell r="GB834">
            <v>0</v>
          </cell>
          <cell r="GC834">
            <v>0</v>
          </cell>
          <cell r="GD834">
            <v>0</v>
          </cell>
          <cell r="GE834">
            <v>0</v>
          </cell>
          <cell r="GF834">
            <v>0</v>
          </cell>
          <cell r="GG834">
            <v>0</v>
          </cell>
          <cell r="GH834">
            <v>0</v>
          </cell>
          <cell r="GI834">
            <v>0</v>
          </cell>
          <cell r="GJ834">
            <v>0</v>
          </cell>
          <cell r="GK834">
            <v>0</v>
          </cell>
          <cell r="GL834">
            <v>0</v>
          </cell>
          <cell r="GM834">
            <v>0</v>
          </cell>
          <cell r="GN834">
            <v>0</v>
          </cell>
          <cell r="GO834">
            <v>0</v>
          </cell>
          <cell r="GP834">
            <v>0</v>
          </cell>
          <cell r="GQ834">
            <v>0</v>
          </cell>
          <cell r="GR834">
            <v>0</v>
          </cell>
          <cell r="GS834">
            <v>0</v>
          </cell>
          <cell r="GT834">
            <v>0</v>
          </cell>
          <cell r="GU834">
            <v>0</v>
          </cell>
          <cell r="GV834">
            <v>0</v>
          </cell>
          <cell r="GW834">
            <v>0</v>
          </cell>
          <cell r="GX834">
            <v>0</v>
          </cell>
          <cell r="GY834">
            <v>0</v>
          </cell>
          <cell r="GZ834">
            <v>0</v>
          </cell>
          <cell r="HA834">
            <v>0</v>
          </cell>
          <cell r="HB834">
            <v>0</v>
          </cell>
          <cell r="HC834">
            <v>0</v>
          </cell>
          <cell r="HD834">
            <v>0</v>
          </cell>
          <cell r="HE834">
            <v>0</v>
          </cell>
          <cell r="HF834">
            <v>0</v>
          </cell>
          <cell r="HG834">
            <v>0</v>
          </cell>
          <cell r="HH834">
            <v>0</v>
          </cell>
          <cell r="HI834">
            <v>0</v>
          </cell>
          <cell r="HJ834">
            <v>0</v>
          </cell>
          <cell r="HK834">
            <v>0</v>
          </cell>
          <cell r="HL834">
            <v>0</v>
          </cell>
          <cell r="HM834">
            <v>0</v>
          </cell>
          <cell r="HN834">
            <v>0</v>
          </cell>
          <cell r="HO834">
            <v>0</v>
          </cell>
          <cell r="HP834">
            <v>0</v>
          </cell>
          <cell r="HQ834">
            <v>0</v>
          </cell>
          <cell r="HR834">
            <v>0</v>
          </cell>
          <cell r="HS834">
            <v>0</v>
          </cell>
          <cell r="HT834">
            <v>0</v>
          </cell>
          <cell r="HU834">
            <v>0</v>
          </cell>
          <cell r="HV834">
            <v>0</v>
          </cell>
          <cell r="HW834">
            <v>0</v>
          </cell>
          <cell r="HX834">
            <v>0</v>
          </cell>
          <cell r="HY834">
            <v>0</v>
          </cell>
          <cell r="HZ834">
            <v>0</v>
          </cell>
          <cell r="IA834">
            <v>0</v>
          </cell>
          <cell r="IB834">
            <v>0</v>
          </cell>
          <cell r="IC834">
            <v>0</v>
          </cell>
          <cell r="ID834">
            <v>0</v>
          </cell>
          <cell r="IE834">
            <v>0</v>
          </cell>
          <cell r="IF834">
            <v>0</v>
          </cell>
          <cell r="IG834">
            <v>0</v>
          </cell>
          <cell r="IH834">
            <v>0</v>
          </cell>
          <cell r="II834">
            <v>0</v>
          </cell>
          <cell r="IJ834">
            <v>0</v>
          </cell>
          <cell r="IK834">
            <v>0</v>
          </cell>
          <cell r="IL834">
            <v>0</v>
          </cell>
          <cell r="IM834">
            <v>0</v>
          </cell>
          <cell r="IN834">
            <v>0</v>
          </cell>
          <cell r="IO834">
            <v>0</v>
          </cell>
          <cell r="IP834">
            <v>0</v>
          </cell>
          <cell r="IQ834">
            <v>0</v>
          </cell>
          <cell r="IR834">
            <v>0</v>
          </cell>
          <cell r="IS834">
            <v>0</v>
          </cell>
          <cell r="IT834">
            <v>0</v>
          </cell>
          <cell r="IU834">
            <v>0</v>
          </cell>
          <cell r="IV834">
            <v>0</v>
          </cell>
          <cell r="IW834">
            <v>0</v>
          </cell>
          <cell r="IX834">
            <v>0</v>
          </cell>
          <cell r="IY834">
            <v>0</v>
          </cell>
          <cell r="IZ834">
            <v>0</v>
          </cell>
          <cell r="JA834">
            <v>0</v>
          </cell>
          <cell r="JB834">
            <v>0</v>
          </cell>
          <cell r="JC834">
            <v>0</v>
          </cell>
          <cell r="JD834">
            <v>0</v>
          </cell>
          <cell r="JE834">
            <v>0</v>
          </cell>
          <cell r="JF834">
            <v>0</v>
          </cell>
          <cell r="JG834">
            <v>0</v>
          </cell>
          <cell r="JH834">
            <v>0</v>
          </cell>
          <cell r="JI834">
            <v>0</v>
          </cell>
          <cell r="JJ834">
            <v>0</v>
          </cell>
          <cell r="JK834">
            <v>0</v>
          </cell>
          <cell r="JL834">
            <v>0</v>
          </cell>
          <cell r="JM834">
            <v>0</v>
          </cell>
          <cell r="JN834">
            <v>0</v>
          </cell>
          <cell r="JO834">
            <v>0</v>
          </cell>
          <cell r="JP834">
            <v>0</v>
          </cell>
          <cell r="JQ834">
            <v>0</v>
          </cell>
        </row>
        <row r="835">
          <cell r="F835">
            <v>0</v>
          </cell>
          <cell r="G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0</v>
          </cell>
          <cell r="Y835">
            <v>0</v>
          </cell>
          <cell r="Z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  <cell r="AF835">
            <v>0</v>
          </cell>
          <cell r="AG835">
            <v>0</v>
          </cell>
          <cell r="AH835">
            <v>0</v>
          </cell>
          <cell r="AI835">
            <v>0</v>
          </cell>
          <cell r="AJ835">
            <v>0</v>
          </cell>
          <cell r="AK835">
            <v>0</v>
          </cell>
          <cell r="AL835">
            <v>0</v>
          </cell>
          <cell r="AM835">
            <v>0</v>
          </cell>
          <cell r="AN835">
            <v>0</v>
          </cell>
          <cell r="AO835">
            <v>0</v>
          </cell>
          <cell r="AP835">
            <v>0</v>
          </cell>
          <cell r="AQ835">
            <v>0</v>
          </cell>
          <cell r="AR835">
            <v>0</v>
          </cell>
          <cell r="AS835">
            <v>0</v>
          </cell>
          <cell r="AT835">
            <v>0</v>
          </cell>
          <cell r="AU835">
            <v>0</v>
          </cell>
          <cell r="AV835">
            <v>0</v>
          </cell>
          <cell r="AW835">
            <v>0</v>
          </cell>
          <cell r="AX835">
            <v>0</v>
          </cell>
          <cell r="AY835">
            <v>0</v>
          </cell>
          <cell r="AZ835">
            <v>0</v>
          </cell>
          <cell r="BA835">
            <v>0</v>
          </cell>
          <cell r="BB835">
            <v>0</v>
          </cell>
          <cell r="BC835">
            <v>0</v>
          </cell>
          <cell r="BD835">
            <v>0</v>
          </cell>
          <cell r="BE835">
            <v>0</v>
          </cell>
          <cell r="BF835">
            <v>0</v>
          </cell>
          <cell r="BG835">
            <v>0</v>
          </cell>
          <cell r="BH835">
            <v>0</v>
          </cell>
          <cell r="BI835">
            <v>0</v>
          </cell>
          <cell r="BJ835">
            <v>0</v>
          </cell>
          <cell r="BK835">
            <v>0</v>
          </cell>
          <cell r="BL835">
            <v>0</v>
          </cell>
          <cell r="BM835">
            <v>0</v>
          </cell>
          <cell r="BN835">
            <v>0</v>
          </cell>
          <cell r="BO835">
            <v>0</v>
          </cell>
          <cell r="BP835">
            <v>0</v>
          </cell>
          <cell r="BQ835">
            <v>0</v>
          </cell>
          <cell r="BR835">
            <v>0</v>
          </cell>
          <cell r="BS835">
            <v>0</v>
          </cell>
          <cell r="BT835">
            <v>0</v>
          </cell>
          <cell r="BU835">
            <v>0</v>
          </cell>
          <cell r="BV835">
            <v>0</v>
          </cell>
          <cell r="BW835">
            <v>0</v>
          </cell>
          <cell r="BX835">
            <v>0</v>
          </cell>
          <cell r="BY835">
            <v>0</v>
          </cell>
          <cell r="BZ835">
            <v>0</v>
          </cell>
          <cell r="CA835">
            <v>0</v>
          </cell>
          <cell r="CB835">
            <v>0</v>
          </cell>
          <cell r="CC835">
            <v>0</v>
          </cell>
          <cell r="CD835">
            <v>0</v>
          </cell>
          <cell r="CE835">
            <v>0</v>
          </cell>
          <cell r="CF835">
            <v>0</v>
          </cell>
          <cell r="CG835">
            <v>0</v>
          </cell>
          <cell r="CH835">
            <v>0</v>
          </cell>
          <cell r="CI835">
            <v>0</v>
          </cell>
          <cell r="CJ835">
            <v>0</v>
          </cell>
          <cell r="CK835">
            <v>0</v>
          </cell>
          <cell r="CL835">
            <v>0</v>
          </cell>
          <cell r="CM835">
            <v>0</v>
          </cell>
          <cell r="CN835">
            <v>0</v>
          </cell>
          <cell r="CO835">
            <v>0</v>
          </cell>
          <cell r="CP835">
            <v>0</v>
          </cell>
          <cell r="CQ835">
            <v>0</v>
          </cell>
          <cell r="CR835">
            <v>0</v>
          </cell>
          <cell r="CS835">
            <v>0</v>
          </cell>
          <cell r="CT835">
            <v>0</v>
          </cell>
          <cell r="CU835">
            <v>0</v>
          </cell>
          <cell r="CV835">
            <v>0</v>
          </cell>
          <cell r="CW835">
            <v>0</v>
          </cell>
          <cell r="CX835">
            <v>0</v>
          </cell>
          <cell r="CY835">
            <v>0</v>
          </cell>
          <cell r="CZ835">
            <v>0</v>
          </cell>
          <cell r="DA835">
            <v>0</v>
          </cell>
          <cell r="DB835">
            <v>0</v>
          </cell>
          <cell r="DC835">
            <v>0</v>
          </cell>
          <cell r="DD835">
            <v>0</v>
          </cell>
          <cell r="DE835">
            <v>0</v>
          </cell>
          <cell r="DF835">
            <v>0</v>
          </cell>
          <cell r="DG835">
            <v>0</v>
          </cell>
          <cell r="DH835">
            <v>0</v>
          </cell>
          <cell r="DI835">
            <v>0</v>
          </cell>
          <cell r="DJ835">
            <v>0</v>
          </cell>
          <cell r="DK835">
            <v>0</v>
          </cell>
          <cell r="DL835">
            <v>0</v>
          </cell>
          <cell r="DM835">
            <v>0</v>
          </cell>
          <cell r="DN835">
            <v>0</v>
          </cell>
          <cell r="DO835">
            <v>0</v>
          </cell>
          <cell r="DP835">
            <v>0</v>
          </cell>
          <cell r="DQ835">
            <v>0</v>
          </cell>
          <cell r="DR835">
            <v>0</v>
          </cell>
          <cell r="DS835">
            <v>0</v>
          </cell>
          <cell r="DT835">
            <v>0</v>
          </cell>
          <cell r="DU835">
            <v>0</v>
          </cell>
          <cell r="DV835">
            <v>0</v>
          </cell>
          <cell r="DW835">
            <v>0</v>
          </cell>
          <cell r="DX835">
            <v>0</v>
          </cell>
          <cell r="DY835">
            <v>0</v>
          </cell>
          <cell r="DZ835">
            <v>0</v>
          </cell>
          <cell r="EA835">
            <v>0</v>
          </cell>
          <cell r="EB835">
            <v>0</v>
          </cell>
          <cell r="EC835">
            <v>0</v>
          </cell>
          <cell r="ED835">
            <v>0</v>
          </cell>
          <cell r="EE835">
            <v>0</v>
          </cell>
          <cell r="EF835">
            <v>0</v>
          </cell>
          <cell r="EG835">
            <v>0</v>
          </cell>
          <cell r="EH835">
            <v>0</v>
          </cell>
          <cell r="EI835">
            <v>0</v>
          </cell>
          <cell r="EJ835">
            <v>0</v>
          </cell>
          <cell r="EK835">
            <v>0</v>
          </cell>
          <cell r="EL835">
            <v>0</v>
          </cell>
          <cell r="EM835">
            <v>0</v>
          </cell>
          <cell r="EN835">
            <v>0</v>
          </cell>
          <cell r="EO835">
            <v>0</v>
          </cell>
          <cell r="EP835">
            <v>0</v>
          </cell>
          <cell r="EQ835">
            <v>0</v>
          </cell>
          <cell r="ER835">
            <v>0</v>
          </cell>
          <cell r="ES835">
            <v>0</v>
          </cell>
          <cell r="ET835">
            <v>0</v>
          </cell>
          <cell r="EU835">
            <v>0</v>
          </cell>
          <cell r="EV835">
            <v>0</v>
          </cell>
          <cell r="EW835">
            <v>0</v>
          </cell>
          <cell r="EX835">
            <v>0</v>
          </cell>
          <cell r="EY835">
            <v>0</v>
          </cell>
          <cell r="EZ835">
            <v>0</v>
          </cell>
          <cell r="FA835">
            <v>0</v>
          </cell>
          <cell r="FB835">
            <v>0</v>
          </cell>
          <cell r="FC835">
            <v>0</v>
          </cell>
          <cell r="FD835">
            <v>0</v>
          </cell>
          <cell r="FE835">
            <v>0</v>
          </cell>
          <cell r="FF835">
            <v>0</v>
          </cell>
          <cell r="FG835">
            <v>0</v>
          </cell>
          <cell r="FH835">
            <v>0</v>
          </cell>
          <cell r="FI835">
            <v>0</v>
          </cell>
          <cell r="FJ835">
            <v>0</v>
          </cell>
          <cell r="FK835">
            <v>0</v>
          </cell>
          <cell r="FL835">
            <v>0</v>
          </cell>
          <cell r="FM835">
            <v>0</v>
          </cell>
          <cell r="FN835">
            <v>0</v>
          </cell>
          <cell r="FO835">
            <v>0</v>
          </cell>
          <cell r="FP835">
            <v>0</v>
          </cell>
          <cell r="FQ835">
            <v>0</v>
          </cell>
          <cell r="FR835">
            <v>0</v>
          </cell>
          <cell r="FS835">
            <v>0</v>
          </cell>
          <cell r="FT835">
            <v>0</v>
          </cell>
          <cell r="FU835">
            <v>0</v>
          </cell>
          <cell r="FV835">
            <v>0</v>
          </cell>
          <cell r="FW835">
            <v>0</v>
          </cell>
          <cell r="FX835">
            <v>0</v>
          </cell>
          <cell r="FY835">
            <v>0</v>
          </cell>
          <cell r="FZ835">
            <v>0</v>
          </cell>
          <cell r="GA835">
            <v>0</v>
          </cell>
          <cell r="GB835">
            <v>0</v>
          </cell>
          <cell r="GC835">
            <v>0</v>
          </cell>
          <cell r="GD835">
            <v>0</v>
          </cell>
          <cell r="GE835">
            <v>0</v>
          </cell>
          <cell r="GF835">
            <v>0</v>
          </cell>
          <cell r="GG835">
            <v>0</v>
          </cell>
          <cell r="GH835">
            <v>0</v>
          </cell>
          <cell r="GI835">
            <v>0</v>
          </cell>
          <cell r="GJ835">
            <v>0</v>
          </cell>
          <cell r="GK835">
            <v>0</v>
          </cell>
          <cell r="GL835">
            <v>0</v>
          </cell>
          <cell r="GM835">
            <v>0</v>
          </cell>
          <cell r="GN835">
            <v>0</v>
          </cell>
          <cell r="GO835">
            <v>0</v>
          </cell>
          <cell r="GP835">
            <v>0</v>
          </cell>
          <cell r="GQ835">
            <v>0</v>
          </cell>
          <cell r="GR835">
            <v>0</v>
          </cell>
          <cell r="GS835">
            <v>0</v>
          </cell>
          <cell r="GT835">
            <v>0</v>
          </cell>
          <cell r="GU835">
            <v>0</v>
          </cell>
          <cell r="GV835">
            <v>0</v>
          </cell>
          <cell r="GW835">
            <v>0</v>
          </cell>
          <cell r="GX835">
            <v>0</v>
          </cell>
          <cell r="GY835">
            <v>0</v>
          </cell>
          <cell r="GZ835">
            <v>0</v>
          </cell>
          <cell r="HA835">
            <v>0</v>
          </cell>
          <cell r="HB835">
            <v>0</v>
          </cell>
          <cell r="HC835">
            <v>0</v>
          </cell>
          <cell r="HD835">
            <v>0</v>
          </cell>
          <cell r="HE835">
            <v>0</v>
          </cell>
          <cell r="HF835">
            <v>0</v>
          </cell>
          <cell r="HG835">
            <v>0</v>
          </cell>
          <cell r="HH835">
            <v>0</v>
          </cell>
          <cell r="HI835">
            <v>0</v>
          </cell>
          <cell r="HJ835">
            <v>0</v>
          </cell>
          <cell r="HK835">
            <v>0</v>
          </cell>
          <cell r="HL835">
            <v>0</v>
          </cell>
          <cell r="HM835">
            <v>0</v>
          </cell>
          <cell r="HN835">
            <v>0</v>
          </cell>
          <cell r="HO835">
            <v>0</v>
          </cell>
          <cell r="HP835">
            <v>0</v>
          </cell>
          <cell r="HQ835">
            <v>0</v>
          </cell>
          <cell r="HR835">
            <v>0</v>
          </cell>
          <cell r="HS835">
            <v>0</v>
          </cell>
          <cell r="HT835">
            <v>0</v>
          </cell>
          <cell r="HU835">
            <v>0</v>
          </cell>
          <cell r="HV835">
            <v>0</v>
          </cell>
          <cell r="HW835">
            <v>0</v>
          </cell>
          <cell r="HX835">
            <v>0</v>
          </cell>
          <cell r="HY835">
            <v>0</v>
          </cell>
          <cell r="HZ835">
            <v>0</v>
          </cell>
          <cell r="IA835">
            <v>0</v>
          </cell>
          <cell r="IB835">
            <v>0</v>
          </cell>
          <cell r="IC835">
            <v>0</v>
          </cell>
          <cell r="ID835">
            <v>0</v>
          </cell>
          <cell r="IE835">
            <v>0</v>
          </cell>
          <cell r="IF835">
            <v>0</v>
          </cell>
          <cell r="IG835">
            <v>0</v>
          </cell>
          <cell r="IH835">
            <v>0</v>
          </cell>
          <cell r="II835">
            <v>0</v>
          </cell>
          <cell r="IJ835">
            <v>0</v>
          </cell>
          <cell r="IK835">
            <v>0</v>
          </cell>
          <cell r="IL835">
            <v>0</v>
          </cell>
          <cell r="IM835">
            <v>0</v>
          </cell>
          <cell r="IN835">
            <v>0</v>
          </cell>
          <cell r="IO835">
            <v>0</v>
          </cell>
          <cell r="IP835">
            <v>0</v>
          </cell>
          <cell r="IQ835">
            <v>0</v>
          </cell>
          <cell r="IR835">
            <v>0</v>
          </cell>
          <cell r="IS835">
            <v>0</v>
          </cell>
          <cell r="IT835">
            <v>0</v>
          </cell>
          <cell r="IU835">
            <v>0</v>
          </cell>
          <cell r="IV835">
            <v>0</v>
          </cell>
          <cell r="IW835">
            <v>0</v>
          </cell>
          <cell r="IX835">
            <v>0</v>
          </cell>
          <cell r="IY835">
            <v>0</v>
          </cell>
          <cell r="IZ835">
            <v>0</v>
          </cell>
          <cell r="JA835">
            <v>0</v>
          </cell>
          <cell r="JB835">
            <v>0</v>
          </cell>
          <cell r="JC835">
            <v>0</v>
          </cell>
          <cell r="JD835">
            <v>0</v>
          </cell>
          <cell r="JE835">
            <v>0</v>
          </cell>
          <cell r="JF835">
            <v>0</v>
          </cell>
          <cell r="JG835">
            <v>0</v>
          </cell>
          <cell r="JH835">
            <v>0</v>
          </cell>
          <cell r="JI835">
            <v>0</v>
          </cell>
          <cell r="JJ835">
            <v>0</v>
          </cell>
          <cell r="JK835">
            <v>0</v>
          </cell>
          <cell r="JL835">
            <v>0</v>
          </cell>
          <cell r="JM835">
            <v>0</v>
          </cell>
          <cell r="JN835">
            <v>0</v>
          </cell>
          <cell r="JO835">
            <v>0</v>
          </cell>
          <cell r="JP835">
            <v>0</v>
          </cell>
          <cell r="JQ835">
            <v>0</v>
          </cell>
        </row>
        <row r="836">
          <cell r="D836">
            <v>0</v>
          </cell>
          <cell r="F836">
            <v>0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0</v>
          </cell>
          <cell r="X836">
            <v>0</v>
          </cell>
          <cell r="Y836">
            <v>0</v>
          </cell>
          <cell r="Z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0</v>
          </cell>
          <cell r="AE836">
            <v>0</v>
          </cell>
          <cell r="AF836">
            <v>0</v>
          </cell>
          <cell r="AG836">
            <v>0</v>
          </cell>
          <cell r="AH836">
            <v>0</v>
          </cell>
          <cell r="AI836">
            <v>0</v>
          </cell>
          <cell r="AJ836">
            <v>0</v>
          </cell>
          <cell r="AK836">
            <v>0</v>
          </cell>
          <cell r="AL836">
            <v>0</v>
          </cell>
          <cell r="AM836">
            <v>0</v>
          </cell>
          <cell r="AN836">
            <v>0</v>
          </cell>
          <cell r="AO836">
            <v>0</v>
          </cell>
          <cell r="AP836">
            <v>0</v>
          </cell>
          <cell r="AQ836">
            <v>0</v>
          </cell>
          <cell r="AR836">
            <v>0</v>
          </cell>
          <cell r="AS836">
            <v>0</v>
          </cell>
          <cell r="AT836">
            <v>0</v>
          </cell>
          <cell r="AU836">
            <v>0</v>
          </cell>
          <cell r="AV836">
            <v>0</v>
          </cell>
          <cell r="AW836">
            <v>0</v>
          </cell>
          <cell r="AX836">
            <v>0</v>
          </cell>
          <cell r="AY836">
            <v>0</v>
          </cell>
          <cell r="AZ836">
            <v>0</v>
          </cell>
          <cell r="BA836">
            <v>0</v>
          </cell>
          <cell r="BB836">
            <v>0</v>
          </cell>
          <cell r="BC836">
            <v>0</v>
          </cell>
          <cell r="BD836">
            <v>0</v>
          </cell>
          <cell r="BE836">
            <v>0</v>
          </cell>
          <cell r="BF836">
            <v>0</v>
          </cell>
          <cell r="BG836">
            <v>0</v>
          </cell>
          <cell r="BH836">
            <v>0</v>
          </cell>
          <cell r="BI836">
            <v>0</v>
          </cell>
          <cell r="BJ836">
            <v>0</v>
          </cell>
          <cell r="BK836">
            <v>0</v>
          </cell>
          <cell r="BL836">
            <v>0</v>
          </cell>
          <cell r="BM836">
            <v>0</v>
          </cell>
          <cell r="BN836">
            <v>0</v>
          </cell>
          <cell r="BO836">
            <v>0</v>
          </cell>
          <cell r="BP836">
            <v>0</v>
          </cell>
          <cell r="BQ836">
            <v>0</v>
          </cell>
          <cell r="BR836">
            <v>0</v>
          </cell>
          <cell r="BS836">
            <v>0</v>
          </cell>
          <cell r="BT836">
            <v>0</v>
          </cell>
          <cell r="BU836">
            <v>0</v>
          </cell>
          <cell r="BV836">
            <v>0</v>
          </cell>
          <cell r="BW836">
            <v>0</v>
          </cell>
          <cell r="BX836">
            <v>0</v>
          </cell>
          <cell r="BY836">
            <v>0</v>
          </cell>
          <cell r="BZ836">
            <v>0</v>
          </cell>
          <cell r="CA836">
            <v>0</v>
          </cell>
          <cell r="CB836">
            <v>0</v>
          </cell>
          <cell r="CC836">
            <v>0</v>
          </cell>
          <cell r="CD836">
            <v>0</v>
          </cell>
          <cell r="CE836">
            <v>0</v>
          </cell>
          <cell r="CF836">
            <v>0</v>
          </cell>
          <cell r="CG836">
            <v>0</v>
          </cell>
          <cell r="CH836">
            <v>0</v>
          </cell>
          <cell r="CI836">
            <v>0</v>
          </cell>
          <cell r="CJ836">
            <v>0</v>
          </cell>
          <cell r="CK836">
            <v>0</v>
          </cell>
          <cell r="CL836">
            <v>0</v>
          </cell>
          <cell r="CM836">
            <v>0</v>
          </cell>
          <cell r="CN836">
            <v>0</v>
          </cell>
          <cell r="CO836">
            <v>0</v>
          </cell>
          <cell r="CP836">
            <v>0</v>
          </cell>
          <cell r="CQ836">
            <v>0</v>
          </cell>
          <cell r="CR836">
            <v>0</v>
          </cell>
          <cell r="CS836">
            <v>0</v>
          </cell>
          <cell r="CT836">
            <v>0</v>
          </cell>
          <cell r="CU836">
            <v>0</v>
          </cell>
          <cell r="CV836">
            <v>0</v>
          </cell>
          <cell r="CW836">
            <v>0</v>
          </cell>
          <cell r="CX836">
            <v>0</v>
          </cell>
          <cell r="CY836">
            <v>0</v>
          </cell>
          <cell r="CZ836">
            <v>0</v>
          </cell>
          <cell r="DA836">
            <v>0</v>
          </cell>
          <cell r="DB836">
            <v>0</v>
          </cell>
          <cell r="DC836">
            <v>0</v>
          </cell>
          <cell r="DD836">
            <v>0</v>
          </cell>
          <cell r="DE836">
            <v>0</v>
          </cell>
          <cell r="DF836">
            <v>0</v>
          </cell>
          <cell r="DG836">
            <v>0</v>
          </cell>
          <cell r="DH836">
            <v>0</v>
          </cell>
          <cell r="DI836">
            <v>0</v>
          </cell>
          <cell r="DJ836">
            <v>0</v>
          </cell>
          <cell r="DK836">
            <v>0</v>
          </cell>
          <cell r="DL836">
            <v>0</v>
          </cell>
          <cell r="DM836">
            <v>0</v>
          </cell>
          <cell r="DN836">
            <v>0</v>
          </cell>
          <cell r="DO836">
            <v>0</v>
          </cell>
          <cell r="DP836">
            <v>0</v>
          </cell>
          <cell r="DQ836">
            <v>0</v>
          </cell>
          <cell r="DR836">
            <v>0</v>
          </cell>
          <cell r="DS836">
            <v>0</v>
          </cell>
          <cell r="DT836">
            <v>0</v>
          </cell>
          <cell r="DU836">
            <v>0</v>
          </cell>
          <cell r="DV836">
            <v>0</v>
          </cell>
          <cell r="DW836">
            <v>0</v>
          </cell>
          <cell r="DX836">
            <v>0</v>
          </cell>
          <cell r="DY836">
            <v>0</v>
          </cell>
          <cell r="DZ836">
            <v>0</v>
          </cell>
          <cell r="EA836">
            <v>0</v>
          </cell>
          <cell r="EB836">
            <v>0</v>
          </cell>
          <cell r="EC836">
            <v>0</v>
          </cell>
          <cell r="ED836">
            <v>0</v>
          </cell>
          <cell r="EE836">
            <v>0</v>
          </cell>
          <cell r="EF836">
            <v>0</v>
          </cell>
          <cell r="EG836">
            <v>0</v>
          </cell>
          <cell r="EH836">
            <v>0</v>
          </cell>
          <cell r="EI836">
            <v>0</v>
          </cell>
          <cell r="EJ836">
            <v>0</v>
          </cell>
          <cell r="EK836">
            <v>0</v>
          </cell>
          <cell r="EL836">
            <v>0</v>
          </cell>
          <cell r="EM836">
            <v>0</v>
          </cell>
          <cell r="EN836">
            <v>0</v>
          </cell>
          <cell r="EO836">
            <v>0</v>
          </cell>
          <cell r="EP836">
            <v>0</v>
          </cell>
          <cell r="EQ836">
            <v>0</v>
          </cell>
          <cell r="ER836">
            <v>0</v>
          </cell>
          <cell r="ES836">
            <v>0</v>
          </cell>
          <cell r="ET836">
            <v>0</v>
          </cell>
          <cell r="EU836">
            <v>0</v>
          </cell>
          <cell r="EV836">
            <v>0</v>
          </cell>
          <cell r="EW836">
            <v>0</v>
          </cell>
          <cell r="EX836">
            <v>0</v>
          </cell>
          <cell r="EY836">
            <v>0</v>
          </cell>
          <cell r="EZ836">
            <v>0</v>
          </cell>
          <cell r="FA836">
            <v>0</v>
          </cell>
          <cell r="FB836">
            <v>0</v>
          </cell>
          <cell r="FC836">
            <v>0</v>
          </cell>
          <cell r="FD836">
            <v>0</v>
          </cell>
          <cell r="FE836">
            <v>0</v>
          </cell>
          <cell r="FF836">
            <v>0</v>
          </cell>
          <cell r="FG836">
            <v>0</v>
          </cell>
          <cell r="FH836">
            <v>0</v>
          </cell>
          <cell r="FI836">
            <v>0</v>
          </cell>
          <cell r="FJ836">
            <v>0</v>
          </cell>
          <cell r="FK836">
            <v>0</v>
          </cell>
          <cell r="FL836">
            <v>0</v>
          </cell>
          <cell r="FM836">
            <v>0</v>
          </cell>
          <cell r="FN836">
            <v>0</v>
          </cell>
          <cell r="FO836">
            <v>0</v>
          </cell>
          <cell r="FP836">
            <v>0</v>
          </cell>
          <cell r="FQ836">
            <v>0</v>
          </cell>
          <cell r="FR836">
            <v>0</v>
          </cell>
          <cell r="FS836">
            <v>0</v>
          </cell>
          <cell r="FT836">
            <v>0</v>
          </cell>
          <cell r="FU836">
            <v>0</v>
          </cell>
          <cell r="FV836">
            <v>0</v>
          </cell>
          <cell r="FW836">
            <v>0</v>
          </cell>
          <cell r="FX836">
            <v>0</v>
          </cell>
          <cell r="FY836">
            <v>0</v>
          </cell>
          <cell r="FZ836">
            <v>0</v>
          </cell>
          <cell r="GA836">
            <v>0</v>
          </cell>
          <cell r="GB836">
            <v>0</v>
          </cell>
          <cell r="GC836">
            <v>0</v>
          </cell>
          <cell r="GD836">
            <v>0</v>
          </cell>
          <cell r="GE836">
            <v>0</v>
          </cell>
          <cell r="GF836">
            <v>0</v>
          </cell>
          <cell r="GG836">
            <v>0</v>
          </cell>
          <cell r="GH836">
            <v>0</v>
          </cell>
          <cell r="GI836">
            <v>0</v>
          </cell>
          <cell r="GJ836">
            <v>0</v>
          </cell>
          <cell r="GK836">
            <v>0</v>
          </cell>
          <cell r="GL836">
            <v>0</v>
          </cell>
          <cell r="GM836">
            <v>0</v>
          </cell>
          <cell r="GN836">
            <v>0</v>
          </cell>
          <cell r="GO836">
            <v>0</v>
          </cell>
          <cell r="GP836">
            <v>0</v>
          </cell>
          <cell r="GQ836">
            <v>0</v>
          </cell>
          <cell r="GR836">
            <v>0</v>
          </cell>
          <cell r="GS836">
            <v>0</v>
          </cell>
          <cell r="GT836">
            <v>0</v>
          </cell>
          <cell r="GU836">
            <v>0</v>
          </cell>
          <cell r="GV836">
            <v>0</v>
          </cell>
          <cell r="GW836">
            <v>0</v>
          </cell>
          <cell r="GX836">
            <v>0</v>
          </cell>
          <cell r="GY836">
            <v>0</v>
          </cell>
          <cell r="GZ836">
            <v>0</v>
          </cell>
          <cell r="HA836">
            <v>0</v>
          </cell>
          <cell r="HB836">
            <v>0</v>
          </cell>
          <cell r="HC836">
            <v>0</v>
          </cell>
          <cell r="HD836">
            <v>0</v>
          </cell>
          <cell r="HE836">
            <v>0</v>
          </cell>
          <cell r="HF836">
            <v>0</v>
          </cell>
          <cell r="HG836">
            <v>0</v>
          </cell>
          <cell r="HH836">
            <v>0</v>
          </cell>
          <cell r="HI836">
            <v>0</v>
          </cell>
          <cell r="HJ836">
            <v>0</v>
          </cell>
          <cell r="HK836">
            <v>0</v>
          </cell>
          <cell r="HL836">
            <v>0</v>
          </cell>
          <cell r="HM836">
            <v>0</v>
          </cell>
          <cell r="HN836">
            <v>0</v>
          </cell>
          <cell r="HO836">
            <v>0</v>
          </cell>
          <cell r="HP836">
            <v>0</v>
          </cell>
          <cell r="HQ836">
            <v>0</v>
          </cell>
          <cell r="HR836">
            <v>0</v>
          </cell>
          <cell r="HS836">
            <v>0</v>
          </cell>
          <cell r="HT836">
            <v>0</v>
          </cell>
          <cell r="HU836">
            <v>0</v>
          </cell>
          <cell r="HV836">
            <v>0</v>
          </cell>
          <cell r="HW836">
            <v>0</v>
          </cell>
          <cell r="HX836">
            <v>0</v>
          </cell>
          <cell r="HY836">
            <v>0</v>
          </cell>
          <cell r="HZ836">
            <v>0</v>
          </cell>
          <cell r="IA836">
            <v>0</v>
          </cell>
          <cell r="IB836">
            <v>0</v>
          </cell>
          <cell r="IC836">
            <v>0</v>
          </cell>
          <cell r="ID836">
            <v>0</v>
          </cell>
          <cell r="IE836">
            <v>0</v>
          </cell>
          <cell r="IF836">
            <v>0</v>
          </cell>
          <cell r="IG836">
            <v>0</v>
          </cell>
          <cell r="IH836">
            <v>0</v>
          </cell>
          <cell r="II836">
            <v>0</v>
          </cell>
          <cell r="IJ836">
            <v>0</v>
          </cell>
          <cell r="IK836">
            <v>0</v>
          </cell>
          <cell r="IL836">
            <v>0</v>
          </cell>
          <cell r="IM836">
            <v>0</v>
          </cell>
          <cell r="IN836">
            <v>0</v>
          </cell>
          <cell r="IO836">
            <v>0</v>
          </cell>
          <cell r="IP836">
            <v>0</v>
          </cell>
          <cell r="IQ836">
            <v>0</v>
          </cell>
          <cell r="IR836">
            <v>0</v>
          </cell>
          <cell r="IS836">
            <v>0</v>
          </cell>
          <cell r="IT836">
            <v>0</v>
          </cell>
          <cell r="IU836">
            <v>0</v>
          </cell>
          <cell r="IV836">
            <v>0</v>
          </cell>
          <cell r="IW836">
            <v>0</v>
          </cell>
          <cell r="IX836">
            <v>0</v>
          </cell>
          <cell r="IY836">
            <v>0</v>
          </cell>
          <cell r="IZ836">
            <v>0</v>
          </cell>
          <cell r="JA836">
            <v>0</v>
          </cell>
          <cell r="JB836">
            <v>0</v>
          </cell>
          <cell r="JC836">
            <v>0</v>
          </cell>
          <cell r="JD836">
            <v>0</v>
          </cell>
          <cell r="JE836">
            <v>0</v>
          </cell>
          <cell r="JF836">
            <v>0</v>
          </cell>
          <cell r="JG836">
            <v>0</v>
          </cell>
          <cell r="JH836">
            <v>0</v>
          </cell>
          <cell r="JI836">
            <v>0</v>
          </cell>
          <cell r="JJ836">
            <v>0</v>
          </cell>
          <cell r="JK836">
            <v>0</v>
          </cell>
          <cell r="JL836">
            <v>0</v>
          </cell>
          <cell r="JM836">
            <v>0</v>
          </cell>
          <cell r="JN836">
            <v>0</v>
          </cell>
          <cell r="JO836">
            <v>0</v>
          </cell>
          <cell r="JP836">
            <v>0</v>
          </cell>
          <cell r="JQ836">
            <v>0</v>
          </cell>
        </row>
        <row r="837">
          <cell r="D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K837">
            <v>0</v>
          </cell>
          <cell r="AL837">
            <v>0</v>
          </cell>
          <cell r="AM837">
            <v>0</v>
          </cell>
          <cell r="AN837">
            <v>0</v>
          </cell>
          <cell r="AO837">
            <v>0</v>
          </cell>
          <cell r="AP837">
            <v>0</v>
          </cell>
          <cell r="AQ837">
            <v>0</v>
          </cell>
          <cell r="AR837">
            <v>0</v>
          </cell>
          <cell r="AS837">
            <v>0</v>
          </cell>
          <cell r="AT837">
            <v>0</v>
          </cell>
          <cell r="AU837">
            <v>0</v>
          </cell>
          <cell r="AV837">
            <v>0</v>
          </cell>
          <cell r="AW837">
            <v>0</v>
          </cell>
          <cell r="AX837">
            <v>0</v>
          </cell>
          <cell r="AY837">
            <v>0</v>
          </cell>
          <cell r="AZ837">
            <v>0</v>
          </cell>
          <cell r="BA837">
            <v>0</v>
          </cell>
          <cell r="BB837">
            <v>0</v>
          </cell>
          <cell r="BC837">
            <v>0</v>
          </cell>
          <cell r="BD837">
            <v>0</v>
          </cell>
          <cell r="BE837">
            <v>0</v>
          </cell>
          <cell r="BF837">
            <v>0</v>
          </cell>
          <cell r="BG837">
            <v>0</v>
          </cell>
          <cell r="BH837">
            <v>0</v>
          </cell>
          <cell r="BI837">
            <v>0</v>
          </cell>
          <cell r="BJ837">
            <v>0</v>
          </cell>
          <cell r="BK837">
            <v>0</v>
          </cell>
          <cell r="BL837">
            <v>0</v>
          </cell>
          <cell r="BM837">
            <v>0</v>
          </cell>
          <cell r="BN837">
            <v>0</v>
          </cell>
          <cell r="BO837">
            <v>0</v>
          </cell>
          <cell r="BP837">
            <v>0</v>
          </cell>
          <cell r="BQ837">
            <v>0</v>
          </cell>
          <cell r="BR837">
            <v>0</v>
          </cell>
          <cell r="BS837">
            <v>0</v>
          </cell>
          <cell r="BT837">
            <v>0</v>
          </cell>
          <cell r="BU837">
            <v>0</v>
          </cell>
          <cell r="BV837">
            <v>0</v>
          </cell>
          <cell r="BW837">
            <v>0</v>
          </cell>
          <cell r="BX837">
            <v>0</v>
          </cell>
          <cell r="BY837">
            <v>0</v>
          </cell>
          <cell r="BZ837">
            <v>0</v>
          </cell>
          <cell r="CA837">
            <v>0</v>
          </cell>
          <cell r="CB837">
            <v>0</v>
          </cell>
          <cell r="CC837">
            <v>0</v>
          </cell>
          <cell r="CD837">
            <v>0</v>
          </cell>
          <cell r="CE837">
            <v>0</v>
          </cell>
          <cell r="CF837">
            <v>0</v>
          </cell>
          <cell r="CG837">
            <v>0</v>
          </cell>
          <cell r="CH837">
            <v>0</v>
          </cell>
          <cell r="CI837">
            <v>0</v>
          </cell>
          <cell r="CJ837">
            <v>0</v>
          </cell>
          <cell r="CK837">
            <v>0</v>
          </cell>
          <cell r="CL837">
            <v>0</v>
          </cell>
          <cell r="CM837">
            <v>0</v>
          </cell>
          <cell r="CN837">
            <v>0</v>
          </cell>
          <cell r="CO837">
            <v>0</v>
          </cell>
          <cell r="CP837">
            <v>0</v>
          </cell>
          <cell r="CQ837">
            <v>0</v>
          </cell>
          <cell r="CR837">
            <v>0</v>
          </cell>
          <cell r="CS837">
            <v>0</v>
          </cell>
          <cell r="CT837">
            <v>0</v>
          </cell>
          <cell r="CU837">
            <v>0</v>
          </cell>
          <cell r="CV837">
            <v>0</v>
          </cell>
          <cell r="CW837">
            <v>0</v>
          </cell>
          <cell r="CX837">
            <v>0</v>
          </cell>
          <cell r="CY837">
            <v>0</v>
          </cell>
          <cell r="CZ837">
            <v>0</v>
          </cell>
          <cell r="DA837">
            <v>0</v>
          </cell>
          <cell r="DB837">
            <v>0</v>
          </cell>
          <cell r="DC837">
            <v>0</v>
          </cell>
          <cell r="DD837">
            <v>0</v>
          </cell>
          <cell r="DE837">
            <v>0</v>
          </cell>
          <cell r="DF837">
            <v>0</v>
          </cell>
          <cell r="DG837">
            <v>0</v>
          </cell>
          <cell r="DH837">
            <v>0</v>
          </cell>
          <cell r="DI837">
            <v>0</v>
          </cell>
          <cell r="DJ837">
            <v>0</v>
          </cell>
          <cell r="DK837">
            <v>0</v>
          </cell>
          <cell r="DL837">
            <v>0</v>
          </cell>
          <cell r="DM837">
            <v>0</v>
          </cell>
          <cell r="DN837">
            <v>0</v>
          </cell>
          <cell r="DO837">
            <v>0</v>
          </cell>
          <cell r="DP837">
            <v>0</v>
          </cell>
          <cell r="DQ837">
            <v>0</v>
          </cell>
          <cell r="DR837">
            <v>0</v>
          </cell>
          <cell r="DS837">
            <v>0</v>
          </cell>
          <cell r="DT837">
            <v>0</v>
          </cell>
          <cell r="DU837">
            <v>0</v>
          </cell>
          <cell r="DV837">
            <v>0</v>
          </cell>
          <cell r="DW837">
            <v>0</v>
          </cell>
          <cell r="DX837">
            <v>0</v>
          </cell>
          <cell r="DY837">
            <v>0</v>
          </cell>
          <cell r="DZ837">
            <v>0</v>
          </cell>
          <cell r="EA837">
            <v>0</v>
          </cell>
          <cell r="EB837">
            <v>0</v>
          </cell>
          <cell r="EC837">
            <v>0</v>
          </cell>
          <cell r="ED837">
            <v>0</v>
          </cell>
          <cell r="EE837">
            <v>0</v>
          </cell>
          <cell r="EF837">
            <v>0</v>
          </cell>
          <cell r="EG837">
            <v>0</v>
          </cell>
          <cell r="EH837">
            <v>0</v>
          </cell>
          <cell r="EI837">
            <v>0</v>
          </cell>
          <cell r="EJ837">
            <v>0</v>
          </cell>
          <cell r="EK837">
            <v>0</v>
          </cell>
          <cell r="EL837">
            <v>0</v>
          </cell>
          <cell r="EM837">
            <v>0</v>
          </cell>
          <cell r="EN837">
            <v>0</v>
          </cell>
          <cell r="EO837">
            <v>0</v>
          </cell>
          <cell r="EP837">
            <v>0</v>
          </cell>
          <cell r="EQ837">
            <v>0</v>
          </cell>
          <cell r="ER837">
            <v>0</v>
          </cell>
          <cell r="ES837">
            <v>0</v>
          </cell>
          <cell r="ET837">
            <v>0</v>
          </cell>
          <cell r="EU837">
            <v>0</v>
          </cell>
          <cell r="EV837">
            <v>0</v>
          </cell>
          <cell r="EW837">
            <v>0</v>
          </cell>
          <cell r="EX837">
            <v>0</v>
          </cell>
          <cell r="EY837">
            <v>0</v>
          </cell>
          <cell r="EZ837">
            <v>0</v>
          </cell>
          <cell r="FA837">
            <v>0</v>
          </cell>
          <cell r="FB837">
            <v>0</v>
          </cell>
          <cell r="FC837">
            <v>0</v>
          </cell>
          <cell r="FD837">
            <v>0</v>
          </cell>
          <cell r="FE837">
            <v>0</v>
          </cell>
          <cell r="FF837">
            <v>0</v>
          </cell>
          <cell r="FG837">
            <v>0</v>
          </cell>
          <cell r="FH837">
            <v>0</v>
          </cell>
          <cell r="FI837">
            <v>0</v>
          </cell>
          <cell r="FJ837">
            <v>0</v>
          </cell>
          <cell r="FK837">
            <v>0</v>
          </cell>
          <cell r="FL837">
            <v>0</v>
          </cell>
          <cell r="FM837">
            <v>0</v>
          </cell>
          <cell r="FN837">
            <v>0</v>
          </cell>
          <cell r="FO837">
            <v>0</v>
          </cell>
          <cell r="FP837">
            <v>0</v>
          </cell>
          <cell r="FQ837">
            <v>0</v>
          </cell>
          <cell r="FR837">
            <v>0</v>
          </cell>
          <cell r="FS837">
            <v>0</v>
          </cell>
          <cell r="FT837">
            <v>0</v>
          </cell>
          <cell r="FU837">
            <v>0</v>
          </cell>
          <cell r="FV837">
            <v>0</v>
          </cell>
          <cell r="FW837">
            <v>0</v>
          </cell>
          <cell r="FX837">
            <v>0</v>
          </cell>
          <cell r="FY837">
            <v>0</v>
          </cell>
          <cell r="FZ837">
            <v>0</v>
          </cell>
          <cell r="GA837">
            <v>0</v>
          </cell>
          <cell r="GB837">
            <v>0</v>
          </cell>
          <cell r="GC837">
            <v>0</v>
          </cell>
          <cell r="GD837">
            <v>0</v>
          </cell>
          <cell r="GE837">
            <v>0</v>
          </cell>
          <cell r="GF837">
            <v>0</v>
          </cell>
          <cell r="GG837">
            <v>0</v>
          </cell>
          <cell r="GH837">
            <v>0</v>
          </cell>
          <cell r="GI837">
            <v>0</v>
          </cell>
          <cell r="GJ837">
            <v>0</v>
          </cell>
          <cell r="GK837">
            <v>0</v>
          </cell>
          <cell r="GL837">
            <v>0</v>
          </cell>
          <cell r="GM837">
            <v>0</v>
          </cell>
          <cell r="GN837">
            <v>0</v>
          </cell>
          <cell r="GO837">
            <v>0</v>
          </cell>
          <cell r="GP837">
            <v>0</v>
          </cell>
          <cell r="GQ837">
            <v>0</v>
          </cell>
          <cell r="GR837">
            <v>0</v>
          </cell>
          <cell r="GS837">
            <v>0</v>
          </cell>
          <cell r="GT837">
            <v>0</v>
          </cell>
          <cell r="GU837">
            <v>0</v>
          </cell>
          <cell r="GV837">
            <v>0</v>
          </cell>
          <cell r="GW837">
            <v>0</v>
          </cell>
          <cell r="GX837">
            <v>0</v>
          </cell>
          <cell r="GY837">
            <v>0</v>
          </cell>
          <cell r="GZ837">
            <v>0</v>
          </cell>
          <cell r="HA837">
            <v>0</v>
          </cell>
          <cell r="HB837">
            <v>0</v>
          </cell>
          <cell r="HC837">
            <v>0</v>
          </cell>
          <cell r="HD837">
            <v>0</v>
          </cell>
          <cell r="HE837">
            <v>0</v>
          </cell>
          <cell r="HF837">
            <v>0</v>
          </cell>
          <cell r="HG837">
            <v>0</v>
          </cell>
          <cell r="HH837">
            <v>0</v>
          </cell>
          <cell r="HI837">
            <v>0</v>
          </cell>
          <cell r="HJ837">
            <v>0</v>
          </cell>
          <cell r="HK837">
            <v>0</v>
          </cell>
          <cell r="HL837">
            <v>0</v>
          </cell>
          <cell r="HM837">
            <v>0</v>
          </cell>
          <cell r="HN837">
            <v>0</v>
          </cell>
          <cell r="HO837">
            <v>0</v>
          </cell>
          <cell r="HP837">
            <v>0</v>
          </cell>
          <cell r="HQ837">
            <v>0</v>
          </cell>
          <cell r="HR837">
            <v>0</v>
          </cell>
          <cell r="HS837">
            <v>0</v>
          </cell>
          <cell r="HT837">
            <v>0</v>
          </cell>
          <cell r="HU837">
            <v>0</v>
          </cell>
          <cell r="HV837">
            <v>0</v>
          </cell>
          <cell r="HW837">
            <v>0</v>
          </cell>
          <cell r="HX837">
            <v>0</v>
          </cell>
          <cell r="HY837">
            <v>0</v>
          </cell>
          <cell r="HZ837">
            <v>0</v>
          </cell>
          <cell r="IA837">
            <v>0</v>
          </cell>
          <cell r="IB837">
            <v>0</v>
          </cell>
          <cell r="IC837">
            <v>0</v>
          </cell>
          <cell r="ID837">
            <v>0</v>
          </cell>
          <cell r="IE837">
            <v>0</v>
          </cell>
          <cell r="IF837">
            <v>0</v>
          </cell>
          <cell r="IG837">
            <v>0</v>
          </cell>
          <cell r="IH837">
            <v>0</v>
          </cell>
          <cell r="II837">
            <v>0</v>
          </cell>
          <cell r="IJ837">
            <v>0</v>
          </cell>
          <cell r="IK837">
            <v>0</v>
          </cell>
          <cell r="IL837">
            <v>0</v>
          </cell>
          <cell r="IM837">
            <v>0</v>
          </cell>
          <cell r="IN837">
            <v>0</v>
          </cell>
          <cell r="IO837">
            <v>0</v>
          </cell>
          <cell r="IP837">
            <v>0</v>
          </cell>
          <cell r="IQ837">
            <v>0</v>
          </cell>
          <cell r="IR837">
            <v>0</v>
          </cell>
          <cell r="IS837">
            <v>0</v>
          </cell>
          <cell r="IT837">
            <v>0</v>
          </cell>
          <cell r="IU837">
            <v>0</v>
          </cell>
          <cell r="IV837">
            <v>0</v>
          </cell>
          <cell r="IW837">
            <v>0</v>
          </cell>
          <cell r="IX837">
            <v>0</v>
          </cell>
          <cell r="IY837">
            <v>0</v>
          </cell>
          <cell r="IZ837">
            <v>0</v>
          </cell>
          <cell r="JA837">
            <v>0</v>
          </cell>
          <cell r="JB837">
            <v>0</v>
          </cell>
          <cell r="JC837">
            <v>0</v>
          </cell>
          <cell r="JD837">
            <v>0</v>
          </cell>
          <cell r="JE837">
            <v>0</v>
          </cell>
          <cell r="JF837">
            <v>0</v>
          </cell>
          <cell r="JG837">
            <v>0</v>
          </cell>
          <cell r="JH837">
            <v>0</v>
          </cell>
          <cell r="JI837">
            <v>0</v>
          </cell>
          <cell r="JJ837">
            <v>0</v>
          </cell>
          <cell r="JK837">
            <v>0</v>
          </cell>
          <cell r="JL837">
            <v>0</v>
          </cell>
          <cell r="JM837">
            <v>0</v>
          </cell>
          <cell r="JN837">
            <v>0</v>
          </cell>
          <cell r="JO837">
            <v>0</v>
          </cell>
          <cell r="JP837">
            <v>0</v>
          </cell>
          <cell r="JQ837">
            <v>0</v>
          </cell>
        </row>
        <row r="838">
          <cell r="D838">
            <v>0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K838">
            <v>0</v>
          </cell>
          <cell r="AL838">
            <v>0</v>
          </cell>
          <cell r="AM838">
            <v>0</v>
          </cell>
          <cell r="AN838">
            <v>0</v>
          </cell>
          <cell r="AO838">
            <v>0</v>
          </cell>
          <cell r="AP838">
            <v>0</v>
          </cell>
          <cell r="AQ838">
            <v>0</v>
          </cell>
          <cell r="AR838">
            <v>0</v>
          </cell>
          <cell r="AS838">
            <v>0</v>
          </cell>
          <cell r="AT838">
            <v>0</v>
          </cell>
          <cell r="AU838">
            <v>0</v>
          </cell>
          <cell r="AV838">
            <v>0</v>
          </cell>
          <cell r="AW838">
            <v>0</v>
          </cell>
          <cell r="AX838">
            <v>0</v>
          </cell>
          <cell r="AY838">
            <v>0</v>
          </cell>
          <cell r="AZ838">
            <v>0</v>
          </cell>
          <cell r="BA838">
            <v>0</v>
          </cell>
          <cell r="BB838">
            <v>0</v>
          </cell>
          <cell r="BC838">
            <v>0</v>
          </cell>
          <cell r="BD838">
            <v>0</v>
          </cell>
          <cell r="BE838">
            <v>0</v>
          </cell>
          <cell r="BF838">
            <v>0</v>
          </cell>
          <cell r="BG838">
            <v>0</v>
          </cell>
          <cell r="BH838">
            <v>0</v>
          </cell>
          <cell r="BI838">
            <v>0</v>
          </cell>
          <cell r="BJ838">
            <v>0</v>
          </cell>
          <cell r="BK838">
            <v>0</v>
          </cell>
          <cell r="BL838">
            <v>0</v>
          </cell>
          <cell r="BM838">
            <v>0</v>
          </cell>
          <cell r="BN838">
            <v>0</v>
          </cell>
          <cell r="BO838">
            <v>0</v>
          </cell>
          <cell r="BP838">
            <v>0</v>
          </cell>
          <cell r="BQ838">
            <v>0</v>
          </cell>
          <cell r="BR838">
            <v>0</v>
          </cell>
          <cell r="BS838">
            <v>0</v>
          </cell>
          <cell r="BT838">
            <v>0</v>
          </cell>
          <cell r="BU838">
            <v>0</v>
          </cell>
          <cell r="BV838">
            <v>0</v>
          </cell>
          <cell r="BW838">
            <v>0</v>
          </cell>
          <cell r="BX838">
            <v>0</v>
          </cell>
          <cell r="BY838">
            <v>0</v>
          </cell>
          <cell r="BZ838">
            <v>0</v>
          </cell>
          <cell r="CA838">
            <v>0</v>
          </cell>
          <cell r="CB838">
            <v>0</v>
          </cell>
          <cell r="CC838">
            <v>0</v>
          </cell>
          <cell r="CD838">
            <v>0</v>
          </cell>
          <cell r="CE838">
            <v>0</v>
          </cell>
          <cell r="CF838">
            <v>0</v>
          </cell>
          <cell r="CG838">
            <v>0</v>
          </cell>
          <cell r="CH838">
            <v>0</v>
          </cell>
          <cell r="CI838">
            <v>0</v>
          </cell>
          <cell r="CJ838">
            <v>0</v>
          </cell>
          <cell r="CK838">
            <v>0</v>
          </cell>
          <cell r="CL838">
            <v>0</v>
          </cell>
          <cell r="CM838">
            <v>0</v>
          </cell>
          <cell r="CN838">
            <v>0</v>
          </cell>
          <cell r="CO838">
            <v>0</v>
          </cell>
          <cell r="CP838">
            <v>0</v>
          </cell>
          <cell r="CQ838">
            <v>0</v>
          </cell>
          <cell r="CR838">
            <v>0</v>
          </cell>
          <cell r="CS838">
            <v>0</v>
          </cell>
          <cell r="CT838">
            <v>0</v>
          </cell>
          <cell r="CU838">
            <v>0</v>
          </cell>
          <cell r="CV838">
            <v>0</v>
          </cell>
          <cell r="CW838">
            <v>0</v>
          </cell>
          <cell r="CX838">
            <v>0</v>
          </cell>
          <cell r="CY838">
            <v>0</v>
          </cell>
          <cell r="CZ838">
            <v>0</v>
          </cell>
          <cell r="DA838">
            <v>0</v>
          </cell>
          <cell r="DB838">
            <v>0</v>
          </cell>
          <cell r="DC838">
            <v>0</v>
          </cell>
          <cell r="DD838">
            <v>0</v>
          </cell>
          <cell r="DE838">
            <v>0</v>
          </cell>
          <cell r="DF838">
            <v>0</v>
          </cell>
          <cell r="DG838">
            <v>0</v>
          </cell>
          <cell r="DH838">
            <v>0</v>
          </cell>
          <cell r="DI838">
            <v>0</v>
          </cell>
          <cell r="DJ838">
            <v>0</v>
          </cell>
          <cell r="DK838">
            <v>0</v>
          </cell>
          <cell r="DL838">
            <v>0</v>
          </cell>
          <cell r="DM838">
            <v>0</v>
          </cell>
          <cell r="DN838">
            <v>0</v>
          </cell>
          <cell r="DO838">
            <v>0</v>
          </cell>
          <cell r="DP838">
            <v>0</v>
          </cell>
          <cell r="DQ838">
            <v>0</v>
          </cell>
          <cell r="DR838">
            <v>0</v>
          </cell>
          <cell r="DS838">
            <v>0</v>
          </cell>
          <cell r="DT838">
            <v>0</v>
          </cell>
          <cell r="DU838">
            <v>0</v>
          </cell>
          <cell r="DV838">
            <v>0</v>
          </cell>
          <cell r="DW838">
            <v>0</v>
          </cell>
          <cell r="DX838">
            <v>0</v>
          </cell>
          <cell r="DY838">
            <v>0</v>
          </cell>
          <cell r="DZ838">
            <v>0</v>
          </cell>
          <cell r="EA838">
            <v>0</v>
          </cell>
          <cell r="EB838">
            <v>0</v>
          </cell>
          <cell r="EC838">
            <v>0</v>
          </cell>
          <cell r="ED838">
            <v>0</v>
          </cell>
          <cell r="EE838">
            <v>0</v>
          </cell>
          <cell r="EF838">
            <v>0</v>
          </cell>
          <cell r="EG838">
            <v>0</v>
          </cell>
          <cell r="EH838">
            <v>0</v>
          </cell>
          <cell r="EI838">
            <v>0</v>
          </cell>
          <cell r="EJ838">
            <v>0</v>
          </cell>
          <cell r="EK838">
            <v>0</v>
          </cell>
          <cell r="EL838">
            <v>0</v>
          </cell>
          <cell r="EM838">
            <v>0</v>
          </cell>
          <cell r="EN838">
            <v>0</v>
          </cell>
          <cell r="EO838">
            <v>0</v>
          </cell>
          <cell r="EP838">
            <v>0</v>
          </cell>
          <cell r="EQ838">
            <v>0</v>
          </cell>
          <cell r="ER838">
            <v>0</v>
          </cell>
          <cell r="ES838">
            <v>0</v>
          </cell>
          <cell r="ET838">
            <v>0</v>
          </cell>
          <cell r="EU838">
            <v>0</v>
          </cell>
          <cell r="EV838">
            <v>0</v>
          </cell>
          <cell r="EW838">
            <v>0</v>
          </cell>
          <cell r="EX838">
            <v>0</v>
          </cell>
          <cell r="EY838">
            <v>0</v>
          </cell>
          <cell r="EZ838">
            <v>0</v>
          </cell>
          <cell r="FA838">
            <v>0</v>
          </cell>
          <cell r="FB838">
            <v>0</v>
          </cell>
          <cell r="FC838">
            <v>0</v>
          </cell>
          <cell r="FD838">
            <v>0</v>
          </cell>
          <cell r="FE838">
            <v>0</v>
          </cell>
          <cell r="FF838">
            <v>0</v>
          </cell>
          <cell r="FG838">
            <v>0</v>
          </cell>
          <cell r="FH838">
            <v>0</v>
          </cell>
          <cell r="FI838">
            <v>0</v>
          </cell>
          <cell r="FJ838">
            <v>0</v>
          </cell>
          <cell r="FK838">
            <v>0</v>
          </cell>
          <cell r="FL838">
            <v>0</v>
          </cell>
          <cell r="FM838">
            <v>0</v>
          </cell>
          <cell r="FN838">
            <v>0</v>
          </cell>
          <cell r="FO838">
            <v>0</v>
          </cell>
          <cell r="FP838">
            <v>0</v>
          </cell>
          <cell r="FQ838">
            <v>0</v>
          </cell>
          <cell r="FR838">
            <v>0</v>
          </cell>
          <cell r="FS838">
            <v>0</v>
          </cell>
          <cell r="FT838">
            <v>0</v>
          </cell>
          <cell r="FU838">
            <v>0</v>
          </cell>
          <cell r="FV838">
            <v>0</v>
          </cell>
          <cell r="FW838">
            <v>0</v>
          </cell>
          <cell r="FX838">
            <v>0</v>
          </cell>
          <cell r="FY838">
            <v>0</v>
          </cell>
          <cell r="FZ838">
            <v>0</v>
          </cell>
          <cell r="GA838">
            <v>0</v>
          </cell>
          <cell r="GB838">
            <v>0</v>
          </cell>
          <cell r="GC838">
            <v>0</v>
          </cell>
          <cell r="GD838">
            <v>0</v>
          </cell>
          <cell r="GE838">
            <v>0</v>
          </cell>
          <cell r="GF838">
            <v>0</v>
          </cell>
          <cell r="GG838">
            <v>0</v>
          </cell>
          <cell r="GH838">
            <v>0</v>
          </cell>
          <cell r="GI838">
            <v>0</v>
          </cell>
          <cell r="GJ838">
            <v>0</v>
          </cell>
          <cell r="GK838">
            <v>0</v>
          </cell>
          <cell r="GL838">
            <v>0</v>
          </cell>
          <cell r="GM838">
            <v>0</v>
          </cell>
          <cell r="GN838">
            <v>0</v>
          </cell>
          <cell r="GO838">
            <v>0</v>
          </cell>
          <cell r="GP838">
            <v>0</v>
          </cell>
          <cell r="GQ838">
            <v>0</v>
          </cell>
          <cell r="GR838">
            <v>0</v>
          </cell>
          <cell r="GS838">
            <v>0</v>
          </cell>
          <cell r="GT838">
            <v>0</v>
          </cell>
          <cell r="GU838">
            <v>0</v>
          </cell>
          <cell r="GV838">
            <v>0</v>
          </cell>
          <cell r="GW838">
            <v>0</v>
          </cell>
          <cell r="GX838">
            <v>0</v>
          </cell>
          <cell r="GY838">
            <v>0</v>
          </cell>
          <cell r="GZ838">
            <v>0</v>
          </cell>
          <cell r="HA838">
            <v>0</v>
          </cell>
          <cell r="HB838">
            <v>0</v>
          </cell>
          <cell r="HC838">
            <v>0</v>
          </cell>
          <cell r="HD838">
            <v>0</v>
          </cell>
          <cell r="HE838">
            <v>0</v>
          </cell>
          <cell r="HF838">
            <v>0</v>
          </cell>
          <cell r="HG838">
            <v>0</v>
          </cell>
          <cell r="HH838">
            <v>0</v>
          </cell>
          <cell r="HI838">
            <v>0</v>
          </cell>
          <cell r="HJ838">
            <v>0</v>
          </cell>
          <cell r="HK838">
            <v>0</v>
          </cell>
          <cell r="HL838">
            <v>0</v>
          </cell>
          <cell r="HM838">
            <v>0</v>
          </cell>
          <cell r="HN838">
            <v>0</v>
          </cell>
          <cell r="HO838">
            <v>0</v>
          </cell>
          <cell r="HP838">
            <v>0</v>
          </cell>
          <cell r="HQ838">
            <v>0</v>
          </cell>
          <cell r="HR838">
            <v>0</v>
          </cell>
          <cell r="HS838">
            <v>0</v>
          </cell>
          <cell r="HT838">
            <v>0</v>
          </cell>
          <cell r="HU838">
            <v>0</v>
          </cell>
          <cell r="HV838">
            <v>0</v>
          </cell>
          <cell r="HW838">
            <v>0</v>
          </cell>
          <cell r="HX838">
            <v>0</v>
          </cell>
          <cell r="HY838">
            <v>0</v>
          </cell>
          <cell r="HZ838">
            <v>0</v>
          </cell>
          <cell r="IA838">
            <v>0</v>
          </cell>
          <cell r="IB838">
            <v>0</v>
          </cell>
          <cell r="IC838">
            <v>0</v>
          </cell>
          <cell r="ID838">
            <v>0</v>
          </cell>
          <cell r="IE838">
            <v>0</v>
          </cell>
          <cell r="IF838">
            <v>0</v>
          </cell>
          <cell r="IG838">
            <v>0</v>
          </cell>
          <cell r="IH838">
            <v>0</v>
          </cell>
          <cell r="II838">
            <v>0</v>
          </cell>
          <cell r="IJ838">
            <v>0</v>
          </cell>
          <cell r="IK838">
            <v>0</v>
          </cell>
          <cell r="IL838">
            <v>0</v>
          </cell>
          <cell r="IM838">
            <v>0</v>
          </cell>
          <cell r="IN838">
            <v>0</v>
          </cell>
          <cell r="IO838">
            <v>0</v>
          </cell>
          <cell r="IP838">
            <v>0</v>
          </cell>
          <cell r="IQ838">
            <v>0</v>
          </cell>
          <cell r="IR838">
            <v>0</v>
          </cell>
          <cell r="IS838">
            <v>0</v>
          </cell>
          <cell r="IT838">
            <v>0</v>
          </cell>
          <cell r="IU838">
            <v>0</v>
          </cell>
          <cell r="IV838">
            <v>0</v>
          </cell>
          <cell r="IW838">
            <v>0</v>
          </cell>
          <cell r="IX838">
            <v>0</v>
          </cell>
          <cell r="IY838">
            <v>0</v>
          </cell>
          <cell r="IZ838">
            <v>0</v>
          </cell>
          <cell r="JA838">
            <v>0</v>
          </cell>
          <cell r="JB838">
            <v>0</v>
          </cell>
          <cell r="JC838">
            <v>0</v>
          </cell>
          <cell r="JD838">
            <v>0</v>
          </cell>
          <cell r="JE838">
            <v>0</v>
          </cell>
          <cell r="JF838">
            <v>0</v>
          </cell>
          <cell r="JG838">
            <v>0</v>
          </cell>
          <cell r="JH838">
            <v>0</v>
          </cell>
          <cell r="JI838">
            <v>0</v>
          </cell>
          <cell r="JJ838">
            <v>0</v>
          </cell>
          <cell r="JK838">
            <v>0</v>
          </cell>
          <cell r="JL838">
            <v>0</v>
          </cell>
          <cell r="JM838">
            <v>0</v>
          </cell>
          <cell r="JN838">
            <v>0</v>
          </cell>
          <cell r="JO838">
            <v>0</v>
          </cell>
          <cell r="JP838">
            <v>0</v>
          </cell>
          <cell r="JQ838">
            <v>0</v>
          </cell>
        </row>
        <row r="839">
          <cell r="D839">
            <v>0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K839">
            <v>0</v>
          </cell>
          <cell r="AL839">
            <v>0</v>
          </cell>
          <cell r="AM839">
            <v>0</v>
          </cell>
          <cell r="AN839">
            <v>0</v>
          </cell>
          <cell r="AO839">
            <v>0</v>
          </cell>
          <cell r="AP839">
            <v>0</v>
          </cell>
          <cell r="AQ839">
            <v>0</v>
          </cell>
          <cell r="AR839">
            <v>0</v>
          </cell>
          <cell r="AS839">
            <v>0</v>
          </cell>
          <cell r="AT839">
            <v>0</v>
          </cell>
          <cell r="AU839">
            <v>0</v>
          </cell>
          <cell r="AV839">
            <v>0</v>
          </cell>
          <cell r="AW839">
            <v>0</v>
          </cell>
          <cell r="AX839">
            <v>0</v>
          </cell>
          <cell r="AY839">
            <v>0</v>
          </cell>
          <cell r="AZ839">
            <v>0</v>
          </cell>
          <cell r="BA839">
            <v>0</v>
          </cell>
          <cell r="BB839">
            <v>0</v>
          </cell>
          <cell r="BC839">
            <v>0</v>
          </cell>
          <cell r="BD839">
            <v>0</v>
          </cell>
          <cell r="BE839">
            <v>0</v>
          </cell>
          <cell r="BF839">
            <v>0</v>
          </cell>
          <cell r="BG839">
            <v>0</v>
          </cell>
          <cell r="BH839">
            <v>0</v>
          </cell>
          <cell r="BI839">
            <v>0</v>
          </cell>
          <cell r="BJ839">
            <v>0</v>
          </cell>
          <cell r="BK839">
            <v>0</v>
          </cell>
          <cell r="BL839">
            <v>0</v>
          </cell>
          <cell r="BM839">
            <v>0</v>
          </cell>
          <cell r="BN839">
            <v>0</v>
          </cell>
          <cell r="BO839">
            <v>0</v>
          </cell>
          <cell r="BP839">
            <v>0</v>
          </cell>
          <cell r="BQ839">
            <v>0</v>
          </cell>
          <cell r="BR839">
            <v>0</v>
          </cell>
          <cell r="BS839">
            <v>0</v>
          </cell>
          <cell r="BT839">
            <v>0</v>
          </cell>
          <cell r="BU839">
            <v>0</v>
          </cell>
          <cell r="BV839">
            <v>0</v>
          </cell>
          <cell r="BW839">
            <v>0</v>
          </cell>
          <cell r="BX839">
            <v>0</v>
          </cell>
          <cell r="BY839">
            <v>0</v>
          </cell>
          <cell r="BZ839">
            <v>0</v>
          </cell>
          <cell r="CA839">
            <v>0</v>
          </cell>
          <cell r="CB839">
            <v>0</v>
          </cell>
          <cell r="CC839">
            <v>0</v>
          </cell>
          <cell r="CD839">
            <v>0</v>
          </cell>
          <cell r="CE839">
            <v>0</v>
          </cell>
          <cell r="CF839">
            <v>0</v>
          </cell>
          <cell r="CG839">
            <v>0</v>
          </cell>
          <cell r="CH839">
            <v>0</v>
          </cell>
          <cell r="CI839">
            <v>0</v>
          </cell>
          <cell r="CJ839">
            <v>0</v>
          </cell>
          <cell r="CK839">
            <v>0</v>
          </cell>
          <cell r="CL839">
            <v>0</v>
          </cell>
          <cell r="CM839">
            <v>0</v>
          </cell>
          <cell r="CN839">
            <v>0</v>
          </cell>
          <cell r="CO839">
            <v>0</v>
          </cell>
          <cell r="CP839">
            <v>0</v>
          </cell>
          <cell r="CQ839">
            <v>0</v>
          </cell>
          <cell r="CR839">
            <v>0</v>
          </cell>
          <cell r="CS839">
            <v>0</v>
          </cell>
          <cell r="CT839">
            <v>0</v>
          </cell>
          <cell r="CU839">
            <v>0</v>
          </cell>
          <cell r="CV839">
            <v>0</v>
          </cell>
          <cell r="CW839">
            <v>0</v>
          </cell>
          <cell r="CX839">
            <v>0</v>
          </cell>
          <cell r="CY839">
            <v>0</v>
          </cell>
          <cell r="CZ839">
            <v>0</v>
          </cell>
          <cell r="DA839">
            <v>0</v>
          </cell>
          <cell r="DB839">
            <v>0</v>
          </cell>
          <cell r="DC839">
            <v>0</v>
          </cell>
          <cell r="DD839">
            <v>0</v>
          </cell>
          <cell r="DE839">
            <v>0</v>
          </cell>
          <cell r="DF839">
            <v>0</v>
          </cell>
          <cell r="DG839">
            <v>0</v>
          </cell>
          <cell r="DH839">
            <v>0</v>
          </cell>
          <cell r="DI839">
            <v>0</v>
          </cell>
          <cell r="DJ839">
            <v>0</v>
          </cell>
          <cell r="DK839">
            <v>0</v>
          </cell>
          <cell r="DL839">
            <v>0</v>
          </cell>
          <cell r="DM839">
            <v>0</v>
          </cell>
          <cell r="DN839">
            <v>0</v>
          </cell>
          <cell r="DO839">
            <v>0</v>
          </cell>
          <cell r="DP839">
            <v>0</v>
          </cell>
          <cell r="DQ839">
            <v>0</v>
          </cell>
          <cell r="DR839">
            <v>0</v>
          </cell>
          <cell r="DS839">
            <v>0</v>
          </cell>
          <cell r="DT839">
            <v>0</v>
          </cell>
          <cell r="DU839">
            <v>0</v>
          </cell>
          <cell r="DV839">
            <v>0</v>
          </cell>
          <cell r="DW839">
            <v>0</v>
          </cell>
          <cell r="DX839">
            <v>0</v>
          </cell>
          <cell r="DY839">
            <v>0</v>
          </cell>
          <cell r="DZ839">
            <v>0</v>
          </cell>
          <cell r="EA839">
            <v>0</v>
          </cell>
          <cell r="EB839">
            <v>0</v>
          </cell>
          <cell r="EC839">
            <v>0</v>
          </cell>
          <cell r="ED839">
            <v>0</v>
          </cell>
          <cell r="EE839">
            <v>0</v>
          </cell>
          <cell r="EF839">
            <v>0</v>
          </cell>
          <cell r="EG839">
            <v>0</v>
          </cell>
          <cell r="EH839">
            <v>0</v>
          </cell>
          <cell r="EI839">
            <v>0</v>
          </cell>
          <cell r="EJ839">
            <v>0</v>
          </cell>
          <cell r="EK839">
            <v>0</v>
          </cell>
          <cell r="EL839">
            <v>0</v>
          </cell>
          <cell r="EM839">
            <v>0</v>
          </cell>
          <cell r="EN839">
            <v>0</v>
          </cell>
          <cell r="EO839">
            <v>0</v>
          </cell>
          <cell r="EP839">
            <v>0</v>
          </cell>
          <cell r="EQ839">
            <v>0</v>
          </cell>
          <cell r="ER839">
            <v>0</v>
          </cell>
          <cell r="ES839">
            <v>0</v>
          </cell>
          <cell r="ET839">
            <v>0</v>
          </cell>
          <cell r="EU839">
            <v>0</v>
          </cell>
          <cell r="EV839">
            <v>0</v>
          </cell>
          <cell r="EW839">
            <v>0</v>
          </cell>
          <cell r="EX839">
            <v>0</v>
          </cell>
          <cell r="EY839">
            <v>0</v>
          </cell>
          <cell r="EZ839">
            <v>0</v>
          </cell>
          <cell r="FA839">
            <v>0</v>
          </cell>
          <cell r="FB839">
            <v>0</v>
          </cell>
          <cell r="FC839">
            <v>0</v>
          </cell>
          <cell r="FD839">
            <v>0</v>
          </cell>
          <cell r="FE839">
            <v>0</v>
          </cell>
          <cell r="FF839">
            <v>0</v>
          </cell>
          <cell r="FG839">
            <v>0</v>
          </cell>
          <cell r="FH839">
            <v>0</v>
          </cell>
          <cell r="FI839">
            <v>0</v>
          </cell>
          <cell r="FJ839">
            <v>0</v>
          </cell>
          <cell r="FK839">
            <v>0</v>
          </cell>
          <cell r="FL839">
            <v>0</v>
          </cell>
          <cell r="FM839">
            <v>0</v>
          </cell>
          <cell r="FN839">
            <v>0</v>
          </cell>
          <cell r="FO839">
            <v>0</v>
          </cell>
          <cell r="FP839">
            <v>0</v>
          </cell>
          <cell r="FQ839">
            <v>0</v>
          </cell>
          <cell r="FR839">
            <v>0</v>
          </cell>
          <cell r="FS839">
            <v>0</v>
          </cell>
          <cell r="FT839">
            <v>0</v>
          </cell>
          <cell r="FU839">
            <v>0</v>
          </cell>
          <cell r="FV839">
            <v>0</v>
          </cell>
          <cell r="FW839">
            <v>0</v>
          </cell>
          <cell r="FX839">
            <v>0</v>
          </cell>
          <cell r="FY839">
            <v>0</v>
          </cell>
          <cell r="FZ839">
            <v>0</v>
          </cell>
          <cell r="GA839">
            <v>0</v>
          </cell>
          <cell r="GB839">
            <v>0</v>
          </cell>
          <cell r="GC839">
            <v>0</v>
          </cell>
          <cell r="GD839">
            <v>0</v>
          </cell>
          <cell r="GE839">
            <v>0</v>
          </cell>
          <cell r="GF839">
            <v>0</v>
          </cell>
          <cell r="GG839">
            <v>0</v>
          </cell>
          <cell r="GH839">
            <v>0</v>
          </cell>
          <cell r="GI839">
            <v>0</v>
          </cell>
          <cell r="GJ839">
            <v>0</v>
          </cell>
          <cell r="GK839">
            <v>0</v>
          </cell>
          <cell r="GL839">
            <v>0</v>
          </cell>
          <cell r="GM839">
            <v>0</v>
          </cell>
          <cell r="GN839">
            <v>0</v>
          </cell>
          <cell r="GO839">
            <v>0</v>
          </cell>
          <cell r="GP839">
            <v>0</v>
          </cell>
          <cell r="GQ839">
            <v>0</v>
          </cell>
          <cell r="GR839">
            <v>0</v>
          </cell>
          <cell r="GS839">
            <v>0</v>
          </cell>
          <cell r="GT839">
            <v>0</v>
          </cell>
          <cell r="GU839">
            <v>0</v>
          </cell>
          <cell r="GV839">
            <v>0</v>
          </cell>
          <cell r="GW839">
            <v>0</v>
          </cell>
          <cell r="GX839">
            <v>0</v>
          </cell>
          <cell r="GY839">
            <v>0</v>
          </cell>
          <cell r="GZ839">
            <v>0</v>
          </cell>
          <cell r="HA839">
            <v>0</v>
          </cell>
          <cell r="HB839">
            <v>0</v>
          </cell>
          <cell r="HC839">
            <v>0</v>
          </cell>
          <cell r="HD839">
            <v>0</v>
          </cell>
          <cell r="HE839">
            <v>0</v>
          </cell>
          <cell r="HF839">
            <v>0</v>
          </cell>
          <cell r="HG839">
            <v>0</v>
          </cell>
          <cell r="HH839">
            <v>0</v>
          </cell>
          <cell r="HI839">
            <v>0</v>
          </cell>
          <cell r="HJ839">
            <v>0</v>
          </cell>
          <cell r="HK839">
            <v>0</v>
          </cell>
          <cell r="HL839">
            <v>0</v>
          </cell>
          <cell r="HM839">
            <v>0</v>
          </cell>
          <cell r="HN839">
            <v>0</v>
          </cell>
          <cell r="HO839">
            <v>0</v>
          </cell>
          <cell r="HP839">
            <v>0</v>
          </cell>
          <cell r="HQ839">
            <v>0</v>
          </cell>
          <cell r="HR839">
            <v>0</v>
          </cell>
          <cell r="HS839">
            <v>0</v>
          </cell>
          <cell r="HT839">
            <v>0</v>
          </cell>
          <cell r="HU839">
            <v>0</v>
          </cell>
          <cell r="HV839">
            <v>0</v>
          </cell>
          <cell r="HW839">
            <v>0</v>
          </cell>
          <cell r="HX839">
            <v>0</v>
          </cell>
          <cell r="HY839">
            <v>0</v>
          </cell>
          <cell r="HZ839">
            <v>0</v>
          </cell>
          <cell r="IA839">
            <v>0</v>
          </cell>
          <cell r="IB839">
            <v>0</v>
          </cell>
          <cell r="IC839">
            <v>0</v>
          </cell>
          <cell r="ID839">
            <v>0</v>
          </cell>
          <cell r="IE839">
            <v>0</v>
          </cell>
          <cell r="IF839">
            <v>0</v>
          </cell>
          <cell r="IG839">
            <v>0</v>
          </cell>
          <cell r="IH839">
            <v>0</v>
          </cell>
          <cell r="II839">
            <v>0</v>
          </cell>
          <cell r="IJ839">
            <v>0</v>
          </cell>
          <cell r="IK839">
            <v>0</v>
          </cell>
          <cell r="IL839">
            <v>0</v>
          </cell>
          <cell r="IM839">
            <v>0</v>
          </cell>
          <cell r="IN839">
            <v>0</v>
          </cell>
          <cell r="IO839">
            <v>0</v>
          </cell>
          <cell r="IP839">
            <v>0</v>
          </cell>
          <cell r="IQ839">
            <v>0</v>
          </cell>
          <cell r="IR839">
            <v>0</v>
          </cell>
          <cell r="IS839">
            <v>0</v>
          </cell>
          <cell r="IT839">
            <v>0</v>
          </cell>
          <cell r="IU839">
            <v>0</v>
          </cell>
          <cell r="IV839">
            <v>0</v>
          </cell>
          <cell r="IW839">
            <v>0</v>
          </cell>
          <cell r="IX839">
            <v>0</v>
          </cell>
          <cell r="IY839">
            <v>0</v>
          </cell>
          <cell r="IZ839">
            <v>0</v>
          </cell>
          <cell r="JA839">
            <v>0</v>
          </cell>
          <cell r="JB839">
            <v>0</v>
          </cell>
          <cell r="JC839">
            <v>0</v>
          </cell>
          <cell r="JD839">
            <v>0</v>
          </cell>
          <cell r="JE839">
            <v>0</v>
          </cell>
          <cell r="JF839">
            <v>0</v>
          </cell>
          <cell r="JG839">
            <v>0</v>
          </cell>
          <cell r="JH839">
            <v>0</v>
          </cell>
          <cell r="JI839">
            <v>0</v>
          </cell>
          <cell r="JJ839">
            <v>0</v>
          </cell>
          <cell r="JK839">
            <v>0</v>
          </cell>
          <cell r="JL839">
            <v>0</v>
          </cell>
          <cell r="JM839">
            <v>0</v>
          </cell>
          <cell r="JN839">
            <v>0</v>
          </cell>
          <cell r="JO839">
            <v>0</v>
          </cell>
          <cell r="JP839">
            <v>0</v>
          </cell>
          <cell r="JQ839">
            <v>0</v>
          </cell>
        </row>
        <row r="840">
          <cell r="D840">
            <v>0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K840">
            <v>0</v>
          </cell>
          <cell r="AL840">
            <v>0</v>
          </cell>
          <cell r="AM840">
            <v>0</v>
          </cell>
          <cell r="AN840">
            <v>0</v>
          </cell>
          <cell r="AO840">
            <v>0</v>
          </cell>
          <cell r="AP840">
            <v>0</v>
          </cell>
          <cell r="AQ840">
            <v>0</v>
          </cell>
          <cell r="AR840">
            <v>0</v>
          </cell>
          <cell r="AS840">
            <v>0</v>
          </cell>
          <cell r="AT840">
            <v>0</v>
          </cell>
          <cell r="AU840">
            <v>0</v>
          </cell>
          <cell r="AV840">
            <v>0</v>
          </cell>
          <cell r="AW840">
            <v>0</v>
          </cell>
          <cell r="AX840">
            <v>0</v>
          </cell>
          <cell r="AY840">
            <v>0</v>
          </cell>
          <cell r="AZ840">
            <v>0</v>
          </cell>
          <cell r="BA840">
            <v>0</v>
          </cell>
          <cell r="BB840">
            <v>0</v>
          </cell>
          <cell r="BC840">
            <v>0</v>
          </cell>
          <cell r="BD840">
            <v>0</v>
          </cell>
          <cell r="BE840">
            <v>0</v>
          </cell>
          <cell r="BF840">
            <v>0</v>
          </cell>
          <cell r="BG840">
            <v>0</v>
          </cell>
          <cell r="BH840">
            <v>0</v>
          </cell>
          <cell r="BI840">
            <v>0</v>
          </cell>
          <cell r="BJ840">
            <v>0</v>
          </cell>
          <cell r="BK840">
            <v>0</v>
          </cell>
          <cell r="BL840">
            <v>0</v>
          </cell>
          <cell r="BM840">
            <v>0</v>
          </cell>
          <cell r="BN840">
            <v>0</v>
          </cell>
          <cell r="BO840">
            <v>0</v>
          </cell>
          <cell r="BP840">
            <v>0</v>
          </cell>
          <cell r="BQ840">
            <v>0</v>
          </cell>
          <cell r="BR840">
            <v>0</v>
          </cell>
          <cell r="BS840">
            <v>0</v>
          </cell>
          <cell r="BT840">
            <v>0</v>
          </cell>
          <cell r="BU840">
            <v>0</v>
          </cell>
          <cell r="BV840">
            <v>0</v>
          </cell>
          <cell r="BW840">
            <v>0</v>
          </cell>
          <cell r="BX840">
            <v>0</v>
          </cell>
          <cell r="BY840">
            <v>0</v>
          </cell>
          <cell r="BZ840">
            <v>0</v>
          </cell>
          <cell r="CA840">
            <v>0</v>
          </cell>
          <cell r="CB840">
            <v>0</v>
          </cell>
          <cell r="CC840">
            <v>0</v>
          </cell>
          <cell r="CD840">
            <v>0</v>
          </cell>
          <cell r="CE840">
            <v>0</v>
          </cell>
          <cell r="CF840">
            <v>0</v>
          </cell>
          <cell r="CG840">
            <v>0</v>
          </cell>
          <cell r="CH840">
            <v>0</v>
          </cell>
          <cell r="CI840">
            <v>0</v>
          </cell>
          <cell r="CJ840">
            <v>0</v>
          </cell>
          <cell r="CK840">
            <v>0</v>
          </cell>
          <cell r="CL840">
            <v>0</v>
          </cell>
          <cell r="CM840">
            <v>0</v>
          </cell>
          <cell r="CN840">
            <v>0</v>
          </cell>
          <cell r="CO840">
            <v>0</v>
          </cell>
          <cell r="CP840">
            <v>0</v>
          </cell>
          <cell r="CQ840">
            <v>0</v>
          </cell>
          <cell r="CR840">
            <v>0</v>
          </cell>
          <cell r="CS840">
            <v>0</v>
          </cell>
          <cell r="CT840">
            <v>0</v>
          </cell>
          <cell r="CU840">
            <v>0</v>
          </cell>
          <cell r="CV840">
            <v>0</v>
          </cell>
          <cell r="CW840">
            <v>0</v>
          </cell>
          <cell r="CX840">
            <v>0</v>
          </cell>
          <cell r="CY840">
            <v>0</v>
          </cell>
          <cell r="CZ840">
            <v>0</v>
          </cell>
          <cell r="DA840">
            <v>0</v>
          </cell>
          <cell r="DB840">
            <v>0</v>
          </cell>
          <cell r="DC840">
            <v>0</v>
          </cell>
          <cell r="DD840">
            <v>0</v>
          </cell>
          <cell r="DE840">
            <v>0</v>
          </cell>
          <cell r="DF840">
            <v>0</v>
          </cell>
          <cell r="DG840">
            <v>0</v>
          </cell>
          <cell r="DH840">
            <v>0</v>
          </cell>
          <cell r="DI840">
            <v>0</v>
          </cell>
          <cell r="DJ840">
            <v>0</v>
          </cell>
          <cell r="DK840">
            <v>0</v>
          </cell>
          <cell r="DL840">
            <v>0</v>
          </cell>
          <cell r="DM840">
            <v>0</v>
          </cell>
          <cell r="DN840">
            <v>0</v>
          </cell>
          <cell r="DO840">
            <v>0</v>
          </cell>
          <cell r="DP840">
            <v>0</v>
          </cell>
          <cell r="DQ840">
            <v>0</v>
          </cell>
          <cell r="DR840">
            <v>0</v>
          </cell>
          <cell r="DS840">
            <v>0</v>
          </cell>
          <cell r="DT840">
            <v>0</v>
          </cell>
          <cell r="DU840">
            <v>0</v>
          </cell>
          <cell r="DV840">
            <v>0</v>
          </cell>
          <cell r="DW840">
            <v>0</v>
          </cell>
          <cell r="DX840">
            <v>0</v>
          </cell>
          <cell r="DY840">
            <v>0</v>
          </cell>
          <cell r="DZ840">
            <v>0</v>
          </cell>
          <cell r="EA840">
            <v>0</v>
          </cell>
          <cell r="EB840">
            <v>0</v>
          </cell>
          <cell r="EC840">
            <v>0</v>
          </cell>
          <cell r="ED840">
            <v>0</v>
          </cell>
          <cell r="EE840">
            <v>0</v>
          </cell>
          <cell r="EF840">
            <v>0</v>
          </cell>
          <cell r="EG840">
            <v>0</v>
          </cell>
          <cell r="EH840">
            <v>0</v>
          </cell>
          <cell r="EI840">
            <v>0</v>
          </cell>
          <cell r="EJ840">
            <v>0</v>
          </cell>
          <cell r="EK840">
            <v>0</v>
          </cell>
          <cell r="EL840">
            <v>0</v>
          </cell>
          <cell r="EM840">
            <v>0</v>
          </cell>
          <cell r="EN840">
            <v>0</v>
          </cell>
          <cell r="EO840">
            <v>0</v>
          </cell>
          <cell r="EP840">
            <v>0</v>
          </cell>
          <cell r="EQ840">
            <v>0</v>
          </cell>
          <cell r="ER840">
            <v>0</v>
          </cell>
          <cell r="ES840">
            <v>0</v>
          </cell>
          <cell r="ET840">
            <v>0</v>
          </cell>
          <cell r="EU840">
            <v>0</v>
          </cell>
          <cell r="EV840">
            <v>0</v>
          </cell>
          <cell r="EW840">
            <v>0</v>
          </cell>
          <cell r="EX840">
            <v>0</v>
          </cell>
          <cell r="EY840">
            <v>0</v>
          </cell>
          <cell r="EZ840">
            <v>0</v>
          </cell>
          <cell r="FA840">
            <v>0</v>
          </cell>
          <cell r="FB840">
            <v>0</v>
          </cell>
          <cell r="FC840">
            <v>0</v>
          </cell>
          <cell r="FD840">
            <v>0</v>
          </cell>
          <cell r="FE840">
            <v>0</v>
          </cell>
          <cell r="FF840">
            <v>0</v>
          </cell>
          <cell r="FG840">
            <v>0</v>
          </cell>
          <cell r="FH840">
            <v>0</v>
          </cell>
          <cell r="FI840">
            <v>0</v>
          </cell>
          <cell r="FJ840">
            <v>0</v>
          </cell>
          <cell r="FK840">
            <v>0</v>
          </cell>
          <cell r="FL840">
            <v>0</v>
          </cell>
          <cell r="FM840">
            <v>0</v>
          </cell>
          <cell r="FN840">
            <v>0</v>
          </cell>
          <cell r="FO840">
            <v>0</v>
          </cell>
          <cell r="FP840">
            <v>0</v>
          </cell>
          <cell r="FQ840">
            <v>0</v>
          </cell>
          <cell r="FR840">
            <v>0</v>
          </cell>
          <cell r="FS840">
            <v>0</v>
          </cell>
          <cell r="FT840">
            <v>0</v>
          </cell>
          <cell r="FU840">
            <v>0</v>
          </cell>
          <cell r="FV840">
            <v>0</v>
          </cell>
          <cell r="FW840">
            <v>0</v>
          </cell>
          <cell r="FX840">
            <v>0</v>
          </cell>
          <cell r="FY840">
            <v>0</v>
          </cell>
          <cell r="FZ840">
            <v>0</v>
          </cell>
          <cell r="GA840">
            <v>0</v>
          </cell>
          <cell r="GB840">
            <v>0</v>
          </cell>
          <cell r="GC840">
            <v>0</v>
          </cell>
          <cell r="GD840">
            <v>0</v>
          </cell>
          <cell r="GE840">
            <v>0</v>
          </cell>
          <cell r="GF840">
            <v>0</v>
          </cell>
          <cell r="GG840">
            <v>0</v>
          </cell>
          <cell r="GH840">
            <v>0</v>
          </cell>
          <cell r="GI840">
            <v>0</v>
          </cell>
          <cell r="GJ840">
            <v>0</v>
          </cell>
          <cell r="GK840">
            <v>0</v>
          </cell>
          <cell r="GL840">
            <v>0</v>
          </cell>
          <cell r="GM840">
            <v>0</v>
          </cell>
          <cell r="GN840">
            <v>0</v>
          </cell>
          <cell r="GO840">
            <v>0</v>
          </cell>
          <cell r="GP840">
            <v>0</v>
          </cell>
          <cell r="GQ840">
            <v>0</v>
          </cell>
          <cell r="GR840">
            <v>0</v>
          </cell>
          <cell r="GS840">
            <v>0</v>
          </cell>
          <cell r="GT840">
            <v>0</v>
          </cell>
          <cell r="GU840">
            <v>0</v>
          </cell>
          <cell r="GV840">
            <v>0</v>
          </cell>
          <cell r="GW840">
            <v>0</v>
          </cell>
          <cell r="GX840">
            <v>0</v>
          </cell>
          <cell r="GY840">
            <v>0</v>
          </cell>
          <cell r="GZ840">
            <v>0</v>
          </cell>
          <cell r="HA840">
            <v>0</v>
          </cell>
          <cell r="HB840">
            <v>0</v>
          </cell>
          <cell r="HC840">
            <v>0</v>
          </cell>
          <cell r="HD840">
            <v>0</v>
          </cell>
          <cell r="HE840">
            <v>0</v>
          </cell>
          <cell r="HF840">
            <v>0</v>
          </cell>
          <cell r="HG840">
            <v>0</v>
          </cell>
          <cell r="HH840">
            <v>0</v>
          </cell>
          <cell r="HI840">
            <v>0</v>
          </cell>
          <cell r="HJ840">
            <v>0</v>
          </cell>
          <cell r="HK840">
            <v>0</v>
          </cell>
          <cell r="HL840">
            <v>0</v>
          </cell>
          <cell r="HM840">
            <v>0</v>
          </cell>
          <cell r="HN840">
            <v>0</v>
          </cell>
          <cell r="HO840">
            <v>0</v>
          </cell>
          <cell r="HP840">
            <v>0</v>
          </cell>
          <cell r="HQ840">
            <v>0</v>
          </cell>
          <cell r="HR840">
            <v>0</v>
          </cell>
          <cell r="HS840">
            <v>0</v>
          </cell>
          <cell r="HT840">
            <v>0</v>
          </cell>
          <cell r="HU840">
            <v>0</v>
          </cell>
          <cell r="HV840">
            <v>0</v>
          </cell>
          <cell r="HW840">
            <v>0</v>
          </cell>
          <cell r="HX840">
            <v>0</v>
          </cell>
          <cell r="HY840">
            <v>0</v>
          </cell>
          <cell r="HZ840">
            <v>0</v>
          </cell>
          <cell r="IA840">
            <v>0</v>
          </cell>
          <cell r="IB840">
            <v>0</v>
          </cell>
          <cell r="IC840">
            <v>0</v>
          </cell>
          <cell r="ID840">
            <v>0</v>
          </cell>
          <cell r="IE840">
            <v>0</v>
          </cell>
          <cell r="IF840">
            <v>0</v>
          </cell>
          <cell r="IG840">
            <v>0</v>
          </cell>
          <cell r="IH840">
            <v>0</v>
          </cell>
          <cell r="II840">
            <v>0</v>
          </cell>
          <cell r="IJ840">
            <v>0</v>
          </cell>
          <cell r="IK840">
            <v>0</v>
          </cell>
          <cell r="IL840">
            <v>0</v>
          </cell>
          <cell r="IM840">
            <v>0</v>
          </cell>
          <cell r="IN840">
            <v>0</v>
          </cell>
          <cell r="IO840">
            <v>0</v>
          </cell>
          <cell r="IP840">
            <v>0</v>
          </cell>
          <cell r="IQ840">
            <v>0</v>
          </cell>
          <cell r="IR840">
            <v>0</v>
          </cell>
          <cell r="IS840">
            <v>0</v>
          </cell>
          <cell r="IT840">
            <v>0</v>
          </cell>
          <cell r="IU840">
            <v>0</v>
          </cell>
          <cell r="IV840">
            <v>0</v>
          </cell>
          <cell r="IW840">
            <v>0</v>
          </cell>
          <cell r="IX840">
            <v>0</v>
          </cell>
          <cell r="IY840">
            <v>0</v>
          </cell>
          <cell r="IZ840">
            <v>0</v>
          </cell>
          <cell r="JA840">
            <v>0</v>
          </cell>
          <cell r="JB840">
            <v>0</v>
          </cell>
          <cell r="JC840">
            <v>0</v>
          </cell>
          <cell r="JD840">
            <v>0</v>
          </cell>
          <cell r="JE840">
            <v>0</v>
          </cell>
          <cell r="JF840">
            <v>0</v>
          </cell>
          <cell r="JG840">
            <v>0</v>
          </cell>
          <cell r="JH840">
            <v>0</v>
          </cell>
          <cell r="JI840">
            <v>0</v>
          </cell>
          <cell r="JJ840">
            <v>0</v>
          </cell>
          <cell r="JK840">
            <v>0</v>
          </cell>
          <cell r="JL840">
            <v>0</v>
          </cell>
          <cell r="JM840">
            <v>0</v>
          </cell>
          <cell r="JN840">
            <v>0</v>
          </cell>
          <cell r="JO840">
            <v>0</v>
          </cell>
          <cell r="JP840">
            <v>0</v>
          </cell>
          <cell r="JQ840">
            <v>0</v>
          </cell>
        </row>
        <row r="841">
          <cell r="D841">
            <v>0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K841">
            <v>0</v>
          </cell>
          <cell r="AL841">
            <v>0</v>
          </cell>
          <cell r="AM841">
            <v>0</v>
          </cell>
          <cell r="AN841">
            <v>0</v>
          </cell>
          <cell r="AO841">
            <v>0</v>
          </cell>
          <cell r="AP841">
            <v>0</v>
          </cell>
          <cell r="AQ841">
            <v>0</v>
          </cell>
          <cell r="AR841">
            <v>0</v>
          </cell>
          <cell r="AS841">
            <v>0</v>
          </cell>
          <cell r="AT841">
            <v>0</v>
          </cell>
          <cell r="AU841">
            <v>0</v>
          </cell>
          <cell r="AV841">
            <v>0</v>
          </cell>
          <cell r="AW841">
            <v>0</v>
          </cell>
          <cell r="AX841">
            <v>0</v>
          </cell>
          <cell r="AY841">
            <v>0</v>
          </cell>
          <cell r="AZ841">
            <v>0</v>
          </cell>
          <cell r="BA841">
            <v>0</v>
          </cell>
          <cell r="BB841">
            <v>0</v>
          </cell>
          <cell r="BC841">
            <v>0</v>
          </cell>
          <cell r="BD841">
            <v>0</v>
          </cell>
          <cell r="BE841">
            <v>0</v>
          </cell>
          <cell r="BF841">
            <v>0</v>
          </cell>
          <cell r="BG841">
            <v>0</v>
          </cell>
          <cell r="BH841">
            <v>0</v>
          </cell>
          <cell r="BI841">
            <v>0</v>
          </cell>
          <cell r="BJ841">
            <v>0</v>
          </cell>
          <cell r="BK841">
            <v>0</v>
          </cell>
          <cell r="BL841">
            <v>0</v>
          </cell>
          <cell r="BM841">
            <v>0</v>
          </cell>
          <cell r="BN841">
            <v>0</v>
          </cell>
          <cell r="BO841">
            <v>0</v>
          </cell>
          <cell r="BP841">
            <v>0</v>
          </cell>
          <cell r="BQ841">
            <v>0</v>
          </cell>
          <cell r="BR841">
            <v>0</v>
          </cell>
          <cell r="BS841">
            <v>0</v>
          </cell>
          <cell r="BT841">
            <v>0</v>
          </cell>
          <cell r="BU841">
            <v>0</v>
          </cell>
          <cell r="BV841">
            <v>0</v>
          </cell>
          <cell r="BW841">
            <v>0</v>
          </cell>
          <cell r="BX841">
            <v>0</v>
          </cell>
          <cell r="BY841">
            <v>0</v>
          </cell>
          <cell r="BZ841">
            <v>0</v>
          </cell>
          <cell r="CA841">
            <v>0</v>
          </cell>
          <cell r="CB841">
            <v>0</v>
          </cell>
          <cell r="CC841">
            <v>0</v>
          </cell>
          <cell r="CD841">
            <v>0</v>
          </cell>
          <cell r="CE841">
            <v>0</v>
          </cell>
          <cell r="CF841">
            <v>0</v>
          </cell>
          <cell r="CG841">
            <v>0</v>
          </cell>
          <cell r="CH841">
            <v>0</v>
          </cell>
          <cell r="CI841">
            <v>0</v>
          </cell>
          <cell r="CJ841">
            <v>0</v>
          </cell>
          <cell r="CK841">
            <v>0</v>
          </cell>
          <cell r="CL841">
            <v>0</v>
          </cell>
          <cell r="CM841">
            <v>0</v>
          </cell>
          <cell r="CN841">
            <v>0</v>
          </cell>
          <cell r="CO841">
            <v>0</v>
          </cell>
          <cell r="CP841">
            <v>0</v>
          </cell>
          <cell r="CQ841">
            <v>0</v>
          </cell>
          <cell r="CR841">
            <v>0</v>
          </cell>
          <cell r="CS841">
            <v>0</v>
          </cell>
          <cell r="CT841">
            <v>0</v>
          </cell>
          <cell r="CU841">
            <v>0</v>
          </cell>
          <cell r="CV841">
            <v>0</v>
          </cell>
          <cell r="CW841">
            <v>0</v>
          </cell>
          <cell r="CX841">
            <v>0</v>
          </cell>
          <cell r="CY841">
            <v>0</v>
          </cell>
          <cell r="CZ841">
            <v>0</v>
          </cell>
          <cell r="DA841">
            <v>0</v>
          </cell>
          <cell r="DB841">
            <v>0</v>
          </cell>
          <cell r="DC841">
            <v>0</v>
          </cell>
          <cell r="DD841">
            <v>0</v>
          </cell>
          <cell r="DE841">
            <v>0</v>
          </cell>
          <cell r="DF841">
            <v>0</v>
          </cell>
          <cell r="DG841">
            <v>0</v>
          </cell>
          <cell r="DH841">
            <v>0</v>
          </cell>
          <cell r="DI841">
            <v>0</v>
          </cell>
          <cell r="DJ841">
            <v>0</v>
          </cell>
          <cell r="DK841">
            <v>0</v>
          </cell>
          <cell r="DL841">
            <v>0</v>
          </cell>
          <cell r="DM841">
            <v>0</v>
          </cell>
          <cell r="DN841">
            <v>0</v>
          </cell>
          <cell r="DO841">
            <v>0</v>
          </cell>
          <cell r="DP841">
            <v>0</v>
          </cell>
          <cell r="DQ841">
            <v>0</v>
          </cell>
          <cell r="DR841">
            <v>0</v>
          </cell>
          <cell r="DS841">
            <v>0</v>
          </cell>
          <cell r="DT841">
            <v>0</v>
          </cell>
          <cell r="DU841">
            <v>0</v>
          </cell>
          <cell r="DV841">
            <v>0</v>
          </cell>
          <cell r="DW841">
            <v>0</v>
          </cell>
          <cell r="DX841">
            <v>0</v>
          </cell>
          <cell r="DY841">
            <v>0</v>
          </cell>
          <cell r="DZ841">
            <v>0</v>
          </cell>
          <cell r="EA841">
            <v>0</v>
          </cell>
          <cell r="EB841">
            <v>0</v>
          </cell>
          <cell r="EC841">
            <v>0</v>
          </cell>
          <cell r="ED841">
            <v>0</v>
          </cell>
          <cell r="EE841">
            <v>0</v>
          </cell>
          <cell r="EF841">
            <v>0</v>
          </cell>
          <cell r="EG841">
            <v>0</v>
          </cell>
          <cell r="EH841">
            <v>0</v>
          </cell>
          <cell r="EI841">
            <v>0</v>
          </cell>
          <cell r="EJ841">
            <v>0</v>
          </cell>
          <cell r="EK841">
            <v>0</v>
          </cell>
          <cell r="EL841">
            <v>0</v>
          </cell>
          <cell r="EM841">
            <v>0</v>
          </cell>
          <cell r="EN841">
            <v>0</v>
          </cell>
          <cell r="EO841">
            <v>0</v>
          </cell>
          <cell r="EP841">
            <v>0</v>
          </cell>
          <cell r="EQ841">
            <v>0</v>
          </cell>
          <cell r="ER841">
            <v>0</v>
          </cell>
          <cell r="ES841">
            <v>0</v>
          </cell>
          <cell r="ET841">
            <v>0</v>
          </cell>
          <cell r="EU841">
            <v>0</v>
          </cell>
          <cell r="EV841">
            <v>0</v>
          </cell>
          <cell r="EW841">
            <v>0</v>
          </cell>
          <cell r="EX841">
            <v>0</v>
          </cell>
          <cell r="EY841">
            <v>0</v>
          </cell>
          <cell r="EZ841">
            <v>0</v>
          </cell>
          <cell r="FA841">
            <v>0</v>
          </cell>
          <cell r="FB841">
            <v>0</v>
          </cell>
          <cell r="FC841">
            <v>0</v>
          </cell>
          <cell r="FD841">
            <v>0</v>
          </cell>
          <cell r="FE841">
            <v>0</v>
          </cell>
          <cell r="FF841">
            <v>0</v>
          </cell>
          <cell r="FG841">
            <v>0</v>
          </cell>
          <cell r="FH841">
            <v>0</v>
          </cell>
          <cell r="FI841">
            <v>0</v>
          </cell>
          <cell r="FJ841">
            <v>0</v>
          </cell>
          <cell r="FK841">
            <v>0</v>
          </cell>
          <cell r="FL841">
            <v>0</v>
          </cell>
          <cell r="FM841">
            <v>0</v>
          </cell>
          <cell r="FN841">
            <v>0</v>
          </cell>
          <cell r="FO841">
            <v>0</v>
          </cell>
          <cell r="FP841">
            <v>0</v>
          </cell>
          <cell r="FQ841">
            <v>0</v>
          </cell>
          <cell r="FR841">
            <v>0</v>
          </cell>
          <cell r="FS841">
            <v>0</v>
          </cell>
          <cell r="FT841">
            <v>0</v>
          </cell>
          <cell r="FU841">
            <v>0</v>
          </cell>
          <cell r="FV841">
            <v>0</v>
          </cell>
          <cell r="FW841">
            <v>0</v>
          </cell>
          <cell r="FX841">
            <v>0</v>
          </cell>
          <cell r="FY841">
            <v>0</v>
          </cell>
          <cell r="FZ841">
            <v>0</v>
          </cell>
          <cell r="GA841">
            <v>0</v>
          </cell>
          <cell r="GB841">
            <v>0</v>
          </cell>
          <cell r="GC841">
            <v>0</v>
          </cell>
          <cell r="GD841">
            <v>0</v>
          </cell>
          <cell r="GE841">
            <v>0</v>
          </cell>
          <cell r="GF841">
            <v>0</v>
          </cell>
          <cell r="GG841">
            <v>0</v>
          </cell>
          <cell r="GH841">
            <v>0</v>
          </cell>
          <cell r="GI841">
            <v>0</v>
          </cell>
          <cell r="GJ841">
            <v>0</v>
          </cell>
          <cell r="GK841">
            <v>0</v>
          </cell>
          <cell r="GL841">
            <v>0</v>
          </cell>
          <cell r="GM841">
            <v>0</v>
          </cell>
          <cell r="GN841">
            <v>0</v>
          </cell>
          <cell r="GO841">
            <v>0</v>
          </cell>
          <cell r="GP841">
            <v>0</v>
          </cell>
          <cell r="GQ841">
            <v>0</v>
          </cell>
          <cell r="GR841">
            <v>0</v>
          </cell>
          <cell r="GS841">
            <v>0</v>
          </cell>
          <cell r="GT841">
            <v>0</v>
          </cell>
          <cell r="GU841">
            <v>0</v>
          </cell>
          <cell r="GV841">
            <v>0</v>
          </cell>
          <cell r="GW841">
            <v>0</v>
          </cell>
          <cell r="GX841">
            <v>0</v>
          </cell>
          <cell r="GY841">
            <v>0</v>
          </cell>
          <cell r="GZ841">
            <v>0</v>
          </cell>
          <cell r="HA841">
            <v>0</v>
          </cell>
          <cell r="HB841">
            <v>0</v>
          </cell>
          <cell r="HC841">
            <v>0</v>
          </cell>
          <cell r="HD841">
            <v>0</v>
          </cell>
          <cell r="HE841">
            <v>0</v>
          </cell>
          <cell r="HF841">
            <v>0</v>
          </cell>
          <cell r="HG841">
            <v>0</v>
          </cell>
          <cell r="HH841">
            <v>0</v>
          </cell>
          <cell r="HI841">
            <v>0</v>
          </cell>
          <cell r="HJ841">
            <v>0</v>
          </cell>
          <cell r="HK841">
            <v>0</v>
          </cell>
          <cell r="HL841">
            <v>0</v>
          </cell>
          <cell r="HM841">
            <v>0</v>
          </cell>
          <cell r="HN841">
            <v>0</v>
          </cell>
          <cell r="HO841">
            <v>0</v>
          </cell>
          <cell r="HP841">
            <v>0</v>
          </cell>
          <cell r="HQ841">
            <v>0</v>
          </cell>
          <cell r="HR841">
            <v>0</v>
          </cell>
          <cell r="HS841">
            <v>0</v>
          </cell>
          <cell r="HT841">
            <v>0</v>
          </cell>
          <cell r="HU841">
            <v>0</v>
          </cell>
          <cell r="HV841">
            <v>0</v>
          </cell>
          <cell r="HW841">
            <v>0</v>
          </cell>
          <cell r="HX841">
            <v>0</v>
          </cell>
          <cell r="HY841">
            <v>0</v>
          </cell>
          <cell r="HZ841">
            <v>0</v>
          </cell>
          <cell r="IA841">
            <v>0</v>
          </cell>
          <cell r="IB841">
            <v>0</v>
          </cell>
          <cell r="IC841">
            <v>0</v>
          </cell>
          <cell r="ID841">
            <v>0</v>
          </cell>
          <cell r="IE841">
            <v>0</v>
          </cell>
          <cell r="IF841">
            <v>0</v>
          </cell>
          <cell r="IG841">
            <v>0</v>
          </cell>
          <cell r="IH841">
            <v>0</v>
          </cell>
          <cell r="II841">
            <v>0</v>
          </cell>
          <cell r="IJ841">
            <v>0</v>
          </cell>
          <cell r="IK841">
            <v>0</v>
          </cell>
          <cell r="IL841">
            <v>0</v>
          </cell>
          <cell r="IM841">
            <v>0</v>
          </cell>
          <cell r="IN841">
            <v>0</v>
          </cell>
          <cell r="IO841">
            <v>0</v>
          </cell>
          <cell r="IP841">
            <v>0</v>
          </cell>
          <cell r="IQ841">
            <v>0</v>
          </cell>
          <cell r="IR841">
            <v>0</v>
          </cell>
          <cell r="IS841">
            <v>0</v>
          </cell>
          <cell r="IT841">
            <v>0</v>
          </cell>
          <cell r="IU841">
            <v>0</v>
          </cell>
          <cell r="IV841">
            <v>0</v>
          </cell>
          <cell r="IW841">
            <v>0</v>
          </cell>
          <cell r="IX841">
            <v>0</v>
          </cell>
          <cell r="IY841">
            <v>0</v>
          </cell>
          <cell r="IZ841">
            <v>0</v>
          </cell>
          <cell r="JA841">
            <v>0</v>
          </cell>
          <cell r="JB841">
            <v>0</v>
          </cell>
          <cell r="JC841">
            <v>0</v>
          </cell>
          <cell r="JD841">
            <v>0</v>
          </cell>
          <cell r="JE841">
            <v>0</v>
          </cell>
          <cell r="JF841">
            <v>0</v>
          </cell>
          <cell r="JG841">
            <v>0</v>
          </cell>
          <cell r="JH841">
            <v>0</v>
          </cell>
          <cell r="JI841">
            <v>0</v>
          </cell>
          <cell r="JJ841">
            <v>0</v>
          </cell>
          <cell r="JK841">
            <v>0</v>
          </cell>
          <cell r="JL841">
            <v>0</v>
          </cell>
          <cell r="JM841">
            <v>0</v>
          </cell>
          <cell r="JN841">
            <v>0</v>
          </cell>
          <cell r="JO841">
            <v>0</v>
          </cell>
          <cell r="JP841">
            <v>0</v>
          </cell>
          <cell r="JQ841">
            <v>0</v>
          </cell>
        </row>
        <row r="842">
          <cell r="D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K842">
            <v>0</v>
          </cell>
          <cell r="AL842">
            <v>0</v>
          </cell>
          <cell r="AM842">
            <v>0</v>
          </cell>
          <cell r="AN842">
            <v>0</v>
          </cell>
          <cell r="AO842">
            <v>0</v>
          </cell>
          <cell r="AP842">
            <v>0</v>
          </cell>
          <cell r="AQ842">
            <v>0</v>
          </cell>
          <cell r="AR842">
            <v>0</v>
          </cell>
          <cell r="AS842">
            <v>0</v>
          </cell>
          <cell r="AT842">
            <v>0</v>
          </cell>
          <cell r="AU842">
            <v>0</v>
          </cell>
          <cell r="AV842">
            <v>0</v>
          </cell>
          <cell r="AW842">
            <v>0</v>
          </cell>
          <cell r="AX842">
            <v>0</v>
          </cell>
          <cell r="AY842">
            <v>0</v>
          </cell>
          <cell r="AZ842">
            <v>0</v>
          </cell>
          <cell r="BA842">
            <v>0</v>
          </cell>
          <cell r="BB842">
            <v>0</v>
          </cell>
          <cell r="BC842">
            <v>0</v>
          </cell>
          <cell r="BD842">
            <v>0</v>
          </cell>
          <cell r="BE842">
            <v>0</v>
          </cell>
          <cell r="BF842">
            <v>0</v>
          </cell>
          <cell r="BG842">
            <v>0</v>
          </cell>
          <cell r="BH842">
            <v>0</v>
          </cell>
          <cell r="BI842">
            <v>0</v>
          </cell>
          <cell r="BJ842">
            <v>0</v>
          </cell>
          <cell r="BK842">
            <v>0</v>
          </cell>
          <cell r="BL842">
            <v>0</v>
          </cell>
          <cell r="BM842">
            <v>0</v>
          </cell>
          <cell r="BN842">
            <v>0</v>
          </cell>
          <cell r="BO842">
            <v>0</v>
          </cell>
          <cell r="BP842">
            <v>0</v>
          </cell>
          <cell r="BQ842">
            <v>0</v>
          </cell>
          <cell r="BR842">
            <v>0</v>
          </cell>
          <cell r="BS842">
            <v>0</v>
          </cell>
          <cell r="BT842">
            <v>0</v>
          </cell>
          <cell r="BU842">
            <v>0</v>
          </cell>
          <cell r="BV842">
            <v>0</v>
          </cell>
          <cell r="BW842">
            <v>0</v>
          </cell>
          <cell r="BX842">
            <v>0</v>
          </cell>
          <cell r="BY842">
            <v>0</v>
          </cell>
          <cell r="BZ842">
            <v>0</v>
          </cell>
          <cell r="CA842">
            <v>0</v>
          </cell>
          <cell r="CB842">
            <v>0</v>
          </cell>
          <cell r="CC842">
            <v>0</v>
          </cell>
          <cell r="CD842">
            <v>0</v>
          </cell>
          <cell r="CE842">
            <v>0</v>
          </cell>
          <cell r="CF842">
            <v>0</v>
          </cell>
          <cell r="CG842">
            <v>0</v>
          </cell>
          <cell r="CH842">
            <v>0</v>
          </cell>
          <cell r="CI842">
            <v>0</v>
          </cell>
          <cell r="CJ842">
            <v>0</v>
          </cell>
          <cell r="CK842">
            <v>0</v>
          </cell>
          <cell r="CL842">
            <v>0</v>
          </cell>
          <cell r="CM842">
            <v>0</v>
          </cell>
          <cell r="CN842">
            <v>0</v>
          </cell>
          <cell r="CO842">
            <v>0</v>
          </cell>
          <cell r="CP842">
            <v>0</v>
          </cell>
          <cell r="CQ842">
            <v>0</v>
          </cell>
          <cell r="CR842">
            <v>0</v>
          </cell>
          <cell r="CS842">
            <v>0</v>
          </cell>
          <cell r="CT842">
            <v>0</v>
          </cell>
          <cell r="CU842">
            <v>0</v>
          </cell>
          <cell r="CV842">
            <v>0</v>
          </cell>
          <cell r="CW842">
            <v>0</v>
          </cell>
          <cell r="CX842">
            <v>0</v>
          </cell>
          <cell r="CY842">
            <v>0</v>
          </cell>
          <cell r="CZ842">
            <v>0</v>
          </cell>
          <cell r="DA842">
            <v>0</v>
          </cell>
          <cell r="DB842">
            <v>0</v>
          </cell>
          <cell r="DC842">
            <v>0</v>
          </cell>
          <cell r="DD842">
            <v>0</v>
          </cell>
          <cell r="DE842">
            <v>0</v>
          </cell>
          <cell r="DF842">
            <v>0</v>
          </cell>
          <cell r="DG842">
            <v>0</v>
          </cell>
          <cell r="DH842">
            <v>0</v>
          </cell>
          <cell r="DI842">
            <v>0</v>
          </cell>
          <cell r="DJ842">
            <v>0</v>
          </cell>
          <cell r="DK842">
            <v>0</v>
          </cell>
          <cell r="DL842">
            <v>0</v>
          </cell>
          <cell r="DM842">
            <v>0</v>
          </cell>
          <cell r="DN842">
            <v>0</v>
          </cell>
          <cell r="DO842">
            <v>0</v>
          </cell>
          <cell r="DP842">
            <v>0</v>
          </cell>
          <cell r="DQ842">
            <v>0</v>
          </cell>
          <cell r="DR842">
            <v>0</v>
          </cell>
          <cell r="DS842">
            <v>0</v>
          </cell>
          <cell r="DT842">
            <v>0</v>
          </cell>
          <cell r="DU842">
            <v>0</v>
          </cell>
          <cell r="DV842">
            <v>0</v>
          </cell>
          <cell r="DW842">
            <v>0</v>
          </cell>
          <cell r="DX842">
            <v>0</v>
          </cell>
          <cell r="DY842">
            <v>0</v>
          </cell>
          <cell r="DZ842">
            <v>0</v>
          </cell>
          <cell r="EA842">
            <v>0</v>
          </cell>
          <cell r="EB842">
            <v>0</v>
          </cell>
          <cell r="EC842">
            <v>0</v>
          </cell>
          <cell r="ED842">
            <v>0</v>
          </cell>
          <cell r="EE842">
            <v>0</v>
          </cell>
          <cell r="EF842">
            <v>0</v>
          </cell>
          <cell r="EG842">
            <v>0</v>
          </cell>
          <cell r="EH842">
            <v>0</v>
          </cell>
          <cell r="EI842">
            <v>0</v>
          </cell>
          <cell r="EJ842">
            <v>0</v>
          </cell>
          <cell r="EK842">
            <v>0</v>
          </cell>
          <cell r="EL842">
            <v>0</v>
          </cell>
          <cell r="EM842">
            <v>0</v>
          </cell>
          <cell r="EN842">
            <v>0</v>
          </cell>
          <cell r="EO842">
            <v>0</v>
          </cell>
          <cell r="EP842">
            <v>0</v>
          </cell>
          <cell r="EQ842">
            <v>0</v>
          </cell>
          <cell r="ER842">
            <v>0</v>
          </cell>
          <cell r="ES842">
            <v>0</v>
          </cell>
          <cell r="ET842">
            <v>0</v>
          </cell>
          <cell r="EU842">
            <v>0</v>
          </cell>
          <cell r="EV842">
            <v>0</v>
          </cell>
          <cell r="EW842">
            <v>0</v>
          </cell>
          <cell r="EX842">
            <v>0</v>
          </cell>
          <cell r="EY842">
            <v>0</v>
          </cell>
          <cell r="EZ842">
            <v>0</v>
          </cell>
          <cell r="FA842">
            <v>0</v>
          </cell>
          <cell r="FB842">
            <v>0</v>
          </cell>
          <cell r="FC842">
            <v>0</v>
          </cell>
          <cell r="FD842">
            <v>0</v>
          </cell>
          <cell r="FE842">
            <v>0</v>
          </cell>
          <cell r="FF842">
            <v>0</v>
          </cell>
          <cell r="FG842">
            <v>0</v>
          </cell>
          <cell r="FH842">
            <v>0</v>
          </cell>
          <cell r="FI842">
            <v>0</v>
          </cell>
          <cell r="FJ842">
            <v>0</v>
          </cell>
          <cell r="FK842">
            <v>0</v>
          </cell>
          <cell r="FL842">
            <v>0</v>
          </cell>
          <cell r="FM842">
            <v>0</v>
          </cell>
          <cell r="FN842">
            <v>0</v>
          </cell>
          <cell r="FO842">
            <v>0</v>
          </cell>
          <cell r="FP842">
            <v>0</v>
          </cell>
          <cell r="FQ842">
            <v>0</v>
          </cell>
          <cell r="FR842">
            <v>0</v>
          </cell>
          <cell r="FS842">
            <v>0</v>
          </cell>
          <cell r="FT842">
            <v>0</v>
          </cell>
          <cell r="FU842">
            <v>0</v>
          </cell>
          <cell r="FV842">
            <v>0</v>
          </cell>
          <cell r="FW842">
            <v>0</v>
          </cell>
          <cell r="FX842">
            <v>0</v>
          </cell>
          <cell r="FY842">
            <v>0</v>
          </cell>
          <cell r="FZ842">
            <v>0</v>
          </cell>
          <cell r="GA842">
            <v>0</v>
          </cell>
          <cell r="GB842">
            <v>0</v>
          </cell>
          <cell r="GC842">
            <v>0</v>
          </cell>
          <cell r="GD842">
            <v>0</v>
          </cell>
          <cell r="GE842">
            <v>0</v>
          </cell>
          <cell r="GF842">
            <v>0</v>
          </cell>
          <cell r="GG842">
            <v>0</v>
          </cell>
          <cell r="GH842">
            <v>0</v>
          </cell>
          <cell r="GI842">
            <v>0</v>
          </cell>
          <cell r="GJ842">
            <v>0</v>
          </cell>
          <cell r="GK842">
            <v>0</v>
          </cell>
          <cell r="GL842">
            <v>0</v>
          </cell>
          <cell r="GM842">
            <v>0</v>
          </cell>
          <cell r="GN842">
            <v>0</v>
          </cell>
          <cell r="GO842">
            <v>0</v>
          </cell>
          <cell r="GP842">
            <v>0</v>
          </cell>
          <cell r="GQ842">
            <v>0</v>
          </cell>
          <cell r="GR842">
            <v>0</v>
          </cell>
          <cell r="GS842">
            <v>0</v>
          </cell>
          <cell r="GT842">
            <v>0</v>
          </cell>
          <cell r="GU842">
            <v>0</v>
          </cell>
          <cell r="GV842">
            <v>0</v>
          </cell>
          <cell r="GW842">
            <v>0</v>
          </cell>
          <cell r="GX842">
            <v>0</v>
          </cell>
          <cell r="GY842">
            <v>0</v>
          </cell>
          <cell r="GZ842">
            <v>0</v>
          </cell>
          <cell r="HA842">
            <v>0</v>
          </cell>
          <cell r="HB842">
            <v>0</v>
          </cell>
          <cell r="HC842">
            <v>0</v>
          </cell>
          <cell r="HD842">
            <v>0</v>
          </cell>
          <cell r="HE842">
            <v>0</v>
          </cell>
          <cell r="HF842">
            <v>0</v>
          </cell>
          <cell r="HG842">
            <v>0</v>
          </cell>
          <cell r="HH842">
            <v>0</v>
          </cell>
          <cell r="HI842">
            <v>0</v>
          </cell>
          <cell r="HJ842">
            <v>0</v>
          </cell>
          <cell r="HK842">
            <v>0</v>
          </cell>
          <cell r="HL842">
            <v>0</v>
          </cell>
          <cell r="HM842">
            <v>0</v>
          </cell>
          <cell r="HN842">
            <v>0</v>
          </cell>
          <cell r="HO842">
            <v>0</v>
          </cell>
          <cell r="HP842">
            <v>0</v>
          </cell>
          <cell r="HQ842">
            <v>0</v>
          </cell>
          <cell r="HR842">
            <v>0</v>
          </cell>
          <cell r="HS842">
            <v>0</v>
          </cell>
          <cell r="HT842">
            <v>0</v>
          </cell>
          <cell r="HU842">
            <v>0</v>
          </cell>
          <cell r="HV842">
            <v>0</v>
          </cell>
          <cell r="HW842">
            <v>0</v>
          </cell>
          <cell r="HX842">
            <v>0</v>
          </cell>
          <cell r="HY842">
            <v>0</v>
          </cell>
          <cell r="HZ842">
            <v>0</v>
          </cell>
          <cell r="IA842">
            <v>0</v>
          </cell>
          <cell r="IB842">
            <v>0</v>
          </cell>
          <cell r="IC842">
            <v>0</v>
          </cell>
          <cell r="ID842">
            <v>0</v>
          </cell>
          <cell r="IE842">
            <v>0</v>
          </cell>
          <cell r="IF842">
            <v>0</v>
          </cell>
          <cell r="IG842">
            <v>0</v>
          </cell>
          <cell r="IH842">
            <v>0</v>
          </cell>
          <cell r="II842">
            <v>0</v>
          </cell>
          <cell r="IJ842">
            <v>0</v>
          </cell>
          <cell r="IK842">
            <v>0</v>
          </cell>
          <cell r="IL842">
            <v>0</v>
          </cell>
          <cell r="IM842">
            <v>0</v>
          </cell>
          <cell r="IN842">
            <v>0</v>
          </cell>
          <cell r="IO842">
            <v>0</v>
          </cell>
          <cell r="IP842">
            <v>0</v>
          </cell>
          <cell r="IQ842">
            <v>0</v>
          </cell>
          <cell r="IR842">
            <v>0</v>
          </cell>
          <cell r="IS842">
            <v>0</v>
          </cell>
          <cell r="IT842">
            <v>0</v>
          </cell>
          <cell r="IU842">
            <v>0</v>
          </cell>
          <cell r="IV842">
            <v>0</v>
          </cell>
          <cell r="IW842">
            <v>0</v>
          </cell>
          <cell r="IX842">
            <v>0</v>
          </cell>
          <cell r="IY842">
            <v>0</v>
          </cell>
          <cell r="IZ842">
            <v>0</v>
          </cell>
          <cell r="JA842">
            <v>0</v>
          </cell>
          <cell r="JB842">
            <v>0</v>
          </cell>
          <cell r="JC842">
            <v>0</v>
          </cell>
          <cell r="JD842">
            <v>0</v>
          </cell>
          <cell r="JE842">
            <v>0</v>
          </cell>
          <cell r="JF842">
            <v>0</v>
          </cell>
          <cell r="JG842">
            <v>0</v>
          </cell>
          <cell r="JH842">
            <v>0</v>
          </cell>
          <cell r="JI842">
            <v>0</v>
          </cell>
          <cell r="JJ842">
            <v>0</v>
          </cell>
          <cell r="JK842">
            <v>0</v>
          </cell>
          <cell r="JL842">
            <v>0</v>
          </cell>
          <cell r="JM842">
            <v>0</v>
          </cell>
          <cell r="JN842">
            <v>0</v>
          </cell>
          <cell r="JO842">
            <v>0</v>
          </cell>
          <cell r="JP842">
            <v>0</v>
          </cell>
          <cell r="JQ842">
            <v>0</v>
          </cell>
        </row>
        <row r="843">
          <cell r="D843">
            <v>0</v>
          </cell>
          <cell r="F843">
            <v>0</v>
          </cell>
          <cell r="G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0</v>
          </cell>
          <cell r="Y843">
            <v>0</v>
          </cell>
          <cell r="Z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0</v>
          </cell>
          <cell r="AE843">
            <v>0</v>
          </cell>
          <cell r="AF843">
            <v>0</v>
          </cell>
          <cell r="AG843">
            <v>0</v>
          </cell>
          <cell r="AH843">
            <v>0</v>
          </cell>
          <cell r="AI843">
            <v>0</v>
          </cell>
          <cell r="AJ843">
            <v>0</v>
          </cell>
          <cell r="AK843">
            <v>0</v>
          </cell>
          <cell r="AL843">
            <v>0</v>
          </cell>
          <cell r="AM843">
            <v>0</v>
          </cell>
          <cell r="AN843">
            <v>0</v>
          </cell>
          <cell r="AO843">
            <v>0</v>
          </cell>
          <cell r="AP843">
            <v>0</v>
          </cell>
          <cell r="AQ843">
            <v>0</v>
          </cell>
          <cell r="AR843">
            <v>0</v>
          </cell>
          <cell r="AS843">
            <v>0</v>
          </cell>
          <cell r="AT843">
            <v>0</v>
          </cell>
          <cell r="AU843">
            <v>0</v>
          </cell>
          <cell r="AV843">
            <v>0</v>
          </cell>
          <cell r="AW843">
            <v>0</v>
          </cell>
          <cell r="AX843">
            <v>0</v>
          </cell>
          <cell r="AY843">
            <v>0</v>
          </cell>
          <cell r="AZ843">
            <v>0</v>
          </cell>
          <cell r="BA843">
            <v>0</v>
          </cell>
          <cell r="BB843">
            <v>0</v>
          </cell>
          <cell r="BC843">
            <v>0</v>
          </cell>
          <cell r="BD843">
            <v>0</v>
          </cell>
          <cell r="BE843">
            <v>0</v>
          </cell>
          <cell r="BF843">
            <v>0</v>
          </cell>
          <cell r="BG843">
            <v>0</v>
          </cell>
          <cell r="BH843">
            <v>0</v>
          </cell>
          <cell r="BI843">
            <v>0</v>
          </cell>
          <cell r="BJ843">
            <v>0</v>
          </cell>
          <cell r="BK843">
            <v>0</v>
          </cell>
          <cell r="BL843">
            <v>0</v>
          </cell>
          <cell r="BM843">
            <v>0</v>
          </cell>
          <cell r="BN843">
            <v>0</v>
          </cell>
          <cell r="BO843">
            <v>0</v>
          </cell>
          <cell r="BP843">
            <v>0</v>
          </cell>
          <cell r="BQ843">
            <v>0</v>
          </cell>
          <cell r="BR843">
            <v>0</v>
          </cell>
          <cell r="BS843">
            <v>0</v>
          </cell>
          <cell r="BT843">
            <v>0</v>
          </cell>
          <cell r="BU843">
            <v>0</v>
          </cell>
          <cell r="BV843">
            <v>0</v>
          </cell>
          <cell r="BW843">
            <v>0</v>
          </cell>
          <cell r="BX843">
            <v>0</v>
          </cell>
          <cell r="BY843">
            <v>0</v>
          </cell>
          <cell r="BZ843">
            <v>0</v>
          </cell>
          <cell r="CA843">
            <v>0</v>
          </cell>
          <cell r="CB843">
            <v>0</v>
          </cell>
          <cell r="CC843">
            <v>0</v>
          </cell>
          <cell r="CD843">
            <v>0</v>
          </cell>
          <cell r="CE843">
            <v>0</v>
          </cell>
          <cell r="CF843">
            <v>0</v>
          </cell>
          <cell r="CG843">
            <v>0</v>
          </cell>
          <cell r="CH843">
            <v>0</v>
          </cell>
          <cell r="CI843">
            <v>0</v>
          </cell>
          <cell r="CJ843">
            <v>0</v>
          </cell>
          <cell r="CK843">
            <v>0</v>
          </cell>
          <cell r="CL843">
            <v>0</v>
          </cell>
          <cell r="CM843">
            <v>0</v>
          </cell>
          <cell r="CN843">
            <v>0</v>
          </cell>
          <cell r="CO843">
            <v>0</v>
          </cell>
          <cell r="CP843">
            <v>0</v>
          </cell>
          <cell r="CQ843">
            <v>0</v>
          </cell>
          <cell r="CR843">
            <v>0</v>
          </cell>
          <cell r="CS843">
            <v>0</v>
          </cell>
          <cell r="CT843">
            <v>0</v>
          </cell>
          <cell r="CU843">
            <v>0</v>
          </cell>
          <cell r="CV843">
            <v>0</v>
          </cell>
          <cell r="CW843">
            <v>0</v>
          </cell>
          <cell r="CX843">
            <v>0</v>
          </cell>
          <cell r="CY843">
            <v>0</v>
          </cell>
          <cell r="CZ843">
            <v>0</v>
          </cell>
          <cell r="DA843">
            <v>0</v>
          </cell>
          <cell r="DB843">
            <v>0</v>
          </cell>
          <cell r="DC843">
            <v>0</v>
          </cell>
          <cell r="DD843">
            <v>0</v>
          </cell>
          <cell r="DE843">
            <v>0</v>
          </cell>
          <cell r="DF843">
            <v>0</v>
          </cell>
          <cell r="DG843">
            <v>0</v>
          </cell>
          <cell r="DH843">
            <v>0</v>
          </cell>
          <cell r="DI843">
            <v>0</v>
          </cell>
          <cell r="DJ843">
            <v>0</v>
          </cell>
          <cell r="DK843">
            <v>0</v>
          </cell>
          <cell r="DL843">
            <v>0</v>
          </cell>
          <cell r="DM843">
            <v>0</v>
          </cell>
          <cell r="DN843">
            <v>0</v>
          </cell>
          <cell r="DO843">
            <v>0</v>
          </cell>
          <cell r="DP843">
            <v>0</v>
          </cell>
          <cell r="DQ843">
            <v>0</v>
          </cell>
          <cell r="DR843">
            <v>0</v>
          </cell>
          <cell r="DS843">
            <v>0</v>
          </cell>
          <cell r="DT843">
            <v>0</v>
          </cell>
          <cell r="DU843">
            <v>0</v>
          </cell>
          <cell r="DV843">
            <v>0</v>
          </cell>
          <cell r="DW843">
            <v>0</v>
          </cell>
          <cell r="DX843">
            <v>0</v>
          </cell>
          <cell r="DY843">
            <v>0</v>
          </cell>
          <cell r="DZ843">
            <v>0</v>
          </cell>
          <cell r="EA843">
            <v>0</v>
          </cell>
          <cell r="EB843">
            <v>0</v>
          </cell>
          <cell r="EC843">
            <v>0</v>
          </cell>
          <cell r="ED843">
            <v>0</v>
          </cell>
          <cell r="EE843">
            <v>0</v>
          </cell>
          <cell r="EF843">
            <v>0</v>
          </cell>
          <cell r="EG843">
            <v>0</v>
          </cell>
          <cell r="EH843">
            <v>0</v>
          </cell>
          <cell r="EI843">
            <v>0</v>
          </cell>
          <cell r="EJ843">
            <v>0</v>
          </cell>
          <cell r="EK843">
            <v>0</v>
          </cell>
          <cell r="EL843">
            <v>0</v>
          </cell>
          <cell r="EM843">
            <v>0</v>
          </cell>
          <cell r="EN843">
            <v>0</v>
          </cell>
          <cell r="EO843">
            <v>0</v>
          </cell>
          <cell r="EP843">
            <v>0</v>
          </cell>
          <cell r="EQ843">
            <v>0</v>
          </cell>
          <cell r="ER843">
            <v>0</v>
          </cell>
          <cell r="ES843">
            <v>0</v>
          </cell>
          <cell r="ET843">
            <v>0</v>
          </cell>
          <cell r="EU843">
            <v>0</v>
          </cell>
          <cell r="EV843">
            <v>0</v>
          </cell>
          <cell r="EW843">
            <v>0</v>
          </cell>
          <cell r="EX843">
            <v>0</v>
          </cell>
          <cell r="EY843">
            <v>0</v>
          </cell>
          <cell r="EZ843">
            <v>0</v>
          </cell>
          <cell r="FA843">
            <v>0</v>
          </cell>
          <cell r="FB843">
            <v>0</v>
          </cell>
          <cell r="FC843">
            <v>0</v>
          </cell>
          <cell r="FD843">
            <v>0</v>
          </cell>
          <cell r="FE843">
            <v>0</v>
          </cell>
          <cell r="FF843">
            <v>0</v>
          </cell>
          <cell r="FG843">
            <v>0</v>
          </cell>
          <cell r="FH843">
            <v>0</v>
          </cell>
          <cell r="FI843">
            <v>0</v>
          </cell>
          <cell r="FJ843">
            <v>0</v>
          </cell>
          <cell r="FK843">
            <v>0</v>
          </cell>
          <cell r="FL843">
            <v>0</v>
          </cell>
          <cell r="FM843">
            <v>0</v>
          </cell>
          <cell r="FN843">
            <v>0</v>
          </cell>
          <cell r="FO843">
            <v>0</v>
          </cell>
          <cell r="FP843">
            <v>0</v>
          </cell>
          <cell r="FQ843">
            <v>0</v>
          </cell>
          <cell r="FR843">
            <v>0</v>
          </cell>
          <cell r="FS843">
            <v>0</v>
          </cell>
          <cell r="FT843">
            <v>0</v>
          </cell>
          <cell r="FU843">
            <v>0</v>
          </cell>
          <cell r="FV843">
            <v>0</v>
          </cell>
          <cell r="FW843">
            <v>0</v>
          </cell>
          <cell r="FX843">
            <v>0</v>
          </cell>
          <cell r="FY843">
            <v>0</v>
          </cell>
          <cell r="FZ843">
            <v>0</v>
          </cell>
          <cell r="GA843">
            <v>0</v>
          </cell>
          <cell r="GB843">
            <v>0</v>
          </cell>
          <cell r="GC843">
            <v>0</v>
          </cell>
          <cell r="GD843">
            <v>0</v>
          </cell>
          <cell r="GE843">
            <v>0</v>
          </cell>
          <cell r="GF843">
            <v>0</v>
          </cell>
          <cell r="GG843">
            <v>0</v>
          </cell>
          <cell r="GH843">
            <v>0</v>
          </cell>
          <cell r="GI843">
            <v>0</v>
          </cell>
          <cell r="GJ843">
            <v>0</v>
          </cell>
          <cell r="GK843">
            <v>0</v>
          </cell>
          <cell r="GL843">
            <v>0</v>
          </cell>
          <cell r="GM843">
            <v>0</v>
          </cell>
          <cell r="GN843">
            <v>0</v>
          </cell>
          <cell r="GO843">
            <v>0</v>
          </cell>
          <cell r="GP843">
            <v>0</v>
          </cell>
          <cell r="GQ843">
            <v>0</v>
          </cell>
          <cell r="GR843">
            <v>0</v>
          </cell>
          <cell r="GS843">
            <v>0</v>
          </cell>
          <cell r="GT843">
            <v>0</v>
          </cell>
          <cell r="GU843">
            <v>0</v>
          </cell>
          <cell r="GV843">
            <v>0</v>
          </cell>
          <cell r="GW843">
            <v>0</v>
          </cell>
          <cell r="GX843">
            <v>0</v>
          </cell>
          <cell r="GY843">
            <v>0</v>
          </cell>
          <cell r="GZ843">
            <v>0</v>
          </cell>
          <cell r="HA843">
            <v>0</v>
          </cell>
          <cell r="HB843">
            <v>0</v>
          </cell>
          <cell r="HC843">
            <v>0</v>
          </cell>
          <cell r="HD843">
            <v>0</v>
          </cell>
          <cell r="HE843">
            <v>0</v>
          </cell>
          <cell r="HF843">
            <v>0</v>
          </cell>
          <cell r="HG843">
            <v>0</v>
          </cell>
          <cell r="HH843">
            <v>0</v>
          </cell>
          <cell r="HI843">
            <v>0</v>
          </cell>
          <cell r="HJ843">
            <v>0</v>
          </cell>
          <cell r="HK843">
            <v>0</v>
          </cell>
          <cell r="HL843">
            <v>0</v>
          </cell>
          <cell r="HM843">
            <v>0</v>
          </cell>
          <cell r="HN843">
            <v>0</v>
          </cell>
          <cell r="HO843">
            <v>0</v>
          </cell>
          <cell r="HP843">
            <v>0</v>
          </cell>
          <cell r="HQ843">
            <v>0</v>
          </cell>
          <cell r="HR843">
            <v>0</v>
          </cell>
          <cell r="HS843">
            <v>0</v>
          </cell>
          <cell r="HT843">
            <v>0</v>
          </cell>
          <cell r="HU843">
            <v>0</v>
          </cell>
          <cell r="HV843">
            <v>0</v>
          </cell>
          <cell r="HW843">
            <v>0</v>
          </cell>
          <cell r="HX843">
            <v>0</v>
          </cell>
          <cell r="HY843">
            <v>0</v>
          </cell>
          <cell r="HZ843">
            <v>0</v>
          </cell>
          <cell r="IA843">
            <v>0</v>
          </cell>
          <cell r="IB843">
            <v>0</v>
          </cell>
          <cell r="IC843">
            <v>0</v>
          </cell>
          <cell r="ID843">
            <v>0</v>
          </cell>
          <cell r="IE843">
            <v>0</v>
          </cell>
          <cell r="IF843">
            <v>0</v>
          </cell>
          <cell r="IG843">
            <v>0</v>
          </cell>
          <cell r="IH843">
            <v>0</v>
          </cell>
          <cell r="II843">
            <v>0</v>
          </cell>
          <cell r="IJ843">
            <v>0</v>
          </cell>
          <cell r="IK843">
            <v>0</v>
          </cell>
          <cell r="IL843">
            <v>0</v>
          </cell>
          <cell r="IM843">
            <v>0</v>
          </cell>
          <cell r="IN843">
            <v>0</v>
          </cell>
          <cell r="IO843">
            <v>0</v>
          </cell>
          <cell r="IP843">
            <v>0</v>
          </cell>
          <cell r="IQ843">
            <v>0</v>
          </cell>
          <cell r="IR843">
            <v>0</v>
          </cell>
          <cell r="IS843">
            <v>0</v>
          </cell>
          <cell r="IT843">
            <v>0</v>
          </cell>
          <cell r="IU843">
            <v>0</v>
          </cell>
          <cell r="IV843">
            <v>0</v>
          </cell>
          <cell r="IW843">
            <v>0</v>
          </cell>
          <cell r="IX843">
            <v>0</v>
          </cell>
          <cell r="IY843">
            <v>0</v>
          </cell>
          <cell r="IZ843">
            <v>0</v>
          </cell>
          <cell r="JA843">
            <v>0</v>
          </cell>
          <cell r="JB843">
            <v>0</v>
          </cell>
          <cell r="JC843">
            <v>0</v>
          </cell>
          <cell r="JD843">
            <v>0</v>
          </cell>
          <cell r="JE843">
            <v>0</v>
          </cell>
          <cell r="JF843">
            <v>0</v>
          </cell>
          <cell r="JG843">
            <v>0</v>
          </cell>
          <cell r="JH843">
            <v>0</v>
          </cell>
          <cell r="JI843">
            <v>0</v>
          </cell>
          <cell r="JJ843">
            <v>0</v>
          </cell>
          <cell r="JK843">
            <v>0</v>
          </cell>
          <cell r="JL843">
            <v>0</v>
          </cell>
          <cell r="JM843">
            <v>0</v>
          </cell>
          <cell r="JN843">
            <v>0</v>
          </cell>
          <cell r="JO843">
            <v>0</v>
          </cell>
          <cell r="JP843">
            <v>0</v>
          </cell>
          <cell r="JQ843">
            <v>0</v>
          </cell>
        </row>
        <row r="844">
          <cell r="D844">
            <v>0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K844">
            <v>0</v>
          </cell>
          <cell r="AL844">
            <v>0</v>
          </cell>
          <cell r="AM844">
            <v>0</v>
          </cell>
          <cell r="AN844">
            <v>0</v>
          </cell>
          <cell r="AO844">
            <v>0</v>
          </cell>
          <cell r="AP844">
            <v>0</v>
          </cell>
          <cell r="AQ844">
            <v>0</v>
          </cell>
          <cell r="AR844">
            <v>0</v>
          </cell>
          <cell r="AS844">
            <v>0</v>
          </cell>
          <cell r="AT844">
            <v>0</v>
          </cell>
          <cell r="AU844">
            <v>0</v>
          </cell>
          <cell r="AV844">
            <v>0</v>
          </cell>
          <cell r="AW844">
            <v>0</v>
          </cell>
          <cell r="AX844">
            <v>0</v>
          </cell>
          <cell r="AY844">
            <v>0</v>
          </cell>
          <cell r="AZ844">
            <v>0</v>
          </cell>
          <cell r="BA844">
            <v>0</v>
          </cell>
          <cell r="BB844">
            <v>0</v>
          </cell>
          <cell r="BC844">
            <v>0</v>
          </cell>
          <cell r="BD844">
            <v>0</v>
          </cell>
          <cell r="BE844">
            <v>0</v>
          </cell>
          <cell r="BF844">
            <v>0</v>
          </cell>
          <cell r="BG844">
            <v>0</v>
          </cell>
          <cell r="BH844">
            <v>0</v>
          </cell>
          <cell r="BI844">
            <v>0</v>
          </cell>
          <cell r="BJ844">
            <v>0</v>
          </cell>
          <cell r="BK844">
            <v>0</v>
          </cell>
          <cell r="BL844">
            <v>0</v>
          </cell>
          <cell r="BM844">
            <v>0</v>
          </cell>
          <cell r="BN844">
            <v>0</v>
          </cell>
          <cell r="BO844">
            <v>0</v>
          </cell>
          <cell r="BP844">
            <v>0</v>
          </cell>
          <cell r="BQ844">
            <v>0</v>
          </cell>
          <cell r="BR844">
            <v>0</v>
          </cell>
          <cell r="BS844">
            <v>0</v>
          </cell>
          <cell r="BT844">
            <v>0</v>
          </cell>
          <cell r="BU844">
            <v>0</v>
          </cell>
          <cell r="BV844">
            <v>0</v>
          </cell>
          <cell r="BW844">
            <v>0</v>
          </cell>
          <cell r="BX844">
            <v>0</v>
          </cell>
          <cell r="BY844">
            <v>0</v>
          </cell>
          <cell r="BZ844">
            <v>0</v>
          </cell>
          <cell r="CA844">
            <v>0</v>
          </cell>
          <cell r="CB844">
            <v>0</v>
          </cell>
          <cell r="CC844">
            <v>0</v>
          </cell>
          <cell r="CD844">
            <v>0</v>
          </cell>
          <cell r="CE844">
            <v>0</v>
          </cell>
          <cell r="CF844">
            <v>0</v>
          </cell>
          <cell r="CG844">
            <v>0</v>
          </cell>
          <cell r="CH844">
            <v>0</v>
          </cell>
          <cell r="CI844">
            <v>0</v>
          </cell>
          <cell r="CJ844">
            <v>0</v>
          </cell>
          <cell r="CK844">
            <v>0</v>
          </cell>
          <cell r="CL844">
            <v>0</v>
          </cell>
          <cell r="CM844">
            <v>0</v>
          </cell>
          <cell r="CN844">
            <v>0</v>
          </cell>
          <cell r="CO844">
            <v>0</v>
          </cell>
          <cell r="CP844">
            <v>0</v>
          </cell>
          <cell r="CQ844">
            <v>0</v>
          </cell>
          <cell r="CR844">
            <v>0</v>
          </cell>
          <cell r="CS844">
            <v>0</v>
          </cell>
          <cell r="CT844">
            <v>0</v>
          </cell>
          <cell r="CU844">
            <v>0</v>
          </cell>
          <cell r="CV844">
            <v>0</v>
          </cell>
          <cell r="CW844">
            <v>0</v>
          </cell>
          <cell r="CX844">
            <v>0</v>
          </cell>
          <cell r="CY844">
            <v>0</v>
          </cell>
          <cell r="CZ844">
            <v>0</v>
          </cell>
          <cell r="DA844">
            <v>0</v>
          </cell>
          <cell r="DB844">
            <v>0</v>
          </cell>
          <cell r="DC844">
            <v>0</v>
          </cell>
          <cell r="DD844">
            <v>0</v>
          </cell>
          <cell r="DE844">
            <v>0</v>
          </cell>
          <cell r="DF844">
            <v>0</v>
          </cell>
          <cell r="DG844">
            <v>0</v>
          </cell>
          <cell r="DH844">
            <v>0</v>
          </cell>
          <cell r="DI844">
            <v>0</v>
          </cell>
          <cell r="DJ844">
            <v>0</v>
          </cell>
          <cell r="DK844">
            <v>0</v>
          </cell>
          <cell r="DL844">
            <v>0</v>
          </cell>
          <cell r="DM844">
            <v>0</v>
          </cell>
          <cell r="DN844">
            <v>0</v>
          </cell>
          <cell r="DO844">
            <v>0</v>
          </cell>
          <cell r="DP844">
            <v>0</v>
          </cell>
          <cell r="DQ844">
            <v>0</v>
          </cell>
          <cell r="DR844">
            <v>0</v>
          </cell>
          <cell r="DS844">
            <v>0</v>
          </cell>
          <cell r="DT844">
            <v>0</v>
          </cell>
          <cell r="DU844">
            <v>0</v>
          </cell>
          <cell r="DV844">
            <v>0</v>
          </cell>
          <cell r="DW844">
            <v>0</v>
          </cell>
          <cell r="DX844">
            <v>0</v>
          </cell>
          <cell r="DY844">
            <v>0</v>
          </cell>
          <cell r="DZ844">
            <v>0</v>
          </cell>
          <cell r="EA844">
            <v>0</v>
          </cell>
          <cell r="EB844">
            <v>0</v>
          </cell>
          <cell r="EC844">
            <v>0</v>
          </cell>
          <cell r="ED844">
            <v>0</v>
          </cell>
          <cell r="EE844">
            <v>0</v>
          </cell>
          <cell r="EF844">
            <v>0</v>
          </cell>
          <cell r="EG844">
            <v>0</v>
          </cell>
          <cell r="EH844">
            <v>0</v>
          </cell>
          <cell r="EI844">
            <v>0</v>
          </cell>
          <cell r="EJ844">
            <v>0</v>
          </cell>
          <cell r="EK844">
            <v>0</v>
          </cell>
          <cell r="EL844">
            <v>0</v>
          </cell>
          <cell r="EM844">
            <v>0</v>
          </cell>
          <cell r="EN844">
            <v>0</v>
          </cell>
          <cell r="EO844">
            <v>0</v>
          </cell>
          <cell r="EP844">
            <v>0</v>
          </cell>
          <cell r="EQ844">
            <v>0</v>
          </cell>
          <cell r="ER844">
            <v>0</v>
          </cell>
          <cell r="ES844">
            <v>0</v>
          </cell>
          <cell r="ET844">
            <v>0</v>
          </cell>
          <cell r="EU844">
            <v>0</v>
          </cell>
          <cell r="EV844">
            <v>0</v>
          </cell>
          <cell r="EW844">
            <v>0</v>
          </cell>
          <cell r="EX844">
            <v>0</v>
          </cell>
          <cell r="EY844">
            <v>0</v>
          </cell>
          <cell r="EZ844">
            <v>0</v>
          </cell>
          <cell r="FA844">
            <v>0</v>
          </cell>
          <cell r="FB844">
            <v>0</v>
          </cell>
          <cell r="FC844">
            <v>0</v>
          </cell>
          <cell r="FD844">
            <v>0</v>
          </cell>
          <cell r="FE844">
            <v>0</v>
          </cell>
          <cell r="FF844">
            <v>0</v>
          </cell>
          <cell r="FG844">
            <v>0</v>
          </cell>
          <cell r="FH844">
            <v>0</v>
          </cell>
          <cell r="FI844">
            <v>0</v>
          </cell>
          <cell r="FJ844">
            <v>0</v>
          </cell>
          <cell r="FK844">
            <v>0</v>
          </cell>
          <cell r="FL844">
            <v>0</v>
          </cell>
          <cell r="FM844">
            <v>0</v>
          </cell>
          <cell r="FN844">
            <v>0</v>
          </cell>
          <cell r="FO844">
            <v>0</v>
          </cell>
          <cell r="FP844">
            <v>0</v>
          </cell>
          <cell r="FQ844">
            <v>0</v>
          </cell>
          <cell r="FR844">
            <v>0</v>
          </cell>
          <cell r="FS844">
            <v>0</v>
          </cell>
          <cell r="FT844">
            <v>0</v>
          </cell>
          <cell r="FU844">
            <v>0</v>
          </cell>
          <cell r="FV844">
            <v>0</v>
          </cell>
          <cell r="FW844">
            <v>0</v>
          </cell>
          <cell r="FX844">
            <v>0</v>
          </cell>
          <cell r="FY844">
            <v>0</v>
          </cell>
          <cell r="FZ844">
            <v>0</v>
          </cell>
          <cell r="GA844">
            <v>0</v>
          </cell>
          <cell r="GB844">
            <v>0</v>
          </cell>
          <cell r="GC844">
            <v>0</v>
          </cell>
          <cell r="GD844">
            <v>0</v>
          </cell>
          <cell r="GE844">
            <v>0</v>
          </cell>
          <cell r="GF844">
            <v>0</v>
          </cell>
          <cell r="GG844">
            <v>0</v>
          </cell>
          <cell r="GH844">
            <v>0</v>
          </cell>
          <cell r="GI844">
            <v>0</v>
          </cell>
          <cell r="GJ844">
            <v>0</v>
          </cell>
          <cell r="GK844">
            <v>0</v>
          </cell>
          <cell r="GL844">
            <v>0</v>
          </cell>
          <cell r="GM844">
            <v>0</v>
          </cell>
          <cell r="GN844">
            <v>0</v>
          </cell>
          <cell r="GO844">
            <v>0</v>
          </cell>
          <cell r="GP844">
            <v>0</v>
          </cell>
          <cell r="GQ844">
            <v>0</v>
          </cell>
          <cell r="GR844">
            <v>0</v>
          </cell>
          <cell r="GS844">
            <v>0</v>
          </cell>
          <cell r="GT844">
            <v>0</v>
          </cell>
          <cell r="GU844">
            <v>0</v>
          </cell>
          <cell r="GV844">
            <v>0</v>
          </cell>
          <cell r="GW844">
            <v>0</v>
          </cell>
          <cell r="GX844">
            <v>0</v>
          </cell>
          <cell r="GY844">
            <v>0</v>
          </cell>
          <cell r="GZ844">
            <v>0</v>
          </cell>
          <cell r="HA844">
            <v>0</v>
          </cell>
          <cell r="HB844">
            <v>0</v>
          </cell>
          <cell r="HC844">
            <v>0</v>
          </cell>
          <cell r="HD844">
            <v>0</v>
          </cell>
          <cell r="HE844">
            <v>0</v>
          </cell>
          <cell r="HF844">
            <v>0</v>
          </cell>
          <cell r="HG844">
            <v>0</v>
          </cell>
          <cell r="HH844">
            <v>0</v>
          </cell>
          <cell r="HI844">
            <v>0</v>
          </cell>
          <cell r="HJ844">
            <v>0</v>
          </cell>
          <cell r="HK844">
            <v>0</v>
          </cell>
          <cell r="HL844">
            <v>0</v>
          </cell>
          <cell r="HM844">
            <v>0</v>
          </cell>
          <cell r="HN844">
            <v>0</v>
          </cell>
          <cell r="HO844">
            <v>0</v>
          </cell>
          <cell r="HP844">
            <v>0</v>
          </cell>
          <cell r="HQ844">
            <v>0</v>
          </cell>
          <cell r="HR844">
            <v>0</v>
          </cell>
          <cell r="HS844">
            <v>0</v>
          </cell>
          <cell r="HT844">
            <v>0</v>
          </cell>
          <cell r="HU844">
            <v>0</v>
          </cell>
          <cell r="HV844">
            <v>0</v>
          </cell>
          <cell r="HW844">
            <v>0</v>
          </cell>
          <cell r="HX844">
            <v>0</v>
          </cell>
          <cell r="HY844">
            <v>0</v>
          </cell>
          <cell r="HZ844">
            <v>0</v>
          </cell>
          <cell r="IA844">
            <v>0</v>
          </cell>
          <cell r="IB844">
            <v>0</v>
          </cell>
          <cell r="IC844">
            <v>0</v>
          </cell>
          <cell r="ID844">
            <v>0</v>
          </cell>
          <cell r="IE844">
            <v>0</v>
          </cell>
          <cell r="IF844">
            <v>0</v>
          </cell>
          <cell r="IG844">
            <v>0</v>
          </cell>
          <cell r="IH844">
            <v>0</v>
          </cell>
          <cell r="II844">
            <v>0</v>
          </cell>
          <cell r="IJ844">
            <v>0</v>
          </cell>
          <cell r="IK844">
            <v>0</v>
          </cell>
          <cell r="IL844">
            <v>0</v>
          </cell>
          <cell r="IM844">
            <v>0</v>
          </cell>
          <cell r="IN844">
            <v>0</v>
          </cell>
          <cell r="IO844">
            <v>0</v>
          </cell>
          <cell r="IP844">
            <v>0</v>
          </cell>
          <cell r="IQ844">
            <v>0</v>
          </cell>
          <cell r="IR844">
            <v>0</v>
          </cell>
          <cell r="IS844">
            <v>0</v>
          </cell>
          <cell r="IT844">
            <v>0</v>
          </cell>
          <cell r="IU844">
            <v>0</v>
          </cell>
          <cell r="IV844">
            <v>0</v>
          </cell>
          <cell r="IW844">
            <v>0</v>
          </cell>
          <cell r="IX844">
            <v>0</v>
          </cell>
          <cell r="IY844">
            <v>0</v>
          </cell>
          <cell r="IZ844">
            <v>0</v>
          </cell>
          <cell r="JA844">
            <v>0</v>
          </cell>
          <cell r="JB844">
            <v>0</v>
          </cell>
          <cell r="JC844">
            <v>0</v>
          </cell>
          <cell r="JD844">
            <v>0</v>
          </cell>
          <cell r="JE844">
            <v>0</v>
          </cell>
          <cell r="JF844">
            <v>0</v>
          </cell>
          <cell r="JG844">
            <v>0</v>
          </cell>
          <cell r="JH844">
            <v>0</v>
          </cell>
          <cell r="JI844">
            <v>0</v>
          </cell>
          <cell r="JJ844">
            <v>0</v>
          </cell>
          <cell r="JK844">
            <v>0</v>
          </cell>
          <cell r="JL844">
            <v>0</v>
          </cell>
          <cell r="JM844">
            <v>0</v>
          </cell>
          <cell r="JN844">
            <v>0</v>
          </cell>
          <cell r="JO844">
            <v>0</v>
          </cell>
          <cell r="JP844">
            <v>0</v>
          </cell>
          <cell r="JQ844">
            <v>0</v>
          </cell>
        </row>
        <row r="845"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K845">
            <v>0</v>
          </cell>
          <cell r="AL845">
            <v>0</v>
          </cell>
          <cell r="AM845">
            <v>0</v>
          </cell>
          <cell r="AN845">
            <v>0</v>
          </cell>
          <cell r="AO845">
            <v>0</v>
          </cell>
          <cell r="AP845">
            <v>0</v>
          </cell>
          <cell r="AQ845">
            <v>0</v>
          </cell>
          <cell r="AR845">
            <v>0</v>
          </cell>
          <cell r="AS845">
            <v>0</v>
          </cell>
          <cell r="AT845">
            <v>0</v>
          </cell>
          <cell r="AU845">
            <v>0</v>
          </cell>
          <cell r="AV845">
            <v>0</v>
          </cell>
          <cell r="AW845">
            <v>0</v>
          </cell>
          <cell r="AX845">
            <v>0</v>
          </cell>
          <cell r="AY845">
            <v>0</v>
          </cell>
          <cell r="AZ845">
            <v>0</v>
          </cell>
          <cell r="BA845">
            <v>0</v>
          </cell>
          <cell r="BB845">
            <v>0</v>
          </cell>
          <cell r="BC845">
            <v>0</v>
          </cell>
          <cell r="BD845">
            <v>0</v>
          </cell>
          <cell r="BE845">
            <v>0</v>
          </cell>
          <cell r="BF845">
            <v>0</v>
          </cell>
          <cell r="BG845">
            <v>0</v>
          </cell>
          <cell r="BH845">
            <v>0</v>
          </cell>
          <cell r="BI845">
            <v>0</v>
          </cell>
          <cell r="BJ845">
            <v>0</v>
          </cell>
          <cell r="BK845">
            <v>0</v>
          </cell>
          <cell r="BL845">
            <v>0</v>
          </cell>
          <cell r="BM845">
            <v>0</v>
          </cell>
          <cell r="BN845">
            <v>0</v>
          </cell>
          <cell r="BO845">
            <v>0</v>
          </cell>
          <cell r="BP845">
            <v>0</v>
          </cell>
          <cell r="BQ845">
            <v>0</v>
          </cell>
          <cell r="BR845">
            <v>0</v>
          </cell>
          <cell r="BS845">
            <v>0</v>
          </cell>
          <cell r="BT845">
            <v>0</v>
          </cell>
          <cell r="BU845">
            <v>0</v>
          </cell>
          <cell r="BV845">
            <v>0</v>
          </cell>
          <cell r="BW845">
            <v>0</v>
          </cell>
          <cell r="BX845">
            <v>0</v>
          </cell>
          <cell r="BY845">
            <v>0</v>
          </cell>
          <cell r="BZ845">
            <v>0</v>
          </cell>
          <cell r="CA845">
            <v>0</v>
          </cell>
          <cell r="CB845">
            <v>0</v>
          </cell>
          <cell r="CC845">
            <v>0</v>
          </cell>
          <cell r="CD845">
            <v>0</v>
          </cell>
          <cell r="CE845">
            <v>0</v>
          </cell>
          <cell r="CF845">
            <v>0</v>
          </cell>
          <cell r="CG845">
            <v>0</v>
          </cell>
          <cell r="CH845">
            <v>0</v>
          </cell>
          <cell r="CI845">
            <v>0</v>
          </cell>
          <cell r="CJ845">
            <v>0</v>
          </cell>
          <cell r="CK845">
            <v>0</v>
          </cell>
          <cell r="CL845">
            <v>0</v>
          </cell>
          <cell r="CM845">
            <v>0</v>
          </cell>
          <cell r="CN845">
            <v>0</v>
          </cell>
          <cell r="CO845">
            <v>0</v>
          </cell>
          <cell r="CP845">
            <v>0</v>
          </cell>
          <cell r="CQ845">
            <v>0</v>
          </cell>
          <cell r="CR845">
            <v>0</v>
          </cell>
          <cell r="CS845">
            <v>0</v>
          </cell>
          <cell r="CT845">
            <v>0</v>
          </cell>
          <cell r="CU845">
            <v>0</v>
          </cell>
          <cell r="CV845">
            <v>0</v>
          </cell>
          <cell r="CW845">
            <v>0</v>
          </cell>
          <cell r="CX845">
            <v>0</v>
          </cell>
          <cell r="CY845">
            <v>0</v>
          </cell>
          <cell r="CZ845">
            <v>0</v>
          </cell>
          <cell r="DA845">
            <v>0</v>
          </cell>
          <cell r="DB845">
            <v>0</v>
          </cell>
          <cell r="DC845">
            <v>0</v>
          </cell>
          <cell r="DD845">
            <v>0</v>
          </cell>
          <cell r="DE845">
            <v>0</v>
          </cell>
          <cell r="DF845">
            <v>0</v>
          </cell>
          <cell r="DG845">
            <v>0</v>
          </cell>
          <cell r="DH845">
            <v>0</v>
          </cell>
          <cell r="DI845">
            <v>0</v>
          </cell>
          <cell r="DJ845">
            <v>0</v>
          </cell>
          <cell r="DK845">
            <v>0</v>
          </cell>
          <cell r="DL845">
            <v>0</v>
          </cell>
          <cell r="DM845">
            <v>0</v>
          </cell>
          <cell r="DN845">
            <v>0</v>
          </cell>
          <cell r="DO845">
            <v>0</v>
          </cell>
          <cell r="DP845">
            <v>0</v>
          </cell>
          <cell r="DQ845">
            <v>0</v>
          </cell>
          <cell r="DR845">
            <v>0</v>
          </cell>
          <cell r="DS845">
            <v>0</v>
          </cell>
          <cell r="DT845">
            <v>0</v>
          </cell>
          <cell r="DU845">
            <v>0</v>
          </cell>
          <cell r="DV845">
            <v>0</v>
          </cell>
          <cell r="DW845">
            <v>0</v>
          </cell>
          <cell r="DX845">
            <v>0</v>
          </cell>
          <cell r="DY845">
            <v>0</v>
          </cell>
          <cell r="DZ845">
            <v>0</v>
          </cell>
          <cell r="EA845">
            <v>0</v>
          </cell>
          <cell r="EB845">
            <v>0</v>
          </cell>
          <cell r="EC845">
            <v>0</v>
          </cell>
          <cell r="ED845">
            <v>0</v>
          </cell>
          <cell r="EE845">
            <v>0</v>
          </cell>
          <cell r="EF845">
            <v>0</v>
          </cell>
          <cell r="EG845">
            <v>0</v>
          </cell>
          <cell r="EH845">
            <v>0</v>
          </cell>
          <cell r="EI845">
            <v>0</v>
          </cell>
          <cell r="EJ845">
            <v>0</v>
          </cell>
          <cell r="EK845">
            <v>0</v>
          </cell>
          <cell r="EL845">
            <v>0</v>
          </cell>
          <cell r="EM845">
            <v>0</v>
          </cell>
          <cell r="EN845">
            <v>0</v>
          </cell>
          <cell r="EO845">
            <v>0</v>
          </cell>
          <cell r="EP845">
            <v>0</v>
          </cell>
          <cell r="EQ845">
            <v>0</v>
          </cell>
          <cell r="ER845">
            <v>0</v>
          </cell>
          <cell r="ES845">
            <v>0</v>
          </cell>
          <cell r="ET845">
            <v>0</v>
          </cell>
          <cell r="EU845">
            <v>0</v>
          </cell>
          <cell r="EV845">
            <v>0</v>
          </cell>
          <cell r="EW845">
            <v>0</v>
          </cell>
          <cell r="EX845">
            <v>0</v>
          </cell>
          <cell r="EY845">
            <v>0</v>
          </cell>
          <cell r="EZ845">
            <v>0</v>
          </cell>
          <cell r="FA845">
            <v>0</v>
          </cell>
          <cell r="FB845">
            <v>0</v>
          </cell>
          <cell r="FC845">
            <v>0</v>
          </cell>
          <cell r="FD845">
            <v>0</v>
          </cell>
          <cell r="FE845">
            <v>0</v>
          </cell>
          <cell r="FF845">
            <v>0</v>
          </cell>
          <cell r="FG845">
            <v>0</v>
          </cell>
          <cell r="FH845">
            <v>0</v>
          </cell>
          <cell r="FI845">
            <v>0</v>
          </cell>
          <cell r="FJ845">
            <v>0</v>
          </cell>
          <cell r="FK845">
            <v>0</v>
          </cell>
          <cell r="FL845">
            <v>0</v>
          </cell>
          <cell r="FM845">
            <v>0</v>
          </cell>
          <cell r="FN845">
            <v>0</v>
          </cell>
          <cell r="FO845">
            <v>0</v>
          </cell>
          <cell r="FP845">
            <v>0</v>
          </cell>
          <cell r="FQ845">
            <v>0</v>
          </cell>
          <cell r="FR845">
            <v>0</v>
          </cell>
          <cell r="FS845">
            <v>0</v>
          </cell>
          <cell r="FT845">
            <v>0</v>
          </cell>
          <cell r="FU845">
            <v>0</v>
          </cell>
          <cell r="FV845">
            <v>0</v>
          </cell>
          <cell r="FW845">
            <v>0</v>
          </cell>
          <cell r="FX845">
            <v>0</v>
          </cell>
          <cell r="FY845">
            <v>0</v>
          </cell>
          <cell r="FZ845">
            <v>0</v>
          </cell>
          <cell r="GA845">
            <v>0</v>
          </cell>
          <cell r="GB845">
            <v>0</v>
          </cell>
          <cell r="GC845">
            <v>0</v>
          </cell>
          <cell r="GD845">
            <v>0</v>
          </cell>
          <cell r="GE845">
            <v>0</v>
          </cell>
          <cell r="GF845">
            <v>0</v>
          </cell>
          <cell r="GG845">
            <v>0</v>
          </cell>
          <cell r="GH845">
            <v>0</v>
          </cell>
          <cell r="GI845">
            <v>0</v>
          </cell>
          <cell r="GJ845">
            <v>0</v>
          </cell>
          <cell r="GK845">
            <v>0</v>
          </cell>
          <cell r="GL845">
            <v>0</v>
          </cell>
          <cell r="GM845">
            <v>0</v>
          </cell>
          <cell r="GN845">
            <v>0</v>
          </cell>
          <cell r="GO845">
            <v>0</v>
          </cell>
          <cell r="GP845">
            <v>0</v>
          </cell>
          <cell r="GQ845">
            <v>0</v>
          </cell>
          <cell r="GR845">
            <v>0</v>
          </cell>
          <cell r="GS845">
            <v>0</v>
          </cell>
          <cell r="GT845">
            <v>0</v>
          </cell>
          <cell r="GU845">
            <v>0</v>
          </cell>
          <cell r="GV845">
            <v>0</v>
          </cell>
          <cell r="GW845">
            <v>0</v>
          </cell>
          <cell r="GX845">
            <v>0</v>
          </cell>
          <cell r="GY845">
            <v>0</v>
          </cell>
          <cell r="GZ845">
            <v>0</v>
          </cell>
          <cell r="HA845">
            <v>0</v>
          </cell>
          <cell r="HB845">
            <v>0</v>
          </cell>
          <cell r="HC845">
            <v>0</v>
          </cell>
          <cell r="HD845">
            <v>0</v>
          </cell>
          <cell r="HE845">
            <v>0</v>
          </cell>
          <cell r="HF845">
            <v>0</v>
          </cell>
          <cell r="HG845">
            <v>0</v>
          </cell>
          <cell r="HH845">
            <v>0</v>
          </cell>
          <cell r="HI845">
            <v>0</v>
          </cell>
          <cell r="HJ845">
            <v>0</v>
          </cell>
          <cell r="HK845">
            <v>0</v>
          </cell>
          <cell r="HL845">
            <v>0</v>
          </cell>
          <cell r="HM845">
            <v>0</v>
          </cell>
          <cell r="HN845">
            <v>0</v>
          </cell>
          <cell r="HO845">
            <v>0</v>
          </cell>
          <cell r="HP845">
            <v>0</v>
          </cell>
          <cell r="HQ845">
            <v>0</v>
          </cell>
          <cell r="HR845">
            <v>0</v>
          </cell>
          <cell r="HS845">
            <v>0</v>
          </cell>
          <cell r="HT845">
            <v>0</v>
          </cell>
          <cell r="HU845">
            <v>0</v>
          </cell>
          <cell r="HV845">
            <v>0</v>
          </cell>
          <cell r="HW845">
            <v>0</v>
          </cell>
          <cell r="HX845">
            <v>0</v>
          </cell>
          <cell r="HY845">
            <v>0</v>
          </cell>
          <cell r="HZ845">
            <v>0</v>
          </cell>
          <cell r="IA845">
            <v>0</v>
          </cell>
          <cell r="IB845">
            <v>0</v>
          </cell>
          <cell r="IC845">
            <v>0</v>
          </cell>
          <cell r="ID845">
            <v>0</v>
          </cell>
          <cell r="IE845">
            <v>0</v>
          </cell>
          <cell r="IF845">
            <v>0</v>
          </cell>
          <cell r="IG845">
            <v>0</v>
          </cell>
          <cell r="IH845">
            <v>0</v>
          </cell>
          <cell r="II845">
            <v>0</v>
          </cell>
          <cell r="IJ845">
            <v>0</v>
          </cell>
          <cell r="IK845">
            <v>0</v>
          </cell>
          <cell r="IL845">
            <v>0</v>
          </cell>
          <cell r="IM845">
            <v>0</v>
          </cell>
          <cell r="IN845">
            <v>0</v>
          </cell>
          <cell r="IO845">
            <v>0</v>
          </cell>
          <cell r="IP845">
            <v>0</v>
          </cell>
          <cell r="IQ845">
            <v>0</v>
          </cell>
          <cell r="IR845">
            <v>0</v>
          </cell>
          <cell r="IS845">
            <v>0</v>
          </cell>
          <cell r="IT845">
            <v>0</v>
          </cell>
          <cell r="IU845">
            <v>0</v>
          </cell>
          <cell r="IV845">
            <v>0</v>
          </cell>
          <cell r="IW845">
            <v>0</v>
          </cell>
          <cell r="IX845">
            <v>0</v>
          </cell>
          <cell r="IY845">
            <v>0</v>
          </cell>
          <cell r="IZ845">
            <v>0</v>
          </cell>
          <cell r="JA845">
            <v>0</v>
          </cell>
          <cell r="JB845">
            <v>0</v>
          </cell>
          <cell r="JC845">
            <v>0</v>
          </cell>
          <cell r="JD845">
            <v>0</v>
          </cell>
          <cell r="JE845">
            <v>0</v>
          </cell>
          <cell r="JF845">
            <v>0</v>
          </cell>
          <cell r="JG845">
            <v>0</v>
          </cell>
          <cell r="JH845">
            <v>0</v>
          </cell>
          <cell r="JI845">
            <v>0</v>
          </cell>
          <cell r="JJ845">
            <v>0</v>
          </cell>
          <cell r="JK845">
            <v>0</v>
          </cell>
          <cell r="JL845">
            <v>0</v>
          </cell>
          <cell r="JM845">
            <v>0</v>
          </cell>
          <cell r="JN845">
            <v>0</v>
          </cell>
          <cell r="JO845">
            <v>0</v>
          </cell>
          <cell r="JP845">
            <v>0</v>
          </cell>
          <cell r="JQ845">
            <v>0</v>
          </cell>
        </row>
        <row r="847">
          <cell r="F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-65.079061376614845</v>
          </cell>
          <cell r="S847">
            <v>6.4239955000022775E-4</v>
          </cell>
          <cell r="T847">
            <v>-6.4239638999996629E-4</v>
          </cell>
          <cell r="U847">
            <v>-5.0825782860000057E-2</v>
          </cell>
          <cell r="V847">
            <v>4.9367574360000166E-2</v>
          </cell>
          <cell r="W847">
            <v>-1.6905509600002588E-3</v>
          </cell>
          <cell r="X847">
            <v>1.6865464999997748E-3</v>
          </cell>
          <cell r="Y847">
            <v>-65.075120346496988</v>
          </cell>
          <cell r="Z847">
            <v>-9.2951341000002685E-4</v>
          </cell>
          <cell r="AA847">
            <v>3.4939952199999347E-3</v>
          </cell>
          <cell r="AB847">
            <v>-8.4245573299996934E-3</v>
          </cell>
          <cell r="AC847">
            <v>5.9181995399999465E-3</v>
          </cell>
          <cell r="AD847">
            <v>-2.5369443300000682E-3</v>
          </cell>
          <cell r="AE847">
            <v>-79.636649058887997</v>
          </cell>
          <cell r="AF847">
            <v>0</v>
          </cell>
          <cell r="AG847">
            <v>1.1439899996190661E-6</v>
          </cell>
          <cell r="AH847">
            <v>1.8677060000005241E-4</v>
          </cell>
          <cell r="AI847">
            <v>1.2208577899999185E-3</v>
          </cell>
          <cell r="AJ847">
            <v>0</v>
          </cell>
          <cell r="AK847">
            <v>0</v>
          </cell>
          <cell r="AL847">
            <v>-79.638057831267361</v>
          </cell>
          <cell r="AM847">
            <v>0</v>
          </cell>
          <cell r="AN847">
            <v>0</v>
          </cell>
          <cell r="AO847">
            <v>0</v>
          </cell>
          <cell r="AP847">
            <v>0</v>
          </cell>
          <cell r="AQ847">
            <v>0</v>
          </cell>
          <cell r="AR847">
            <v>-71.241725594947638</v>
          </cell>
          <cell r="AS847">
            <v>0</v>
          </cell>
          <cell r="AT847">
            <v>0</v>
          </cell>
          <cell r="AU847">
            <v>7.8450460000212274E-5</v>
          </cell>
          <cell r="AV847">
            <v>7.3096642999992412E-4</v>
          </cell>
          <cell r="AW847">
            <v>3.4175209999709466E-5</v>
          </cell>
          <cell r="AX847">
            <v>0</v>
          </cell>
          <cell r="AY847">
            <v>-71.242540647908754</v>
          </cell>
          <cell r="AZ847">
            <v>0</v>
          </cell>
          <cell r="BA847">
            <v>0</v>
          </cell>
          <cell r="BB847">
            <v>-2.8539139999672614E-5</v>
          </cell>
          <cell r="BC847">
            <v>0</v>
          </cell>
          <cell r="BD847">
            <v>0</v>
          </cell>
          <cell r="BE847">
            <v>4.5779210000773674E-4</v>
          </cell>
          <cell r="BF847">
            <v>0</v>
          </cell>
          <cell r="BG847">
            <v>0</v>
          </cell>
          <cell r="BH847">
            <v>9.3685379999541851E-5</v>
          </cell>
          <cell r="BI847">
            <v>0</v>
          </cell>
          <cell r="BJ847">
            <v>3.6410672000020128E-4</v>
          </cell>
          <cell r="BK847">
            <v>0</v>
          </cell>
          <cell r="BL847">
            <v>0</v>
          </cell>
          <cell r="BM847">
            <v>0</v>
          </cell>
          <cell r="BN847">
            <v>0</v>
          </cell>
          <cell r="BO847">
            <v>0</v>
          </cell>
          <cell r="BP847">
            <v>0</v>
          </cell>
          <cell r="BQ847">
            <v>0</v>
          </cell>
          <cell r="BR847">
            <v>-296.74478894918138</v>
          </cell>
          <cell r="BS847">
            <v>0</v>
          </cell>
          <cell r="BT847">
            <v>0</v>
          </cell>
          <cell r="BU847">
            <v>0</v>
          </cell>
          <cell r="BV847">
            <v>0</v>
          </cell>
          <cell r="BW847">
            <v>0</v>
          </cell>
          <cell r="BX847">
            <v>0</v>
          </cell>
          <cell r="BY847">
            <v>-170.76584321003611</v>
          </cell>
          <cell r="BZ847">
            <v>0</v>
          </cell>
          <cell r="CA847">
            <v>0</v>
          </cell>
          <cell r="CB847">
            <v>0</v>
          </cell>
          <cell r="CC847">
            <v>0</v>
          </cell>
          <cell r="CD847">
            <v>-125.97894573914709</v>
          </cell>
          <cell r="CE847">
            <v>-305.54686723017949</v>
          </cell>
          <cell r="CF847">
            <v>-1.000000082740371E-11</v>
          </cell>
          <cell r="CG847">
            <v>1.8602003099994491E-3</v>
          </cell>
          <cell r="CH847">
            <v>0</v>
          </cell>
          <cell r="CI847">
            <v>0</v>
          </cell>
          <cell r="CJ847">
            <v>0</v>
          </cell>
          <cell r="CK847">
            <v>-5.4054000031555915E-7</v>
          </cell>
          <cell r="CL847">
            <v>-182.23771223691438</v>
          </cell>
          <cell r="CM847">
            <v>0</v>
          </cell>
          <cell r="CN847">
            <v>0</v>
          </cell>
          <cell r="CO847">
            <v>0</v>
          </cell>
          <cell r="CP847">
            <v>0</v>
          </cell>
          <cell r="CQ847">
            <v>-123.31101465301981</v>
          </cell>
          <cell r="CR847">
            <v>-288.80439026229578</v>
          </cell>
          <cell r="CS847">
            <v>0</v>
          </cell>
          <cell r="CT847">
            <v>0</v>
          </cell>
          <cell r="CU847">
            <v>0</v>
          </cell>
          <cell r="CV847">
            <v>0</v>
          </cell>
          <cell r="CW847">
            <v>0</v>
          </cell>
          <cell r="CX847">
            <v>0</v>
          </cell>
          <cell r="CY847">
            <v>-165.88154390169802</v>
          </cell>
          <cell r="CZ847">
            <v>0</v>
          </cell>
          <cell r="DA847">
            <v>0</v>
          </cell>
          <cell r="DB847">
            <v>0</v>
          </cell>
          <cell r="DC847">
            <v>0</v>
          </cell>
          <cell r="DD847">
            <v>-122.92284636059776</v>
          </cell>
          <cell r="DE847">
            <v>-287.16959206708998</v>
          </cell>
          <cell r="DF847">
            <v>1.000000082740371E-11</v>
          </cell>
          <cell r="DG847">
            <v>0</v>
          </cell>
          <cell r="DH847">
            <v>0</v>
          </cell>
          <cell r="DI847">
            <v>0</v>
          </cell>
          <cell r="DJ847">
            <v>0</v>
          </cell>
          <cell r="DK847">
            <v>0</v>
          </cell>
          <cell r="DL847">
            <v>-157.68810615268012</v>
          </cell>
          <cell r="DM847">
            <v>0</v>
          </cell>
          <cell r="DN847">
            <v>0</v>
          </cell>
          <cell r="DO847">
            <v>0</v>
          </cell>
          <cell r="DP847">
            <v>0</v>
          </cell>
          <cell r="DQ847">
            <v>-129.48148591442441</v>
          </cell>
          <cell r="DR847">
            <v>-546.82884016486059</v>
          </cell>
          <cell r="DS847">
            <v>-55.376930944079675</v>
          </cell>
          <cell r="DT847">
            <v>-41.88206818095</v>
          </cell>
          <cell r="DU847">
            <v>-37.61744336406008</v>
          </cell>
          <cell r="DV847">
            <v>-30.900406365650042</v>
          </cell>
          <cell r="DW847">
            <v>-31.32170997828996</v>
          </cell>
          <cell r="DX847">
            <v>-36.890023673499911</v>
          </cell>
          <cell r="DY847">
            <v>-52.776557134122413</v>
          </cell>
          <cell r="DZ847">
            <v>-58.919773442749886</v>
          </cell>
          <cell r="EA847">
            <v>-49.9617727560003</v>
          </cell>
          <cell r="EB847">
            <v>-42.100532948829994</v>
          </cell>
          <cell r="EC847">
            <v>-53.897569992210151</v>
          </cell>
          <cell r="ED847">
            <v>-55.184051384436316</v>
          </cell>
          <cell r="EE847">
            <v>-589.50490549355163</v>
          </cell>
          <cell r="EF847">
            <v>-63.472428653760289</v>
          </cell>
          <cell r="EG847">
            <v>-46.178108235992113</v>
          </cell>
          <cell r="EH847">
            <v>-43.308007400437418</v>
          </cell>
          <cell r="EI847">
            <v>-32.274903301531594</v>
          </cell>
          <cell r="EJ847">
            <v>-28.678665297278712</v>
          </cell>
          <cell r="EK847">
            <v>-36.695158450260351</v>
          </cell>
          <cell r="EL847">
            <v>-58.344990771904122</v>
          </cell>
          <cell r="EM847">
            <v>-63.675179399975605</v>
          </cell>
          <cell r="EN847">
            <v>-50.277997946299365</v>
          </cell>
          <cell r="EO847">
            <v>-45.822302347896766</v>
          </cell>
          <cell r="EP847">
            <v>-57.862782468069781</v>
          </cell>
          <cell r="EQ847">
            <v>-62.914381220194628</v>
          </cell>
          <cell r="ER847">
            <v>-667.91576081636595</v>
          </cell>
          <cell r="ES847">
            <v>-67.174095016791398</v>
          </cell>
          <cell r="ET847">
            <v>-48.991688492451431</v>
          </cell>
          <cell r="EU847">
            <v>-45.928612035710103</v>
          </cell>
          <cell r="EV847">
            <v>-35.243203697900753</v>
          </cell>
          <cell r="EW847">
            <v>-45.595303394347866</v>
          </cell>
          <cell r="EX847">
            <v>-41.812927279474025</v>
          </cell>
          <cell r="EY847">
            <v>-54.896145364735276</v>
          </cell>
          <cell r="EZ847">
            <v>-68.666436348703428</v>
          </cell>
          <cell r="FA847">
            <v>-54.842378859491873</v>
          </cell>
          <cell r="FB847">
            <v>-50.672805807009354</v>
          </cell>
          <cell r="FC847">
            <v>-61.035461004208628</v>
          </cell>
          <cell r="FD847">
            <v>-93.056703515569097</v>
          </cell>
          <cell r="FE847">
            <v>-689.48486328829313</v>
          </cell>
          <cell r="FF847">
            <v>-69.224813103606721</v>
          </cell>
          <cell r="FG847">
            <v>-49.4886781675159</v>
          </cell>
          <cell r="FH847">
            <v>-53.226335600855236</v>
          </cell>
          <cell r="FI847">
            <v>-38.294557673340023</v>
          </cell>
          <cell r="FJ847">
            <v>-41.873186644390444</v>
          </cell>
          <cell r="FK847">
            <v>-54.605897097775596</v>
          </cell>
          <cell r="FL847">
            <v>-63.595458228664938</v>
          </cell>
          <cell r="FM847">
            <v>-71.844255824074935</v>
          </cell>
          <cell r="FN847">
            <v>-58.115479521984525</v>
          </cell>
          <cell r="FO847">
            <v>-48.40183199043895</v>
          </cell>
          <cell r="FP847">
            <v>-63.882116626831703</v>
          </cell>
          <cell r="FQ847">
            <v>-76.932252808837802</v>
          </cell>
          <cell r="FR847">
            <v>-697.02048206038307</v>
          </cell>
          <cell r="FS847">
            <v>-77.257441486770404</v>
          </cell>
          <cell r="FT847">
            <v>-55.278735508105456</v>
          </cell>
          <cell r="FU847">
            <v>-50.708266712525074</v>
          </cell>
          <cell r="FV847">
            <v>-41.334840627096128</v>
          </cell>
          <cell r="FW847">
            <v>-44.650188400361003</v>
          </cell>
          <cell r="FX847">
            <v>-46.540349225899263</v>
          </cell>
          <cell r="FY847">
            <v>-66.747838482275256</v>
          </cell>
          <cell r="FZ847">
            <v>-69.74028332328453</v>
          </cell>
          <cell r="GA847">
            <v>-56.125124347985548</v>
          </cell>
          <cell r="GB847">
            <v>-52.38310865909807</v>
          </cell>
          <cell r="GC847">
            <v>-67.034896801225841</v>
          </cell>
          <cell r="GD847">
            <v>-69.219408485805616</v>
          </cell>
          <cell r="GE847">
            <v>-726.92769147217041</v>
          </cell>
          <cell r="GF847">
            <v>-72.980304835196876</v>
          </cell>
          <cell r="GG847">
            <v>-54.392030227481882</v>
          </cell>
          <cell r="GH847">
            <v>-55.648908587951155</v>
          </cell>
          <cell r="GI847">
            <v>-44.862512033792882</v>
          </cell>
          <cell r="GJ847">
            <v>-44.595284950562927</v>
          </cell>
          <cell r="GK847">
            <v>-51.532724698481616</v>
          </cell>
          <cell r="GL847">
            <v>-62.92800502476166</v>
          </cell>
          <cell r="GM847">
            <v>-75.416648284317489</v>
          </cell>
          <cell r="GN847">
            <v>-56.943067603129748</v>
          </cell>
          <cell r="GO847">
            <v>-63.722303233120329</v>
          </cell>
          <cell r="GP847">
            <v>-69.642920036676514</v>
          </cell>
          <cell r="GQ847">
            <v>-74.262981956693693</v>
          </cell>
          <cell r="GR847">
            <v>-787.57869782304624</v>
          </cell>
          <cell r="GS847">
            <v>-80.426574744735262</v>
          </cell>
          <cell r="GT847">
            <v>-54.996097947809176</v>
          </cell>
          <cell r="GU847">
            <v>-62.604020519691403</v>
          </cell>
          <cell r="GV847">
            <v>-54.885633287929522</v>
          </cell>
          <cell r="GW847">
            <v>-45.950459528041392</v>
          </cell>
          <cell r="GX847">
            <v>-50.194014258038806</v>
          </cell>
          <cell r="GY847">
            <v>-67.210438419526326</v>
          </cell>
          <cell r="GZ847">
            <v>-72.051125792546372</v>
          </cell>
          <cell r="HA847">
            <v>-93.412209268473816</v>
          </cell>
          <cell r="HB847">
            <v>-62.362026405033248</v>
          </cell>
          <cell r="HC847">
            <v>-74.211863199856452</v>
          </cell>
          <cell r="HD847">
            <v>-69.274234451338998</v>
          </cell>
          <cell r="HE847">
            <v>-799.04850385460304</v>
          </cell>
          <cell r="HF847">
            <v>-82.838172285461042</v>
          </cell>
          <cell r="HG847">
            <v>-63.551360589211981</v>
          </cell>
          <cell r="HH847">
            <v>-50.301540593954996</v>
          </cell>
          <cell r="HI847">
            <v>-69.878982832564361</v>
          </cell>
          <cell r="HJ847">
            <v>-58.649926657399192</v>
          </cell>
          <cell r="HK847">
            <v>-65.807988484892121</v>
          </cell>
          <cell r="HL847">
            <v>-65.437429072029772</v>
          </cell>
          <cell r="HM847">
            <v>-75.848022242549632</v>
          </cell>
          <cell r="HN847">
            <v>-59.891366271142033</v>
          </cell>
          <cell r="HO847">
            <v>-55.694108611140109</v>
          </cell>
          <cell r="HP847">
            <v>-71.799872681694978</v>
          </cell>
          <cell r="HQ847">
            <v>-79.349733532551909</v>
          </cell>
          <cell r="HR847">
            <v>-928.97264243767131</v>
          </cell>
          <cell r="HS847">
            <v>-84.86959241569275</v>
          </cell>
          <cell r="HT847">
            <v>-59.347023356502177</v>
          </cell>
          <cell r="HU847">
            <v>-44.279674927020096</v>
          </cell>
          <cell r="HV847">
            <v>-30.463883454613097</v>
          </cell>
          <cell r="HW847">
            <v>-60.246274465174793</v>
          </cell>
          <cell r="HX847">
            <v>-57.749603767453664</v>
          </cell>
          <cell r="HY847">
            <v>-71.020877515227767</v>
          </cell>
          <cell r="HZ847">
            <v>-90.668881612378755</v>
          </cell>
          <cell r="IA847">
            <v>-193.21788948374888</v>
          </cell>
          <cell r="IB847">
            <v>-64.672252847627533</v>
          </cell>
          <cell r="IC847">
            <v>-80.719298689102288</v>
          </cell>
          <cell r="ID847">
            <v>-91.717389903176809</v>
          </cell>
          <cell r="IE847">
            <v>-908.40681375737768</v>
          </cell>
          <cell r="IF847">
            <v>-88.621686780206801</v>
          </cell>
          <cell r="IG847">
            <v>-126.42974007568409</v>
          </cell>
          <cell r="IH847">
            <v>-62.59253114735111</v>
          </cell>
          <cell r="II847">
            <v>-53.501375994379487</v>
          </cell>
          <cell r="IJ847">
            <v>-53.535103074613289</v>
          </cell>
          <cell r="IK847">
            <v>-68.020403652011737</v>
          </cell>
          <cell r="IL847">
            <v>-86.282751774575445</v>
          </cell>
          <cell r="IM847">
            <v>-89.308224091691955</v>
          </cell>
          <cell r="IN847">
            <v>-63.81353936225787</v>
          </cell>
          <cell r="IO847">
            <v>-67.091421736677148</v>
          </cell>
          <cell r="IP847">
            <v>-84.232526550440525</v>
          </cell>
          <cell r="IQ847">
            <v>-64.977509517455474</v>
          </cell>
          <cell r="IR847">
            <v>-1006.5801068277797</v>
          </cell>
          <cell r="IS847">
            <v>-94.116322714675334</v>
          </cell>
          <cell r="IT847">
            <v>-102.52715344798344</v>
          </cell>
          <cell r="IU847">
            <v>-57.919058174506063</v>
          </cell>
          <cell r="IV847">
            <v>-52.310697766744852</v>
          </cell>
          <cell r="IW847">
            <v>-63.552399079337192</v>
          </cell>
          <cell r="IX847">
            <v>-79.075266608066158</v>
          </cell>
          <cell r="IY847">
            <v>-92.000126975151943</v>
          </cell>
          <cell r="IZ847">
            <v>-144.12635098279134</v>
          </cell>
          <cell r="JA847">
            <v>-69.67176009232935</v>
          </cell>
          <cell r="JB847">
            <v>-78.089273991474329</v>
          </cell>
          <cell r="JC847">
            <v>-84.509544936139719</v>
          </cell>
          <cell r="JD847">
            <v>-88.682152058507199</v>
          </cell>
          <cell r="JE847">
            <v>0</v>
          </cell>
          <cell r="JF847">
            <v>0</v>
          </cell>
          <cell r="JG847">
            <v>0</v>
          </cell>
          <cell r="JH847">
            <v>0</v>
          </cell>
          <cell r="JI847">
            <v>0</v>
          </cell>
          <cell r="JJ847">
            <v>0</v>
          </cell>
          <cell r="JK847">
            <v>0</v>
          </cell>
          <cell r="JL847">
            <v>0</v>
          </cell>
          <cell r="JM847">
            <v>0</v>
          </cell>
          <cell r="JN847">
            <v>0</v>
          </cell>
          <cell r="JO847">
            <v>0</v>
          </cell>
          <cell r="JP847">
            <v>0</v>
          </cell>
          <cell r="JQ847">
            <v>0</v>
          </cell>
        </row>
        <row r="848"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  <cell r="Z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0</v>
          </cell>
          <cell r="AE848">
            <v>0</v>
          </cell>
          <cell r="AF848">
            <v>0</v>
          </cell>
          <cell r="AG848">
            <v>0</v>
          </cell>
          <cell r="AH848">
            <v>0</v>
          </cell>
          <cell r="AI848">
            <v>0</v>
          </cell>
          <cell r="AJ848">
            <v>0</v>
          </cell>
          <cell r="AK848">
            <v>0</v>
          </cell>
          <cell r="AL848">
            <v>0</v>
          </cell>
          <cell r="AM848">
            <v>0</v>
          </cell>
          <cell r="AN848">
            <v>0</v>
          </cell>
          <cell r="AO848">
            <v>0</v>
          </cell>
          <cell r="AP848">
            <v>0</v>
          </cell>
          <cell r="AQ848">
            <v>0</v>
          </cell>
          <cell r="AR848">
            <v>0</v>
          </cell>
          <cell r="AS848">
            <v>0</v>
          </cell>
          <cell r="AT848">
            <v>0</v>
          </cell>
          <cell r="AU848">
            <v>0</v>
          </cell>
          <cell r="AV848">
            <v>0</v>
          </cell>
          <cell r="AW848">
            <v>0</v>
          </cell>
          <cell r="AX848">
            <v>0</v>
          </cell>
          <cell r="AY848">
            <v>0</v>
          </cell>
          <cell r="AZ848">
            <v>0</v>
          </cell>
          <cell r="BA848">
            <v>0</v>
          </cell>
          <cell r="BB848">
            <v>0</v>
          </cell>
          <cell r="BC848">
            <v>0</v>
          </cell>
          <cell r="BD848">
            <v>0</v>
          </cell>
          <cell r="BE848">
            <v>0</v>
          </cell>
          <cell r="BF848">
            <v>0</v>
          </cell>
          <cell r="BG848">
            <v>0</v>
          </cell>
          <cell r="BH848">
            <v>0</v>
          </cell>
          <cell r="BI848">
            <v>0</v>
          </cell>
          <cell r="BJ848">
            <v>0</v>
          </cell>
          <cell r="BK848">
            <v>0</v>
          </cell>
          <cell r="BL848">
            <v>0</v>
          </cell>
          <cell r="BM848">
            <v>0</v>
          </cell>
          <cell r="BN848">
            <v>0</v>
          </cell>
          <cell r="BO848">
            <v>0</v>
          </cell>
          <cell r="BP848">
            <v>0</v>
          </cell>
          <cell r="BQ848">
            <v>0</v>
          </cell>
          <cell r="BR848">
            <v>0</v>
          </cell>
          <cell r="BS848">
            <v>0</v>
          </cell>
          <cell r="BT848">
            <v>0</v>
          </cell>
          <cell r="BU848">
            <v>0</v>
          </cell>
          <cell r="BV848">
            <v>0</v>
          </cell>
          <cell r="BW848">
            <v>0</v>
          </cell>
          <cell r="BX848">
            <v>0</v>
          </cell>
          <cell r="BY848">
            <v>0</v>
          </cell>
          <cell r="BZ848">
            <v>0</v>
          </cell>
          <cell r="CA848">
            <v>0</v>
          </cell>
          <cell r="CB848">
            <v>0</v>
          </cell>
          <cell r="CC848">
            <v>0</v>
          </cell>
          <cell r="CD848">
            <v>0</v>
          </cell>
          <cell r="CE848">
            <v>0</v>
          </cell>
          <cell r="CF848">
            <v>0</v>
          </cell>
          <cell r="CG848">
            <v>0</v>
          </cell>
          <cell r="CH848">
            <v>0</v>
          </cell>
          <cell r="CI848">
            <v>0</v>
          </cell>
          <cell r="CJ848">
            <v>0</v>
          </cell>
          <cell r="CK848">
            <v>0</v>
          </cell>
          <cell r="CL848">
            <v>0</v>
          </cell>
          <cell r="CM848">
            <v>0</v>
          </cell>
          <cell r="CN848">
            <v>0</v>
          </cell>
          <cell r="CO848">
            <v>0</v>
          </cell>
          <cell r="CP848">
            <v>0</v>
          </cell>
          <cell r="CQ848">
            <v>0</v>
          </cell>
          <cell r="CR848">
            <v>0</v>
          </cell>
          <cell r="CS848">
            <v>0</v>
          </cell>
          <cell r="CT848">
            <v>0</v>
          </cell>
          <cell r="CU848">
            <v>0</v>
          </cell>
          <cell r="CV848">
            <v>0</v>
          </cell>
          <cell r="CW848">
            <v>0</v>
          </cell>
          <cell r="CX848">
            <v>0</v>
          </cell>
          <cell r="CY848">
            <v>0</v>
          </cell>
          <cell r="CZ848">
            <v>0</v>
          </cell>
          <cell r="DA848">
            <v>0</v>
          </cell>
          <cell r="DB848">
            <v>0</v>
          </cell>
          <cell r="DC848">
            <v>0</v>
          </cell>
          <cell r="DD848">
            <v>0</v>
          </cell>
          <cell r="DE848">
            <v>0</v>
          </cell>
          <cell r="DF848">
            <v>0</v>
          </cell>
          <cell r="DG848">
            <v>0</v>
          </cell>
          <cell r="DH848">
            <v>0</v>
          </cell>
          <cell r="DI848">
            <v>0</v>
          </cell>
          <cell r="DJ848">
            <v>0</v>
          </cell>
          <cell r="DK848">
            <v>0</v>
          </cell>
          <cell r="DL848">
            <v>0</v>
          </cell>
          <cell r="DM848">
            <v>0</v>
          </cell>
          <cell r="DN848">
            <v>0</v>
          </cell>
          <cell r="DO848">
            <v>0</v>
          </cell>
          <cell r="DP848">
            <v>0</v>
          </cell>
          <cell r="DQ848">
            <v>0</v>
          </cell>
          <cell r="DR848">
            <v>0</v>
          </cell>
          <cell r="DS848">
            <v>0</v>
          </cell>
          <cell r="DT848">
            <v>0</v>
          </cell>
          <cell r="DU848">
            <v>0</v>
          </cell>
          <cell r="DV848">
            <v>0</v>
          </cell>
          <cell r="DW848">
            <v>0</v>
          </cell>
          <cell r="DX848">
            <v>0</v>
          </cell>
          <cell r="DY848">
            <v>0</v>
          </cell>
          <cell r="DZ848">
            <v>0</v>
          </cell>
          <cell r="EA848">
            <v>0</v>
          </cell>
          <cell r="EB848">
            <v>0</v>
          </cell>
          <cell r="EC848">
            <v>0</v>
          </cell>
          <cell r="ED848">
            <v>0</v>
          </cell>
          <cell r="EE848">
            <v>0</v>
          </cell>
          <cell r="EF848">
            <v>0</v>
          </cell>
          <cell r="EG848">
            <v>0</v>
          </cell>
          <cell r="EH848">
            <v>0</v>
          </cell>
          <cell r="EI848">
            <v>0</v>
          </cell>
          <cell r="EJ848">
            <v>0</v>
          </cell>
          <cell r="EK848">
            <v>0</v>
          </cell>
          <cell r="EL848">
            <v>0</v>
          </cell>
          <cell r="EM848">
            <v>0</v>
          </cell>
          <cell r="EN848">
            <v>0</v>
          </cell>
          <cell r="EO848">
            <v>0</v>
          </cell>
          <cell r="EP848">
            <v>0</v>
          </cell>
          <cell r="EQ848">
            <v>0</v>
          </cell>
          <cell r="ER848">
            <v>0</v>
          </cell>
          <cell r="ES848">
            <v>0</v>
          </cell>
          <cell r="ET848">
            <v>0</v>
          </cell>
          <cell r="EU848">
            <v>0</v>
          </cell>
          <cell r="EV848">
            <v>0</v>
          </cell>
          <cell r="EW848">
            <v>0</v>
          </cell>
          <cell r="EX848">
            <v>0</v>
          </cell>
          <cell r="EY848">
            <v>0</v>
          </cell>
          <cell r="EZ848">
            <v>0</v>
          </cell>
          <cell r="FA848">
            <v>0</v>
          </cell>
          <cell r="FB848">
            <v>0</v>
          </cell>
          <cell r="FC848">
            <v>0</v>
          </cell>
          <cell r="FD848">
            <v>0</v>
          </cell>
          <cell r="FE848">
            <v>0</v>
          </cell>
          <cell r="FF848">
            <v>0</v>
          </cell>
          <cell r="FG848">
            <v>0</v>
          </cell>
          <cell r="FH848">
            <v>0</v>
          </cell>
          <cell r="FI848">
            <v>0</v>
          </cell>
          <cell r="FJ848">
            <v>0</v>
          </cell>
          <cell r="FK848">
            <v>0</v>
          </cell>
          <cell r="FL848">
            <v>0</v>
          </cell>
          <cell r="FM848">
            <v>0</v>
          </cell>
          <cell r="FN848">
            <v>0</v>
          </cell>
          <cell r="FO848">
            <v>0</v>
          </cell>
          <cell r="FP848">
            <v>0</v>
          </cell>
          <cell r="FQ848">
            <v>0</v>
          </cell>
          <cell r="FR848">
            <v>0</v>
          </cell>
          <cell r="FS848">
            <v>0</v>
          </cell>
          <cell r="FT848">
            <v>0</v>
          </cell>
          <cell r="FU848">
            <v>0</v>
          </cell>
          <cell r="FV848">
            <v>0</v>
          </cell>
          <cell r="FW848">
            <v>0</v>
          </cell>
          <cell r="FX848">
            <v>0</v>
          </cell>
          <cell r="FY848">
            <v>0</v>
          </cell>
          <cell r="FZ848">
            <v>0</v>
          </cell>
          <cell r="GA848">
            <v>0</v>
          </cell>
          <cell r="GB848">
            <v>0</v>
          </cell>
          <cell r="GC848">
            <v>0</v>
          </cell>
          <cell r="GD848">
            <v>0</v>
          </cell>
          <cell r="GE848">
            <v>0</v>
          </cell>
          <cell r="GF848">
            <v>0</v>
          </cell>
          <cell r="GG848">
            <v>0</v>
          </cell>
          <cell r="GH848">
            <v>0</v>
          </cell>
          <cell r="GI848">
            <v>0</v>
          </cell>
          <cell r="GJ848">
            <v>0</v>
          </cell>
          <cell r="GK848">
            <v>0</v>
          </cell>
          <cell r="GL848">
            <v>0</v>
          </cell>
          <cell r="GM848">
            <v>0</v>
          </cell>
          <cell r="GN848">
            <v>0</v>
          </cell>
          <cell r="GO848">
            <v>0</v>
          </cell>
          <cell r="GP848">
            <v>0</v>
          </cell>
          <cell r="GQ848">
            <v>0</v>
          </cell>
          <cell r="GR848">
            <v>0</v>
          </cell>
          <cell r="GS848">
            <v>0</v>
          </cell>
          <cell r="GT848">
            <v>0</v>
          </cell>
          <cell r="GU848">
            <v>0</v>
          </cell>
          <cell r="GV848">
            <v>0</v>
          </cell>
          <cell r="GW848">
            <v>0</v>
          </cell>
          <cell r="GX848">
            <v>0</v>
          </cell>
          <cell r="GY848">
            <v>0</v>
          </cell>
          <cell r="GZ848">
            <v>0</v>
          </cell>
          <cell r="HA848">
            <v>0</v>
          </cell>
          <cell r="HB848">
            <v>0</v>
          </cell>
          <cell r="HC848">
            <v>0</v>
          </cell>
          <cell r="HD848">
            <v>0</v>
          </cell>
          <cell r="HE848">
            <v>0</v>
          </cell>
          <cell r="HF848">
            <v>0</v>
          </cell>
          <cell r="HG848">
            <v>0</v>
          </cell>
          <cell r="HH848">
            <v>0</v>
          </cell>
          <cell r="HI848">
            <v>0</v>
          </cell>
          <cell r="HJ848">
            <v>0</v>
          </cell>
          <cell r="HK848">
            <v>0</v>
          </cell>
          <cell r="HL848">
            <v>0</v>
          </cell>
          <cell r="HM848">
            <v>0</v>
          </cell>
          <cell r="HN848">
            <v>0</v>
          </cell>
          <cell r="HO848">
            <v>0</v>
          </cell>
          <cell r="HP848">
            <v>0</v>
          </cell>
          <cell r="HQ848">
            <v>0</v>
          </cell>
          <cell r="HR848">
            <v>0</v>
          </cell>
          <cell r="HS848">
            <v>0</v>
          </cell>
          <cell r="HT848">
            <v>0</v>
          </cell>
          <cell r="HU848">
            <v>0</v>
          </cell>
          <cell r="HV848">
            <v>0</v>
          </cell>
          <cell r="HW848">
            <v>0</v>
          </cell>
          <cell r="HX848">
            <v>0</v>
          </cell>
          <cell r="HY848">
            <v>0</v>
          </cell>
          <cell r="HZ848">
            <v>0</v>
          </cell>
          <cell r="IA848">
            <v>0</v>
          </cell>
          <cell r="IB848">
            <v>0</v>
          </cell>
          <cell r="IC848">
            <v>0</v>
          </cell>
          <cell r="ID848">
            <v>0</v>
          </cell>
          <cell r="IE848">
            <v>0</v>
          </cell>
          <cell r="IF848">
            <v>0</v>
          </cell>
          <cell r="IG848">
            <v>0</v>
          </cell>
          <cell r="IH848">
            <v>0</v>
          </cell>
          <cell r="II848">
            <v>0</v>
          </cell>
          <cell r="IJ848">
            <v>0</v>
          </cell>
          <cell r="IK848">
            <v>0</v>
          </cell>
          <cell r="IL848">
            <v>0</v>
          </cell>
          <cell r="IM848">
            <v>0</v>
          </cell>
          <cell r="IN848">
            <v>0</v>
          </cell>
          <cell r="IO848">
            <v>0</v>
          </cell>
          <cell r="IP848">
            <v>0</v>
          </cell>
          <cell r="IQ848">
            <v>0</v>
          </cell>
          <cell r="IR848">
            <v>0</v>
          </cell>
          <cell r="IS848">
            <v>0</v>
          </cell>
          <cell r="IT848">
            <v>0</v>
          </cell>
          <cell r="IU848">
            <v>0</v>
          </cell>
          <cell r="IV848">
            <v>0</v>
          </cell>
          <cell r="IW848">
            <v>0</v>
          </cell>
          <cell r="IX848">
            <v>0</v>
          </cell>
          <cell r="IY848">
            <v>0</v>
          </cell>
          <cell r="IZ848">
            <v>0</v>
          </cell>
          <cell r="JA848">
            <v>0</v>
          </cell>
          <cell r="JB848">
            <v>0</v>
          </cell>
          <cell r="JC848">
            <v>0</v>
          </cell>
          <cell r="JD848">
            <v>0</v>
          </cell>
          <cell r="JE848">
            <v>0</v>
          </cell>
          <cell r="JF848">
            <v>0</v>
          </cell>
          <cell r="JG848">
            <v>0</v>
          </cell>
          <cell r="JH848">
            <v>0</v>
          </cell>
          <cell r="JI848">
            <v>0</v>
          </cell>
          <cell r="JJ848">
            <v>0</v>
          </cell>
          <cell r="JK848">
            <v>0</v>
          </cell>
          <cell r="JL848">
            <v>0</v>
          </cell>
          <cell r="JM848">
            <v>0</v>
          </cell>
          <cell r="JN848">
            <v>0</v>
          </cell>
          <cell r="JO848">
            <v>0</v>
          </cell>
          <cell r="JP848">
            <v>0</v>
          </cell>
          <cell r="JQ848">
            <v>0</v>
          </cell>
        </row>
        <row r="850">
          <cell r="D850" t="str">
            <v>MKT.EX.4CR._.___.4 Corners</v>
          </cell>
          <cell r="F850">
            <v>0</v>
          </cell>
          <cell r="G850">
            <v>-3.5341691329989544E-2</v>
          </cell>
          <cell r="H850">
            <v>-0.19338904647000277</v>
          </cell>
          <cell r="I850">
            <v>-2.7284036347200029</v>
          </cell>
          <cell r="J850">
            <v>-0.9612022338000088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-0.13931967915002019</v>
          </cell>
          <cell r="P850">
            <v>0.36684468875995435</v>
          </cell>
          <cell r="Q850">
            <v>0</v>
          </cell>
          <cell r="R850">
            <v>-1.5490129316499406</v>
          </cell>
          <cell r="S850">
            <v>0</v>
          </cell>
          <cell r="T850">
            <v>2.9286990605899632</v>
          </cell>
          <cell r="U850">
            <v>-0.48907266695999851</v>
          </cell>
          <cell r="V850">
            <v>-3.3371229242999902</v>
          </cell>
          <cell r="W850">
            <v>-0.32976598998999407</v>
          </cell>
          <cell r="X850">
            <v>0</v>
          </cell>
          <cell r="Y850">
            <v>0</v>
          </cell>
          <cell r="Z850">
            <v>0</v>
          </cell>
          <cell r="AA850">
            <v>0</v>
          </cell>
          <cell r="AB850">
            <v>-0.30907515596000223</v>
          </cell>
          <cell r="AC850">
            <v>-1.2675255029989785E-2</v>
          </cell>
          <cell r="AD850">
            <v>0</v>
          </cell>
          <cell r="AE850">
            <v>11.481941587579513</v>
          </cell>
          <cell r="AF850">
            <v>7.8037926238500859</v>
          </cell>
          <cell r="AG850">
            <v>-4.0820905504500615</v>
          </cell>
          <cell r="AH850">
            <v>-0.10407806927003094</v>
          </cell>
          <cell r="AI850">
            <v>-6.1205880480031283E-2</v>
          </cell>
          <cell r="AJ850">
            <v>-4.8556438609300585</v>
          </cell>
          <cell r="AK850">
            <v>-1.726699267190007</v>
          </cell>
          <cell r="AL850">
            <v>2.7262269938899948</v>
          </cell>
          <cell r="AM850">
            <v>2.4477032702699972</v>
          </cell>
          <cell r="AN850">
            <v>9.9103389931700008</v>
          </cell>
          <cell r="AO850">
            <v>7.0849985539979343E-2</v>
          </cell>
          <cell r="AP850">
            <v>-0.49718319745994677</v>
          </cell>
          <cell r="AQ850">
            <v>-0.15006945335997557</v>
          </cell>
          <cell r="AR850">
            <v>-13.388250166390208</v>
          </cell>
          <cell r="AS850">
            <v>10.660175984320063</v>
          </cell>
          <cell r="AT850">
            <v>2.680615574050023</v>
          </cell>
          <cell r="AU850">
            <v>-3.2591896447900126</v>
          </cell>
          <cell r="AV850">
            <v>-0.3506987705800384</v>
          </cell>
          <cell r="AW850">
            <v>-1.1842283610199615</v>
          </cell>
          <cell r="AX850">
            <v>-6.0856508147199975</v>
          </cell>
          <cell r="AY850">
            <v>-0.40827251214000171</v>
          </cell>
          <cell r="AZ850">
            <v>-1.0677362896599334</v>
          </cell>
          <cell r="BA850">
            <v>-9.4705992653600788</v>
          </cell>
          <cell r="BB850">
            <v>-2.101346701099942</v>
          </cell>
          <cell r="BC850">
            <v>-0.90141540685010568</v>
          </cell>
          <cell r="BD850">
            <v>-1.8999039585399942</v>
          </cell>
          <cell r="BE850">
            <v>1.063268838548538</v>
          </cell>
          <cell r="BF850">
            <v>-2.6609835921703962</v>
          </cell>
          <cell r="BG850">
            <v>2.7944039744400015</v>
          </cell>
          <cell r="BH850">
            <v>8.1817511809958887E-2</v>
          </cell>
          <cell r="BI850">
            <v>-0.22637599425024746</v>
          </cell>
          <cell r="BJ850">
            <v>-2.7495994060498106</v>
          </cell>
          <cell r="BK850">
            <v>2.2198096823699416</v>
          </cell>
          <cell r="BL850">
            <v>0</v>
          </cell>
          <cell r="BM850">
            <v>-1.605927668770164</v>
          </cell>
          <cell r="BN850">
            <v>9.2431994140697498</v>
          </cell>
          <cell r="BO850">
            <v>-3.7607379560504341</v>
          </cell>
          <cell r="BP850">
            <v>-0.88975986831019327</v>
          </cell>
          <cell r="BQ850">
            <v>-1.3825772585400955</v>
          </cell>
          <cell r="BR850">
            <v>-34.226846419591311</v>
          </cell>
          <cell r="BS850">
            <v>-3.4998030388205734</v>
          </cell>
          <cell r="BT850">
            <v>-8.4906229477401212</v>
          </cell>
          <cell r="BU850">
            <v>-0.35347121486984179</v>
          </cell>
          <cell r="BV850">
            <v>-2.3473687282898936</v>
          </cell>
          <cell r="BW850">
            <v>-0.46136223370967855</v>
          </cell>
          <cell r="BX850">
            <v>-1.0711130429399418</v>
          </cell>
          <cell r="BY850">
            <v>-2.1459347256600267</v>
          </cell>
          <cell r="BZ850">
            <v>-3.9333331322200138</v>
          </cell>
          <cell r="CA850">
            <v>0.15521282915051415</v>
          </cell>
          <cell r="CB850">
            <v>-4.3193696422304129</v>
          </cell>
          <cell r="CC850">
            <v>-8.6588445976199182</v>
          </cell>
          <cell r="CD850">
            <v>0.89916405536041566</v>
          </cell>
          <cell r="CE850">
            <v>-23.250146792041051</v>
          </cell>
          <cell r="CF850">
            <v>-5.5341742751907077</v>
          </cell>
          <cell r="CG850">
            <v>-9.4427533590078383E-2</v>
          </cell>
          <cell r="CH850">
            <v>-0.7740890157897411</v>
          </cell>
          <cell r="CI850">
            <v>0.4568565915601539</v>
          </cell>
          <cell r="CJ850">
            <v>-5.52341876608034</v>
          </cell>
          <cell r="CK850">
            <v>-2.2482567308900343</v>
          </cell>
          <cell r="CL850">
            <v>2.9187066894697864</v>
          </cell>
          <cell r="CM850">
            <v>-2.0414464346899877</v>
          </cell>
          <cell r="CN850">
            <v>-5.5367022944201381</v>
          </cell>
          <cell r="CO850">
            <v>-6.2569606825099982</v>
          </cell>
          <cell r="CP850">
            <v>-0.1258701130600457</v>
          </cell>
          <cell r="CQ850">
            <v>1.5096357731499666</v>
          </cell>
          <cell r="CR850">
            <v>-11.128240158970584</v>
          </cell>
          <cell r="CS850">
            <v>10.122758159679506</v>
          </cell>
          <cell r="CT850">
            <v>-3.6841494680502365</v>
          </cell>
          <cell r="CU850">
            <v>-0.55177183464002155</v>
          </cell>
          <cell r="CV850">
            <v>-0.68023382915998809</v>
          </cell>
          <cell r="CW850">
            <v>-1.6796498260805492</v>
          </cell>
          <cell r="CX850">
            <v>-4.043443140670206</v>
          </cell>
          <cell r="CY850">
            <v>-2.6673967205899771</v>
          </cell>
          <cell r="CZ850">
            <v>-5.291657091340312</v>
          </cell>
          <cell r="DA850">
            <v>-1.7427361465997819</v>
          </cell>
          <cell r="DB850">
            <v>-1.1605887334999352</v>
          </cell>
          <cell r="DC850">
            <v>0.93329773771984037</v>
          </cell>
          <cell r="DD850">
            <v>-0.68266926573960518</v>
          </cell>
          <cell r="DE850">
            <v>-42.971518518090306</v>
          </cell>
          <cell r="DF850">
            <v>-4.334407999710038</v>
          </cell>
          <cell r="DG850">
            <v>-0.7710045234498466</v>
          </cell>
          <cell r="DH850">
            <v>-3.3146202386997174</v>
          </cell>
          <cell r="DI850">
            <v>-1.0397637703704277</v>
          </cell>
          <cell r="DJ850">
            <v>-11.264721087690305</v>
          </cell>
          <cell r="DK850">
            <v>-5.131893608909877</v>
          </cell>
          <cell r="DL850">
            <v>-0.57522012753008767</v>
          </cell>
          <cell r="DM850">
            <v>-0.64702257225007997</v>
          </cell>
          <cell r="DN850">
            <v>-2.6169181449895405</v>
          </cell>
          <cell r="DO850">
            <v>-11.083464713599824</v>
          </cell>
          <cell r="DP850">
            <v>-1.6996671084407353</v>
          </cell>
          <cell r="DQ850">
            <v>-0.49281462245016883</v>
          </cell>
          <cell r="DR850">
            <v>-7.5016674157741363</v>
          </cell>
          <cell r="DS850">
            <v>-3.7921222477998526</v>
          </cell>
          <cell r="DT850">
            <v>-7.1293600410172075E-2</v>
          </cell>
          <cell r="DU850">
            <v>-0.15408194953988641</v>
          </cell>
          <cell r="DV850">
            <v>-0.89081717403041694</v>
          </cell>
          <cell r="DW850">
            <v>-3.4743363210598091</v>
          </cell>
          <cell r="DX850">
            <v>-3.247126755419913</v>
          </cell>
          <cell r="DY850">
            <v>-0.48695509911993895</v>
          </cell>
          <cell r="DZ850">
            <v>2.8882558711798083</v>
          </cell>
          <cell r="EA850">
            <v>5.0383334673792888</v>
          </cell>
          <cell r="EB850">
            <v>-2.6443613138198998</v>
          </cell>
          <cell r="EC850">
            <v>-1.6910795505500573</v>
          </cell>
          <cell r="ED850">
            <v>1.0239172574192708</v>
          </cell>
          <cell r="EE850">
            <v>-5.0679539933225897</v>
          </cell>
          <cell r="EF850">
            <v>4.5675371097104289</v>
          </cell>
          <cell r="EG850">
            <v>-2.7515324058404076</v>
          </cell>
          <cell r="EH850">
            <v>-1.4513758414300355</v>
          </cell>
          <cell r="EI850">
            <v>-2.1915996417797032</v>
          </cell>
          <cell r="EJ850">
            <v>-1.535698810159829</v>
          </cell>
          <cell r="EK850">
            <v>3.4175331182598256</v>
          </cell>
          <cell r="EL850">
            <v>-0.12843532187997653</v>
          </cell>
          <cell r="EM850">
            <v>0.12210678051997093</v>
          </cell>
          <cell r="EN850">
            <v>-0.76863870763054365</v>
          </cell>
          <cell r="EO850">
            <v>-0.7062655417703354</v>
          </cell>
          <cell r="EP850">
            <v>-5.0654099280595801</v>
          </cell>
          <cell r="EQ850">
            <v>1.4238251967394717</v>
          </cell>
          <cell r="ER850">
            <v>-10.283396938633814</v>
          </cell>
          <cell r="ES850">
            <v>-0.48160598398044385</v>
          </cell>
          <cell r="ET850">
            <v>1.6980345838701396</v>
          </cell>
          <cell r="EU850">
            <v>-2.3164787590394553</v>
          </cell>
          <cell r="EV850">
            <v>-4.0379930745798447</v>
          </cell>
          <cell r="EW850">
            <v>-2.8440720000889996</v>
          </cell>
          <cell r="EX850">
            <v>-0.21298889233003138</v>
          </cell>
          <cell r="EY850">
            <v>0.11324222828000075</v>
          </cell>
          <cell r="EZ850">
            <v>0.53267714796993459</v>
          </cell>
          <cell r="FA850">
            <v>-1.2949103208102315</v>
          </cell>
          <cell r="FB850">
            <v>0.13079303187032565</v>
          </cell>
          <cell r="FC850">
            <v>1.2469670921400393</v>
          </cell>
          <cell r="FD850">
            <v>-2.8170619919401361</v>
          </cell>
          <cell r="FE850">
            <v>-9.3559345437315642</v>
          </cell>
          <cell r="FF850">
            <v>-4.1111273253090985</v>
          </cell>
          <cell r="FG850">
            <v>2.1438033105901013</v>
          </cell>
          <cell r="FH850">
            <v>-0.29533142245054478</v>
          </cell>
          <cell r="FI850">
            <v>-2.5352689010501308</v>
          </cell>
          <cell r="FJ850">
            <v>-6.7259199928598719</v>
          </cell>
          <cell r="FK850">
            <v>5.8962333524302721</v>
          </cell>
          <cell r="FL850">
            <v>0.49783529050000652</v>
          </cell>
          <cell r="FM850">
            <v>-0.30131549531961355</v>
          </cell>
          <cell r="FN850">
            <v>-1.9329515787403579</v>
          </cell>
          <cell r="FO850">
            <v>-1.837378882140456</v>
          </cell>
          <cell r="FP850">
            <v>0.34333901149011581</v>
          </cell>
          <cell r="FQ850">
            <v>-0.49785191087039493</v>
          </cell>
          <cell r="FR850">
            <v>-17.839598711383587</v>
          </cell>
          <cell r="FS850">
            <v>-8.0621731173400804</v>
          </cell>
          <cell r="FT850">
            <v>-0.13082978006968915</v>
          </cell>
          <cell r="FU850">
            <v>-0.42799928001886656</v>
          </cell>
          <cell r="FV850">
            <v>-2.4969101804608727</v>
          </cell>
          <cell r="FW850">
            <v>-0.27657733198020651</v>
          </cell>
          <cell r="FX850">
            <v>0.33928201218986942</v>
          </cell>
          <cell r="FY850">
            <v>-0.74194622701008939</v>
          </cell>
          <cell r="FZ850">
            <v>-1.2425631203700505</v>
          </cell>
          <cell r="GA850">
            <v>-0.51272432190944528</v>
          </cell>
          <cell r="GB850">
            <v>-4.2486203652206314</v>
          </cell>
          <cell r="GC850">
            <v>-0.24599023662995023</v>
          </cell>
          <cell r="GD850">
            <v>0.20745323743994959</v>
          </cell>
          <cell r="GE850">
            <v>-17.788300663261907</v>
          </cell>
          <cell r="GF850">
            <v>-2.642806274971008</v>
          </cell>
          <cell r="GG850">
            <v>0.17346950652017767</v>
          </cell>
          <cell r="GH850">
            <v>-7.4922012830029416E-2</v>
          </cell>
          <cell r="GI850">
            <v>-3.0996093717990334</v>
          </cell>
          <cell r="GJ850">
            <v>-0.85878996542032837</v>
          </cell>
          <cell r="GK850">
            <v>-3.0136073676098931</v>
          </cell>
          <cell r="GL850">
            <v>-8.5006745602199771</v>
          </cell>
          <cell r="GM850">
            <v>-0.70968528175990286</v>
          </cell>
          <cell r="GN850">
            <v>0.37550671689041337</v>
          </cell>
          <cell r="GO850">
            <v>1.9991065345493553</v>
          </cell>
          <cell r="GP850">
            <v>-0.62469367743005932</v>
          </cell>
          <cell r="GQ850">
            <v>-0.81159490917980293</v>
          </cell>
          <cell r="GR850">
            <v>-18.351089319752646</v>
          </cell>
          <cell r="GS850">
            <v>-9.2726907286200912</v>
          </cell>
          <cell r="GT850">
            <v>-0.16944085354043636</v>
          </cell>
          <cell r="GU850">
            <v>-0.90679972128964437</v>
          </cell>
          <cell r="GV850">
            <v>5.1955359479961771E-2</v>
          </cell>
          <cell r="GW850">
            <v>-0.18383898881984351</v>
          </cell>
          <cell r="GX850">
            <v>1.1370938304698939</v>
          </cell>
          <cell r="GY850">
            <v>-3.5317595240030641E-2</v>
          </cell>
          <cell r="GZ850">
            <v>-0.42627608266957395</v>
          </cell>
          <cell r="HA850">
            <v>-3.0255194939395551</v>
          </cell>
          <cell r="HB850">
            <v>-6.5724244361508681</v>
          </cell>
          <cell r="HC850">
            <v>-0.15501030600989907</v>
          </cell>
          <cell r="HD850">
            <v>1.2071796965692556</v>
          </cell>
          <cell r="HE850">
            <v>1.0523823540279409</v>
          </cell>
          <cell r="HF850">
            <v>0.81886896987089131</v>
          </cell>
          <cell r="HG850">
            <v>-2.1838407825202921</v>
          </cell>
          <cell r="HH850">
            <v>-0.42045415314987622</v>
          </cell>
          <cell r="HI850">
            <v>-0.80729804948987294</v>
          </cell>
          <cell r="HJ850">
            <v>6.5021441401800075</v>
          </cell>
          <cell r="HK850">
            <v>0.18808013407988255</v>
          </cell>
          <cell r="HL850">
            <v>-0.45371853669007578</v>
          </cell>
          <cell r="HM850">
            <v>0.76374324963035178</v>
          </cell>
          <cell r="HN850">
            <v>-1.4521202669002378</v>
          </cell>
          <cell r="HO850">
            <v>-1.6655207345893359</v>
          </cell>
          <cell r="HP850">
            <v>-0.79457859644935525</v>
          </cell>
          <cell r="HQ850">
            <v>0.55707698005971906</v>
          </cell>
          <cell r="HR850">
            <v>-14.368461694466532</v>
          </cell>
          <cell r="HS850">
            <v>7.8291739549968042E-2</v>
          </cell>
          <cell r="HT850">
            <v>5.7382546118706159</v>
          </cell>
          <cell r="HU850">
            <v>-0.70022473242943306</v>
          </cell>
          <cell r="HV850">
            <v>-0.10839318194985026</v>
          </cell>
          <cell r="HW850">
            <v>-1.1997684548600773</v>
          </cell>
          <cell r="HX850">
            <v>-8.698067807300049</v>
          </cell>
          <cell r="HY850">
            <v>0.58249335073003294</v>
          </cell>
          <cell r="HZ850">
            <v>-6.8366176968897889</v>
          </cell>
          <cell r="IA850">
            <v>-7.2739237389669142E-2</v>
          </cell>
          <cell r="IB850">
            <v>0.19549501577967021</v>
          </cell>
          <cell r="IC850">
            <v>-0.965092445971095</v>
          </cell>
          <cell r="ID850">
            <v>-2.3820928556096987</v>
          </cell>
          <cell r="IE850">
            <v>1.2487633066266426</v>
          </cell>
          <cell r="IF850">
            <v>-0.5650301769910584</v>
          </cell>
          <cell r="IG850">
            <v>4.3821999606498139</v>
          </cell>
          <cell r="IH850">
            <v>-0.45238733682072052</v>
          </cell>
          <cell r="II850">
            <v>2.3308950709633791E-2</v>
          </cell>
          <cell r="IJ850">
            <v>-0.21976354098023876</v>
          </cell>
          <cell r="IK850">
            <v>-0.18600727038028708</v>
          </cell>
          <cell r="IL850">
            <v>0.82703820761025781</v>
          </cell>
          <cell r="IM850">
            <v>-1.1339561042696005</v>
          </cell>
          <cell r="IN850">
            <v>-0.32909673969061259</v>
          </cell>
          <cell r="IO850">
            <v>-0.59699193984943122</v>
          </cell>
          <cell r="IP850">
            <v>-1.1575827364104043</v>
          </cell>
          <cell r="IQ850">
            <v>0.65703203304929048</v>
          </cell>
          <cell r="IR850">
            <v>11.470700580772245</v>
          </cell>
          <cell r="IS850">
            <v>-1.5578288774404427</v>
          </cell>
          <cell r="IT850">
            <v>-0.99362919321993104</v>
          </cell>
          <cell r="IU850">
            <v>0.1245663232498373</v>
          </cell>
          <cell r="IV850">
            <v>-1.0997204968098231</v>
          </cell>
          <cell r="IW850">
            <v>2.5454945091496484</v>
          </cell>
          <cell r="IX850">
            <v>-3.8613412950326165E-2</v>
          </cell>
          <cell r="IY850">
            <v>1.5294437517095503</v>
          </cell>
          <cell r="IZ850">
            <v>9.1915833933803697</v>
          </cell>
          <cell r="JA850">
            <v>0.37996575912075059</v>
          </cell>
          <cell r="JB850">
            <v>-1.3753628124395618</v>
          </cell>
          <cell r="JC850">
            <v>-4.511316046680804</v>
          </cell>
          <cell r="JD850">
            <v>7.276117683701159</v>
          </cell>
          <cell r="JE850">
            <v>0</v>
          </cell>
          <cell r="JF850">
            <v>0</v>
          </cell>
          <cell r="JG850">
            <v>0</v>
          </cell>
          <cell r="JH850">
            <v>0</v>
          </cell>
          <cell r="JI850">
            <v>0</v>
          </cell>
          <cell r="JJ850">
            <v>0</v>
          </cell>
          <cell r="JK850">
            <v>0</v>
          </cell>
          <cell r="JL850">
            <v>0</v>
          </cell>
          <cell r="JM850">
            <v>0</v>
          </cell>
          <cell r="JN850">
            <v>0</v>
          </cell>
          <cell r="JO850">
            <v>0</v>
          </cell>
          <cell r="JP850">
            <v>0</v>
          </cell>
          <cell r="JQ850">
            <v>0</v>
          </cell>
        </row>
        <row r="851">
          <cell r="D851" t="str">
            <v>MKT.EX.COB._.___.COB</v>
          </cell>
          <cell r="F851">
            <v>-8.616312984999297E-2</v>
          </cell>
          <cell r="G851">
            <v>-9.5944145809994552E-2</v>
          </cell>
          <cell r="H851">
            <v>4.3564261179994901E-2</v>
          </cell>
          <cell r="I851">
            <v>0</v>
          </cell>
          <cell r="J851">
            <v>-0.10264558416000114</v>
          </cell>
          <cell r="K851">
            <v>-0.14515970157000169</v>
          </cell>
          <cell r="L851">
            <v>-0.67586528044998317</v>
          </cell>
          <cell r="M851">
            <v>-2.078437807000455E-2</v>
          </cell>
          <cell r="N851">
            <v>-9.9598961899971528E-3</v>
          </cell>
          <cell r="O851">
            <v>0</v>
          </cell>
          <cell r="P851">
            <v>0</v>
          </cell>
          <cell r="Q851">
            <v>0</v>
          </cell>
          <cell r="R851">
            <v>-1.9439941590298986</v>
          </cell>
          <cell r="S851">
            <v>-3.5549462500341633E-3</v>
          </cell>
          <cell r="T851">
            <v>-0.47324245925000241</v>
          </cell>
          <cell r="U851">
            <v>-0.47606221348000588</v>
          </cell>
          <cell r="V851">
            <v>-0.27384167666000536</v>
          </cell>
          <cell r="W851">
            <v>-0.31396964017005757</v>
          </cell>
          <cell r="X851">
            <v>-0.12561528121999999</v>
          </cell>
          <cell r="Y851">
            <v>0.15532773354999563</v>
          </cell>
          <cell r="Z851">
            <v>-0.22321104657001456</v>
          </cell>
          <cell r="AA851">
            <v>-0.20982462897998744</v>
          </cell>
          <cell r="AB851">
            <v>0</v>
          </cell>
          <cell r="AC851">
            <v>0</v>
          </cell>
          <cell r="AD851">
            <v>0</v>
          </cell>
          <cell r="AE851">
            <v>-1.4271587009998257</v>
          </cell>
          <cell r="AF851">
            <v>0</v>
          </cell>
          <cell r="AG851">
            <v>-0.18547288748999335</v>
          </cell>
          <cell r="AH851">
            <v>1.66616046800101E-2</v>
          </cell>
          <cell r="AI851">
            <v>-0.21339534825999351</v>
          </cell>
          <cell r="AJ851">
            <v>-0.24271225594999635</v>
          </cell>
          <cell r="AK851">
            <v>-0.55902007377000018</v>
          </cell>
          <cell r="AL851">
            <v>-4.1971347130015602E-2</v>
          </cell>
          <cell r="AM851">
            <v>-0.18600220062000972</v>
          </cell>
          <cell r="AN851">
            <v>-1.5246192459997587E-2</v>
          </cell>
          <cell r="AO851">
            <v>0</v>
          </cell>
          <cell r="AP851">
            <v>0</v>
          </cell>
          <cell r="AQ851">
            <v>0</v>
          </cell>
          <cell r="AR851">
            <v>-6.9197107169998162E-2</v>
          </cell>
          <cell r="AS851">
            <v>-6.6241616780001067E-2</v>
          </cell>
          <cell r="AT851">
            <v>0</v>
          </cell>
          <cell r="AU851">
            <v>-1.9046053099998517E-2</v>
          </cell>
          <cell r="AV851">
            <v>0</v>
          </cell>
          <cell r="AW851">
            <v>0</v>
          </cell>
          <cell r="AX851">
            <v>-8.9844768999967073E-3</v>
          </cell>
          <cell r="AY851">
            <v>0</v>
          </cell>
          <cell r="AZ851">
            <v>8.6577586900006054E-2</v>
          </cell>
          <cell r="BA851">
            <v>-6.1502547289990162E-2</v>
          </cell>
          <cell r="BB851">
            <v>0</v>
          </cell>
          <cell r="BC851">
            <v>0</v>
          </cell>
          <cell r="BD851">
            <v>0</v>
          </cell>
          <cell r="BE851">
            <v>15.483739405928645</v>
          </cell>
          <cell r="BF851">
            <v>6.7153423207998912</v>
          </cell>
          <cell r="BG851">
            <v>1.2058416560009277E-2</v>
          </cell>
          <cell r="BH851">
            <v>3.2500048510001989E-2</v>
          </cell>
          <cell r="BI851">
            <v>-2.9622046470024088E-2</v>
          </cell>
          <cell r="BJ851">
            <v>0.17116057827990971</v>
          </cell>
          <cell r="BK851">
            <v>-0.74240153435005141</v>
          </cell>
          <cell r="BL851">
            <v>6.05577708333999</v>
          </cell>
          <cell r="BM851">
            <v>-0.1770343325201793</v>
          </cell>
          <cell r="BN851">
            <v>8.9039694740695268</v>
          </cell>
          <cell r="BO851">
            <v>-0.36197943958995893</v>
          </cell>
          <cell r="BP851">
            <v>-5.2894161974300005</v>
          </cell>
          <cell r="BQ851">
            <v>0.19338503472999946</v>
          </cell>
          <cell r="BR851">
            <v>-19.217733766214224</v>
          </cell>
          <cell r="BS851">
            <v>-1.2656965009227861E-4</v>
          </cell>
          <cell r="BT851">
            <v>-0.1018441098399876</v>
          </cell>
          <cell r="BU851">
            <v>-1.8975424331501927</v>
          </cell>
          <cell r="BV851">
            <v>-1.9126635847806028</v>
          </cell>
          <cell r="BW851">
            <v>-3.9746862866495576</v>
          </cell>
          <cell r="BX851">
            <v>-4.3811498942900471</v>
          </cell>
          <cell r="BY851">
            <v>-6.7260144498959562E-3</v>
          </cell>
          <cell r="BZ851">
            <v>-1.0935231261103127</v>
          </cell>
          <cell r="CA851">
            <v>-0.50892729739007336</v>
          </cell>
          <cell r="CB851">
            <v>-4.0252059353801997</v>
          </cell>
          <cell r="CC851">
            <v>0.38931886517002567</v>
          </cell>
          <cell r="CD851">
            <v>-1.7046573797001656</v>
          </cell>
          <cell r="CE851">
            <v>16.149925416528276</v>
          </cell>
          <cell r="CF851">
            <v>-0.22307644194006571</v>
          </cell>
          <cell r="CG851">
            <v>-3.3228675558899567</v>
          </cell>
          <cell r="CH851">
            <v>-0.70882061731003887</v>
          </cell>
          <cell r="CI851">
            <v>1.3779799910594193</v>
          </cell>
          <cell r="CJ851">
            <v>-1.3903037847903761</v>
          </cell>
          <cell r="CK851">
            <v>8.9932915556000808</v>
          </cell>
          <cell r="CL851">
            <v>5.4810361699599071</v>
          </cell>
          <cell r="CM851">
            <v>-2.1340927253399968</v>
          </cell>
          <cell r="CN851">
            <v>-0.44395186437031953</v>
          </cell>
          <cell r="CO851">
            <v>-3.6816747128893894</v>
          </cell>
          <cell r="CP851">
            <v>12.472051462540321</v>
          </cell>
          <cell r="CQ851">
            <v>-0.26964606010005809</v>
          </cell>
          <cell r="CR851">
            <v>-29.388508954332792</v>
          </cell>
          <cell r="CS851">
            <v>-0.11866248704995996</v>
          </cell>
          <cell r="CT851">
            <v>-5.3174324414798093</v>
          </cell>
          <cell r="CU851">
            <v>-0.76647382239002582</v>
          </cell>
          <cell r="CV851">
            <v>0.50423172600994803</v>
          </cell>
          <cell r="CW851">
            <v>-1.5920349830394116</v>
          </cell>
          <cell r="CX851">
            <v>-19.470089358780115</v>
          </cell>
          <cell r="CY851">
            <v>0.15771967367004436</v>
          </cell>
          <cell r="CZ851">
            <v>-4.4339061631299046</v>
          </cell>
          <cell r="DA851">
            <v>0.55646393185088527</v>
          </cell>
          <cell r="DB851">
            <v>1.0682144728198182</v>
          </cell>
          <cell r="DC851">
            <v>-1.8890961119950589E-2</v>
          </cell>
          <cell r="DD851">
            <v>4.2351458310008638E-2</v>
          </cell>
          <cell r="DE851">
            <v>-23.74966989441964</v>
          </cell>
          <cell r="DF851">
            <v>-2.1670771073600008</v>
          </cell>
          <cell r="DG851">
            <v>-1.8518631142800359</v>
          </cell>
          <cell r="DH851">
            <v>2.8390678085802392</v>
          </cell>
          <cell r="DI851">
            <v>-1.8380043191991717</v>
          </cell>
          <cell r="DJ851">
            <v>-1.9298199284303337</v>
          </cell>
          <cell r="DK851">
            <v>0.14325369874950411</v>
          </cell>
          <cell r="DL851">
            <v>-2.353640434770341</v>
          </cell>
          <cell r="DM851">
            <v>-8.1643780072990921</v>
          </cell>
          <cell r="DN851">
            <v>-2.2558299868906033</v>
          </cell>
          <cell r="DO851">
            <v>-2.6464414754896097</v>
          </cell>
          <cell r="DP851">
            <v>-5.2795727562902357</v>
          </cell>
          <cell r="DQ851">
            <v>1.7546357282599274</v>
          </cell>
          <cell r="DR851">
            <v>7.2828101690756739</v>
          </cell>
          <cell r="DS851">
            <v>-2.0003662999897642E-2</v>
          </cell>
          <cell r="DT851">
            <v>0.59901360287994976</v>
          </cell>
          <cell r="DU851">
            <v>4.0795810136505679</v>
          </cell>
          <cell r="DV851">
            <v>-4.812586902368821</v>
          </cell>
          <cell r="DW851">
            <v>1.8141757015700932</v>
          </cell>
          <cell r="DX851">
            <v>-6.3678454834498552</v>
          </cell>
          <cell r="DY851">
            <v>2.6883689641695128</v>
          </cell>
          <cell r="DZ851">
            <v>6.4037339982796766</v>
          </cell>
          <cell r="EA851">
            <v>1.772351695440193</v>
          </cell>
          <cell r="EB851">
            <v>-0.54821006487009072</v>
          </cell>
          <cell r="EC851">
            <v>1.5452046311697814</v>
          </cell>
          <cell r="ED851">
            <v>0.12902667560001646</v>
          </cell>
          <cell r="EE851">
            <v>15.260119335649506</v>
          </cell>
          <cell r="EF851">
            <v>-2.8149170390179279E-2</v>
          </cell>
          <cell r="EG851">
            <v>0.10537021201997732</v>
          </cell>
          <cell r="EH851">
            <v>0.11852066782967086</v>
          </cell>
          <cell r="EI851">
            <v>0.57993914219969156</v>
          </cell>
          <cell r="EJ851">
            <v>2.789179323008284E-2</v>
          </cell>
          <cell r="EK851">
            <v>-29.119697583359539</v>
          </cell>
          <cell r="EL851">
            <v>37.681240803560286</v>
          </cell>
          <cell r="EM851">
            <v>0.60982278162919101</v>
          </cell>
          <cell r="EN851">
            <v>-5.5878954165609684</v>
          </cell>
          <cell r="EO851">
            <v>10.775261532020068</v>
          </cell>
          <cell r="EP851">
            <v>0.63125448999016953</v>
          </cell>
          <cell r="EQ851">
            <v>-0.53343991652013756</v>
          </cell>
          <cell r="ER851">
            <v>-3.5073892315995181</v>
          </cell>
          <cell r="ES851">
            <v>-4.0799699090030117E-2</v>
          </cell>
          <cell r="ET851">
            <v>-1.7056734974901246</v>
          </cell>
          <cell r="EU851">
            <v>-0.53757823285968698</v>
          </cell>
          <cell r="EV851">
            <v>-7.1208136158693378</v>
          </cell>
          <cell r="EW851">
            <v>-1.3496131544302443</v>
          </cell>
          <cell r="EX851">
            <v>2.0784979473801286</v>
          </cell>
          <cell r="EY851">
            <v>1.5593300926097982</v>
          </cell>
          <cell r="EZ851">
            <v>4.9128615544195782</v>
          </cell>
          <cell r="FA851">
            <v>-1.1797786263896342</v>
          </cell>
          <cell r="FB851">
            <v>-1.1450948616507048</v>
          </cell>
          <cell r="FC851">
            <v>-1.0011155775991938</v>
          </cell>
          <cell r="FD851">
            <v>2.0223884393599292</v>
          </cell>
          <cell r="FE851">
            <v>13.094297444527911</v>
          </cell>
          <cell r="FF851">
            <v>-0.33929405749995567</v>
          </cell>
          <cell r="FG851">
            <v>-0.27162664920001589</v>
          </cell>
          <cell r="FH851">
            <v>-2.2860900758605567</v>
          </cell>
          <cell r="FI851">
            <v>-0.55894063680989348</v>
          </cell>
          <cell r="FJ851">
            <v>-5.5854789761096981</v>
          </cell>
          <cell r="FK851">
            <v>-4.1835988350612752E-2</v>
          </cell>
          <cell r="FL851">
            <v>12.402663429620134</v>
          </cell>
          <cell r="FM851">
            <v>5.1899080316507025</v>
          </cell>
          <cell r="FN851">
            <v>4.6083013202305665</v>
          </cell>
          <cell r="FO851">
            <v>-1.1161806415607316</v>
          </cell>
          <cell r="FP851">
            <v>1.1517737077992933</v>
          </cell>
          <cell r="FQ851">
            <v>-5.8902019379956982E-2</v>
          </cell>
          <cell r="FR851">
            <v>-9.1069662654554122</v>
          </cell>
          <cell r="FS851">
            <v>-0.1562559631699969</v>
          </cell>
          <cell r="FT851">
            <v>-2.0759136566799725</v>
          </cell>
          <cell r="FU851">
            <v>-0.93597773652027172</v>
          </cell>
          <cell r="FV851">
            <v>-0.54393060323945974</v>
          </cell>
          <cell r="FW851">
            <v>-3.1461285786999724</v>
          </cell>
          <cell r="FX851">
            <v>-1.8868116232497414</v>
          </cell>
          <cell r="FY851">
            <v>4.3768869903992709</v>
          </cell>
          <cell r="FZ851">
            <v>-3.6979065651121346</v>
          </cell>
          <cell r="GA851">
            <v>2.4692835813903002</v>
          </cell>
          <cell r="GB851">
            <v>-0.71601793435002037</v>
          </cell>
          <cell r="GC851">
            <v>-3.0132028759799141</v>
          </cell>
          <cell r="GD851">
            <v>0.21900869975002024</v>
          </cell>
          <cell r="GE851">
            <v>-3.5262140881968662E-2</v>
          </cell>
          <cell r="GF851">
            <v>1.2759526361901408</v>
          </cell>
          <cell r="GG851">
            <v>-6.6272441944998945</v>
          </cell>
          <cell r="GH851">
            <v>4.1223234379895075</v>
          </cell>
          <cell r="GI851">
            <v>-0.2851626458013925</v>
          </cell>
          <cell r="GJ851">
            <v>-4.0823684909810254E-2</v>
          </cell>
          <cell r="GK851">
            <v>-0.38145475017063291</v>
          </cell>
          <cell r="GL851">
            <v>4.050012565630368</v>
          </cell>
          <cell r="GM851">
            <v>-0.84959305768097693</v>
          </cell>
          <cell r="GN851">
            <v>-0.44712587603044085</v>
          </cell>
          <cell r="GO851">
            <v>-0.33749446508045366</v>
          </cell>
          <cell r="GP851">
            <v>-0.10605598238998937</v>
          </cell>
          <cell r="GQ851">
            <v>-0.40859612413009927</v>
          </cell>
          <cell r="GR851">
            <v>1.241531276202295</v>
          </cell>
          <cell r="GS851">
            <v>0.43029437685993344</v>
          </cell>
          <cell r="GT851">
            <v>5.8949606960027268E-2</v>
          </cell>
          <cell r="GU851">
            <v>-1.2961676447193895</v>
          </cell>
          <cell r="GV851">
            <v>-0.13243900746965664</v>
          </cell>
          <cell r="GW851">
            <v>-2.6102643972194528</v>
          </cell>
          <cell r="GX851">
            <v>-7.8066313699309831E-2</v>
          </cell>
          <cell r="GY851">
            <v>2.3159052364399031</v>
          </cell>
          <cell r="GZ851">
            <v>2.3385504403595405</v>
          </cell>
          <cell r="HA851">
            <v>3.4523152660767664E-2</v>
          </cell>
          <cell r="HB851">
            <v>-0.52328329516967642</v>
          </cell>
          <cell r="HC851">
            <v>0.52105665235967535</v>
          </cell>
          <cell r="HD851">
            <v>0.18247246884004653</v>
          </cell>
          <cell r="HE851">
            <v>-9.1455023531671031</v>
          </cell>
          <cell r="HF851">
            <v>-0.50103735901029722</v>
          </cell>
          <cell r="HG851">
            <v>-1.6193822381899281</v>
          </cell>
          <cell r="HH851">
            <v>-2.1446690734301228</v>
          </cell>
          <cell r="HI851">
            <v>7.7149063649812888E-2</v>
          </cell>
          <cell r="HJ851">
            <v>-1.8691669766499217</v>
          </cell>
          <cell r="HK851">
            <v>0.76957934920028492</v>
          </cell>
          <cell r="HL851">
            <v>4.4564657278706363</v>
          </cell>
          <cell r="HM851">
            <v>0.17555776525023248</v>
          </cell>
          <cell r="HN851">
            <v>-0.94430636230936216</v>
          </cell>
          <cell r="HO851">
            <v>-9.2868982413501726</v>
          </cell>
          <cell r="HP851">
            <v>1.5420825551309463</v>
          </cell>
          <cell r="HQ851">
            <v>0.19912343665993149</v>
          </cell>
          <cell r="HR851">
            <v>-26.039638787304284</v>
          </cell>
          <cell r="HS851">
            <v>-0.27614288936001685</v>
          </cell>
          <cell r="HT851">
            <v>-0.63232075488997452</v>
          </cell>
          <cell r="HU851">
            <v>-16.699051772890016</v>
          </cell>
          <cell r="HV851">
            <v>0.64898408637964167</v>
          </cell>
          <cell r="HW851">
            <v>-0.10241096522986481</v>
          </cell>
          <cell r="HX851">
            <v>0</v>
          </cell>
          <cell r="HY851">
            <v>-0.51417188961113425</v>
          </cell>
          <cell r="HZ851">
            <v>0.11794717733027937</v>
          </cell>
          <cell r="IA851">
            <v>-3.3822570060392536</v>
          </cell>
          <cell r="IB851">
            <v>-1.0397671602204355</v>
          </cell>
          <cell r="IC851">
            <v>-4.1604476127686212</v>
          </cell>
          <cell r="ID851">
            <v>0</v>
          </cell>
          <cell r="IE851">
            <v>-5.8593595724960323</v>
          </cell>
          <cell r="IF851">
            <v>0.25318366294004591</v>
          </cell>
          <cell r="IG851">
            <v>-1.9353534921201572</v>
          </cell>
          <cell r="IH851">
            <v>-2.0114717460510292</v>
          </cell>
          <cell r="II851">
            <v>-0.38777795579972008</v>
          </cell>
          <cell r="IJ851">
            <v>-0.78750334761025442</v>
          </cell>
          <cell r="IK851">
            <v>0.15759082144995773</v>
          </cell>
          <cell r="IL851">
            <v>4.7217116296096719</v>
          </cell>
          <cell r="IM851">
            <v>-1.6896521644102904</v>
          </cell>
          <cell r="IN851">
            <v>-2.3105926267717223</v>
          </cell>
          <cell r="IO851">
            <v>-2.4711943187394354</v>
          </cell>
          <cell r="IP851">
            <v>0.60169996501008427</v>
          </cell>
          <cell r="IQ851">
            <v>0</v>
          </cell>
          <cell r="IR851">
            <v>-1.3913903998400201</v>
          </cell>
          <cell r="IS851">
            <v>-0.3625828169297165</v>
          </cell>
          <cell r="IT851">
            <v>-5.8331259035501262</v>
          </cell>
          <cell r="IU851">
            <v>-0.57996200211891846</v>
          </cell>
          <cell r="IV851">
            <v>-0.29153007026980049</v>
          </cell>
          <cell r="IW851">
            <v>-0.43300299362999795</v>
          </cell>
          <cell r="IX851">
            <v>-6.0788472330386867E-2</v>
          </cell>
          <cell r="IY851">
            <v>1.5974746019892336</v>
          </cell>
          <cell r="IZ851">
            <v>0.6608987335494021</v>
          </cell>
          <cell r="JA851">
            <v>-3.0737694087292766E-3</v>
          </cell>
          <cell r="JB851">
            <v>1.6854108814404754</v>
          </cell>
          <cell r="JC851">
            <v>-0.37550001760973828</v>
          </cell>
          <cell r="JD851">
            <v>2.60439142901987</v>
          </cell>
          <cell r="JE851">
            <v>0</v>
          </cell>
          <cell r="JF851">
            <v>0</v>
          </cell>
          <cell r="JG851">
            <v>0</v>
          </cell>
          <cell r="JH851">
            <v>0</v>
          </cell>
          <cell r="JI851">
            <v>0</v>
          </cell>
          <cell r="JJ851">
            <v>0</v>
          </cell>
          <cell r="JK851">
            <v>0</v>
          </cell>
          <cell r="JL851">
            <v>0</v>
          </cell>
          <cell r="JM851">
            <v>0</v>
          </cell>
          <cell r="JN851">
            <v>0</v>
          </cell>
          <cell r="JO851">
            <v>0</v>
          </cell>
          <cell r="JP851">
            <v>0</v>
          </cell>
          <cell r="JQ851">
            <v>0</v>
          </cell>
        </row>
        <row r="852">
          <cell r="D852" t="str">
            <v>MKT.EX.MDC._.___.MidC</v>
          </cell>
          <cell r="F852">
            <v>-7.6472216681904683</v>
          </cell>
          <cell r="G852">
            <v>-1.8690444856704289</v>
          </cell>
          <cell r="H852">
            <v>-3.4184171173601499</v>
          </cell>
          <cell r="I852">
            <v>-3.5827323342498403</v>
          </cell>
          <cell r="J852">
            <v>-7.6200202879113021</v>
          </cell>
          <cell r="K852">
            <v>-1.5821719366804246</v>
          </cell>
          <cell r="L852">
            <v>-6.971577420678841</v>
          </cell>
          <cell r="M852">
            <v>-6.4745915998105374</v>
          </cell>
          <cell r="N852">
            <v>1.2120769149098578</v>
          </cell>
          <cell r="O852">
            <v>1.2512903757800018</v>
          </cell>
          <cell r="P852">
            <v>0</v>
          </cell>
          <cell r="Q852">
            <v>4.1265683049914514E-2</v>
          </cell>
          <cell r="R852">
            <v>-10.145226433458447</v>
          </cell>
          <cell r="S852">
            <v>10.209356420980157</v>
          </cell>
          <cell r="T852">
            <v>-7.3050843107994297</v>
          </cell>
          <cell r="U852">
            <v>-0.84159015055024611</v>
          </cell>
          <cell r="V852">
            <v>-0.76614222416969824</v>
          </cell>
          <cell r="W852">
            <v>-6.9725791931100503</v>
          </cell>
          <cell r="X852">
            <v>-4.4627400876397587</v>
          </cell>
          <cell r="Y852">
            <v>1.0506322716000014</v>
          </cell>
          <cell r="Z852">
            <v>-1.5349454529605282</v>
          </cell>
          <cell r="AA852">
            <v>-0.86627446912984851</v>
          </cell>
          <cell r="AB852">
            <v>0.77975234726000053</v>
          </cell>
          <cell r="AC852">
            <v>0</v>
          </cell>
          <cell r="AD852">
            <v>0.56438841505996606</v>
          </cell>
          <cell r="AE852">
            <v>-24.991063362011118</v>
          </cell>
          <cell r="AF852">
            <v>4.8293699719991423E-2</v>
          </cell>
          <cell r="AG852">
            <v>-2.7665240314004222</v>
          </cell>
          <cell r="AH852">
            <v>-5.2677924094000446</v>
          </cell>
          <cell r="AI852">
            <v>-8.994027122489797</v>
          </cell>
          <cell r="AJ852">
            <v>-14.079340585600221</v>
          </cell>
          <cell r="AK852">
            <v>-4.7758320833504513</v>
          </cell>
          <cell r="AL852">
            <v>2.4609643271701316</v>
          </cell>
          <cell r="AM852">
            <v>8.8723383093795292</v>
          </cell>
          <cell r="AN852">
            <v>-0.37750138759000151</v>
          </cell>
          <cell r="AO852">
            <v>0</v>
          </cell>
          <cell r="AP852">
            <v>0</v>
          </cell>
          <cell r="AQ852">
            <v>-0.11164207845001783</v>
          </cell>
          <cell r="AR852">
            <v>-8.397880285678184</v>
          </cell>
          <cell r="AS852">
            <v>0</v>
          </cell>
          <cell r="AT852">
            <v>-7.306633488689954</v>
          </cell>
          <cell r="AU852">
            <v>-6.3512580700006538E-2</v>
          </cell>
          <cell r="AV852">
            <v>-0.25939902473001553</v>
          </cell>
          <cell r="AW852">
            <v>-2.0144263987801878</v>
          </cell>
          <cell r="AX852">
            <v>-3.5894695725896781</v>
          </cell>
          <cell r="AY852">
            <v>2.9828361350300838</v>
          </cell>
          <cell r="AZ852">
            <v>-9.1412465949588295E-2</v>
          </cell>
          <cell r="BA852">
            <v>2.1160400539499733</v>
          </cell>
          <cell r="BB852">
            <v>-0.17190294321999033</v>
          </cell>
          <cell r="BC852">
            <v>0</v>
          </cell>
          <cell r="BD852">
            <v>0</v>
          </cell>
          <cell r="BE852">
            <v>-28.440911276091356</v>
          </cell>
          <cell r="BF852">
            <v>1.8008830602899479</v>
          </cell>
          <cell r="BG852">
            <v>-2.8574764039601632</v>
          </cell>
          <cell r="BH852">
            <v>-0.15331517649997295</v>
          </cell>
          <cell r="BI852">
            <v>-2.0151037613800327</v>
          </cell>
          <cell r="BJ852">
            <v>-9.3452399865600455</v>
          </cell>
          <cell r="BK852">
            <v>-6.8002312278795216</v>
          </cell>
          <cell r="BL852">
            <v>5.4542391064396725</v>
          </cell>
          <cell r="BM852">
            <v>-4.8753178425199621</v>
          </cell>
          <cell r="BN852">
            <v>-2.6660931083392825</v>
          </cell>
          <cell r="BO852">
            <v>-1.2523071481000443</v>
          </cell>
          <cell r="BP852">
            <v>-4.1567301410800042</v>
          </cell>
          <cell r="BQ852">
            <v>-1.5742186465000714</v>
          </cell>
          <cell r="BR852">
            <v>-27.647273657326878</v>
          </cell>
          <cell r="BS852">
            <v>-0.73584004116997903</v>
          </cell>
          <cell r="BT852">
            <v>-3.9581896964896259</v>
          </cell>
          <cell r="BU852">
            <v>-2.2492538847291144</v>
          </cell>
          <cell r="BV852">
            <v>-8.334824238820147</v>
          </cell>
          <cell r="BW852">
            <v>-12.585634073744586</v>
          </cell>
          <cell r="BX852">
            <v>11.309769815071377</v>
          </cell>
          <cell r="BY852">
            <v>2.7418924627104388</v>
          </cell>
          <cell r="BZ852">
            <v>-5.1759208234802827</v>
          </cell>
          <cell r="CA852">
            <v>-2.7029276101397954</v>
          </cell>
          <cell r="CB852">
            <v>-5.8485324989101173</v>
          </cell>
          <cell r="CC852">
            <v>-0.26999961803994665</v>
          </cell>
          <cell r="CD852">
            <v>0.16218655043007857</v>
          </cell>
          <cell r="CE852">
            <v>-20.89589783995325</v>
          </cell>
          <cell r="CF852">
            <v>0.50439949262988648</v>
          </cell>
          <cell r="CG852">
            <v>-10.53719086782985</v>
          </cell>
          <cell r="CH852">
            <v>-21.040235928770016</v>
          </cell>
          <cell r="CI852">
            <v>-3.6407934654398559</v>
          </cell>
          <cell r="CJ852">
            <v>-20.674704752047546</v>
          </cell>
          <cell r="CK852">
            <v>0.65175889543934318</v>
          </cell>
          <cell r="CL852">
            <v>3.3704006807802216</v>
          </cell>
          <cell r="CM852">
            <v>-12.726252281062443</v>
          </cell>
          <cell r="CN852">
            <v>26.881255609310756</v>
          </cell>
          <cell r="CO852">
            <v>-4.7018372088400611</v>
          </cell>
          <cell r="CP852">
            <v>17.412888854290031</v>
          </cell>
          <cell r="CQ852">
            <v>3.6044131315799746</v>
          </cell>
          <cell r="CR852">
            <v>-108.47860839620989</v>
          </cell>
          <cell r="CS852">
            <v>-2.7625648082500902</v>
          </cell>
          <cell r="CT852">
            <v>-4.8540149484606445</v>
          </cell>
          <cell r="CU852">
            <v>-4.1307373664512852</v>
          </cell>
          <cell r="CV852">
            <v>-0.31651407210119942</v>
          </cell>
          <cell r="CW852">
            <v>-17.16372347413926</v>
          </cell>
          <cell r="CX852">
            <v>-19.9604542634479</v>
          </cell>
          <cell r="CY852">
            <v>10.253123693789348</v>
          </cell>
          <cell r="CZ852">
            <v>-11.222376735038779</v>
          </cell>
          <cell r="DA852">
            <v>-19.359637474741248</v>
          </cell>
          <cell r="DB852">
            <v>-33.735791735399744</v>
          </cell>
          <cell r="DC852">
            <v>-5.331198622950069</v>
          </cell>
          <cell r="DD852">
            <v>0.10528141097999821</v>
          </cell>
          <cell r="DE852">
            <v>-108.81761622361955</v>
          </cell>
          <cell r="DF852">
            <v>-2.7838546305592899</v>
          </cell>
          <cell r="DG852">
            <v>-13.284195332229501</v>
          </cell>
          <cell r="DH852">
            <v>-10.532190034889936</v>
          </cell>
          <cell r="DI852">
            <v>-1.1046530945204722</v>
          </cell>
          <cell r="DJ852">
            <v>-3.0807823379836918</v>
          </cell>
          <cell r="DK852">
            <v>14.285088598573566</v>
          </cell>
          <cell r="DL852">
            <v>6.8052339058313009</v>
          </cell>
          <cell r="DM852">
            <v>-19.954529909948178</v>
          </cell>
          <cell r="DN852">
            <v>-13.330948850732966</v>
          </cell>
          <cell r="DO852">
            <v>-71.720607661039139</v>
          </cell>
          <cell r="DP852">
            <v>5.5347798951297591</v>
          </cell>
          <cell r="DQ852">
            <v>0.34904322874999139</v>
          </cell>
          <cell r="DR852">
            <v>3.3288544213573914</v>
          </cell>
          <cell r="DS852">
            <v>0.10168954696064247</v>
          </cell>
          <cell r="DT852">
            <v>-0.21803953538073984</v>
          </cell>
          <cell r="DU852">
            <v>17.44261439380989</v>
          </cell>
          <cell r="DV852">
            <v>-16.956835886381668</v>
          </cell>
          <cell r="DW852">
            <v>-0.25134832821640885</v>
          </cell>
          <cell r="DX852">
            <v>-13.545305734738577</v>
          </cell>
          <cell r="DY852">
            <v>7.2300688987779722</v>
          </cell>
          <cell r="DZ852">
            <v>12.840895475259458</v>
          </cell>
          <cell r="EA852">
            <v>12.005074003071059</v>
          </cell>
          <cell r="EB852">
            <v>-7.8260979290698742</v>
          </cell>
          <cell r="EC852">
            <v>-6.897555647838999</v>
          </cell>
          <cell r="ED852">
            <v>-0.59630483491001485</v>
          </cell>
          <cell r="EE852">
            <v>-29.815117533522425</v>
          </cell>
          <cell r="EF852">
            <v>-5.191056213749107</v>
          </cell>
          <cell r="EG852">
            <v>-9.352953974829461</v>
          </cell>
          <cell r="EH852">
            <v>-4.4678425002875883</v>
          </cell>
          <cell r="EI852">
            <v>-12.624928742508928</v>
          </cell>
          <cell r="EJ852">
            <v>-0.39587326752007357</v>
          </cell>
          <cell r="EK852">
            <v>-10.47418178917178</v>
          </cell>
          <cell r="EL852">
            <v>-0.89568156617133354</v>
          </cell>
          <cell r="EM852">
            <v>5.5430127906802227</v>
          </cell>
          <cell r="EN852">
            <v>-7.2060283312057436</v>
          </cell>
          <cell r="EO852">
            <v>5.9380314426180121</v>
          </cell>
          <cell r="EP852">
            <v>9.1513002184410652</v>
          </cell>
          <cell r="EQ852">
            <v>0.16108440018999204</v>
          </cell>
          <cell r="ER852">
            <v>-76.143510795925977</v>
          </cell>
          <cell r="ES852">
            <v>-29.664133748199674</v>
          </cell>
          <cell r="ET852">
            <v>-8.43664367808924</v>
          </cell>
          <cell r="EU852">
            <v>-8.2275368995196914</v>
          </cell>
          <cell r="EV852">
            <v>-40.134441331552807</v>
          </cell>
          <cell r="EW852">
            <v>-9.5891851067790412</v>
          </cell>
          <cell r="EX852">
            <v>-4.8559552618226007</v>
          </cell>
          <cell r="EY852">
            <v>-6.3663241187678068</v>
          </cell>
          <cell r="EZ852">
            <v>28.798839197454072</v>
          </cell>
          <cell r="FA852">
            <v>7.6139528328531014</v>
          </cell>
          <cell r="FB852">
            <v>-11.900675404760477</v>
          </cell>
          <cell r="FC852">
            <v>5.6682307549799589</v>
          </cell>
          <cell r="FD852">
            <v>0.95036196828004904</v>
          </cell>
          <cell r="FE852">
            <v>-48.548021506256191</v>
          </cell>
          <cell r="FF852">
            <v>6.5793136550000781</v>
          </cell>
          <cell r="FG852">
            <v>-1.9478454962502383</v>
          </cell>
          <cell r="FH852">
            <v>-6.3806724663318164</v>
          </cell>
          <cell r="FI852">
            <v>1.3785795776348095</v>
          </cell>
          <cell r="FJ852">
            <v>-3.9581022428174037</v>
          </cell>
          <cell r="FK852">
            <v>-11.156076972280061</v>
          </cell>
          <cell r="FL852">
            <v>-17.958335904340856</v>
          </cell>
          <cell r="FM852">
            <v>6.6051819941894792</v>
          </cell>
          <cell r="FN852">
            <v>2.2836027268058388</v>
          </cell>
          <cell r="FO852">
            <v>-11.572497132323406</v>
          </cell>
          <cell r="FP852">
            <v>-12.685486002090329</v>
          </cell>
          <cell r="FQ852">
            <v>0.26431675654000042</v>
          </cell>
          <cell r="FR852">
            <v>3.3167823476251215</v>
          </cell>
          <cell r="FS852">
            <v>7.0495578540298993</v>
          </cell>
          <cell r="FT852">
            <v>-11.117573317810184</v>
          </cell>
          <cell r="FU852">
            <v>-6.7305475680805102</v>
          </cell>
          <cell r="FV852">
            <v>-3.6297589681125828</v>
          </cell>
          <cell r="FW852">
            <v>-3.6407766389274911</v>
          </cell>
          <cell r="FX852">
            <v>-17.699477859190665</v>
          </cell>
          <cell r="FY852">
            <v>2.3444373047314002</v>
          </cell>
          <cell r="FZ852">
            <v>23.635763573493023</v>
          </cell>
          <cell r="GA852">
            <v>7.1386421491006331</v>
          </cell>
          <cell r="GB852">
            <v>-8.5531807416991796</v>
          </cell>
          <cell r="GC852">
            <v>14.519696560100783</v>
          </cell>
          <cell r="GD852">
            <v>0</v>
          </cell>
          <cell r="GE852">
            <v>8.5529399733641185</v>
          </cell>
          <cell r="GF852">
            <v>-5.4111262386868475</v>
          </cell>
          <cell r="GG852">
            <v>-2.4048839478796253</v>
          </cell>
          <cell r="GH852">
            <v>-3.1006430736288166</v>
          </cell>
          <cell r="GI852">
            <v>-4.6719878563089878</v>
          </cell>
          <cell r="GJ852">
            <v>-1.6898161339686339</v>
          </cell>
          <cell r="GK852">
            <v>-3.8653371946711559</v>
          </cell>
          <cell r="GL852">
            <v>1.4006061116397177</v>
          </cell>
          <cell r="GM852">
            <v>10.684233821502858</v>
          </cell>
          <cell r="GN852">
            <v>9.0709998320417071</v>
          </cell>
          <cell r="GO852">
            <v>-5.6939044147875393</v>
          </cell>
          <cell r="GP852">
            <v>13.993917123675601</v>
          </cell>
          <cell r="GQ852">
            <v>0.24088194443000077</v>
          </cell>
          <cell r="GR852">
            <v>-41.568710970779648</v>
          </cell>
          <cell r="GS852">
            <v>0.69387388252016535</v>
          </cell>
          <cell r="GT852">
            <v>-10.814776626009007</v>
          </cell>
          <cell r="GU852">
            <v>-9.327326157652351</v>
          </cell>
          <cell r="GV852">
            <v>-8.7304266320898023</v>
          </cell>
          <cell r="GW852">
            <v>-8.2198395157101913</v>
          </cell>
          <cell r="GX852">
            <v>2.2712917351091164</v>
          </cell>
          <cell r="GY852">
            <v>-0.89794077449914766</v>
          </cell>
          <cell r="GZ852">
            <v>8.7652016950050893</v>
          </cell>
          <cell r="HA852">
            <v>-0.85377160310235922</v>
          </cell>
          <cell r="HB852">
            <v>-10.789384895859257</v>
          </cell>
          <cell r="HC852">
            <v>-3.6656120785064559</v>
          </cell>
          <cell r="HD852">
            <v>0</v>
          </cell>
          <cell r="HE852">
            <v>-45.216543309419649</v>
          </cell>
          <cell r="HF852">
            <v>-2.739156139660281</v>
          </cell>
          <cell r="HG852">
            <v>-2.5651451328599251</v>
          </cell>
          <cell r="HH852">
            <v>-10.239351981261279</v>
          </cell>
          <cell r="HI852">
            <v>-2.5675838016686612</v>
          </cell>
          <cell r="HJ852">
            <v>-6.2824829911078268</v>
          </cell>
          <cell r="HK852">
            <v>-4.9047091850006836</v>
          </cell>
          <cell r="HL852">
            <v>-4.8732678488413512</v>
          </cell>
          <cell r="HM852">
            <v>6.6311871684520156</v>
          </cell>
          <cell r="HN852">
            <v>5.9656341019399406</v>
          </cell>
          <cell r="HO852">
            <v>-11.229395505059074</v>
          </cell>
          <cell r="HP852">
            <v>-13.014111668446276</v>
          </cell>
          <cell r="HQ852">
            <v>0.60183967407988348</v>
          </cell>
          <cell r="HR852">
            <v>-23.809118341072462</v>
          </cell>
          <cell r="HS852">
            <v>3.5897148334206577</v>
          </cell>
          <cell r="HT852">
            <v>-1.2965645291910732</v>
          </cell>
          <cell r="HU852">
            <v>-11.772357937752531</v>
          </cell>
          <cell r="HV852">
            <v>0.5229241220804397</v>
          </cell>
          <cell r="HW852">
            <v>-0.40060251537579461</v>
          </cell>
          <cell r="HX852">
            <v>-2.0325088120043802</v>
          </cell>
          <cell r="HY852">
            <v>3.9989283284994599</v>
          </cell>
          <cell r="HZ852">
            <v>-18.364924565648835</v>
          </cell>
          <cell r="IA852">
            <v>5.1098504857582157</v>
          </cell>
          <cell r="IB852">
            <v>-11.791474467656371</v>
          </cell>
          <cell r="IC852">
            <v>8.2417799971408385</v>
          </cell>
          <cell r="ID852">
            <v>0.38611671965999506</v>
          </cell>
          <cell r="IE852">
            <v>-28.008183476078557</v>
          </cell>
          <cell r="IF852">
            <v>13.779335008950511</v>
          </cell>
          <cell r="IG852">
            <v>-13.290760191419849</v>
          </cell>
          <cell r="IH852">
            <v>-8.9995939393629669</v>
          </cell>
          <cell r="II852">
            <v>-0.64940270548686385</v>
          </cell>
          <cell r="IJ852">
            <v>-2.4108689632666938</v>
          </cell>
          <cell r="IK852">
            <v>1.9064620343197021</v>
          </cell>
          <cell r="IL852">
            <v>-21.258784014193225</v>
          </cell>
          <cell r="IM852">
            <v>12.996001157305727</v>
          </cell>
          <cell r="IN852">
            <v>5.7662976710635121</v>
          </cell>
          <cell r="IO852">
            <v>-18.423009712114435</v>
          </cell>
          <cell r="IP852">
            <v>-7.3188310267141787E-2</v>
          </cell>
          <cell r="IQ852">
            <v>2.6493284883900969</v>
          </cell>
          <cell r="IR852">
            <v>-11.481971453729784</v>
          </cell>
          <cell r="IS852">
            <v>-10.619326775071386</v>
          </cell>
          <cell r="IT852">
            <v>-10.15424681614968</v>
          </cell>
          <cell r="IU852">
            <v>-0.23820867537142476</v>
          </cell>
          <cell r="IV852">
            <v>-0.69428763054020237</v>
          </cell>
          <cell r="IW852">
            <v>-0.15919778032912291</v>
          </cell>
          <cell r="IX852">
            <v>-4.0957495775110146</v>
          </cell>
          <cell r="IY852">
            <v>7.1240107658522902</v>
          </cell>
          <cell r="IZ852">
            <v>4.4492361217417056</v>
          </cell>
          <cell r="JA852">
            <v>13.401395704502647</v>
          </cell>
          <cell r="JB852">
            <v>-15.885754995288153</v>
          </cell>
          <cell r="JC852">
            <v>-1.5765420725838339</v>
          </cell>
          <cell r="JD852">
            <v>6.9667002770393083</v>
          </cell>
          <cell r="JE852">
            <v>0</v>
          </cell>
          <cell r="JF852">
            <v>0</v>
          </cell>
          <cell r="JG852">
            <v>0</v>
          </cell>
          <cell r="JH852">
            <v>0</v>
          </cell>
          <cell r="JI852">
            <v>0</v>
          </cell>
          <cell r="JJ852">
            <v>0</v>
          </cell>
          <cell r="JK852">
            <v>0</v>
          </cell>
          <cell r="JL852">
            <v>0</v>
          </cell>
          <cell r="JM852">
            <v>0</v>
          </cell>
          <cell r="JN852">
            <v>0</v>
          </cell>
          <cell r="JO852">
            <v>0</v>
          </cell>
          <cell r="JP852">
            <v>0</v>
          </cell>
          <cell r="JQ852">
            <v>0</v>
          </cell>
        </row>
        <row r="853">
          <cell r="D853" t="str">
            <v>MKT.EX.MDC._.___.MidC OR</v>
          </cell>
          <cell r="F853">
            <v>0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0</v>
          </cell>
          <cell r="AE853">
            <v>0</v>
          </cell>
          <cell r="AF853">
            <v>0</v>
          </cell>
          <cell r="AG853">
            <v>0</v>
          </cell>
          <cell r="AH853">
            <v>0</v>
          </cell>
          <cell r="AI853">
            <v>0</v>
          </cell>
          <cell r="AJ853">
            <v>0</v>
          </cell>
          <cell r="AK853">
            <v>0</v>
          </cell>
          <cell r="AL853">
            <v>0</v>
          </cell>
          <cell r="AM853">
            <v>0</v>
          </cell>
          <cell r="AN853">
            <v>0</v>
          </cell>
          <cell r="AO853">
            <v>0</v>
          </cell>
          <cell r="AP853">
            <v>0</v>
          </cell>
          <cell r="AQ853">
            <v>0</v>
          </cell>
          <cell r="AR853">
            <v>0</v>
          </cell>
          <cell r="AS853">
            <v>0</v>
          </cell>
          <cell r="AT853">
            <v>0</v>
          </cell>
          <cell r="AU853">
            <v>0</v>
          </cell>
          <cell r="AV853">
            <v>0</v>
          </cell>
          <cell r="AW853">
            <v>0</v>
          </cell>
          <cell r="AX853">
            <v>0</v>
          </cell>
          <cell r="AY853">
            <v>0</v>
          </cell>
          <cell r="AZ853">
            <v>0</v>
          </cell>
          <cell r="BA853">
            <v>0</v>
          </cell>
          <cell r="BB853">
            <v>0</v>
          </cell>
          <cell r="BC853">
            <v>0</v>
          </cell>
          <cell r="BD853">
            <v>0</v>
          </cell>
          <cell r="BE853">
            <v>0</v>
          </cell>
          <cell r="BF853">
            <v>0</v>
          </cell>
          <cell r="BG853">
            <v>0</v>
          </cell>
          <cell r="BH853">
            <v>0</v>
          </cell>
          <cell r="BI853">
            <v>0</v>
          </cell>
          <cell r="BJ853">
            <v>0</v>
          </cell>
          <cell r="BK853">
            <v>0</v>
          </cell>
          <cell r="BL853">
            <v>0</v>
          </cell>
          <cell r="BM853">
            <v>0</v>
          </cell>
          <cell r="BN853">
            <v>0</v>
          </cell>
          <cell r="BO853">
            <v>0</v>
          </cell>
          <cell r="BP853">
            <v>0</v>
          </cell>
          <cell r="BQ853">
            <v>0</v>
          </cell>
          <cell r="BR853">
            <v>0</v>
          </cell>
          <cell r="BS853">
            <v>0</v>
          </cell>
          <cell r="BT853">
            <v>0</v>
          </cell>
          <cell r="BU853">
            <v>0</v>
          </cell>
          <cell r="BV853">
            <v>0</v>
          </cell>
          <cell r="BW853">
            <v>0</v>
          </cell>
          <cell r="BX853">
            <v>0</v>
          </cell>
          <cell r="BY853">
            <v>0</v>
          </cell>
          <cell r="BZ853">
            <v>0</v>
          </cell>
          <cell r="CA853">
            <v>0</v>
          </cell>
          <cell r="CB853">
            <v>0</v>
          </cell>
          <cell r="CC853">
            <v>0</v>
          </cell>
          <cell r="CD853">
            <v>0</v>
          </cell>
          <cell r="CE853">
            <v>0</v>
          </cell>
          <cell r="CF853">
            <v>0</v>
          </cell>
          <cell r="CG853">
            <v>0</v>
          </cell>
          <cell r="CH853">
            <v>0</v>
          </cell>
          <cell r="CI853">
            <v>0</v>
          </cell>
          <cell r="CJ853">
            <v>0</v>
          </cell>
          <cell r="CK853">
            <v>0</v>
          </cell>
          <cell r="CL853">
            <v>0</v>
          </cell>
          <cell r="CM853">
            <v>0</v>
          </cell>
          <cell r="CN853">
            <v>0</v>
          </cell>
          <cell r="CO853">
            <v>0</v>
          </cell>
          <cell r="CP853">
            <v>0</v>
          </cell>
          <cell r="CQ853">
            <v>0</v>
          </cell>
          <cell r="CR853">
            <v>0</v>
          </cell>
          <cell r="CS853">
            <v>0</v>
          </cell>
          <cell r="CT853">
            <v>0</v>
          </cell>
          <cell r="CU853">
            <v>0</v>
          </cell>
          <cell r="CV853">
            <v>0</v>
          </cell>
          <cell r="CW853">
            <v>0</v>
          </cell>
          <cell r="CX853">
            <v>0</v>
          </cell>
          <cell r="CY853">
            <v>0</v>
          </cell>
          <cell r="CZ853">
            <v>0</v>
          </cell>
          <cell r="DA853">
            <v>0</v>
          </cell>
          <cell r="DB853">
            <v>0</v>
          </cell>
          <cell r="DC853">
            <v>0</v>
          </cell>
          <cell r="DD853">
            <v>0</v>
          </cell>
          <cell r="DE853">
            <v>0</v>
          </cell>
          <cell r="DF853">
            <v>0</v>
          </cell>
          <cell r="DG853">
            <v>0</v>
          </cell>
          <cell r="DH853">
            <v>0</v>
          </cell>
          <cell r="DI853">
            <v>0</v>
          </cell>
          <cell r="DJ853">
            <v>0</v>
          </cell>
          <cell r="DK853">
            <v>0</v>
          </cell>
          <cell r="DL853">
            <v>0</v>
          </cell>
          <cell r="DM853">
            <v>0</v>
          </cell>
          <cell r="DN853">
            <v>0</v>
          </cell>
          <cell r="DO853">
            <v>0</v>
          </cell>
          <cell r="DP853">
            <v>0</v>
          </cell>
          <cell r="DQ853">
            <v>0</v>
          </cell>
          <cell r="DR853">
            <v>0</v>
          </cell>
          <cell r="DS853">
            <v>0</v>
          </cell>
          <cell r="DT853">
            <v>0</v>
          </cell>
          <cell r="DU853">
            <v>0</v>
          </cell>
          <cell r="DV853">
            <v>0</v>
          </cell>
          <cell r="DW853">
            <v>0</v>
          </cell>
          <cell r="DX853">
            <v>0</v>
          </cell>
          <cell r="DY853">
            <v>0</v>
          </cell>
          <cell r="DZ853">
            <v>0</v>
          </cell>
          <cell r="EA853">
            <v>0</v>
          </cell>
          <cell r="EB853">
            <v>0</v>
          </cell>
          <cell r="EC853">
            <v>0</v>
          </cell>
          <cell r="ED853">
            <v>0</v>
          </cell>
          <cell r="EE853">
            <v>0</v>
          </cell>
          <cell r="EF853">
            <v>0</v>
          </cell>
          <cell r="EG853">
            <v>0</v>
          </cell>
          <cell r="EH853">
            <v>0</v>
          </cell>
          <cell r="EI853">
            <v>0</v>
          </cell>
          <cell r="EJ853">
            <v>0</v>
          </cell>
          <cell r="EK853">
            <v>0</v>
          </cell>
          <cell r="EL853">
            <v>0</v>
          </cell>
          <cell r="EM853">
            <v>0</v>
          </cell>
          <cell r="EN853">
            <v>0</v>
          </cell>
          <cell r="EO853">
            <v>0</v>
          </cell>
          <cell r="EP853">
            <v>0</v>
          </cell>
          <cell r="EQ853">
            <v>0</v>
          </cell>
          <cell r="ER853">
            <v>0</v>
          </cell>
          <cell r="ES853">
            <v>0</v>
          </cell>
          <cell r="ET853">
            <v>0</v>
          </cell>
          <cell r="EU853">
            <v>0</v>
          </cell>
          <cell r="EV853">
            <v>0</v>
          </cell>
          <cell r="EW853">
            <v>0</v>
          </cell>
          <cell r="EX853">
            <v>0</v>
          </cell>
          <cell r="EY853">
            <v>0</v>
          </cell>
          <cell r="EZ853">
            <v>0</v>
          </cell>
          <cell r="FA853">
            <v>0</v>
          </cell>
          <cell r="FB853">
            <v>0</v>
          </cell>
          <cell r="FC853">
            <v>0</v>
          </cell>
          <cell r="FD853">
            <v>0</v>
          </cell>
          <cell r="FE853">
            <v>0</v>
          </cell>
          <cell r="FF853">
            <v>0</v>
          </cell>
          <cell r="FG853">
            <v>0</v>
          </cell>
          <cell r="FH853">
            <v>0</v>
          </cell>
          <cell r="FI853">
            <v>0</v>
          </cell>
          <cell r="FJ853">
            <v>0</v>
          </cell>
          <cell r="FK853">
            <v>0</v>
          </cell>
          <cell r="FL853">
            <v>0</v>
          </cell>
          <cell r="FM853">
            <v>0</v>
          </cell>
          <cell r="FN853">
            <v>0</v>
          </cell>
          <cell r="FO853">
            <v>0</v>
          </cell>
          <cell r="FP853">
            <v>0</v>
          </cell>
          <cell r="FQ853">
            <v>0</v>
          </cell>
          <cell r="FR853">
            <v>0</v>
          </cell>
          <cell r="FS853">
            <v>0</v>
          </cell>
          <cell r="FT853">
            <v>0</v>
          </cell>
          <cell r="FU853">
            <v>0</v>
          </cell>
          <cell r="FV853">
            <v>0</v>
          </cell>
          <cell r="FW853">
            <v>0</v>
          </cell>
          <cell r="FX853">
            <v>0</v>
          </cell>
          <cell r="FY853">
            <v>0</v>
          </cell>
          <cell r="FZ853">
            <v>0</v>
          </cell>
          <cell r="GA853">
            <v>0</v>
          </cell>
          <cell r="GB853">
            <v>0</v>
          </cell>
          <cell r="GC853">
            <v>0</v>
          </cell>
          <cell r="GD853">
            <v>0</v>
          </cell>
          <cell r="GE853">
            <v>0</v>
          </cell>
          <cell r="GF853">
            <v>0</v>
          </cell>
          <cell r="GG853">
            <v>0</v>
          </cell>
          <cell r="GH853">
            <v>0</v>
          </cell>
          <cell r="GI853">
            <v>0</v>
          </cell>
          <cell r="GJ853">
            <v>0</v>
          </cell>
          <cell r="GK853">
            <v>0</v>
          </cell>
          <cell r="GL853">
            <v>0</v>
          </cell>
          <cell r="GM853">
            <v>0</v>
          </cell>
          <cell r="GN853">
            <v>0</v>
          </cell>
          <cell r="GO853">
            <v>0</v>
          </cell>
          <cell r="GP853">
            <v>0</v>
          </cell>
          <cell r="GQ853">
            <v>0</v>
          </cell>
          <cell r="GR853">
            <v>0</v>
          </cell>
          <cell r="GS853">
            <v>0</v>
          </cell>
          <cell r="GT853">
            <v>0</v>
          </cell>
          <cell r="GU853">
            <v>0</v>
          </cell>
          <cell r="GV853">
            <v>0</v>
          </cell>
          <cell r="GW853">
            <v>0</v>
          </cell>
          <cell r="GX853">
            <v>0</v>
          </cell>
          <cell r="GY853">
            <v>0</v>
          </cell>
          <cell r="GZ853">
            <v>0</v>
          </cell>
          <cell r="HA853">
            <v>0</v>
          </cell>
          <cell r="HB853">
            <v>0</v>
          </cell>
          <cell r="HC853">
            <v>0</v>
          </cell>
          <cell r="HD853">
            <v>0</v>
          </cell>
          <cell r="HE853">
            <v>0</v>
          </cell>
          <cell r="HF853">
            <v>0</v>
          </cell>
          <cell r="HG853">
            <v>0</v>
          </cell>
          <cell r="HH853">
            <v>0</v>
          </cell>
          <cell r="HI853">
            <v>0</v>
          </cell>
          <cell r="HJ853">
            <v>0</v>
          </cell>
          <cell r="HK853">
            <v>0</v>
          </cell>
          <cell r="HL853">
            <v>0</v>
          </cell>
          <cell r="HM853">
            <v>0</v>
          </cell>
          <cell r="HN853">
            <v>0</v>
          </cell>
          <cell r="HO853">
            <v>0</v>
          </cell>
          <cell r="HP853">
            <v>0</v>
          </cell>
          <cell r="HQ853">
            <v>0</v>
          </cell>
          <cell r="HR853">
            <v>0</v>
          </cell>
          <cell r="HS853">
            <v>0</v>
          </cell>
          <cell r="HT853">
            <v>0</v>
          </cell>
          <cell r="HU853">
            <v>0</v>
          </cell>
          <cell r="HV853">
            <v>0</v>
          </cell>
          <cell r="HW853">
            <v>0</v>
          </cell>
          <cell r="HX853">
            <v>0</v>
          </cell>
          <cell r="HY853">
            <v>0</v>
          </cell>
          <cell r="HZ853">
            <v>0</v>
          </cell>
          <cell r="IA853">
            <v>0</v>
          </cell>
          <cell r="IB853">
            <v>0</v>
          </cell>
          <cell r="IC853">
            <v>0</v>
          </cell>
          <cell r="ID853">
            <v>0</v>
          </cell>
          <cell r="IE853">
            <v>0</v>
          </cell>
          <cell r="IF853">
            <v>0</v>
          </cell>
          <cell r="IG853">
            <v>0</v>
          </cell>
          <cell r="IH853">
            <v>0</v>
          </cell>
          <cell r="II853">
            <v>0</v>
          </cell>
          <cell r="IJ853">
            <v>0</v>
          </cell>
          <cell r="IK853">
            <v>0</v>
          </cell>
          <cell r="IL853">
            <v>0</v>
          </cell>
          <cell r="IM853">
            <v>0</v>
          </cell>
          <cell r="IN853">
            <v>0</v>
          </cell>
          <cell r="IO853">
            <v>0</v>
          </cell>
          <cell r="IP853">
            <v>0</v>
          </cell>
          <cell r="IQ853">
            <v>0</v>
          </cell>
          <cell r="IR853">
            <v>0</v>
          </cell>
          <cell r="IS853">
            <v>0</v>
          </cell>
          <cell r="IT853">
            <v>0</v>
          </cell>
          <cell r="IU853">
            <v>0</v>
          </cell>
          <cell r="IV853">
            <v>0</v>
          </cell>
          <cell r="IW853">
            <v>0</v>
          </cell>
          <cell r="IX853">
            <v>0</v>
          </cell>
          <cell r="IY853">
            <v>0</v>
          </cell>
          <cell r="IZ853">
            <v>0</v>
          </cell>
          <cell r="JA853">
            <v>0</v>
          </cell>
          <cell r="JB853">
            <v>0</v>
          </cell>
          <cell r="JC853">
            <v>0</v>
          </cell>
          <cell r="JD853">
            <v>0</v>
          </cell>
          <cell r="JE853">
            <v>0</v>
          </cell>
          <cell r="JF853">
            <v>0</v>
          </cell>
          <cell r="JG853">
            <v>0</v>
          </cell>
          <cell r="JH853">
            <v>0</v>
          </cell>
          <cell r="JI853">
            <v>0</v>
          </cell>
          <cell r="JJ853">
            <v>0</v>
          </cell>
          <cell r="JK853">
            <v>0</v>
          </cell>
          <cell r="JL853">
            <v>0</v>
          </cell>
          <cell r="JM853">
            <v>0</v>
          </cell>
          <cell r="JN853">
            <v>0</v>
          </cell>
          <cell r="JO853">
            <v>0</v>
          </cell>
          <cell r="JP853">
            <v>0</v>
          </cell>
          <cell r="JQ853">
            <v>0</v>
          </cell>
        </row>
        <row r="854">
          <cell r="D854" t="str">
            <v>MKT.EX.MED._.___.Mead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K854">
            <v>0</v>
          </cell>
          <cell r="AL854">
            <v>0</v>
          </cell>
          <cell r="AM854">
            <v>0</v>
          </cell>
          <cell r="AN854">
            <v>0</v>
          </cell>
          <cell r="AO854">
            <v>0</v>
          </cell>
          <cell r="AP854">
            <v>0</v>
          </cell>
          <cell r="AQ854">
            <v>0</v>
          </cell>
          <cell r="AR854">
            <v>0</v>
          </cell>
          <cell r="AS854">
            <v>0</v>
          </cell>
          <cell r="AT854">
            <v>0</v>
          </cell>
          <cell r="AU854">
            <v>0</v>
          </cell>
          <cell r="AV854">
            <v>0</v>
          </cell>
          <cell r="AW854">
            <v>0</v>
          </cell>
          <cell r="AX854">
            <v>0</v>
          </cell>
          <cell r="AY854">
            <v>0</v>
          </cell>
          <cell r="AZ854">
            <v>0</v>
          </cell>
          <cell r="BA854">
            <v>0</v>
          </cell>
          <cell r="BB854">
            <v>0</v>
          </cell>
          <cell r="BC854">
            <v>0</v>
          </cell>
          <cell r="BD854">
            <v>0</v>
          </cell>
          <cell r="BE854">
            <v>0</v>
          </cell>
          <cell r="BF854">
            <v>0</v>
          </cell>
          <cell r="BG854">
            <v>0</v>
          </cell>
          <cell r="BH854">
            <v>0</v>
          </cell>
          <cell r="BI854">
            <v>0</v>
          </cell>
          <cell r="BJ854">
            <v>0</v>
          </cell>
          <cell r="BK854">
            <v>0</v>
          </cell>
          <cell r="BL854">
            <v>0</v>
          </cell>
          <cell r="BM854">
            <v>0</v>
          </cell>
          <cell r="BN854">
            <v>0</v>
          </cell>
          <cell r="BO854">
            <v>0</v>
          </cell>
          <cell r="BP854">
            <v>0</v>
          </cell>
          <cell r="BQ854">
            <v>0</v>
          </cell>
          <cell r="BR854">
            <v>0</v>
          </cell>
          <cell r="BS854">
            <v>0</v>
          </cell>
          <cell r="BT854">
            <v>0</v>
          </cell>
          <cell r="BU854">
            <v>0</v>
          </cell>
          <cell r="BV854">
            <v>0</v>
          </cell>
          <cell r="BW854">
            <v>0</v>
          </cell>
          <cell r="BX854">
            <v>0</v>
          </cell>
          <cell r="BY854">
            <v>0</v>
          </cell>
          <cell r="BZ854">
            <v>0</v>
          </cell>
          <cell r="CA854">
            <v>0</v>
          </cell>
          <cell r="CB854">
            <v>0</v>
          </cell>
          <cell r="CC854">
            <v>0</v>
          </cell>
          <cell r="CD854">
            <v>0</v>
          </cell>
          <cell r="CE854">
            <v>0</v>
          </cell>
          <cell r="CF854">
            <v>0</v>
          </cell>
          <cell r="CG854">
            <v>0</v>
          </cell>
          <cell r="CH854">
            <v>0</v>
          </cell>
          <cell r="CI854">
            <v>0</v>
          </cell>
          <cell r="CJ854">
            <v>0</v>
          </cell>
          <cell r="CK854">
            <v>0</v>
          </cell>
          <cell r="CL854">
            <v>0</v>
          </cell>
          <cell r="CM854">
            <v>0</v>
          </cell>
          <cell r="CN854">
            <v>0</v>
          </cell>
          <cell r="CO854">
            <v>0</v>
          </cell>
          <cell r="CP854">
            <v>0</v>
          </cell>
          <cell r="CQ854">
            <v>0</v>
          </cell>
          <cell r="CR854">
            <v>0</v>
          </cell>
          <cell r="CS854">
            <v>0</v>
          </cell>
          <cell r="CT854">
            <v>0</v>
          </cell>
          <cell r="CU854">
            <v>0</v>
          </cell>
          <cell r="CV854">
            <v>0</v>
          </cell>
          <cell r="CW854">
            <v>0</v>
          </cell>
          <cell r="CX854">
            <v>0</v>
          </cell>
          <cell r="CY854">
            <v>0</v>
          </cell>
          <cell r="CZ854">
            <v>0</v>
          </cell>
          <cell r="DA854">
            <v>0</v>
          </cell>
          <cell r="DB854">
            <v>0</v>
          </cell>
          <cell r="DC854">
            <v>0</v>
          </cell>
          <cell r="DD854">
            <v>0</v>
          </cell>
          <cell r="DE854">
            <v>0</v>
          </cell>
          <cell r="DF854">
            <v>0</v>
          </cell>
          <cell r="DG854">
            <v>0</v>
          </cell>
          <cell r="DH854">
            <v>0</v>
          </cell>
          <cell r="DI854">
            <v>0</v>
          </cell>
          <cell r="DJ854">
            <v>0</v>
          </cell>
          <cell r="DK854">
            <v>0</v>
          </cell>
          <cell r="DL854">
            <v>0</v>
          </cell>
          <cell r="DM854">
            <v>0</v>
          </cell>
          <cell r="DN854">
            <v>0</v>
          </cell>
          <cell r="DO854">
            <v>0</v>
          </cell>
          <cell r="DP854">
            <v>0</v>
          </cell>
          <cell r="DQ854">
            <v>0</v>
          </cell>
          <cell r="DR854">
            <v>0</v>
          </cell>
          <cell r="DS854">
            <v>0</v>
          </cell>
          <cell r="DT854">
            <v>0</v>
          </cell>
          <cell r="DU854">
            <v>0</v>
          </cell>
          <cell r="DV854">
            <v>0</v>
          </cell>
          <cell r="DW854">
            <v>0</v>
          </cell>
          <cell r="DX854">
            <v>0</v>
          </cell>
          <cell r="DY854">
            <v>0</v>
          </cell>
          <cell r="DZ854">
            <v>0</v>
          </cell>
          <cell r="EA854">
            <v>0</v>
          </cell>
          <cell r="EB854">
            <v>0</v>
          </cell>
          <cell r="EC854">
            <v>0</v>
          </cell>
          <cell r="ED854">
            <v>0</v>
          </cell>
          <cell r="EE854">
            <v>0</v>
          </cell>
          <cell r="EF854">
            <v>0</v>
          </cell>
          <cell r="EG854">
            <v>0</v>
          </cell>
          <cell r="EH854">
            <v>0</v>
          </cell>
          <cell r="EI854">
            <v>0</v>
          </cell>
          <cell r="EJ854">
            <v>0</v>
          </cell>
          <cell r="EK854">
            <v>0</v>
          </cell>
          <cell r="EL854">
            <v>0</v>
          </cell>
          <cell r="EM854">
            <v>0</v>
          </cell>
          <cell r="EN854">
            <v>0</v>
          </cell>
          <cell r="EO854">
            <v>0</v>
          </cell>
          <cell r="EP854">
            <v>0</v>
          </cell>
          <cell r="EQ854">
            <v>0</v>
          </cell>
          <cell r="ER854">
            <v>0</v>
          </cell>
          <cell r="ES854">
            <v>0</v>
          </cell>
          <cell r="ET854">
            <v>0</v>
          </cell>
          <cell r="EU854">
            <v>0</v>
          </cell>
          <cell r="EV854">
            <v>0</v>
          </cell>
          <cell r="EW854">
            <v>0</v>
          </cell>
          <cell r="EX854">
            <v>0</v>
          </cell>
          <cell r="EY854">
            <v>0</v>
          </cell>
          <cell r="EZ854">
            <v>0</v>
          </cell>
          <cell r="FA854">
            <v>0</v>
          </cell>
          <cell r="FB854">
            <v>0</v>
          </cell>
          <cell r="FC854">
            <v>0</v>
          </cell>
          <cell r="FD854">
            <v>0</v>
          </cell>
          <cell r="FE854">
            <v>0</v>
          </cell>
          <cell r="FF854">
            <v>0</v>
          </cell>
          <cell r="FG854">
            <v>0</v>
          </cell>
          <cell r="FH854">
            <v>0</v>
          </cell>
          <cell r="FI854">
            <v>0</v>
          </cell>
          <cell r="FJ854">
            <v>0</v>
          </cell>
          <cell r="FK854">
            <v>0</v>
          </cell>
          <cell r="FL854">
            <v>0</v>
          </cell>
          <cell r="FM854">
            <v>0</v>
          </cell>
          <cell r="FN854">
            <v>0</v>
          </cell>
          <cell r="FO854">
            <v>0</v>
          </cell>
          <cell r="FP854">
            <v>0</v>
          </cell>
          <cell r="FQ854">
            <v>0</v>
          </cell>
          <cell r="FR854">
            <v>0</v>
          </cell>
          <cell r="FS854">
            <v>0</v>
          </cell>
          <cell r="FT854">
            <v>0</v>
          </cell>
          <cell r="FU854">
            <v>0</v>
          </cell>
          <cell r="FV854">
            <v>0</v>
          </cell>
          <cell r="FW854">
            <v>0</v>
          </cell>
          <cell r="FX854">
            <v>0</v>
          </cell>
          <cell r="FY854">
            <v>0</v>
          </cell>
          <cell r="FZ854">
            <v>0</v>
          </cell>
          <cell r="GA854">
            <v>0</v>
          </cell>
          <cell r="GB854">
            <v>0</v>
          </cell>
          <cell r="GC854">
            <v>0</v>
          </cell>
          <cell r="GD854">
            <v>0</v>
          </cell>
          <cell r="GE854">
            <v>0</v>
          </cell>
          <cell r="GF854">
            <v>0</v>
          </cell>
          <cell r="GG854">
            <v>0</v>
          </cell>
          <cell r="GH854">
            <v>0</v>
          </cell>
          <cell r="GI854">
            <v>0</v>
          </cell>
          <cell r="GJ854">
            <v>0</v>
          </cell>
          <cell r="GK854">
            <v>0</v>
          </cell>
          <cell r="GL854">
            <v>0</v>
          </cell>
          <cell r="GM854">
            <v>0</v>
          </cell>
          <cell r="GN854">
            <v>0</v>
          </cell>
          <cell r="GO854">
            <v>0</v>
          </cell>
          <cell r="GP854">
            <v>0</v>
          </cell>
          <cell r="GQ854">
            <v>0</v>
          </cell>
          <cell r="GR854">
            <v>0</v>
          </cell>
          <cell r="GS854">
            <v>0</v>
          </cell>
          <cell r="GT854">
            <v>0</v>
          </cell>
          <cell r="GU854">
            <v>0</v>
          </cell>
          <cell r="GV854">
            <v>0</v>
          </cell>
          <cell r="GW854">
            <v>0</v>
          </cell>
          <cell r="GX854">
            <v>0</v>
          </cell>
          <cell r="GY854">
            <v>0</v>
          </cell>
          <cell r="GZ854">
            <v>0</v>
          </cell>
          <cell r="HA854">
            <v>0</v>
          </cell>
          <cell r="HB854">
            <v>0</v>
          </cell>
          <cell r="HC854">
            <v>0</v>
          </cell>
          <cell r="HD854">
            <v>0</v>
          </cell>
          <cell r="HE854">
            <v>0</v>
          </cell>
          <cell r="HF854">
            <v>0</v>
          </cell>
          <cell r="HG854">
            <v>0</v>
          </cell>
          <cell r="HH854">
            <v>0</v>
          </cell>
          <cell r="HI854">
            <v>0</v>
          </cell>
          <cell r="HJ854">
            <v>0</v>
          </cell>
          <cell r="HK854">
            <v>0</v>
          </cell>
          <cell r="HL854">
            <v>0</v>
          </cell>
          <cell r="HM854">
            <v>0</v>
          </cell>
          <cell r="HN854">
            <v>0</v>
          </cell>
          <cell r="HO854">
            <v>0</v>
          </cell>
          <cell r="HP854">
            <v>0</v>
          </cell>
          <cell r="HQ854">
            <v>0</v>
          </cell>
          <cell r="HR854">
            <v>0</v>
          </cell>
          <cell r="HS854">
            <v>0</v>
          </cell>
          <cell r="HT854">
            <v>0</v>
          </cell>
          <cell r="HU854">
            <v>0</v>
          </cell>
          <cell r="HV854">
            <v>0</v>
          </cell>
          <cell r="HW854">
            <v>0</v>
          </cell>
          <cell r="HX854">
            <v>0</v>
          </cell>
          <cell r="HY854">
            <v>0</v>
          </cell>
          <cell r="HZ854">
            <v>0</v>
          </cell>
          <cell r="IA854">
            <v>0</v>
          </cell>
          <cell r="IB854">
            <v>0</v>
          </cell>
          <cell r="IC854">
            <v>0</v>
          </cell>
          <cell r="ID854">
            <v>0</v>
          </cell>
          <cell r="IE854">
            <v>0</v>
          </cell>
          <cell r="IF854">
            <v>0</v>
          </cell>
          <cell r="IG854">
            <v>0</v>
          </cell>
          <cell r="IH854">
            <v>0</v>
          </cell>
          <cell r="II854">
            <v>0</v>
          </cell>
          <cell r="IJ854">
            <v>0</v>
          </cell>
          <cell r="IK854">
            <v>0</v>
          </cell>
          <cell r="IL854">
            <v>0</v>
          </cell>
          <cell r="IM854">
            <v>0</v>
          </cell>
          <cell r="IN854">
            <v>0</v>
          </cell>
          <cell r="IO854">
            <v>0</v>
          </cell>
          <cell r="IP854">
            <v>0</v>
          </cell>
          <cell r="IQ854">
            <v>0</v>
          </cell>
          <cell r="IR854">
            <v>0</v>
          </cell>
          <cell r="IS854">
            <v>0</v>
          </cell>
          <cell r="IT854">
            <v>0</v>
          </cell>
          <cell r="IU854">
            <v>0</v>
          </cell>
          <cell r="IV854">
            <v>0</v>
          </cell>
          <cell r="IW854">
            <v>0</v>
          </cell>
          <cell r="IX854">
            <v>0</v>
          </cell>
          <cell r="IY854">
            <v>0</v>
          </cell>
          <cell r="IZ854">
            <v>0</v>
          </cell>
          <cell r="JA854">
            <v>0</v>
          </cell>
          <cell r="JB854">
            <v>0</v>
          </cell>
          <cell r="JC854">
            <v>0</v>
          </cell>
          <cell r="JD854">
            <v>0</v>
          </cell>
          <cell r="JE854">
            <v>0</v>
          </cell>
          <cell r="JF854">
            <v>0</v>
          </cell>
          <cell r="JG854">
            <v>0</v>
          </cell>
          <cell r="JH854">
            <v>0</v>
          </cell>
          <cell r="JI854">
            <v>0</v>
          </cell>
          <cell r="JJ854">
            <v>0</v>
          </cell>
          <cell r="JK854">
            <v>0</v>
          </cell>
          <cell r="JL854">
            <v>0</v>
          </cell>
          <cell r="JM854">
            <v>0</v>
          </cell>
          <cell r="JN854">
            <v>0</v>
          </cell>
          <cell r="JO854">
            <v>0</v>
          </cell>
          <cell r="JP854">
            <v>0</v>
          </cell>
          <cell r="JQ854">
            <v>0</v>
          </cell>
        </row>
        <row r="855">
          <cell r="D855" t="str">
            <v>MKT.EX.MNA._.___.Mona</v>
          </cell>
          <cell r="F855">
            <v>-1.292753217999973</v>
          </cell>
          <cell r="G855">
            <v>-9.5004527940034222E-2</v>
          </cell>
          <cell r="H855">
            <v>-0.166573395060027</v>
          </cell>
          <cell r="I855">
            <v>-0.34803810839997595</v>
          </cell>
          <cell r="J855">
            <v>-1.7739549132002139</v>
          </cell>
          <cell r="K855">
            <v>-1.7106417700802012</v>
          </cell>
          <cell r="L855">
            <v>-0.80747024850001026</v>
          </cell>
          <cell r="M855">
            <v>-3.5001741050052715E-2</v>
          </cell>
          <cell r="N855">
            <v>-1.2311078284901669</v>
          </cell>
          <cell r="O855">
            <v>-0.1678791945599869</v>
          </cell>
          <cell r="P855">
            <v>-1.0390710172099489</v>
          </cell>
          <cell r="Q855">
            <v>-0.58662853653004277</v>
          </cell>
          <cell r="R855">
            <v>-15.112595143800718</v>
          </cell>
          <cell r="S855">
            <v>-3.4567986003200986</v>
          </cell>
          <cell r="T855">
            <v>-6.5740129449900451</v>
          </cell>
          <cell r="U855">
            <v>-0.43306824055986226</v>
          </cell>
          <cell r="V855">
            <v>-0.6289740849899772</v>
          </cell>
          <cell r="W855">
            <v>-1.1493561809799075</v>
          </cell>
          <cell r="X855">
            <v>-0.19433703369998057</v>
          </cell>
          <cell r="Y855">
            <v>-0.98763157575001514</v>
          </cell>
          <cell r="Z855">
            <v>-0.67669862903994726</v>
          </cell>
          <cell r="AA855">
            <v>-1.8678624797900056</v>
          </cell>
          <cell r="AB855">
            <v>3.9073412924000479</v>
          </cell>
          <cell r="AC855">
            <v>-0.74812662489000559</v>
          </cell>
          <cell r="AD855">
            <v>-2.3030700411900398</v>
          </cell>
          <cell r="AE855">
            <v>-35.603615000030914</v>
          </cell>
          <cell r="AF855">
            <v>-13.116213307650014</v>
          </cell>
          <cell r="AG855">
            <v>2.5211926493700503</v>
          </cell>
          <cell r="AH855">
            <v>-0.19360511281996651</v>
          </cell>
          <cell r="AI855">
            <v>-0.490957016450011</v>
          </cell>
          <cell r="AJ855">
            <v>-0.82640515347998189</v>
          </cell>
          <cell r="AK855">
            <v>1.9433877468600116</v>
          </cell>
          <cell r="AL855">
            <v>-2.8953784391399893</v>
          </cell>
          <cell r="AM855">
            <v>-2.5543712212900118</v>
          </cell>
          <cell r="AN855">
            <v>-16.262587407360058</v>
          </cell>
          <cell r="AO855">
            <v>-0.69868428417998985</v>
          </cell>
          <cell r="AP855">
            <v>-1.6267125151100572</v>
          </cell>
          <cell r="AQ855">
            <v>-1.4032809387800853</v>
          </cell>
          <cell r="AR855">
            <v>-22.43240624100963</v>
          </cell>
          <cell r="AS855">
            <v>-14.912414510399913</v>
          </cell>
          <cell r="AT855">
            <v>0.8457064088900097</v>
          </cell>
          <cell r="AU855">
            <v>2.8266334905999884</v>
          </cell>
          <cell r="AV855">
            <v>-0.50883101752998527</v>
          </cell>
          <cell r="AW855">
            <v>-1.9247743264600103</v>
          </cell>
          <cell r="AX855">
            <v>5.3087430149799957</v>
          </cell>
          <cell r="AY855">
            <v>-1.6988179382399835</v>
          </cell>
          <cell r="AZ855">
            <v>1.6489584779699271</v>
          </cell>
          <cell r="BA855">
            <v>-11.222508234089901</v>
          </cell>
          <cell r="BB855">
            <v>-0.94173831030002475</v>
          </cell>
          <cell r="BC855">
            <v>-0.6173873164499355</v>
          </cell>
          <cell r="BD855">
            <v>-1.2359759799800258</v>
          </cell>
          <cell r="BE855">
            <v>-8.4116272079991177</v>
          </cell>
          <cell r="BF855">
            <v>0.18030873932002578</v>
          </cell>
          <cell r="BG855">
            <v>0.62447413065979163</v>
          </cell>
          <cell r="BH855">
            <v>-0.90070287638002355</v>
          </cell>
          <cell r="BI855">
            <v>-4.0924043961508687</v>
          </cell>
          <cell r="BJ855">
            <v>2.700432428410295</v>
          </cell>
          <cell r="BK855">
            <v>-1.026934503829807</v>
          </cell>
          <cell r="BL855">
            <v>-0.26043227521995505</v>
          </cell>
          <cell r="BM855">
            <v>-3.4584782915803771</v>
          </cell>
          <cell r="BN855">
            <v>-2.8229556770193085</v>
          </cell>
          <cell r="BO855">
            <v>-3.3620649885697276</v>
          </cell>
          <cell r="BP855">
            <v>-3.6572028869800306</v>
          </cell>
          <cell r="BQ855">
            <v>7.6643333893400722</v>
          </cell>
          <cell r="BR855">
            <v>-27.190223806763242</v>
          </cell>
          <cell r="BS855">
            <v>-2.63631058107012</v>
          </cell>
          <cell r="BT855">
            <v>2.7924835598200843</v>
          </cell>
          <cell r="BU855">
            <v>2.9553998656997464</v>
          </cell>
          <cell r="BV855">
            <v>-5.3056885613405029</v>
          </cell>
          <cell r="BW855">
            <v>-5.5167062299206009</v>
          </cell>
          <cell r="BX855">
            <v>-3.5684237364002911</v>
          </cell>
          <cell r="BY855">
            <v>-0.12872484859008182</v>
          </cell>
          <cell r="BZ855">
            <v>-4.7295456774791091</v>
          </cell>
          <cell r="CA855">
            <v>-1.0377685038502023</v>
          </cell>
          <cell r="CB855">
            <v>-9.9719975848101967</v>
          </cell>
          <cell r="CC855">
            <v>2.7902472892806145</v>
          </cell>
          <cell r="CD855">
            <v>-2.8331887981003092</v>
          </cell>
          <cell r="CE855">
            <v>-47.013584038992121</v>
          </cell>
          <cell r="CF855">
            <v>-1.6862834091198238</v>
          </cell>
          <cell r="CG855">
            <v>-1.4105158212698825</v>
          </cell>
          <cell r="CH855">
            <v>-6.9746680220509916</v>
          </cell>
          <cell r="CI855">
            <v>-4.5054301217596731</v>
          </cell>
          <cell r="CJ855">
            <v>-13.554117789371048</v>
          </cell>
          <cell r="CK855">
            <v>-5.7845132717798151</v>
          </cell>
          <cell r="CL855">
            <v>-1.328716312002598E-2</v>
          </cell>
          <cell r="CM855">
            <v>-4.7808688217901363</v>
          </cell>
          <cell r="CN855">
            <v>-4.5515084984390342</v>
          </cell>
          <cell r="CO855">
            <v>1.2798578083597931</v>
          </cell>
          <cell r="CP855">
            <v>-0.47630243513049209</v>
          </cell>
          <cell r="CQ855">
            <v>-4.5559464935199685</v>
          </cell>
          <cell r="CR855">
            <v>-75.894903985448764</v>
          </cell>
          <cell r="CS855">
            <v>-1.02201461669938</v>
          </cell>
          <cell r="CT855">
            <v>7.6391605000480922E-3</v>
          </cell>
          <cell r="CU855">
            <v>3.187981142640183</v>
          </cell>
          <cell r="CV855">
            <v>-18.206313884849806</v>
          </cell>
          <cell r="CW855">
            <v>-18.482153665820078</v>
          </cell>
          <cell r="CX855">
            <v>-3.9769629840502603</v>
          </cell>
          <cell r="CY855">
            <v>-0.39966219337009079</v>
          </cell>
          <cell r="CZ855">
            <v>-7.417109684956813E-2</v>
          </cell>
          <cell r="DA855">
            <v>1.4623325403499621</v>
          </cell>
          <cell r="DB855">
            <v>-32.498468213900196</v>
          </cell>
          <cell r="DC855">
            <v>0.8080517100202087</v>
          </cell>
          <cell r="DD855">
            <v>-6.7011618834101228</v>
          </cell>
          <cell r="DE855">
            <v>-30.435238464808208</v>
          </cell>
          <cell r="DF855">
            <v>-6.6693943670202316</v>
          </cell>
          <cell r="DG855">
            <v>-1.9645184186001643</v>
          </cell>
          <cell r="DH855">
            <v>2.0753579360189178E-2</v>
          </cell>
          <cell r="DI855">
            <v>2.9155641707693576</v>
          </cell>
          <cell r="DJ855">
            <v>-0.73566195180956129</v>
          </cell>
          <cell r="DK855">
            <v>-5.3416457490000084</v>
          </cell>
          <cell r="DL855">
            <v>-0.30043562835999182</v>
          </cell>
          <cell r="DM855">
            <v>-5.7156097118504476</v>
          </cell>
          <cell r="DN855">
            <v>-2.9330280293706892</v>
          </cell>
          <cell r="DO855">
            <v>-6.4086352844710746</v>
          </cell>
          <cell r="DP855">
            <v>1.4905340669401994</v>
          </cell>
          <cell r="DQ855">
            <v>-4.7931611413996507</v>
          </cell>
          <cell r="DR855">
            <v>-36.928718586743344</v>
          </cell>
          <cell r="DS855">
            <v>-6.1920431944199663</v>
          </cell>
          <cell r="DT855">
            <v>1.0583531343499999</v>
          </cell>
          <cell r="DU855">
            <v>-0.50355397865996565</v>
          </cell>
          <cell r="DV855">
            <v>-0.89620788188040024</v>
          </cell>
          <cell r="DW855">
            <v>2.3599143170031311E-2</v>
          </cell>
          <cell r="DX855">
            <v>-5.124991794950347</v>
          </cell>
          <cell r="DY855">
            <v>-0.35482337353994353</v>
          </cell>
          <cell r="DZ855">
            <v>1.4396926328199697</v>
          </cell>
          <cell r="EA855">
            <v>-6.2598160714496771</v>
          </cell>
          <cell r="EB855">
            <v>-6.5338470503797907</v>
          </cell>
          <cell r="EC855">
            <v>5.3761708181700669</v>
          </cell>
          <cell r="ED855">
            <v>-18.961250969970251</v>
          </cell>
          <cell r="EE855">
            <v>-22.49542254460539</v>
          </cell>
          <cell r="EF855">
            <v>-1.9796737917408791</v>
          </cell>
          <cell r="EG855">
            <v>-1.1151698507999299</v>
          </cell>
          <cell r="EH855">
            <v>3.8781910758507365</v>
          </cell>
          <cell r="EI855">
            <v>0.42219103175966666</v>
          </cell>
          <cell r="EJ855">
            <v>-2.2671265201306596</v>
          </cell>
          <cell r="EK855">
            <v>-2.0791352269802701</v>
          </cell>
          <cell r="EL855">
            <v>-0.45093154111009426</v>
          </cell>
          <cell r="EM855">
            <v>-0.83635738521979874</v>
          </cell>
          <cell r="EN855">
            <v>-6.9097766526620035</v>
          </cell>
          <cell r="EO855">
            <v>-10.685464875880825</v>
          </cell>
          <cell r="EP855">
            <v>-0.47216880770019998</v>
          </cell>
          <cell r="EQ855">
            <v>0</v>
          </cell>
          <cell r="ER855">
            <v>-36.061619251166121</v>
          </cell>
          <cell r="ES855">
            <v>-1.8032447439109092</v>
          </cell>
          <cell r="ET855">
            <v>-2.9294917933502802</v>
          </cell>
          <cell r="EU855">
            <v>6.1941264745601075</v>
          </cell>
          <cell r="EV855">
            <v>-21.252161817908927</v>
          </cell>
          <cell r="EW855">
            <v>-3.9319129430805333</v>
          </cell>
          <cell r="EX855">
            <v>-3.9285431171097116</v>
          </cell>
          <cell r="EY855">
            <v>-9.7089366310001424E-2</v>
          </cell>
          <cell r="EZ855">
            <v>-1.8517852422896794</v>
          </cell>
          <cell r="FA855">
            <v>-4.4371945074408359</v>
          </cell>
          <cell r="FB855">
            <v>-0.70580559165955492</v>
          </cell>
          <cell r="FC855">
            <v>-0.99286523520004266</v>
          </cell>
          <cell r="FD855">
            <v>-0.32565136745984091</v>
          </cell>
          <cell r="FE855">
            <v>-46.886918149546545</v>
          </cell>
          <cell r="FF855">
            <v>0.91699392044029082</v>
          </cell>
          <cell r="FG855">
            <v>-1.8461442126704242</v>
          </cell>
          <cell r="FH855">
            <v>-0.85353721085084544</v>
          </cell>
          <cell r="FI855">
            <v>-2.0443039560091165</v>
          </cell>
          <cell r="FJ855">
            <v>-30.750768311399952</v>
          </cell>
          <cell r="FK855">
            <v>-12.647303737620405</v>
          </cell>
          <cell r="FL855">
            <v>1.4132959099697473E-3</v>
          </cell>
          <cell r="FM855">
            <v>0.99760135787983018</v>
          </cell>
          <cell r="FN855">
            <v>-1.7305801857901315</v>
          </cell>
          <cell r="FO855">
            <v>-2.4823712109000553</v>
          </cell>
          <cell r="FP855">
            <v>0.47887614006958756</v>
          </cell>
          <cell r="FQ855">
            <v>3.0732059614000491</v>
          </cell>
          <cell r="FR855">
            <v>-35.038068152782216</v>
          </cell>
          <cell r="FS855">
            <v>8.1165568513097242</v>
          </cell>
          <cell r="FT855">
            <v>1.2081145053502951</v>
          </cell>
          <cell r="FU855">
            <v>-0.23540003027073908</v>
          </cell>
          <cell r="FV855">
            <v>1.9557047915200201</v>
          </cell>
          <cell r="FW855">
            <v>-3.7157494052198672</v>
          </cell>
          <cell r="FX855">
            <v>-18.579908608839787</v>
          </cell>
          <cell r="FY855">
            <v>0.67936577985000213</v>
          </cell>
          <cell r="FZ855">
            <v>1.1763969578191791</v>
          </cell>
          <cell r="GA855">
            <v>-3.4460525036993204</v>
          </cell>
          <cell r="GB855">
            <v>-11.968271832970458</v>
          </cell>
          <cell r="GC855">
            <v>-3.5560875900496285</v>
          </cell>
          <cell r="GD855">
            <v>-6.6727370675801012</v>
          </cell>
          <cell r="GE855">
            <v>-8.7376044955308316</v>
          </cell>
          <cell r="GF855">
            <v>-0.1601492627605694</v>
          </cell>
          <cell r="GG855">
            <v>-0.4000755393099098</v>
          </cell>
          <cell r="GH855">
            <v>-0.80729826833021434</v>
          </cell>
          <cell r="GI855">
            <v>-2.4762908694892758</v>
          </cell>
          <cell r="GJ855">
            <v>-4.5356654248089399</v>
          </cell>
          <cell r="GK855">
            <v>-2.3181966439101416</v>
          </cell>
          <cell r="GL855">
            <v>-0.64856845112990413</v>
          </cell>
          <cell r="GM855">
            <v>0.43400166390983941</v>
          </cell>
          <cell r="GN855">
            <v>-0.35418245751134236</v>
          </cell>
          <cell r="GO855">
            <v>0.54487035166948772</v>
          </cell>
          <cell r="GP855">
            <v>-0.40818479606059554</v>
          </cell>
          <cell r="GQ855">
            <v>2.3921352022000519</v>
          </cell>
          <cell r="GR855">
            <v>-59.839575376208813</v>
          </cell>
          <cell r="GS855">
            <v>-10.761092203158114</v>
          </cell>
          <cell r="GT855">
            <v>-7.3517740195502483</v>
          </cell>
          <cell r="GU855">
            <v>2.4053338437506682</v>
          </cell>
          <cell r="GV855">
            <v>-2.4648732929599646</v>
          </cell>
          <cell r="GW855">
            <v>-0.61581486977047462</v>
          </cell>
          <cell r="GX855">
            <v>-10.297080663230645</v>
          </cell>
          <cell r="GY855">
            <v>-3.348325594349717</v>
          </cell>
          <cell r="GZ855">
            <v>-0.81277873971021108</v>
          </cell>
          <cell r="HA855">
            <v>-0.54836657272062439</v>
          </cell>
          <cell r="HB855">
            <v>-20.848343845039381</v>
          </cell>
          <cell r="HC855">
            <v>-5.7689394497997455</v>
          </cell>
          <cell r="HD855">
            <v>0.57248003032987071</v>
          </cell>
          <cell r="HE855">
            <v>52.517752639549144</v>
          </cell>
          <cell r="HF855">
            <v>27.176796423090309</v>
          </cell>
          <cell r="HG855">
            <v>0.13858192577936279</v>
          </cell>
          <cell r="HH855">
            <v>2.183887283360491</v>
          </cell>
          <cell r="HI855">
            <v>-1.339973605020532</v>
          </cell>
          <cell r="HJ855">
            <v>-1.8299944136902013</v>
          </cell>
          <cell r="HK855">
            <v>-0.12489774233972639</v>
          </cell>
          <cell r="HL855">
            <v>-3.7375754007798605</v>
          </cell>
          <cell r="HM855">
            <v>-0.71879041071906613</v>
          </cell>
          <cell r="HN855">
            <v>17.174739810971005</v>
          </cell>
          <cell r="HO855">
            <v>-1.809119634700437</v>
          </cell>
          <cell r="HP855">
            <v>-6.1595144489729137E-2</v>
          </cell>
          <cell r="HQ855">
            <v>15.465693548090258</v>
          </cell>
          <cell r="HR855">
            <v>-38.191947441730008</v>
          </cell>
          <cell r="HS855">
            <v>-2.0028545720506372</v>
          </cell>
          <cell r="HT855">
            <v>-3.4271923263700046</v>
          </cell>
          <cell r="HU855">
            <v>-8.2950233896299324</v>
          </cell>
          <cell r="HV855">
            <v>2.911628892790759</v>
          </cell>
          <cell r="HW855">
            <v>-5.7946302662894595</v>
          </cell>
          <cell r="HX855">
            <v>4.4218164573494505</v>
          </cell>
          <cell r="HY855">
            <v>-2.537510112870109</v>
          </cell>
          <cell r="HZ855">
            <v>-10.679668646039318</v>
          </cell>
          <cell r="IA855">
            <v>2.1711459527195984</v>
          </cell>
          <cell r="IB855">
            <v>1.7803347499593656</v>
          </cell>
          <cell r="IC855">
            <v>-15.386372211200069</v>
          </cell>
          <cell r="ID855">
            <v>-1.3536219701099981</v>
          </cell>
          <cell r="IE855">
            <v>48.334176981072233</v>
          </cell>
          <cell r="IF855">
            <v>-2.0557118748611174</v>
          </cell>
          <cell r="IG855">
            <v>-1.8566167097296784</v>
          </cell>
          <cell r="IH855">
            <v>3.2562551412001994</v>
          </cell>
          <cell r="II855">
            <v>0.15636906961117347</v>
          </cell>
          <cell r="IJ855">
            <v>-4.6041469737501757</v>
          </cell>
          <cell r="IK855">
            <v>7.6488261955796588</v>
          </cell>
          <cell r="IL855">
            <v>-2.7855956710700411</v>
          </cell>
          <cell r="IM855">
            <v>1.305448769198847</v>
          </cell>
          <cell r="IN855">
            <v>-1.6901960415307258</v>
          </cell>
          <cell r="IO855">
            <v>-1.466105459659957</v>
          </cell>
          <cell r="IP855">
            <v>-2.2522925125595066</v>
          </cell>
          <cell r="IQ855">
            <v>52.677943048640373</v>
          </cell>
          <cell r="IR855">
            <v>-3.0822351973474724</v>
          </cell>
          <cell r="IS855">
            <v>-0.84460446368939301</v>
          </cell>
          <cell r="IT855">
            <v>1.0136219026799154</v>
          </cell>
          <cell r="IU855">
            <v>-1.5270364477401017</v>
          </cell>
          <cell r="IV855">
            <v>-0.33277358809118596</v>
          </cell>
          <cell r="IW855">
            <v>-6.9425558716520754</v>
          </cell>
          <cell r="IX855">
            <v>-21.881353501300509</v>
          </cell>
          <cell r="IY855">
            <v>0.87480856547995245</v>
          </cell>
          <cell r="IZ855">
            <v>10.712730567119252</v>
          </cell>
          <cell r="JA855">
            <v>-0.6634716660992126</v>
          </cell>
          <cell r="JB855">
            <v>-3.9958319981087698</v>
          </cell>
          <cell r="JC855">
            <v>1.2488835314206881</v>
          </cell>
          <cell r="JD855">
            <v>19.255347772639652</v>
          </cell>
          <cell r="JE855">
            <v>0</v>
          </cell>
          <cell r="JF855">
            <v>0</v>
          </cell>
          <cell r="JG855">
            <v>0</v>
          </cell>
          <cell r="JH855">
            <v>0</v>
          </cell>
          <cell r="JI855">
            <v>0</v>
          </cell>
          <cell r="JJ855">
            <v>0</v>
          </cell>
          <cell r="JK855">
            <v>0</v>
          </cell>
          <cell r="JL855">
            <v>0</v>
          </cell>
          <cell r="JM855">
            <v>0</v>
          </cell>
          <cell r="JN855">
            <v>0</v>
          </cell>
          <cell r="JO855">
            <v>0</v>
          </cell>
          <cell r="JP855">
            <v>0</v>
          </cell>
          <cell r="JQ855">
            <v>0</v>
          </cell>
        </row>
        <row r="856">
          <cell r="D856" t="str">
            <v>MKT.EX.NOB._.___.NOB</v>
          </cell>
          <cell r="F856">
            <v>0.30486434928991457</v>
          </cell>
          <cell r="G856">
            <v>-0.46814424276993805</v>
          </cell>
          <cell r="H856">
            <v>-0.70231239474998119</v>
          </cell>
          <cell r="I856">
            <v>-0.48843492761994867</v>
          </cell>
          <cell r="J856">
            <v>-1.0173556887499444</v>
          </cell>
          <cell r="K856">
            <v>-0.35459996652002701</v>
          </cell>
          <cell r="L856">
            <v>-6.2406296280016704E-2</v>
          </cell>
          <cell r="M856">
            <v>-0.2956889593001506</v>
          </cell>
          <cell r="N856">
            <v>-0.10220140508999975</v>
          </cell>
          <cell r="O856">
            <v>1.4022472365099929</v>
          </cell>
          <cell r="P856">
            <v>0</v>
          </cell>
          <cell r="Q856">
            <v>0.16286760845002846</v>
          </cell>
          <cell r="R856">
            <v>-4.6043854542413101</v>
          </cell>
          <cell r="S856">
            <v>-1.1600847565199501</v>
          </cell>
          <cell r="T856">
            <v>-1.4561143817700213</v>
          </cell>
          <cell r="U856">
            <v>-0.29986915557998373</v>
          </cell>
          <cell r="V856">
            <v>-6.5586895490014285E-2</v>
          </cell>
          <cell r="W856">
            <v>-1.2291192160600417</v>
          </cell>
          <cell r="X856">
            <v>-1.8211769372500441</v>
          </cell>
          <cell r="Y856">
            <v>0.25059137657001429</v>
          </cell>
          <cell r="Z856">
            <v>0.76858453433010254</v>
          </cell>
          <cell r="AA856">
            <v>1.0228361157400059</v>
          </cell>
          <cell r="AB856">
            <v>-0.59824326000000383</v>
          </cell>
          <cell r="AC856">
            <v>0</v>
          </cell>
          <cell r="AD856">
            <v>-1.6202878210037852E-2</v>
          </cell>
          <cell r="AE856">
            <v>0.31882143768007154</v>
          </cell>
          <cell r="AF856">
            <v>1.5843119063499955</v>
          </cell>
          <cell r="AG856">
            <v>-1.0378188431799913</v>
          </cell>
          <cell r="AH856">
            <v>-0.16843807357003016</v>
          </cell>
          <cell r="AI856">
            <v>-0.54648376518002806</v>
          </cell>
          <cell r="AJ856">
            <v>-1.0600200300300457</v>
          </cell>
          <cell r="AK856">
            <v>-0.58693517192006084</v>
          </cell>
          <cell r="AL856">
            <v>3.3777556120100485</v>
          </cell>
          <cell r="AM856">
            <v>-0.43730752410000662</v>
          </cell>
          <cell r="AN856">
            <v>-0.81859596457999828</v>
          </cell>
          <cell r="AO856">
            <v>0</v>
          </cell>
          <cell r="AP856">
            <v>0</v>
          </cell>
          <cell r="AQ856">
            <v>1.2353291879975359E-2</v>
          </cell>
          <cell r="AR856">
            <v>3.8720295325301777</v>
          </cell>
          <cell r="AS856">
            <v>-1.5278421521999803</v>
          </cell>
          <cell r="AT856">
            <v>-0.58258246869000629</v>
          </cell>
          <cell r="AU856">
            <v>1.8997089720002691E-2</v>
          </cell>
          <cell r="AV856">
            <v>0</v>
          </cell>
          <cell r="AW856">
            <v>-0.80793807919999949</v>
          </cell>
          <cell r="AX856">
            <v>-0.81609417261003614</v>
          </cell>
          <cell r="AY856">
            <v>0.1387785880800152</v>
          </cell>
          <cell r="AZ856">
            <v>7.2754994830006581E-2</v>
          </cell>
          <cell r="BA856">
            <v>0.14375846672996317</v>
          </cell>
          <cell r="BB856">
            <v>0</v>
          </cell>
          <cell r="BC856">
            <v>0</v>
          </cell>
          <cell r="BD856">
            <v>7.2321972658699849</v>
          </cell>
          <cell r="BE856">
            <v>6.6768917522795164</v>
          </cell>
          <cell r="BF856">
            <v>1.4223158345300817</v>
          </cell>
          <cell r="BG856">
            <v>-0.54764592387996913</v>
          </cell>
          <cell r="BH856">
            <v>-3.6336425640001835E-2</v>
          </cell>
          <cell r="BI856">
            <v>-0.5469630351698811</v>
          </cell>
          <cell r="BJ856">
            <v>-0.50014193356003034</v>
          </cell>
          <cell r="BK856">
            <v>-3.3471274549002601</v>
          </cell>
          <cell r="BL856">
            <v>2.5493666999977904E-2</v>
          </cell>
          <cell r="BM856">
            <v>-9.6192908249975062E-2</v>
          </cell>
          <cell r="BN856">
            <v>-0.40257616674000474</v>
          </cell>
          <cell r="BO856">
            <v>1.691667851002876E-2</v>
          </cell>
          <cell r="BP856">
            <v>-2.3341240905399445</v>
          </cell>
          <cell r="BQ856">
            <v>13.023273510919807</v>
          </cell>
          <cell r="BR856">
            <v>1.3223690931226884</v>
          </cell>
          <cell r="BS856">
            <v>-0.11227331970997056</v>
          </cell>
          <cell r="BT856">
            <v>-1.6592853028699892</v>
          </cell>
          <cell r="BU856">
            <v>-0.24652947834994166</v>
          </cell>
          <cell r="BV856">
            <v>-2.6763035534097526</v>
          </cell>
          <cell r="BW856">
            <v>-2.162686726049742</v>
          </cell>
          <cell r="BX856">
            <v>-0.61813018748989634</v>
          </cell>
          <cell r="BY856">
            <v>0.99784645130000627</v>
          </cell>
          <cell r="BZ856">
            <v>-1.9373512773098582</v>
          </cell>
          <cell r="CA856">
            <v>-2.0734402719881473E-2</v>
          </cell>
          <cell r="CB856">
            <v>9.6133759501399254</v>
          </cell>
          <cell r="CC856">
            <v>2.9270373200006361E-2</v>
          </cell>
          <cell r="CD856">
            <v>0.11517056638996337</v>
          </cell>
          <cell r="CE856">
            <v>-22.417207652619254</v>
          </cell>
          <cell r="CF856">
            <v>-0.87366863341992484</v>
          </cell>
          <cell r="CG856">
            <v>-0.17695285398002625</v>
          </cell>
          <cell r="CH856">
            <v>-0.80680634550992636</v>
          </cell>
          <cell r="CI856">
            <v>-0.94953793491026772</v>
          </cell>
          <cell r="CJ856">
            <v>4.0017444636800974</v>
          </cell>
          <cell r="CK856">
            <v>3.5476871208002194</v>
          </cell>
          <cell r="CL856">
            <v>-1.9324685689899752</v>
          </cell>
          <cell r="CM856">
            <v>-0.45410528898992197</v>
          </cell>
          <cell r="CN856">
            <v>-0.98421955233015979</v>
          </cell>
          <cell r="CO856">
            <v>-0.97321049000015591</v>
          </cell>
          <cell r="CP856">
            <v>-22.20692007684022</v>
          </cell>
          <cell r="CQ856">
            <v>-0.60874949213001628</v>
          </cell>
          <cell r="CR856">
            <v>-28.148373562347842</v>
          </cell>
          <cell r="CS856">
            <v>-9.1114198350055631E-2</v>
          </cell>
          <cell r="CT856">
            <v>-2.4487397233899628</v>
          </cell>
          <cell r="CU856">
            <v>-6.54327138464987</v>
          </cell>
          <cell r="CV856">
            <v>-1.55076015526015</v>
          </cell>
          <cell r="CW856">
            <v>-3.4103727515189348</v>
          </cell>
          <cell r="CX856">
            <v>-0.98144753981978283</v>
          </cell>
          <cell r="CY856">
            <v>0.48072595096994064</v>
          </cell>
          <cell r="CZ856">
            <v>-14.060356317290143</v>
          </cell>
          <cell r="DA856">
            <v>2.7464362658397476</v>
          </cell>
          <cell r="DB856">
            <v>-0.79652632431998427</v>
          </cell>
          <cell r="DC856">
            <v>-1.4250997560100132</v>
          </cell>
          <cell r="DD856">
            <v>-6.7847628549941419E-2</v>
          </cell>
          <cell r="DE856">
            <v>-19.59572245732852</v>
          </cell>
          <cell r="DF856">
            <v>-0.10919077926996579</v>
          </cell>
          <cell r="DG856">
            <v>-0.134532390439972</v>
          </cell>
          <cell r="DH856">
            <v>-0.74524370196991185</v>
          </cell>
          <cell r="DI856">
            <v>-3.7237496871002804</v>
          </cell>
          <cell r="DJ856">
            <v>2.9390671952301091</v>
          </cell>
          <cell r="DK856">
            <v>-1.3751090755802124</v>
          </cell>
          <cell r="DL856">
            <v>8.7718650279839494E-2</v>
          </cell>
          <cell r="DM856">
            <v>-2.0003958636998505</v>
          </cell>
          <cell r="DN856">
            <v>-4.3583636807898074</v>
          </cell>
          <cell r="DO856">
            <v>-4.007014107699888</v>
          </cell>
          <cell r="DP856">
            <v>-6.6612534532901009</v>
          </cell>
          <cell r="DQ856">
            <v>0.49234443700004249</v>
          </cell>
          <cell r="DR856">
            <v>-8.564947796992783</v>
          </cell>
          <cell r="DS856">
            <v>0.49390708126998106</v>
          </cell>
          <cell r="DT856">
            <v>0.3851902400700169</v>
          </cell>
          <cell r="DU856">
            <v>0.14434160685993902</v>
          </cell>
          <cell r="DV856">
            <v>-3.5889254678500038</v>
          </cell>
          <cell r="DW856">
            <v>-1.8650754269301615</v>
          </cell>
          <cell r="DX856">
            <v>-0.88558790678007426</v>
          </cell>
          <cell r="DY856">
            <v>-5.6002040136002051</v>
          </cell>
          <cell r="DZ856">
            <v>3.723509934010508</v>
          </cell>
          <cell r="EA856">
            <v>-1.3177008091897733</v>
          </cell>
          <cell r="EB856">
            <v>0.11628376507997018</v>
          </cell>
          <cell r="EC856">
            <v>2.8941793090098145E-2</v>
          </cell>
          <cell r="ED856">
            <v>-0.19962859301995195</v>
          </cell>
          <cell r="EE856">
            <v>-5.8952204021043144</v>
          </cell>
          <cell r="EF856">
            <v>-1.4767050328699725</v>
          </cell>
          <cell r="EG856">
            <v>-2.2641905450001332E-2</v>
          </cell>
          <cell r="EH856">
            <v>4.2851835814700507</v>
          </cell>
          <cell r="EI856">
            <v>-0.92232839279017753</v>
          </cell>
          <cell r="EJ856">
            <v>0.91829091441968558</v>
          </cell>
          <cell r="EK856">
            <v>-9.703417553799909</v>
          </cell>
          <cell r="EL856">
            <v>0.88241151684997021</v>
          </cell>
          <cell r="EM856">
            <v>1.2795235795001645</v>
          </cell>
          <cell r="EN856">
            <v>-1.4130988930801323</v>
          </cell>
          <cell r="EO856">
            <v>1.1119810776899612</v>
          </cell>
          <cell r="EP856">
            <v>-0.73836803416998009</v>
          </cell>
          <cell r="EQ856">
            <v>-9.6051259879970985E-2</v>
          </cell>
          <cell r="ER856">
            <v>-9.48830118249316</v>
          </cell>
          <cell r="ES856">
            <v>-0.39115280969997457</v>
          </cell>
          <cell r="ET856">
            <v>-5.2456703520022074E-2</v>
          </cell>
          <cell r="EU856">
            <v>-0.1028338846999759</v>
          </cell>
          <cell r="EV856">
            <v>-12.910285464089839</v>
          </cell>
          <cell r="EW856">
            <v>-0.23326634826025838</v>
          </cell>
          <cell r="EX856">
            <v>-0.25703585849987576</v>
          </cell>
          <cell r="EY856">
            <v>0.3932916257499528</v>
          </cell>
          <cell r="EZ856">
            <v>7.8485945355191689</v>
          </cell>
          <cell r="FA856">
            <v>0.83292920131998471</v>
          </cell>
          <cell r="FB856">
            <v>-0.90775013570964802</v>
          </cell>
          <cell r="FC856">
            <v>-3.7691248158298549</v>
          </cell>
          <cell r="FD856">
            <v>6.0789475229967138E-2</v>
          </cell>
          <cell r="FE856">
            <v>1.8018931679762318</v>
          </cell>
          <cell r="FF856">
            <v>-5.0536211179974089E-2</v>
          </cell>
          <cell r="FG856">
            <v>1.837478768650044</v>
          </cell>
          <cell r="FH856">
            <v>-0.81699800032993153</v>
          </cell>
          <cell r="FI856">
            <v>-0.19903506867990473</v>
          </cell>
          <cell r="FJ856">
            <v>-1.3087925536101466</v>
          </cell>
          <cell r="FK856">
            <v>-0.30139350847980495</v>
          </cell>
          <cell r="FL856">
            <v>0.15289449990996218</v>
          </cell>
          <cell r="FM856">
            <v>6.2610851592494328</v>
          </cell>
          <cell r="FN856">
            <v>-0.11987879550042635</v>
          </cell>
          <cell r="FO856">
            <v>0.47815335094946931</v>
          </cell>
          <cell r="FP856">
            <v>-1.8102068259597672</v>
          </cell>
          <cell r="FQ856">
            <v>-2.3208776470399926</v>
          </cell>
          <cell r="FR856">
            <v>0.84388248308459879</v>
          </cell>
          <cell r="FS856">
            <v>-1.9224221439799294E-2</v>
          </cell>
          <cell r="FT856">
            <v>-2.3654137129994979E-2</v>
          </cell>
          <cell r="FU856">
            <v>-1.1987570608100668</v>
          </cell>
          <cell r="FV856">
            <v>0.14379090796046512</v>
          </cell>
          <cell r="FW856">
            <v>-0.74702225742021255</v>
          </cell>
          <cell r="FX856">
            <v>-0.28190596461035966</v>
          </cell>
          <cell r="FY856">
            <v>1.3186156754404692</v>
          </cell>
          <cell r="FZ856">
            <v>3.8226398448887267</v>
          </cell>
          <cell r="GA856">
            <v>0.3955161876206148</v>
          </cell>
          <cell r="GB856">
            <v>-2.5730835984195437</v>
          </cell>
          <cell r="GC856">
            <v>-3.3283712759839545E-2</v>
          </cell>
          <cell r="GD856">
            <v>4.0250819760046852E-2</v>
          </cell>
          <cell r="GE856">
            <v>1.6023737450741464</v>
          </cell>
          <cell r="GF856">
            <v>-0.37901001853015259</v>
          </cell>
          <cell r="GG856">
            <v>-9.7321431969987771E-2</v>
          </cell>
          <cell r="GH856">
            <v>-0.48058185490026517</v>
          </cell>
          <cell r="GI856">
            <v>-2.9179934417397817</v>
          </cell>
          <cell r="GJ856">
            <v>0</v>
          </cell>
          <cell r="GK856">
            <v>-6.366118479945726E-2</v>
          </cell>
          <cell r="GL856">
            <v>3.3916407216306652</v>
          </cell>
          <cell r="GM856">
            <v>0.83512711624189251</v>
          </cell>
          <cell r="GN856">
            <v>0.28119168744979106</v>
          </cell>
          <cell r="GO856">
            <v>-2.1101513622097627</v>
          </cell>
          <cell r="GP856">
            <v>2.0279849040903173</v>
          </cell>
          <cell r="GQ856">
            <v>1.1151486098099213</v>
          </cell>
          <cell r="GR856">
            <v>-5.7037137166444154</v>
          </cell>
          <cell r="GS856">
            <v>-0.49652955870999449</v>
          </cell>
          <cell r="GT856">
            <v>-0.3351378855699636</v>
          </cell>
          <cell r="GU856">
            <v>-0.58583026360997792</v>
          </cell>
          <cell r="GV856">
            <v>-2.1019544542500626</v>
          </cell>
          <cell r="GW856">
            <v>-0.28255181205986446</v>
          </cell>
          <cell r="GX856">
            <v>-2.6036272978003581</v>
          </cell>
          <cell r="GY856">
            <v>0.45443224276004912</v>
          </cell>
          <cell r="GZ856">
            <v>-9.4651160819921643E-2</v>
          </cell>
          <cell r="HA856">
            <v>-0.79855884094013163</v>
          </cell>
          <cell r="HB856">
            <v>1.339133680339728</v>
          </cell>
          <cell r="HC856">
            <v>-0.23738482750013645</v>
          </cell>
          <cell r="HD856">
            <v>3.8946461510022345E-2</v>
          </cell>
          <cell r="HE856">
            <v>16.642051675415132</v>
          </cell>
          <cell r="HF856">
            <v>-0.55099922942008561</v>
          </cell>
          <cell r="HG856">
            <v>5.1868643999739561E-3</v>
          </cell>
          <cell r="HH856">
            <v>-1.1980960958098876</v>
          </cell>
          <cell r="HI856">
            <v>2.3011431460395215</v>
          </cell>
          <cell r="HJ856">
            <v>-2.8585987737496907</v>
          </cell>
          <cell r="HK856">
            <v>-2.3444077257195204</v>
          </cell>
          <cell r="HL856">
            <v>-1.8132824773601897</v>
          </cell>
          <cell r="HM856">
            <v>0.99328022640020208</v>
          </cell>
          <cell r="HN856">
            <v>1.1972664818886187</v>
          </cell>
          <cell r="HO856">
            <v>11.208659236600397</v>
          </cell>
          <cell r="HP856">
            <v>10.098958452989791</v>
          </cell>
          <cell r="HQ856">
            <v>-0.39705843083999071</v>
          </cell>
          <cell r="HR856">
            <v>-12.500381602185371</v>
          </cell>
          <cell r="HS856">
            <v>0.12978005231002498</v>
          </cell>
          <cell r="HT856">
            <v>-0.58094832950001773</v>
          </cell>
          <cell r="HU856">
            <v>-1.1742033313798856</v>
          </cell>
          <cell r="HV856">
            <v>-3.6202617068702239</v>
          </cell>
          <cell r="HW856">
            <v>-3.9373825256097916</v>
          </cell>
          <cell r="HX856">
            <v>-6.9725361665396122</v>
          </cell>
          <cell r="HY856">
            <v>8.8914517925495602</v>
          </cell>
          <cell r="HZ856">
            <v>-0.35107610483919416</v>
          </cell>
          <cell r="IA856">
            <v>-0.11831418766996649</v>
          </cell>
          <cell r="IB856">
            <v>-3.8001962529197044</v>
          </cell>
          <cell r="IC856">
            <v>-9.8797293810321207E-2</v>
          </cell>
          <cell r="ID856">
            <v>-0.86789754790993356</v>
          </cell>
          <cell r="IE856">
            <v>10.563015142928634</v>
          </cell>
          <cell r="IF856">
            <v>0</v>
          </cell>
          <cell r="IG856">
            <v>0.76595464231002097</v>
          </cell>
          <cell r="IH856">
            <v>0.25359556669991434</v>
          </cell>
          <cell r="II856">
            <v>0.75936135471965827</v>
          </cell>
          <cell r="IJ856">
            <v>-2.0286534479701004</v>
          </cell>
          <cell r="IK856">
            <v>0.16119693174005079</v>
          </cell>
          <cell r="IL856">
            <v>3.6945149879697965</v>
          </cell>
          <cell r="IM856">
            <v>2.2295657442982701</v>
          </cell>
          <cell r="IN856">
            <v>0.36384624067068216</v>
          </cell>
          <cell r="IO856">
            <v>-0.21686304694867431</v>
          </cell>
          <cell r="IP856">
            <v>1.8876106460497795</v>
          </cell>
          <cell r="IQ856">
            <v>2.6928855233800277</v>
          </cell>
          <cell r="IR856">
            <v>17.225561643332185</v>
          </cell>
          <cell r="IS856">
            <v>7.5598849030029669E-2</v>
          </cell>
          <cell r="IT856">
            <v>-1.3551946537600088</v>
          </cell>
          <cell r="IU856">
            <v>-1.1623775511502572</v>
          </cell>
          <cell r="IV856">
            <v>7.5255451508837723E-2</v>
          </cell>
          <cell r="IW856">
            <v>-1.3765279498593372</v>
          </cell>
          <cell r="IX856">
            <v>16.071238822780288</v>
          </cell>
          <cell r="IY856">
            <v>1.6904444198307829</v>
          </cell>
          <cell r="IZ856">
            <v>0.4210294726799475</v>
          </cell>
          <cell r="JA856">
            <v>-0.1911557845214702</v>
          </cell>
          <cell r="JB856">
            <v>-8.1780700102171977E-3</v>
          </cell>
          <cell r="JC856">
            <v>2.672163666240067</v>
          </cell>
          <cell r="JD856">
            <v>0.31326497056988956</v>
          </cell>
          <cell r="JE856">
            <v>0</v>
          </cell>
          <cell r="JF856">
            <v>0</v>
          </cell>
          <cell r="JG856">
            <v>0</v>
          </cell>
          <cell r="JH856">
            <v>0</v>
          </cell>
          <cell r="JI856">
            <v>0</v>
          </cell>
          <cell r="JJ856">
            <v>0</v>
          </cell>
          <cell r="JK856">
            <v>0</v>
          </cell>
          <cell r="JL856">
            <v>0</v>
          </cell>
          <cell r="JM856">
            <v>0</v>
          </cell>
          <cell r="JN856">
            <v>0</v>
          </cell>
          <cell r="JO856">
            <v>0</v>
          </cell>
          <cell r="JP856">
            <v>0</v>
          </cell>
          <cell r="JQ856">
            <v>0</v>
          </cell>
        </row>
        <row r="857">
          <cell r="D857" t="str">
            <v>MKT.EX.PLV._.___.Palo Verde</v>
          </cell>
          <cell r="F857">
            <v>0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K857">
            <v>0</v>
          </cell>
          <cell r="AL857">
            <v>0</v>
          </cell>
          <cell r="AM857">
            <v>0</v>
          </cell>
          <cell r="AN857">
            <v>0</v>
          </cell>
          <cell r="AO857">
            <v>0</v>
          </cell>
          <cell r="AP857">
            <v>0</v>
          </cell>
          <cell r="AQ857">
            <v>0</v>
          </cell>
          <cell r="AR857">
            <v>0</v>
          </cell>
          <cell r="AS857">
            <v>0</v>
          </cell>
          <cell r="AT857">
            <v>0</v>
          </cell>
          <cell r="AU857">
            <v>0</v>
          </cell>
          <cell r="AV857">
            <v>0</v>
          </cell>
          <cell r="AW857">
            <v>0</v>
          </cell>
          <cell r="AX857">
            <v>0</v>
          </cell>
          <cell r="AY857">
            <v>0</v>
          </cell>
          <cell r="AZ857">
            <v>0</v>
          </cell>
          <cell r="BA857">
            <v>0</v>
          </cell>
          <cell r="BB857">
            <v>0</v>
          </cell>
          <cell r="BC857">
            <v>0</v>
          </cell>
          <cell r="BD857">
            <v>0</v>
          </cell>
          <cell r="BE857">
            <v>0</v>
          </cell>
          <cell r="BF857">
            <v>0</v>
          </cell>
          <cell r="BG857">
            <v>0</v>
          </cell>
          <cell r="BH857">
            <v>0</v>
          </cell>
          <cell r="BI857">
            <v>0</v>
          </cell>
          <cell r="BJ857">
            <v>0</v>
          </cell>
          <cell r="BK857">
            <v>0</v>
          </cell>
          <cell r="BL857">
            <v>0</v>
          </cell>
          <cell r="BM857">
            <v>0</v>
          </cell>
          <cell r="BN857">
            <v>0</v>
          </cell>
          <cell r="BO857">
            <v>0</v>
          </cell>
          <cell r="BP857">
            <v>0</v>
          </cell>
          <cell r="BQ857">
            <v>0</v>
          </cell>
          <cell r="BR857">
            <v>0</v>
          </cell>
          <cell r="BS857">
            <v>0</v>
          </cell>
          <cell r="BT857">
            <v>0</v>
          </cell>
          <cell r="BU857">
            <v>0</v>
          </cell>
          <cell r="BV857">
            <v>0</v>
          </cell>
          <cell r="BW857">
            <v>0</v>
          </cell>
          <cell r="BX857">
            <v>0</v>
          </cell>
          <cell r="BY857">
            <v>0</v>
          </cell>
          <cell r="BZ857">
            <v>0</v>
          </cell>
          <cell r="CA857">
            <v>0</v>
          </cell>
          <cell r="CB857">
            <v>0</v>
          </cell>
          <cell r="CC857">
            <v>0</v>
          </cell>
          <cell r="CD857">
            <v>0</v>
          </cell>
          <cell r="CE857">
            <v>0</v>
          </cell>
          <cell r="CF857">
            <v>0</v>
          </cell>
          <cell r="CG857">
            <v>0</v>
          </cell>
          <cell r="CH857">
            <v>0</v>
          </cell>
          <cell r="CI857">
            <v>0</v>
          </cell>
          <cell r="CJ857">
            <v>0</v>
          </cell>
          <cell r="CK857">
            <v>0</v>
          </cell>
          <cell r="CL857">
            <v>0</v>
          </cell>
          <cell r="CM857">
            <v>0</v>
          </cell>
          <cell r="CN857">
            <v>0</v>
          </cell>
          <cell r="CO857">
            <v>0</v>
          </cell>
          <cell r="CP857">
            <v>0</v>
          </cell>
          <cell r="CQ857">
            <v>0</v>
          </cell>
          <cell r="CR857">
            <v>0</v>
          </cell>
          <cell r="CS857">
            <v>0</v>
          </cell>
          <cell r="CT857">
            <v>0</v>
          </cell>
          <cell r="CU857">
            <v>0</v>
          </cell>
          <cell r="CV857">
            <v>0</v>
          </cell>
          <cell r="CW857">
            <v>0</v>
          </cell>
          <cell r="CX857">
            <v>0</v>
          </cell>
          <cell r="CY857">
            <v>0</v>
          </cell>
          <cell r="CZ857">
            <v>0</v>
          </cell>
          <cell r="DA857">
            <v>0</v>
          </cell>
          <cell r="DB857">
            <v>0</v>
          </cell>
          <cell r="DC857">
            <v>0</v>
          </cell>
          <cell r="DD857">
            <v>0</v>
          </cell>
          <cell r="DE857">
            <v>0</v>
          </cell>
          <cell r="DF857">
            <v>0</v>
          </cell>
          <cell r="DG857">
            <v>0</v>
          </cell>
          <cell r="DH857">
            <v>0</v>
          </cell>
          <cell r="DI857">
            <v>0</v>
          </cell>
          <cell r="DJ857">
            <v>0</v>
          </cell>
          <cell r="DK857">
            <v>0</v>
          </cell>
          <cell r="DL857">
            <v>0</v>
          </cell>
          <cell r="DM857">
            <v>0</v>
          </cell>
          <cell r="DN857">
            <v>0</v>
          </cell>
          <cell r="DO857">
            <v>0</v>
          </cell>
          <cell r="DP857">
            <v>0</v>
          </cell>
          <cell r="DQ857">
            <v>0</v>
          </cell>
          <cell r="DR857">
            <v>0</v>
          </cell>
          <cell r="DS857">
            <v>0</v>
          </cell>
          <cell r="DT857">
            <v>0</v>
          </cell>
          <cell r="DU857">
            <v>0</v>
          </cell>
          <cell r="DV857">
            <v>0</v>
          </cell>
          <cell r="DW857">
            <v>0</v>
          </cell>
          <cell r="DX857">
            <v>0</v>
          </cell>
          <cell r="DY857">
            <v>0</v>
          </cell>
          <cell r="DZ857">
            <v>0</v>
          </cell>
          <cell r="EA857">
            <v>0</v>
          </cell>
          <cell r="EB857">
            <v>0</v>
          </cell>
          <cell r="EC857">
            <v>0</v>
          </cell>
          <cell r="ED857">
            <v>0</v>
          </cell>
          <cell r="EE857">
            <v>0</v>
          </cell>
          <cell r="EF857">
            <v>0</v>
          </cell>
          <cell r="EG857">
            <v>0</v>
          </cell>
          <cell r="EH857">
            <v>0</v>
          </cell>
          <cell r="EI857">
            <v>0</v>
          </cell>
          <cell r="EJ857">
            <v>0</v>
          </cell>
          <cell r="EK857">
            <v>0</v>
          </cell>
          <cell r="EL857">
            <v>0</v>
          </cell>
          <cell r="EM857">
            <v>0</v>
          </cell>
          <cell r="EN857">
            <v>0</v>
          </cell>
          <cell r="EO857">
            <v>0</v>
          </cell>
          <cell r="EP857">
            <v>0</v>
          </cell>
          <cell r="EQ857">
            <v>0</v>
          </cell>
          <cell r="ER857">
            <v>0</v>
          </cell>
          <cell r="ES857">
            <v>0</v>
          </cell>
          <cell r="ET857">
            <v>0</v>
          </cell>
          <cell r="EU857">
            <v>0</v>
          </cell>
          <cell r="EV857">
            <v>0</v>
          </cell>
          <cell r="EW857">
            <v>0</v>
          </cell>
          <cell r="EX857">
            <v>0</v>
          </cell>
          <cell r="EY857">
            <v>0</v>
          </cell>
          <cell r="EZ857">
            <v>0</v>
          </cell>
          <cell r="FA857">
            <v>0</v>
          </cell>
          <cell r="FB857">
            <v>0</v>
          </cell>
          <cell r="FC857">
            <v>0</v>
          </cell>
          <cell r="FD857">
            <v>0</v>
          </cell>
          <cell r="FE857">
            <v>0</v>
          </cell>
          <cell r="FF857">
            <v>0</v>
          </cell>
          <cell r="FG857">
            <v>0</v>
          </cell>
          <cell r="FH857">
            <v>0</v>
          </cell>
          <cell r="FI857">
            <v>0</v>
          </cell>
          <cell r="FJ857">
            <v>0</v>
          </cell>
          <cell r="FK857">
            <v>0</v>
          </cell>
          <cell r="FL857">
            <v>0</v>
          </cell>
          <cell r="FM857">
            <v>0</v>
          </cell>
          <cell r="FN857">
            <v>0</v>
          </cell>
          <cell r="FO857">
            <v>0</v>
          </cell>
          <cell r="FP857">
            <v>0</v>
          </cell>
          <cell r="FQ857">
            <v>0</v>
          </cell>
          <cell r="FR857">
            <v>0</v>
          </cell>
          <cell r="FS857">
            <v>0</v>
          </cell>
          <cell r="FT857">
            <v>0</v>
          </cell>
          <cell r="FU857">
            <v>0</v>
          </cell>
          <cell r="FV857">
            <v>0</v>
          </cell>
          <cell r="FW857">
            <v>0</v>
          </cell>
          <cell r="FX857">
            <v>0</v>
          </cell>
          <cell r="FY857">
            <v>0</v>
          </cell>
          <cell r="FZ857">
            <v>0</v>
          </cell>
          <cell r="GA857">
            <v>0</v>
          </cell>
          <cell r="GB857">
            <v>0</v>
          </cell>
          <cell r="GC857">
            <v>0</v>
          </cell>
          <cell r="GD857">
            <v>0</v>
          </cell>
          <cell r="GE857">
            <v>0</v>
          </cell>
          <cell r="GF857">
            <v>0</v>
          </cell>
          <cell r="GG857">
            <v>0</v>
          </cell>
          <cell r="GH857">
            <v>0</v>
          </cell>
          <cell r="GI857">
            <v>0</v>
          </cell>
          <cell r="GJ857">
            <v>0</v>
          </cell>
          <cell r="GK857">
            <v>0</v>
          </cell>
          <cell r="GL857">
            <v>0</v>
          </cell>
          <cell r="GM857">
            <v>0</v>
          </cell>
          <cell r="GN857">
            <v>0</v>
          </cell>
          <cell r="GO857">
            <v>0</v>
          </cell>
          <cell r="GP857">
            <v>0</v>
          </cell>
          <cell r="GQ857">
            <v>0</v>
          </cell>
          <cell r="GR857">
            <v>0</v>
          </cell>
          <cell r="GS857">
            <v>0</v>
          </cell>
          <cell r="GT857">
            <v>0</v>
          </cell>
          <cell r="GU857">
            <v>0</v>
          </cell>
          <cell r="GV857">
            <v>0</v>
          </cell>
          <cell r="GW857">
            <v>0</v>
          </cell>
          <cell r="GX857">
            <v>0</v>
          </cell>
          <cell r="GY857">
            <v>0</v>
          </cell>
          <cell r="GZ857">
            <v>0</v>
          </cell>
          <cell r="HA857">
            <v>0</v>
          </cell>
          <cell r="HB857">
            <v>0</v>
          </cell>
          <cell r="HC857">
            <v>0</v>
          </cell>
          <cell r="HD857">
            <v>0</v>
          </cell>
          <cell r="HE857">
            <v>0</v>
          </cell>
          <cell r="HF857">
            <v>0</v>
          </cell>
          <cell r="HG857">
            <v>0</v>
          </cell>
          <cell r="HH857">
            <v>0</v>
          </cell>
          <cell r="HI857">
            <v>0</v>
          </cell>
          <cell r="HJ857">
            <v>0</v>
          </cell>
          <cell r="HK857">
            <v>0</v>
          </cell>
          <cell r="HL857">
            <v>0</v>
          </cell>
          <cell r="HM857">
            <v>0</v>
          </cell>
          <cell r="HN857">
            <v>0</v>
          </cell>
          <cell r="HO857">
            <v>0</v>
          </cell>
          <cell r="HP857">
            <v>0</v>
          </cell>
          <cell r="HQ857">
            <v>0</v>
          </cell>
          <cell r="HR857">
            <v>0</v>
          </cell>
          <cell r="HS857">
            <v>0</v>
          </cell>
          <cell r="HT857">
            <v>0</v>
          </cell>
          <cell r="HU857">
            <v>0</v>
          </cell>
          <cell r="HV857">
            <v>0</v>
          </cell>
          <cell r="HW857">
            <v>0</v>
          </cell>
          <cell r="HX857">
            <v>0</v>
          </cell>
          <cell r="HY857">
            <v>0</v>
          </cell>
          <cell r="HZ857">
            <v>0</v>
          </cell>
          <cell r="IA857">
            <v>0</v>
          </cell>
          <cell r="IB857">
            <v>0</v>
          </cell>
          <cell r="IC857">
            <v>0</v>
          </cell>
          <cell r="ID857">
            <v>0</v>
          </cell>
          <cell r="IE857">
            <v>0</v>
          </cell>
          <cell r="IF857">
            <v>0</v>
          </cell>
          <cell r="IG857">
            <v>0</v>
          </cell>
          <cell r="IH857">
            <v>0</v>
          </cell>
          <cell r="II857">
            <v>0</v>
          </cell>
          <cell r="IJ857">
            <v>0</v>
          </cell>
          <cell r="IK857">
            <v>0</v>
          </cell>
          <cell r="IL857">
            <v>0</v>
          </cell>
          <cell r="IM857">
            <v>0</v>
          </cell>
          <cell r="IN857">
            <v>0</v>
          </cell>
          <cell r="IO857">
            <v>0</v>
          </cell>
          <cell r="IP857">
            <v>0</v>
          </cell>
          <cell r="IQ857">
            <v>0</v>
          </cell>
          <cell r="IR857">
            <v>0</v>
          </cell>
          <cell r="IS857">
            <v>0</v>
          </cell>
          <cell r="IT857">
            <v>0</v>
          </cell>
          <cell r="IU857">
            <v>0</v>
          </cell>
          <cell r="IV857">
            <v>0</v>
          </cell>
          <cell r="IW857">
            <v>0</v>
          </cell>
          <cell r="IX857">
            <v>0</v>
          </cell>
          <cell r="IY857">
            <v>0</v>
          </cell>
          <cell r="IZ857">
            <v>0</v>
          </cell>
          <cell r="JA857">
            <v>0</v>
          </cell>
          <cell r="JB857">
            <v>0</v>
          </cell>
          <cell r="JC857">
            <v>0</v>
          </cell>
          <cell r="JD857">
            <v>0</v>
          </cell>
          <cell r="JE857">
            <v>0</v>
          </cell>
          <cell r="JF857">
            <v>0</v>
          </cell>
          <cell r="JG857">
            <v>0</v>
          </cell>
          <cell r="JH857">
            <v>0</v>
          </cell>
          <cell r="JI857">
            <v>0</v>
          </cell>
          <cell r="JJ857">
            <v>0</v>
          </cell>
          <cell r="JK857">
            <v>0</v>
          </cell>
          <cell r="JL857">
            <v>0</v>
          </cell>
          <cell r="JM857">
            <v>0</v>
          </cell>
          <cell r="JN857">
            <v>0</v>
          </cell>
          <cell r="JO857">
            <v>0</v>
          </cell>
          <cell r="JP857">
            <v>0</v>
          </cell>
          <cell r="JQ857">
            <v>0</v>
          </cell>
        </row>
        <row r="858">
          <cell r="D858" t="str">
            <v>MKT.EX.WYE._.___.WyomingE</v>
          </cell>
          <cell r="F858">
            <v>0.10958830013009901</v>
          </cell>
          <cell r="G858">
            <v>-0.39386496371992052</v>
          </cell>
          <cell r="H858">
            <v>-0.53013124371000231</v>
          </cell>
          <cell r="I858">
            <v>-3.4500704521499301</v>
          </cell>
          <cell r="J858">
            <v>-2.4734649237501003</v>
          </cell>
          <cell r="K858">
            <v>-0.94408394572002408</v>
          </cell>
          <cell r="L858">
            <v>0.1460119376899911</v>
          </cell>
          <cell r="M858">
            <v>-0.32387694101998932</v>
          </cell>
          <cell r="N858">
            <v>-2.3639832587299452</v>
          </cell>
          <cell r="O858">
            <v>-2.3170498672899953</v>
          </cell>
          <cell r="P858">
            <v>-4.7366457797497787</v>
          </cell>
          <cell r="Q858">
            <v>-1.1993984193700271</v>
          </cell>
          <cell r="R858">
            <v>-15.54632831132767</v>
          </cell>
          <cell r="S858">
            <v>-2.6463979799800654</v>
          </cell>
          <cell r="T858">
            <v>-2.7230423282599077</v>
          </cell>
          <cell r="U858">
            <v>0.73764447415987888</v>
          </cell>
          <cell r="V858">
            <v>-1.7082686387200283</v>
          </cell>
          <cell r="W858">
            <v>-4.0594920192099835</v>
          </cell>
          <cell r="X858">
            <v>-1.5297918229500738</v>
          </cell>
          <cell r="Y858">
            <v>-0.57073694340004977</v>
          </cell>
          <cell r="Z858">
            <v>-9.6844008849999774E-2</v>
          </cell>
          <cell r="AA858">
            <v>-1.3319297833201063</v>
          </cell>
          <cell r="AB858">
            <v>0.91738419131007731</v>
          </cell>
          <cell r="AC858">
            <v>-1.2194845475301008</v>
          </cell>
          <cell r="AD858">
            <v>-1.315368904579941</v>
          </cell>
          <cell r="AE858">
            <v>-34.186807672638679</v>
          </cell>
          <cell r="AF858">
            <v>-0.7858392492701114</v>
          </cell>
          <cell r="AG858">
            <v>-15.682833972479784</v>
          </cell>
          <cell r="AH858">
            <v>-0.83036811606018546</v>
          </cell>
          <cell r="AI858">
            <v>-1.2147520206299305</v>
          </cell>
          <cell r="AJ858">
            <v>-8.6933473968599628</v>
          </cell>
          <cell r="AK858">
            <v>-2.243136621480005</v>
          </cell>
          <cell r="AL858">
            <v>-0.55173592893999057</v>
          </cell>
          <cell r="AM858">
            <v>-5.042969045000012E-2</v>
          </cell>
          <cell r="AN858">
            <v>-1.6015135524099833</v>
          </cell>
          <cell r="AO858">
            <v>-2.5390333770000098</v>
          </cell>
          <cell r="AP858">
            <v>-0.24176752366020082</v>
          </cell>
          <cell r="AQ858">
            <v>0.24794977660008044</v>
          </cell>
          <cell r="AR858">
            <v>-65.622620238820673</v>
          </cell>
          <cell r="AS858">
            <v>-10.692069813851958</v>
          </cell>
          <cell r="AT858">
            <v>-16.068459700511085</v>
          </cell>
          <cell r="AU858">
            <v>-9.7502327620004507</v>
          </cell>
          <cell r="AV858">
            <v>-9.2264357265598846</v>
          </cell>
          <cell r="AW858">
            <v>-8.9370612597404033</v>
          </cell>
          <cell r="AX858">
            <v>-8.1543573419503446</v>
          </cell>
          <cell r="AY858">
            <v>-0.6288249939200341</v>
          </cell>
          <cell r="AZ858">
            <v>-2.0916736090099448</v>
          </cell>
          <cell r="BA858">
            <v>3.1615745963804329</v>
          </cell>
          <cell r="BB858">
            <v>-4.647358132609952</v>
          </cell>
          <cell r="BC858">
            <v>5.6167679025897996</v>
          </cell>
          <cell r="BD858">
            <v>-4.2044893976299136</v>
          </cell>
          <cell r="BE858">
            <v>-144.59944824420381</v>
          </cell>
          <cell r="BF858">
            <v>-9.6405214924416214</v>
          </cell>
          <cell r="BG858">
            <v>-13.863715634290202</v>
          </cell>
          <cell r="BH858">
            <v>-3.6260674618888515</v>
          </cell>
          <cell r="BI858">
            <v>-13.976213218489647</v>
          </cell>
          <cell r="BJ858">
            <v>-15.013054658027613</v>
          </cell>
          <cell r="BK858">
            <v>-23.763768182219792</v>
          </cell>
          <cell r="BL858">
            <v>-5.8945058581098237</v>
          </cell>
          <cell r="BM858">
            <v>-16.62302159373121</v>
          </cell>
          <cell r="BN858">
            <v>-14.845547084851205</v>
          </cell>
          <cell r="BO858">
            <v>-12.711889733729549</v>
          </cell>
          <cell r="BP858">
            <v>-8.9559984925390381</v>
          </cell>
          <cell r="BQ858">
            <v>-5.6851448338811679</v>
          </cell>
          <cell r="BR858">
            <v>-157.43709124217276</v>
          </cell>
          <cell r="BS858">
            <v>-13.118293275780161</v>
          </cell>
          <cell r="BT858">
            <v>-18.970587859101215</v>
          </cell>
          <cell r="BU858">
            <v>-3.212528701100382</v>
          </cell>
          <cell r="BV858">
            <v>-3.1181459048893885</v>
          </cell>
          <cell r="BW858">
            <v>-22.479409804582247</v>
          </cell>
          <cell r="BX858">
            <v>-33.135869288050344</v>
          </cell>
          <cell r="BY858">
            <v>-6.409100260069863</v>
          </cell>
          <cell r="BZ858">
            <v>-12.890104291329408</v>
          </cell>
          <cell r="CA858">
            <v>-13.722300000259565</v>
          </cell>
          <cell r="CB858">
            <v>-16.566611686141641</v>
          </cell>
          <cell r="CC858">
            <v>-6.1755256301703412</v>
          </cell>
          <cell r="CD858">
            <v>-7.6386145407204822</v>
          </cell>
          <cell r="CE858">
            <v>-119.57816041227488</v>
          </cell>
          <cell r="CF858">
            <v>-14.284363722488706</v>
          </cell>
          <cell r="CG858">
            <v>-12.677441760148213</v>
          </cell>
          <cell r="CH858">
            <v>3.1497365140730835</v>
          </cell>
          <cell r="CI858">
            <v>-11.988291821189705</v>
          </cell>
          <cell r="CJ858">
            <v>-5.1739515097797266</v>
          </cell>
          <cell r="CK858">
            <v>-14.447442818440322</v>
          </cell>
          <cell r="CL858">
            <v>-0.89893864922987632</v>
          </cell>
          <cell r="CM858">
            <v>-1.8882335670999737</v>
          </cell>
          <cell r="CN858">
            <v>-35.196356529177137</v>
          </cell>
          <cell r="CO858">
            <v>-12.449326289649889</v>
          </cell>
          <cell r="CP858">
            <v>-6.1490658145003181</v>
          </cell>
          <cell r="CQ858">
            <v>-7.5744844446498973</v>
          </cell>
          <cell r="CR858">
            <v>-57.453379114958807</v>
          </cell>
          <cell r="CS858">
            <v>-11.564388494449304</v>
          </cell>
          <cell r="CT858">
            <v>-15.537332069310651</v>
          </cell>
          <cell r="CU858">
            <v>-5.1116202342691395</v>
          </cell>
          <cell r="CV858">
            <v>-21.357075995580999</v>
          </cell>
          <cell r="CW858">
            <v>-5.1847494588491827</v>
          </cell>
          <cell r="CX858">
            <v>35.842306868758897</v>
          </cell>
          <cell r="CY858">
            <v>-6.2965001352799845</v>
          </cell>
          <cell r="CZ858">
            <v>-1.2477355889799355</v>
          </cell>
          <cell r="DA858">
            <v>-9.7386108037690065</v>
          </cell>
          <cell r="DB858">
            <v>-9.5561078398100108</v>
          </cell>
          <cell r="DC858">
            <v>-4.4812187455690946</v>
          </cell>
          <cell r="DD858">
            <v>-3.2203466178498275</v>
          </cell>
          <cell r="DE858">
            <v>-116.40664723412192</v>
          </cell>
          <cell r="DF858">
            <v>8.1414082089304429</v>
          </cell>
          <cell r="DG858">
            <v>-13.293583111901171</v>
          </cell>
          <cell r="DH858">
            <v>-36.030547047550499</v>
          </cell>
          <cell r="DI858">
            <v>-14.332515920312289</v>
          </cell>
          <cell r="DJ858">
            <v>-4.5899854188792233</v>
          </cell>
          <cell r="DK858">
            <v>-12.892327669118458</v>
          </cell>
          <cell r="DL858">
            <v>-5.8833456385391401</v>
          </cell>
          <cell r="DM858">
            <v>-0.91872143727999855</v>
          </cell>
          <cell r="DN858">
            <v>-10.840073912509069</v>
          </cell>
          <cell r="DO858">
            <v>-13.419138555439986</v>
          </cell>
          <cell r="DP858">
            <v>-6.2676918217002822</v>
          </cell>
          <cell r="DQ858">
            <v>-6.0801249098108201</v>
          </cell>
          <cell r="DR858">
            <v>-126.16313018796791</v>
          </cell>
          <cell r="DS858">
            <v>-7.5281033713790748</v>
          </cell>
          <cell r="DT858">
            <v>-4.0557318034407217</v>
          </cell>
          <cell r="DU858">
            <v>-9.9242124787579087</v>
          </cell>
          <cell r="DV858">
            <v>-5.3072747164587781</v>
          </cell>
          <cell r="DW858">
            <v>-55.405793237550824</v>
          </cell>
          <cell r="DX858">
            <v>-11.105960636898999</v>
          </cell>
          <cell r="DY858">
            <v>-4.1755387595394495</v>
          </cell>
          <cell r="DZ858">
            <v>1.8806341064098433</v>
          </cell>
          <cell r="EA858">
            <v>-13.393169572540501</v>
          </cell>
          <cell r="EB858">
            <v>-8.4679549655502342</v>
          </cell>
          <cell r="EC858">
            <v>-3.8796278620284284</v>
          </cell>
          <cell r="ED858">
            <v>-4.8003968902303313</v>
          </cell>
          <cell r="EE858">
            <v>-113.70374649303267</v>
          </cell>
          <cell r="EF858">
            <v>-4.1919801693602494</v>
          </cell>
          <cell r="EG858">
            <v>-10.877306089267222</v>
          </cell>
          <cell r="EH858">
            <v>-8.3971466273214901</v>
          </cell>
          <cell r="EI858">
            <v>-16.419992772200203</v>
          </cell>
          <cell r="EJ858">
            <v>1.017234506771274</v>
          </cell>
          <cell r="EK858">
            <v>-59.029859990649129</v>
          </cell>
          <cell r="EL858">
            <v>-0.42440232822991675</v>
          </cell>
          <cell r="EM858">
            <v>-1.5336716209844781E-2</v>
          </cell>
          <cell r="EN858">
            <v>-1.0121081345005223</v>
          </cell>
          <cell r="EO858">
            <v>-8.536957934320526</v>
          </cell>
          <cell r="EP858">
            <v>-5.6505419730201538</v>
          </cell>
          <cell r="EQ858">
            <v>-0.16534826473025532</v>
          </cell>
          <cell r="ER858">
            <v>-20.719625429963344</v>
          </cell>
          <cell r="ES858">
            <v>-5.33671983045042</v>
          </cell>
          <cell r="ET858">
            <v>-13.904871870759962</v>
          </cell>
          <cell r="EU858">
            <v>-9.1994097177084768</v>
          </cell>
          <cell r="EV858">
            <v>-34.416991455929747</v>
          </cell>
          <cell r="EW858">
            <v>-19.701198912589462</v>
          </cell>
          <cell r="EX858">
            <v>-1.6388145008240826</v>
          </cell>
          <cell r="EY858">
            <v>-31.667794089580639</v>
          </cell>
          <cell r="EZ858">
            <v>0.86446972922999521</v>
          </cell>
          <cell r="FA858">
            <v>108.69434691768038</v>
          </cell>
          <cell r="FB858">
            <v>-13.055473398088907</v>
          </cell>
          <cell r="FC858">
            <v>-2.5507058181692628</v>
          </cell>
          <cell r="FD858">
            <v>1.1935375172297427</v>
          </cell>
          <cell r="FE858">
            <v>-48.201045930938562</v>
          </cell>
          <cell r="FF858">
            <v>-2.7668036437671617</v>
          </cell>
          <cell r="FG858">
            <v>-3.6309409012246761</v>
          </cell>
          <cell r="FH858">
            <v>-5.3048881832710322</v>
          </cell>
          <cell r="FI858">
            <v>32.685747019439077</v>
          </cell>
          <cell r="FJ858">
            <v>-27.590211149035895</v>
          </cell>
          <cell r="FK858">
            <v>-10.319062867059984</v>
          </cell>
          <cell r="FL858">
            <v>-7.3285278836692669</v>
          </cell>
          <cell r="FM858">
            <v>-0.46413302358996589</v>
          </cell>
          <cell r="FN858">
            <v>-4.337358537439286</v>
          </cell>
          <cell r="FO858">
            <v>-17.935396067319743</v>
          </cell>
          <cell r="FP858">
            <v>-9.9599953060533153E-2</v>
          </cell>
          <cell r="FQ858">
            <v>-1.1098707409601047</v>
          </cell>
          <cell r="FR858">
            <v>-138.17044902892667</v>
          </cell>
          <cell r="FS858">
            <v>8.9610935590490044</v>
          </cell>
          <cell r="FT858">
            <v>-28.436671901723457</v>
          </cell>
          <cell r="FU858">
            <v>-4.7590910425406037</v>
          </cell>
          <cell r="FV858">
            <v>-2.2138796151630231</v>
          </cell>
          <cell r="FW858">
            <v>-23.684783683233036</v>
          </cell>
          <cell r="FX858">
            <v>-22.13595743427868</v>
          </cell>
          <cell r="FY858">
            <v>-5.5122479390893204</v>
          </cell>
          <cell r="FZ858">
            <v>-8.6432792658897597</v>
          </cell>
          <cell r="GA858">
            <v>-6.8868904422688502</v>
          </cell>
          <cell r="GB858">
            <v>-45.643265651918227</v>
          </cell>
          <cell r="GC858">
            <v>2.1347581827121758</v>
          </cell>
          <cell r="GD858">
            <v>-1.3502337945801628</v>
          </cell>
          <cell r="GE858">
            <v>-74.648906517890282</v>
          </cell>
          <cell r="GF858">
            <v>-0.72377439960018819</v>
          </cell>
          <cell r="GG858">
            <v>-10.522875739879964</v>
          </cell>
          <cell r="GH858">
            <v>3.6168108484416734</v>
          </cell>
          <cell r="GI858">
            <v>-16.521318935079762</v>
          </cell>
          <cell r="GJ858">
            <v>-25.083017579356238</v>
          </cell>
          <cell r="GK858">
            <v>-10.350796151991744</v>
          </cell>
          <cell r="GL858">
            <v>-5.8184013531717937</v>
          </cell>
          <cell r="GM858">
            <v>13.036185855737131</v>
          </cell>
          <cell r="GN858">
            <v>-6.5890724948676507</v>
          </cell>
          <cell r="GO858">
            <v>-17.312108501566399</v>
          </cell>
          <cell r="GP858">
            <v>4.1331521095098651</v>
          </cell>
          <cell r="GQ858">
            <v>-2.5136901760702131</v>
          </cell>
          <cell r="GR858">
            <v>-136.4293419761525</v>
          </cell>
          <cell r="GS858">
            <v>-4.0122191339287383</v>
          </cell>
          <cell r="GT858">
            <v>-43.297702255691547</v>
          </cell>
          <cell r="GU858">
            <v>-6.3304172507705516</v>
          </cell>
          <cell r="GV858">
            <v>-13.229959921216505</v>
          </cell>
          <cell r="GW858">
            <v>-30.018596479130792</v>
          </cell>
          <cell r="GX858">
            <v>-4.2029848212405341</v>
          </cell>
          <cell r="GY858">
            <v>-1.9440509239084349</v>
          </cell>
          <cell r="GZ858">
            <v>-8.5422185452389385</v>
          </cell>
          <cell r="HA858">
            <v>-14.706093269400299</v>
          </cell>
          <cell r="HB858">
            <v>-8.8070402682187705</v>
          </cell>
          <cell r="HC858">
            <v>0.69610987452870177</v>
          </cell>
          <cell r="HD858">
            <v>-2.034168981910625</v>
          </cell>
          <cell r="HE858">
            <v>-156.62075966241537</v>
          </cell>
          <cell r="HF858">
            <v>-47.567439601229125</v>
          </cell>
          <cell r="HG858">
            <v>-28.357110315999307</v>
          </cell>
          <cell r="HH858">
            <v>-1.555838607444457</v>
          </cell>
          <cell r="HI858">
            <v>-8.2144640560654807</v>
          </cell>
          <cell r="HJ858">
            <v>-23.50749297510265</v>
          </cell>
          <cell r="HK858">
            <v>-21.933509606431471</v>
          </cell>
          <cell r="HL858">
            <v>-12.134705919688713</v>
          </cell>
          <cell r="HM858">
            <v>-4.8904316433699933</v>
          </cell>
          <cell r="HN858">
            <v>11.353016364500945</v>
          </cell>
          <cell r="HO858">
            <v>-22.839757402347459</v>
          </cell>
          <cell r="HP858">
            <v>3.3802534347814799</v>
          </cell>
          <cell r="HQ858">
            <v>-0.35327933397093148</v>
          </cell>
          <cell r="HR858">
            <v>-136.78696028568083</v>
          </cell>
          <cell r="HS858">
            <v>-0.62393190356033301</v>
          </cell>
          <cell r="HT858">
            <v>-15.418633110111841</v>
          </cell>
          <cell r="HU858">
            <v>-29.378681683418108</v>
          </cell>
          <cell r="HV858">
            <v>-2.4693544129258953</v>
          </cell>
          <cell r="HW858">
            <v>-7.9550340401765425</v>
          </cell>
          <cell r="HX858">
            <v>-18.842436798997369</v>
          </cell>
          <cell r="HY858">
            <v>-20.400292364171037</v>
          </cell>
          <cell r="HZ858">
            <v>-69.40668197433024</v>
          </cell>
          <cell r="IA858">
            <v>67.241994172163686</v>
          </cell>
          <cell r="IB858">
            <v>-28.717522672202904</v>
          </cell>
          <cell r="IC858">
            <v>-7.1747344152481674</v>
          </cell>
          <cell r="ID858">
            <v>-3.6416510826593367</v>
          </cell>
          <cell r="IE858">
            <v>-84.333609223074745</v>
          </cell>
          <cell r="IF858">
            <v>-2.4605918357483461</v>
          </cell>
          <cell r="IG858">
            <v>-7.7713096679144655</v>
          </cell>
          <cell r="IH858">
            <v>8.0207404243992642</v>
          </cell>
          <cell r="II858">
            <v>-4.7877893817785662</v>
          </cell>
          <cell r="IJ858">
            <v>-12.521139424439752</v>
          </cell>
          <cell r="IK858">
            <v>2.6100610763096483</v>
          </cell>
          <cell r="IL858">
            <v>-9.5311823395222746</v>
          </cell>
          <cell r="IM858">
            <v>8.7518101119894709</v>
          </cell>
          <cell r="IN858">
            <v>-50.239386422181269</v>
          </cell>
          <cell r="IO858">
            <v>-26.474573909723404</v>
          </cell>
          <cell r="IP858">
            <v>5.1543128767207236</v>
          </cell>
          <cell r="IQ858">
            <v>4.9154392687987638</v>
          </cell>
          <cell r="IR858">
            <v>-99.826183163095266</v>
          </cell>
          <cell r="IS858">
            <v>-1.742425319920585</v>
          </cell>
          <cell r="IT858">
            <v>3.1598936621630855</v>
          </cell>
          <cell r="IU858">
            <v>-2.7827940149691131</v>
          </cell>
          <cell r="IV858">
            <v>-17.364588580130658</v>
          </cell>
          <cell r="IW858">
            <v>-6.439581752209051</v>
          </cell>
          <cell r="IX858">
            <v>-2.5203462577192113</v>
          </cell>
          <cell r="IY858">
            <v>-18.577514633172541</v>
          </cell>
          <cell r="IZ858">
            <v>-9.0431943734438391</v>
          </cell>
          <cell r="JA858">
            <v>4.9294484426354757</v>
          </cell>
          <cell r="JB858">
            <v>-55.891943745955359</v>
          </cell>
          <cell r="JC858">
            <v>1.5277681593815942</v>
          </cell>
          <cell r="JD858">
            <v>4.9190952502895016</v>
          </cell>
          <cell r="JE858">
            <v>0</v>
          </cell>
          <cell r="JF858">
            <v>0</v>
          </cell>
          <cell r="JG858">
            <v>0</v>
          </cell>
          <cell r="JH858">
            <v>0</v>
          </cell>
          <cell r="JI858">
            <v>0</v>
          </cell>
          <cell r="JJ858">
            <v>0</v>
          </cell>
          <cell r="JK858">
            <v>0</v>
          </cell>
          <cell r="JL858">
            <v>0</v>
          </cell>
          <cell r="JM858">
            <v>0</v>
          </cell>
          <cell r="JN858">
            <v>0</v>
          </cell>
          <cell r="JO858">
            <v>0</v>
          </cell>
          <cell r="JP858">
            <v>0</v>
          </cell>
          <cell r="JQ858">
            <v>0</v>
          </cell>
        </row>
        <row r="859">
          <cell r="F859">
            <v>-8.6116853666208044</v>
          </cell>
          <cell r="G859">
            <v>-2.957344057240789</v>
          </cell>
          <cell r="H859">
            <v>-4.9672589361707651</v>
          </cell>
          <cell r="I859">
            <v>-10.597679457139748</v>
          </cell>
          <cell r="J859">
            <v>-13.94864363157194</v>
          </cell>
          <cell r="K859">
            <v>-4.7366573205708846</v>
          </cell>
          <cell r="L859">
            <v>-8.3713073082190022</v>
          </cell>
          <cell r="M859">
            <v>-7.1499436192498251</v>
          </cell>
          <cell r="N859">
            <v>-2.4951754735902796</v>
          </cell>
          <cell r="O859">
            <v>2.9288871289963936E-2</v>
          </cell>
          <cell r="P859">
            <v>-5.4088721081998301</v>
          </cell>
          <cell r="Q859">
            <v>-1.581893664400468</v>
          </cell>
          <cell r="R859">
            <v>-48.901542433515715</v>
          </cell>
          <cell r="S859">
            <v>2.9425201379103783</v>
          </cell>
          <cell r="T859">
            <v>-15.602797364479557</v>
          </cell>
          <cell r="U859">
            <v>-1.8020179529703455</v>
          </cell>
          <cell r="V859">
            <v>-6.7799364443294508</v>
          </cell>
          <cell r="W859">
            <v>-14.054282239519125</v>
          </cell>
          <cell r="X859">
            <v>-8.1336611627593811</v>
          </cell>
          <cell r="Y859">
            <v>-0.10181713742997545</v>
          </cell>
          <cell r="Z859">
            <v>-1.7631146030907985</v>
          </cell>
          <cell r="AA859">
            <v>-3.2530552454800272</v>
          </cell>
          <cell r="AB859">
            <v>4.6971594150101055</v>
          </cell>
          <cell r="AC859">
            <v>-1.9802864274502099</v>
          </cell>
          <cell r="AD859">
            <v>-3.0702534089195979</v>
          </cell>
          <cell r="AE859">
            <v>-84.40788171042368</v>
          </cell>
          <cell r="AF859">
            <v>-4.4656543270002658</v>
          </cell>
          <cell r="AG859">
            <v>-21.233547635629293</v>
          </cell>
          <cell r="AH859">
            <v>-6.5476201764399775</v>
          </cell>
          <cell r="AI859">
            <v>-11.520821153489578</v>
          </cell>
          <cell r="AJ859">
            <v>-29.757469282851162</v>
          </cell>
          <cell r="AK859">
            <v>-7.9482354708507046</v>
          </cell>
          <cell r="AL859">
            <v>5.0758612178597105</v>
          </cell>
          <cell r="AM859">
            <v>8.0919309431897091</v>
          </cell>
          <cell r="AN859">
            <v>-9.1651055112299673</v>
          </cell>
          <cell r="AO859">
            <v>-3.1668676756399918</v>
          </cell>
          <cell r="AP859">
            <v>-2.3656632362303753</v>
          </cell>
          <cell r="AQ859">
            <v>-1.4046894021100798</v>
          </cell>
          <cell r="AR859">
            <v>-106.03832450653135</v>
          </cell>
          <cell r="AS859">
            <v>-16.538392108911466</v>
          </cell>
          <cell r="AT859">
            <v>-20.431353674950515</v>
          </cell>
          <cell r="AU859">
            <v>-10.246350460270605</v>
          </cell>
          <cell r="AV859">
            <v>-10.345364539399725</v>
          </cell>
          <cell r="AW859">
            <v>-14.868428425199454</v>
          </cell>
          <cell r="AX859">
            <v>-13.345813363789603</v>
          </cell>
          <cell r="AY859">
            <v>0.3856992788100797</v>
          </cell>
          <cell r="AZ859">
            <v>-1.442531304919612</v>
          </cell>
          <cell r="BA859">
            <v>-15.333236929679515</v>
          </cell>
          <cell r="BB859">
            <v>-7.8623460872299802</v>
          </cell>
          <cell r="BC859">
            <v>4.0979651792904406</v>
          </cell>
          <cell r="BD859">
            <v>-0.1081720702795792</v>
          </cell>
          <cell r="BE859">
            <v>-158.22808673154213</v>
          </cell>
          <cell r="BF859">
            <v>-2.1826551296726393</v>
          </cell>
          <cell r="BG859">
            <v>-13.837901440469068</v>
          </cell>
          <cell r="BH859">
            <v>-4.602104380088349</v>
          </cell>
          <cell r="BI859">
            <v>-20.886682451910019</v>
          </cell>
          <cell r="BJ859">
            <v>-24.736442977507977</v>
          </cell>
          <cell r="BK859">
            <v>-33.460653220809036</v>
          </cell>
          <cell r="BL859">
            <v>5.3805717234499753</v>
          </cell>
          <cell r="BM859">
            <v>-26.835972637371015</v>
          </cell>
          <cell r="BN859">
            <v>-2.5900031488090463</v>
          </cell>
          <cell r="BO859">
            <v>-21.432062587529799</v>
          </cell>
          <cell r="BP859">
            <v>-25.283231676878131</v>
          </cell>
          <cell r="BQ859">
            <v>12.239051196065702</v>
          </cell>
          <cell r="BR859">
            <v>-264.39679979893845</v>
          </cell>
          <cell r="BS859">
            <v>-20.102646826198907</v>
          </cell>
          <cell r="BT859">
            <v>-30.388046356220002</v>
          </cell>
          <cell r="BU859">
            <v>-5.0039258465039893</v>
          </cell>
          <cell r="BV859">
            <v>-23.694994571527786</v>
          </cell>
          <cell r="BW859">
            <v>-47.180485354663688</v>
          </cell>
          <cell r="BX859">
            <v>-31.464916334098234</v>
          </cell>
          <cell r="BY859">
            <v>-4.9507469347590813</v>
          </cell>
          <cell r="BZ859">
            <v>-29.759778327928871</v>
          </cell>
          <cell r="CA859">
            <v>-17.837444985209004</v>
          </cell>
          <cell r="CB859">
            <v>-31.118341397332188</v>
          </cell>
          <cell r="CC859">
            <v>-11.895533318180242</v>
          </cell>
          <cell r="CD859">
            <v>-10.999939546340102</v>
          </cell>
          <cell r="CE859">
            <v>-217.00507131931954</v>
          </cell>
          <cell r="CF859">
            <v>-22.097166989526158</v>
          </cell>
          <cell r="CG859">
            <v>-28.219396392705676</v>
          </cell>
          <cell r="CH859">
            <v>-27.154883415354561</v>
          </cell>
          <cell r="CI859">
            <v>-19.249216760683339</v>
          </cell>
          <cell r="CJ859">
            <v>-42.314752138394397</v>
          </cell>
          <cell r="CK859">
            <v>-9.2874752492680273</v>
          </cell>
          <cell r="CL859">
            <v>8.9254491588708333</v>
          </cell>
          <cell r="CM859">
            <v>-24.024999118973938</v>
          </cell>
          <cell r="CN859">
            <v>-19.831483129426488</v>
          </cell>
          <cell r="CO859">
            <v>-26.7831515755297</v>
          </cell>
          <cell r="CP859">
            <v>0.92678187729688943</v>
          </cell>
          <cell r="CQ859">
            <v>-7.8947775856704538</v>
          </cell>
          <cell r="CR859">
            <v>-310.49201417225413</v>
          </cell>
          <cell r="CS859">
            <v>-5.4359864451216708</v>
          </cell>
          <cell r="CT859">
            <v>-31.834029490190005</v>
          </cell>
          <cell r="CU859">
            <v>-13.915893499757658</v>
          </cell>
          <cell r="CV859">
            <v>-41.60666621094424</v>
          </cell>
          <cell r="CW859">
            <v>-47.512684159439232</v>
          </cell>
          <cell r="CX859">
            <v>-12.590090418008913</v>
          </cell>
          <cell r="CY859">
            <v>1.5280102691885986</v>
          </cell>
          <cell r="CZ859">
            <v>-36.330202992630802</v>
          </cell>
          <cell r="DA859">
            <v>-26.075751687068987</v>
          </cell>
          <cell r="DB859">
            <v>-76.679268374109597</v>
          </cell>
          <cell r="DC859">
            <v>-9.515058637905895</v>
          </cell>
          <cell r="DD859">
            <v>-10.524392526258453</v>
          </cell>
          <cell r="DE859">
            <v>-341.97641279239906</v>
          </cell>
          <cell r="DF859">
            <v>-7.9225166749893106</v>
          </cell>
          <cell r="DG859">
            <v>-31.299696890906489</v>
          </cell>
          <cell r="DH859">
            <v>-47.762779635166225</v>
          </cell>
          <cell r="DI859">
            <v>-19.123122620734648</v>
          </cell>
          <cell r="DJ859">
            <v>-18.661903529558913</v>
          </cell>
          <cell r="DK859">
            <v>-10.312633805286168</v>
          </cell>
          <cell r="DL859">
            <v>-2.2196892730880791</v>
          </cell>
          <cell r="DM859">
            <v>-37.400657502326794</v>
          </cell>
          <cell r="DN859">
            <v>-36.335162605289952</v>
          </cell>
          <cell r="DO859">
            <v>-109.28530179773952</v>
          </cell>
          <cell r="DP859">
            <v>-12.882871177647758</v>
          </cell>
          <cell r="DQ859">
            <v>-8.7700772796506499</v>
          </cell>
          <cell r="DR859">
            <v>-168.54679939692141</v>
          </cell>
          <cell r="DS859">
            <v>-16.936675848366576</v>
          </cell>
          <cell r="DT859">
            <v>-2.3025079619292228</v>
          </cell>
          <cell r="DU859">
            <v>11.084688607366843</v>
          </cell>
          <cell r="DV859">
            <v>-32.452648028971453</v>
          </cell>
          <cell r="DW859">
            <v>-59.158778469020035</v>
          </cell>
          <cell r="DX859">
            <v>-40.276818312231626</v>
          </cell>
          <cell r="DY859">
            <v>-0.69908338285313221</v>
          </cell>
          <cell r="DZ859">
            <v>29.176722017960856</v>
          </cell>
          <cell r="EA859">
            <v>-2.154927287294413</v>
          </cell>
          <cell r="EB859">
            <v>-25.904187558611738</v>
          </cell>
          <cell r="EC859">
            <v>-5.5179458179845824</v>
          </cell>
          <cell r="ED859">
            <v>-23.404637355110026</v>
          </cell>
          <cell r="EE859">
            <v>-161.71734163095243</v>
          </cell>
          <cell r="EF859">
            <v>-8.3000272684002994</v>
          </cell>
          <cell r="EG859">
            <v>-24.014234014168323</v>
          </cell>
          <cell r="EH859">
            <v>-6.034469643891498</v>
          </cell>
          <cell r="EI859">
            <v>-31.1567193753217</v>
          </cell>
          <cell r="EJ859">
            <v>-2.2352813833858818</v>
          </cell>
          <cell r="EK859">
            <v>-106.98875902569853</v>
          </cell>
          <cell r="EL859">
            <v>36.66420156302047</v>
          </cell>
          <cell r="EM859">
            <v>6.7027718308963813</v>
          </cell>
          <cell r="EN859">
            <v>-22.897546135638549</v>
          </cell>
          <cell r="EO859">
            <v>-2.1034142996395531</v>
          </cell>
          <cell r="EP859">
            <v>-2.1439340345168603</v>
          </cell>
          <cell r="EQ859">
            <v>0.79007015579736617</v>
          </cell>
          <cell r="ER859">
            <v>-156.20384282985469</v>
          </cell>
          <cell r="ES859">
            <v>-37.717656815333612</v>
          </cell>
          <cell r="ET859">
            <v>-25.33110295933875</v>
          </cell>
          <cell r="EU859">
            <v>-14.189711019265815</v>
          </cell>
          <cell r="EV859">
            <v>-119.87268675993255</v>
          </cell>
          <cell r="EW859">
            <v>-37.649248465226265</v>
          </cell>
          <cell r="EX859">
            <v>-8.8148396832038998</v>
          </cell>
          <cell r="EY859">
            <v>-36.065343628022674</v>
          </cell>
          <cell r="EZ859">
            <v>41.105656922300113</v>
          </cell>
          <cell r="FA859">
            <v>110.22934549721685</v>
          </cell>
          <cell r="FB859">
            <v>-27.584006359997147</v>
          </cell>
          <cell r="FC859">
            <v>-1.398613599678356</v>
          </cell>
          <cell r="FD859">
            <v>1.0843640407001658</v>
          </cell>
          <cell r="FE859">
            <v>-138.09572951792507</v>
          </cell>
          <cell r="FF859">
            <v>0.2285463376865664</v>
          </cell>
          <cell r="FG859">
            <v>-3.7152751801040722</v>
          </cell>
          <cell r="FH859">
            <v>-15.937517359096091</v>
          </cell>
          <cell r="FI859">
            <v>28.726778034528252</v>
          </cell>
          <cell r="FJ859">
            <v>-75.919273225837969</v>
          </cell>
          <cell r="FK859">
            <v>-28.569439721359231</v>
          </cell>
          <cell r="FL859">
            <v>-12.232057272070961</v>
          </cell>
          <cell r="FM859">
            <v>18.288328024056682</v>
          </cell>
          <cell r="FN859">
            <v>-1.2288650504415273</v>
          </cell>
          <cell r="FO859">
            <v>-34.465670583304018</v>
          </cell>
          <cell r="FP859">
            <v>-12.62130392175095</v>
          </cell>
          <cell r="FQ859">
            <v>-0.64997960031087132</v>
          </cell>
          <cell r="FR859">
            <v>-195.99441732786363</v>
          </cell>
          <cell r="FS859">
            <v>15.889554962439433</v>
          </cell>
          <cell r="FT859">
            <v>-40.576528288063855</v>
          </cell>
          <cell r="FU859">
            <v>-14.287772718249471</v>
          </cell>
          <cell r="FV859">
            <v>-6.7849836675013648</v>
          </cell>
          <cell r="FW859">
            <v>-35.21103789548215</v>
          </cell>
          <cell r="FX859">
            <v>-60.244779477980046</v>
          </cell>
          <cell r="FY859">
            <v>2.4651115843262232</v>
          </cell>
          <cell r="FZ859">
            <v>15.051051424830803</v>
          </cell>
          <cell r="GA859">
            <v>-0.84222534975560848</v>
          </cell>
          <cell r="GB859">
            <v>-73.702440124576242</v>
          </cell>
          <cell r="GC859">
            <v>9.8058903273959004</v>
          </cell>
          <cell r="GD859">
            <v>-7.5562581052108726</v>
          </cell>
          <cell r="GE859">
            <v>-91.054760099214036</v>
          </cell>
          <cell r="GF859">
            <v>-8.0409135583577154</v>
          </cell>
          <cell r="GG859">
            <v>-19.878931347018806</v>
          </cell>
          <cell r="GH859">
            <v>3.2756890767486766</v>
          </cell>
          <cell r="GI859">
            <v>-29.972363120214141</v>
          </cell>
          <cell r="GJ859">
            <v>-32.208112788466678</v>
          </cell>
          <cell r="GK859">
            <v>-19.993053293146659</v>
          </cell>
          <cell r="GL859">
            <v>-6.1253849656204693</v>
          </cell>
          <cell r="GM859">
            <v>23.430270117954933</v>
          </cell>
          <cell r="GN859">
            <v>2.3373174079752062</v>
          </cell>
          <cell r="GO859">
            <v>-22.909681857418036</v>
          </cell>
          <cell r="GP859">
            <v>19.01611968139332</v>
          </cell>
          <cell r="GQ859">
            <v>1.4284547060015029E-2</v>
          </cell>
          <cell r="GR859">
            <v>-260.65090008330299</v>
          </cell>
          <cell r="GS859">
            <v>-23.418363365035475</v>
          </cell>
          <cell r="GT859">
            <v>-61.90988203339657</v>
          </cell>
          <cell r="GU859">
            <v>-16.041207194284652</v>
          </cell>
          <cell r="GV859">
            <v>-26.607697948515124</v>
          </cell>
          <cell r="GW859">
            <v>-41.930906062705617</v>
          </cell>
          <cell r="GX859">
            <v>-13.773373530391837</v>
          </cell>
          <cell r="GY859">
            <v>-3.4552974088001065</v>
          </cell>
          <cell r="GZ859">
            <v>1.2278276069264393</v>
          </cell>
          <cell r="HA859">
            <v>-19.897786627443566</v>
          </cell>
          <cell r="HB859">
            <v>-46.201343060085492</v>
          </cell>
          <cell r="HC859">
            <v>-8.6097801349242218</v>
          </cell>
          <cell r="HD859">
            <v>-3.3090324661316117E-2</v>
          </cell>
          <cell r="HE859">
            <v>-140.77061865583528</v>
          </cell>
          <cell r="HF859">
            <v>-23.362966936361772</v>
          </cell>
          <cell r="HG859">
            <v>-34.581709679387131</v>
          </cell>
          <cell r="HH859">
            <v>-13.374522627731494</v>
          </cell>
          <cell r="HI859">
            <v>-10.551027302572038</v>
          </cell>
          <cell r="HJ859">
            <v>-29.8455919901171</v>
          </cell>
          <cell r="HK859">
            <v>-28.349864776217146</v>
          </cell>
          <cell r="HL859">
            <v>-18.556084455492964</v>
          </cell>
          <cell r="HM859">
            <v>2.9545463556423783</v>
          </cell>
          <cell r="HN859">
            <v>33.294230130093638</v>
          </cell>
          <cell r="HO859">
            <v>-35.6220322814479</v>
          </cell>
          <cell r="HP859">
            <v>1.1510090335068526</v>
          </cell>
          <cell r="HQ859">
            <v>16.073395874080234</v>
          </cell>
          <cell r="HR859">
            <v>-251.6965081525268</v>
          </cell>
          <cell r="HS859">
            <v>0.89485726031125523</v>
          </cell>
          <cell r="HT859">
            <v>-15.617404438191443</v>
          </cell>
          <cell r="HU859">
            <v>-68.019542847498087</v>
          </cell>
          <cell r="HV859">
            <v>-2.1144722004974028</v>
          </cell>
          <cell r="HW859">
            <v>-19.389828767540166</v>
          </cell>
          <cell r="HX859">
            <v>-32.123733127489686</v>
          </cell>
          <cell r="HY859">
            <v>-9.9791008948741364</v>
          </cell>
          <cell r="HZ859">
            <v>-105.52102181040391</v>
          </cell>
          <cell r="IA859">
            <v>70.949680179546704</v>
          </cell>
          <cell r="IB859">
            <v>-43.373130787251284</v>
          </cell>
          <cell r="IC859">
            <v>-19.543663981858117</v>
          </cell>
          <cell r="ID859">
            <v>-7.8591467366295547</v>
          </cell>
          <cell r="IE859">
            <v>-58.055196840898134</v>
          </cell>
          <cell r="IF859">
            <v>8.9511847842913994</v>
          </cell>
          <cell r="IG859">
            <v>-19.705885458221019</v>
          </cell>
          <cell r="IH859">
            <v>6.7138110069208778E-2</v>
          </cell>
          <cell r="II859">
            <v>-4.8859306680387817</v>
          </cell>
          <cell r="IJ859">
            <v>-22.572075698015396</v>
          </cell>
          <cell r="IK859">
            <v>12.298129789021914</v>
          </cell>
          <cell r="IL859">
            <v>-24.332297199602181</v>
          </cell>
          <cell r="IM859">
            <v>22.459217514115153</v>
          </cell>
          <cell r="IN859">
            <v>-48.439127918434679</v>
          </cell>
          <cell r="IO859">
            <v>-49.648738387040794</v>
          </cell>
          <cell r="IP859">
            <v>4.1605599285394419</v>
          </cell>
          <cell r="IQ859">
            <v>63.592628362257528</v>
          </cell>
          <cell r="IR859">
            <v>-87.085517989820801</v>
          </cell>
          <cell r="IS859">
            <v>-15.051169404017855</v>
          </cell>
          <cell r="IT859">
            <v>-14.162681001835153</v>
          </cell>
          <cell r="IU859">
            <v>-6.1658123681118013</v>
          </cell>
          <cell r="IV859">
            <v>-19.707644914335106</v>
          </cell>
          <cell r="IW859">
            <v>-12.805371838534484</v>
          </cell>
          <cell r="IX859">
            <v>-12.525612399011152</v>
          </cell>
          <cell r="IY859">
            <v>-5.7613325283164158</v>
          </cell>
          <cell r="IZ859">
            <v>16.392283915032749</v>
          </cell>
          <cell r="JA859">
            <v>17.853108686220367</v>
          </cell>
          <cell r="JB859">
            <v>-75.4716607403534</v>
          </cell>
          <cell r="JC859">
            <v>-1.0145427798343007</v>
          </cell>
          <cell r="JD859">
            <v>41.3349173832612</v>
          </cell>
          <cell r="JE859">
            <v>0</v>
          </cell>
          <cell r="JF859">
            <v>0</v>
          </cell>
          <cell r="JG859">
            <v>0</v>
          </cell>
          <cell r="JH859">
            <v>0</v>
          </cell>
          <cell r="JI859">
            <v>0</v>
          </cell>
          <cell r="JJ859">
            <v>0</v>
          </cell>
          <cell r="JK859">
            <v>0</v>
          </cell>
          <cell r="JL859">
            <v>0</v>
          </cell>
          <cell r="JM859">
            <v>0</v>
          </cell>
          <cell r="JN859">
            <v>0</v>
          </cell>
          <cell r="JO859">
            <v>0</v>
          </cell>
          <cell r="JP859">
            <v>0</v>
          </cell>
          <cell r="JQ859">
            <v>0</v>
          </cell>
        </row>
        <row r="862">
          <cell r="D862">
            <v>0</v>
          </cell>
          <cell r="F862">
            <v>0</v>
          </cell>
          <cell r="G862">
            <v>0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0</v>
          </cell>
          <cell r="X862">
            <v>0</v>
          </cell>
          <cell r="Y862">
            <v>0</v>
          </cell>
          <cell r="Z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0</v>
          </cell>
          <cell r="AE862">
            <v>0</v>
          </cell>
          <cell r="AF862">
            <v>0</v>
          </cell>
          <cell r="AG862">
            <v>0</v>
          </cell>
          <cell r="AH862">
            <v>0</v>
          </cell>
          <cell r="AI862">
            <v>0</v>
          </cell>
          <cell r="AJ862">
            <v>0</v>
          </cell>
          <cell r="AK862">
            <v>0</v>
          </cell>
          <cell r="AL862">
            <v>0</v>
          </cell>
          <cell r="AM862">
            <v>0</v>
          </cell>
          <cell r="AN862">
            <v>0</v>
          </cell>
          <cell r="AO862">
            <v>0</v>
          </cell>
          <cell r="AP862">
            <v>0</v>
          </cell>
          <cell r="AQ862">
            <v>0</v>
          </cell>
          <cell r="AR862">
            <v>0</v>
          </cell>
          <cell r="AS862">
            <v>0</v>
          </cell>
          <cell r="AT862">
            <v>0</v>
          </cell>
          <cell r="AU862">
            <v>0</v>
          </cell>
          <cell r="AV862">
            <v>0</v>
          </cell>
          <cell r="AW862">
            <v>0</v>
          </cell>
          <cell r="AX862">
            <v>0</v>
          </cell>
          <cell r="AY862">
            <v>0</v>
          </cell>
          <cell r="AZ862">
            <v>0</v>
          </cell>
          <cell r="BA862">
            <v>0</v>
          </cell>
          <cell r="BB862">
            <v>0</v>
          </cell>
          <cell r="BC862">
            <v>0</v>
          </cell>
          <cell r="BD862">
            <v>0</v>
          </cell>
          <cell r="BE862">
            <v>0</v>
          </cell>
          <cell r="BF862">
            <v>0</v>
          </cell>
          <cell r="BG862">
            <v>0</v>
          </cell>
          <cell r="BH862">
            <v>0</v>
          </cell>
          <cell r="BI862">
            <v>0</v>
          </cell>
          <cell r="BJ862">
            <v>0</v>
          </cell>
          <cell r="BK862">
            <v>0</v>
          </cell>
          <cell r="BL862">
            <v>0</v>
          </cell>
          <cell r="BM862">
            <v>0</v>
          </cell>
          <cell r="BN862">
            <v>0</v>
          </cell>
          <cell r="BO862">
            <v>0</v>
          </cell>
          <cell r="BP862">
            <v>0</v>
          </cell>
          <cell r="BQ862">
            <v>0</v>
          </cell>
          <cell r="BR862">
            <v>0</v>
          </cell>
          <cell r="BS862">
            <v>0</v>
          </cell>
          <cell r="BT862">
            <v>0</v>
          </cell>
          <cell r="BU862">
            <v>0</v>
          </cell>
          <cell r="BV862">
            <v>0</v>
          </cell>
          <cell r="BW862">
            <v>0</v>
          </cell>
          <cell r="BX862">
            <v>0</v>
          </cell>
          <cell r="BY862">
            <v>0</v>
          </cell>
          <cell r="BZ862">
            <v>0</v>
          </cell>
          <cell r="CA862">
            <v>0</v>
          </cell>
          <cell r="CB862">
            <v>0</v>
          </cell>
          <cell r="CC862">
            <v>0</v>
          </cell>
          <cell r="CD862">
            <v>0</v>
          </cell>
          <cell r="CE862">
            <v>0</v>
          </cell>
          <cell r="CF862">
            <v>0</v>
          </cell>
          <cell r="CG862">
            <v>0</v>
          </cell>
          <cell r="CH862">
            <v>0</v>
          </cell>
          <cell r="CI862">
            <v>0</v>
          </cell>
          <cell r="CJ862">
            <v>0</v>
          </cell>
          <cell r="CK862">
            <v>0</v>
          </cell>
          <cell r="CL862">
            <v>0</v>
          </cell>
          <cell r="CM862">
            <v>0</v>
          </cell>
          <cell r="CN862">
            <v>0</v>
          </cell>
          <cell r="CO862">
            <v>0</v>
          </cell>
          <cell r="CP862">
            <v>0</v>
          </cell>
          <cell r="CQ862">
            <v>0</v>
          </cell>
          <cell r="CR862">
            <v>0</v>
          </cell>
          <cell r="CS862">
            <v>0</v>
          </cell>
          <cell r="CT862">
            <v>0</v>
          </cell>
          <cell r="CU862">
            <v>0</v>
          </cell>
          <cell r="CV862">
            <v>0</v>
          </cell>
          <cell r="CW862">
            <v>0</v>
          </cell>
          <cell r="CX862">
            <v>0</v>
          </cell>
          <cell r="CY862">
            <v>0</v>
          </cell>
          <cell r="CZ862">
            <v>0</v>
          </cell>
          <cell r="DA862">
            <v>0</v>
          </cell>
          <cell r="DB862">
            <v>0</v>
          </cell>
          <cell r="DC862">
            <v>0</v>
          </cell>
          <cell r="DD862">
            <v>0</v>
          </cell>
          <cell r="DE862">
            <v>0</v>
          </cell>
          <cell r="DF862">
            <v>0</v>
          </cell>
          <cell r="DG862">
            <v>0</v>
          </cell>
          <cell r="DH862">
            <v>0</v>
          </cell>
          <cell r="DI862">
            <v>0</v>
          </cell>
          <cell r="DJ862">
            <v>0</v>
          </cell>
          <cell r="DK862">
            <v>0</v>
          </cell>
          <cell r="DL862">
            <v>0</v>
          </cell>
          <cell r="DM862">
            <v>0</v>
          </cell>
          <cell r="DN862">
            <v>0</v>
          </cell>
          <cell r="DO862">
            <v>0</v>
          </cell>
          <cell r="DP862">
            <v>0</v>
          </cell>
          <cell r="DQ862">
            <v>0</v>
          </cell>
          <cell r="DR862">
            <v>0</v>
          </cell>
          <cell r="DS862">
            <v>0</v>
          </cell>
          <cell r="DT862">
            <v>0</v>
          </cell>
          <cell r="DU862">
            <v>0</v>
          </cell>
          <cell r="DV862">
            <v>0</v>
          </cell>
          <cell r="DW862">
            <v>0</v>
          </cell>
          <cell r="DX862">
            <v>0</v>
          </cell>
          <cell r="DY862">
            <v>0</v>
          </cell>
          <cell r="DZ862">
            <v>0</v>
          </cell>
          <cell r="EA862">
            <v>0</v>
          </cell>
          <cell r="EB862">
            <v>0</v>
          </cell>
          <cell r="EC862">
            <v>0</v>
          </cell>
          <cell r="ED862">
            <v>0</v>
          </cell>
          <cell r="EE862">
            <v>0</v>
          </cell>
          <cell r="EF862">
            <v>0</v>
          </cell>
          <cell r="EG862">
            <v>0</v>
          </cell>
          <cell r="EH862">
            <v>0</v>
          </cell>
          <cell r="EI862">
            <v>0</v>
          </cell>
          <cell r="EJ862">
            <v>0</v>
          </cell>
          <cell r="EK862">
            <v>0</v>
          </cell>
          <cell r="EL862">
            <v>0</v>
          </cell>
          <cell r="EM862">
            <v>0</v>
          </cell>
          <cell r="EN862">
            <v>0</v>
          </cell>
          <cell r="EO862">
            <v>0</v>
          </cell>
          <cell r="EP862">
            <v>0</v>
          </cell>
          <cell r="EQ862">
            <v>0</v>
          </cell>
          <cell r="ER862">
            <v>0</v>
          </cell>
          <cell r="ES862">
            <v>0</v>
          </cell>
          <cell r="ET862">
            <v>0</v>
          </cell>
          <cell r="EU862">
            <v>0</v>
          </cell>
          <cell r="EV862">
            <v>0</v>
          </cell>
          <cell r="EW862">
            <v>0</v>
          </cell>
          <cell r="EX862">
            <v>0</v>
          </cell>
          <cell r="EY862">
            <v>0</v>
          </cell>
          <cell r="EZ862">
            <v>0</v>
          </cell>
          <cell r="FA862">
            <v>0</v>
          </cell>
          <cell r="FB862">
            <v>0</v>
          </cell>
          <cell r="FC862">
            <v>0</v>
          </cell>
          <cell r="FD862">
            <v>0</v>
          </cell>
          <cell r="FE862">
            <v>0</v>
          </cell>
          <cell r="FF862">
            <v>0</v>
          </cell>
          <cell r="FG862">
            <v>0</v>
          </cell>
          <cell r="FH862">
            <v>0</v>
          </cell>
          <cell r="FI862">
            <v>0</v>
          </cell>
          <cell r="FJ862">
            <v>0</v>
          </cell>
          <cell r="FK862">
            <v>0</v>
          </cell>
          <cell r="FL862">
            <v>0</v>
          </cell>
          <cell r="FM862">
            <v>0</v>
          </cell>
          <cell r="FN862">
            <v>0</v>
          </cell>
          <cell r="FO862">
            <v>0</v>
          </cell>
          <cell r="FP862">
            <v>0</v>
          </cell>
          <cell r="FQ862">
            <v>0</v>
          </cell>
          <cell r="FR862">
            <v>0</v>
          </cell>
          <cell r="FS862">
            <v>0</v>
          </cell>
          <cell r="FT862">
            <v>0</v>
          </cell>
          <cell r="FU862">
            <v>0</v>
          </cell>
          <cell r="FV862">
            <v>0</v>
          </cell>
          <cell r="FW862">
            <v>0</v>
          </cell>
          <cell r="FX862">
            <v>0</v>
          </cell>
          <cell r="FY862">
            <v>0</v>
          </cell>
          <cell r="FZ862">
            <v>0</v>
          </cell>
          <cell r="GA862">
            <v>0</v>
          </cell>
          <cell r="GB862">
            <v>0</v>
          </cell>
          <cell r="GC862">
            <v>0</v>
          </cell>
          <cell r="GD862">
            <v>0</v>
          </cell>
          <cell r="GE862">
            <v>0</v>
          </cell>
          <cell r="GF862">
            <v>0</v>
          </cell>
          <cell r="GG862">
            <v>0</v>
          </cell>
          <cell r="GH862">
            <v>0</v>
          </cell>
          <cell r="GI862">
            <v>0</v>
          </cell>
          <cell r="GJ862">
            <v>0</v>
          </cell>
          <cell r="GK862">
            <v>0</v>
          </cell>
          <cell r="GL862">
            <v>0</v>
          </cell>
          <cell r="GM862">
            <v>0</v>
          </cell>
          <cell r="GN862">
            <v>0</v>
          </cell>
          <cell r="GO862">
            <v>0</v>
          </cell>
          <cell r="GP862">
            <v>0</v>
          </cell>
          <cell r="GQ862">
            <v>0</v>
          </cell>
          <cell r="GR862">
            <v>0</v>
          </cell>
          <cell r="GS862">
            <v>0</v>
          </cell>
          <cell r="GT862">
            <v>0</v>
          </cell>
          <cell r="GU862">
            <v>0</v>
          </cell>
          <cell r="GV862">
            <v>0</v>
          </cell>
          <cell r="GW862">
            <v>0</v>
          </cell>
          <cell r="GX862">
            <v>0</v>
          </cell>
          <cell r="GY862">
            <v>0</v>
          </cell>
          <cell r="GZ862">
            <v>0</v>
          </cell>
          <cell r="HA862">
            <v>0</v>
          </cell>
          <cell r="HB862">
            <v>0</v>
          </cell>
          <cell r="HC862">
            <v>0</v>
          </cell>
          <cell r="HD862">
            <v>0</v>
          </cell>
          <cell r="HE862">
            <v>0</v>
          </cell>
          <cell r="HF862">
            <v>0</v>
          </cell>
          <cell r="HG862">
            <v>0</v>
          </cell>
          <cell r="HH862">
            <v>0</v>
          </cell>
          <cell r="HI862">
            <v>0</v>
          </cell>
          <cell r="HJ862">
            <v>0</v>
          </cell>
          <cell r="HK862">
            <v>0</v>
          </cell>
          <cell r="HL862">
            <v>0</v>
          </cell>
          <cell r="HM862">
            <v>0</v>
          </cell>
          <cell r="HN862">
            <v>0</v>
          </cell>
          <cell r="HO862">
            <v>0</v>
          </cell>
          <cell r="HP862">
            <v>0</v>
          </cell>
          <cell r="HQ862">
            <v>0</v>
          </cell>
          <cell r="HR862">
            <v>0</v>
          </cell>
          <cell r="HS862">
            <v>0</v>
          </cell>
          <cell r="HT862">
            <v>0</v>
          </cell>
          <cell r="HU862">
            <v>0</v>
          </cell>
          <cell r="HV862">
            <v>0</v>
          </cell>
          <cell r="HW862">
            <v>0</v>
          </cell>
          <cell r="HX862">
            <v>0</v>
          </cell>
          <cell r="HY862">
            <v>0</v>
          </cell>
          <cell r="HZ862">
            <v>0</v>
          </cell>
          <cell r="IA862">
            <v>0</v>
          </cell>
          <cell r="IB862">
            <v>0</v>
          </cell>
          <cell r="IC862">
            <v>0</v>
          </cell>
          <cell r="ID862">
            <v>0</v>
          </cell>
          <cell r="IE862">
            <v>0</v>
          </cell>
          <cell r="IF862">
            <v>0</v>
          </cell>
          <cell r="IG862">
            <v>0</v>
          </cell>
          <cell r="IH862">
            <v>0</v>
          </cell>
          <cell r="II862">
            <v>0</v>
          </cell>
          <cell r="IJ862">
            <v>0</v>
          </cell>
          <cell r="IK862">
            <v>0</v>
          </cell>
          <cell r="IL862">
            <v>0</v>
          </cell>
          <cell r="IM862">
            <v>0</v>
          </cell>
          <cell r="IN862">
            <v>0</v>
          </cell>
          <cell r="IO862">
            <v>0</v>
          </cell>
          <cell r="IP862">
            <v>0</v>
          </cell>
          <cell r="IQ862">
            <v>0</v>
          </cell>
          <cell r="IR862">
            <v>0</v>
          </cell>
          <cell r="IS862">
            <v>0</v>
          </cell>
          <cell r="IT862">
            <v>0</v>
          </cell>
          <cell r="IU862">
            <v>0</v>
          </cell>
          <cell r="IV862">
            <v>0</v>
          </cell>
          <cell r="IW862">
            <v>0</v>
          </cell>
          <cell r="IX862">
            <v>0</v>
          </cell>
          <cell r="IY862">
            <v>0</v>
          </cell>
          <cell r="IZ862">
            <v>0</v>
          </cell>
          <cell r="JA862">
            <v>0</v>
          </cell>
          <cell r="JB862">
            <v>0</v>
          </cell>
          <cell r="JC862">
            <v>0</v>
          </cell>
          <cell r="JD862">
            <v>0</v>
          </cell>
          <cell r="JE862">
            <v>0</v>
          </cell>
          <cell r="JF862">
            <v>0</v>
          </cell>
          <cell r="JG862">
            <v>0</v>
          </cell>
          <cell r="JH862">
            <v>0</v>
          </cell>
          <cell r="JI862">
            <v>0</v>
          </cell>
          <cell r="JJ862">
            <v>0</v>
          </cell>
          <cell r="JK862">
            <v>0</v>
          </cell>
          <cell r="JL862">
            <v>0</v>
          </cell>
          <cell r="JM862">
            <v>0</v>
          </cell>
          <cell r="JN862">
            <v>0</v>
          </cell>
          <cell r="JO862">
            <v>0</v>
          </cell>
          <cell r="JP862">
            <v>0</v>
          </cell>
          <cell r="JQ862">
            <v>0</v>
          </cell>
        </row>
        <row r="863">
          <cell r="D863">
            <v>0</v>
          </cell>
          <cell r="F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0</v>
          </cell>
          <cell r="Y863">
            <v>0</v>
          </cell>
          <cell r="Z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  <cell r="AF863">
            <v>0</v>
          </cell>
          <cell r="AG863">
            <v>0</v>
          </cell>
          <cell r="AH863">
            <v>0</v>
          </cell>
          <cell r="AI863">
            <v>0</v>
          </cell>
          <cell r="AJ863">
            <v>0</v>
          </cell>
          <cell r="AK863">
            <v>0</v>
          </cell>
          <cell r="AL863">
            <v>0</v>
          </cell>
          <cell r="AM863">
            <v>0</v>
          </cell>
          <cell r="AN863">
            <v>0</v>
          </cell>
          <cell r="AO863">
            <v>0</v>
          </cell>
          <cell r="AP863">
            <v>0</v>
          </cell>
          <cell r="AQ863">
            <v>0</v>
          </cell>
          <cell r="AR863">
            <v>0</v>
          </cell>
          <cell r="AS863">
            <v>0</v>
          </cell>
          <cell r="AT863">
            <v>0</v>
          </cell>
          <cell r="AU863">
            <v>0</v>
          </cell>
          <cell r="AV863">
            <v>0</v>
          </cell>
          <cell r="AW863">
            <v>0</v>
          </cell>
          <cell r="AX863">
            <v>0</v>
          </cell>
          <cell r="AY863">
            <v>0</v>
          </cell>
          <cell r="AZ863">
            <v>0</v>
          </cell>
          <cell r="BA863">
            <v>0</v>
          </cell>
          <cell r="BB863">
            <v>0</v>
          </cell>
          <cell r="BC863">
            <v>0</v>
          </cell>
          <cell r="BD863">
            <v>0</v>
          </cell>
          <cell r="BE863">
            <v>0</v>
          </cell>
          <cell r="BF863">
            <v>0</v>
          </cell>
          <cell r="BG863">
            <v>0</v>
          </cell>
          <cell r="BH863">
            <v>0</v>
          </cell>
          <cell r="BI863">
            <v>0</v>
          </cell>
          <cell r="BJ863">
            <v>0</v>
          </cell>
          <cell r="BK863">
            <v>0</v>
          </cell>
          <cell r="BL863">
            <v>0</v>
          </cell>
          <cell r="BM863">
            <v>0</v>
          </cell>
          <cell r="BN863">
            <v>0</v>
          </cell>
          <cell r="BO863">
            <v>0</v>
          </cell>
          <cell r="BP863">
            <v>0</v>
          </cell>
          <cell r="BQ863">
            <v>0</v>
          </cell>
          <cell r="BR863">
            <v>0</v>
          </cell>
          <cell r="BS863">
            <v>0</v>
          </cell>
          <cell r="BT863">
            <v>0</v>
          </cell>
          <cell r="BU863">
            <v>0</v>
          </cell>
          <cell r="BV863">
            <v>0</v>
          </cell>
          <cell r="BW863">
            <v>0</v>
          </cell>
          <cell r="BX863">
            <v>0</v>
          </cell>
          <cell r="BY863">
            <v>0</v>
          </cell>
          <cell r="BZ863">
            <v>0</v>
          </cell>
          <cell r="CA863">
            <v>0</v>
          </cell>
          <cell r="CB863">
            <v>0</v>
          </cell>
          <cell r="CC863">
            <v>0</v>
          </cell>
          <cell r="CD863">
            <v>0</v>
          </cell>
          <cell r="CE863">
            <v>0</v>
          </cell>
          <cell r="CF863">
            <v>0</v>
          </cell>
          <cell r="CG863">
            <v>0</v>
          </cell>
          <cell r="CH863">
            <v>0</v>
          </cell>
          <cell r="CI863">
            <v>0</v>
          </cell>
          <cell r="CJ863">
            <v>0</v>
          </cell>
          <cell r="CK863">
            <v>0</v>
          </cell>
          <cell r="CL863">
            <v>0</v>
          </cell>
          <cell r="CM863">
            <v>0</v>
          </cell>
          <cell r="CN863">
            <v>0</v>
          </cell>
          <cell r="CO863">
            <v>0</v>
          </cell>
          <cell r="CP863">
            <v>0</v>
          </cell>
          <cell r="CQ863">
            <v>0</v>
          </cell>
          <cell r="CR863">
            <v>0</v>
          </cell>
          <cell r="CS863">
            <v>0</v>
          </cell>
          <cell r="CT863">
            <v>0</v>
          </cell>
          <cell r="CU863">
            <v>0</v>
          </cell>
          <cell r="CV863">
            <v>0</v>
          </cell>
          <cell r="CW863">
            <v>0</v>
          </cell>
          <cell r="CX863">
            <v>0</v>
          </cell>
          <cell r="CY863">
            <v>0</v>
          </cell>
          <cell r="CZ863">
            <v>0</v>
          </cell>
          <cell r="DA863">
            <v>0</v>
          </cell>
          <cell r="DB863">
            <v>0</v>
          </cell>
          <cell r="DC863">
            <v>0</v>
          </cell>
          <cell r="DD863">
            <v>0</v>
          </cell>
          <cell r="DE863">
            <v>0</v>
          </cell>
          <cell r="DF863">
            <v>0</v>
          </cell>
          <cell r="DG863">
            <v>0</v>
          </cell>
          <cell r="DH863">
            <v>0</v>
          </cell>
          <cell r="DI863">
            <v>0</v>
          </cell>
          <cell r="DJ863">
            <v>0</v>
          </cell>
          <cell r="DK863">
            <v>0</v>
          </cell>
          <cell r="DL863">
            <v>0</v>
          </cell>
          <cell r="DM863">
            <v>0</v>
          </cell>
          <cell r="DN863">
            <v>0</v>
          </cell>
          <cell r="DO863">
            <v>0</v>
          </cell>
          <cell r="DP863">
            <v>0</v>
          </cell>
          <cell r="DQ863">
            <v>0</v>
          </cell>
          <cell r="DR863">
            <v>0</v>
          </cell>
          <cell r="DS863">
            <v>0</v>
          </cell>
          <cell r="DT863">
            <v>0</v>
          </cell>
          <cell r="DU863">
            <v>0</v>
          </cell>
          <cell r="DV863">
            <v>0</v>
          </cell>
          <cell r="DW863">
            <v>0</v>
          </cell>
          <cell r="DX863">
            <v>0</v>
          </cell>
          <cell r="DY863">
            <v>0</v>
          </cell>
          <cell r="DZ863">
            <v>0</v>
          </cell>
          <cell r="EA863">
            <v>0</v>
          </cell>
          <cell r="EB863">
            <v>0</v>
          </cell>
          <cell r="EC863">
            <v>0</v>
          </cell>
          <cell r="ED863">
            <v>0</v>
          </cell>
          <cell r="EE863">
            <v>0</v>
          </cell>
          <cell r="EF863">
            <v>0</v>
          </cell>
          <cell r="EG863">
            <v>0</v>
          </cell>
          <cell r="EH863">
            <v>0</v>
          </cell>
          <cell r="EI863">
            <v>0</v>
          </cell>
          <cell r="EJ863">
            <v>0</v>
          </cell>
          <cell r="EK863">
            <v>0</v>
          </cell>
          <cell r="EL863">
            <v>0</v>
          </cell>
          <cell r="EM863">
            <v>0</v>
          </cell>
          <cell r="EN863">
            <v>0</v>
          </cell>
          <cell r="EO863">
            <v>0</v>
          </cell>
          <cell r="EP863">
            <v>0</v>
          </cell>
          <cell r="EQ863">
            <v>0</v>
          </cell>
          <cell r="ER863">
            <v>0</v>
          </cell>
          <cell r="ES863">
            <v>0</v>
          </cell>
          <cell r="ET863">
            <v>0</v>
          </cell>
          <cell r="EU863">
            <v>0</v>
          </cell>
          <cell r="EV863">
            <v>0</v>
          </cell>
          <cell r="EW863">
            <v>0</v>
          </cell>
          <cell r="EX863">
            <v>0</v>
          </cell>
          <cell r="EY863">
            <v>0</v>
          </cell>
          <cell r="EZ863">
            <v>0</v>
          </cell>
          <cell r="FA863">
            <v>0</v>
          </cell>
          <cell r="FB863">
            <v>0</v>
          </cell>
          <cell r="FC863">
            <v>0</v>
          </cell>
          <cell r="FD863">
            <v>0</v>
          </cell>
          <cell r="FE863">
            <v>0</v>
          </cell>
          <cell r="FF863">
            <v>0</v>
          </cell>
          <cell r="FG863">
            <v>0</v>
          </cell>
          <cell r="FH863">
            <v>0</v>
          </cell>
          <cell r="FI863">
            <v>0</v>
          </cell>
          <cell r="FJ863">
            <v>0</v>
          </cell>
          <cell r="FK863">
            <v>0</v>
          </cell>
          <cell r="FL863">
            <v>0</v>
          </cell>
          <cell r="FM863">
            <v>0</v>
          </cell>
          <cell r="FN863">
            <v>0</v>
          </cell>
          <cell r="FO863">
            <v>0</v>
          </cell>
          <cell r="FP863">
            <v>0</v>
          </cell>
          <cell r="FQ863">
            <v>0</v>
          </cell>
          <cell r="FR863">
            <v>0</v>
          </cell>
          <cell r="FS863">
            <v>0</v>
          </cell>
          <cell r="FT863">
            <v>0</v>
          </cell>
          <cell r="FU863">
            <v>0</v>
          </cell>
          <cell r="FV863">
            <v>0</v>
          </cell>
          <cell r="FW863">
            <v>0</v>
          </cell>
          <cell r="FX863">
            <v>0</v>
          </cell>
          <cell r="FY863">
            <v>0</v>
          </cell>
          <cell r="FZ863">
            <v>0</v>
          </cell>
          <cell r="GA863">
            <v>0</v>
          </cell>
          <cell r="GB863">
            <v>0</v>
          </cell>
          <cell r="GC863">
            <v>0</v>
          </cell>
          <cell r="GD863">
            <v>0</v>
          </cell>
          <cell r="GE863">
            <v>0</v>
          </cell>
          <cell r="GF863">
            <v>0</v>
          </cell>
          <cell r="GG863">
            <v>0</v>
          </cell>
          <cell r="GH863">
            <v>0</v>
          </cell>
          <cell r="GI863">
            <v>0</v>
          </cell>
          <cell r="GJ863">
            <v>0</v>
          </cell>
          <cell r="GK863">
            <v>0</v>
          </cell>
          <cell r="GL863">
            <v>0</v>
          </cell>
          <cell r="GM863">
            <v>0</v>
          </cell>
          <cell r="GN863">
            <v>0</v>
          </cell>
          <cell r="GO863">
            <v>0</v>
          </cell>
          <cell r="GP863">
            <v>0</v>
          </cell>
          <cell r="GQ863">
            <v>0</v>
          </cell>
          <cell r="GR863">
            <v>0</v>
          </cell>
          <cell r="GS863">
            <v>0</v>
          </cell>
          <cell r="GT863">
            <v>0</v>
          </cell>
          <cell r="GU863">
            <v>0</v>
          </cell>
          <cell r="GV863">
            <v>0</v>
          </cell>
          <cell r="GW863">
            <v>0</v>
          </cell>
          <cell r="GX863">
            <v>0</v>
          </cell>
          <cell r="GY863">
            <v>0</v>
          </cell>
          <cell r="GZ863">
            <v>0</v>
          </cell>
          <cell r="HA863">
            <v>0</v>
          </cell>
          <cell r="HB863">
            <v>0</v>
          </cell>
          <cell r="HC863">
            <v>0</v>
          </cell>
          <cell r="HD863">
            <v>0</v>
          </cell>
          <cell r="HE863">
            <v>0</v>
          </cell>
          <cell r="HF863">
            <v>0</v>
          </cell>
          <cell r="HG863">
            <v>0</v>
          </cell>
          <cell r="HH863">
            <v>0</v>
          </cell>
          <cell r="HI863">
            <v>0</v>
          </cell>
          <cell r="HJ863">
            <v>0</v>
          </cell>
          <cell r="HK863">
            <v>0</v>
          </cell>
          <cell r="HL863">
            <v>0</v>
          </cell>
          <cell r="HM863">
            <v>0</v>
          </cell>
          <cell r="HN863">
            <v>0</v>
          </cell>
          <cell r="HO863">
            <v>0</v>
          </cell>
          <cell r="HP863">
            <v>0</v>
          </cell>
          <cell r="HQ863">
            <v>0</v>
          </cell>
          <cell r="HR863">
            <v>0</v>
          </cell>
          <cell r="HS863">
            <v>0</v>
          </cell>
          <cell r="HT863">
            <v>0</v>
          </cell>
          <cell r="HU863">
            <v>0</v>
          </cell>
          <cell r="HV863">
            <v>0</v>
          </cell>
          <cell r="HW863">
            <v>0</v>
          </cell>
          <cell r="HX863">
            <v>0</v>
          </cell>
          <cell r="HY863">
            <v>0</v>
          </cell>
          <cell r="HZ863">
            <v>0</v>
          </cell>
          <cell r="IA863">
            <v>0</v>
          </cell>
          <cell r="IB863">
            <v>0</v>
          </cell>
          <cell r="IC863">
            <v>0</v>
          </cell>
          <cell r="ID863">
            <v>0</v>
          </cell>
          <cell r="IE863">
            <v>0</v>
          </cell>
          <cell r="IF863">
            <v>0</v>
          </cell>
          <cell r="IG863">
            <v>0</v>
          </cell>
          <cell r="IH863">
            <v>0</v>
          </cell>
          <cell r="II863">
            <v>0</v>
          </cell>
          <cell r="IJ863">
            <v>0</v>
          </cell>
          <cell r="IK863">
            <v>0</v>
          </cell>
          <cell r="IL863">
            <v>0</v>
          </cell>
          <cell r="IM863">
            <v>0</v>
          </cell>
          <cell r="IN863">
            <v>0</v>
          </cell>
          <cell r="IO863">
            <v>0</v>
          </cell>
          <cell r="IP863">
            <v>0</v>
          </cell>
          <cell r="IQ863">
            <v>0</v>
          </cell>
          <cell r="IR863">
            <v>0</v>
          </cell>
          <cell r="IS863">
            <v>0</v>
          </cell>
          <cell r="IT863">
            <v>0</v>
          </cell>
          <cell r="IU863">
            <v>0</v>
          </cell>
          <cell r="IV863">
            <v>0</v>
          </cell>
          <cell r="IW863">
            <v>0</v>
          </cell>
          <cell r="IX863">
            <v>0</v>
          </cell>
          <cell r="IY863">
            <v>0</v>
          </cell>
          <cell r="IZ863">
            <v>0</v>
          </cell>
          <cell r="JA863">
            <v>0</v>
          </cell>
          <cell r="JB863">
            <v>0</v>
          </cell>
          <cell r="JC863">
            <v>0</v>
          </cell>
          <cell r="JD863">
            <v>0</v>
          </cell>
          <cell r="JE863">
            <v>0</v>
          </cell>
          <cell r="JF863">
            <v>0</v>
          </cell>
          <cell r="JG863">
            <v>0</v>
          </cell>
          <cell r="JH863">
            <v>0</v>
          </cell>
          <cell r="JI863">
            <v>0</v>
          </cell>
          <cell r="JJ863">
            <v>0</v>
          </cell>
          <cell r="JK863">
            <v>0</v>
          </cell>
          <cell r="JL863">
            <v>0</v>
          </cell>
          <cell r="JM863">
            <v>0</v>
          </cell>
          <cell r="JN863">
            <v>0</v>
          </cell>
          <cell r="JO863">
            <v>0</v>
          </cell>
          <cell r="JP863">
            <v>0</v>
          </cell>
          <cell r="JQ863">
            <v>0</v>
          </cell>
        </row>
        <row r="864">
          <cell r="D864" t="str">
            <v>Total DSM $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K864">
            <v>0</v>
          </cell>
          <cell r="AL864">
            <v>0</v>
          </cell>
          <cell r="AM864">
            <v>0</v>
          </cell>
          <cell r="AN864">
            <v>0</v>
          </cell>
          <cell r="AO864">
            <v>0</v>
          </cell>
          <cell r="AP864">
            <v>0</v>
          </cell>
          <cell r="AQ864">
            <v>0</v>
          </cell>
          <cell r="AR864">
            <v>0</v>
          </cell>
          <cell r="AS864">
            <v>0</v>
          </cell>
          <cell r="AT864">
            <v>0</v>
          </cell>
          <cell r="AU864">
            <v>0</v>
          </cell>
          <cell r="AV864">
            <v>0</v>
          </cell>
          <cell r="AW864">
            <v>0</v>
          </cell>
          <cell r="AX864">
            <v>0</v>
          </cell>
          <cell r="AY864">
            <v>0</v>
          </cell>
          <cell r="AZ864">
            <v>0</v>
          </cell>
          <cell r="BA864">
            <v>0</v>
          </cell>
          <cell r="BB864">
            <v>0</v>
          </cell>
          <cell r="BC864">
            <v>0</v>
          </cell>
          <cell r="BD864">
            <v>0</v>
          </cell>
          <cell r="BE864">
            <v>0</v>
          </cell>
          <cell r="BF864">
            <v>0</v>
          </cell>
          <cell r="BG864">
            <v>0</v>
          </cell>
          <cell r="BH864">
            <v>0</v>
          </cell>
          <cell r="BI864">
            <v>0</v>
          </cell>
          <cell r="BJ864">
            <v>0</v>
          </cell>
          <cell r="BK864">
            <v>0</v>
          </cell>
          <cell r="BL864">
            <v>0</v>
          </cell>
          <cell r="BM864">
            <v>0</v>
          </cell>
          <cell r="BN864">
            <v>0</v>
          </cell>
          <cell r="BO864">
            <v>0</v>
          </cell>
          <cell r="BP864">
            <v>0</v>
          </cell>
          <cell r="BQ864">
            <v>0</v>
          </cell>
          <cell r="BR864">
            <v>0</v>
          </cell>
          <cell r="BS864">
            <v>0</v>
          </cell>
          <cell r="BT864">
            <v>0</v>
          </cell>
          <cell r="BU864">
            <v>0</v>
          </cell>
          <cell r="BV864">
            <v>0</v>
          </cell>
          <cell r="BW864">
            <v>0</v>
          </cell>
          <cell r="BX864">
            <v>0</v>
          </cell>
          <cell r="BY864">
            <v>0</v>
          </cell>
          <cell r="BZ864">
            <v>0</v>
          </cell>
          <cell r="CA864">
            <v>0</v>
          </cell>
          <cell r="CB864">
            <v>0</v>
          </cell>
          <cell r="CC864">
            <v>0</v>
          </cell>
          <cell r="CD864">
            <v>0</v>
          </cell>
          <cell r="CE864">
            <v>0</v>
          </cell>
          <cell r="CF864">
            <v>0</v>
          </cell>
          <cell r="CG864">
            <v>0</v>
          </cell>
          <cell r="CH864">
            <v>0</v>
          </cell>
          <cell r="CI864">
            <v>0</v>
          </cell>
          <cell r="CJ864">
            <v>0</v>
          </cell>
          <cell r="CK864">
            <v>0</v>
          </cell>
          <cell r="CL864">
            <v>0</v>
          </cell>
          <cell r="CM864">
            <v>0</v>
          </cell>
          <cell r="CN864">
            <v>0</v>
          </cell>
          <cell r="CO864">
            <v>0</v>
          </cell>
          <cell r="CP864">
            <v>0</v>
          </cell>
          <cell r="CQ864">
            <v>0</v>
          </cell>
          <cell r="CR864">
            <v>0</v>
          </cell>
          <cell r="CS864">
            <v>0</v>
          </cell>
          <cell r="CT864">
            <v>0</v>
          </cell>
          <cell r="CU864">
            <v>0</v>
          </cell>
          <cell r="CV864">
            <v>0</v>
          </cell>
          <cell r="CW864">
            <v>0</v>
          </cell>
          <cell r="CX864">
            <v>0</v>
          </cell>
          <cell r="CY864">
            <v>0</v>
          </cell>
          <cell r="CZ864">
            <v>0</v>
          </cell>
          <cell r="DA864">
            <v>0</v>
          </cell>
          <cell r="DB864">
            <v>0</v>
          </cell>
          <cell r="DC864">
            <v>0</v>
          </cell>
          <cell r="DD864">
            <v>0</v>
          </cell>
          <cell r="DE864">
            <v>0</v>
          </cell>
          <cell r="DF864">
            <v>0</v>
          </cell>
          <cell r="DG864">
            <v>0</v>
          </cell>
          <cell r="DH864">
            <v>0</v>
          </cell>
          <cell r="DI864">
            <v>0</v>
          </cell>
          <cell r="DJ864">
            <v>0</v>
          </cell>
          <cell r="DK864">
            <v>0</v>
          </cell>
          <cell r="DL864">
            <v>0</v>
          </cell>
          <cell r="DM864">
            <v>0</v>
          </cell>
          <cell r="DN864">
            <v>0</v>
          </cell>
          <cell r="DO864">
            <v>0</v>
          </cell>
          <cell r="DP864">
            <v>0</v>
          </cell>
          <cell r="DQ864">
            <v>0</v>
          </cell>
          <cell r="DR864">
            <v>0</v>
          </cell>
          <cell r="DS864">
            <v>0</v>
          </cell>
          <cell r="DT864">
            <v>0</v>
          </cell>
          <cell r="DU864">
            <v>0</v>
          </cell>
          <cell r="DV864">
            <v>0</v>
          </cell>
          <cell r="DW864">
            <v>0</v>
          </cell>
          <cell r="DX864">
            <v>0</v>
          </cell>
          <cell r="DY864">
            <v>0</v>
          </cell>
          <cell r="DZ864">
            <v>0</v>
          </cell>
          <cell r="EA864">
            <v>0</v>
          </cell>
          <cell r="EB864">
            <v>0</v>
          </cell>
          <cell r="EC864">
            <v>0</v>
          </cell>
          <cell r="ED864">
            <v>0</v>
          </cell>
          <cell r="EE864">
            <v>0</v>
          </cell>
          <cell r="EF864">
            <v>0</v>
          </cell>
          <cell r="EG864">
            <v>0</v>
          </cell>
          <cell r="EH864">
            <v>0</v>
          </cell>
          <cell r="EI864">
            <v>0</v>
          </cell>
          <cell r="EJ864">
            <v>0</v>
          </cell>
          <cell r="EK864">
            <v>0</v>
          </cell>
          <cell r="EL864">
            <v>0</v>
          </cell>
          <cell r="EM864">
            <v>0</v>
          </cell>
          <cell r="EN864">
            <v>0</v>
          </cell>
          <cell r="EO864">
            <v>0</v>
          </cell>
          <cell r="EP864">
            <v>0</v>
          </cell>
          <cell r="EQ864">
            <v>0</v>
          </cell>
          <cell r="ER864">
            <v>0</v>
          </cell>
          <cell r="ES864">
            <v>0</v>
          </cell>
          <cell r="ET864">
            <v>0</v>
          </cell>
          <cell r="EU864">
            <v>0</v>
          </cell>
          <cell r="EV864">
            <v>0</v>
          </cell>
          <cell r="EW864">
            <v>0</v>
          </cell>
          <cell r="EX864">
            <v>0</v>
          </cell>
          <cell r="EY864">
            <v>0</v>
          </cell>
          <cell r="EZ864">
            <v>0</v>
          </cell>
          <cell r="FA864">
            <v>0</v>
          </cell>
          <cell r="FB864">
            <v>0</v>
          </cell>
          <cell r="FC864">
            <v>0</v>
          </cell>
          <cell r="FD864">
            <v>0</v>
          </cell>
          <cell r="FE864">
            <v>0</v>
          </cell>
          <cell r="FF864">
            <v>0</v>
          </cell>
          <cell r="FG864">
            <v>0</v>
          </cell>
          <cell r="FH864">
            <v>0</v>
          </cell>
          <cell r="FI864">
            <v>0</v>
          </cell>
          <cell r="FJ864">
            <v>0</v>
          </cell>
          <cell r="FK864">
            <v>0</v>
          </cell>
          <cell r="FL864">
            <v>0</v>
          </cell>
          <cell r="FM864">
            <v>0</v>
          </cell>
          <cell r="FN864">
            <v>0</v>
          </cell>
          <cell r="FO864">
            <v>0</v>
          </cell>
          <cell r="FP864">
            <v>0</v>
          </cell>
          <cell r="FQ864">
            <v>0</v>
          </cell>
          <cell r="FR864">
            <v>0</v>
          </cell>
          <cell r="FS864">
            <v>0</v>
          </cell>
          <cell r="FT864">
            <v>0</v>
          </cell>
          <cell r="FU864">
            <v>0</v>
          </cell>
          <cell r="FV864">
            <v>0</v>
          </cell>
          <cell r="FW864">
            <v>0</v>
          </cell>
          <cell r="FX864">
            <v>0</v>
          </cell>
          <cell r="FY864">
            <v>0</v>
          </cell>
          <cell r="FZ864">
            <v>0</v>
          </cell>
          <cell r="GA864">
            <v>0</v>
          </cell>
          <cell r="GB864">
            <v>0</v>
          </cell>
          <cell r="GC864">
            <v>0</v>
          </cell>
          <cell r="GD864">
            <v>0</v>
          </cell>
          <cell r="GE864">
            <v>0</v>
          </cell>
          <cell r="GF864">
            <v>0</v>
          </cell>
          <cell r="GG864">
            <v>0</v>
          </cell>
          <cell r="GH864">
            <v>0</v>
          </cell>
          <cell r="GI864">
            <v>0</v>
          </cell>
          <cell r="GJ864">
            <v>0</v>
          </cell>
          <cell r="GK864">
            <v>0</v>
          </cell>
          <cell r="GL864">
            <v>0</v>
          </cell>
          <cell r="GM864">
            <v>0</v>
          </cell>
          <cell r="GN864">
            <v>0</v>
          </cell>
          <cell r="GO864">
            <v>0</v>
          </cell>
          <cell r="GP864">
            <v>0</v>
          </cell>
          <cell r="GQ864">
            <v>0</v>
          </cell>
          <cell r="GR864">
            <v>0</v>
          </cell>
          <cell r="GS864">
            <v>0</v>
          </cell>
          <cell r="GT864">
            <v>0</v>
          </cell>
          <cell r="GU864">
            <v>0</v>
          </cell>
          <cell r="GV864">
            <v>0</v>
          </cell>
          <cell r="GW864">
            <v>0</v>
          </cell>
          <cell r="GX864">
            <v>0</v>
          </cell>
          <cell r="GY864">
            <v>0</v>
          </cell>
          <cell r="GZ864">
            <v>0</v>
          </cell>
          <cell r="HA864">
            <v>0</v>
          </cell>
          <cell r="HB864">
            <v>0</v>
          </cell>
          <cell r="HC864">
            <v>0</v>
          </cell>
          <cell r="HD864">
            <v>0</v>
          </cell>
          <cell r="HE864">
            <v>0</v>
          </cell>
          <cell r="HF864">
            <v>0</v>
          </cell>
          <cell r="HG864">
            <v>0</v>
          </cell>
          <cell r="HH864">
            <v>0</v>
          </cell>
          <cell r="HI864">
            <v>0</v>
          </cell>
          <cell r="HJ864">
            <v>0</v>
          </cell>
          <cell r="HK864">
            <v>0</v>
          </cell>
          <cell r="HL864">
            <v>0</v>
          </cell>
          <cell r="HM864">
            <v>0</v>
          </cell>
          <cell r="HN864">
            <v>0</v>
          </cell>
          <cell r="HO864">
            <v>0</v>
          </cell>
          <cell r="HP864">
            <v>0</v>
          </cell>
          <cell r="HQ864">
            <v>0</v>
          </cell>
          <cell r="HR864">
            <v>0</v>
          </cell>
          <cell r="HS864">
            <v>0</v>
          </cell>
          <cell r="HT864">
            <v>0</v>
          </cell>
          <cell r="HU864">
            <v>0</v>
          </cell>
          <cell r="HV864">
            <v>0</v>
          </cell>
          <cell r="HW864">
            <v>0</v>
          </cell>
          <cell r="HX864">
            <v>0</v>
          </cell>
          <cell r="HY864">
            <v>0</v>
          </cell>
          <cell r="HZ864">
            <v>0</v>
          </cell>
          <cell r="IA864">
            <v>0</v>
          </cell>
          <cell r="IB864">
            <v>0</v>
          </cell>
          <cell r="IC864">
            <v>0</v>
          </cell>
          <cell r="ID864">
            <v>0</v>
          </cell>
          <cell r="IE864">
            <v>0</v>
          </cell>
          <cell r="IF864">
            <v>0</v>
          </cell>
          <cell r="IG864">
            <v>0</v>
          </cell>
          <cell r="IH864">
            <v>0</v>
          </cell>
          <cell r="II864">
            <v>0</v>
          </cell>
          <cell r="IJ864">
            <v>0</v>
          </cell>
          <cell r="IK864">
            <v>0</v>
          </cell>
          <cell r="IL864">
            <v>0</v>
          </cell>
          <cell r="IM864">
            <v>0</v>
          </cell>
          <cell r="IN864">
            <v>0</v>
          </cell>
          <cell r="IO864">
            <v>0</v>
          </cell>
          <cell r="IP864">
            <v>0</v>
          </cell>
          <cell r="IQ864">
            <v>0</v>
          </cell>
          <cell r="IR864">
            <v>0</v>
          </cell>
          <cell r="IS864">
            <v>0</v>
          </cell>
          <cell r="IT864">
            <v>0</v>
          </cell>
          <cell r="IU864">
            <v>0</v>
          </cell>
          <cell r="IV864">
            <v>0</v>
          </cell>
          <cell r="IW864">
            <v>0</v>
          </cell>
          <cell r="IX864">
            <v>0</v>
          </cell>
          <cell r="IY864">
            <v>0</v>
          </cell>
          <cell r="IZ864">
            <v>0</v>
          </cell>
          <cell r="JA864">
            <v>0</v>
          </cell>
          <cell r="JB864">
            <v>0</v>
          </cell>
          <cell r="JC864">
            <v>0</v>
          </cell>
          <cell r="JD864">
            <v>0</v>
          </cell>
          <cell r="JE864">
            <v>0</v>
          </cell>
          <cell r="JF864">
            <v>0</v>
          </cell>
          <cell r="JG864">
            <v>0</v>
          </cell>
          <cell r="JH864">
            <v>0</v>
          </cell>
          <cell r="JI864">
            <v>0</v>
          </cell>
          <cell r="JJ864">
            <v>0</v>
          </cell>
          <cell r="JK864">
            <v>0</v>
          </cell>
          <cell r="JL864">
            <v>0</v>
          </cell>
          <cell r="JM864">
            <v>0</v>
          </cell>
          <cell r="JN864">
            <v>0</v>
          </cell>
          <cell r="JO864">
            <v>0</v>
          </cell>
          <cell r="JP864">
            <v>0</v>
          </cell>
          <cell r="JQ864">
            <v>0</v>
          </cell>
        </row>
        <row r="865">
          <cell r="D865"/>
          <cell r="R865"/>
          <cell r="AE865"/>
          <cell r="AR865"/>
          <cell r="BE865"/>
          <cell r="BR865"/>
          <cell r="CE865"/>
          <cell r="CR865"/>
          <cell r="DE865"/>
          <cell r="DR865"/>
          <cell r="EE865"/>
          <cell r="ER865"/>
          <cell r="FE865"/>
          <cell r="FR865"/>
          <cell r="GE865"/>
          <cell r="GR865"/>
          <cell r="HE865"/>
          <cell r="HR865"/>
          <cell r="IE865"/>
          <cell r="IR865"/>
          <cell r="JE865"/>
        </row>
        <row r="866">
          <cell r="D866">
            <v>0</v>
          </cell>
          <cell r="F866">
            <v>0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0</v>
          </cell>
          <cell r="X866">
            <v>0</v>
          </cell>
          <cell r="Y866">
            <v>0</v>
          </cell>
          <cell r="Z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0</v>
          </cell>
          <cell r="AE866">
            <v>0</v>
          </cell>
          <cell r="AF866">
            <v>0</v>
          </cell>
          <cell r="AG866">
            <v>0</v>
          </cell>
          <cell r="AH866">
            <v>0</v>
          </cell>
          <cell r="AI866">
            <v>0</v>
          </cell>
          <cell r="AJ866">
            <v>0</v>
          </cell>
          <cell r="AK866">
            <v>0</v>
          </cell>
          <cell r="AL866">
            <v>0</v>
          </cell>
          <cell r="AM866">
            <v>0</v>
          </cell>
          <cell r="AN866">
            <v>0</v>
          </cell>
          <cell r="AO866">
            <v>0</v>
          </cell>
          <cell r="AP866">
            <v>0</v>
          </cell>
          <cell r="AQ866">
            <v>0</v>
          </cell>
          <cell r="AR866">
            <v>0</v>
          </cell>
          <cell r="AS866">
            <v>0</v>
          </cell>
          <cell r="AT866">
            <v>0</v>
          </cell>
          <cell r="AU866">
            <v>0</v>
          </cell>
          <cell r="AV866">
            <v>0</v>
          </cell>
          <cell r="AW866">
            <v>0</v>
          </cell>
          <cell r="AX866">
            <v>0</v>
          </cell>
          <cell r="AY866">
            <v>0</v>
          </cell>
          <cell r="AZ866">
            <v>0</v>
          </cell>
          <cell r="BA866">
            <v>0</v>
          </cell>
          <cell r="BB866">
            <v>0</v>
          </cell>
          <cell r="BC866">
            <v>0</v>
          </cell>
          <cell r="BD866">
            <v>0</v>
          </cell>
          <cell r="BE866">
            <v>0</v>
          </cell>
          <cell r="BF866">
            <v>0</v>
          </cell>
          <cell r="BG866">
            <v>0</v>
          </cell>
          <cell r="BH866">
            <v>0</v>
          </cell>
          <cell r="BI866">
            <v>0</v>
          </cell>
          <cell r="BJ866">
            <v>0</v>
          </cell>
          <cell r="BK866">
            <v>0</v>
          </cell>
          <cell r="BL866">
            <v>0</v>
          </cell>
          <cell r="BM866">
            <v>0</v>
          </cell>
          <cell r="BN866">
            <v>0</v>
          </cell>
          <cell r="BO866">
            <v>0</v>
          </cell>
          <cell r="BP866">
            <v>0</v>
          </cell>
          <cell r="BQ866">
            <v>0</v>
          </cell>
          <cell r="BR866">
            <v>0</v>
          </cell>
          <cell r="BS866">
            <v>0</v>
          </cell>
          <cell r="BT866">
            <v>0</v>
          </cell>
          <cell r="BU866">
            <v>0</v>
          </cell>
          <cell r="BV866">
            <v>0</v>
          </cell>
          <cell r="BW866">
            <v>0</v>
          </cell>
          <cell r="BX866">
            <v>0</v>
          </cell>
          <cell r="BY866">
            <v>0</v>
          </cell>
          <cell r="BZ866">
            <v>0</v>
          </cell>
          <cell r="CA866">
            <v>0</v>
          </cell>
          <cell r="CB866">
            <v>0</v>
          </cell>
          <cell r="CC866">
            <v>0</v>
          </cell>
          <cell r="CD866">
            <v>0</v>
          </cell>
          <cell r="CE866">
            <v>0</v>
          </cell>
          <cell r="CF866">
            <v>0</v>
          </cell>
          <cell r="CG866">
            <v>0</v>
          </cell>
          <cell r="CH866">
            <v>0</v>
          </cell>
          <cell r="CI866">
            <v>0</v>
          </cell>
          <cell r="CJ866">
            <v>0</v>
          </cell>
          <cell r="CK866">
            <v>0</v>
          </cell>
          <cell r="CL866">
            <v>0</v>
          </cell>
          <cell r="CM866">
            <v>0</v>
          </cell>
          <cell r="CN866">
            <v>0</v>
          </cell>
          <cell r="CO866">
            <v>0</v>
          </cell>
          <cell r="CP866">
            <v>0</v>
          </cell>
          <cell r="CQ866">
            <v>0</v>
          </cell>
          <cell r="CR866">
            <v>0</v>
          </cell>
          <cell r="CS866">
            <v>0</v>
          </cell>
          <cell r="CT866">
            <v>0</v>
          </cell>
          <cell r="CU866">
            <v>0</v>
          </cell>
          <cell r="CV866">
            <v>0</v>
          </cell>
          <cell r="CW866">
            <v>0</v>
          </cell>
          <cell r="CX866">
            <v>0</v>
          </cell>
          <cell r="CY866">
            <v>0</v>
          </cell>
          <cell r="CZ866">
            <v>0</v>
          </cell>
          <cell r="DA866">
            <v>0</v>
          </cell>
          <cell r="DB866">
            <v>0</v>
          </cell>
          <cell r="DC866">
            <v>0</v>
          </cell>
          <cell r="DD866">
            <v>0</v>
          </cell>
          <cell r="DE866">
            <v>0</v>
          </cell>
          <cell r="DF866">
            <v>0</v>
          </cell>
          <cell r="DG866">
            <v>0</v>
          </cell>
          <cell r="DH866">
            <v>0</v>
          </cell>
          <cell r="DI866">
            <v>0</v>
          </cell>
          <cell r="DJ866">
            <v>0</v>
          </cell>
          <cell r="DK866">
            <v>0</v>
          </cell>
          <cell r="DL866">
            <v>0</v>
          </cell>
          <cell r="DM866">
            <v>0</v>
          </cell>
          <cell r="DN866">
            <v>0</v>
          </cell>
          <cell r="DO866">
            <v>0</v>
          </cell>
          <cell r="DP866">
            <v>0</v>
          </cell>
          <cell r="DQ866">
            <v>0</v>
          </cell>
          <cell r="DR866">
            <v>0</v>
          </cell>
          <cell r="DS866">
            <v>0</v>
          </cell>
          <cell r="DT866">
            <v>0</v>
          </cell>
          <cell r="DU866">
            <v>0</v>
          </cell>
          <cell r="DV866">
            <v>0</v>
          </cell>
          <cell r="DW866">
            <v>0</v>
          </cell>
          <cell r="DX866">
            <v>0</v>
          </cell>
          <cell r="DY866">
            <v>0</v>
          </cell>
          <cell r="DZ866">
            <v>0</v>
          </cell>
          <cell r="EA866">
            <v>0</v>
          </cell>
          <cell r="EB866">
            <v>0</v>
          </cell>
          <cell r="EC866">
            <v>0</v>
          </cell>
          <cell r="ED866">
            <v>0</v>
          </cell>
          <cell r="EE866">
            <v>0</v>
          </cell>
          <cell r="EF866">
            <v>0</v>
          </cell>
          <cell r="EG866">
            <v>0</v>
          </cell>
          <cell r="EH866">
            <v>0</v>
          </cell>
          <cell r="EI866">
            <v>0</v>
          </cell>
          <cell r="EJ866">
            <v>0</v>
          </cell>
          <cell r="EK866">
            <v>0</v>
          </cell>
          <cell r="EL866">
            <v>0</v>
          </cell>
          <cell r="EM866">
            <v>0</v>
          </cell>
          <cell r="EN866">
            <v>0</v>
          </cell>
          <cell r="EO866">
            <v>0</v>
          </cell>
          <cell r="EP866">
            <v>0</v>
          </cell>
          <cell r="EQ866">
            <v>0</v>
          </cell>
          <cell r="ER866">
            <v>0</v>
          </cell>
          <cell r="ES866">
            <v>0</v>
          </cell>
          <cell r="ET866">
            <v>0</v>
          </cell>
          <cell r="EU866">
            <v>0</v>
          </cell>
          <cell r="EV866">
            <v>0</v>
          </cell>
          <cell r="EW866">
            <v>0</v>
          </cell>
          <cell r="EX866">
            <v>0</v>
          </cell>
          <cell r="EY866">
            <v>0</v>
          </cell>
          <cell r="EZ866">
            <v>0</v>
          </cell>
          <cell r="FA866">
            <v>0</v>
          </cell>
          <cell r="FB866">
            <v>0</v>
          </cell>
          <cell r="FC866">
            <v>0</v>
          </cell>
          <cell r="FD866">
            <v>0</v>
          </cell>
          <cell r="FE866">
            <v>0</v>
          </cell>
          <cell r="FF866">
            <v>0</v>
          </cell>
          <cell r="FG866">
            <v>0</v>
          </cell>
          <cell r="FH866">
            <v>0</v>
          </cell>
          <cell r="FI866">
            <v>0</v>
          </cell>
          <cell r="FJ866">
            <v>0</v>
          </cell>
          <cell r="FK866">
            <v>0</v>
          </cell>
          <cell r="FL866">
            <v>0</v>
          </cell>
          <cell r="FM866">
            <v>0</v>
          </cell>
          <cell r="FN866">
            <v>0</v>
          </cell>
          <cell r="FO866">
            <v>0</v>
          </cell>
          <cell r="FP866">
            <v>0</v>
          </cell>
          <cell r="FQ866">
            <v>0</v>
          </cell>
          <cell r="FR866">
            <v>0</v>
          </cell>
          <cell r="FS866">
            <v>0</v>
          </cell>
          <cell r="FT866">
            <v>0</v>
          </cell>
          <cell r="FU866">
            <v>0</v>
          </cell>
          <cell r="FV866">
            <v>0</v>
          </cell>
          <cell r="FW866">
            <v>0</v>
          </cell>
          <cell r="FX866">
            <v>0</v>
          </cell>
          <cell r="FY866">
            <v>0</v>
          </cell>
          <cell r="FZ866">
            <v>0</v>
          </cell>
          <cell r="GA866">
            <v>0</v>
          </cell>
          <cell r="GB866">
            <v>0</v>
          </cell>
          <cell r="GC866">
            <v>0</v>
          </cell>
          <cell r="GD866">
            <v>0</v>
          </cell>
          <cell r="GE866">
            <v>0</v>
          </cell>
          <cell r="GF866">
            <v>0</v>
          </cell>
          <cell r="GG866">
            <v>0</v>
          </cell>
          <cell r="GH866">
            <v>0</v>
          </cell>
          <cell r="GI866">
            <v>0</v>
          </cell>
          <cell r="GJ866">
            <v>0</v>
          </cell>
          <cell r="GK866">
            <v>0</v>
          </cell>
          <cell r="GL866">
            <v>0</v>
          </cell>
          <cell r="GM866">
            <v>0</v>
          </cell>
          <cell r="GN866">
            <v>0</v>
          </cell>
          <cell r="GO866">
            <v>0</v>
          </cell>
          <cell r="GP866">
            <v>0</v>
          </cell>
          <cell r="GQ866">
            <v>0</v>
          </cell>
          <cell r="GR866">
            <v>0</v>
          </cell>
          <cell r="GS866">
            <v>0</v>
          </cell>
          <cell r="GT866">
            <v>0</v>
          </cell>
          <cell r="GU866">
            <v>0</v>
          </cell>
          <cell r="GV866">
            <v>0</v>
          </cell>
          <cell r="GW866">
            <v>0</v>
          </cell>
          <cell r="GX866">
            <v>0</v>
          </cell>
          <cell r="GY866">
            <v>0</v>
          </cell>
          <cell r="GZ866">
            <v>0</v>
          </cell>
          <cell r="HA866">
            <v>0</v>
          </cell>
          <cell r="HB866">
            <v>0</v>
          </cell>
          <cell r="HC866">
            <v>0</v>
          </cell>
          <cell r="HD866">
            <v>0</v>
          </cell>
          <cell r="HE866">
            <v>0</v>
          </cell>
          <cell r="HF866">
            <v>0</v>
          </cell>
          <cell r="HG866">
            <v>0</v>
          </cell>
          <cell r="HH866">
            <v>0</v>
          </cell>
          <cell r="HI866">
            <v>0</v>
          </cell>
          <cell r="HJ866">
            <v>0</v>
          </cell>
          <cell r="HK866">
            <v>0</v>
          </cell>
          <cell r="HL866">
            <v>0</v>
          </cell>
          <cell r="HM866">
            <v>0</v>
          </cell>
          <cell r="HN866">
            <v>0</v>
          </cell>
          <cell r="HO866">
            <v>0</v>
          </cell>
          <cell r="HP866">
            <v>0</v>
          </cell>
          <cell r="HQ866">
            <v>0</v>
          </cell>
          <cell r="HR866">
            <v>0</v>
          </cell>
          <cell r="HS866">
            <v>0</v>
          </cell>
          <cell r="HT866">
            <v>0</v>
          </cell>
          <cell r="HU866">
            <v>0</v>
          </cell>
          <cell r="HV866">
            <v>0</v>
          </cell>
          <cell r="HW866">
            <v>0</v>
          </cell>
          <cell r="HX866">
            <v>0</v>
          </cell>
          <cell r="HY866">
            <v>0</v>
          </cell>
          <cell r="HZ866">
            <v>0</v>
          </cell>
          <cell r="IA866">
            <v>0</v>
          </cell>
          <cell r="IB866">
            <v>0</v>
          </cell>
          <cell r="IC866">
            <v>0</v>
          </cell>
          <cell r="ID866">
            <v>0</v>
          </cell>
          <cell r="IE866">
            <v>0</v>
          </cell>
          <cell r="IF866">
            <v>0</v>
          </cell>
          <cell r="IG866">
            <v>0</v>
          </cell>
          <cell r="IH866">
            <v>0</v>
          </cell>
          <cell r="II866">
            <v>0</v>
          </cell>
          <cell r="IJ866">
            <v>0</v>
          </cell>
          <cell r="IK866">
            <v>0</v>
          </cell>
          <cell r="IL866">
            <v>0</v>
          </cell>
          <cell r="IM866">
            <v>0</v>
          </cell>
          <cell r="IN866">
            <v>0</v>
          </cell>
          <cell r="IO866">
            <v>0</v>
          </cell>
          <cell r="IP866">
            <v>0</v>
          </cell>
          <cell r="IQ866">
            <v>0</v>
          </cell>
          <cell r="IR866">
            <v>0</v>
          </cell>
          <cell r="IS866">
            <v>0</v>
          </cell>
          <cell r="IT866">
            <v>0</v>
          </cell>
          <cell r="IU866">
            <v>0</v>
          </cell>
          <cell r="IV866">
            <v>0</v>
          </cell>
          <cell r="IW866">
            <v>0</v>
          </cell>
          <cell r="IX866">
            <v>0</v>
          </cell>
          <cell r="IY866">
            <v>0</v>
          </cell>
          <cell r="IZ866">
            <v>0</v>
          </cell>
          <cell r="JA866">
            <v>0</v>
          </cell>
          <cell r="JB866">
            <v>0</v>
          </cell>
          <cell r="JC866">
            <v>0</v>
          </cell>
          <cell r="JD866">
            <v>0</v>
          </cell>
          <cell r="JE866">
            <v>0</v>
          </cell>
          <cell r="JF866">
            <v>0</v>
          </cell>
          <cell r="JG866">
            <v>0</v>
          </cell>
          <cell r="JH866">
            <v>0</v>
          </cell>
          <cell r="JI866">
            <v>0</v>
          </cell>
          <cell r="JJ866">
            <v>0</v>
          </cell>
          <cell r="JK866">
            <v>0</v>
          </cell>
          <cell r="JL866">
            <v>0</v>
          </cell>
          <cell r="JM866">
            <v>0</v>
          </cell>
          <cell r="JN866">
            <v>0</v>
          </cell>
          <cell r="JO866">
            <v>0</v>
          </cell>
          <cell r="JP866">
            <v>0</v>
          </cell>
          <cell r="JQ866">
            <v>0</v>
          </cell>
        </row>
        <row r="867">
          <cell r="D867">
            <v>0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K867">
            <v>0</v>
          </cell>
          <cell r="AL867">
            <v>0</v>
          </cell>
          <cell r="AM867">
            <v>0</v>
          </cell>
          <cell r="AN867">
            <v>0</v>
          </cell>
          <cell r="AO867">
            <v>0</v>
          </cell>
          <cell r="AP867">
            <v>0</v>
          </cell>
          <cell r="AQ867">
            <v>0</v>
          </cell>
          <cell r="AR867">
            <v>0</v>
          </cell>
          <cell r="AS867">
            <v>0</v>
          </cell>
          <cell r="AT867">
            <v>0</v>
          </cell>
          <cell r="AU867">
            <v>0</v>
          </cell>
          <cell r="AV867">
            <v>0</v>
          </cell>
          <cell r="AW867">
            <v>0</v>
          </cell>
          <cell r="AX867">
            <v>0</v>
          </cell>
          <cell r="AY867">
            <v>0</v>
          </cell>
          <cell r="AZ867">
            <v>0</v>
          </cell>
          <cell r="BA867">
            <v>0</v>
          </cell>
          <cell r="BB867">
            <v>0</v>
          </cell>
          <cell r="BC867">
            <v>0</v>
          </cell>
          <cell r="BD867">
            <v>0</v>
          </cell>
          <cell r="BE867">
            <v>0</v>
          </cell>
          <cell r="BF867">
            <v>0</v>
          </cell>
          <cell r="BG867">
            <v>0</v>
          </cell>
          <cell r="BH867">
            <v>0</v>
          </cell>
          <cell r="BI867">
            <v>0</v>
          </cell>
          <cell r="BJ867">
            <v>0</v>
          </cell>
          <cell r="BK867">
            <v>0</v>
          </cell>
          <cell r="BL867">
            <v>0</v>
          </cell>
          <cell r="BM867">
            <v>0</v>
          </cell>
          <cell r="BN867">
            <v>0</v>
          </cell>
          <cell r="BO867">
            <v>0</v>
          </cell>
          <cell r="BP867">
            <v>0</v>
          </cell>
          <cell r="BQ867">
            <v>0</v>
          </cell>
          <cell r="BR867">
            <v>0</v>
          </cell>
          <cell r="BS867">
            <v>0</v>
          </cell>
          <cell r="BT867">
            <v>0</v>
          </cell>
          <cell r="BU867">
            <v>0</v>
          </cell>
          <cell r="BV867">
            <v>0</v>
          </cell>
          <cell r="BW867">
            <v>0</v>
          </cell>
          <cell r="BX867">
            <v>0</v>
          </cell>
          <cell r="BY867">
            <v>0</v>
          </cell>
          <cell r="BZ867">
            <v>0</v>
          </cell>
          <cell r="CA867">
            <v>0</v>
          </cell>
          <cell r="CB867">
            <v>0</v>
          </cell>
          <cell r="CC867">
            <v>0</v>
          </cell>
          <cell r="CD867">
            <v>0</v>
          </cell>
          <cell r="CE867">
            <v>0</v>
          </cell>
          <cell r="CF867">
            <v>0</v>
          </cell>
          <cell r="CG867">
            <v>0</v>
          </cell>
          <cell r="CH867">
            <v>0</v>
          </cell>
          <cell r="CI867">
            <v>0</v>
          </cell>
          <cell r="CJ867">
            <v>0</v>
          </cell>
          <cell r="CK867">
            <v>0</v>
          </cell>
          <cell r="CL867">
            <v>0</v>
          </cell>
          <cell r="CM867">
            <v>0</v>
          </cell>
          <cell r="CN867">
            <v>0</v>
          </cell>
          <cell r="CO867">
            <v>0</v>
          </cell>
          <cell r="CP867">
            <v>0</v>
          </cell>
          <cell r="CQ867">
            <v>0</v>
          </cell>
          <cell r="CR867">
            <v>0</v>
          </cell>
          <cell r="CS867">
            <v>0</v>
          </cell>
          <cell r="CT867">
            <v>0</v>
          </cell>
          <cell r="CU867">
            <v>0</v>
          </cell>
          <cell r="CV867">
            <v>0</v>
          </cell>
          <cell r="CW867">
            <v>0</v>
          </cell>
          <cell r="CX867">
            <v>0</v>
          </cell>
          <cell r="CY867">
            <v>0</v>
          </cell>
          <cell r="CZ867">
            <v>0</v>
          </cell>
          <cell r="DA867">
            <v>0</v>
          </cell>
          <cell r="DB867">
            <v>0</v>
          </cell>
          <cell r="DC867">
            <v>0</v>
          </cell>
          <cell r="DD867">
            <v>0</v>
          </cell>
          <cell r="DE867">
            <v>0</v>
          </cell>
          <cell r="DF867">
            <v>0</v>
          </cell>
          <cell r="DG867">
            <v>0</v>
          </cell>
          <cell r="DH867">
            <v>0</v>
          </cell>
          <cell r="DI867">
            <v>0</v>
          </cell>
          <cell r="DJ867">
            <v>0</v>
          </cell>
          <cell r="DK867">
            <v>0</v>
          </cell>
          <cell r="DL867">
            <v>0</v>
          </cell>
          <cell r="DM867">
            <v>0</v>
          </cell>
          <cell r="DN867">
            <v>0</v>
          </cell>
          <cell r="DO867">
            <v>0</v>
          </cell>
          <cell r="DP867">
            <v>0</v>
          </cell>
          <cell r="DQ867">
            <v>0</v>
          </cell>
          <cell r="DR867">
            <v>0</v>
          </cell>
          <cell r="DS867">
            <v>0</v>
          </cell>
          <cell r="DT867">
            <v>0</v>
          </cell>
          <cell r="DU867">
            <v>0</v>
          </cell>
          <cell r="DV867">
            <v>0</v>
          </cell>
          <cell r="DW867">
            <v>0</v>
          </cell>
          <cell r="DX867">
            <v>0</v>
          </cell>
          <cell r="DY867">
            <v>0</v>
          </cell>
          <cell r="DZ867">
            <v>0</v>
          </cell>
          <cell r="EA867">
            <v>0</v>
          </cell>
          <cell r="EB867">
            <v>0</v>
          </cell>
          <cell r="EC867">
            <v>0</v>
          </cell>
          <cell r="ED867">
            <v>0</v>
          </cell>
          <cell r="EE867">
            <v>0</v>
          </cell>
          <cell r="EF867">
            <v>0</v>
          </cell>
          <cell r="EG867">
            <v>0</v>
          </cell>
          <cell r="EH867">
            <v>0</v>
          </cell>
          <cell r="EI867">
            <v>0</v>
          </cell>
          <cell r="EJ867">
            <v>0</v>
          </cell>
          <cell r="EK867">
            <v>0</v>
          </cell>
          <cell r="EL867">
            <v>0</v>
          </cell>
          <cell r="EM867">
            <v>0</v>
          </cell>
          <cell r="EN867">
            <v>0</v>
          </cell>
          <cell r="EO867">
            <v>0</v>
          </cell>
          <cell r="EP867">
            <v>0</v>
          </cell>
          <cell r="EQ867">
            <v>0</v>
          </cell>
          <cell r="ER867">
            <v>0</v>
          </cell>
          <cell r="ES867">
            <v>0</v>
          </cell>
          <cell r="ET867">
            <v>0</v>
          </cell>
          <cell r="EU867">
            <v>0</v>
          </cell>
          <cell r="EV867">
            <v>0</v>
          </cell>
          <cell r="EW867">
            <v>0</v>
          </cell>
          <cell r="EX867">
            <v>0</v>
          </cell>
          <cell r="EY867">
            <v>0</v>
          </cell>
          <cell r="EZ867">
            <v>0</v>
          </cell>
          <cell r="FA867">
            <v>0</v>
          </cell>
          <cell r="FB867">
            <v>0</v>
          </cell>
          <cell r="FC867">
            <v>0</v>
          </cell>
          <cell r="FD867">
            <v>0</v>
          </cell>
          <cell r="FE867">
            <v>0</v>
          </cell>
          <cell r="FF867">
            <v>0</v>
          </cell>
          <cell r="FG867">
            <v>0</v>
          </cell>
          <cell r="FH867">
            <v>0</v>
          </cell>
          <cell r="FI867">
            <v>0</v>
          </cell>
          <cell r="FJ867">
            <v>0</v>
          </cell>
          <cell r="FK867">
            <v>0</v>
          </cell>
          <cell r="FL867">
            <v>0</v>
          </cell>
          <cell r="FM867">
            <v>0</v>
          </cell>
          <cell r="FN867">
            <v>0</v>
          </cell>
          <cell r="FO867">
            <v>0</v>
          </cell>
          <cell r="FP867">
            <v>0</v>
          </cell>
          <cell r="FQ867">
            <v>0</v>
          </cell>
          <cell r="FR867">
            <v>0</v>
          </cell>
          <cell r="FS867">
            <v>0</v>
          </cell>
          <cell r="FT867">
            <v>0</v>
          </cell>
          <cell r="FU867">
            <v>0</v>
          </cell>
          <cell r="FV867">
            <v>0</v>
          </cell>
          <cell r="FW867">
            <v>0</v>
          </cell>
          <cell r="FX867">
            <v>0</v>
          </cell>
          <cell r="FY867">
            <v>0</v>
          </cell>
          <cell r="FZ867">
            <v>0</v>
          </cell>
          <cell r="GA867">
            <v>0</v>
          </cell>
          <cell r="GB867">
            <v>0</v>
          </cell>
          <cell r="GC867">
            <v>0</v>
          </cell>
          <cell r="GD867">
            <v>0</v>
          </cell>
          <cell r="GE867">
            <v>0</v>
          </cell>
          <cell r="GF867">
            <v>0</v>
          </cell>
          <cell r="GG867">
            <v>0</v>
          </cell>
          <cell r="GH867">
            <v>0</v>
          </cell>
          <cell r="GI867">
            <v>0</v>
          </cell>
          <cell r="GJ867">
            <v>0</v>
          </cell>
          <cell r="GK867">
            <v>0</v>
          </cell>
          <cell r="GL867">
            <v>0</v>
          </cell>
          <cell r="GM867">
            <v>0</v>
          </cell>
          <cell r="GN867">
            <v>0</v>
          </cell>
          <cell r="GO867">
            <v>0</v>
          </cell>
          <cell r="GP867">
            <v>0</v>
          </cell>
          <cell r="GQ867">
            <v>0</v>
          </cell>
          <cell r="GR867">
            <v>0</v>
          </cell>
          <cell r="GS867">
            <v>0</v>
          </cell>
          <cell r="GT867">
            <v>0</v>
          </cell>
          <cell r="GU867">
            <v>0</v>
          </cell>
          <cell r="GV867">
            <v>0</v>
          </cell>
          <cell r="GW867">
            <v>0</v>
          </cell>
          <cell r="GX867">
            <v>0</v>
          </cell>
          <cell r="GY867">
            <v>0</v>
          </cell>
          <cell r="GZ867">
            <v>0</v>
          </cell>
          <cell r="HA867">
            <v>0</v>
          </cell>
          <cell r="HB867">
            <v>0</v>
          </cell>
          <cell r="HC867">
            <v>0</v>
          </cell>
          <cell r="HD867">
            <v>0</v>
          </cell>
          <cell r="HE867">
            <v>0</v>
          </cell>
          <cell r="HF867">
            <v>0</v>
          </cell>
          <cell r="HG867">
            <v>0</v>
          </cell>
          <cell r="HH867">
            <v>0</v>
          </cell>
          <cell r="HI867">
            <v>0</v>
          </cell>
          <cell r="HJ867">
            <v>0</v>
          </cell>
          <cell r="HK867">
            <v>0</v>
          </cell>
          <cell r="HL867">
            <v>0</v>
          </cell>
          <cell r="HM867">
            <v>0</v>
          </cell>
          <cell r="HN867">
            <v>0</v>
          </cell>
          <cell r="HO867">
            <v>0</v>
          </cell>
          <cell r="HP867">
            <v>0</v>
          </cell>
          <cell r="HQ867">
            <v>0</v>
          </cell>
          <cell r="HR867">
            <v>0</v>
          </cell>
          <cell r="HS867">
            <v>0</v>
          </cell>
          <cell r="HT867">
            <v>0</v>
          </cell>
          <cell r="HU867">
            <v>0</v>
          </cell>
          <cell r="HV867">
            <v>0</v>
          </cell>
          <cell r="HW867">
            <v>0</v>
          </cell>
          <cell r="HX867">
            <v>0</v>
          </cell>
          <cell r="HY867">
            <v>0</v>
          </cell>
          <cell r="HZ867">
            <v>0</v>
          </cell>
          <cell r="IA867">
            <v>0</v>
          </cell>
          <cell r="IB867">
            <v>0</v>
          </cell>
          <cell r="IC867">
            <v>0</v>
          </cell>
          <cell r="ID867">
            <v>0</v>
          </cell>
          <cell r="IE867">
            <v>0</v>
          </cell>
          <cell r="IF867">
            <v>0</v>
          </cell>
          <cell r="IG867">
            <v>0</v>
          </cell>
          <cell r="IH867">
            <v>0</v>
          </cell>
          <cell r="II867">
            <v>0</v>
          </cell>
          <cell r="IJ867">
            <v>0</v>
          </cell>
          <cell r="IK867">
            <v>0</v>
          </cell>
          <cell r="IL867">
            <v>0</v>
          </cell>
          <cell r="IM867">
            <v>0</v>
          </cell>
          <cell r="IN867">
            <v>0</v>
          </cell>
          <cell r="IO867">
            <v>0</v>
          </cell>
          <cell r="IP867">
            <v>0</v>
          </cell>
          <cell r="IQ867">
            <v>0</v>
          </cell>
          <cell r="IR867">
            <v>0</v>
          </cell>
          <cell r="IS867">
            <v>0</v>
          </cell>
          <cell r="IT867">
            <v>0</v>
          </cell>
          <cell r="IU867">
            <v>0</v>
          </cell>
          <cell r="IV867">
            <v>0</v>
          </cell>
          <cell r="IW867">
            <v>0</v>
          </cell>
          <cell r="IX867">
            <v>0</v>
          </cell>
          <cell r="IY867">
            <v>0</v>
          </cell>
          <cell r="IZ867">
            <v>0</v>
          </cell>
          <cell r="JA867">
            <v>0</v>
          </cell>
          <cell r="JB867">
            <v>0</v>
          </cell>
          <cell r="JC867">
            <v>0</v>
          </cell>
          <cell r="JD867">
            <v>0</v>
          </cell>
          <cell r="JE867">
            <v>0</v>
          </cell>
          <cell r="JF867">
            <v>0</v>
          </cell>
          <cell r="JG867">
            <v>0</v>
          </cell>
          <cell r="JH867">
            <v>0</v>
          </cell>
          <cell r="JI867">
            <v>0</v>
          </cell>
          <cell r="JJ867">
            <v>0</v>
          </cell>
          <cell r="JK867">
            <v>0</v>
          </cell>
          <cell r="JL867">
            <v>0</v>
          </cell>
          <cell r="JM867">
            <v>0</v>
          </cell>
          <cell r="JN867">
            <v>0</v>
          </cell>
          <cell r="JO867">
            <v>0</v>
          </cell>
          <cell r="JP867">
            <v>0</v>
          </cell>
          <cell r="JQ867">
            <v>0</v>
          </cell>
        </row>
        <row r="868">
          <cell r="D868" t="str">
            <v>Total EE $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K868">
            <v>0</v>
          </cell>
          <cell r="AL868">
            <v>0</v>
          </cell>
          <cell r="AM868">
            <v>0</v>
          </cell>
          <cell r="AN868">
            <v>0</v>
          </cell>
          <cell r="AO868">
            <v>0</v>
          </cell>
          <cell r="AP868">
            <v>0</v>
          </cell>
          <cell r="AQ868">
            <v>0</v>
          </cell>
          <cell r="AR868">
            <v>0</v>
          </cell>
          <cell r="AS868">
            <v>0</v>
          </cell>
          <cell r="AT868">
            <v>0</v>
          </cell>
          <cell r="AU868">
            <v>0</v>
          </cell>
          <cell r="AV868">
            <v>0</v>
          </cell>
          <cell r="AW868">
            <v>0</v>
          </cell>
          <cell r="AX868">
            <v>0</v>
          </cell>
          <cell r="AY868">
            <v>0</v>
          </cell>
          <cell r="AZ868">
            <v>0</v>
          </cell>
          <cell r="BA868">
            <v>0</v>
          </cell>
          <cell r="BB868">
            <v>0</v>
          </cell>
          <cell r="BC868">
            <v>0</v>
          </cell>
          <cell r="BD868">
            <v>0</v>
          </cell>
          <cell r="BE868">
            <v>0</v>
          </cell>
          <cell r="BF868">
            <v>0</v>
          </cell>
          <cell r="BG868">
            <v>0</v>
          </cell>
          <cell r="BH868">
            <v>0</v>
          </cell>
          <cell r="BI868">
            <v>0</v>
          </cell>
          <cell r="BJ868">
            <v>0</v>
          </cell>
          <cell r="BK868">
            <v>0</v>
          </cell>
          <cell r="BL868">
            <v>0</v>
          </cell>
          <cell r="BM868">
            <v>0</v>
          </cell>
          <cell r="BN868">
            <v>0</v>
          </cell>
          <cell r="BO868">
            <v>0</v>
          </cell>
          <cell r="BP868">
            <v>0</v>
          </cell>
          <cell r="BQ868">
            <v>0</v>
          </cell>
          <cell r="BR868">
            <v>0</v>
          </cell>
          <cell r="BS868">
            <v>0</v>
          </cell>
          <cell r="BT868">
            <v>0</v>
          </cell>
          <cell r="BU868">
            <v>0</v>
          </cell>
          <cell r="BV868">
            <v>0</v>
          </cell>
          <cell r="BW868">
            <v>0</v>
          </cell>
          <cell r="BX868">
            <v>0</v>
          </cell>
          <cell r="BY868">
            <v>0</v>
          </cell>
          <cell r="BZ868">
            <v>0</v>
          </cell>
          <cell r="CA868">
            <v>0</v>
          </cell>
          <cell r="CB868">
            <v>0</v>
          </cell>
          <cell r="CC868">
            <v>0</v>
          </cell>
          <cell r="CD868">
            <v>0</v>
          </cell>
          <cell r="CE868">
            <v>0</v>
          </cell>
          <cell r="CF868">
            <v>0</v>
          </cell>
          <cell r="CG868">
            <v>0</v>
          </cell>
          <cell r="CH868">
            <v>0</v>
          </cell>
          <cell r="CI868">
            <v>0</v>
          </cell>
          <cell r="CJ868">
            <v>0</v>
          </cell>
          <cell r="CK868">
            <v>0</v>
          </cell>
          <cell r="CL868">
            <v>0</v>
          </cell>
          <cell r="CM868">
            <v>0</v>
          </cell>
          <cell r="CN868">
            <v>0</v>
          </cell>
          <cell r="CO868">
            <v>0</v>
          </cell>
          <cell r="CP868">
            <v>0</v>
          </cell>
          <cell r="CQ868">
            <v>0</v>
          </cell>
          <cell r="CR868">
            <v>0</v>
          </cell>
          <cell r="CS868">
            <v>0</v>
          </cell>
          <cell r="CT868">
            <v>0</v>
          </cell>
          <cell r="CU868">
            <v>0</v>
          </cell>
          <cell r="CV868">
            <v>0</v>
          </cell>
          <cell r="CW868">
            <v>0</v>
          </cell>
          <cell r="CX868">
            <v>0</v>
          </cell>
          <cell r="CY868">
            <v>0</v>
          </cell>
          <cell r="CZ868">
            <v>0</v>
          </cell>
          <cell r="DA868">
            <v>0</v>
          </cell>
          <cell r="DB868">
            <v>0</v>
          </cell>
          <cell r="DC868">
            <v>0</v>
          </cell>
          <cell r="DD868">
            <v>0</v>
          </cell>
          <cell r="DE868">
            <v>0</v>
          </cell>
          <cell r="DF868">
            <v>0</v>
          </cell>
          <cell r="DG868">
            <v>0</v>
          </cell>
          <cell r="DH868">
            <v>0</v>
          </cell>
          <cell r="DI868">
            <v>0</v>
          </cell>
          <cell r="DJ868">
            <v>0</v>
          </cell>
          <cell r="DK868">
            <v>0</v>
          </cell>
          <cell r="DL868">
            <v>0</v>
          </cell>
          <cell r="DM868">
            <v>0</v>
          </cell>
          <cell r="DN868">
            <v>0</v>
          </cell>
          <cell r="DO868">
            <v>0</v>
          </cell>
          <cell r="DP868">
            <v>0</v>
          </cell>
          <cell r="DQ868">
            <v>0</v>
          </cell>
          <cell r="DR868">
            <v>0</v>
          </cell>
          <cell r="DS868">
            <v>0</v>
          </cell>
          <cell r="DT868">
            <v>0</v>
          </cell>
          <cell r="DU868">
            <v>0</v>
          </cell>
          <cell r="DV868">
            <v>0</v>
          </cell>
          <cell r="DW868">
            <v>0</v>
          </cell>
          <cell r="DX868">
            <v>0</v>
          </cell>
          <cell r="DY868">
            <v>0</v>
          </cell>
          <cell r="DZ868">
            <v>0</v>
          </cell>
          <cell r="EA868">
            <v>0</v>
          </cell>
          <cell r="EB868">
            <v>0</v>
          </cell>
          <cell r="EC868">
            <v>0</v>
          </cell>
          <cell r="ED868">
            <v>0</v>
          </cell>
          <cell r="EE868">
            <v>0</v>
          </cell>
          <cell r="EF868">
            <v>0</v>
          </cell>
          <cell r="EG868">
            <v>0</v>
          </cell>
          <cell r="EH868">
            <v>0</v>
          </cell>
          <cell r="EI868">
            <v>0</v>
          </cell>
          <cell r="EJ868">
            <v>0</v>
          </cell>
          <cell r="EK868">
            <v>0</v>
          </cell>
          <cell r="EL868">
            <v>0</v>
          </cell>
          <cell r="EM868">
            <v>0</v>
          </cell>
          <cell r="EN868">
            <v>0</v>
          </cell>
          <cell r="EO868">
            <v>0</v>
          </cell>
          <cell r="EP868">
            <v>0</v>
          </cell>
          <cell r="EQ868">
            <v>0</v>
          </cell>
          <cell r="ER868">
            <v>0</v>
          </cell>
          <cell r="ES868">
            <v>0</v>
          </cell>
          <cell r="ET868">
            <v>0</v>
          </cell>
          <cell r="EU868">
            <v>0</v>
          </cell>
          <cell r="EV868">
            <v>0</v>
          </cell>
          <cell r="EW868">
            <v>0</v>
          </cell>
          <cell r="EX868">
            <v>0</v>
          </cell>
          <cell r="EY868">
            <v>0</v>
          </cell>
          <cell r="EZ868">
            <v>0</v>
          </cell>
          <cell r="FA868">
            <v>0</v>
          </cell>
          <cell r="FB868">
            <v>0</v>
          </cell>
          <cell r="FC868">
            <v>0</v>
          </cell>
          <cell r="FD868">
            <v>0</v>
          </cell>
          <cell r="FE868">
            <v>0</v>
          </cell>
          <cell r="FF868">
            <v>0</v>
          </cell>
          <cell r="FG868">
            <v>0</v>
          </cell>
          <cell r="FH868">
            <v>0</v>
          </cell>
          <cell r="FI868">
            <v>0</v>
          </cell>
          <cell r="FJ868">
            <v>0</v>
          </cell>
          <cell r="FK868">
            <v>0</v>
          </cell>
          <cell r="FL868">
            <v>0</v>
          </cell>
          <cell r="FM868">
            <v>0</v>
          </cell>
          <cell r="FN868">
            <v>0</v>
          </cell>
          <cell r="FO868">
            <v>0</v>
          </cell>
          <cell r="FP868">
            <v>0</v>
          </cell>
          <cell r="FQ868">
            <v>0</v>
          </cell>
          <cell r="FR868">
            <v>0</v>
          </cell>
          <cell r="FS868">
            <v>0</v>
          </cell>
          <cell r="FT868">
            <v>0</v>
          </cell>
          <cell r="FU868">
            <v>0</v>
          </cell>
          <cell r="FV868">
            <v>0</v>
          </cell>
          <cell r="FW868">
            <v>0</v>
          </cell>
          <cell r="FX868">
            <v>0</v>
          </cell>
          <cell r="FY868">
            <v>0</v>
          </cell>
          <cell r="FZ868">
            <v>0</v>
          </cell>
          <cell r="GA868">
            <v>0</v>
          </cell>
          <cell r="GB868">
            <v>0</v>
          </cell>
          <cell r="GC868">
            <v>0</v>
          </cell>
          <cell r="GD868">
            <v>0</v>
          </cell>
          <cell r="GE868">
            <v>0</v>
          </cell>
          <cell r="GF868">
            <v>0</v>
          </cell>
          <cell r="GG868">
            <v>0</v>
          </cell>
          <cell r="GH868">
            <v>0</v>
          </cell>
          <cell r="GI868">
            <v>0</v>
          </cell>
          <cell r="GJ868">
            <v>0</v>
          </cell>
          <cell r="GK868">
            <v>0</v>
          </cell>
          <cell r="GL868">
            <v>0</v>
          </cell>
          <cell r="GM868">
            <v>0</v>
          </cell>
          <cell r="GN868">
            <v>0</v>
          </cell>
          <cell r="GO868">
            <v>0</v>
          </cell>
          <cell r="GP868">
            <v>0</v>
          </cell>
          <cell r="GQ868">
            <v>0</v>
          </cell>
          <cell r="GR868">
            <v>0</v>
          </cell>
          <cell r="GS868">
            <v>0</v>
          </cell>
          <cell r="GT868">
            <v>0</v>
          </cell>
          <cell r="GU868">
            <v>0</v>
          </cell>
          <cell r="GV868">
            <v>0</v>
          </cell>
          <cell r="GW868">
            <v>0</v>
          </cell>
          <cell r="GX868">
            <v>0</v>
          </cell>
          <cell r="GY868">
            <v>0</v>
          </cell>
          <cell r="GZ868">
            <v>0</v>
          </cell>
          <cell r="HA868">
            <v>0</v>
          </cell>
          <cell r="HB868">
            <v>0</v>
          </cell>
          <cell r="HC868">
            <v>0</v>
          </cell>
          <cell r="HD868">
            <v>0</v>
          </cell>
          <cell r="HE868">
            <v>0</v>
          </cell>
          <cell r="HF868">
            <v>0</v>
          </cell>
          <cell r="HG868">
            <v>0</v>
          </cell>
          <cell r="HH868">
            <v>0</v>
          </cell>
          <cell r="HI868">
            <v>0</v>
          </cell>
          <cell r="HJ868">
            <v>0</v>
          </cell>
          <cell r="HK868">
            <v>0</v>
          </cell>
          <cell r="HL868">
            <v>0</v>
          </cell>
          <cell r="HM868">
            <v>0</v>
          </cell>
          <cell r="HN868">
            <v>0</v>
          </cell>
          <cell r="HO868">
            <v>0</v>
          </cell>
          <cell r="HP868">
            <v>0</v>
          </cell>
          <cell r="HQ868">
            <v>0</v>
          </cell>
          <cell r="HR868">
            <v>0</v>
          </cell>
          <cell r="HS868">
            <v>0</v>
          </cell>
          <cell r="HT868">
            <v>0</v>
          </cell>
          <cell r="HU868">
            <v>0</v>
          </cell>
          <cell r="HV868">
            <v>0</v>
          </cell>
          <cell r="HW868">
            <v>0</v>
          </cell>
          <cell r="HX868">
            <v>0</v>
          </cell>
          <cell r="HY868">
            <v>0</v>
          </cell>
          <cell r="HZ868">
            <v>0</v>
          </cell>
          <cell r="IA868">
            <v>0</v>
          </cell>
          <cell r="IB868">
            <v>0</v>
          </cell>
          <cell r="IC868">
            <v>0</v>
          </cell>
          <cell r="ID868">
            <v>0</v>
          </cell>
          <cell r="IE868">
            <v>0</v>
          </cell>
          <cell r="IF868">
            <v>0</v>
          </cell>
          <cell r="IG868">
            <v>0</v>
          </cell>
          <cell r="IH868">
            <v>0</v>
          </cell>
          <cell r="II868">
            <v>0</v>
          </cell>
          <cell r="IJ868">
            <v>0</v>
          </cell>
          <cell r="IK868">
            <v>0</v>
          </cell>
          <cell r="IL868">
            <v>0</v>
          </cell>
          <cell r="IM868">
            <v>0</v>
          </cell>
          <cell r="IN868">
            <v>0</v>
          </cell>
          <cell r="IO868">
            <v>0</v>
          </cell>
          <cell r="IP868">
            <v>0</v>
          </cell>
          <cell r="IQ868">
            <v>0</v>
          </cell>
          <cell r="IR868">
            <v>0</v>
          </cell>
          <cell r="IS868">
            <v>0</v>
          </cell>
          <cell r="IT868">
            <v>0</v>
          </cell>
          <cell r="IU868">
            <v>0</v>
          </cell>
          <cell r="IV868">
            <v>0</v>
          </cell>
          <cell r="IW868">
            <v>0</v>
          </cell>
          <cell r="IX868">
            <v>0</v>
          </cell>
          <cell r="IY868">
            <v>0</v>
          </cell>
          <cell r="IZ868">
            <v>0</v>
          </cell>
          <cell r="JA868">
            <v>0</v>
          </cell>
          <cell r="JB868">
            <v>0</v>
          </cell>
          <cell r="JC868">
            <v>0</v>
          </cell>
          <cell r="JD868">
            <v>0</v>
          </cell>
          <cell r="JE868">
            <v>0</v>
          </cell>
          <cell r="JF868">
            <v>0</v>
          </cell>
          <cell r="JG868">
            <v>0</v>
          </cell>
          <cell r="JH868">
            <v>0</v>
          </cell>
          <cell r="JI868">
            <v>0</v>
          </cell>
          <cell r="JJ868">
            <v>0</v>
          </cell>
          <cell r="JK868">
            <v>0</v>
          </cell>
          <cell r="JL868">
            <v>0</v>
          </cell>
          <cell r="JM868">
            <v>0</v>
          </cell>
          <cell r="JN868">
            <v>0</v>
          </cell>
          <cell r="JO868">
            <v>0</v>
          </cell>
          <cell r="JP868">
            <v>0</v>
          </cell>
          <cell r="JQ868">
            <v>0</v>
          </cell>
        </row>
        <row r="870">
          <cell r="D870">
            <v>0</v>
          </cell>
          <cell r="F870">
            <v>0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K870">
            <v>0</v>
          </cell>
          <cell r="AL870">
            <v>0</v>
          </cell>
          <cell r="AM870">
            <v>0</v>
          </cell>
          <cell r="AN870">
            <v>0</v>
          </cell>
          <cell r="AO870">
            <v>0</v>
          </cell>
          <cell r="AP870">
            <v>0</v>
          </cell>
          <cell r="AQ870">
            <v>0</v>
          </cell>
          <cell r="AR870">
            <v>0</v>
          </cell>
          <cell r="AS870">
            <v>0</v>
          </cell>
          <cell r="AT870">
            <v>0</v>
          </cell>
          <cell r="AU870">
            <v>0</v>
          </cell>
          <cell r="AV870">
            <v>0</v>
          </cell>
          <cell r="AW870">
            <v>0</v>
          </cell>
          <cell r="AX870">
            <v>0</v>
          </cell>
          <cell r="AY870">
            <v>0</v>
          </cell>
          <cell r="AZ870">
            <v>0</v>
          </cell>
          <cell r="BA870">
            <v>0</v>
          </cell>
          <cell r="BB870">
            <v>0</v>
          </cell>
          <cell r="BC870">
            <v>0</v>
          </cell>
          <cell r="BD870">
            <v>0</v>
          </cell>
          <cell r="BE870">
            <v>0</v>
          </cell>
          <cell r="BF870">
            <v>0</v>
          </cell>
          <cell r="BG870">
            <v>0</v>
          </cell>
          <cell r="BH870">
            <v>0</v>
          </cell>
          <cell r="BI870">
            <v>0</v>
          </cell>
          <cell r="BJ870">
            <v>0</v>
          </cell>
          <cell r="BK870">
            <v>0</v>
          </cell>
          <cell r="BL870">
            <v>0</v>
          </cell>
          <cell r="BM870">
            <v>0</v>
          </cell>
          <cell r="BN870">
            <v>0</v>
          </cell>
          <cell r="BO870">
            <v>0</v>
          </cell>
          <cell r="BP870">
            <v>0</v>
          </cell>
          <cell r="BQ870">
            <v>0</v>
          </cell>
          <cell r="BR870">
            <v>0</v>
          </cell>
          <cell r="BS870">
            <v>0</v>
          </cell>
          <cell r="BT870">
            <v>0</v>
          </cell>
          <cell r="BU870">
            <v>0</v>
          </cell>
          <cell r="BV870">
            <v>0</v>
          </cell>
          <cell r="BW870">
            <v>0</v>
          </cell>
          <cell r="BX870">
            <v>0</v>
          </cell>
          <cell r="BY870">
            <v>0</v>
          </cell>
          <cell r="BZ870">
            <v>0</v>
          </cell>
          <cell r="CA870">
            <v>0</v>
          </cell>
          <cell r="CB870">
            <v>0</v>
          </cell>
          <cell r="CC870">
            <v>0</v>
          </cell>
          <cell r="CD870">
            <v>0</v>
          </cell>
          <cell r="CE870">
            <v>0</v>
          </cell>
          <cell r="CF870">
            <v>0</v>
          </cell>
          <cell r="CG870">
            <v>0</v>
          </cell>
          <cell r="CH870">
            <v>0</v>
          </cell>
          <cell r="CI870">
            <v>0</v>
          </cell>
          <cell r="CJ870">
            <v>0</v>
          </cell>
          <cell r="CK870">
            <v>0</v>
          </cell>
          <cell r="CL870">
            <v>0</v>
          </cell>
          <cell r="CM870">
            <v>0</v>
          </cell>
          <cell r="CN870">
            <v>0</v>
          </cell>
          <cell r="CO870">
            <v>0</v>
          </cell>
          <cell r="CP870">
            <v>0</v>
          </cell>
          <cell r="CQ870">
            <v>0</v>
          </cell>
          <cell r="CR870">
            <v>0</v>
          </cell>
          <cell r="CS870">
            <v>0</v>
          </cell>
          <cell r="CT870">
            <v>0</v>
          </cell>
          <cell r="CU870">
            <v>0</v>
          </cell>
          <cell r="CV870">
            <v>0</v>
          </cell>
          <cell r="CW870">
            <v>0</v>
          </cell>
          <cell r="CX870">
            <v>0</v>
          </cell>
          <cell r="CY870">
            <v>0</v>
          </cell>
          <cell r="CZ870">
            <v>0</v>
          </cell>
          <cell r="DA870">
            <v>0</v>
          </cell>
          <cell r="DB870">
            <v>0</v>
          </cell>
          <cell r="DC870">
            <v>0</v>
          </cell>
          <cell r="DD870">
            <v>0</v>
          </cell>
          <cell r="DE870">
            <v>0</v>
          </cell>
          <cell r="DF870">
            <v>0</v>
          </cell>
          <cell r="DG870">
            <v>0</v>
          </cell>
          <cell r="DH870">
            <v>0</v>
          </cell>
          <cell r="DI870">
            <v>0</v>
          </cell>
          <cell r="DJ870">
            <v>0</v>
          </cell>
          <cell r="DK870">
            <v>0</v>
          </cell>
          <cell r="DL870">
            <v>0</v>
          </cell>
          <cell r="DM870">
            <v>0</v>
          </cell>
          <cell r="DN870">
            <v>0</v>
          </cell>
          <cell r="DO870">
            <v>0</v>
          </cell>
          <cell r="DP870">
            <v>0</v>
          </cell>
          <cell r="DQ870">
            <v>0</v>
          </cell>
          <cell r="DR870">
            <v>0</v>
          </cell>
          <cell r="DS870">
            <v>0</v>
          </cell>
          <cell r="DT870">
            <v>0</v>
          </cell>
          <cell r="DU870">
            <v>0</v>
          </cell>
          <cell r="DV870">
            <v>0</v>
          </cell>
          <cell r="DW870">
            <v>0</v>
          </cell>
          <cell r="DX870">
            <v>0</v>
          </cell>
          <cell r="DY870">
            <v>0</v>
          </cell>
          <cell r="DZ870">
            <v>0</v>
          </cell>
          <cell r="EA870">
            <v>0</v>
          </cell>
          <cell r="EB870">
            <v>0</v>
          </cell>
          <cell r="EC870">
            <v>0</v>
          </cell>
          <cell r="ED870">
            <v>0</v>
          </cell>
          <cell r="EE870">
            <v>0</v>
          </cell>
          <cell r="EF870">
            <v>0</v>
          </cell>
          <cell r="EG870">
            <v>0</v>
          </cell>
          <cell r="EH870">
            <v>0</v>
          </cell>
          <cell r="EI870">
            <v>0</v>
          </cell>
          <cell r="EJ870">
            <v>0</v>
          </cell>
          <cell r="EK870">
            <v>0</v>
          </cell>
          <cell r="EL870">
            <v>0</v>
          </cell>
          <cell r="EM870">
            <v>0</v>
          </cell>
          <cell r="EN870">
            <v>0</v>
          </cell>
          <cell r="EO870">
            <v>0</v>
          </cell>
          <cell r="EP870">
            <v>0</v>
          </cell>
          <cell r="EQ870">
            <v>0</v>
          </cell>
          <cell r="ER870">
            <v>0</v>
          </cell>
          <cell r="ES870">
            <v>0</v>
          </cell>
          <cell r="ET870">
            <v>0</v>
          </cell>
          <cell r="EU870">
            <v>0</v>
          </cell>
          <cell r="EV870">
            <v>0</v>
          </cell>
          <cell r="EW870">
            <v>0</v>
          </cell>
          <cell r="EX870">
            <v>0</v>
          </cell>
          <cell r="EY870">
            <v>0</v>
          </cell>
          <cell r="EZ870">
            <v>0</v>
          </cell>
          <cell r="FA870">
            <v>0</v>
          </cell>
          <cell r="FB870">
            <v>0</v>
          </cell>
          <cell r="FC870">
            <v>0</v>
          </cell>
          <cell r="FD870">
            <v>0</v>
          </cell>
          <cell r="FE870">
            <v>0</v>
          </cell>
          <cell r="FF870">
            <v>0</v>
          </cell>
          <cell r="FG870">
            <v>0</v>
          </cell>
          <cell r="FH870">
            <v>0</v>
          </cell>
          <cell r="FI870">
            <v>0</v>
          </cell>
          <cell r="FJ870">
            <v>0</v>
          </cell>
          <cell r="FK870">
            <v>0</v>
          </cell>
          <cell r="FL870">
            <v>0</v>
          </cell>
          <cell r="FM870">
            <v>0</v>
          </cell>
          <cell r="FN870">
            <v>0</v>
          </cell>
          <cell r="FO870">
            <v>0</v>
          </cell>
          <cell r="FP870">
            <v>0</v>
          </cell>
          <cell r="FQ870">
            <v>0</v>
          </cell>
          <cell r="FR870">
            <v>0</v>
          </cell>
          <cell r="FS870">
            <v>0</v>
          </cell>
          <cell r="FT870">
            <v>0</v>
          </cell>
          <cell r="FU870">
            <v>0</v>
          </cell>
          <cell r="FV870">
            <v>0</v>
          </cell>
          <cell r="FW870">
            <v>0</v>
          </cell>
          <cell r="FX870">
            <v>0</v>
          </cell>
          <cell r="FY870">
            <v>0</v>
          </cell>
          <cell r="FZ870">
            <v>0</v>
          </cell>
          <cell r="GA870">
            <v>0</v>
          </cell>
          <cell r="GB870">
            <v>0</v>
          </cell>
          <cell r="GC870">
            <v>0</v>
          </cell>
          <cell r="GD870">
            <v>0</v>
          </cell>
          <cell r="GE870">
            <v>0</v>
          </cell>
          <cell r="GF870">
            <v>0</v>
          </cell>
          <cell r="GG870">
            <v>0</v>
          </cell>
          <cell r="GH870">
            <v>0</v>
          </cell>
          <cell r="GI870">
            <v>0</v>
          </cell>
          <cell r="GJ870">
            <v>0</v>
          </cell>
          <cell r="GK870">
            <v>0</v>
          </cell>
          <cell r="GL870">
            <v>0</v>
          </cell>
          <cell r="GM870">
            <v>0</v>
          </cell>
          <cell r="GN870">
            <v>0</v>
          </cell>
          <cell r="GO870">
            <v>0</v>
          </cell>
          <cell r="GP870">
            <v>0</v>
          </cell>
          <cell r="GQ870">
            <v>0</v>
          </cell>
          <cell r="GR870">
            <v>0</v>
          </cell>
          <cell r="GS870">
            <v>0</v>
          </cell>
          <cell r="GT870">
            <v>0</v>
          </cell>
          <cell r="GU870">
            <v>0</v>
          </cell>
          <cell r="GV870">
            <v>0</v>
          </cell>
          <cell r="GW870">
            <v>0</v>
          </cell>
          <cell r="GX870">
            <v>0</v>
          </cell>
          <cell r="GY870">
            <v>0</v>
          </cell>
          <cell r="GZ870">
            <v>0</v>
          </cell>
          <cell r="HA870">
            <v>0</v>
          </cell>
          <cell r="HB870">
            <v>0</v>
          </cell>
          <cell r="HC870">
            <v>0</v>
          </cell>
          <cell r="HD870">
            <v>0</v>
          </cell>
          <cell r="HE870">
            <v>0</v>
          </cell>
          <cell r="HF870">
            <v>0</v>
          </cell>
          <cell r="HG870">
            <v>0</v>
          </cell>
          <cell r="HH870">
            <v>0</v>
          </cell>
          <cell r="HI870">
            <v>0</v>
          </cell>
          <cell r="HJ870">
            <v>0</v>
          </cell>
          <cell r="HK870">
            <v>0</v>
          </cell>
          <cell r="HL870">
            <v>0</v>
          </cell>
          <cell r="HM870">
            <v>0</v>
          </cell>
          <cell r="HN870">
            <v>0</v>
          </cell>
          <cell r="HO870">
            <v>0</v>
          </cell>
          <cell r="HP870">
            <v>0</v>
          </cell>
          <cell r="HQ870">
            <v>0</v>
          </cell>
          <cell r="HR870">
            <v>0</v>
          </cell>
          <cell r="HS870">
            <v>0</v>
          </cell>
          <cell r="HT870">
            <v>0</v>
          </cell>
          <cell r="HU870">
            <v>0</v>
          </cell>
          <cell r="HV870">
            <v>0</v>
          </cell>
          <cell r="HW870">
            <v>0</v>
          </cell>
          <cell r="HX870">
            <v>0</v>
          </cell>
          <cell r="HY870">
            <v>0</v>
          </cell>
          <cell r="HZ870">
            <v>0</v>
          </cell>
          <cell r="IA870">
            <v>0</v>
          </cell>
          <cell r="IB870">
            <v>0</v>
          </cell>
          <cell r="IC870">
            <v>0</v>
          </cell>
          <cell r="ID870">
            <v>0</v>
          </cell>
          <cell r="IE870">
            <v>0</v>
          </cell>
          <cell r="IF870">
            <v>0</v>
          </cell>
          <cell r="IG870">
            <v>0</v>
          </cell>
          <cell r="IH870">
            <v>0</v>
          </cell>
          <cell r="II870">
            <v>0</v>
          </cell>
          <cell r="IJ870">
            <v>0</v>
          </cell>
          <cell r="IK870">
            <v>0</v>
          </cell>
          <cell r="IL870">
            <v>0</v>
          </cell>
          <cell r="IM870">
            <v>0</v>
          </cell>
          <cell r="IN870">
            <v>0</v>
          </cell>
          <cell r="IO870">
            <v>0</v>
          </cell>
          <cell r="IP870">
            <v>0</v>
          </cell>
          <cell r="IQ870">
            <v>0</v>
          </cell>
          <cell r="IR870">
            <v>0</v>
          </cell>
          <cell r="IS870">
            <v>0</v>
          </cell>
          <cell r="IT870">
            <v>0</v>
          </cell>
          <cell r="IU870">
            <v>0</v>
          </cell>
          <cell r="IV870">
            <v>0</v>
          </cell>
          <cell r="IW870">
            <v>0</v>
          </cell>
          <cell r="IX870">
            <v>0</v>
          </cell>
          <cell r="IY870">
            <v>0</v>
          </cell>
          <cell r="IZ870">
            <v>0</v>
          </cell>
          <cell r="JA870">
            <v>0</v>
          </cell>
          <cell r="JB870">
            <v>0</v>
          </cell>
          <cell r="JC870">
            <v>0</v>
          </cell>
          <cell r="JD870">
            <v>0</v>
          </cell>
          <cell r="JE870">
            <v>0</v>
          </cell>
          <cell r="JF870">
            <v>0</v>
          </cell>
          <cell r="JG870">
            <v>0</v>
          </cell>
          <cell r="JH870">
            <v>0</v>
          </cell>
          <cell r="JI870">
            <v>0</v>
          </cell>
          <cell r="JJ870">
            <v>0</v>
          </cell>
          <cell r="JK870">
            <v>0</v>
          </cell>
          <cell r="JL870">
            <v>0</v>
          </cell>
          <cell r="JM870">
            <v>0</v>
          </cell>
          <cell r="JN870">
            <v>0</v>
          </cell>
          <cell r="JO870">
            <v>0</v>
          </cell>
          <cell r="JP870">
            <v>0</v>
          </cell>
          <cell r="JQ870">
            <v>0</v>
          </cell>
        </row>
        <row r="873">
          <cell r="D873"/>
          <cell r="R873"/>
          <cell r="AE873"/>
          <cell r="AR873"/>
          <cell r="BE873"/>
          <cell r="BR873"/>
          <cell r="CE873"/>
          <cell r="CR873"/>
          <cell r="DE873"/>
          <cell r="DR873"/>
          <cell r="EE873"/>
          <cell r="ER873"/>
          <cell r="FE873"/>
          <cell r="FR873"/>
          <cell r="GE873"/>
          <cell r="GR873"/>
          <cell r="HE873"/>
          <cell r="HR873"/>
          <cell r="IE873"/>
          <cell r="IR873"/>
          <cell r="JE873"/>
        </row>
        <row r="874">
          <cell r="D874"/>
          <cell r="F874">
            <v>0</v>
          </cell>
          <cell r="G874">
            <v>0</v>
          </cell>
          <cell r="H874">
            <v>0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0</v>
          </cell>
          <cell r="Y874">
            <v>0</v>
          </cell>
          <cell r="Z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0</v>
          </cell>
          <cell r="AE874">
            <v>0</v>
          </cell>
          <cell r="AF874">
            <v>0</v>
          </cell>
          <cell r="AG874">
            <v>0</v>
          </cell>
          <cell r="AH874">
            <v>0</v>
          </cell>
          <cell r="AI874">
            <v>0</v>
          </cell>
          <cell r="AJ874">
            <v>0</v>
          </cell>
          <cell r="AK874">
            <v>0</v>
          </cell>
          <cell r="AL874">
            <v>0</v>
          </cell>
          <cell r="AM874">
            <v>0</v>
          </cell>
          <cell r="AN874">
            <v>0</v>
          </cell>
          <cell r="AO874">
            <v>0</v>
          </cell>
          <cell r="AP874">
            <v>0</v>
          </cell>
          <cell r="AQ874">
            <v>0</v>
          </cell>
          <cell r="AR874">
            <v>0</v>
          </cell>
          <cell r="AS874">
            <v>0</v>
          </cell>
          <cell r="AT874">
            <v>0</v>
          </cell>
          <cell r="AU874">
            <v>0</v>
          </cell>
          <cell r="AV874">
            <v>0</v>
          </cell>
          <cell r="AW874">
            <v>0</v>
          </cell>
          <cell r="AX874">
            <v>0</v>
          </cell>
          <cell r="AY874">
            <v>0</v>
          </cell>
          <cell r="AZ874">
            <v>0</v>
          </cell>
          <cell r="BA874">
            <v>0</v>
          </cell>
          <cell r="BB874">
            <v>0</v>
          </cell>
          <cell r="BC874">
            <v>0</v>
          </cell>
          <cell r="BD874">
            <v>0</v>
          </cell>
          <cell r="BE874">
            <v>0</v>
          </cell>
          <cell r="BF874">
            <v>0</v>
          </cell>
          <cell r="BG874">
            <v>0</v>
          </cell>
          <cell r="BH874">
            <v>0</v>
          </cell>
          <cell r="BI874">
            <v>0</v>
          </cell>
          <cell r="BJ874">
            <v>0</v>
          </cell>
          <cell r="BK874">
            <v>0</v>
          </cell>
          <cell r="BL874">
            <v>0</v>
          </cell>
          <cell r="BM874">
            <v>0</v>
          </cell>
          <cell r="BN874">
            <v>0</v>
          </cell>
          <cell r="BO874">
            <v>0</v>
          </cell>
          <cell r="BP874">
            <v>0</v>
          </cell>
          <cell r="BQ874">
            <v>0</v>
          </cell>
          <cell r="BR874">
            <v>0</v>
          </cell>
          <cell r="BS874">
            <v>0</v>
          </cell>
          <cell r="BT874">
            <v>0</v>
          </cell>
          <cell r="BU874">
            <v>0</v>
          </cell>
          <cell r="BV874">
            <v>0</v>
          </cell>
          <cell r="BW874">
            <v>0</v>
          </cell>
          <cell r="BX874">
            <v>0</v>
          </cell>
          <cell r="BY874">
            <v>0</v>
          </cell>
          <cell r="BZ874">
            <v>0</v>
          </cell>
          <cell r="CA874">
            <v>0</v>
          </cell>
          <cell r="CB874">
            <v>0</v>
          </cell>
          <cell r="CC874">
            <v>0</v>
          </cell>
          <cell r="CD874">
            <v>0</v>
          </cell>
          <cell r="CE874">
            <v>0</v>
          </cell>
          <cell r="CF874">
            <v>0</v>
          </cell>
          <cell r="CG874">
            <v>0</v>
          </cell>
          <cell r="CH874">
            <v>0</v>
          </cell>
          <cell r="CI874">
            <v>0</v>
          </cell>
          <cell r="CJ874">
            <v>0</v>
          </cell>
          <cell r="CK874">
            <v>0</v>
          </cell>
          <cell r="CL874">
            <v>0</v>
          </cell>
          <cell r="CM874">
            <v>0</v>
          </cell>
          <cell r="CN874">
            <v>0</v>
          </cell>
          <cell r="CO874">
            <v>0</v>
          </cell>
          <cell r="CP874">
            <v>0</v>
          </cell>
          <cell r="CQ874">
            <v>0</v>
          </cell>
          <cell r="CR874">
            <v>0</v>
          </cell>
          <cell r="CS874">
            <v>0</v>
          </cell>
          <cell r="CT874">
            <v>0</v>
          </cell>
          <cell r="CU874">
            <v>0</v>
          </cell>
          <cell r="CV874">
            <v>0</v>
          </cell>
          <cell r="CW874">
            <v>0</v>
          </cell>
          <cell r="CX874">
            <v>0</v>
          </cell>
          <cell r="CY874">
            <v>0</v>
          </cell>
          <cell r="CZ874">
            <v>0</v>
          </cell>
          <cell r="DA874">
            <v>0</v>
          </cell>
          <cell r="DB874">
            <v>0</v>
          </cell>
          <cell r="DC874">
            <v>0</v>
          </cell>
          <cell r="DD874">
            <v>0</v>
          </cell>
          <cell r="DE874">
            <v>0</v>
          </cell>
          <cell r="DF874">
            <v>0</v>
          </cell>
          <cell r="DG874">
            <v>0</v>
          </cell>
          <cell r="DH874">
            <v>0</v>
          </cell>
          <cell r="DI874">
            <v>0</v>
          </cell>
          <cell r="DJ874">
            <v>0</v>
          </cell>
          <cell r="DK874">
            <v>0</v>
          </cell>
          <cell r="DL874">
            <v>0</v>
          </cell>
          <cell r="DM874">
            <v>0</v>
          </cell>
          <cell r="DN874">
            <v>0</v>
          </cell>
          <cell r="DO874">
            <v>0</v>
          </cell>
          <cell r="DP874">
            <v>0</v>
          </cell>
          <cell r="DQ874">
            <v>0</v>
          </cell>
          <cell r="DR874">
            <v>0</v>
          </cell>
          <cell r="DS874">
            <v>0</v>
          </cell>
          <cell r="DT874">
            <v>0</v>
          </cell>
          <cell r="DU874">
            <v>0</v>
          </cell>
          <cell r="DV874">
            <v>0</v>
          </cell>
          <cell r="DW874">
            <v>0</v>
          </cell>
          <cell r="DX874">
            <v>0</v>
          </cell>
          <cell r="DY874">
            <v>0</v>
          </cell>
          <cell r="DZ874">
            <v>0</v>
          </cell>
          <cell r="EA874">
            <v>0</v>
          </cell>
          <cell r="EB874">
            <v>0</v>
          </cell>
          <cell r="EC874">
            <v>0</v>
          </cell>
          <cell r="ED874">
            <v>0</v>
          </cell>
          <cell r="EE874">
            <v>0</v>
          </cell>
          <cell r="EF874">
            <v>0</v>
          </cell>
          <cell r="EG874">
            <v>0</v>
          </cell>
          <cell r="EH874">
            <v>0</v>
          </cell>
          <cell r="EI874">
            <v>0</v>
          </cell>
          <cell r="EJ874">
            <v>0</v>
          </cell>
          <cell r="EK874">
            <v>0</v>
          </cell>
          <cell r="EL874">
            <v>0</v>
          </cell>
          <cell r="EM874">
            <v>0</v>
          </cell>
          <cell r="EN874">
            <v>0</v>
          </cell>
          <cell r="EO874">
            <v>0</v>
          </cell>
          <cell r="EP874">
            <v>0</v>
          </cell>
          <cell r="EQ874">
            <v>0</v>
          </cell>
          <cell r="ER874">
            <v>0</v>
          </cell>
          <cell r="ES874">
            <v>0</v>
          </cell>
          <cell r="ET874">
            <v>0</v>
          </cell>
          <cell r="EU874">
            <v>0</v>
          </cell>
          <cell r="EV874">
            <v>0</v>
          </cell>
          <cell r="EW874">
            <v>0</v>
          </cell>
          <cell r="EX874">
            <v>0</v>
          </cell>
          <cell r="EY874">
            <v>0</v>
          </cell>
          <cell r="EZ874">
            <v>0</v>
          </cell>
          <cell r="FA874">
            <v>0</v>
          </cell>
          <cell r="FB874">
            <v>0</v>
          </cell>
          <cell r="FC874">
            <v>0</v>
          </cell>
          <cell r="FD874">
            <v>0</v>
          </cell>
          <cell r="FE874">
            <v>0</v>
          </cell>
          <cell r="FF874">
            <v>0</v>
          </cell>
          <cell r="FG874">
            <v>0</v>
          </cell>
          <cell r="FH874">
            <v>0</v>
          </cell>
          <cell r="FI874">
            <v>0</v>
          </cell>
          <cell r="FJ874">
            <v>0</v>
          </cell>
          <cell r="FK874">
            <v>0</v>
          </cell>
          <cell r="FL874">
            <v>0</v>
          </cell>
          <cell r="FM874">
            <v>0</v>
          </cell>
          <cell r="FN874">
            <v>0</v>
          </cell>
          <cell r="FO874">
            <v>0</v>
          </cell>
          <cell r="FP874">
            <v>0</v>
          </cell>
          <cell r="FQ874">
            <v>0</v>
          </cell>
          <cell r="FR874">
            <v>0</v>
          </cell>
          <cell r="FS874">
            <v>0</v>
          </cell>
          <cell r="FT874">
            <v>0</v>
          </cell>
          <cell r="FU874">
            <v>0</v>
          </cell>
          <cell r="FV874">
            <v>0</v>
          </cell>
          <cell r="FW874">
            <v>0</v>
          </cell>
          <cell r="FX874">
            <v>0</v>
          </cell>
          <cell r="FY874">
            <v>0</v>
          </cell>
          <cell r="FZ874">
            <v>0</v>
          </cell>
          <cell r="GA874">
            <v>0</v>
          </cell>
          <cell r="GB874">
            <v>0</v>
          </cell>
          <cell r="GC874">
            <v>0</v>
          </cell>
          <cell r="GD874">
            <v>0</v>
          </cell>
          <cell r="GE874">
            <v>0</v>
          </cell>
          <cell r="GF874">
            <v>0</v>
          </cell>
          <cell r="GG874">
            <v>0</v>
          </cell>
          <cell r="GH874">
            <v>0</v>
          </cell>
          <cell r="GI874">
            <v>0</v>
          </cell>
          <cell r="GJ874">
            <v>0</v>
          </cell>
          <cell r="GK874">
            <v>0</v>
          </cell>
          <cell r="GL874">
            <v>0</v>
          </cell>
          <cell r="GM874">
            <v>0</v>
          </cell>
          <cell r="GN874">
            <v>0</v>
          </cell>
          <cell r="GO874">
            <v>0</v>
          </cell>
          <cell r="GP874">
            <v>0</v>
          </cell>
          <cell r="GQ874">
            <v>0</v>
          </cell>
          <cell r="GR874">
            <v>0</v>
          </cell>
          <cell r="GS874">
            <v>0</v>
          </cell>
          <cell r="GT874">
            <v>0</v>
          </cell>
          <cell r="GU874">
            <v>0</v>
          </cell>
          <cell r="GV874">
            <v>0</v>
          </cell>
          <cell r="GW874">
            <v>0</v>
          </cell>
          <cell r="GX874">
            <v>0</v>
          </cell>
          <cell r="GY874">
            <v>0</v>
          </cell>
          <cell r="GZ874">
            <v>0</v>
          </cell>
          <cell r="HA874">
            <v>0</v>
          </cell>
          <cell r="HB874">
            <v>0</v>
          </cell>
          <cell r="HC874">
            <v>0</v>
          </cell>
          <cell r="HD874">
            <v>0</v>
          </cell>
          <cell r="HE874">
            <v>0</v>
          </cell>
          <cell r="HF874">
            <v>0</v>
          </cell>
          <cell r="HG874">
            <v>0</v>
          </cell>
          <cell r="HH874">
            <v>0</v>
          </cell>
          <cell r="HI874">
            <v>0</v>
          </cell>
          <cell r="HJ874">
            <v>0</v>
          </cell>
          <cell r="HK874">
            <v>0</v>
          </cell>
          <cell r="HL874">
            <v>0</v>
          </cell>
          <cell r="HM874">
            <v>0</v>
          </cell>
          <cell r="HN874">
            <v>0</v>
          </cell>
          <cell r="HO874">
            <v>0</v>
          </cell>
          <cell r="HP874">
            <v>0</v>
          </cell>
          <cell r="HQ874">
            <v>0</v>
          </cell>
          <cell r="HR874">
            <v>0</v>
          </cell>
          <cell r="HS874">
            <v>0</v>
          </cell>
          <cell r="HT874">
            <v>0</v>
          </cell>
          <cell r="HU874">
            <v>0</v>
          </cell>
          <cell r="HV874">
            <v>0</v>
          </cell>
          <cell r="HW874">
            <v>0</v>
          </cell>
          <cell r="HX874">
            <v>0</v>
          </cell>
          <cell r="HY874">
            <v>0</v>
          </cell>
          <cell r="HZ874">
            <v>0</v>
          </cell>
          <cell r="IA874">
            <v>0</v>
          </cell>
          <cell r="IB874">
            <v>0</v>
          </cell>
          <cell r="IC874">
            <v>0</v>
          </cell>
          <cell r="ID874">
            <v>0</v>
          </cell>
          <cell r="IE874">
            <v>0</v>
          </cell>
          <cell r="IF874">
            <v>0</v>
          </cell>
          <cell r="IG874">
            <v>0</v>
          </cell>
          <cell r="IH874">
            <v>0</v>
          </cell>
          <cell r="II874">
            <v>0</v>
          </cell>
          <cell r="IJ874">
            <v>0</v>
          </cell>
          <cell r="IK874">
            <v>0</v>
          </cell>
          <cell r="IL874">
            <v>0</v>
          </cell>
          <cell r="IM874">
            <v>0</v>
          </cell>
          <cell r="IN874">
            <v>0</v>
          </cell>
          <cell r="IO874">
            <v>0</v>
          </cell>
          <cell r="IP874">
            <v>0</v>
          </cell>
          <cell r="IQ874">
            <v>0</v>
          </cell>
          <cell r="IR874">
            <v>0</v>
          </cell>
          <cell r="IS874">
            <v>0</v>
          </cell>
          <cell r="IT874">
            <v>0</v>
          </cell>
          <cell r="IU874">
            <v>0</v>
          </cell>
          <cell r="IV874">
            <v>0</v>
          </cell>
          <cell r="IW874">
            <v>0</v>
          </cell>
          <cell r="IX874">
            <v>0</v>
          </cell>
          <cell r="IY874">
            <v>0</v>
          </cell>
          <cell r="IZ874">
            <v>0</v>
          </cell>
          <cell r="JA874">
            <v>0</v>
          </cell>
          <cell r="JB874">
            <v>0</v>
          </cell>
          <cell r="JC874">
            <v>0</v>
          </cell>
          <cell r="JD874">
            <v>0</v>
          </cell>
          <cell r="JE874">
            <v>0</v>
          </cell>
          <cell r="JF874">
            <v>0</v>
          </cell>
          <cell r="JG874">
            <v>0</v>
          </cell>
          <cell r="JH874">
            <v>0</v>
          </cell>
          <cell r="JI874">
            <v>0</v>
          </cell>
          <cell r="JJ874">
            <v>0</v>
          </cell>
          <cell r="JK874">
            <v>0</v>
          </cell>
          <cell r="JL874">
            <v>0</v>
          </cell>
          <cell r="JM874">
            <v>0</v>
          </cell>
          <cell r="JN874">
            <v>0</v>
          </cell>
          <cell r="JO874">
            <v>0</v>
          </cell>
          <cell r="JP874">
            <v>0</v>
          </cell>
          <cell r="JQ874">
            <v>0</v>
          </cell>
        </row>
        <row r="875">
          <cell r="D875" t="str">
            <v>Shortage Cost ($000)</v>
          </cell>
          <cell r="F875">
            <v>0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0</v>
          </cell>
          <cell r="V875">
            <v>0</v>
          </cell>
          <cell r="W875">
            <v>0</v>
          </cell>
          <cell r="X875">
            <v>0</v>
          </cell>
          <cell r="Y875">
            <v>0</v>
          </cell>
          <cell r="Z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0</v>
          </cell>
          <cell r="AE875">
            <v>0</v>
          </cell>
          <cell r="AF875">
            <v>0</v>
          </cell>
          <cell r="AG875">
            <v>0</v>
          </cell>
          <cell r="AH875">
            <v>0</v>
          </cell>
          <cell r="AI875">
            <v>0</v>
          </cell>
          <cell r="AJ875">
            <v>0</v>
          </cell>
          <cell r="AK875">
            <v>0</v>
          </cell>
          <cell r="AL875">
            <v>0</v>
          </cell>
          <cell r="AM875">
            <v>0</v>
          </cell>
          <cell r="AN875">
            <v>0</v>
          </cell>
          <cell r="AO875">
            <v>0</v>
          </cell>
          <cell r="AP875">
            <v>0</v>
          </cell>
          <cell r="AQ875">
            <v>0</v>
          </cell>
          <cell r="AR875">
            <v>0</v>
          </cell>
          <cell r="AS875">
            <v>0</v>
          </cell>
          <cell r="AT875">
            <v>0</v>
          </cell>
          <cell r="AU875">
            <v>0</v>
          </cell>
          <cell r="AV875">
            <v>0</v>
          </cell>
          <cell r="AW875">
            <v>0</v>
          </cell>
          <cell r="AX875">
            <v>0</v>
          </cell>
          <cell r="AY875">
            <v>0</v>
          </cell>
          <cell r="AZ875">
            <v>0</v>
          </cell>
          <cell r="BA875">
            <v>0</v>
          </cell>
          <cell r="BB875">
            <v>0</v>
          </cell>
          <cell r="BC875">
            <v>0</v>
          </cell>
          <cell r="BD875">
            <v>0</v>
          </cell>
          <cell r="BE875">
            <v>0</v>
          </cell>
          <cell r="BF875">
            <v>0</v>
          </cell>
          <cell r="BG875">
            <v>0</v>
          </cell>
          <cell r="BH875">
            <v>0</v>
          </cell>
          <cell r="BI875">
            <v>0</v>
          </cell>
          <cell r="BJ875">
            <v>0</v>
          </cell>
          <cell r="BK875">
            <v>0</v>
          </cell>
          <cell r="BL875">
            <v>0</v>
          </cell>
          <cell r="BM875">
            <v>0</v>
          </cell>
          <cell r="BN875">
            <v>0</v>
          </cell>
          <cell r="BO875">
            <v>0</v>
          </cell>
          <cell r="BP875">
            <v>0</v>
          </cell>
          <cell r="BQ875">
            <v>0</v>
          </cell>
          <cell r="BR875">
            <v>0</v>
          </cell>
          <cell r="BS875">
            <v>0</v>
          </cell>
          <cell r="BT875">
            <v>0</v>
          </cell>
          <cell r="BU875">
            <v>0</v>
          </cell>
          <cell r="BV875">
            <v>0</v>
          </cell>
          <cell r="BW875">
            <v>0</v>
          </cell>
          <cell r="BX875">
            <v>0</v>
          </cell>
          <cell r="BY875">
            <v>0</v>
          </cell>
          <cell r="BZ875">
            <v>0</v>
          </cell>
          <cell r="CA875">
            <v>0</v>
          </cell>
          <cell r="CB875">
            <v>0</v>
          </cell>
          <cell r="CC875">
            <v>0</v>
          </cell>
          <cell r="CD875">
            <v>0</v>
          </cell>
          <cell r="CE875">
            <v>0</v>
          </cell>
          <cell r="CF875">
            <v>0</v>
          </cell>
          <cell r="CG875">
            <v>0</v>
          </cell>
          <cell r="CH875">
            <v>0</v>
          </cell>
          <cell r="CI875">
            <v>0</v>
          </cell>
          <cell r="CJ875">
            <v>0</v>
          </cell>
          <cell r="CK875">
            <v>0</v>
          </cell>
          <cell r="CL875">
            <v>0</v>
          </cell>
          <cell r="CM875">
            <v>0</v>
          </cell>
          <cell r="CN875">
            <v>0</v>
          </cell>
          <cell r="CO875">
            <v>0</v>
          </cell>
          <cell r="CP875">
            <v>0</v>
          </cell>
          <cell r="CQ875">
            <v>0</v>
          </cell>
          <cell r="CR875">
            <v>0</v>
          </cell>
          <cell r="CS875">
            <v>0</v>
          </cell>
          <cell r="CT875">
            <v>0</v>
          </cell>
          <cell r="CU875">
            <v>0</v>
          </cell>
          <cell r="CV875">
            <v>0</v>
          </cell>
          <cell r="CW875">
            <v>0</v>
          </cell>
          <cell r="CX875">
            <v>0</v>
          </cell>
          <cell r="CY875">
            <v>0</v>
          </cell>
          <cell r="CZ875">
            <v>0</v>
          </cell>
          <cell r="DA875">
            <v>0</v>
          </cell>
          <cell r="DB875">
            <v>0</v>
          </cell>
          <cell r="DC875">
            <v>0</v>
          </cell>
          <cell r="DD875">
            <v>0</v>
          </cell>
          <cell r="DE875">
            <v>0</v>
          </cell>
          <cell r="DF875">
            <v>0</v>
          </cell>
          <cell r="DG875">
            <v>0</v>
          </cell>
          <cell r="DH875">
            <v>0</v>
          </cell>
          <cell r="DI875">
            <v>0</v>
          </cell>
          <cell r="DJ875">
            <v>0</v>
          </cell>
          <cell r="DK875">
            <v>0</v>
          </cell>
          <cell r="DL875">
            <v>0</v>
          </cell>
          <cell r="DM875">
            <v>0</v>
          </cell>
          <cell r="DN875">
            <v>0</v>
          </cell>
          <cell r="DO875">
            <v>0</v>
          </cell>
          <cell r="DP875">
            <v>0</v>
          </cell>
          <cell r="DQ875">
            <v>0</v>
          </cell>
          <cell r="DR875">
            <v>0</v>
          </cell>
          <cell r="DS875">
            <v>0</v>
          </cell>
          <cell r="DT875">
            <v>0</v>
          </cell>
          <cell r="DU875">
            <v>0</v>
          </cell>
          <cell r="DV875">
            <v>0</v>
          </cell>
          <cell r="DW875">
            <v>0</v>
          </cell>
          <cell r="DX875">
            <v>0</v>
          </cell>
          <cell r="DY875">
            <v>0</v>
          </cell>
          <cell r="DZ875">
            <v>0</v>
          </cell>
          <cell r="EA875">
            <v>0</v>
          </cell>
          <cell r="EB875">
            <v>0</v>
          </cell>
          <cell r="EC875">
            <v>0</v>
          </cell>
          <cell r="ED875">
            <v>0</v>
          </cell>
          <cell r="EE875">
            <v>0</v>
          </cell>
          <cell r="EF875">
            <v>0</v>
          </cell>
          <cell r="EG875">
            <v>0</v>
          </cell>
          <cell r="EH875">
            <v>0</v>
          </cell>
          <cell r="EI875">
            <v>0</v>
          </cell>
          <cell r="EJ875">
            <v>0</v>
          </cell>
          <cell r="EK875">
            <v>0</v>
          </cell>
          <cell r="EL875">
            <v>0</v>
          </cell>
          <cell r="EM875">
            <v>0</v>
          </cell>
          <cell r="EN875">
            <v>0</v>
          </cell>
          <cell r="EO875">
            <v>0</v>
          </cell>
          <cell r="EP875">
            <v>0</v>
          </cell>
          <cell r="EQ875">
            <v>0</v>
          </cell>
          <cell r="ER875">
            <v>0</v>
          </cell>
          <cell r="ES875">
            <v>0</v>
          </cell>
          <cell r="ET875">
            <v>0</v>
          </cell>
          <cell r="EU875">
            <v>0</v>
          </cell>
          <cell r="EV875">
            <v>0</v>
          </cell>
          <cell r="EW875">
            <v>0</v>
          </cell>
          <cell r="EX875">
            <v>0</v>
          </cell>
          <cell r="EY875">
            <v>0</v>
          </cell>
          <cell r="EZ875">
            <v>0</v>
          </cell>
          <cell r="FA875">
            <v>0</v>
          </cell>
          <cell r="FB875">
            <v>0</v>
          </cell>
          <cell r="FC875">
            <v>0</v>
          </cell>
          <cell r="FD875">
            <v>0</v>
          </cell>
          <cell r="FE875">
            <v>0</v>
          </cell>
          <cell r="FF875">
            <v>0</v>
          </cell>
          <cell r="FG875">
            <v>0</v>
          </cell>
          <cell r="FH875">
            <v>0</v>
          </cell>
          <cell r="FI875">
            <v>0</v>
          </cell>
          <cell r="FJ875">
            <v>0</v>
          </cell>
          <cell r="FK875">
            <v>0</v>
          </cell>
          <cell r="FL875">
            <v>0</v>
          </cell>
          <cell r="FM875">
            <v>0</v>
          </cell>
          <cell r="FN875">
            <v>0</v>
          </cell>
          <cell r="FO875">
            <v>0</v>
          </cell>
          <cell r="FP875">
            <v>0</v>
          </cell>
          <cell r="FQ875">
            <v>0</v>
          </cell>
          <cell r="FR875">
            <v>0</v>
          </cell>
          <cell r="FS875">
            <v>0</v>
          </cell>
          <cell r="FT875">
            <v>0</v>
          </cell>
          <cell r="FU875">
            <v>0</v>
          </cell>
          <cell r="FV875">
            <v>0</v>
          </cell>
          <cell r="FW875">
            <v>0</v>
          </cell>
          <cell r="FX875">
            <v>0</v>
          </cell>
          <cell r="FY875">
            <v>0</v>
          </cell>
          <cell r="FZ875">
            <v>0</v>
          </cell>
          <cell r="GA875">
            <v>0</v>
          </cell>
          <cell r="GB875">
            <v>0</v>
          </cell>
          <cell r="GC875">
            <v>0</v>
          </cell>
          <cell r="GD875">
            <v>0</v>
          </cell>
          <cell r="GE875">
            <v>0</v>
          </cell>
          <cell r="GF875">
            <v>0</v>
          </cell>
          <cell r="GG875">
            <v>0</v>
          </cell>
          <cell r="GH875">
            <v>0</v>
          </cell>
          <cell r="GI875">
            <v>0</v>
          </cell>
          <cell r="GJ875">
            <v>0</v>
          </cell>
          <cell r="GK875">
            <v>0</v>
          </cell>
          <cell r="GL875">
            <v>0</v>
          </cell>
          <cell r="GM875">
            <v>0</v>
          </cell>
          <cell r="GN875">
            <v>0</v>
          </cell>
          <cell r="GO875">
            <v>0</v>
          </cell>
          <cell r="GP875">
            <v>0</v>
          </cell>
          <cell r="GQ875">
            <v>0</v>
          </cell>
          <cell r="GR875">
            <v>0</v>
          </cell>
          <cell r="GS875">
            <v>0</v>
          </cell>
          <cell r="GT875">
            <v>0</v>
          </cell>
          <cell r="GU875">
            <v>0</v>
          </cell>
          <cell r="GV875">
            <v>0</v>
          </cell>
          <cell r="GW875">
            <v>0</v>
          </cell>
          <cell r="GX875">
            <v>0</v>
          </cell>
          <cell r="GY875">
            <v>0</v>
          </cell>
          <cell r="GZ875">
            <v>0</v>
          </cell>
          <cell r="HA875">
            <v>0</v>
          </cell>
          <cell r="HB875">
            <v>0</v>
          </cell>
          <cell r="HC875">
            <v>0</v>
          </cell>
          <cell r="HD875">
            <v>0</v>
          </cell>
          <cell r="HE875">
            <v>0</v>
          </cell>
          <cell r="HF875">
            <v>0</v>
          </cell>
          <cell r="HG875">
            <v>0</v>
          </cell>
          <cell r="HH875">
            <v>0</v>
          </cell>
          <cell r="HI875">
            <v>0</v>
          </cell>
          <cell r="HJ875">
            <v>0</v>
          </cell>
          <cell r="HK875">
            <v>0</v>
          </cell>
          <cell r="HL875">
            <v>0</v>
          </cell>
          <cell r="HM875">
            <v>0</v>
          </cell>
          <cell r="HN875">
            <v>0</v>
          </cell>
          <cell r="HO875">
            <v>0</v>
          </cell>
          <cell r="HP875">
            <v>0</v>
          </cell>
          <cell r="HQ875">
            <v>0</v>
          </cell>
          <cell r="HR875">
            <v>0</v>
          </cell>
          <cell r="HS875">
            <v>0</v>
          </cell>
          <cell r="HT875">
            <v>0</v>
          </cell>
          <cell r="HU875">
            <v>0</v>
          </cell>
          <cell r="HV875">
            <v>0</v>
          </cell>
          <cell r="HW875">
            <v>0</v>
          </cell>
          <cell r="HX875">
            <v>0</v>
          </cell>
          <cell r="HY875">
            <v>0</v>
          </cell>
          <cell r="HZ875">
            <v>0</v>
          </cell>
          <cell r="IA875">
            <v>0</v>
          </cell>
          <cell r="IB875">
            <v>0</v>
          </cell>
          <cell r="IC875">
            <v>0</v>
          </cell>
          <cell r="ID875">
            <v>0</v>
          </cell>
          <cell r="IE875">
            <v>0</v>
          </cell>
          <cell r="IF875">
            <v>0</v>
          </cell>
          <cell r="IG875">
            <v>0</v>
          </cell>
          <cell r="IH875">
            <v>0</v>
          </cell>
          <cell r="II875">
            <v>0</v>
          </cell>
          <cell r="IJ875">
            <v>0</v>
          </cell>
          <cell r="IK875">
            <v>0</v>
          </cell>
          <cell r="IL875">
            <v>0</v>
          </cell>
          <cell r="IM875">
            <v>0</v>
          </cell>
          <cell r="IN875">
            <v>0</v>
          </cell>
          <cell r="IO875">
            <v>0</v>
          </cell>
          <cell r="IP875">
            <v>0</v>
          </cell>
          <cell r="IQ875">
            <v>0</v>
          </cell>
          <cell r="IR875">
            <v>0</v>
          </cell>
          <cell r="IS875">
            <v>0</v>
          </cell>
          <cell r="IT875">
            <v>0</v>
          </cell>
          <cell r="IU875">
            <v>0</v>
          </cell>
          <cell r="IV875">
            <v>0</v>
          </cell>
          <cell r="IW875">
            <v>0</v>
          </cell>
          <cell r="IX875">
            <v>0</v>
          </cell>
          <cell r="IY875">
            <v>0</v>
          </cell>
          <cell r="IZ875">
            <v>0</v>
          </cell>
          <cell r="JA875">
            <v>0</v>
          </cell>
          <cell r="JB875">
            <v>0</v>
          </cell>
          <cell r="JC875">
            <v>0</v>
          </cell>
          <cell r="JD875">
            <v>0</v>
          </cell>
          <cell r="JE875">
            <v>0</v>
          </cell>
          <cell r="JF875">
            <v>0</v>
          </cell>
          <cell r="JG875">
            <v>0</v>
          </cell>
          <cell r="JH875">
            <v>0</v>
          </cell>
          <cell r="JI875">
            <v>0</v>
          </cell>
          <cell r="JJ875">
            <v>0</v>
          </cell>
          <cell r="JK875">
            <v>0</v>
          </cell>
          <cell r="JL875">
            <v>0</v>
          </cell>
          <cell r="JM875">
            <v>0</v>
          </cell>
          <cell r="JN875">
            <v>0</v>
          </cell>
          <cell r="JO875">
            <v>0</v>
          </cell>
          <cell r="JP875">
            <v>0</v>
          </cell>
          <cell r="JQ875">
            <v>0</v>
          </cell>
        </row>
        <row r="876">
          <cell r="F876">
            <v>0</v>
          </cell>
          <cell r="G876">
            <v>0</v>
          </cell>
          <cell r="H876">
            <v>0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0</v>
          </cell>
          <cell r="Y876">
            <v>0</v>
          </cell>
          <cell r="Z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0</v>
          </cell>
          <cell r="AE876">
            <v>0</v>
          </cell>
          <cell r="AF876">
            <v>0</v>
          </cell>
          <cell r="AG876">
            <v>0</v>
          </cell>
          <cell r="AH876">
            <v>0</v>
          </cell>
          <cell r="AI876">
            <v>0</v>
          </cell>
          <cell r="AJ876">
            <v>0</v>
          </cell>
          <cell r="AK876">
            <v>0</v>
          </cell>
          <cell r="AL876">
            <v>0</v>
          </cell>
          <cell r="AM876">
            <v>0</v>
          </cell>
          <cell r="AN876">
            <v>0</v>
          </cell>
          <cell r="AO876">
            <v>0</v>
          </cell>
          <cell r="AP876">
            <v>0</v>
          </cell>
          <cell r="AQ876">
            <v>0</v>
          </cell>
          <cell r="AR876">
            <v>0</v>
          </cell>
          <cell r="AS876">
            <v>0</v>
          </cell>
          <cell r="AT876">
            <v>0</v>
          </cell>
          <cell r="AU876">
            <v>0</v>
          </cell>
          <cell r="AV876">
            <v>0</v>
          </cell>
          <cell r="AW876">
            <v>0</v>
          </cell>
          <cell r="AX876">
            <v>0</v>
          </cell>
          <cell r="AY876">
            <v>0</v>
          </cell>
          <cell r="AZ876">
            <v>0</v>
          </cell>
          <cell r="BA876">
            <v>0</v>
          </cell>
          <cell r="BB876">
            <v>0</v>
          </cell>
          <cell r="BC876">
            <v>0</v>
          </cell>
          <cell r="BD876">
            <v>0</v>
          </cell>
          <cell r="BE876">
            <v>0</v>
          </cell>
          <cell r="BF876">
            <v>0</v>
          </cell>
          <cell r="BG876">
            <v>0</v>
          </cell>
          <cell r="BH876">
            <v>0</v>
          </cell>
          <cell r="BI876">
            <v>0</v>
          </cell>
          <cell r="BJ876">
            <v>0</v>
          </cell>
          <cell r="BK876">
            <v>0</v>
          </cell>
          <cell r="BL876">
            <v>0</v>
          </cell>
          <cell r="BM876">
            <v>0</v>
          </cell>
          <cell r="BN876">
            <v>0</v>
          </cell>
          <cell r="BO876">
            <v>0</v>
          </cell>
          <cell r="BP876">
            <v>0</v>
          </cell>
          <cell r="BQ876">
            <v>0</v>
          </cell>
          <cell r="BR876">
            <v>0</v>
          </cell>
          <cell r="BS876">
            <v>0</v>
          </cell>
          <cell r="BT876">
            <v>0</v>
          </cell>
          <cell r="BU876">
            <v>0</v>
          </cell>
          <cell r="BV876">
            <v>0</v>
          </cell>
          <cell r="BW876">
            <v>0</v>
          </cell>
          <cell r="BX876">
            <v>0</v>
          </cell>
          <cell r="BY876">
            <v>0</v>
          </cell>
          <cell r="BZ876">
            <v>0</v>
          </cell>
          <cell r="CA876">
            <v>0</v>
          </cell>
          <cell r="CB876">
            <v>0</v>
          </cell>
          <cell r="CC876">
            <v>0</v>
          </cell>
          <cell r="CD876">
            <v>0</v>
          </cell>
          <cell r="CE876">
            <v>0</v>
          </cell>
          <cell r="CF876">
            <v>0</v>
          </cell>
          <cell r="CG876">
            <v>0</v>
          </cell>
          <cell r="CH876">
            <v>0</v>
          </cell>
          <cell r="CI876">
            <v>0</v>
          </cell>
          <cell r="CJ876">
            <v>0</v>
          </cell>
          <cell r="CK876">
            <v>0</v>
          </cell>
          <cell r="CL876">
            <v>0</v>
          </cell>
          <cell r="CM876">
            <v>0</v>
          </cell>
          <cell r="CN876">
            <v>0</v>
          </cell>
          <cell r="CO876">
            <v>0</v>
          </cell>
          <cell r="CP876">
            <v>0</v>
          </cell>
          <cell r="CQ876">
            <v>0</v>
          </cell>
          <cell r="CR876">
            <v>0</v>
          </cell>
          <cell r="CS876">
            <v>0</v>
          </cell>
          <cell r="CT876">
            <v>0</v>
          </cell>
          <cell r="CU876">
            <v>0</v>
          </cell>
          <cell r="CV876">
            <v>0</v>
          </cell>
          <cell r="CW876">
            <v>0</v>
          </cell>
          <cell r="CX876">
            <v>0</v>
          </cell>
          <cell r="CY876">
            <v>0</v>
          </cell>
          <cell r="CZ876">
            <v>0</v>
          </cell>
          <cell r="DA876">
            <v>0</v>
          </cell>
          <cell r="DB876">
            <v>0</v>
          </cell>
          <cell r="DC876">
            <v>0</v>
          </cell>
          <cell r="DD876">
            <v>0</v>
          </cell>
          <cell r="DE876">
            <v>0</v>
          </cell>
          <cell r="DF876">
            <v>0</v>
          </cell>
          <cell r="DG876">
            <v>0</v>
          </cell>
          <cell r="DH876">
            <v>0</v>
          </cell>
          <cell r="DI876">
            <v>0</v>
          </cell>
          <cell r="DJ876">
            <v>0</v>
          </cell>
          <cell r="DK876">
            <v>0</v>
          </cell>
          <cell r="DL876">
            <v>0</v>
          </cell>
          <cell r="DM876">
            <v>0</v>
          </cell>
          <cell r="DN876">
            <v>0</v>
          </cell>
          <cell r="DO876">
            <v>0</v>
          </cell>
          <cell r="DP876">
            <v>0</v>
          </cell>
          <cell r="DQ876">
            <v>0</v>
          </cell>
          <cell r="DR876">
            <v>0</v>
          </cell>
          <cell r="DS876">
            <v>0</v>
          </cell>
          <cell r="DT876">
            <v>0</v>
          </cell>
          <cell r="DU876">
            <v>0</v>
          </cell>
          <cell r="DV876">
            <v>0</v>
          </cell>
          <cell r="DW876">
            <v>0</v>
          </cell>
          <cell r="DX876">
            <v>0</v>
          </cell>
          <cell r="DY876">
            <v>0</v>
          </cell>
          <cell r="DZ876">
            <v>0</v>
          </cell>
          <cell r="EA876">
            <v>0</v>
          </cell>
          <cell r="EB876">
            <v>0</v>
          </cell>
          <cell r="EC876">
            <v>0</v>
          </cell>
          <cell r="ED876">
            <v>0</v>
          </cell>
          <cell r="EE876">
            <v>0</v>
          </cell>
          <cell r="EF876">
            <v>0</v>
          </cell>
          <cell r="EG876">
            <v>0</v>
          </cell>
          <cell r="EH876">
            <v>0</v>
          </cell>
          <cell r="EI876">
            <v>0</v>
          </cell>
          <cell r="EJ876">
            <v>0</v>
          </cell>
          <cell r="EK876">
            <v>0</v>
          </cell>
          <cell r="EL876">
            <v>0</v>
          </cell>
          <cell r="EM876">
            <v>0</v>
          </cell>
          <cell r="EN876">
            <v>0</v>
          </cell>
          <cell r="EO876">
            <v>0</v>
          </cell>
          <cell r="EP876">
            <v>0</v>
          </cell>
          <cell r="EQ876">
            <v>0</v>
          </cell>
          <cell r="ER876">
            <v>0</v>
          </cell>
          <cell r="ES876">
            <v>0</v>
          </cell>
          <cell r="ET876">
            <v>0</v>
          </cell>
          <cell r="EU876">
            <v>0</v>
          </cell>
          <cell r="EV876">
            <v>0</v>
          </cell>
          <cell r="EW876">
            <v>0</v>
          </cell>
          <cell r="EX876">
            <v>0</v>
          </cell>
          <cell r="EY876">
            <v>0</v>
          </cell>
          <cell r="EZ876">
            <v>0</v>
          </cell>
          <cell r="FA876">
            <v>0</v>
          </cell>
          <cell r="FB876">
            <v>0</v>
          </cell>
          <cell r="FC876">
            <v>0</v>
          </cell>
          <cell r="FD876">
            <v>0</v>
          </cell>
          <cell r="FE876">
            <v>0</v>
          </cell>
          <cell r="FF876">
            <v>0</v>
          </cell>
          <cell r="FG876">
            <v>0</v>
          </cell>
          <cell r="FH876">
            <v>0</v>
          </cell>
          <cell r="FI876">
            <v>0</v>
          </cell>
          <cell r="FJ876">
            <v>0</v>
          </cell>
          <cell r="FK876">
            <v>0</v>
          </cell>
          <cell r="FL876">
            <v>0</v>
          </cell>
          <cell r="FM876">
            <v>0</v>
          </cell>
          <cell r="FN876">
            <v>0</v>
          </cell>
          <cell r="FO876">
            <v>0</v>
          </cell>
          <cell r="FP876">
            <v>0</v>
          </cell>
          <cell r="FQ876">
            <v>0</v>
          </cell>
          <cell r="FR876">
            <v>0</v>
          </cell>
          <cell r="FS876">
            <v>0</v>
          </cell>
          <cell r="FT876">
            <v>0</v>
          </cell>
          <cell r="FU876">
            <v>0</v>
          </cell>
          <cell r="FV876">
            <v>0</v>
          </cell>
          <cell r="FW876">
            <v>0</v>
          </cell>
          <cell r="FX876">
            <v>0</v>
          </cell>
          <cell r="FY876">
            <v>0</v>
          </cell>
          <cell r="FZ876">
            <v>0</v>
          </cell>
          <cell r="GA876">
            <v>0</v>
          </cell>
          <cell r="GB876">
            <v>0</v>
          </cell>
          <cell r="GC876">
            <v>0</v>
          </cell>
          <cell r="GD876">
            <v>0</v>
          </cell>
          <cell r="GE876">
            <v>0</v>
          </cell>
          <cell r="GF876">
            <v>0</v>
          </cell>
          <cell r="GG876">
            <v>0</v>
          </cell>
          <cell r="GH876">
            <v>0</v>
          </cell>
          <cell r="GI876">
            <v>0</v>
          </cell>
          <cell r="GJ876">
            <v>0</v>
          </cell>
          <cell r="GK876">
            <v>0</v>
          </cell>
          <cell r="GL876">
            <v>0</v>
          </cell>
          <cell r="GM876">
            <v>0</v>
          </cell>
          <cell r="GN876">
            <v>0</v>
          </cell>
          <cell r="GO876">
            <v>0</v>
          </cell>
          <cell r="GP876">
            <v>0</v>
          </cell>
          <cell r="GQ876">
            <v>0</v>
          </cell>
          <cell r="GR876">
            <v>0</v>
          </cell>
          <cell r="GS876">
            <v>0</v>
          </cell>
          <cell r="GT876">
            <v>0</v>
          </cell>
          <cell r="GU876">
            <v>0</v>
          </cell>
          <cell r="GV876">
            <v>0</v>
          </cell>
          <cell r="GW876">
            <v>0</v>
          </cell>
          <cell r="GX876">
            <v>0</v>
          </cell>
          <cell r="GY876">
            <v>0</v>
          </cell>
          <cell r="GZ876">
            <v>0</v>
          </cell>
          <cell r="HA876">
            <v>0</v>
          </cell>
          <cell r="HB876">
            <v>0</v>
          </cell>
          <cell r="HC876">
            <v>0</v>
          </cell>
          <cell r="HD876">
            <v>0</v>
          </cell>
          <cell r="HE876">
            <v>0</v>
          </cell>
          <cell r="HF876">
            <v>0</v>
          </cell>
          <cell r="HG876">
            <v>0</v>
          </cell>
          <cell r="HH876">
            <v>0</v>
          </cell>
          <cell r="HI876">
            <v>0</v>
          </cell>
          <cell r="HJ876">
            <v>0</v>
          </cell>
          <cell r="HK876">
            <v>0</v>
          </cell>
          <cell r="HL876">
            <v>0</v>
          </cell>
          <cell r="HM876">
            <v>0</v>
          </cell>
          <cell r="HN876">
            <v>0</v>
          </cell>
          <cell r="HO876">
            <v>0</v>
          </cell>
          <cell r="HP876">
            <v>0</v>
          </cell>
          <cell r="HQ876">
            <v>0</v>
          </cell>
          <cell r="HR876">
            <v>0</v>
          </cell>
          <cell r="HS876">
            <v>0</v>
          </cell>
          <cell r="HT876">
            <v>0</v>
          </cell>
          <cell r="HU876">
            <v>0</v>
          </cell>
          <cell r="HV876">
            <v>0</v>
          </cell>
          <cell r="HW876">
            <v>0</v>
          </cell>
          <cell r="HX876">
            <v>0</v>
          </cell>
          <cell r="HY876">
            <v>0</v>
          </cell>
          <cell r="HZ876">
            <v>0</v>
          </cell>
          <cell r="IA876">
            <v>0</v>
          </cell>
          <cell r="IB876">
            <v>0</v>
          </cell>
          <cell r="IC876">
            <v>0</v>
          </cell>
          <cell r="ID876">
            <v>0</v>
          </cell>
          <cell r="IE876">
            <v>0</v>
          </cell>
          <cell r="IF876">
            <v>0</v>
          </cell>
          <cell r="IG876">
            <v>0</v>
          </cell>
          <cell r="IH876">
            <v>0</v>
          </cell>
          <cell r="II876">
            <v>0</v>
          </cell>
          <cell r="IJ876">
            <v>0</v>
          </cell>
          <cell r="IK876">
            <v>0</v>
          </cell>
          <cell r="IL876">
            <v>0</v>
          </cell>
          <cell r="IM876">
            <v>0</v>
          </cell>
          <cell r="IN876">
            <v>0</v>
          </cell>
          <cell r="IO876">
            <v>0</v>
          </cell>
          <cell r="IP876">
            <v>0</v>
          </cell>
          <cell r="IQ876">
            <v>0</v>
          </cell>
          <cell r="IR876">
            <v>0</v>
          </cell>
          <cell r="IS876">
            <v>0</v>
          </cell>
          <cell r="IT876">
            <v>0</v>
          </cell>
          <cell r="IU876">
            <v>0</v>
          </cell>
          <cell r="IV876">
            <v>0</v>
          </cell>
          <cell r="IW876">
            <v>0</v>
          </cell>
          <cell r="IX876">
            <v>0</v>
          </cell>
          <cell r="IY876">
            <v>0</v>
          </cell>
          <cell r="IZ876">
            <v>0</v>
          </cell>
          <cell r="JA876">
            <v>0</v>
          </cell>
          <cell r="JB876">
            <v>0</v>
          </cell>
          <cell r="JC876">
            <v>0</v>
          </cell>
          <cell r="JD876">
            <v>0</v>
          </cell>
          <cell r="JE876">
            <v>0</v>
          </cell>
          <cell r="JF876">
            <v>0</v>
          </cell>
          <cell r="JG876">
            <v>0</v>
          </cell>
          <cell r="JH876">
            <v>0</v>
          </cell>
          <cell r="JI876">
            <v>0</v>
          </cell>
          <cell r="JJ876">
            <v>0</v>
          </cell>
          <cell r="JK876">
            <v>0</v>
          </cell>
          <cell r="JL876">
            <v>0</v>
          </cell>
          <cell r="JM876">
            <v>0</v>
          </cell>
          <cell r="JN876">
            <v>0</v>
          </cell>
          <cell r="JO876">
            <v>0</v>
          </cell>
          <cell r="JP876">
            <v>0</v>
          </cell>
          <cell r="JQ876">
            <v>0</v>
          </cell>
        </row>
        <row r="878">
          <cell r="F878">
            <v>-70.960587045574357</v>
          </cell>
          <cell r="G878">
            <v>-30.902721711288905</v>
          </cell>
          <cell r="H878">
            <v>-18.29428151522734</v>
          </cell>
          <cell r="I878">
            <v>-18.242776518971368</v>
          </cell>
          <cell r="J878">
            <v>-20.986333097273018</v>
          </cell>
          <cell r="K878">
            <v>-16.479018589794578</v>
          </cell>
          <cell r="L878">
            <v>-33.041010379020008</v>
          </cell>
          <cell r="M878">
            <v>-39.574467795246164</v>
          </cell>
          <cell r="N878">
            <v>-24.214222435606644</v>
          </cell>
          <cell r="O878">
            <v>-21.853584630121077</v>
          </cell>
          <cell r="P878">
            <v>-33.490283265178732</v>
          </cell>
          <cell r="Q878">
            <v>-48.74814092143788</v>
          </cell>
          <cell r="R878">
            <v>-514.4063546191901</v>
          </cell>
          <cell r="S878">
            <v>-70.281579619222612</v>
          </cell>
          <cell r="T878">
            <v>-59.253979571338277</v>
          </cell>
          <cell r="U878">
            <v>-26.384819254133618</v>
          </cell>
          <cell r="V878">
            <v>-23.678496171411098</v>
          </cell>
          <cell r="W878">
            <v>-29.551479402449331</v>
          </cell>
          <cell r="X878">
            <v>-32.853663304362271</v>
          </cell>
          <cell r="Y878">
            <v>-67.05190178315388</v>
          </cell>
          <cell r="Z878">
            <v>-54.209538266528398</v>
          </cell>
          <cell r="AA878">
            <v>-23.94899742200505</v>
          </cell>
          <cell r="AB878">
            <v>-37.564836778528843</v>
          </cell>
          <cell r="AC878">
            <v>-39.349526972400781</v>
          </cell>
          <cell r="AD878">
            <v>-50.277536073699594</v>
          </cell>
          <cell r="AE878">
            <v>-617.65088911610655</v>
          </cell>
          <cell r="AF878">
            <v>-66.337584042383241</v>
          </cell>
          <cell r="AG878">
            <v>-78.102190550402156</v>
          </cell>
          <cell r="AH878">
            <v>-28.508960549068433</v>
          </cell>
          <cell r="AI878">
            <v>-44.010274317821313</v>
          </cell>
          <cell r="AJ878">
            <v>-46.200053536114865</v>
          </cell>
          <cell r="AK878">
            <v>-37.755472664401168</v>
          </cell>
          <cell r="AL878">
            <v>-80.876702190871583</v>
          </cell>
          <cell r="AM878">
            <v>-45.953144202925614</v>
          </cell>
          <cell r="AN878">
            <v>-38.369318604949513</v>
          </cell>
          <cell r="AO878">
            <v>-32.568869270062351</v>
          </cell>
          <cell r="AP878">
            <v>-63.58901573363255</v>
          </cell>
          <cell r="AQ878">
            <v>-55.379303453722969</v>
          </cell>
          <cell r="AR878">
            <v>-680.20044488413259</v>
          </cell>
          <cell r="AS878">
            <v>-84.190458606302855</v>
          </cell>
          <cell r="AT878">
            <v>-76.243287144650822</v>
          </cell>
          <cell r="AU878">
            <v>-16.556524848470872</v>
          </cell>
          <cell r="AV878">
            <v>-34.086142917069083</v>
          </cell>
          <cell r="AW878">
            <v>-43.58425079366134</v>
          </cell>
          <cell r="AX878">
            <v>-36.30446347106772</v>
          </cell>
          <cell r="AY878">
            <v>-77.102975456728018</v>
          </cell>
          <cell r="AZ878">
            <v>-54.503225221007597</v>
          </cell>
          <cell r="BA878">
            <v>-48.852730104321381</v>
          </cell>
          <cell r="BB878">
            <v>-77.321076061554777</v>
          </cell>
          <cell r="BC878">
            <v>-65.308566560968757</v>
          </cell>
          <cell r="BD878">
            <v>-66.146743698351202</v>
          </cell>
          <cell r="BE878">
            <v>-964.15548545052297</v>
          </cell>
          <cell r="BF878">
            <v>-121.59144590339565</v>
          </cell>
          <cell r="BG878">
            <v>-84.656871398619842</v>
          </cell>
          <cell r="BH878">
            <v>-20.970510476690833</v>
          </cell>
          <cell r="BI878">
            <v>-72.430205782686244</v>
          </cell>
          <cell r="BJ878">
            <v>-70.058479476792854</v>
          </cell>
          <cell r="BK878">
            <v>-85.379423080288689</v>
          </cell>
          <cell r="BL878">
            <v>-65.518119320913684</v>
          </cell>
          <cell r="BM878">
            <v>-80.491160355508327</v>
          </cell>
          <cell r="BN878">
            <v>-64.556758934428217</v>
          </cell>
          <cell r="BO878">
            <v>-120.27191217547079</v>
          </cell>
          <cell r="BP878">
            <v>-102.77675724955043</v>
          </cell>
          <cell r="BQ878">
            <v>-75.453841296301107</v>
          </cell>
          <cell r="BR878">
            <v>-1323.0066247263458</v>
          </cell>
          <cell r="BS878">
            <v>-110.36782741095521</v>
          </cell>
          <cell r="BT878">
            <v>-120.602322207822</v>
          </cell>
          <cell r="BU878">
            <v>-87.227253058983479</v>
          </cell>
          <cell r="BV878">
            <v>-75.406860160514043</v>
          </cell>
          <cell r="BW878">
            <v>-92.600557134283008</v>
          </cell>
          <cell r="BX878">
            <v>-100.44670381323522</v>
          </cell>
          <cell r="BY878">
            <v>-194.62408896238776</v>
          </cell>
          <cell r="BZ878">
            <v>-89.89359613074339</v>
          </cell>
          <cell r="CA878">
            <v>-75.823208198984503</v>
          </cell>
          <cell r="CB878">
            <v>-128.68745854534063</v>
          </cell>
          <cell r="CC878">
            <v>-92.735137141047744</v>
          </cell>
          <cell r="CD878">
            <v>-154.59161196190689</v>
          </cell>
          <cell r="CE878">
            <v>-1284.086626659031</v>
          </cell>
          <cell r="CF878">
            <v>-124.12235851050355</v>
          </cell>
          <cell r="CG878">
            <v>-116.79232263448648</v>
          </cell>
          <cell r="CH878">
            <v>-83.281589083162544</v>
          </cell>
          <cell r="CI878">
            <v>-76.633313977272337</v>
          </cell>
          <cell r="CJ878">
            <v>-98.458812487144314</v>
          </cell>
          <cell r="CK878">
            <v>-81.818575754965423</v>
          </cell>
          <cell r="CL878">
            <v>-188.29929944692412</v>
          </cell>
          <cell r="CM878">
            <v>-92.383187810744857</v>
          </cell>
          <cell r="CN878">
            <v>-71.926864690729417</v>
          </cell>
          <cell r="CO878">
            <v>-108.65897395384673</v>
          </cell>
          <cell r="CP878">
            <v>-94.486439414919005</v>
          </cell>
          <cell r="CQ878">
            <v>-147.22488889456145</v>
          </cell>
          <cell r="CR878">
            <v>-1307.9859305543359</v>
          </cell>
          <cell r="CS878">
            <v>-117.44046492966299</v>
          </cell>
          <cell r="CT878">
            <v>-109.89952021000499</v>
          </cell>
          <cell r="CU878">
            <v>-80.935999535045994</v>
          </cell>
          <cell r="CV878">
            <v>-103.26779894385254</v>
          </cell>
          <cell r="CW878">
            <v>-83.274480144915287</v>
          </cell>
          <cell r="CX878">
            <v>-91.386139696551254</v>
          </cell>
          <cell r="CY878">
            <v>-167.05904062371701</v>
          </cell>
          <cell r="CZ878">
            <v>-96.270968001423171</v>
          </cell>
          <cell r="DA878">
            <v>-69.076196718626306</v>
          </cell>
          <cell r="DB878">
            <v>-145.62907341779646</v>
          </cell>
          <cell r="DC878">
            <v>-100.2193862653221</v>
          </cell>
          <cell r="DD878">
            <v>-143.52686206725775</v>
          </cell>
          <cell r="DE878">
            <v>-1303.4965043347329</v>
          </cell>
          <cell r="DF878">
            <v>-136.85179064964177</v>
          </cell>
          <cell r="DG878">
            <v>-135.92505826319393</v>
          </cell>
          <cell r="DH878">
            <v>-78.762030947473249</v>
          </cell>
          <cell r="DI878">
            <v>-85.245746963606507</v>
          </cell>
          <cell r="DJ878">
            <v>-77.350593680450402</v>
          </cell>
          <cell r="DK878">
            <v>-120.99296902058995</v>
          </cell>
          <cell r="DL878">
            <v>-155.23259390011663</v>
          </cell>
          <cell r="DM878">
            <v>-97.131612457655137</v>
          </cell>
          <cell r="DN878">
            <v>-73.397983856397332</v>
          </cell>
          <cell r="DO878">
            <v>-103.70294451594964</v>
          </cell>
          <cell r="DP878">
            <v>-93.867872437491314</v>
          </cell>
          <cell r="DQ878">
            <v>-145.03530764210154</v>
          </cell>
          <cell r="DR878">
            <v>-1091.5028335065581</v>
          </cell>
          <cell r="DS878">
            <v>-122.54153775431041</v>
          </cell>
          <cell r="DT878">
            <v>-100.83515158810769</v>
          </cell>
          <cell r="DU878">
            <v>-64.808137462576269</v>
          </cell>
          <cell r="DV878">
            <v>-89.434969598769385</v>
          </cell>
          <cell r="DW878">
            <v>-94.62770074087166</v>
          </cell>
          <cell r="DX878">
            <v>-111.32576186623191</v>
          </cell>
          <cell r="DY878">
            <v>-93.952335969690466</v>
          </cell>
          <cell r="DZ878">
            <v>-57.467347984493244</v>
          </cell>
          <cell r="EA878">
            <v>-52.998781852453249</v>
          </cell>
          <cell r="EB878">
            <v>-122.70634249834984</v>
          </cell>
          <cell r="EC878">
            <v>-90.076737546856748</v>
          </cell>
          <cell r="ED878">
            <v>-90.728028643789003</v>
          </cell>
          <cell r="EE878">
            <v>-951.04805573495105</v>
          </cell>
          <cell r="EF878">
            <v>-128.23987388683599</v>
          </cell>
          <cell r="EG878">
            <v>-92.356822386980639</v>
          </cell>
          <cell r="EH878">
            <v>-59.06109586567618</v>
          </cell>
          <cell r="EI878">
            <v>-88.762345667273621</v>
          </cell>
          <cell r="EJ878">
            <v>-67.443428060389124</v>
          </cell>
          <cell r="EK878">
            <v>-114.72438947367482</v>
          </cell>
          <cell r="EL878">
            <v>-22.412884418939939</v>
          </cell>
          <cell r="EM878">
            <v>-47.328517108748201</v>
          </cell>
          <cell r="EN878">
            <v>-72.806490340182791</v>
          </cell>
          <cell r="EO878">
            <v>-87.255877419418539</v>
          </cell>
          <cell r="EP878">
            <v>-101.07346367673017</v>
          </cell>
          <cell r="EQ878">
            <v>-69.582867430348415</v>
          </cell>
          <cell r="ER878">
            <v>-1032.235391371185</v>
          </cell>
          <cell r="ES878">
            <v>-90.235526547796326</v>
          </cell>
          <cell r="ET878">
            <v>-120.70120119536296</v>
          </cell>
          <cell r="EU878">
            <v>-76.170813803342753</v>
          </cell>
          <cell r="EV878">
            <v>-76.82702338861418</v>
          </cell>
          <cell r="EW878">
            <v>-93.206845581094967</v>
          </cell>
          <cell r="EX878">
            <v>-107.85467807420355</v>
          </cell>
          <cell r="EY878">
            <v>-77.884646373830037</v>
          </cell>
          <cell r="EZ878">
            <v>-44.47128049551975</v>
          </cell>
          <cell r="FA878">
            <v>-51.022780400206102</v>
          </cell>
          <cell r="FB878">
            <v>-123.23689246916911</v>
          </cell>
          <cell r="FC878">
            <v>-83.973014432762284</v>
          </cell>
          <cell r="FD878">
            <v>-86.650688609341159</v>
          </cell>
          <cell r="FE878">
            <v>-1062.8027357801329</v>
          </cell>
          <cell r="FF878">
            <v>-105.695840824279</v>
          </cell>
          <cell r="FG878">
            <v>-109.7251038440736</v>
          </cell>
          <cell r="FH878">
            <v>-73.326333307515597</v>
          </cell>
          <cell r="FI878">
            <v>-83.89939184562536</v>
          </cell>
          <cell r="FJ878">
            <v>-102.65208619789337</v>
          </cell>
          <cell r="FK878">
            <v>-104.94734281909768</v>
          </cell>
          <cell r="FL878">
            <v>-56.434830562851857</v>
          </cell>
          <cell r="FM878">
            <v>-59.134447770891711</v>
          </cell>
          <cell r="FN878">
            <v>-59.943404249177547</v>
          </cell>
          <cell r="FO878">
            <v>-127.6131100832863</v>
          </cell>
          <cell r="FP878">
            <v>-85.048484745057067</v>
          </cell>
          <cell r="FQ878">
            <v>-94.38235953002004</v>
          </cell>
          <cell r="FR878">
            <v>-1112.111933921231</v>
          </cell>
          <cell r="FS878">
            <v>-162.83659921499202</v>
          </cell>
          <cell r="FT878">
            <v>-110.4378226454719</v>
          </cell>
          <cell r="FU878">
            <v>-69.300983042296139</v>
          </cell>
          <cell r="FV878">
            <v>-74.940788201711257</v>
          </cell>
          <cell r="FW878">
            <v>-96.572546460563899</v>
          </cell>
          <cell r="FX878">
            <v>-109.21992161842354</v>
          </cell>
          <cell r="FY878">
            <v>-65.899720480141696</v>
          </cell>
          <cell r="FZ878">
            <v>-62.083644527476281</v>
          </cell>
          <cell r="GA878">
            <v>-54.346182289475109</v>
          </cell>
          <cell r="GB878">
            <v>-128.88560376559326</v>
          </cell>
          <cell r="GC878">
            <v>-96.242336283525219</v>
          </cell>
          <cell r="GD878">
            <v>-81.345785391633399</v>
          </cell>
          <cell r="GE878">
            <v>-1138.0094603288453</v>
          </cell>
          <cell r="GF878">
            <v>-137.62540039807209</v>
          </cell>
          <cell r="GG878">
            <v>-112.6386007850524</v>
          </cell>
          <cell r="GH878">
            <v>-69.652597723033978</v>
          </cell>
          <cell r="GI878">
            <v>-95.251940416244906</v>
          </cell>
          <cell r="GJ878">
            <v>-85.814936397960992</v>
          </cell>
          <cell r="GK878">
            <v>-108.90842969353253</v>
          </cell>
          <cell r="GL878">
            <v>-86.62781130312942</v>
          </cell>
          <cell r="GM878">
            <v>-63.647791113442509</v>
          </cell>
          <cell r="GN878">
            <v>-60.440347143390682</v>
          </cell>
          <cell r="GO878">
            <v>-132.70909875263169</v>
          </cell>
          <cell r="GP878">
            <v>-104.04252595966682</v>
          </cell>
          <cell r="GQ878">
            <v>-80.649980642861919</v>
          </cell>
          <cell r="GR878">
            <v>-1175.4936247640289</v>
          </cell>
          <cell r="GS878">
            <v>-133.11265475710388</v>
          </cell>
          <cell r="GT878">
            <v>-121.92125464536366</v>
          </cell>
          <cell r="GU878">
            <v>-79.095735069058719</v>
          </cell>
          <cell r="GV878">
            <v>-96.953538125846535</v>
          </cell>
          <cell r="GW878">
            <v>-88.78825387445977</v>
          </cell>
          <cell r="GX878">
            <v>-112.52396733668866</v>
          </cell>
          <cell r="GY878">
            <v>-60.518889233877417</v>
          </cell>
          <cell r="GZ878">
            <v>-71.162037382804556</v>
          </cell>
          <cell r="HA878">
            <v>-67.34839431202272</v>
          </cell>
          <cell r="HB878">
            <v>-138.33447762203286</v>
          </cell>
          <cell r="HC878">
            <v>-127.84838378775748</v>
          </cell>
          <cell r="HD878">
            <v>-77.886038617085433</v>
          </cell>
          <cell r="HE878">
            <v>-1246.8457652288489</v>
          </cell>
          <cell r="HF878">
            <v>-146.05081175349187</v>
          </cell>
          <cell r="HG878">
            <v>-152.51771856809501</v>
          </cell>
          <cell r="HH878">
            <v>-96.236914899578551</v>
          </cell>
          <cell r="HI878">
            <v>-82.046995775745017</v>
          </cell>
          <cell r="HJ878">
            <v>-96.546739859157242</v>
          </cell>
          <cell r="HK878">
            <v>-113.94916436575295</v>
          </cell>
          <cell r="HL878">
            <v>-97.956256263278192</v>
          </cell>
          <cell r="HM878">
            <v>-66.227917436568532</v>
          </cell>
          <cell r="HN878">
            <v>-70.388991073763464</v>
          </cell>
          <cell r="HO878">
            <v>-132.46477269625757</v>
          </cell>
          <cell r="HP878">
            <v>-100.30812204169342</v>
          </cell>
          <cell r="HQ878">
            <v>-92.151360495132394</v>
          </cell>
          <cell r="HR878">
            <v>-1361.5790979671292</v>
          </cell>
          <cell r="HS878">
            <v>-138.35481454862747</v>
          </cell>
          <cell r="HT878">
            <v>-162.08806356837158</v>
          </cell>
          <cell r="HU878">
            <v>-99.854338971083052</v>
          </cell>
          <cell r="HV878">
            <v>-94.570412712288089</v>
          </cell>
          <cell r="HW878">
            <v>-118.61676158054615</v>
          </cell>
          <cell r="HX878">
            <v>-133.53607075638138</v>
          </cell>
          <cell r="HY878">
            <v>-90.400890365010127</v>
          </cell>
          <cell r="HZ878">
            <v>-93.800169082300272</v>
          </cell>
          <cell r="IA878">
            <v>-88.927618447924033</v>
          </cell>
          <cell r="IB878">
            <v>-131.12166857387638</v>
          </cell>
          <cell r="IC878">
            <v>-100.16773830127204</v>
          </cell>
          <cell r="ID878">
            <v>-110.1405510592158</v>
          </cell>
          <cell r="IE878">
            <v>-1391.3169715343975</v>
          </cell>
          <cell r="IF878">
            <v>-162.77902445162181</v>
          </cell>
          <cell r="IG878">
            <v>-142.58036470221123</v>
          </cell>
          <cell r="IH878">
            <v>-95.918410680460511</v>
          </cell>
          <cell r="II878">
            <v>-123.99861779657658</v>
          </cell>
          <cell r="IJ878">
            <v>-106.37611675978405</v>
          </cell>
          <cell r="IK878">
            <v>-127.94166302957456</v>
          </cell>
          <cell r="IL878">
            <v>-92.891427079332061</v>
          </cell>
          <cell r="IM878">
            <v>-87.69317519501783</v>
          </cell>
          <cell r="IN878">
            <v>-72.851383197936229</v>
          </cell>
          <cell r="IO878">
            <v>-159.02766600844916</v>
          </cell>
          <cell r="IP878">
            <v>-110.72436825517798</v>
          </cell>
          <cell r="IQ878">
            <v>-108.53475437877933</v>
          </cell>
          <cell r="IR878">
            <v>-1440.585256817285</v>
          </cell>
          <cell r="IS878">
            <v>-159.31260207650485</v>
          </cell>
          <cell r="IT878">
            <v>-142.14360623323591</v>
          </cell>
          <cell r="IU878">
            <v>-90.192911825142801</v>
          </cell>
          <cell r="IV878">
            <v>-125.58406230813125</v>
          </cell>
          <cell r="IW878">
            <v>-97.070564452005783</v>
          </cell>
          <cell r="IX878">
            <v>-136.95549753398518</v>
          </cell>
          <cell r="IY878">
            <v>-138.54976788535714</v>
          </cell>
          <cell r="IZ878">
            <v>-96.501244334504008</v>
          </cell>
          <cell r="JA878">
            <v>-65.002539922541473</v>
          </cell>
          <cell r="JB878">
            <v>-172.32317825980135</v>
          </cell>
          <cell r="JC878">
            <v>-117.2192213058006</v>
          </cell>
          <cell r="JD878">
            <v>-99.730060680420138</v>
          </cell>
          <cell r="JE878">
            <v>0</v>
          </cell>
          <cell r="JF878">
            <v>0</v>
          </cell>
          <cell r="JG878">
            <v>0</v>
          </cell>
          <cell r="JH878">
            <v>0</v>
          </cell>
          <cell r="JI878">
            <v>0</v>
          </cell>
          <cell r="JJ878">
            <v>0</v>
          </cell>
          <cell r="JK878">
            <v>0</v>
          </cell>
          <cell r="JL878">
            <v>0</v>
          </cell>
          <cell r="JM878">
            <v>0</v>
          </cell>
          <cell r="JN878">
            <v>0</v>
          </cell>
          <cell r="JO878">
            <v>0</v>
          </cell>
          <cell r="JP878">
            <v>0</v>
          </cell>
          <cell r="JQ878">
            <v>0</v>
          </cell>
        </row>
        <row r="879">
          <cell r="F879"/>
          <cell r="G879"/>
          <cell r="H879"/>
          <cell r="I879"/>
          <cell r="J879"/>
          <cell r="K879"/>
          <cell r="L879"/>
          <cell r="M879"/>
          <cell r="N879"/>
          <cell r="O879"/>
          <cell r="P879"/>
          <cell r="Q879"/>
          <cell r="S879"/>
          <cell r="T879"/>
          <cell r="U879"/>
          <cell r="V879"/>
          <cell r="W879"/>
          <cell r="X879"/>
          <cell r="Y879"/>
          <cell r="Z879"/>
          <cell r="AA879"/>
          <cell r="AB879"/>
          <cell r="AC879"/>
          <cell r="AD879"/>
          <cell r="AF879"/>
          <cell r="AG879"/>
          <cell r="AH879"/>
          <cell r="AI879"/>
          <cell r="AJ879"/>
          <cell r="AK879"/>
          <cell r="AL879"/>
          <cell r="AM879"/>
          <cell r="AN879"/>
          <cell r="AO879"/>
          <cell r="AP879"/>
          <cell r="AQ879"/>
          <cell r="AS879"/>
          <cell r="AT879"/>
          <cell r="AU879"/>
          <cell r="AV879"/>
          <cell r="AW879"/>
          <cell r="AX879"/>
          <cell r="AY879"/>
          <cell r="AZ879"/>
          <cell r="BA879"/>
          <cell r="BB879"/>
          <cell r="BC879"/>
          <cell r="BD879"/>
          <cell r="BF879"/>
          <cell r="BG879"/>
          <cell r="BH879"/>
          <cell r="BI879"/>
          <cell r="BJ879"/>
          <cell r="BK879"/>
          <cell r="BL879"/>
          <cell r="BM879"/>
          <cell r="BN879"/>
          <cell r="BO879"/>
          <cell r="BP879"/>
          <cell r="BQ879"/>
          <cell r="BS879"/>
          <cell r="BT879"/>
          <cell r="BU879"/>
          <cell r="BV879"/>
          <cell r="BW879"/>
          <cell r="BX879"/>
          <cell r="BY879"/>
          <cell r="BZ879"/>
          <cell r="CA879"/>
          <cell r="CB879"/>
          <cell r="CC879"/>
          <cell r="CD879"/>
          <cell r="CF879"/>
          <cell r="CG879"/>
          <cell r="CH879"/>
          <cell r="CI879"/>
          <cell r="CJ879"/>
          <cell r="CK879"/>
          <cell r="CL879"/>
          <cell r="CM879"/>
          <cell r="CN879"/>
          <cell r="CO879"/>
          <cell r="CP879"/>
          <cell r="CQ879"/>
          <cell r="CS879"/>
          <cell r="CT879"/>
          <cell r="CU879"/>
          <cell r="CV879"/>
          <cell r="CW879"/>
          <cell r="CX879"/>
          <cell r="CY879"/>
          <cell r="CZ879"/>
          <cell r="DA879"/>
          <cell r="DB879"/>
          <cell r="DC879"/>
          <cell r="DD879"/>
          <cell r="DF879"/>
          <cell r="DG879"/>
          <cell r="DH879"/>
          <cell r="DI879"/>
          <cell r="DJ879"/>
          <cell r="DK879"/>
          <cell r="DL879"/>
          <cell r="DM879"/>
          <cell r="DN879"/>
          <cell r="DO879"/>
          <cell r="DP879"/>
          <cell r="DQ879"/>
          <cell r="DS879"/>
          <cell r="DT879"/>
          <cell r="DU879"/>
          <cell r="DV879"/>
          <cell r="DW879"/>
          <cell r="DX879"/>
          <cell r="DY879"/>
          <cell r="DZ879"/>
          <cell r="EA879"/>
          <cell r="EB879"/>
          <cell r="EC879"/>
          <cell r="ED879"/>
          <cell r="EF879"/>
          <cell r="EG879"/>
          <cell r="EH879"/>
          <cell r="EI879"/>
          <cell r="EJ879"/>
          <cell r="EK879"/>
          <cell r="EL879"/>
          <cell r="EM879"/>
          <cell r="EN879"/>
          <cell r="EO879"/>
          <cell r="EP879"/>
          <cell r="EQ879"/>
          <cell r="ES879"/>
          <cell r="ET879"/>
          <cell r="EU879"/>
          <cell r="EV879"/>
          <cell r="EW879"/>
          <cell r="EX879"/>
          <cell r="EY879"/>
          <cell r="EZ879"/>
          <cell r="FA879"/>
          <cell r="FB879"/>
          <cell r="FC879"/>
          <cell r="FD879"/>
          <cell r="FF879"/>
          <cell r="FG879"/>
          <cell r="FH879"/>
          <cell r="FI879"/>
          <cell r="FJ879"/>
          <cell r="FK879"/>
          <cell r="FL879"/>
          <cell r="FM879"/>
          <cell r="FN879"/>
          <cell r="FO879"/>
          <cell r="FP879"/>
          <cell r="FQ879"/>
          <cell r="FS879"/>
          <cell r="FT879"/>
          <cell r="FU879"/>
          <cell r="FV879"/>
          <cell r="FW879"/>
          <cell r="FX879"/>
          <cell r="FY879"/>
          <cell r="FZ879"/>
          <cell r="GA879"/>
          <cell r="GB879"/>
          <cell r="GC879"/>
          <cell r="GD879"/>
          <cell r="GF879"/>
          <cell r="GG879"/>
          <cell r="GH879"/>
          <cell r="GI879"/>
          <cell r="GJ879"/>
          <cell r="GK879"/>
          <cell r="GL879"/>
          <cell r="GM879"/>
          <cell r="GN879"/>
          <cell r="GO879"/>
          <cell r="GP879"/>
          <cell r="GQ879"/>
          <cell r="GS879"/>
          <cell r="GT879"/>
          <cell r="GU879"/>
          <cell r="GV879"/>
          <cell r="GW879"/>
          <cell r="GX879"/>
          <cell r="GY879"/>
          <cell r="GZ879"/>
          <cell r="HA879"/>
          <cell r="HB879"/>
          <cell r="HC879"/>
          <cell r="HD879"/>
          <cell r="HF879"/>
          <cell r="HG879"/>
          <cell r="HH879"/>
          <cell r="HI879"/>
          <cell r="HJ879"/>
          <cell r="HK879"/>
          <cell r="HL879"/>
          <cell r="HM879"/>
          <cell r="HN879"/>
          <cell r="HO879"/>
          <cell r="HP879"/>
          <cell r="HQ879"/>
          <cell r="HS879"/>
          <cell r="HT879"/>
          <cell r="HU879"/>
          <cell r="HV879"/>
          <cell r="HW879"/>
          <cell r="HX879"/>
          <cell r="HY879"/>
          <cell r="HZ879"/>
          <cell r="IA879"/>
          <cell r="IB879"/>
          <cell r="IC879"/>
          <cell r="ID879"/>
          <cell r="IF879"/>
          <cell r="IG879"/>
          <cell r="IH879"/>
          <cell r="II879"/>
          <cell r="IJ879"/>
          <cell r="IK879"/>
          <cell r="IL879"/>
          <cell r="IM879"/>
          <cell r="IN879"/>
          <cell r="IO879"/>
          <cell r="IP879"/>
          <cell r="IQ879"/>
          <cell r="IS879"/>
          <cell r="IT879"/>
          <cell r="IU879"/>
          <cell r="IV879"/>
          <cell r="IW879"/>
          <cell r="IX879"/>
          <cell r="IY879"/>
          <cell r="IZ879"/>
          <cell r="JA879"/>
          <cell r="JB879"/>
          <cell r="JC879"/>
          <cell r="JD879"/>
          <cell r="JF879"/>
          <cell r="JG879"/>
          <cell r="JH879"/>
          <cell r="JI879"/>
          <cell r="JJ879"/>
          <cell r="JK879"/>
          <cell r="JL879"/>
          <cell r="JM879"/>
          <cell r="JN879"/>
          <cell r="JO879"/>
          <cell r="JP879"/>
          <cell r="JQ879"/>
        </row>
        <row r="880">
          <cell r="A880" t="str">
            <v>Total Net Power Cost ($ 000)</v>
          </cell>
          <cell r="F880">
            <v>-68.977344930986874</v>
          </cell>
          <cell r="G880">
            <v>-30.88291911784836</v>
          </cell>
          <cell r="H880">
            <v>-18.333637644967894</v>
          </cell>
          <cell r="I880">
            <v>-20.05514866284102</v>
          </cell>
          <cell r="J880">
            <v>-21.993431615694135</v>
          </cell>
          <cell r="K880">
            <v>-16.790141586783648</v>
          </cell>
          <cell r="L880">
            <v>-34.144352664327016</v>
          </cell>
          <cell r="M880">
            <v>-40.603858346294146</v>
          </cell>
          <cell r="N880">
            <v>-24.69643225010077</v>
          </cell>
          <cell r="O880">
            <v>-23.551004148830543</v>
          </cell>
          <cell r="P880">
            <v>-33.865952035172086</v>
          </cell>
          <cell r="Q880">
            <v>-46.871430715647875</v>
          </cell>
          <cell r="R880">
            <v>-515.46980667079333</v>
          </cell>
          <cell r="S880">
            <v>-70.309875460006879</v>
          </cell>
          <cell r="T880">
            <v>-59.155659337098768</v>
          </cell>
          <cell r="U880">
            <v>-26.625631645223621</v>
          </cell>
          <cell r="V880">
            <v>-21.764450458789725</v>
          </cell>
          <cell r="W880">
            <v>-29.997237549720012</v>
          </cell>
          <cell r="X880">
            <v>-33.685626333939581</v>
          </cell>
          <cell r="Y880">
            <v>-66.527712429029634</v>
          </cell>
          <cell r="Z880">
            <v>-54.258616279039416</v>
          </cell>
          <cell r="AA880">
            <v>-25.98518538751523</v>
          </cell>
          <cell r="AB880">
            <v>-37.817625286439579</v>
          </cell>
          <cell r="AC880">
            <v>-39.570377977594035</v>
          </cell>
          <cell r="AD880">
            <v>-49.771808526260429</v>
          </cell>
          <cell r="AE880">
            <v>-627.32586011919193</v>
          </cell>
          <cell r="AF880">
            <v>-70.910054877858784</v>
          </cell>
          <cell r="AG880">
            <v>-78.28420148245641</v>
          </cell>
          <cell r="AH880">
            <v>-29.626368208882923</v>
          </cell>
          <cell r="AI880">
            <v>-44.153559486221639</v>
          </cell>
          <cell r="AJ880">
            <v>-47.603804522725113</v>
          </cell>
          <cell r="AK880">
            <v>-37.844832176306227</v>
          </cell>
          <cell r="AL880">
            <v>-80.796151929607731</v>
          </cell>
          <cell r="AM880">
            <v>-46.170010514309979</v>
          </cell>
          <cell r="AN880">
            <v>-38.67967135302024</v>
          </cell>
          <cell r="AO880">
            <v>-33.484169032300997</v>
          </cell>
          <cell r="AP880">
            <v>-64.207141731109004</v>
          </cell>
          <cell r="AQ880">
            <v>-55.565894804349227</v>
          </cell>
          <cell r="AR880">
            <v>-687.52769921708386</v>
          </cell>
          <cell r="AS880">
            <v>-83.916900848518708</v>
          </cell>
          <cell r="AT880">
            <v>-75.131656751749688</v>
          </cell>
          <cell r="AU880">
            <v>-16.599592471597134</v>
          </cell>
          <cell r="AV880">
            <v>-34.325715622788266</v>
          </cell>
          <cell r="AW880">
            <v>-44.761264280088653</v>
          </cell>
          <cell r="AX880">
            <v>-36.572233640756167</v>
          </cell>
          <cell r="AY880">
            <v>-77.872981176347821</v>
          </cell>
          <cell r="AZ880">
            <v>-56.930646949171205</v>
          </cell>
          <cell r="BA880">
            <v>-50.313325909810374</v>
          </cell>
          <cell r="BB880">
            <v>-76.997977578255814</v>
          </cell>
          <cell r="BC880">
            <v>-67.830112317213207</v>
          </cell>
          <cell r="BD880">
            <v>-66.275291670957813</v>
          </cell>
          <cell r="BE880">
            <v>-992.25195818685461</v>
          </cell>
          <cell r="BF880">
            <v>-122.85787987778167</v>
          </cell>
          <cell r="BG880">
            <v>-91.879957553872373</v>
          </cell>
          <cell r="BH880">
            <v>-21.755439315333206</v>
          </cell>
          <cell r="BI880">
            <v>-74.417885069571639</v>
          </cell>
          <cell r="BJ880">
            <v>-70.95567399974243</v>
          </cell>
          <cell r="BK880">
            <v>-86.148733680340229</v>
          </cell>
          <cell r="BL880">
            <v>-65.84077422763221</v>
          </cell>
          <cell r="BM880">
            <v>-85.436530681850854</v>
          </cell>
          <cell r="BN880">
            <v>-69.458719728077995</v>
          </cell>
          <cell r="BO880">
            <v>-120.41026177984895</v>
          </cell>
          <cell r="BP880">
            <v>-106.64698885889084</v>
          </cell>
          <cell r="BQ880">
            <v>-76.443113414003165</v>
          </cell>
          <cell r="BR880">
            <v>-1335.1855245312909</v>
          </cell>
          <cell r="BS880">
            <v>-112.66165523337258</v>
          </cell>
          <cell r="BT880">
            <v>-122.42866247789061</v>
          </cell>
          <cell r="BU880">
            <v>-89.192821676748281</v>
          </cell>
          <cell r="BV880">
            <v>-72.477501006975217</v>
          </cell>
          <cell r="BW880">
            <v>-94.874928935256321</v>
          </cell>
          <cell r="BX880">
            <v>-100.1245539790616</v>
          </cell>
          <cell r="BY880">
            <v>-194.8715431537712</v>
          </cell>
          <cell r="BZ880">
            <v>-93.541639036382549</v>
          </cell>
          <cell r="CA880">
            <v>-79.563195539565641</v>
          </cell>
          <cell r="CB880">
            <v>-127.77718395498232</v>
          </cell>
          <cell r="CC880">
            <v>-93.235177898663096</v>
          </cell>
          <cell r="CD880">
            <v>-154.43666163871239</v>
          </cell>
          <cell r="CE880">
            <v>-1303.5438304918353</v>
          </cell>
          <cell r="CF880">
            <v>-121.60240906752006</v>
          </cell>
          <cell r="CG880">
            <v>-119.74540256446926</v>
          </cell>
          <cell r="CH880">
            <v>-90.917951677729434</v>
          </cell>
          <cell r="CI880">
            <v>-79.12784122211815</v>
          </cell>
          <cell r="CJ880">
            <v>-101.75078959701932</v>
          </cell>
          <cell r="CK880">
            <v>-81.501688528434897</v>
          </cell>
          <cell r="CL880">
            <v>-186.75781190296402</v>
          </cell>
          <cell r="CM880">
            <v>-103.14241246366873</v>
          </cell>
          <cell r="CN880">
            <v>-76.019478905116557</v>
          </cell>
          <cell r="CO880">
            <v>-108.97535649772908</v>
          </cell>
          <cell r="CP880">
            <v>-87.371569410926895</v>
          </cell>
          <cell r="CQ880">
            <v>-146.63111865412793</v>
          </cell>
          <cell r="CR880">
            <v>-1315.0250534084626</v>
          </cell>
          <cell r="CS880">
            <v>-110.29209684728266</v>
          </cell>
          <cell r="CT880">
            <v>-111.79890027914371</v>
          </cell>
          <cell r="CU880">
            <v>-79.462976458744379</v>
          </cell>
          <cell r="CV880">
            <v>-103.42354362970218</v>
          </cell>
          <cell r="CW880">
            <v>-85.966051881958265</v>
          </cell>
          <cell r="CX880">
            <v>-96.85041058871866</v>
          </cell>
          <cell r="CY880">
            <v>-167.75265530802426</v>
          </cell>
          <cell r="CZ880">
            <v>-97.229294764110819</v>
          </cell>
          <cell r="DA880">
            <v>-71.967648658508551</v>
          </cell>
          <cell r="DB880">
            <v>-148.25821590724081</v>
          </cell>
          <cell r="DC880">
            <v>-98.81328949482122</v>
          </cell>
          <cell r="DD880">
            <v>-143.20996959027252</v>
          </cell>
          <cell r="DE880">
            <v>-1321.6518554267241</v>
          </cell>
          <cell r="DF880">
            <v>-136.74323770824412</v>
          </cell>
          <cell r="DG880">
            <v>-136.66804441115528</v>
          </cell>
          <cell r="DH880">
            <v>-80.367606250016252</v>
          </cell>
          <cell r="DI880">
            <v>-85.481357362717972</v>
          </cell>
          <cell r="DJ880">
            <v>-79.033497533448099</v>
          </cell>
          <cell r="DK880">
            <v>-124.05089549618424</v>
          </cell>
          <cell r="DL880">
            <v>-154.52263412749744</v>
          </cell>
          <cell r="DM880">
            <v>-102.73818524097442</v>
          </cell>
          <cell r="DN880">
            <v>-75.954729661156307</v>
          </cell>
          <cell r="DO880">
            <v>-104.7207297094501</v>
          </cell>
          <cell r="DP880">
            <v>-97.728872655628948</v>
          </cell>
          <cell r="DQ880">
            <v>-143.6420652702509</v>
          </cell>
          <cell r="DR880">
            <v>-1089.5447422843426</v>
          </cell>
          <cell r="DS880">
            <v>-124.28303047332156</v>
          </cell>
          <cell r="DT880">
            <v>-103.28992140700575</v>
          </cell>
          <cell r="DU880">
            <v>-62.815193273585464</v>
          </cell>
          <cell r="DV880">
            <v>-90.763995939349115</v>
          </cell>
          <cell r="DW880">
            <v>-95.351803892124735</v>
          </cell>
          <cell r="DX880">
            <v>-111.98117714634282</v>
          </cell>
          <cell r="DY880">
            <v>-92.023026997951092</v>
          </cell>
          <cell r="DZ880">
            <v>-54.415632181684487</v>
          </cell>
          <cell r="EA880">
            <v>-49.826673790928908</v>
          </cell>
          <cell r="EB880">
            <v>-120.25646439063712</v>
          </cell>
          <cell r="EC880">
            <v>-95.971490981144598</v>
          </cell>
          <cell r="ED880">
            <v>-88.566331810172414</v>
          </cell>
          <cell r="EE880">
            <v>-961.55858668242581</v>
          </cell>
          <cell r="EF880">
            <v>-132.51945783436531</v>
          </cell>
          <cell r="EG880">
            <v>-93.23150476871524</v>
          </cell>
          <cell r="EH880">
            <v>-59.699073003954254</v>
          </cell>
          <cell r="EI880">
            <v>-91.09793698512658</v>
          </cell>
          <cell r="EJ880">
            <v>-68.141605345263088</v>
          </cell>
          <cell r="EK880">
            <v>-115.650633804893</v>
          </cell>
          <cell r="EL880">
            <v>-9.6139429121976718</v>
          </cell>
          <cell r="EM880">
            <v>-47.47067416360369</v>
          </cell>
          <cell r="EN880">
            <v>-81.448723372130189</v>
          </cell>
          <cell r="EO880">
            <v>-90.498376257790369</v>
          </cell>
          <cell r="EP880">
            <v>-103.47478122144821</v>
          </cell>
          <cell r="EQ880">
            <v>-68.711877013061894</v>
          </cell>
          <cell r="ER880">
            <v>-1035.8029291674029</v>
          </cell>
          <cell r="ES880">
            <v>-90.646886281814659</v>
          </cell>
          <cell r="ET880">
            <v>-120.72931414497725</v>
          </cell>
          <cell r="EU880">
            <v>-77.458935826143716</v>
          </cell>
          <cell r="EV880">
            <v>-78.025341504398966</v>
          </cell>
          <cell r="EW880">
            <v>-96.189587029031827</v>
          </cell>
          <cell r="EX880">
            <v>-109.44339089249843</v>
          </cell>
          <cell r="EY880">
            <v>-80.864084833301604</v>
          </cell>
          <cell r="EZ880">
            <v>-42.961328072298784</v>
          </cell>
          <cell r="FA880">
            <v>-48.133760418684687</v>
          </cell>
          <cell r="FB880">
            <v>-122.60043398643029</v>
          </cell>
          <cell r="FC880">
            <v>-83.905742549191928</v>
          </cell>
          <cell r="FD880">
            <v>-84.844123628572561</v>
          </cell>
          <cell r="FE880">
            <v>-1061.6426812673453</v>
          </cell>
          <cell r="FF880">
            <v>-101.2273896484694</v>
          </cell>
          <cell r="FG880">
            <v>-111.03045141747862</v>
          </cell>
          <cell r="FH880">
            <v>-74.252200814225944</v>
          </cell>
          <cell r="FI880">
            <v>-82.646591175624053</v>
          </cell>
          <cell r="FJ880">
            <v>-105.07785117843014</v>
          </cell>
          <cell r="FK880">
            <v>-105.53844595295959</v>
          </cell>
          <cell r="FL880">
            <v>-62.463176185003249</v>
          </cell>
          <cell r="FM880">
            <v>-49.238722579611931</v>
          </cell>
          <cell r="FN880">
            <v>-58.032837914943229</v>
          </cell>
          <cell r="FO880">
            <v>-131.33236082505027</v>
          </cell>
          <cell r="FP880">
            <v>-85.550409509072779</v>
          </cell>
          <cell r="FQ880">
            <v>-95.252244066388812</v>
          </cell>
          <cell r="FR880">
            <v>-1124.3419365971349</v>
          </cell>
          <cell r="FS880">
            <v>-169.28607468391419</v>
          </cell>
          <cell r="FT880">
            <v>-108.81854124425445</v>
          </cell>
          <cell r="FU880">
            <v>-70.759850561982603</v>
          </cell>
          <cell r="FV880">
            <v>-75.90650112676667</v>
          </cell>
          <cell r="FW880">
            <v>-97.033657314139418</v>
          </cell>
          <cell r="FX880">
            <v>-108.89748103362217</v>
          </cell>
          <cell r="FY880">
            <v>-68.852498675143579</v>
          </cell>
          <cell r="FZ880">
            <v>-62.254462933749892</v>
          </cell>
          <cell r="GA880">
            <v>-49.276012627786258</v>
          </cell>
          <cell r="GB880">
            <v>-133.02166909127845</v>
          </cell>
          <cell r="GC880">
            <v>-97.29833562541171</v>
          </cell>
          <cell r="GD880">
            <v>-82.936851679376559</v>
          </cell>
          <cell r="GE880">
            <v>-1147.7075822697952</v>
          </cell>
          <cell r="GF880">
            <v>-138.09628533228533</v>
          </cell>
          <cell r="GG880">
            <v>-112.56091220671078</v>
          </cell>
          <cell r="GH880">
            <v>-70.134070272615645</v>
          </cell>
          <cell r="GI880">
            <v>-97.272376533299393</v>
          </cell>
          <cell r="GJ880">
            <v>-85.914046096062521</v>
          </cell>
          <cell r="GK880">
            <v>-109.60347128688591</v>
          </cell>
          <cell r="GL880">
            <v>-88.573283631179947</v>
          </cell>
          <cell r="GM880">
            <v>-60.825008308194811</v>
          </cell>
          <cell r="GN880">
            <v>-63.373049733112566</v>
          </cell>
          <cell r="GO880">
            <v>-134.28273953900498</v>
          </cell>
          <cell r="GP880">
            <v>-104.88234130470664</v>
          </cell>
          <cell r="GQ880">
            <v>-82.189998026093235</v>
          </cell>
          <cell r="GR880">
            <v>-1176.9049986919854</v>
          </cell>
          <cell r="GS880">
            <v>-127.11299342437997</v>
          </cell>
          <cell r="GT880">
            <v>-128.71722524269717</v>
          </cell>
          <cell r="GU880">
            <v>-78.82214495757944</v>
          </cell>
          <cell r="GV880">
            <v>-97.627051213363302</v>
          </cell>
          <cell r="GW880">
            <v>-89.217176245932933</v>
          </cell>
          <cell r="GX880">
            <v>-111.18531783169601</v>
          </cell>
          <cell r="GY880">
            <v>-62.220066021516686</v>
          </cell>
          <cell r="GZ880">
            <v>-71.840033905173186</v>
          </cell>
          <cell r="HA880">
            <v>-66.471089695522096</v>
          </cell>
          <cell r="HB880">
            <v>-140.60946797237557</v>
          </cell>
          <cell r="HC880">
            <v>-126.58970316810883</v>
          </cell>
          <cell r="HD880">
            <v>-76.492729013523785</v>
          </cell>
          <cell r="HE880">
            <v>-1249.7316668371204</v>
          </cell>
          <cell r="HF880">
            <v>-147.02415619828389</v>
          </cell>
          <cell r="HG880">
            <v>-155.48698942028568</v>
          </cell>
          <cell r="HH880">
            <v>-95.694787834669114</v>
          </cell>
          <cell r="HI880">
            <v>-82.400276442713221</v>
          </cell>
          <cell r="HJ880">
            <v>-96.637773616341292</v>
          </cell>
          <cell r="HK880">
            <v>-114.47974171325041</v>
          </cell>
          <cell r="HL880">
            <v>-97.733868468145374</v>
          </cell>
          <cell r="HM880">
            <v>-62.753823558945442</v>
          </cell>
          <cell r="HN880">
            <v>-70.559529386024224</v>
          </cell>
          <cell r="HO880">
            <v>-133.23503881104989</v>
          </cell>
          <cell r="HP880">
            <v>-99.561098483711248</v>
          </cell>
          <cell r="HQ880">
            <v>-94.164582903380506</v>
          </cell>
          <cell r="HR880">
            <v>-1371.1444914569147</v>
          </cell>
          <cell r="HS880">
            <v>-137.66882140730741</v>
          </cell>
          <cell r="HT880">
            <v>-164.40770505039836</v>
          </cell>
          <cell r="HU880">
            <v>-101.07691354380222</v>
          </cell>
          <cell r="HV880">
            <v>-96.523060595965944</v>
          </cell>
          <cell r="HW880">
            <v>-119.60278886309243</v>
          </cell>
          <cell r="HX880">
            <v>-136.0687612502079</v>
          </cell>
          <cell r="HY880">
            <v>-84.602443670155481</v>
          </cell>
          <cell r="HZ880">
            <v>-94.602343394013587</v>
          </cell>
          <cell r="IA880">
            <v>-90.056058207701426</v>
          </cell>
          <cell r="IB880">
            <v>-132.18592280324083</v>
          </cell>
          <cell r="IC880">
            <v>-105.15835491952021</v>
          </cell>
          <cell r="ID880">
            <v>-109.1913177514798</v>
          </cell>
          <cell r="IE880">
            <v>-1381.3788246256299</v>
          </cell>
          <cell r="IF880">
            <v>-156.19435549271293</v>
          </cell>
          <cell r="IG880">
            <v>-144.38717570871813</v>
          </cell>
          <cell r="IH880">
            <v>-96.083159463159973</v>
          </cell>
          <cell r="II880">
            <v>-123.99861779663479</v>
          </cell>
          <cell r="IJ880">
            <v>-107.76815699200961</v>
          </cell>
          <cell r="IK880">
            <v>-129.3341612451768</v>
          </cell>
          <cell r="IL880">
            <v>-90.254069096699823</v>
          </cell>
          <cell r="IM880">
            <v>-84.510754974035081</v>
          </cell>
          <cell r="IN880">
            <v>-71.925157951714937</v>
          </cell>
          <cell r="IO880">
            <v>-158.94711571911466</v>
          </cell>
          <cell r="IP880">
            <v>-113.1176122649922</v>
          </cell>
          <cell r="IQ880">
            <v>-104.85848792013712</v>
          </cell>
          <cell r="IR880">
            <v>-1451.0063782325014</v>
          </cell>
          <cell r="IS880">
            <v>-165.72848168795463</v>
          </cell>
          <cell r="IT880">
            <v>-143.85204620979493</v>
          </cell>
          <cell r="IU880">
            <v>-89.904272372397827</v>
          </cell>
          <cell r="IV880">
            <v>-128.44047348518507</v>
          </cell>
          <cell r="IW880">
            <v>-98.336296687833965</v>
          </cell>
          <cell r="IX880">
            <v>-141.45493162292405</v>
          </cell>
          <cell r="IY880">
            <v>-139.63967142411275</v>
          </cell>
          <cell r="IZ880">
            <v>-91.278998231398873</v>
          </cell>
          <cell r="JA880">
            <v>-66.65183227189118</v>
          </cell>
          <cell r="JB880">
            <v>-171.94784703556797</v>
          </cell>
          <cell r="JC880">
            <v>-116.1663275899482</v>
          </cell>
          <cell r="JD880">
            <v>-97.605199612909928</v>
          </cell>
          <cell r="JE880">
            <v>0</v>
          </cell>
          <cell r="JF880">
            <v>0</v>
          </cell>
          <cell r="JG880">
            <v>0</v>
          </cell>
          <cell r="JH880">
            <v>0</v>
          </cell>
          <cell r="JI880">
            <v>0</v>
          </cell>
          <cell r="JJ880">
            <v>0</v>
          </cell>
          <cell r="JK880">
            <v>0</v>
          </cell>
          <cell r="JL880">
            <v>0</v>
          </cell>
          <cell r="JM880">
            <v>0</v>
          </cell>
          <cell r="JN880">
            <v>0</v>
          </cell>
          <cell r="JO880">
            <v>0</v>
          </cell>
          <cell r="JP880">
            <v>0</v>
          </cell>
          <cell r="JQ880">
            <v>0</v>
          </cell>
        </row>
        <row r="881">
          <cell r="F881"/>
          <cell r="G881"/>
          <cell r="H881"/>
          <cell r="I881"/>
          <cell r="J881"/>
          <cell r="K881"/>
          <cell r="L881"/>
          <cell r="M881"/>
          <cell r="N881"/>
          <cell r="O881"/>
          <cell r="P881"/>
          <cell r="Q881"/>
          <cell r="S881"/>
          <cell r="T881"/>
          <cell r="U881"/>
          <cell r="V881"/>
          <cell r="W881"/>
          <cell r="X881"/>
          <cell r="Y881"/>
          <cell r="Z881"/>
          <cell r="AA881"/>
          <cell r="AB881"/>
          <cell r="AC881"/>
          <cell r="AD881"/>
          <cell r="AF881"/>
          <cell r="AG881"/>
          <cell r="AH881"/>
          <cell r="AI881"/>
          <cell r="AJ881"/>
          <cell r="AK881"/>
          <cell r="AL881"/>
          <cell r="AM881"/>
          <cell r="AN881"/>
          <cell r="AO881"/>
          <cell r="AP881"/>
          <cell r="AQ881"/>
          <cell r="AS881"/>
          <cell r="AT881"/>
          <cell r="AU881"/>
          <cell r="AV881"/>
          <cell r="AW881"/>
          <cell r="AX881"/>
          <cell r="AY881"/>
          <cell r="AZ881"/>
          <cell r="BA881"/>
          <cell r="BB881"/>
          <cell r="BC881"/>
          <cell r="BD881"/>
          <cell r="BF881"/>
          <cell r="BG881"/>
          <cell r="BH881"/>
          <cell r="BI881"/>
          <cell r="BJ881"/>
          <cell r="BK881"/>
          <cell r="BL881"/>
          <cell r="BM881"/>
          <cell r="BN881"/>
          <cell r="BO881"/>
          <cell r="BP881"/>
          <cell r="BQ881"/>
          <cell r="BS881"/>
          <cell r="BT881"/>
          <cell r="BU881"/>
          <cell r="BV881"/>
          <cell r="BW881"/>
          <cell r="BX881"/>
          <cell r="BY881"/>
          <cell r="BZ881"/>
          <cell r="CA881"/>
          <cell r="CB881"/>
          <cell r="CC881"/>
          <cell r="CD881"/>
          <cell r="CF881"/>
          <cell r="CG881"/>
          <cell r="CH881"/>
          <cell r="CI881"/>
          <cell r="CJ881"/>
          <cell r="CK881"/>
          <cell r="CL881"/>
          <cell r="CM881"/>
          <cell r="CN881"/>
          <cell r="CO881"/>
          <cell r="CP881"/>
          <cell r="CQ881"/>
          <cell r="CS881"/>
          <cell r="CT881"/>
          <cell r="CU881"/>
          <cell r="CV881"/>
          <cell r="CW881"/>
          <cell r="CX881"/>
          <cell r="CY881"/>
          <cell r="CZ881"/>
          <cell r="DA881"/>
          <cell r="DB881"/>
          <cell r="DC881"/>
          <cell r="DD881"/>
          <cell r="DF881"/>
          <cell r="DG881"/>
          <cell r="DH881"/>
          <cell r="DI881"/>
          <cell r="DJ881"/>
          <cell r="DK881"/>
          <cell r="DL881"/>
          <cell r="DM881"/>
          <cell r="DN881"/>
          <cell r="DO881"/>
          <cell r="DP881"/>
          <cell r="DQ881"/>
          <cell r="DS881"/>
          <cell r="DT881"/>
          <cell r="DU881"/>
          <cell r="DV881"/>
          <cell r="DW881"/>
          <cell r="DX881"/>
          <cell r="DY881"/>
          <cell r="DZ881"/>
          <cell r="EA881"/>
          <cell r="EB881"/>
          <cell r="EC881"/>
          <cell r="ED881"/>
          <cell r="EF881"/>
          <cell r="EG881"/>
          <cell r="EH881"/>
          <cell r="EI881"/>
          <cell r="EJ881"/>
          <cell r="EK881"/>
          <cell r="EL881"/>
          <cell r="EM881"/>
          <cell r="EN881"/>
          <cell r="EO881"/>
          <cell r="EP881"/>
          <cell r="EQ881"/>
          <cell r="ES881"/>
          <cell r="ET881"/>
          <cell r="EU881"/>
          <cell r="EV881"/>
          <cell r="EW881"/>
          <cell r="EX881"/>
          <cell r="EY881"/>
          <cell r="EZ881"/>
          <cell r="FA881"/>
          <cell r="FB881"/>
          <cell r="FC881"/>
          <cell r="FD881"/>
          <cell r="FF881"/>
          <cell r="FG881"/>
          <cell r="FH881"/>
          <cell r="FI881"/>
          <cell r="FJ881"/>
          <cell r="FK881"/>
          <cell r="FL881"/>
          <cell r="FM881"/>
          <cell r="FN881"/>
          <cell r="FO881"/>
          <cell r="FP881"/>
          <cell r="FQ881"/>
          <cell r="FS881"/>
          <cell r="FT881"/>
          <cell r="FU881"/>
          <cell r="FV881"/>
          <cell r="FW881"/>
          <cell r="FX881"/>
          <cell r="FY881"/>
          <cell r="FZ881"/>
          <cell r="GA881"/>
          <cell r="GB881"/>
          <cell r="GC881"/>
          <cell r="GD881"/>
          <cell r="GF881"/>
          <cell r="GG881"/>
          <cell r="GH881"/>
          <cell r="GI881"/>
          <cell r="GJ881"/>
          <cell r="GK881"/>
          <cell r="GL881"/>
          <cell r="GM881"/>
          <cell r="GN881"/>
          <cell r="GO881"/>
          <cell r="GP881"/>
          <cell r="GQ881"/>
          <cell r="GS881"/>
          <cell r="GT881"/>
          <cell r="GU881"/>
          <cell r="GV881"/>
          <cell r="GW881"/>
          <cell r="GX881"/>
          <cell r="GY881"/>
          <cell r="GZ881"/>
          <cell r="HA881"/>
          <cell r="HB881"/>
          <cell r="HC881"/>
          <cell r="HD881"/>
          <cell r="HF881"/>
          <cell r="HG881"/>
          <cell r="HH881"/>
          <cell r="HI881"/>
          <cell r="HJ881"/>
          <cell r="HK881"/>
          <cell r="HL881"/>
          <cell r="HM881"/>
          <cell r="HN881"/>
          <cell r="HO881"/>
          <cell r="HP881"/>
          <cell r="HQ881"/>
          <cell r="HS881"/>
          <cell r="HT881"/>
          <cell r="HU881"/>
          <cell r="HV881"/>
          <cell r="HW881"/>
          <cell r="HX881"/>
          <cell r="HY881"/>
          <cell r="HZ881"/>
          <cell r="IA881"/>
          <cell r="IB881"/>
          <cell r="IC881"/>
          <cell r="ID881"/>
          <cell r="IF881"/>
          <cell r="IG881"/>
          <cell r="IH881"/>
          <cell r="II881"/>
          <cell r="IJ881"/>
          <cell r="IK881"/>
          <cell r="IL881"/>
          <cell r="IM881"/>
          <cell r="IN881"/>
          <cell r="IO881"/>
          <cell r="IP881"/>
          <cell r="IQ881"/>
          <cell r="IS881"/>
          <cell r="IT881"/>
          <cell r="IU881"/>
          <cell r="IV881"/>
          <cell r="IW881"/>
          <cell r="IX881"/>
          <cell r="IY881"/>
          <cell r="IZ881"/>
          <cell r="JA881"/>
          <cell r="JB881"/>
          <cell r="JC881"/>
          <cell r="JD881"/>
          <cell r="JF881"/>
          <cell r="JG881"/>
          <cell r="JH881"/>
          <cell r="JI881"/>
          <cell r="JJ881"/>
          <cell r="JK881"/>
          <cell r="JL881"/>
          <cell r="JM881"/>
          <cell r="JN881"/>
          <cell r="JO881"/>
          <cell r="JP881"/>
          <cell r="JQ881"/>
        </row>
        <row r="882">
          <cell r="A882" t="str">
            <v>Net Power Cost/Net System Load ($/MWH)</v>
          </cell>
          <cell r="D882">
            <v>0</v>
          </cell>
          <cell r="F882">
            <v>-1.2291368631514921E-2</v>
          </cell>
          <cell r="G882">
            <v>-6.2482066595599406E-3</v>
          </cell>
          <cell r="H882">
            <v>-3.6151830208295266E-3</v>
          </cell>
          <cell r="I882">
            <v>-4.1696923796318286E-3</v>
          </cell>
          <cell r="J882">
            <v>-4.3568305549053221E-3</v>
          </cell>
          <cell r="K882">
            <v>-3.0133511461816198E-3</v>
          </cell>
          <cell r="L882">
            <v>-5.5646844507801774E-3</v>
          </cell>
          <cell r="M882">
            <v>-7.0575917870971949E-3</v>
          </cell>
          <cell r="N882">
            <v>-4.4712387577465762E-3</v>
          </cell>
          <cell r="O882">
            <v>-4.5264170393461978E-3</v>
          </cell>
          <cell r="P882">
            <v>-6.3503702760794312E-3</v>
          </cell>
          <cell r="Q882">
            <v>-8.3892602801869387E-3</v>
          </cell>
          <cell r="R882">
            <v>-7.8259093506822808E-3</v>
          </cell>
          <cell r="S882">
            <v>-1.2029572538227562E-2</v>
          </cell>
          <cell r="T882">
            <v>-1.143972048000208E-2</v>
          </cell>
          <cell r="U882">
            <v>-4.8832103327116627E-3</v>
          </cell>
          <cell r="V882">
            <v>-4.259175200204357E-3</v>
          </cell>
          <cell r="W882">
            <v>-5.6813960298223165E-3</v>
          </cell>
          <cell r="X882">
            <v>-6.4099404815847194E-3</v>
          </cell>
          <cell r="Y882">
            <v>-1.032161640174678E-2</v>
          </cell>
          <cell r="Z882">
            <v>-8.6741906513836398E-3</v>
          </cell>
          <cell r="AA882">
            <v>-6.3981675476902922E-3</v>
          </cell>
          <cell r="AB882">
            <v>-7.2119312709869599E-3</v>
          </cell>
          <cell r="AC882">
            <v>-7.2118387371791215E-3</v>
          </cell>
          <cell r="AD882">
            <v>-8.40902840758595E-3</v>
          </cell>
          <cell r="AE882">
            <v>-9.0692318280787276E-3</v>
          </cell>
          <cell r="AF882">
            <v>-1.2132977404149869E-2</v>
          </cell>
          <cell r="AG882">
            <v>-1.3649570155237711E-2</v>
          </cell>
          <cell r="AH882">
            <v>-5.4225401710255028E-3</v>
          </cell>
          <cell r="AI882">
            <v>-8.6442869041327697E-3</v>
          </cell>
          <cell r="AJ882">
            <v>-8.6125258886315947E-3</v>
          </cell>
          <cell r="AK882">
            <v>-6.5643204633891727E-3</v>
          </cell>
          <cell r="AL882">
            <v>-1.223048836934737E-2</v>
          </cell>
          <cell r="AM882">
            <v>-6.8471416023214715E-3</v>
          </cell>
          <cell r="AN882">
            <v>-6.8950703216010822E-3</v>
          </cell>
          <cell r="AO882">
            <v>-6.1514785878360456E-3</v>
          </cell>
          <cell r="AP882">
            <v>-1.0387607133601762E-2</v>
          </cell>
          <cell r="AQ882">
            <v>-9.9297804574778326E-3</v>
          </cell>
          <cell r="AR882">
            <v>-9.7039220866133036E-3</v>
          </cell>
          <cell r="AS882">
            <v>-1.3174977876934335E-2</v>
          </cell>
          <cell r="AT882">
            <v>-1.3203606088220354E-2</v>
          </cell>
          <cell r="AU882">
            <v>-2.829994045081996E-3</v>
          </cell>
          <cell r="AV882">
            <v>-6.5200387984578612E-3</v>
          </cell>
          <cell r="AW882">
            <v>-8.1228452143475849E-3</v>
          </cell>
          <cell r="AX882">
            <v>-6.5661141645136922E-3</v>
          </cell>
          <cell r="AY882">
            <v>-1.1250895841842024E-2</v>
          </cell>
          <cell r="AZ882">
            <v>-8.6066453800839327E-3</v>
          </cell>
          <cell r="BA882">
            <v>-8.4098242823458236E-3</v>
          </cell>
          <cell r="BB882">
            <v>-1.4057757909775148E-2</v>
          </cell>
          <cell r="BC882">
            <v>-1.190183328696115E-2</v>
          </cell>
          <cell r="BD882">
            <v>-1.0916747880029831E-2</v>
          </cell>
          <cell r="BE882">
            <v>-1.3964206954200975E-2</v>
          </cell>
          <cell r="BF882">
            <v>-1.9751157566915367E-2</v>
          </cell>
          <cell r="BG882">
            <v>-1.6740420329021788E-2</v>
          </cell>
          <cell r="BH882">
            <v>-3.8532371226729367E-3</v>
          </cell>
          <cell r="BI882">
            <v>-1.4913078957805581E-2</v>
          </cell>
          <cell r="BJ882">
            <v>-1.152676916340134E-2</v>
          </cell>
          <cell r="BK882">
            <v>-1.4808118888275601E-2</v>
          </cell>
          <cell r="BL882">
            <v>-9.9421450692638302E-3</v>
          </cell>
          <cell r="BM882">
            <v>-1.2623862338905667E-2</v>
          </cell>
          <cell r="BN882">
            <v>-1.1722621691017565E-2</v>
          </cell>
          <cell r="BO882">
            <v>-2.1979210001562777E-2</v>
          </cell>
          <cell r="BP882">
            <v>-1.7288525963245149E-2</v>
          </cell>
          <cell r="BQ882">
            <v>-1.2256221897121833E-2</v>
          </cell>
          <cell r="BR882">
            <v>-1.8392182908074872E-2</v>
          </cell>
          <cell r="BS882">
            <v>-1.7503243971464855E-2</v>
          </cell>
          <cell r="BT882">
            <v>-2.1348719402435989E-2</v>
          </cell>
          <cell r="BU882">
            <v>-1.5350300703496522E-2</v>
          </cell>
          <cell r="BV882">
            <v>-1.3293362524048113E-2</v>
          </cell>
          <cell r="BW882">
            <v>-1.6535867693875161E-2</v>
          </cell>
          <cell r="BX882">
            <v>-1.6566024405621604E-2</v>
          </cell>
          <cell r="BY882">
            <v>-2.8215533696656081E-2</v>
          </cell>
          <cell r="BZ882">
            <v>-1.3810902873743203E-2</v>
          </cell>
          <cell r="CA882">
            <v>-1.3212853249619627E-2</v>
          </cell>
          <cell r="CB882">
            <v>-2.236823208193961E-2</v>
          </cell>
          <cell r="CC882">
            <v>-1.6176678855547522E-2</v>
          </cell>
          <cell r="CD882">
            <v>-2.4530400931809027E-2</v>
          </cell>
          <cell r="CE882">
            <v>-1.7344840833834141E-2</v>
          </cell>
          <cell r="CF882">
            <v>-1.8158066820300078E-2</v>
          </cell>
          <cell r="CG882">
            <v>-1.9721928772844066E-2</v>
          </cell>
          <cell r="CH882">
            <v>-1.4886850548920805E-2</v>
          </cell>
          <cell r="CI882">
            <v>-1.3692126702521623E-2</v>
          </cell>
          <cell r="CJ882">
            <v>-1.7077538800869263E-2</v>
          </cell>
          <cell r="CK882">
            <v>-1.3250413920758319E-2</v>
          </cell>
          <cell r="CL882">
            <v>-2.6120598803487383E-2</v>
          </cell>
          <cell r="CM882">
            <v>-1.4670454787502507E-2</v>
          </cell>
          <cell r="CN882">
            <v>-1.2495478823691286E-2</v>
          </cell>
          <cell r="CO882">
            <v>-1.8124500875492444E-2</v>
          </cell>
          <cell r="CP882">
            <v>-1.5141363476349312E-2</v>
          </cell>
          <cell r="CQ882">
            <v>-2.367470584358955E-2</v>
          </cell>
          <cell r="CR882">
            <v>-1.7353241637831474E-2</v>
          </cell>
          <cell r="CS882">
            <v>-1.6331291007931625E-2</v>
          </cell>
          <cell r="CT882">
            <v>-1.8579115355747078E-2</v>
          </cell>
          <cell r="CU882">
            <v>-1.2885858621815238E-2</v>
          </cell>
          <cell r="CV882">
            <v>-1.7559647091417219E-2</v>
          </cell>
          <cell r="CW882">
            <v>-1.5406893218656847E-2</v>
          </cell>
          <cell r="CX882">
            <v>-1.5341919038205809E-2</v>
          </cell>
          <cell r="CY882">
            <v>-2.3422581170674306E-2</v>
          </cell>
          <cell r="CZ882">
            <v>-1.4324813078946619E-2</v>
          </cell>
          <cell r="DA882">
            <v>-1.1593580941500647E-2</v>
          </cell>
          <cell r="DB882">
            <v>-2.4756836934175297E-2</v>
          </cell>
          <cell r="DC882">
            <v>-1.5026762148806938E-2</v>
          </cell>
          <cell r="DD882">
            <v>-2.2144240631305934E-2</v>
          </cell>
          <cell r="DE882">
            <v>-1.7302870948549653E-2</v>
          </cell>
          <cell r="DF882">
            <v>-2.0202594247718864E-2</v>
          </cell>
          <cell r="DG882">
            <v>-2.2428610183442999E-2</v>
          </cell>
          <cell r="DH882">
            <v>-1.2944440578712246E-2</v>
          </cell>
          <cell r="DI882">
            <v>-1.4576759459349553E-2</v>
          </cell>
          <cell r="DJ882">
            <v>-1.3615353086851911E-2</v>
          </cell>
          <cell r="DK882">
            <v>-1.9622992545824225E-2</v>
          </cell>
          <cell r="DL882">
            <v>-2.175912883567932E-2</v>
          </cell>
          <cell r="DM882">
            <v>-1.4605645716063265E-2</v>
          </cell>
          <cell r="DN882">
            <v>-1.1909928538557324E-2</v>
          </cell>
          <cell r="DO882">
            <v>-1.7251068067928088E-2</v>
          </cell>
          <cell r="DP882">
            <v>-1.5548008456953255E-2</v>
          </cell>
          <cell r="DQ882">
            <v>-2.1695792023503913E-2</v>
          </cell>
          <cell r="DR882">
            <v>-1.4267643625622384E-2</v>
          </cell>
          <cell r="DS882">
            <v>-1.7869176282330201E-2</v>
          </cell>
          <cell r="DT882">
            <v>-1.6804419618210886E-2</v>
          </cell>
          <cell r="DU882">
            <v>-9.760302639435281E-3</v>
          </cell>
          <cell r="DV882">
            <v>-1.5902325493136082E-2</v>
          </cell>
          <cell r="DW882">
            <v>-1.5882880016013345E-2</v>
          </cell>
          <cell r="DX882">
            <v>-1.8008154319430147E-2</v>
          </cell>
          <cell r="DY882">
            <v>-1.2123174134533343E-2</v>
          </cell>
          <cell r="DZ882">
            <v>-7.7095823022617083E-3</v>
          </cell>
          <cell r="EA882">
            <v>-7.9800347488827583E-3</v>
          </cell>
          <cell r="EB882">
            <v>-2.0096422151448579E-2</v>
          </cell>
          <cell r="EC882">
            <v>-1.5266532933527088E-2</v>
          </cell>
          <cell r="ED882">
            <v>-1.3754434200830445E-2</v>
          </cell>
          <cell r="EE882">
            <v>-1.2122973268539283E-2</v>
          </cell>
          <cell r="EF882">
            <v>-1.904336830575204E-2</v>
          </cell>
          <cell r="EG882">
            <v>-1.4993617865112441E-2</v>
          </cell>
          <cell r="EH882">
            <v>-9.0438148657447925E-3</v>
          </cell>
          <cell r="EI882">
            <v>-1.4347603033424861E-2</v>
          </cell>
          <cell r="EJ882">
            <v>-1.0939836737668074E-2</v>
          </cell>
          <cell r="EK882">
            <v>-1.8212937033744936E-2</v>
          </cell>
          <cell r="EL882">
            <v>-2.1381134599955942E-3</v>
          </cell>
          <cell r="EM882">
            <v>-6.4411236844676978E-3</v>
          </cell>
          <cell r="EN882">
            <v>-1.2554272563161106E-2</v>
          </cell>
          <cell r="EO882">
            <v>-1.4292062326571653E-2</v>
          </cell>
          <cell r="EP882">
            <v>-1.5745966781491205E-2</v>
          </cell>
          <cell r="EQ882">
            <v>-1.0823732107901662E-2</v>
          </cell>
          <cell r="ER882">
            <v>-1.3213933255713073E-2</v>
          </cell>
          <cell r="ES882">
            <v>-1.2323904348580328E-2</v>
          </cell>
          <cell r="ET882">
            <v>-2.0028528214208308E-2</v>
          </cell>
          <cell r="EU882">
            <v>-1.2142482290466106E-2</v>
          </cell>
          <cell r="EV882">
            <v>-1.4394424092863289E-2</v>
          </cell>
          <cell r="EW882">
            <v>-1.4540093108958985E-2</v>
          </cell>
          <cell r="EX882">
            <v>-1.6175256882124955E-2</v>
          </cell>
          <cell r="EY882">
            <v>-1.1555181538874137E-2</v>
          </cell>
          <cell r="EZ882">
            <v>-5.4674394156712935E-3</v>
          </cell>
          <cell r="FA882">
            <v>-8.3061886880280156E-3</v>
          </cell>
          <cell r="FB882">
            <v>-1.948956953464176E-2</v>
          </cell>
          <cell r="FC882">
            <v>-1.3836224686500032E-2</v>
          </cell>
          <cell r="FD882">
            <v>-1.2520590483163119E-2</v>
          </cell>
          <cell r="FE882">
            <v>-1.3243224484170923E-2</v>
          </cell>
          <cell r="FF882">
            <v>-1.412556020488509E-2</v>
          </cell>
          <cell r="FG882">
            <v>-1.7352314535969526E-2</v>
          </cell>
          <cell r="FH882">
            <v>-1.0723074002465083E-2</v>
          </cell>
          <cell r="FI882">
            <v>-1.3250206538597098E-2</v>
          </cell>
          <cell r="FJ882">
            <v>-1.7054441116787444E-2</v>
          </cell>
          <cell r="FK882">
            <v>-1.4576170115050857E-2</v>
          </cell>
          <cell r="FL882">
            <v>-1.046483157798761E-2</v>
          </cell>
          <cell r="FM882">
            <v>-6.9069591755024362E-3</v>
          </cell>
          <cell r="FN882">
            <v>-9.7188918139998748E-3</v>
          </cell>
          <cell r="FO882">
            <v>-2.1036654085810014E-2</v>
          </cell>
          <cell r="FP882">
            <v>-1.2680939445157691E-2</v>
          </cell>
          <cell r="FQ882">
            <v>-1.4067598298993289E-2</v>
          </cell>
          <cell r="FR882">
            <v>-1.3235751123513495E-2</v>
          </cell>
          <cell r="FS882">
            <v>-1.9488580702663683E-2</v>
          </cell>
          <cell r="FT882">
            <v>-1.2101407137588893E-2</v>
          </cell>
          <cell r="FU882">
            <v>-1.0728996356176523E-2</v>
          </cell>
          <cell r="FV882">
            <v>-1.2515828931705997E-2</v>
          </cell>
          <cell r="FW882">
            <v>-1.5585170243459956E-2</v>
          </cell>
          <cell r="FX882">
            <v>-1.595126512280487E-2</v>
          </cell>
          <cell r="FY882">
            <v>-9.2873226605192372E-3</v>
          </cell>
          <cell r="FZ882">
            <v>-8.0986861482372774E-3</v>
          </cell>
          <cell r="GA882">
            <v>-7.7426506505098303E-3</v>
          </cell>
          <cell r="GB882">
            <v>-2.0795336101993911E-2</v>
          </cell>
          <cell r="GC882">
            <v>-1.4798861439981437E-2</v>
          </cell>
          <cell r="GD882">
            <v>-1.1606888656725545E-2</v>
          </cell>
          <cell r="GE882">
            <v>-1.4243930526514959E-2</v>
          </cell>
          <cell r="GF882">
            <v>-1.8567108241871466E-2</v>
          </cell>
          <cell r="GG882">
            <v>-1.7139805616476878E-2</v>
          </cell>
          <cell r="GH882">
            <v>-1.07374764629391E-2</v>
          </cell>
          <cell r="GI882">
            <v>-1.5527555545427063E-2</v>
          </cell>
          <cell r="GJ882">
            <v>-1.4202648844927168E-2</v>
          </cell>
          <cell r="GK882">
            <v>-1.6418113259677014E-2</v>
          </cell>
          <cell r="GL882">
            <v>-1.2033346358901298E-2</v>
          </cell>
          <cell r="GM882">
            <v>-8.3836089745830122E-3</v>
          </cell>
          <cell r="GN882">
            <v>-9.6245154567284885E-3</v>
          </cell>
          <cell r="GO882">
            <v>-2.0497892705126475E-2</v>
          </cell>
          <cell r="GP882">
            <v>-1.540126298996114E-2</v>
          </cell>
          <cell r="GQ882">
            <v>-1.2006885882563267E-2</v>
          </cell>
          <cell r="GR882">
            <v>-1.4309847017297983E-2</v>
          </cell>
          <cell r="GS882">
            <v>-1.7433142607121255E-2</v>
          </cell>
          <cell r="GT882">
            <v>-1.9443605945294706E-2</v>
          </cell>
          <cell r="GU882">
            <v>-1.2063612690356607E-2</v>
          </cell>
          <cell r="GV882">
            <v>-1.5452549816917127E-2</v>
          </cell>
          <cell r="GW882">
            <v>-1.3890516782684159E-2</v>
          </cell>
          <cell r="GX882">
            <v>-1.6009727391612216E-2</v>
          </cell>
          <cell r="GY882">
            <v>-8.5892460050516206E-3</v>
          </cell>
          <cell r="GZ882">
            <v>-9.0912501724353945E-3</v>
          </cell>
          <cell r="HA882">
            <v>-9.968284894096513E-3</v>
          </cell>
          <cell r="HB882">
            <v>-2.1289248031639119E-2</v>
          </cell>
          <cell r="HC882">
            <v>-1.8444309338111253E-2</v>
          </cell>
          <cell r="HD882">
            <v>-1.1505117416099608E-2</v>
          </cell>
          <cell r="HE882">
            <v>-1.4817809221987943E-2</v>
          </cell>
          <cell r="HF882">
            <v>-1.9767756007119885E-2</v>
          </cell>
          <cell r="HG882">
            <v>-2.2672465741852221E-2</v>
          </cell>
          <cell r="HH882">
            <v>-1.3624071358492529E-2</v>
          </cell>
          <cell r="HI882">
            <v>-1.2719327661002922E-2</v>
          </cell>
          <cell r="HJ882">
            <v>-1.4953865292593349E-2</v>
          </cell>
          <cell r="HK882">
            <v>-1.6570215162030166E-2</v>
          </cell>
          <cell r="HL882">
            <v>-1.2801692824112365E-2</v>
          </cell>
          <cell r="HM882">
            <v>-8.3445061151365962E-3</v>
          </cell>
          <cell r="HN882">
            <v>-1.0349192958774012E-2</v>
          </cell>
          <cell r="HO882">
            <v>-1.9832612247814296E-2</v>
          </cell>
          <cell r="HP882">
            <v>-1.4154889681741167E-2</v>
          </cell>
          <cell r="HQ882">
            <v>-1.2160723445347799E-2</v>
          </cell>
          <cell r="HR882">
            <v>-1.580326221278483E-2</v>
          </cell>
          <cell r="HS882">
            <v>-1.7642137144143533E-2</v>
          </cell>
          <cell r="HT882">
            <v>-2.3483846574819722E-2</v>
          </cell>
          <cell r="HU882">
            <v>-1.3680479077585517E-2</v>
          </cell>
          <cell r="HV882">
            <v>-3.6737359535365499E-2</v>
          </cell>
          <cell r="HW882">
            <v>1.9354984231441108E-3</v>
          </cell>
          <cell r="HX882">
            <v>-1.9836233448248919E-2</v>
          </cell>
          <cell r="HY882">
            <v>-1.3259482935112032E-2</v>
          </cell>
          <cell r="HZ882">
            <v>-1.0465046917929044E-2</v>
          </cell>
          <cell r="IA882">
            <v>-1.0289665000215109E-2</v>
          </cell>
          <cell r="IB882">
            <v>7.1495834549182291E-3</v>
          </cell>
          <cell r="IC882">
            <v>-4.2669446845934544E-2</v>
          </cell>
          <cell r="ID882">
            <v>-2.2072297776119854E-2</v>
          </cell>
          <cell r="IE882">
            <v>-1.5993649232825646E-2</v>
          </cell>
          <cell r="IF882">
            <v>-2.0798284864710581E-2</v>
          </cell>
          <cell r="IG882">
            <v>-2.1086149115127739E-2</v>
          </cell>
          <cell r="IH882">
            <v>-1.456208958140337E-2</v>
          </cell>
          <cell r="II882">
            <v>-4.734322431623994E-2</v>
          </cell>
          <cell r="IJ882">
            <v>1.0578830717051346E-2</v>
          </cell>
          <cell r="IK882">
            <v>-3.8773499694404023E-2</v>
          </cell>
          <cell r="IL882">
            <v>-3.9420028040666466E-3</v>
          </cell>
          <cell r="IM882">
            <v>3.8810612387550236E-2</v>
          </cell>
          <cell r="IN882">
            <v>-1.9239017099913269E-2</v>
          </cell>
          <cell r="IO882">
            <v>-2.0274225732734408E-2</v>
          </cell>
          <cell r="IP882">
            <v>-5.246351498443147E-2</v>
          </cell>
          <cell r="IQ882">
            <v>4.6581532393190628E-3</v>
          </cell>
          <cell r="IR882">
            <v>-1.6945989941113737E-2</v>
          </cell>
          <cell r="IS882">
            <v>-1.2427478833004102E-2</v>
          </cell>
          <cell r="IT882">
            <v>-4.3739947128813128E-2</v>
          </cell>
          <cell r="IU882">
            <v>2.7256847587540989E-2</v>
          </cell>
          <cell r="IV882">
            <v>-4.8519911582925346E-2</v>
          </cell>
          <cell r="IW882">
            <v>-1.3157408421825778E-2</v>
          </cell>
          <cell r="IX882">
            <v>-2.1492592479884109E-2</v>
          </cell>
          <cell r="IY882">
            <v>-1.6024464976339914E-2</v>
          </cell>
          <cell r="IZ882">
            <v>-1.1099680430845638E-2</v>
          </cell>
          <cell r="JA882">
            <v>-3.0675531746631179E-2</v>
          </cell>
          <cell r="JB882">
            <v>-1.0562202101311868E-2</v>
          </cell>
          <cell r="JC882">
            <v>-4.5731322896592985E-2</v>
          </cell>
          <cell r="JD882">
            <v>1.8430754856467502E-2</v>
          </cell>
          <cell r="JE882">
            <v>0</v>
          </cell>
          <cell r="JF882">
            <v>0</v>
          </cell>
          <cell r="JG882">
            <v>0</v>
          </cell>
          <cell r="JH882">
            <v>0</v>
          </cell>
          <cell r="JI882">
            <v>0</v>
          </cell>
          <cell r="JJ882">
            <v>0</v>
          </cell>
          <cell r="JK882">
            <v>0</v>
          </cell>
          <cell r="JL882">
            <v>0</v>
          </cell>
          <cell r="JM882">
            <v>0</v>
          </cell>
          <cell r="JN882">
            <v>0</v>
          </cell>
          <cell r="JO882">
            <v>0</v>
          </cell>
          <cell r="JP882">
            <v>0</v>
          </cell>
          <cell r="JQ882">
            <v>0</v>
          </cell>
        </row>
        <row r="883">
          <cell r="A883"/>
          <cell r="F883">
            <v>30.753455947419784</v>
          </cell>
          <cell r="G883">
            <v>12.270602697360083</v>
          </cell>
          <cell r="H883">
            <v>7.9932475105555687</v>
          </cell>
          <cell r="I883">
            <v>7.7652176238893889</v>
          </cell>
          <cell r="J883">
            <v>7.8323163958911488</v>
          </cell>
          <cell r="K883">
            <v>6.2405233464530596</v>
          </cell>
          <cell r="L883">
            <v>18.0329838136348</v>
          </cell>
          <cell r="M883">
            <v>25.885911797961267</v>
          </cell>
          <cell r="N883">
            <v>16.067377142544519</v>
          </cell>
          <cell r="O883">
            <v>8.2675102750515084</v>
          </cell>
          <cell r="P883">
            <v>19.498067564097273</v>
          </cell>
          <cell r="Q883">
            <v>25.302119953008685</v>
          </cell>
          <cell r="R883">
            <v>19.429662981303313</v>
          </cell>
          <cell r="S883">
            <v>29.825198887611506</v>
          </cell>
          <cell r="T883">
            <v>24.870561571216538</v>
          </cell>
          <cell r="U883">
            <v>11.690218944267414</v>
          </cell>
          <cell r="V883">
            <v>8.0745008454892826</v>
          </cell>
          <cell r="W883">
            <v>10.501465788758178</v>
          </cell>
          <cell r="X883">
            <v>12.269175411698162</v>
          </cell>
          <cell r="Y883">
            <v>38.723774856812632</v>
          </cell>
          <cell r="Z883">
            <v>33.601685673974046</v>
          </cell>
          <cell r="AA883">
            <v>17.510989253526521</v>
          </cell>
          <cell r="AB883">
            <v>13.096818559246156</v>
          </cell>
          <cell r="AC883">
            <v>23.310602071148459</v>
          </cell>
          <cell r="AD883">
            <v>27.388555451800013</v>
          </cell>
          <cell r="AE883">
            <v>23.646249421056641</v>
          </cell>
          <cell r="AF883">
            <v>29.827199035111462</v>
          </cell>
          <cell r="AG883">
            <v>31.506549983101138</v>
          </cell>
          <cell r="AH883">
            <v>13.614917752723111</v>
          </cell>
          <cell r="AI883">
            <v>14.97470281394286</v>
          </cell>
          <cell r="AJ883">
            <v>17.428771872809914</v>
          </cell>
          <cell r="AK883">
            <v>13.934531769584741</v>
          </cell>
          <cell r="AL883">
            <v>49.387673600978232</v>
          </cell>
          <cell r="AM883">
            <v>27.661542458681161</v>
          </cell>
          <cell r="AN883">
            <v>27.368918819563795</v>
          </cell>
          <cell r="AO883">
            <v>11.445195960164225</v>
          </cell>
          <cell r="AP883">
            <v>35.987157441010041</v>
          </cell>
          <cell r="AQ883">
            <v>33.320026050338647</v>
          </cell>
          <cell r="AR883">
            <v>25.923397252181001</v>
          </cell>
          <cell r="AS883">
            <v>32.036553220768425</v>
          </cell>
          <cell r="AT883">
            <v>34.504286611136436</v>
          </cell>
          <cell r="AU883">
            <v>7.6049368591872746</v>
          </cell>
          <cell r="AV883">
            <v>11.457978060175723</v>
          </cell>
          <cell r="AW883">
            <v>15.864351066600367</v>
          </cell>
          <cell r="AX883">
            <v>13.870542485016111</v>
          </cell>
          <cell r="AY883">
            <v>49.444274632666392</v>
          </cell>
          <cell r="AZ883">
            <v>34.309684361057833</v>
          </cell>
          <cell r="BA883">
            <v>35.739923090869667</v>
          </cell>
          <cell r="BB883">
            <v>26.429396979934378</v>
          </cell>
          <cell r="BC883">
            <v>35.966202091416299</v>
          </cell>
          <cell r="BD883">
            <v>40.249838543279708</v>
          </cell>
          <cell r="BE883">
            <v>37.356028354195743</v>
          </cell>
          <cell r="BF883">
            <v>45.24802473642012</v>
          </cell>
          <cell r="BG883">
            <v>42.949454422824118</v>
          </cell>
          <cell r="BH883">
            <v>9.6006655304450064</v>
          </cell>
          <cell r="BI883">
            <v>26.058160444109305</v>
          </cell>
          <cell r="BJ883">
            <v>24.090751649184476</v>
          </cell>
          <cell r="BK883">
            <v>33.204980642004436</v>
          </cell>
          <cell r="BL883">
            <v>44.189405071205577</v>
          </cell>
          <cell r="BM883">
            <v>51.006849306943295</v>
          </cell>
          <cell r="BN883">
            <v>49.057230528177946</v>
          </cell>
          <cell r="BO883">
            <v>41.727756348130782</v>
          </cell>
          <cell r="BP883">
            <v>52.325821419238295</v>
          </cell>
          <cell r="BQ883">
            <v>49.59650184382474</v>
          </cell>
          <cell r="BR883">
            <v>50.238481918715848</v>
          </cell>
          <cell r="BS883">
            <v>53.13548440705668</v>
          </cell>
          <cell r="BT883">
            <v>47.488240260735296</v>
          </cell>
          <cell r="BU883">
            <v>37.648283092212658</v>
          </cell>
          <cell r="BV883">
            <v>29.369247945279341</v>
          </cell>
          <cell r="BW883">
            <v>33.762888152459709</v>
          </cell>
          <cell r="BX883">
            <v>36.6949604041437</v>
          </cell>
          <cell r="BY883">
            <v>99.533142102517857</v>
          </cell>
          <cell r="BZ883">
            <v>63.2853121990631</v>
          </cell>
          <cell r="CA883">
            <v>52.298711516842971</v>
          </cell>
          <cell r="CB883">
            <v>43.448062360701982</v>
          </cell>
          <cell r="CC883">
            <v>54.142827555976616</v>
          </cell>
          <cell r="CD883">
            <v>82.021935660411756</v>
          </cell>
          <cell r="CE883">
            <v>49.057698116737313</v>
          </cell>
          <cell r="CF883">
            <v>54.216269618665848</v>
          </cell>
          <cell r="CG883">
            <v>47.194404830520419</v>
          </cell>
          <cell r="CH883">
            <v>39.918330398281725</v>
          </cell>
          <cell r="CI883">
            <v>29.356028173534852</v>
          </cell>
          <cell r="CJ883">
            <v>35.621027908358293</v>
          </cell>
          <cell r="CK883">
            <v>29.685020637346991</v>
          </cell>
          <cell r="CL883">
            <v>108.7060894900941</v>
          </cell>
          <cell r="CM883">
            <v>63.874812166900639</v>
          </cell>
          <cell r="CN883">
            <v>51.228277124617144</v>
          </cell>
          <cell r="CO883">
            <v>37.7398226533196</v>
          </cell>
          <cell r="CP883">
            <v>51.469912367859536</v>
          </cell>
          <cell r="CQ883">
            <v>80.806387517426288</v>
          </cell>
          <cell r="CR883">
            <v>49.568194752766459</v>
          </cell>
          <cell r="CS883">
            <v>46.392635435554837</v>
          </cell>
          <cell r="CT883">
            <v>47.052785385892136</v>
          </cell>
          <cell r="CU883">
            <v>35.40341287327356</v>
          </cell>
          <cell r="CV883">
            <v>37.10890587530325</v>
          </cell>
          <cell r="CW883">
            <v>30.28734852457702</v>
          </cell>
          <cell r="CX883">
            <v>35.629999844019686</v>
          </cell>
          <cell r="CY883">
            <v>98.596271677339644</v>
          </cell>
          <cell r="CZ883">
            <v>58.975110539188172</v>
          </cell>
          <cell r="DA883">
            <v>49.706001671396002</v>
          </cell>
          <cell r="DB883">
            <v>51.132723187213301</v>
          </cell>
          <cell r="DC883">
            <v>56.373708718155889</v>
          </cell>
          <cell r="DD883">
            <v>82.404644811048058</v>
          </cell>
          <cell r="DE883">
            <v>49.805481607824049</v>
          </cell>
          <cell r="DF883">
            <v>53.584560477434344</v>
          </cell>
          <cell r="DG883">
            <v>60.138650516818522</v>
          </cell>
          <cell r="DH883">
            <v>36.933259634204227</v>
          </cell>
          <cell r="DI883">
            <v>28.991047098673828</v>
          </cell>
          <cell r="DJ883">
            <v>28.935855287851652</v>
          </cell>
          <cell r="DK883">
            <v>45.675751349196013</v>
          </cell>
          <cell r="DL883">
            <v>94.453921826636602</v>
          </cell>
          <cell r="DM883">
            <v>61.55287039170684</v>
          </cell>
          <cell r="DN883">
            <v>53.7439631036519</v>
          </cell>
          <cell r="DO883">
            <v>35.794505500789036</v>
          </cell>
          <cell r="DP883">
            <v>54.775593991073521</v>
          </cell>
          <cell r="DQ883">
            <v>83.908167180398536</v>
          </cell>
          <cell r="DR883">
            <v>41.081546547761768</v>
          </cell>
          <cell r="DS883">
            <v>47.446937147789498</v>
          </cell>
          <cell r="DT883">
            <v>47.435997106320769</v>
          </cell>
          <cell r="DU883">
            <v>28.778150997420244</v>
          </cell>
          <cell r="DV883">
            <v>30.297165121199129</v>
          </cell>
          <cell r="DW883">
            <v>33.794722202500353</v>
          </cell>
          <cell r="DX883">
            <v>42.470462438463969</v>
          </cell>
          <cell r="DY883">
            <v>58.428632764324327</v>
          </cell>
          <cell r="DZ883">
            <v>32.793991716410574</v>
          </cell>
          <cell r="EA883">
            <v>35.394231189443587</v>
          </cell>
          <cell r="EB883">
            <v>41.277783348962174</v>
          </cell>
          <cell r="EC883">
            <v>50.887871503147132</v>
          </cell>
          <cell r="ED883">
            <v>53.78747442453102</v>
          </cell>
          <cell r="EE883">
            <v>36.248710806349465</v>
          </cell>
          <cell r="EF883">
            <v>48.806342027970643</v>
          </cell>
          <cell r="EG883">
            <v>42.093754781329366</v>
          </cell>
          <cell r="EH883">
            <v>26.666663257905853</v>
          </cell>
          <cell r="EI883">
            <v>30.859613095502088</v>
          </cell>
          <cell r="EJ883">
            <v>24.297046093629472</v>
          </cell>
          <cell r="EK883">
            <v>44.509875348550807</v>
          </cell>
          <cell r="EL883">
            <v>6.0486936407436849</v>
          </cell>
          <cell r="EM883">
            <v>30.267098147230534</v>
          </cell>
          <cell r="EN883">
            <v>52.21406034218338</v>
          </cell>
          <cell r="EO883">
            <v>33.009358280319923</v>
          </cell>
          <cell r="EP883">
            <v>50.710635375783646</v>
          </cell>
          <cell r="EQ883">
            <v>45.708529221265728</v>
          </cell>
          <cell r="ER883">
            <v>38.981510417148158</v>
          </cell>
          <cell r="ES883">
            <v>40.414791651196623</v>
          </cell>
          <cell r="ET883">
            <v>47.968957926053804</v>
          </cell>
          <cell r="EU883">
            <v>33.771172854643332</v>
          </cell>
          <cell r="EV883">
            <v>30.210883356978183</v>
          </cell>
          <cell r="EW883">
            <v>34.255103649395046</v>
          </cell>
          <cell r="EX883">
            <v>40.677681748510992</v>
          </cell>
          <cell r="EY883">
            <v>42.707523180746193</v>
          </cell>
          <cell r="EZ883">
            <v>27.388854027570577</v>
          </cell>
          <cell r="FA883">
            <v>31.315587373262495</v>
          </cell>
          <cell r="FB883">
            <v>43.038519347334002</v>
          </cell>
          <cell r="FC883">
            <v>48.30810117314283</v>
          </cell>
          <cell r="FD883">
            <v>45.800526260474498</v>
          </cell>
          <cell r="FE883">
            <v>40.016620249429025</v>
          </cell>
          <cell r="FF883">
            <v>42.940298349079889</v>
          </cell>
          <cell r="FG883">
            <v>46.68005917274251</v>
          </cell>
          <cell r="FH883">
            <v>32.601085156517875</v>
          </cell>
          <cell r="FI883">
            <v>30.661466577708957</v>
          </cell>
          <cell r="FJ883">
            <v>36.785769272171095</v>
          </cell>
          <cell r="FK883">
            <v>38.439828704335405</v>
          </cell>
          <cell r="FL883">
            <v>36.357930899996326</v>
          </cell>
          <cell r="FM883">
            <v>30.49292799137007</v>
          </cell>
          <cell r="FN883">
            <v>39.107375449723129</v>
          </cell>
          <cell r="FO883">
            <v>45.482393134290525</v>
          </cell>
          <cell r="FP883">
            <v>50.397081226239131</v>
          </cell>
          <cell r="FQ883">
            <v>52.415643428834244</v>
          </cell>
          <cell r="FR883">
            <v>42.380637492416263</v>
          </cell>
          <cell r="FS883">
            <v>71.207524125700161</v>
          </cell>
          <cell r="FT883">
            <v>45.798442152717151</v>
          </cell>
          <cell r="FU883">
            <v>31.525879295468222</v>
          </cell>
          <cell r="FV883">
            <v>27.235647772059384</v>
          </cell>
          <cell r="FW883">
            <v>34.186660121639243</v>
          </cell>
          <cell r="FX883">
            <v>40.061959558631408</v>
          </cell>
          <cell r="FY883">
            <v>40.467911834677224</v>
          </cell>
          <cell r="FZ883">
            <v>37.760881038817324</v>
          </cell>
          <cell r="GA883">
            <v>34.033536063664322</v>
          </cell>
          <cell r="GB883">
            <v>45.877795992102158</v>
          </cell>
          <cell r="GC883">
            <v>55.509416388731815</v>
          </cell>
          <cell r="GD883">
            <v>47.722807454948466</v>
          </cell>
          <cell r="GE883">
            <v>43.250519147829934</v>
          </cell>
          <cell r="GF883">
            <v>54.114769235500873</v>
          </cell>
          <cell r="GG883">
            <v>48.996841024706981</v>
          </cell>
          <cell r="GH883">
            <v>32.131221113630588</v>
          </cell>
          <cell r="GI883">
            <v>32.469672837345563</v>
          </cell>
          <cell r="GJ883">
            <v>30.449778636532361</v>
          </cell>
          <cell r="GK883">
            <v>41.568683496974444</v>
          </cell>
          <cell r="GL883">
            <v>56.23827025524578</v>
          </cell>
          <cell r="GM883">
            <v>36.656650646814143</v>
          </cell>
          <cell r="GN883">
            <v>45.016859500708726</v>
          </cell>
          <cell r="GO883">
            <v>46.092273361628287</v>
          </cell>
          <cell r="GP883">
            <v>55.612755962202705</v>
          </cell>
          <cell r="GQ883">
            <v>51.081302675906372</v>
          </cell>
          <cell r="GR883">
            <v>44.307795150809255</v>
          </cell>
          <cell r="GS883">
            <v>46.81516461547622</v>
          </cell>
          <cell r="GT883">
            <v>60.169102665857849</v>
          </cell>
          <cell r="GU883">
            <v>34.784176920602093</v>
          </cell>
          <cell r="GV883">
            <v>34.185080129928238</v>
          </cell>
          <cell r="GW883">
            <v>30.290866320149291</v>
          </cell>
          <cell r="GX883">
            <v>42.855027213465547</v>
          </cell>
          <cell r="GY883">
            <v>41.759346442011498</v>
          </cell>
          <cell r="GZ883">
            <v>42.889543317859399</v>
          </cell>
          <cell r="HA883">
            <v>46.947130373528026</v>
          </cell>
          <cell r="HB883">
            <v>48.727720819335524</v>
          </cell>
          <cell r="HC883">
            <v>62.110616271156275</v>
          </cell>
          <cell r="HD883">
            <v>49.628692581004422</v>
          </cell>
          <cell r="HE883">
            <v>47.023144420086091</v>
          </cell>
          <cell r="HF883">
            <v>69.342135467049786</v>
          </cell>
          <cell r="HG883">
            <v>60.31106900593948</v>
          </cell>
          <cell r="HH883">
            <v>40.392762501739</v>
          </cell>
          <cell r="HI883">
            <v>33.390143368390994</v>
          </cell>
          <cell r="HJ883">
            <v>34.390226991767264</v>
          </cell>
          <cell r="HK883">
            <v>41.956037977685405</v>
          </cell>
          <cell r="HL883">
            <v>49.918827864941903</v>
          </cell>
          <cell r="HM883">
            <v>42.45590901040476</v>
          </cell>
          <cell r="HN883">
            <v>46.380395446646119</v>
          </cell>
          <cell r="HO883">
            <v>45.30389617079463</v>
          </cell>
          <cell r="HP883">
            <v>57.816368327694029</v>
          </cell>
          <cell r="HQ883">
            <v>50.011190856087055</v>
          </cell>
          <cell r="HR883">
            <v>51.601788112441945</v>
          </cell>
          <cell r="HS883">
            <v>61.379457830956213</v>
          </cell>
          <cell r="HT883">
            <v>65.323540866066679</v>
          </cell>
          <cell r="HU883">
            <v>44.068329657447663</v>
          </cell>
          <cell r="HV883">
            <v>37.373074807482404</v>
          </cell>
          <cell r="HW883">
            <v>42.593029617908527</v>
          </cell>
          <cell r="HX883">
            <v>50.573741556370805</v>
          </cell>
          <cell r="HY883">
            <v>44.681898418059639</v>
          </cell>
          <cell r="HZ883">
            <v>60.311212202851749</v>
          </cell>
          <cell r="IA883">
            <v>58.590027763551817</v>
          </cell>
          <cell r="IB883">
            <v>46.403476815116015</v>
          </cell>
          <cell r="IC883">
            <v>60.54413314649068</v>
          </cell>
          <cell r="ID883">
            <v>58.943620397162022</v>
          </cell>
          <cell r="IE883">
            <v>52.068471644016533</v>
          </cell>
          <cell r="IF883">
            <v>66.257089593940265</v>
          </cell>
          <cell r="IG883">
            <v>59.836776352461101</v>
          </cell>
          <cell r="IH883">
            <v>42.808260100965576</v>
          </cell>
          <cell r="II883">
            <v>44.491349599836504</v>
          </cell>
          <cell r="IJ883">
            <v>37.968612716450068</v>
          </cell>
          <cell r="IK883">
            <v>47.580347021562716</v>
          </cell>
          <cell r="IL883">
            <v>53.046640008791201</v>
          </cell>
          <cell r="IM883">
            <v>51.260591043427645</v>
          </cell>
          <cell r="IN883">
            <v>49.676654552485338</v>
          </cell>
          <cell r="IO883">
            <v>54.819214029638914</v>
          </cell>
          <cell r="IP883">
            <v>64.534430108757576</v>
          </cell>
          <cell r="IQ883">
            <v>60.918365699729542</v>
          </cell>
          <cell r="IR883">
            <v>54.680112003142398</v>
          </cell>
          <cell r="IS883">
            <v>64.942793506096564</v>
          </cell>
          <cell r="IT883">
            <v>63.299858942255838</v>
          </cell>
          <cell r="IU883">
            <v>41.315873256500183</v>
          </cell>
          <cell r="IV883">
            <v>43.560653820513579</v>
          </cell>
          <cell r="IW883">
            <v>36.003023266155935</v>
          </cell>
          <cell r="IX883">
            <v>52.083947141880508</v>
          </cell>
          <cell r="IY883">
            <v>85.356521930034077</v>
          </cell>
          <cell r="IZ883">
            <v>54.687401129812329</v>
          </cell>
          <cell r="JA883">
            <v>47.161429319696978</v>
          </cell>
          <cell r="JB883">
            <v>58.773350545207826</v>
          </cell>
          <cell r="JC883">
            <v>65.109515976132016</v>
          </cell>
          <cell r="JD883">
            <v>57.015842757395852</v>
          </cell>
          <cell r="JE883">
            <v>0</v>
          </cell>
          <cell r="JF883">
            <v>0</v>
          </cell>
          <cell r="JG883">
            <v>0</v>
          </cell>
          <cell r="JH883">
            <v>0</v>
          </cell>
          <cell r="JI883">
            <v>0</v>
          </cell>
          <cell r="JJ883">
            <v>0</v>
          </cell>
          <cell r="JK883">
            <v>0</v>
          </cell>
          <cell r="JL883">
            <v>0</v>
          </cell>
          <cell r="JM883">
            <v>0</v>
          </cell>
          <cell r="JN883">
            <v>0</v>
          </cell>
          <cell r="JO883">
            <v>0</v>
          </cell>
          <cell r="JP883">
            <v>0</v>
          </cell>
          <cell r="JQ883">
            <v>0</v>
          </cell>
        </row>
        <row r="884">
          <cell r="A884" t="str">
            <v>MWHS</v>
          </cell>
        </row>
        <row r="885">
          <cell r="A885"/>
          <cell r="D885" t="str">
            <v>System Load</v>
          </cell>
          <cell r="F885">
            <v>8.0093741416931152E-8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0</v>
          </cell>
          <cell r="R885">
            <v>-5.7369470596313477E-7</v>
          </cell>
          <cell r="S885">
            <v>0</v>
          </cell>
          <cell r="T885">
            <v>-1.5897676348686218E-6</v>
          </cell>
          <cell r="U885">
            <v>0</v>
          </cell>
          <cell r="V885">
            <v>0</v>
          </cell>
          <cell r="W885">
            <v>0</v>
          </cell>
          <cell r="X885">
            <v>0</v>
          </cell>
          <cell r="Y885">
            <v>0</v>
          </cell>
          <cell r="Z885">
            <v>-5.0012022256851196E-7</v>
          </cell>
          <cell r="AA885">
            <v>2.2798776626586914E-6</v>
          </cell>
          <cell r="AB885">
            <v>-7.7020376920700073E-7</v>
          </cell>
          <cell r="AC885">
            <v>0</v>
          </cell>
          <cell r="AD885">
            <v>0</v>
          </cell>
          <cell r="AE885">
            <v>3.7252902984619141E-7</v>
          </cell>
          <cell r="AF885">
            <v>0</v>
          </cell>
          <cell r="AG885">
            <v>-7.80448317527771E-7</v>
          </cell>
          <cell r="AH885">
            <v>0</v>
          </cell>
          <cell r="AI885">
            <v>0</v>
          </cell>
          <cell r="AJ885">
            <v>0</v>
          </cell>
          <cell r="AK885">
            <v>0</v>
          </cell>
          <cell r="AL885">
            <v>0</v>
          </cell>
          <cell r="AM885">
            <v>-5.4016709327697754E-7</v>
          </cell>
          <cell r="AN885">
            <v>5.9045851230621338E-7</v>
          </cell>
          <cell r="AO885">
            <v>3.0919909477233887E-7</v>
          </cell>
          <cell r="AP885">
            <v>7.7951699495315552E-7</v>
          </cell>
          <cell r="AQ885">
            <v>0</v>
          </cell>
          <cell r="AR885">
            <v>1.1622905731201172E-6</v>
          </cell>
          <cell r="AS885">
            <v>0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2.8870999813079834E-8</v>
          </cell>
          <cell r="AY885">
            <v>0</v>
          </cell>
          <cell r="AZ885">
            <v>0</v>
          </cell>
          <cell r="BA885">
            <v>7.80448317527771E-7</v>
          </cell>
          <cell r="BB885">
            <v>3.5017728805541992E-7</v>
          </cell>
          <cell r="BC885">
            <v>0</v>
          </cell>
          <cell r="BD885">
            <v>0</v>
          </cell>
          <cell r="BE885">
            <v>0</v>
          </cell>
          <cell r="BF885">
            <v>0</v>
          </cell>
          <cell r="BG885">
            <v>0</v>
          </cell>
          <cell r="BH885">
            <v>0</v>
          </cell>
          <cell r="BI885">
            <v>0</v>
          </cell>
          <cell r="BJ885">
            <v>0</v>
          </cell>
          <cell r="BK885">
            <v>0</v>
          </cell>
          <cell r="BL885">
            <v>0</v>
          </cell>
          <cell r="BM885">
            <v>0</v>
          </cell>
          <cell r="BN885">
            <v>-2.9802322387695313E-8</v>
          </cell>
          <cell r="BO885">
            <v>0</v>
          </cell>
          <cell r="BP885">
            <v>0</v>
          </cell>
          <cell r="BQ885">
            <v>0</v>
          </cell>
          <cell r="BR885">
            <v>0</v>
          </cell>
          <cell r="BS885">
            <v>0</v>
          </cell>
          <cell r="BT885">
            <v>0</v>
          </cell>
          <cell r="BU885">
            <v>0</v>
          </cell>
          <cell r="BV885">
            <v>0</v>
          </cell>
          <cell r="BW885">
            <v>0</v>
          </cell>
          <cell r="BX885">
            <v>-2.0489096641540527E-8</v>
          </cell>
          <cell r="BY885">
            <v>0</v>
          </cell>
          <cell r="BZ885">
            <v>0</v>
          </cell>
          <cell r="CA885">
            <v>6.9849193096160889E-8</v>
          </cell>
          <cell r="CB885">
            <v>0</v>
          </cell>
          <cell r="CC885">
            <v>0</v>
          </cell>
          <cell r="CD885">
            <v>0</v>
          </cell>
          <cell r="CE885">
            <v>9.6857547760009766E-7</v>
          </cell>
          <cell r="CF885">
            <v>0</v>
          </cell>
          <cell r="CG885">
            <v>0</v>
          </cell>
          <cell r="CH885">
            <v>0</v>
          </cell>
          <cell r="CI885">
            <v>0</v>
          </cell>
          <cell r="CJ885">
            <v>0</v>
          </cell>
          <cell r="CK885">
            <v>-3.9115548133850098E-8</v>
          </cell>
          <cell r="CL885">
            <v>2.989545464515686E-7</v>
          </cell>
          <cell r="CM885">
            <v>7.5995922088623047E-7</v>
          </cell>
          <cell r="CN885">
            <v>-4.0046870708465576E-8</v>
          </cell>
          <cell r="CO885">
            <v>0</v>
          </cell>
          <cell r="CP885">
            <v>0</v>
          </cell>
          <cell r="CQ885">
            <v>0</v>
          </cell>
          <cell r="CR885">
            <v>-5.3644180297851563E-7</v>
          </cell>
          <cell r="CS885">
            <v>5.8207660913467407E-7</v>
          </cell>
          <cell r="CT885">
            <v>4.6100467443466187E-7</v>
          </cell>
          <cell r="CU885">
            <v>0</v>
          </cell>
          <cell r="CV885">
            <v>0</v>
          </cell>
          <cell r="CW885">
            <v>0</v>
          </cell>
          <cell r="CX885">
            <v>-1.9557774066925049E-8</v>
          </cell>
          <cell r="CY885">
            <v>0</v>
          </cell>
          <cell r="CZ885">
            <v>-2.2072345018386841E-7</v>
          </cell>
          <cell r="DA885">
            <v>2.9802322387695313E-8</v>
          </cell>
          <cell r="DB885">
            <v>0</v>
          </cell>
          <cell r="DC885">
            <v>0</v>
          </cell>
          <cell r="DD885">
            <v>-1.3597309589385986E-6</v>
          </cell>
          <cell r="DE885">
            <v>1.0687966495752335</v>
          </cell>
          <cell r="DF885">
            <v>0</v>
          </cell>
          <cell r="DG885">
            <v>5.6996941566467285E-7</v>
          </cell>
          <cell r="DH885">
            <v>0</v>
          </cell>
          <cell r="DI885">
            <v>0</v>
          </cell>
          <cell r="DJ885">
            <v>0</v>
          </cell>
          <cell r="DK885">
            <v>-8.0093741416931152E-8</v>
          </cell>
          <cell r="DL885">
            <v>0</v>
          </cell>
          <cell r="DM885">
            <v>1.0687961596995592</v>
          </cell>
          <cell r="DN885">
            <v>9.3132257461547852E-9</v>
          </cell>
          <cell r="DO885">
            <v>0</v>
          </cell>
          <cell r="DP885">
            <v>0</v>
          </cell>
          <cell r="DQ885">
            <v>0</v>
          </cell>
          <cell r="DR885">
            <v>-63.886995404958725</v>
          </cell>
          <cell r="DS885">
            <v>6.2882900238037109E-6</v>
          </cell>
          <cell r="DT885">
            <v>0</v>
          </cell>
          <cell r="DU885">
            <v>4.9360096454620361E-8</v>
          </cell>
          <cell r="DV885">
            <v>2.8870999813079834E-8</v>
          </cell>
          <cell r="DW885">
            <v>2.0489096641540527E-8</v>
          </cell>
          <cell r="DX885">
            <v>9.3132257461547852E-9</v>
          </cell>
          <cell r="DY885">
            <v>-8.4699847809970379</v>
          </cell>
          <cell r="DZ885">
            <v>-55.41701692994684</v>
          </cell>
          <cell r="EA885">
            <v>-2.8870999813079834E-8</v>
          </cell>
          <cell r="EB885">
            <v>-5.8673322200775146E-8</v>
          </cell>
          <cell r="EC885">
            <v>-1.9557774066925049E-8</v>
          </cell>
          <cell r="ED885">
            <v>3.0733644962310791E-8</v>
          </cell>
          <cell r="EE885">
            <v>-55.375192150473595</v>
          </cell>
          <cell r="EF885">
            <v>0</v>
          </cell>
          <cell r="EG885">
            <v>0</v>
          </cell>
          <cell r="EH885">
            <v>0</v>
          </cell>
          <cell r="EI885">
            <v>0</v>
          </cell>
          <cell r="EJ885">
            <v>4.0046870708465576E-7</v>
          </cell>
          <cell r="EK885">
            <v>4.9360096454620361E-8</v>
          </cell>
          <cell r="EL885">
            <v>0</v>
          </cell>
          <cell r="EM885">
            <v>-55.375192509964108</v>
          </cell>
          <cell r="EN885">
            <v>-9.1269612312316895E-8</v>
          </cell>
          <cell r="EO885">
            <v>0</v>
          </cell>
          <cell r="EP885">
            <v>0</v>
          </cell>
          <cell r="EQ885">
            <v>0</v>
          </cell>
          <cell r="ER885">
            <v>0</v>
          </cell>
          <cell r="ES885">
            <v>0</v>
          </cell>
          <cell r="ET885">
            <v>0</v>
          </cell>
          <cell r="EU885">
            <v>0</v>
          </cell>
          <cell r="EV885">
            <v>0</v>
          </cell>
          <cell r="EW885">
            <v>0</v>
          </cell>
          <cell r="EX885">
            <v>0</v>
          </cell>
          <cell r="EY885">
            <v>3.0733644962310791E-8</v>
          </cell>
          <cell r="EZ885">
            <v>0</v>
          </cell>
          <cell r="FA885">
            <v>4.9360096454620361E-8</v>
          </cell>
          <cell r="FB885">
            <v>0</v>
          </cell>
          <cell r="FC885">
            <v>0</v>
          </cell>
          <cell r="FD885">
            <v>0</v>
          </cell>
          <cell r="FE885">
            <v>-2.8219038844108582</v>
          </cell>
          <cell r="FF885">
            <v>0</v>
          </cell>
          <cell r="FG885">
            <v>1.0244548320770264E-8</v>
          </cell>
          <cell r="FH885">
            <v>0</v>
          </cell>
          <cell r="FI885">
            <v>0</v>
          </cell>
          <cell r="FJ885">
            <v>0</v>
          </cell>
          <cell r="FK885">
            <v>-4.9360096454620361E-8</v>
          </cell>
          <cell r="FL885">
            <v>0</v>
          </cell>
          <cell r="FM885">
            <v>-2.8219038499519229</v>
          </cell>
          <cell r="FN885">
            <v>0</v>
          </cell>
          <cell r="FO885">
            <v>0</v>
          </cell>
          <cell r="FP885">
            <v>0</v>
          </cell>
          <cell r="FQ885">
            <v>-9.3132257461547852E-9</v>
          </cell>
          <cell r="FR885">
            <v>-36.936483263969421</v>
          </cell>
          <cell r="FS885">
            <v>0</v>
          </cell>
          <cell r="FT885">
            <v>-9.0496614575386047E-6</v>
          </cell>
          <cell r="FU885">
            <v>0</v>
          </cell>
          <cell r="FV885">
            <v>0</v>
          </cell>
          <cell r="FW885">
            <v>0</v>
          </cell>
          <cell r="FX885">
            <v>1.9557774066925049E-8</v>
          </cell>
          <cell r="FY885">
            <v>0</v>
          </cell>
          <cell r="FZ885">
            <v>-36.936475080437958</v>
          </cell>
          <cell r="GA885">
            <v>-1.9557774066925049E-8</v>
          </cell>
          <cell r="GB885">
            <v>-9.3132257461547852E-9</v>
          </cell>
          <cell r="GC885">
            <v>0</v>
          </cell>
          <cell r="GD885">
            <v>8.6054205894470215E-7</v>
          </cell>
          <cell r="GE885">
            <v>-4.6492652595043182</v>
          </cell>
          <cell r="GF885">
            <v>0</v>
          </cell>
          <cell r="GG885">
            <v>0</v>
          </cell>
          <cell r="GH885">
            <v>0</v>
          </cell>
          <cell r="GI885">
            <v>0</v>
          </cell>
          <cell r="GJ885">
            <v>0</v>
          </cell>
          <cell r="GK885">
            <v>0</v>
          </cell>
          <cell r="GL885">
            <v>-6.2957406044006348E-7</v>
          </cell>
          <cell r="GM885">
            <v>-4.6492646196857095</v>
          </cell>
          <cell r="GN885">
            <v>0</v>
          </cell>
          <cell r="GO885">
            <v>0</v>
          </cell>
          <cell r="GP885">
            <v>0</v>
          </cell>
          <cell r="GQ885">
            <v>0</v>
          </cell>
          <cell r="GR885">
            <v>-84.022391274571419</v>
          </cell>
          <cell r="GS885">
            <v>0</v>
          </cell>
          <cell r="GT885">
            <v>-1.6000121831893921E-6</v>
          </cell>
          <cell r="GU885">
            <v>0</v>
          </cell>
          <cell r="GV885">
            <v>0</v>
          </cell>
          <cell r="GW885">
            <v>0</v>
          </cell>
          <cell r="GX885">
            <v>-1.993030309677124E-7</v>
          </cell>
          <cell r="GY885">
            <v>0</v>
          </cell>
          <cell r="GZ885">
            <v>-84.022387869656086</v>
          </cell>
          <cell r="HA885">
            <v>-1.0244548320770264E-8</v>
          </cell>
          <cell r="HB885">
            <v>0</v>
          </cell>
          <cell r="HC885">
            <v>0</v>
          </cell>
          <cell r="HD885">
            <v>-1.6093254089355469E-6</v>
          </cell>
          <cell r="HE885">
            <v>-1.7377588897943497</v>
          </cell>
          <cell r="HF885">
            <v>0</v>
          </cell>
          <cell r="HG885">
            <v>0</v>
          </cell>
          <cell r="HH885">
            <v>0</v>
          </cell>
          <cell r="HI885">
            <v>0</v>
          </cell>
          <cell r="HJ885">
            <v>0</v>
          </cell>
          <cell r="HK885">
            <v>0</v>
          </cell>
          <cell r="HL885">
            <v>0</v>
          </cell>
          <cell r="HM885">
            <v>0</v>
          </cell>
          <cell r="HN885">
            <v>-0.44762150943279266</v>
          </cell>
          <cell r="HO885">
            <v>0</v>
          </cell>
          <cell r="HP885">
            <v>-1.2901373794302344</v>
          </cell>
          <cell r="HQ885">
            <v>0</v>
          </cell>
          <cell r="HR885">
            <v>374.3793863505125</v>
          </cell>
          <cell r="HS885">
            <v>1.862645149230957E-8</v>
          </cell>
          <cell r="HT885">
            <v>1.0244548320770264E-8</v>
          </cell>
          <cell r="HU885">
            <v>0</v>
          </cell>
          <cell r="HV885">
            <v>3.166496753692627E-8</v>
          </cell>
          <cell r="HW885">
            <v>1.1175870895385742E-8</v>
          </cell>
          <cell r="HX885">
            <v>9.3132257461547852E-9</v>
          </cell>
          <cell r="HY885">
            <v>-1.1175870895385742E-8</v>
          </cell>
          <cell r="HZ885">
            <v>380.17342902068049</v>
          </cell>
          <cell r="IA885">
            <v>-1.9557774066925049E-8</v>
          </cell>
          <cell r="IB885">
            <v>1.0244548320770264E-8</v>
          </cell>
          <cell r="IC885">
            <v>-5.7940446296706796</v>
          </cell>
          <cell r="ID885">
            <v>1.8998980522155762E-6</v>
          </cell>
          <cell r="IE885">
            <v>-50.518328458070755</v>
          </cell>
          <cell r="IF885">
            <v>-14.924136609770358</v>
          </cell>
          <cell r="IG885">
            <v>1.1441709920763969</v>
          </cell>
          <cell r="IH885">
            <v>28.798828521743417</v>
          </cell>
          <cell r="II885">
            <v>-2.0489096641540527E-8</v>
          </cell>
          <cell r="IJ885">
            <v>0</v>
          </cell>
          <cell r="IK885">
            <v>-4.7963112592697144E-7</v>
          </cell>
          <cell r="IL885">
            <v>11.568835459649563</v>
          </cell>
          <cell r="IM885">
            <v>-68.769800368696451</v>
          </cell>
          <cell r="IN885">
            <v>-0.6661613704636693</v>
          </cell>
          <cell r="IO885">
            <v>2.8870999813079834E-8</v>
          </cell>
          <cell r="IP885">
            <v>-7.6700646402314305</v>
          </cell>
          <cell r="IQ885">
            <v>4.0046870708465576E-8</v>
          </cell>
          <cell r="IR885">
            <v>-28.930972382426262</v>
          </cell>
          <cell r="IS885">
            <v>0</v>
          </cell>
          <cell r="IT885">
            <v>23.561825001612306</v>
          </cell>
          <cell r="IU885">
            <v>-2.0489096641540527E-8</v>
          </cell>
          <cell r="IV885">
            <v>-9.3132257461547852E-9</v>
          </cell>
          <cell r="IW885">
            <v>0</v>
          </cell>
          <cell r="IX885">
            <v>-9.3132257461547852E-9</v>
          </cell>
          <cell r="IY885">
            <v>-3.8120399992913008</v>
          </cell>
          <cell r="IZ885">
            <v>-40.288580560125411</v>
          </cell>
          <cell r="JA885">
            <v>-2.3026304496452212</v>
          </cell>
          <cell r="JB885">
            <v>-1.1175870895385742E-8</v>
          </cell>
          <cell r="JC885">
            <v>-6.0895469319075346</v>
          </cell>
          <cell r="JD885">
            <v>6.2957406044006348E-7</v>
          </cell>
          <cell r="JE885">
            <v>0</v>
          </cell>
          <cell r="JF885">
            <v>0</v>
          </cell>
          <cell r="JG885">
            <v>0</v>
          </cell>
          <cell r="JH885">
            <v>0</v>
          </cell>
          <cell r="JI885">
            <v>0</v>
          </cell>
          <cell r="JJ885">
            <v>0</v>
          </cell>
          <cell r="JK885">
            <v>0</v>
          </cell>
          <cell r="JL885">
            <v>0</v>
          </cell>
          <cell r="JM885">
            <v>0</v>
          </cell>
          <cell r="JN885">
            <v>0</v>
          </cell>
          <cell r="JO885">
            <v>0</v>
          </cell>
          <cell r="JP885">
            <v>0</v>
          </cell>
          <cell r="JQ885">
            <v>0</v>
          </cell>
        </row>
        <row r="886">
          <cell r="A886"/>
          <cell r="D886" t="str">
            <v>Battery Load</v>
          </cell>
          <cell r="F886">
            <v>2.2957930899999894</v>
          </cell>
          <cell r="G886">
            <v>0.83420519999992848</v>
          </cell>
          <cell r="H886">
            <v>0.58176954999998998</v>
          </cell>
          <cell r="I886">
            <v>-0.55905464999997889</v>
          </cell>
          <cell r="J886">
            <v>-0.17002954999952635</v>
          </cell>
          <cell r="K886">
            <v>-61.036911330011208</v>
          </cell>
          <cell r="L886">
            <v>143.20135050002136</v>
          </cell>
          <cell r="M886">
            <v>260.54060227998707</v>
          </cell>
          <cell r="N886">
            <v>-64.585662219964433</v>
          </cell>
          <cell r="O886">
            <v>724.27231545001268</v>
          </cell>
          <cell r="P886">
            <v>-34.390358490025392</v>
          </cell>
          <cell r="Q886">
            <v>99.964810629986459</v>
          </cell>
          <cell r="R886">
            <v>1236.8421817999333</v>
          </cell>
          <cell r="S886">
            <v>51.525889950076817</v>
          </cell>
          <cell r="T886">
            <v>41.916114770050626</v>
          </cell>
          <cell r="U886">
            <v>-65.646021649910836</v>
          </cell>
          <cell r="V886">
            <v>-46.260158409975702</v>
          </cell>
          <cell r="W886">
            <v>-5.8704919299925677</v>
          </cell>
          <cell r="X886">
            <v>441.33044904001872</v>
          </cell>
          <cell r="Y886">
            <v>35.07236242997169</v>
          </cell>
          <cell r="Z886">
            <v>48.956275370030198</v>
          </cell>
          <cell r="AA886">
            <v>728.45772479995503</v>
          </cell>
          <cell r="AB886">
            <v>232.89069195004413</v>
          </cell>
          <cell r="AC886">
            <v>-71.66456716999528</v>
          </cell>
          <cell r="AD886">
            <v>-153.86608735000482</v>
          </cell>
          <cell r="AE886">
            <v>-152.58951646927744</v>
          </cell>
          <cell r="AF886">
            <v>337.03398130999994</v>
          </cell>
          <cell r="AG886">
            <v>-222.20601522983634</v>
          </cell>
          <cell r="AH886">
            <v>105.65542605996598</v>
          </cell>
          <cell r="AI886">
            <v>420.88663435995113</v>
          </cell>
          <cell r="AJ886">
            <v>-116.78609606996179</v>
          </cell>
          <cell r="AK886">
            <v>31.859358419897035</v>
          </cell>
          <cell r="AL886">
            <v>47.890291900053853</v>
          </cell>
          <cell r="AM886">
            <v>-126.42280282996944</v>
          </cell>
          <cell r="AN886">
            <v>-16.401383099990198</v>
          </cell>
          <cell r="AO886">
            <v>-3.8382110099191777</v>
          </cell>
          <cell r="AP886">
            <v>-698.29076074998011</v>
          </cell>
          <cell r="AQ886">
            <v>88.030060470016906</v>
          </cell>
          <cell r="AR886">
            <v>-672.92107577994466</v>
          </cell>
          <cell r="AS886">
            <v>-335.44321789999958</v>
          </cell>
          <cell r="AT886">
            <v>-281.90751044993522</v>
          </cell>
          <cell r="AU886">
            <v>-108.3545026499196</v>
          </cell>
          <cell r="AV886">
            <v>81.596213080105372</v>
          </cell>
          <cell r="AW886">
            <v>-14.966177570051514</v>
          </cell>
          <cell r="AX886">
            <v>228.02781681006309</v>
          </cell>
          <cell r="AY886">
            <v>-143.06751267996151</v>
          </cell>
          <cell r="AZ886">
            <v>-23.325072480016388</v>
          </cell>
          <cell r="BA886">
            <v>-129.0215731500939</v>
          </cell>
          <cell r="BB886">
            <v>112.96353115007514</v>
          </cell>
          <cell r="BC886">
            <v>-10.563431130081881</v>
          </cell>
          <cell r="BD886">
            <v>-48.859638809895841</v>
          </cell>
          <cell r="BE886">
            <v>-111.86429369077086</v>
          </cell>
          <cell r="BF886">
            <v>40.368190590001177</v>
          </cell>
          <cell r="BG886">
            <v>21.820482529903529</v>
          </cell>
          <cell r="BH886">
            <v>17.112978229939472</v>
          </cell>
          <cell r="BI886">
            <v>941.54564909002511</v>
          </cell>
          <cell r="BJ886">
            <v>-863.12257619004231</v>
          </cell>
          <cell r="BK886">
            <v>110.96811947983224</v>
          </cell>
          <cell r="BL886">
            <v>94.587023949919967</v>
          </cell>
          <cell r="BM886">
            <v>-68.513167330005672</v>
          </cell>
          <cell r="BN886">
            <v>-82.80391929007601</v>
          </cell>
          <cell r="BO886">
            <v>272.85840717994142</v>
          </cell>
          <cell r="BP886">
            <v>-484.40460637985962</v>
          </cell>
          <cell r="BQ886">
            <v>-112.28087555005914</v>
          </cell>
          <cell r="BR886">
            <v>299.93842124054208</v>
          </cell>
          <cell r="BS886">
            <v>-35.171051469922531</v>
          </cell>
          <cell r="BT886">
            <v>-127.85560905997409</v>
          </cell>
          <cell r="BU886">
            <v>159.96932174009271</v>
          </cell>
          <cell r="BV886">
            <v>197.00616106000962</v>
          </cell>
          <cell r="BW886">
            <v>-13.913929889909923</v>
          </cell>
          <cell r="BX886">
            <v>16.486116649932228</v>
          </cell>
          <cell r="BY886">
            <v>71.170676399953663</v>
          </cell>
          <cell r="BZ886">
            <v>3.0910347900353372</v>
          </cell>
          <cell r="CA886">
            <v>-88.538129739928991</v>
          </cell>
          <cell r="CB886">
            <v>45.984180590196047</v>
          </cell>
          <cell r="CC886">
            <v>132.14195382001344</v>
          </cell>
          <cell r="CD886">
            <v>-60.432303649897221</v>
          </cell>
          <cell r="CE886">
            <v>301.11280614044517</v>
          </cell>
          <cell r="CF886">
            <v>-127.1486500899191</v>
          </cell>
          <cell r="CG886">
            <v>-3.6797159700654447</v>
          </cell>
          <cell r="CH886">
            <v>41.974778169824276</v>
          </cell>
          <cell r="CI886">
            <v>0.40753101970767602</v>
          </cell>
          <cell r="CJ886">
            <v>28.208610309986398</v>
          </cell>
          <cell r="CK886">
            <v>225.97174812003504</v>
          </cell>
          <cell r="CL886">
            <v>-12.270780830003787</v>
          </cell>
          <cell r="CM886">
            <v>-39.990716050029732</v>
          </cell>
          <cell r="CN886">
            <v>26.7816450499231</v>
          </cell>
          <cell r="CO886">
            <v>-184.16524473996833</v>
          </cell>
          <cell r="CP886">
            <v>291.73401448992081</v>
          </cell>
          <cell r="CQ886">
            <v>53.289586659899214</v>
          </cell>
          <cell r="CR886">
            <v>487.9731858111918</v>
          </cell>
          <cell r="CS886">
            <v>-108.22042285022326</v>
          </cell>
          <cell r="CT886">
            <v>-74.640039440011606</v>
          </cell>
          <cell r="CU886">
            <v>68.242459329951089</v>
          </cell>
          <cell r="CV886">
            <v>-78.341808859899174</v>
          </cell>
          <cell r="CW886">
            <v>599.31694817001699</v>
          </cell>
          <cell r="CX886">
            <v>-3.6586098996922374</v>
          </cell>
          <cell r="CY886">
            <v>22.54304625018267</v>
          </cell>
          <cell r="CZ886">
            <v>162.71628308005165</v>
          </cell>
          <cell r="DA886">
            <v>-28.636619569791947</v>
          </cell>
          <cell r="DB886">
            <v>148.57056347996695</v>
          </cell>
          <cell r="DC886">
            <v>-317.29096101992764</v>
          </cell>
          <cell r="DD886">
            <v>97.372347139986232</v>
          </cell>
          <cell r="DE886">
            <v>265.11042983084917</v>
          </cell>
          <cell r="DF886">
            <v>-26.98926506988937</v>
          </cell>
          <cell r="DG886">
            <v>-126.95056105981348</v>
          </cell>
          <cell r="DH886">
            <v>56.684366300003603</v>
          </cell>
          <cell r="DI886">
            <v>63.686284680094104</v>
          </cell>
          <cell r="DJ886">
            <v>415.81176775984932</v>
          </cell>
          <cell r="DK886">
            <v>-31.060089630133007</v>
          </cell>
          <cell r="DL886">
            <v>90.084270149935037</v>
          </cell>
          <cell r="DM886">
            <v>-2.7148938398458995</v>
          </cell>
          <cell r="DN886">
            <v>-113.9646987101878</v>
          </cell>
          <cell r="DO886">
            <v>-10.853246900078375</v>
          </cell>
          <cell r="DP886">
            <v>-20.983207790006418</v>
          </cell>
          <cell r="DQ886">
            <v>-27.640296059951652</v>
          </cell>
          <cell r="DR886">
            <v>868.84938034880906</v>
          </cell>
          <cell r="DS886">
            <v>-152.77706407016376</v>
          </cell>
          <cell r="DT886">
            <v>-62.146671610127669</v>
          </cell>
          <cell r="DU886">
            <v>-161.24705776985502</v>
          </cell>
          <cell r="DV886">
            <v>542.21133021992864</v>
          </cell>
          <cell r="DW886">
            <v>134.65793955000117</v>
          </cell>
          <cell r="DX886">
            <v>260.86298044002615</v>
          </cell>
          <cell r="DY886">
            <v>-154.30275512998924</v>
          </cell>
          <cell r="DZ886">
            <v>64.401900580269285</v>
          </cell>
          <cell r="EA886">
            <v>10.06058326998027</v>
          </cell>
          <cell r="EB886">
            <v>221.18719062983291</v>
          </cell>
          <cell r="EC886">
            <v>36.471078280068468</v>
          </cell>
          <cell r="ED886">
            <v>129.469925960002</v>
          </cell>
          <cell r="EE886">
            <v>-781.93866060022265</v>
          </cell>
          <cell r="EF886">
            <v>-51.801203360140789</v>
          </cell>
          <cell r="EG886">
            <v>57.494325249979738</v>
          </cell>
          <cell r="EH886">
            <v>-197.72937114012893</v>
          </cell>
          <cell r="EI886">
            <v>-558.78580144996522</v>
          </cell>
          <cell r="EJ886">
            <v>-110.64811337005813</v>
          </cell>
          <cell r="EK886">
            <v>88.573362899944186</v>
          </cell>
          <cell r="EL886">
            <v>216.73581904993625</v>
          </cell>
          <cell r="EM886">
            <v>3.0582716999924742</v>
          </cell>
          <cell r="EN886">
            <v>-92.349269119964447</v>
          </cell>
          <cell r="EO886">
            <v>-111.92132163001224</v>
          </cell>
          <cell r="EP886">
            <v>-90.565950979827903</v>
          </cell>
          <cell r="EQ886">
            <v>66.000591549964156</v>
          </cell>
          <cell r="ER886">
            <v>795.90649060811847</v>
          </cell>
          <cell r="ES886">
            <v>-186.54814051999711</v>
          </cell>
          <cell r="ET886">
            <v>236.78128651989391</v>
          </cell>
          <cell r="EU886">
            <v>81.985522710310761</v>
          </cell>
          <cell r="EV886">
            <v>530.05931043979945</v>
          </cell>
          <cell r="EW886">
            <v>-286.8743204100756</v>
          </cell>
          <cell r="EX886">
            <v>-226.01814929983811</v>
          </cell>
          <cell r="EY886">
            <v>201.83165082987398</v>
          </cell>
          <cell r="EZ886">
            <v>-109.75987801025622</v>
          </cell>
          <cell r="FA886">
            <v>236.06854827987263</v>
          </cell>
          <cell r="FB886">
            <v>24.082415959914215</v>
          </cell>
          <cell r="FC886">
            <v>243.29062449984485</v>
          </cell>
          <cell r="FD886">
            <v>51.007619609939866</v>
          </cell>
          <cell r="FE886">
            <v>207.18917104974389</v>
          </cell>
          <cell r="FF886">
            <v>-36.591299940133467</v>
          </cell>
          <cell r="FG886">
            <v>-64.167659930069931</v>
          </cell>
          <cell r="FH886">
            <v>-309.51861965015996</v>
          </cell>
          <cell r="FI886">
            <v>-44.329279709781986</v>
          </cell>
          <cell r="FJ886">
            <v>232.7286988599808</v>
          </cell>
          <cell r="FK886">
            <v>-664.93150685000001</v>
          </cell>
          <cell r="FL886">
            <v>593.41555271006655</v>
          </cell>
          <cell r="FM886">
            <v>59.997307530196849</v>
          </cell>
          <cell r="FN886">
            <v>223.41296644019894</v>
          </cell>
          <cell r="FO886">
            <v>186.74571162986103</v>
          </cell>
          <cell r="FP886">
            <v>-64.89783292991342</v>
          </cell>
          <cell r="FQ886">
            <v>95.325132889964152</v>
          </cell>
          <cell r="FR886">
            <v>-2151.273962950334</v>
          </cell>
          <cell r="FS886">
            <v>-1305.2530787899741</v>
          </cell>
          <cell r="FT886">
            <v>-1463.4136500601307</v>
          </cell>
          <cell r="FU886">
            <v>64.416796570178121</v>
          </cell>
          <cell r="FV886">
            <v>262.18721934012137</v>
          </cell>
          <cell r="FW886">
            <v>221.72801951004658</v>
          </cell>
          <cell r="FX886">
            <v>-153.40396281005815</v>
          </cell>
          <cell r="FY886">
            <v>43.907531600270886</v>
          </cell>
          <cell r="FZ886">
            <v>-42.967613930173684</v>
          </cell>
          <cell r="GA886">
            <v>67.338917219662108</v>
          </cell>
          <cell r="GB886">
            <v>101.0895939101465</v>
          </cell>
          <cell r="GC886">
            <v>78.431511909991968</v>
          </cell>
          <cell r="GD886">
            <v>-25.335247419949155</v>
          </cell>
          <cell r="GE886">
            <v>1240.9973915694281</v>
          </cell>
          <cell r="GF886">
            <v>-77.805911809962709</v>
          </cell>
          <cell r="GG886">
            <v>88.916366069752257</v>
          </cell>
          <cell r="GH886">
            <v>172.89108824974392</v>
          </cell>
          <cell r="GI886">
            <v>167.17756794986781</v>
          </cell>
          <cell r="GJ886">
            <v>536.7880512298434</v>
          </cell>
          <cell r="GK886">
            <v>76.598264709988143</v>
          </cell>
          <cell r="GL886">
            <v>103.68247244996019</v>
          </cell>
          <cell r="GM886">
            <v>69.137224080099259</v>
          </cell>
          <cell r="GN886">
            <v>26.632580779783893</v>
          </cell>
          <cell r="GO886">
            <v>31.331040239718277</v>
          </cell>
          <cell r="GP886">
            <v>8.2272571498760954</v>
          </cell>
          <cell r="GQ886">
            <v>37.421390470117331</v>
          </cell>
          <cell r="GR886">
            <v>955.96329341921955</v>
          </cell>
          <cell r="GS886">
            <v>126.55721025011735</v>
          </cell>
          <cell r="GT886">
            <v>-13.931379030109383</v>
          </cell>
          <cell r="GU886">
            <v>228.40131224016659</v>
          </cell>
          <cell r="GV886">
            <v>109.07509897009004</v>
          </cell>
          <cell r="GW886">
            <v>99.018425459915306</v>
          </cell>
          <cell r="GX886">
            <v>-108.02775987965288</v>
          </cell>
          <cell r="GY886">
            <v>129.40903639991302</v>
          </cell>
          <cell r="GZ886">
            <v>-17.870060320012271</v>
          </cell>
          <cell r="HA886">
            <v>30.108490659971721</v>
          </cell>
          <cell r="HB886">
            <v>85.415597719955258</v>
          </cell>
          <cell r="HC886">
            <v>63.53776742995251</v>
          </cell>
          <cell r="HD886">
            <v>224.26955352025107</v>
          </cell>
          <cell r="HE886">
            <v>711.64622795209289</v>
          </cell>
          <cell r="HF886">
            <v>157.10197998973308</v>
          </cell>
          <cell r="HG886">
            <v>-99.947976529889274</v>
          </cell>
          <cell r="HH886">
            <v>-15.014698399812914</v>
          </cell>
          <cell r="HI886">
            <v>94.972390169918071</v>
          </cell>
          <cell r="HJ886">
            <v>301.00406730029499</v>
          </cell>
          <cell r="HK886">
            <v>73.892055559961591</v>
          </cell>
          <cell r="HL886">
            <v>98.168367020029109</v>
          </cell>
          <cell r="HM886">
            <v>53.497733410040382</v>
          </cell>
          <cell r="HN886">
            <v>17.179813289898448</v>
          </cell>
          <cell r="HO886">
            <v>88.98826607997762</v>
          </cell>
          <cell r="HP886">
            <v>26.352179959823843</v>
          </cell>
          <cell r="HQ886">
            <v>-84.547949899802916</v>
          </cell>
          <cell r="HR886">
            <v>-14.382561051286757</v>
          </cell>
          <cell r="HS886">
            <v>0.21324684988940135</v>
          </cell>
          <cell r="HT886">
            <v>-71.575663680094294</v>
          </cell>
          <cell r="HU886">
            <v>-107.57086007064208</v>
          </cell>
          <cell r="HV886">
            <v>6174.9917172200512</v>
          </cell>
          <cell r="HW886">
            <v>-5881.1635048498865</v>
          </cell>
          <cell r="HX886">
            <v>238.8823849002365</v>
          </cell>
          <cell r="HY886">
            <v>553.64159819995984</v>
          </cell>
          <cell r="HZ886">
            <v>-637.87313313025516</v>
          </cell>
          <cell r="IA886">
            <v>-441.14298429031624</v>
          </cell>
          <cell r="IB886">
            <v>-6055.9400017001899</v>
          </cell>
          <cell r="IC886">
            <v>4951.5610275201034</v>
          </cell>
          <cell r="ID886">
            <v>1261.5936119800317</v>
          </cell>
          <cell r="IE886">
            <v>840.18280016910285</v>
          </cell>
          <cell r="IF886">
            <v>200.67601491988171</v>
          </cell>
          <cell r="IG886">
            <v>150.90077951998683</v>
          </cell>
          <cell r="IH886">
            <v>272.98047175002284</v>
          </cell>
          <cell r="II886">
            <v>7443.8526043996681</v>
          </cell>
          <cell r="IJ886">
            <v>-7175.4328077200335</v>
          </cell>
          <cell r="IK886">
            <v>5170.1430488103069</v>
          </cell>
          <cell r="IL886">
            <v>-1314.1170863402658</v>
          </cell>
          <cell r="IM886">
            <v>-8211.6296447396162</v>
          </cell>
          <cell r="IN886">
            <v>1532.8329725298099</v>
          </cell>
          <cell r="IO886">
            <v>-511.98930826009018</v>
          </cell>
          <cell r="IP886">
            <v>6090.8808221900254</v>
          </cell>
          <cell r="IQ886">
            <v>-2808.9150668897782</v>
          </cell>
          <cell r="IR886">
            <v>1872.2796974787489</v>
          </cell>
          <cell r="IS886">
            <v>-1477.7491808100021</v>
          </cell>
          <cell r="IT886">
            <v>3871.0723338300595</v>
          </cell>
          <cell r="IU886">
            <v>-9723.5160149200819</v>
          </cell>
          <cell r="IV886">
            <v>8130.0021598500898</v>
          </cell>
          <cell r="IW886">
            <v>-237.53833630052395</v>
          </cell>
          <cell r="IX886">
            <v>555.51611633028369</v>
          </cell>
          <cell r="IY886">
            <v>-153.29830412997399</v>
          </cell>
          <cell r="IZ886">
            <v>11.655974699766375</v>
          </cell>
          <cell r="JA886">
            <v>3615.5738829198526</v>
          </cell>
          <cell r="JB886">
            <v>-2914.558058540104</v>
          </cell>
          <cell r="JC886">
            <v>4911.8960820999928</v>
          </cell>
          <cell r="JD886">
            <v>-4716.7769575500279</v>
          </cell>
          <cell r="JE886">
            <v>0</v>
          </cell>
          <cell r="JF886">
            <v>0</v>
          </cell>
          <cell r="JG886">
            <v>0</v>
          </cell>
          <cell r="JH886">
            <v>0</v>
          </cell>
          <cell r="JI886">
            <v>0</v>
          </cell>
          <cell r="JJ886">
            <v>0</v>
          </cell>
          <cell r="JK886">
            <v>0</v>
          </cell>
          <cell r="JL886">
            <v>0</v>
          </cell>
          <cell r="JM886">
            <v>0</v>
          </cell>
          <cell r="JN886">
            <v>0</v>
          </cell>
          <cell r="JO886">
            <v>0</v>
          </cell>
          <cell r="JP886">
            <v>0</v>
          </cell>
          <cell r="JQ886">
            <v>0</v>
          </cell>
        </row>
        <row r="887">
          <cell r="A887"/>
          <cell r="D887" t="str">
            <v>Pump Load</v>
          </cell>
          <cell r="F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0</v>
          </cell>
          <cell r="V887">
            <v>0</v>
          </cell>
          <cell r="W887">
            <v>0</v>
          </cell>
          <cell r="X887">
            <v>0</v>
          </cell>
          <cell r="Y887">
            <v>0</v>
          </cell>
          <cell r="Z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0</v>
          </cell>
          <cell r="AE887">
            <v>0</v>
          </cell>
          <cell r="AF887">
            <v>0</v>
          </cell>
          <cell r="AG887">
            <v>0</v>
          </cell>
          <cell r="AH887">
            <v>0</v>
          </cell>
          <cell r="AI887">
            <v>0</v>
          </cell>
          <cell r="AJ887">
            <v>0</v>
          </cell>
          <cell r="AK887">
            <v>0</v>
          </cell>
          <cell r="AL887">
            <v>0</v>
          </cell>
          <cell r="AM887">
            <v>0</v>
          </cell>
          <cell r="AN887">
            <v>0</v>
          </cell>
          <cell r="AO887">
            <v>0</v>
          </cell>
          <cell r="AP887">
            <v>0</v>
          </cell>
          <cell r="AQ887">
            <v>0</v>
          </cell>
          <cell r="AR887">
            <v>0</v>
          </cell>
          <cell r="AS887">
            <v>0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0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0</v>
          </cell>
          <cell r="BD887">
            <v>0</v>
          </cell>
          <cell r="BE887">
            <v>0</v>
          </cell>
          <cell r="BF887">
            <v>0</v>
          </cell>
          <cell r="BG887">
            <v>0</v>
          </cell>
          <cell r="BH887">
            <v>0</v>
          </cell>
          <cell r="BI887">
            <v>0</v>
          </cell>
          <cell r="BJ887">
            <v>0</v>
          </cell>
          <cell r="BK887">
            <v>0</v>
          </cell>
          <cell r="BL887">
            <v>0</v>
          </cell>
          <cell r="BM887">
            <v>0</v>
          </cell>
          <cell r="BN887">
            <v>0</v>
          </cell>
          <cell r="BO887">
            <v>0</v>
          </cell>
          <cell r="BP887">
            <v>0</v>
          </cell>
          <cell r="BQ887">
            <v>0</v>
          </cell>
          <cell r="BR887">
            <v>0</v>
          </cell>
          <cell r="BS887">
            <v>0</v>
          </cell>
          <cell r="BT887">
            <v>0</v>
          </cell>
          <cell r="BU887">
            <v>0</v>
          </cell>
          <cell r="BV887">
            <v>0</v>
          </cell>
          <cell r="BW887">
            <v>0</v>
          </cell>
          <cell r="BX887">
            <v>0</v>
          </cell>
          <cell r="BY887">
            <v>0</v>
          </cell>
          <cell r="BZ887">
            <v>0</v>
          </cell>
          <cell r="CA887">
            <v>0</v>
          </cell>
          <cell r="CB887">
            <v>0</v>
          </cell>
          <cell r="CC887">
            <v>0</v>
          </cell>
          <cell r="CD887">
            <v>0</v>
          </cell>
          <cell r="CE887">
            <v>0</v>
          </cell>
          <cell r="CF887">
            <v>0</v>
          </cell>
          <cell r="CG887">
            <v>0</v>
          </cell>
          <cell r="CH887">
            <v>0</v>
          </cell>
          <cell r="CI887">
            <v>0</v>
          </cell>
          <cell r="CJ887">
            <v>0</v>
          </cell>
          <cell r="CK887">
            <v>0</v>
          </cell>
          <cell r="CL887">
            <v>0</v>
          </cell>
          <cell r="CM887">
            <v>0</v>
          </cell>
          <cell r="CN887">
            <v>0</v>
          </cell>
          <cell r="CO887">
            <v>0</v>
          </cell>
          <cell r="CP887">
            <v>0</v>
          </cell>
          <cell r="CQ887">
            <v>0</v>
          </cell>
          <cell r="CR887">
            <v>0</v>
          </cell>
          <cell r="CS887">
            <v>0</v>
          </cell>
          <cell r="CT887">
            <v>0</v>
          </cell>
          <cell r="CU887">
            <v>0</v>
          </cell>
          <cell r="CV887">
            <v>0</v>
          </cell>
          <cell r="CW887">
            <v>0</v>
          </cell>
          <cell r="CX887">
            <v>0</v>
          </cell>
          <cell r="CY887">
            <v>0</v>
          </cell>
          <cell r="CZ887">
            <v>0</v>
          </cell>
          <cell r="DA887">
            <v>0</v>
          </cell>
          <cell r="DB887">
            <v>0</v>
          </cell>
          <cell r="DC887">
            <v>0</v>
          </cell>
          <cell r="DD887">
            <v>0</v>
          </cell>
          <cell r="DE887">
            <v>0</v>
          </cell>
          <cell r="DF887">
            <v>0</v>
          </cell>
          <cell r="DG887">
            <v>0</v>
          </cell>
          <cell r="DH887">
            <v>0</v>
          </cell>
          <cell r="DI887">
            <v>0</v>
          </cell>
          <cell r="DJ887">
            <v>0</v>
          </cell>
          <cell r="DK887">
            <v>0</v>
          </cell>
          <cell r="DL887">
            <v>0</v>
          </cell>
          <cell r="DM887">
            <v>0</v>
          </cell>
          <cell r="DN887">
            <v>0</v>
          </cell>
          <cell r="DO887">
            <v>0</v>
          </cell>
          <cell r="DP887">
            <v>0</v>
          </cell>
          <cell r="DQ887">
            <v>0</v>
          </cell>
          <cell r="DR887">
            <v>0</v>
          </cell>
          <cell r="DS887">
            <v>0</v>
          </cell>
          <cell r="DT887">
            <v>0</v>
          </cell>
          <cell r="DU887">
            <v>0</v>
          </cell>
          <cell r="DV887">
            <v>0</v>
          </cell>
          <cell r="DW887">
            <v>0</v>
          </cell>
          <cell r="DX887">
            <v>0</v>
          </cell>
          <cell r="DY887">
            <v>0</v>
          </cell>
          <cell r="DZ887">
            <v>0</v>
          </cell>
          <cell r="EA887">
            <v>0</v>
          </cell>
          <cell r="EB887">
            <v>0</v>
          </cell>
          <cell r="EC887">
            <v>0</v>
          </cell>
          <cell r="ED887">
            <v>0</v>
          </cell>
          <cell r="EE887">
            <v>0</v>
          </cell>
          <cell r="EF887">
            <v>0</v>
          </cell>
          <cell r="EG887">
            <v>0</v>
          </cell>
          <cell r="EH887">
            <v>0</v>
          </cell>
          <cell r="EI887">
            <v>0</v>
          </cell>
          <cell r="EJ887">
            <v>0</v>
          </cell>
          <cell r="EK887">
            <v>0</v>
          </cell>
          <cell r="EL887">
            <v>0</v>
          </cell>
          <cell r="EM887">
            <v>0</v>
          </cell>
          <cell r="EN887">
            <v>0</v>
          </cell>
          <cell r="EO887">
            <v>0</v>
          </cell>
          <cell r="EP887">
            <v>0</v>
          </cell>
          <cell r="EQ887">
            <v>0</v>
          </cell>
          <cell r="ER887">
            <v>0</v>
          </cell>
          <cell r="ES887">
            <v>0</v>
          </cell>
          <cell r="ET887">
            <v>0</v>
          </cell>
          <cell r="EU887">
            <v>0</v>
          </cell>
          <cell r="EV887">
            <v>0</v>
          </cell>
          <cell r="EW887">
            <v>0</v>
          </cell>
          <cell r="EX887">
            <v>0</v>
          </cell>
          <cell r="EY887">
            <v>0</v>
          </cell>
          <cell r="EZ887">
            <v>0</v>
          </cell>
          <cell r="FA887">
            <v>0</v>
          </cell>
          <cell r="FB887">
            <v>0</v>
          </cell>
          <cell r="FC887">
            <v>0</v>
          </cell>
          <cell r="FD887">
            <v>0</v>
          </cell>
          <cell r="FE887">
            <v>0</v>
          </cell>
          <cell r="FF887">
            <v>0</v>
          </cell>
          <cell r="FG887">
            <v>0</v>
          </cell>
          <cell r="FH887">
            <v>0</v>
          </cell>
          <cell r="FI887">
            <v>0</v>
          </cell>
          <cell r="FJ887">
            <v>0</v>
          </cell>
          <cell r="FK887">
            <v>0</v>
          </cell>
          <cell r="FL887">
            <v>0</v>
          </cell>
          <cell r="FM887">
            <v>0</v>
          </cell>
          <cell r="FN887">
            <v>0</v>
          </cell>
          <cell r="FO887">
            <v>0</v>
          </cell>
          <cell r="FP887">
            <v>0</v>
          </cell>
          <cell r="FQ887">
            <v>0</v>
          </cell>
          <cell r="FR887">
            <v>0</v>
          </cell>
          <cell r="FS887">
            <v>0</v>
          </cell>
          <cell r="FT887">
            <v>0</v>
          </cell>
          <cell r="FU887">
            <v>0</v>
          </cell>
          <cell r="FV887">
            <v>0</v>
          </cell>
          <cell r="FW887">
            <v>0</v>
          </cell>
          <cell r="FX887">
            <v>0</v>
          </cell>
          <cell r="FY887">
            <v>0</v>
          </cell>
          <cell r="FZ887">
            <v>0</v>
          </cell>
          <cell r="GA887">
            <v>0</v>
          </cell>
          <cell r="GB887">
            <v>0</v>
          </cell>
          <cell r="GC887">
            <v>0</v>
          </cell>
          <cell r="GD887">
            <v>0</v>
          </cell>
          <cell r="GE887">
            <v>0</v>
          </cell>
          <cell r="GF887">
            <v>0</v>
          </cell>
          <cell r="GG887">
            <v>0</v>
          </cell>
          <cell r="GH887">
            <v>0</v>
          </cell>
          <cell r="GI887">
            <v>0</v>
          </cell>
          <cell r="GJ887">
            <v>0</v>
          </cell>
          <cell r="GK887">
            <v>0</v>
          </cell>
          <cell r="GL887">
            <v>0</v>
          </cell>
          <cell r="GM887">
            <v>0</v>
          </cell>
          <cell r="GN887">
            <v>0</v>
          </cell>
          <cell r="GO887">
            <v>0</v>
          </cell>
          <cell r="GP887">
            <v>0</v>
          </cell>
          <cell r="GQ887">
            <v>0</v>
          </cell>
          <cell r="GR887">
            <v>0</v>
          </cell>
          <cell r="GS887">
            <v>0</v>
          </cell>
          <cell r="GT887">
            <v>0</v>
          </cell>
          <cell r="GU887">
            <v>0</v>
          </cell>
          <cell r="GV887">
            <v>0</v>
          </cell>
          <cell r="GW887">
            <v>0</v>
          </cell>
          <cell r="GX887">
            <v>0</v>
          </cell>
          <cell r="GY887">
            <v>0</v>
          </cell>
          <cell r="GZ887">
            <v>0</v>
          </cell>
          <cell r="HA887">
            <v>0</v>
          </cell>
          <cell r="HB887">
            <v>0</v>
          </cell>
          <cell r="HC887">
            <v>0</v>
          </cell>
          <cell r="HD887">
            <v>0</v>
          </cell>
          <cell r="HE887">
            <v>0</v>
          </cell>
          <cell r="HF887">
            <v>0</v>
          </cell>
          <cell r="HG887">
            <v>0</v>
          </cell>
          <cell r="HH887">
            <v>0</v>
          </cell>
          <cell r="HI887">
            <v>0</v>
          </cell>
          <cell r="HJ887">
            <v>0</v>
          </cell>
          <cell r="HK887">
            <v>0</v>
          </cell>
          <cell r="HL887">
            <v>0</v>
          </cell>
          <cell r="HM887">
            <v>0</v>
          </cell>
          <cell r="HN887">
            <v>0</v>
          </cell>
          <cell r="HO887">
            <v>0</v>
          </cell>
          <cell r="HP887">
            <v>0</v>
          </cell>
          <cell r="HQ887">
            <v>0</v>
          </cell>
          <cell r="HR887">
            <v>0</v>
          </cell>
          <cell r="HS887">
            <v>0</v>
          </cell>
          <cell r="HT887">
            <v>0</v>
          </cell>
          <cell r="HU887">
            <v>0</v>
          </cell>
          <cell r="HV887">
            <v>0</v>
          </cell>
          <cell r="HW887">
            <v>0</v>
          </cell>
          <cell r="HX887">
            <v>0</v>
          </cell>
          <cell r="HY887">
            <v>0</v>
          </cell>
          <cell r="HZ887">
            <v>0</v>
          </cell>
          <cell r="IA887">
            <v>0</v>
          </cell>
          <cell r="IB887">
            <v>0</v>
          </cell>
          <cell r="IC887">
            <v>0</v>
          </cell>
          <cell r="ID887">
            <v>0</v>
          </cell>
          <cell r="IE887">
            <v>0</v>
          </cell>
          <cell r="IF887">
            <v>0</v>
          </cell>
          <cell r="IG887">
            <v>0</v>
          </cell>
          <cell r="IH887">
            <v>0</v>
          </cell>
          <cell r="II887">
            <v>0</v>
          </cell>
          <cell r="IJ887">
            <v>0</v>
          </cell>
          <cell r="IK887">
            <v>0</v>
          </cell>
          <cell r="IL887">
            <v>0</v>
          </cell>
          <cell r="IM887">
            <v>0</v>
          </cell>
          <cell r="IN887">
            <v>0</v>
          </cell>
          <cell r="IO887">
            <v>0</v>
          </cell>
          <cell r="IP887">
            <v>0</v>
          </cell>
          <cell r="IQ887">
            <v>0</v>
          </cell>
          <cell r="IR887">
            <v>0</v>
          </cell>
          <cell r="IS887">
            <v>0</v>
          </cell>
          <cell r="IT887">
            <v>0</v>
          </cell>
          <cell r="IU887">
            <v>0</v>
          </cell>
          <cell r="IV887">
            <v>0</v>
          </cell>
          <cell r="IW887">
            <v>0</v>
          </cell>
          <cell r="IX887">
            <v>0</v>
          </cell>
          <cell r="IY887">
            <v>0</v>
          </cell>
          <cell r="IZ887">
            <v>0</v>
          </cell>
          <cell r="JA887">
            <v>0</v>
          </cell>
          <cell r="JB887">
            <v>0</v>
          </cell>
          <cell r="JC887">
            <v>0</v>
          </cell>
          <cell r="JD887">
            <v>0</v>
          </cell>
          <cell r="JE887">
            <v>0</v>
          </cell>
          <cell r="JF887">
            <v>0</v>
          </cell>
          <cell r="JG887">
            <v>0</v>
          </cell>
          <cell r="JH887">
            <v>0</v>
          </cell>
          <cell r="JI887">
            <v>0</v>
          </cell>
          <cell r="JJ887">
            <v>0</v>
          </cell>
          <cell r="JK887">
            <v>0</v>
          </cell>
          <cell r="JL887">
            <v>0</v>
          </cell>
          <cell r="JM887">
            <v>0</v>
          </cell>
          <cell r="JN887">
            <v>0</v>
          </cell>
          <cell r="JO887">
            <v>0</v>
          </cell>
          <cell r="JP887">
            <v>0</v>
          </cell>
          <cell r="JQ887">
            <v>0</v>
          </cell>
        </row>
        <row r="888">
          <cell r="A888"/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  <cell r="AK888">
            <v>0</v>
          </cell>
          <cell r="AL888">
            <v>0</v>
          </cell>
          <cell r="AM888">
            <v>0</v>
          </cell>
          <cell r="AN888">
            <v>0</v>
          </cell>
          <cell r="AO888">
            <v>0</v>
          </cell>
          <cell r="AP888">
            <v>0</v>
          </cell>
          <cell r="AQ888">
            <v>0</v>
          </cell>
          <cell r="AR888">
            <v>0</v>
          </cell>
          <cell r="AS888">
            <v>0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0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0</v>
          </cell>
          <cell r="BD888">
            <v>0</v>
          </cell>
          <cell r="BE888">
            <v>0</v>
          </cell>
          <cell r="BF888">
            <v>0</v>
          </cell>
          <cell r="BG888">
            <v>0</v>
          </cell>
          <cell r="BH888">
            <v>0</v>
          </cell>
          <cell r="BI888">
            <v>0</v>
          </cell>
          <cell r="BJ888">
            <v>0</v>
          </cell>
          <cell r="BK888">
            <v>0</v>
          </cell>
          <cell r="BL888">
            <v>0</v>
          </cell>
          <cell r="BM888">
            <v>0</v>
          </cell>
          <cell r="BN888">
            <v>0</v>
          </cell>
          <cell r="BO888">
            <v>0</v>
          </cell>
          <cell r="BP888">
            <v>0</v>
          </cell>
          <cell r="BQ888">
            <v>0</v>
          </cell>
          <cell r="BR888">
            <v>0</v>
          </cell>
          <cell r="BS888">
            <v>0</v>
          </cell>
          <cell r="BT888">
            <v>0</v>
          </cell>
          <cell r="BU888">
            <v>0</v>
          </cell>
          <cell r="BV888">
            <v>0</v>
          </cell>
          <cell r="BW888">
            <v>0</v>
          </cell>
          <cell r="BX888">
            <v>0</v>
          </cell>
          <cell r="BY888">
            <v>0</v>
          </cell>
          <cell r="BZ888">
            <v>0</v>
          </cell>
          <cell r="CA888">
            <v>0</v>
          </cell>
          <cell r="CB888">
            <v>0</v>
          </cell>
          <cell r="CC888">
            <v>0</v>
          </cell>
          <cell r="CD888">
            <v>0</v>
          </cell>
          <cell r="CE888">
            <v>0</v>
          </cell>
          <cell r="CF888">
            <v>0</v>
          </cell>
          <cell r="CG888">
            <v>0</v>
          </cell>
          <cell r="CH888">
            <v>0</v>
          </cell>
          <cell r="CI888">
            <v>0</v>
          </cell>
          <cell r="CJ888">
            <v>0</v>
          </cell>
          <cell r="CK888">
            <v>0</v>
          </cell>
          <cell r="CL888">
            <v>0</v>
          </cell>
          <cell r="CM888">
            <v>0</v>
          </cell>
          <cell r="CN888">
            <v>0</v>
          </cell>
          <cell r="CO888">
            <v>0</v>
          </cell>
          <cell r="CP888">
            <v>0</v>
          </cell>
          <cell r="CQ888">
            <v>0</v>
          </cell>
          <cell r="CR888">
            <v>0</v>
          </cell>
          <cell r="CS888">
            <v>0</v>
          </cell>
          <cell r="CT888">
            <v>0</v>
          </cell>
          <cell r="CU888">
            <v>0</v>
          </cell>
          <cell r="CV888">
            <v>0</v>
          </cell>
          <cell r="CW888">
            <v>0</v>
          </cell>
          <cell r="CX888">
            <v>0</v>
          </cell>
          <cell r="CY888">
            <v>0</v>
          </cell>
          <cell r="CZ888">
            <v>0</v>
          </cell>
          <cell r="DA888">
            <v>0</v>
          </cell>
          <cell r="DB888">
            <v>0</v>
          </cell>
          <cell r="DC888">
            <v>0</v>
          </cell>
          <cell r="DD888">
            <v>0</v>
          </cell>
          <cell r="DE888">
            <v>0</v>
          </cell>
          <cell r="DF888">
            <v>0</v>
          </cell>
          <cell r="DG888">
            <v>0</v>
          </cell>
          <cell r="DH888">
            <v>0</v>
          </cell>
          <cell r="DI888">
            <v>0</v>
          </cell>
          <cell r="DJ888">
            <v>0</v>
          </cell>
          <cell r="DK888">
            <v>0</v>
          </cell>
          <cell r="DL888">
            <v>0</v>
          </cell>
          <cell r="DM888">
            <v>0</v>
          </cell>
          <cell r="DN888">
            <v>0</v>
          </cell>
          <cell r="DO888">
            <v>0</v>
          </cell>
          <cell r="DP888">
            <v>0</v>
          </cell>
          <cell r="DQ888">
            <v>0</v>
          </cell>
          <cell r="DR888">
            <v>0</v>
          </cell>
          <cell r="DS888">
            <v>0</v>
          </cell>
          <cell r="DT888">
            <v>0</v>
          </cell>
          <cell r="DU888">
            <v>0</v>
          </cell>
          <cell r="DV888">
            <v>0</v>
          </cell>
          <cell r="DW888">
            <v>0</v>
          </cell>
          <cell r="DX888">
            <v>0</v>
          </cell>
          <cell r="DY888">
            <v>0</v>
          </cell>
          <cell r="DZ888">
            <v>0</v>
          </cell>
          <cell r="EA888">
            <v>0</v>
          </cell>
          <cell r="EB888">
            <v>0</v>
          </cell>
          <cell r="EC888">
            <v>0</v>
          </cell>
          <cell r="ED888">
            <v>0</v>
          </cell>
          <cell r="EE888">
            <v>0</v>
          </cell>
          <cell r="EF888">
            <v>0</v>
          </cell>
          <cell r="EG888">
            <v>0</v>
          </cell>
          <cell r="EH888">
            <v>0</v>
          </cell>
          <cell r="EI888">
            <v>0</v>
          </cell>
          <cell r="EJ888">
            <v>0</v>
          </cell>
          <cell r="EK888">
            <v>0</v>
          </cell>
          <cell r="EL888">
            <v>0</v>
          </cell>
          <cell r="EM888">
            <v>0</v>
          </cell>
          <cell r="EN888">
            <v>0</v>
          </cell>
          <cell r="EO888">
            <v>0</v>
          </cell>
          <cell r="EP888">
            <v>0</v>
          </cell>
          <cell r="EQ888">
            <v>0</v>
          </cell>
          <cell r="ER888">
            <v>0</v>
          </cell>
          <cell r="ES888">
            <v>0</v>
          </cell>
          <cell r="ET888">
            <v>0</v>
          </cell>
          <cell r="EU888">
            <v>0</v>
          </cell>
          <cell r="EV888">
            <v>0</v>
          </cell>
          <cell r="EW888">
            <v>0</v>
          </cell>
          <cell r="EX888">
            <v>0</v>
          </cell>
          <cell r="EY888">
            <v>0</v>
          </cell>
          <cell r="EZ888">
            <v>0</v>
          </cell>
          <cell r="FA888">
            <v>0</v>
          </cell>
          <cell r="FB888">
            <v>0</v>
          </cell>
          <cell r="FC888">
            <v>0</v>
          </cell>
          <cell r="FD888">
            <v>0</v>
          </cell>
          <cell r="FE888">
            <v>0</v>
          </cell>
          <cell r="FF888">
            <v>0</v>
          </cell>
          <cell r="FG888">
            <v>0</v>
          </cell>
          <cell r="FH888">
            <v>0</v>
          </cell>
          <cell r="FI888">
            <v>0</v>
          </cell>
          <cell r="FJ888">
            <v>0</v>
          </cell>
          <cell r="FK888">
            <v>0</v>
          </cell>
          <cell r="FL888">
            <v>0</v>
          </cell>
          <cell r="FM888">
            <v>0</v>
          </cell>
          <cell r="FN888">
            <v>0</v>
          </cell>
          <cell r="FO888">
            <v>0</v>
          </cell>
          <cell r="FP888">
            <v>0</v>
          </cell>
          <cell r="FQ888">
            <v>0</v>
          </cell>
          <cell r="FR888">
            <v>0</v>
          </cell>
          <cell r="FS888">
            <v>0</v>
          </cell>
          <cell r="FT888">
            <v>0</v>
          </cell>
          <cell r="FU888">
            <v>0</v>
          </cell>
          <cell r="FV888">
            <v>0</v>
          </cell>
          <cell r="FW888">
            <v>0</v>
          </cell>
          <cell r="FX888">
            <v>0</v>
          </cell>
          <cell r="FY888">
            <v>0</v>
          </cell>
          <cell r="FZ888">
            <v>0</v>
          </cell>
          <cell r="GA888">
            <v>0</v>
          </cell>
          <cell r="GB888">
            <v>0</v>
          </cell>
          <cell r="GC888">
            <v>0</v>
          </cell>
          <cell r="GD888">
            <v>0</v>
          </cell>
          <cell r="GE888">
            <v>0</v>
          </cell>
          <cell r="GF888">
            <v>0</v>
          </cell>
          <cell r="GG888">
            <v>0</v>
          </cell>
          <cell r="GH888">
            <v>0</v>
          </cell>
          <cell r="GI888">
            <v>0</v>
          </cell>
          <cell r="GJ888">
            <v>0</v>
          </cell>
          <cell r="GK888">
            <v>0</v>
          </cell>
          <cell r="GL888">
            <v>0</v>
          </cell>
          <cell r="GM888">
            <v>0</v>
          </cell>
          <cell r="GN888">
            <v>0</v>
          </cell>
          <cell r="GO888">
            <v>0</v>
          </cell>
          <cell r="GP888">
            <v>0</v>
          </cell>
          <cell r="GQ888">
            <v>0</v>
          </cell>
          <cell r="GR888">
            <v>0</v>
          </cell>
          <cell r="GS888">
            <v>0</v>
          </cell>
          <cell r="GT888">
            <v>0</v>
          </cell>
          <cell r="GU888">
            <v>0</v>
          </cell>
          <cell r="GV888">
            <v>0</v>
          </cell>
          <cell r="GW888">
            <v>0</v>
          </cell>
          <cell r="GX888">
            <v>0</v>
          </cell>
          <cell r="GY888">
            <v>0</v>
          </cell>
          <cell r="GZ888">
            <v>0</v>
          </cell>
          <cell r="HA888">
            <v>0</v>
          </cell>
          <cell r="HB888">
            <v>0</v>
          </cell>
          <cell r="HC888">
            <v>0</v>
          </cell>
          <cell r="HD888">
            <v>0</v>
          </cell>
          <cell r="HE888">
            <v>0</v>
          </cell>
          <cell r="HF888">
            <v>0</v>
          </cell>
          <cell r="HG888">
            <v>0</v>
          </cell>
          <cell r="HH888">
            <v>0</v>
          </cell>
          <cell r="HI888">
            <v>0</v>
          </cell>
          <cell r="HJ888">
            <v>0</v>
          </cell>
          <cell r="HK888">
            <v>0</v>
          </cell>
          <cell r="HL888">
            <v>0</v>
          </cell>
          <cell r="HM888">
            <v>0</v>
          </cell>
          <cell r="HN888">
            <v>0</v>
          </cell>
          <cell r="HO888">
            <v>0</v>
          </cell>
          <cell r="HP888">
            <v>0</v>
          </cell>
          <cell r="HQ888">
            <v>0</v>
          </cell>
          <cell r="HR888">
            <v>0</v>
          </cell>
          <cell r="HS888">
            <v>0</v>
          </cell>
          <cell r="HT888">
            <v>0</v>
          </cell>
          <cell r="HU888">
            <v>0</v>
          </cell>
          <cell r="HV888">
            <v>0</v>
          </cell>
          <cell r="HW888">
            <v>0</v>
          </cell>
          <cell r="HX888">
            <v>0</v>
          </cell>
          <cell r="HY888">
            <v>0</v>
          </cell>
          <cell r="HZ888">
            <v>0</v>
          </cell>
          <cell r="IA888">
            <v>0</v>
          </cell>
          <cell r="IB888">
            <v>0</v>
          </cell>
          <cell r="IC888">
            <v>0</v>
          </cell>
          <cell r="ID888">
            <v>0</v>
          </cell>
          <cell r="IE888">
            <v>0</v>
          </cell>
          <cell r="IF888">
            <v>0</v>
          </cell>
          <cell r="IG888">
            <v>0</v>
          </cell>
          <cell r="IH888">
            <v>0</v>
          </cell>
          <cell r="II888">
            <v>0</v>
          </cell>
          <cell r="IJ888">
            <v>0</v>
          </cell>
          <cell r="IK888">
            <v>0</v>
          </cell>
          <cell r="IL888">
            <v>0</v>
          </cell>
          <cell r="IM888">
            <v>0</v>
          </cell>
          <cell r="IN888">
            <v>0</v>
          </cell>
          <cell r="IO888">
            <v>0</v>
          </cell>
          <cell r="IP888">
            <v>0</v>
          </cell>
          <cell r="IQ888">
            <v>0</v>
          </cell>
          <cell r="IR888">
            <v>0</v>
          </cell>
          <cell r="IS888">
            <v>0</v>
          </cell>
          <cell r="IT888">
            <v>0</v>
          </cell>
          <cell r="IU888">
            <v>0</v>
          </cell>
          <cell r="IV888">
            <v>0</v>
          </cell>
          <cell r="IW888">
            <v>0</v>
          </cell>
          <cell r="IX888">
            <v>0</v>
          </cell>
          <cell r="IY888">
            <v>0</v>
          </cell>
          <cell r="IZ888">
            <v>0</v>
          </cell>
          <cell r="JA888">
            <v>0</v>
          </cell>
          <cell r="JB888">
            <v>0</v>
          </cell>
          <cell r="JC888">
            <v>0</v>
          </cell>
          <cell r="JD888">
            <v>0</v>
          </cell>
          <cell r="JE888">
            <v>0</v>
          </cell>
          <cell r="JF888">
            <v>0</v>
          </cell>
          <cell r="JG888">
            <v>0</v>
          </cell>
          <cell r="JH888">
            <v>0</v>
          </cell>
          <cell r="JI888">
            <v>0</v>
          </cell>
          <cell r="JJ888">
            <v>0</v>
          </cell>
          <cell r="JK888">
            <v>0</v>
          </cell>
          <cell r="JL888">
            <v>0</v>
          </cell>
          <cell r="JM888">
            <v>0</v>
          </cell>
          <cell r="JN888">
            <v>0</v>
          </cell>
          <cell r="JO888">
            <v>0</v>
          </cell>
          <cell r="JP888">
            <v>0</v>
          </cell>
          <cell r="JQ888">
            <v>0</v>
          </cell>
        </row>
        <row r="889">
          <cell r="A889"/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0</v>
          </cell>
          <cell r="Y889">
            <v>0</v>
          </cell>
          <cell r="Z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0</v>
          </cell>
          <cell r="AE889">
            <v>0</v>
          </cell>
          <cell r="AF889">
            <v>0</v>
          </cell>
          <cell r="AG889">
            <v>0</v>
          </cell>
          <cell r="AH889">
            <v>0</v>
          </cell>
          <cell r="AI889">
            <v>0</v>
          </cell>
          <cell r="AJ889">
            <v>0</v>
          </cell>
          <cell r="AK889">
            <v>0</v>
          </cell>
          <cell r="AL889">
            <v>0</v>
          </cell>
          <cell r="AM889">
            <v>0</v>
          </cell>
          <cell r="AN889">
            <v>0</v>
          </cell>
          <cell r="AO889">
            <v>0</v>
          </cell>
          <cell r="AP889">
            <v>0</v>
          </cell>
          <cell r="AQ889">
            <v>0</v>
          </cell>
          <cell r="AR889">
            <v>0</v>
          </cell>
          <cell r="AS889">
            <v>0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0</v>
          </cell>
          <cell r="AY889">
            <v>0</v>
          </cell>
          <cell r="AZ889">
            <v>0</v>
          </cell>
          <cell r="BA889">
            <v>0</v>
          </cell>
          <cell r="BB889">
            <v>0</v>
          </cell>
          <cell r="BC889">
            <v>0</v>
          </cell>
          <cell r="BD889">
            <v>0</v>
          </cell>
          <cell r="BE889">
            <v>0</v>
          </cell>
          <cell r="BF889">
            <v>0</v>
          </cell>
          <cell r="BG889">
            <v>0</v>
          </cell>
          <cell r="BH889">
            <v>0</v>
          </cell>
          <cell r="BI889">
            <v>0</v>
          </cell>
          <cell r="BJ889">
            <v>0</v>
          </cell>
          <cell r="BK889">
            <v>0</v>
          </cell>
          <cell r="BL889">
            <v>0</v>
          </cell>
          <cell r="BM889">
            <v>0</v>
          </cell>
          <cell r="BN889">
            <v>0</v>
          </cell>
          <cell r="BO889">
            <v>0</v>
          </cell>
          <cell r="BP889">
            <v>0</v>
          </cell>
          <cell r="BQ889">
            <v>0</v>
          </cell>
          <cell r="BR889">
            <v>0</v>
          </cell>
          <cell r="BS889">
            <v>0</v>
          </cell>
          <cell r="BT889">
            <v>0</v>
          </cell>
          <cell r="BU889">
            <v>0</v>
          </cell>
          <cell r="BV889">
            <v>0</v>
          </cell>
          <cell r="BW889">
            <v>0</v>
          </cell>
          <cell r="BX889">
            <v>0</v>
          </cell>
          <cell r="BY889">
            <v>0</v>
          </cell>
          <cell r="BZ889">
            <v>0</v>
          </cell>
          <cell r="CA889">
            <v>0</v>
          </cell>
          <cell r="CB889">
            <v>0</v>
          </cell>
          <cell r="CC889">
            <v>0</v>
          </cell>
          <cell r="CD889">
            <v>0</v>
          </cell>
          <cell r="CE889">
            <v>0</v>
          </cell>
          <cell r="CF889">
            <v>0</v>
          </cell>
          <cell r="CG889">
            <v>0</v>
          </cell>
          <cell r="CH889">
            <v>0</v>
          </cell>
          <cell r="CI889">
            <v>0</v>
          </cell>
          <cell r="CJ889">
            <v>0</v>
          </cell>
          <cell r="CK889">
            <v>0</v>
          </cell>
          <cell r="CL889">
            <v>0</v>
          </cell>
          <cell r="CM889">
            <v>0</v>
          </cell>
          <cell r="CN889">
            <v>0</v>
          </cell>
          <cell r="CO889">
            <v>0</v>
          </cell>
          <cell r="CP889">
            <v>0</v>
          </cell>
          <cell r="CQ889">
            <v>0</v>
          </cell>
          <cell r="CR889">
            <v>0</v>
          </cell>
          <cell r="CS889">
            <v>0</v>
          </cell>
          <cell r="CT889">
            <v>0</v>
          </cell>
          <cell r="CU889">
            <v>0</v>
          </cell>
          <cell r="CV889">
            <v>0</v>
          </cell>
          <cell r="CW889">
            <v>0</v>
          </cell>
          <cell r="CX889">
            <v>0</v>
          </cell>
          <cell r="CY889">
            <v>0</v>
          </cell>
          <cell r="CZ889">
            <v>0</v>
          </cell>
          <cell r="DA889">
            <v>0</v>
          </cell>
          <cell r="DB889">
            <v>0</v>
          </cell>
          <cell r="DC889">
            <v>0</v>
          </cell>
          <cell r="DD889">
            <v>0</v>
          </cell>
          <cell r="DE889">
            <v>0</v>
          </cell>
          <cell r="DF889">
            <v>0</v>
          </cell>
          <cell r="DG889">
            <v>0</v>
          </cell>
          <cell r="DH889">
            <v>0</v>
          </cell>
          <cell r="DI889">
            <v>0</v>
          </cell>
          <cell r="DJ889">
            <v>0</v>
          </cell>
          <cell r="DK889">
            <v>0</v>
          </cell>
          <cell r="DL889">
            <v>0</v>
          </cell>
          <cell r="DM889">
            <v>0</v>
          </cell>
          <cell r="DN889">
            <v>0</v>
          </cell>
          <cell r="DO889">
            <v>0</v>
          </cell>
          <cell r="DP889">
            <v>0</v>
          </cell>
          <cell r="DQ889">
            <v>0</v>
          </cell>
          <cell r="DR889">
            <v>0</v>
          </cell>
          <cell r="DS889">
            <v>0</v>
          </cell>
          <cell r="DT889">
            <v>0</v>
          </cell>
          <cell r="DU889">
            <v>0</v>
          </cell>
          <cell r="DV889">
            <v>0</v>
          </cell>
          <cell r="DW889">
            <v>0</v>
          </cell>
          <cell r="DX889">
            <v>0</v>
          </cell>
          <cell r="DY889">
            <v>0</v>
          </cell>
          <cell r="DZ889">
            <v>0</v>
          </cell>
          <cell r="EA889">
            <v>0</v>
          </cell>
          <cell r="EB889">
            <v>0</v>
          </cell>
          <cell r="EC889">
            <v>0</v>
          </cell>
          <cell r="ED889">
            <v>0</v>
          </cell>
          <cell r="EE889">
            <v>0</v>
          </cell>
          <cell r="EF889">
            <v>0</v>
          </cell>
          <cell r="EG889">
            <v>0</v>
          </cell>
          <cell r="EH889">
            <v>0</v>
          </cell>
          <cell r="EI889">
            <v>0</v>
          </cell>
          <cell r="EJ889">
            <v>0</v>
          </cell>
          <cell r="EK889">
            <v>0</v>
          </cell>
          <cell r="EL889">
            <v>0</v>
          </cell>
          <cell r="EM889">
            <v>0</v>
          </cell>
          <cell r="EN889">
            <v>0</v>
          </cell>
          <cell r="EO889">
            <v>0</v>
          </cell>
          <cell r="EP889">
            <v>0</v>
          </cell>
          <cell r="EQ889">
            <v>0</v>
          </cell>
          <cell r="ER889">
            <v>0</v>
          </cell>
          <cell r="ES889">
            <v>0</v>
          </cell>
          <cell r="ET889">
            <v>0</v>
          </cell>
          <cell r="EU889">
            <v>0</v>
          </cell>
          <cell r="EV889">
            <v>0</v>
          </cell>
          <cell r="EW889">
            <v>0</v>
          </cell>
          <cell r="EX889">
            <v>0</v>
          </cell>
          <cell r="EY889">
            <v>0</v>
          </cell>
          <cell r="EZ889">
            <v>0</v>
          </cell>
          <cell r="FA889">
            <v>0</v>
          </cell>
          <cell r="FB889">
            <v>0</v>
          </cell>
          <cell r="FC889">
            <v>0</v>
          </cell>
          <cell r="FD889">
            <v>0</v>
          </cell>
          <cell r="FE889">
            <v>0</v>
          </cell>
          <cell r="FF889">
            <v>0</v>
          </cell>
          <cell r="FG889">
            <v>0</v>
          </cell>
          <cell r="FH889">
            <v>0</v>
          </cell>
          <cell r="FI889">
            <v>0</v>
          </cell>
          <cell r="FJ889">
            <v>0</v>
          </cell>
          <cell r="FK889">
            <v>0</v>
          </cell>
          <cell r="FL889">
            <v>0</v>
          </cell>
          <cell r="FM889">
            <v>0</v>
          </cell>
          <cell r="FN889">
            <v>0</v>
          </cell>
          <cell r="FO889">
            <v>0</v>
          </cell>
          <cell r="FP889">
            <v>0</v>
          </cell>
          <cell r="FQ889">
            <v>0</v>
          </cell>
          <cell r="FR889">
            <v>0</v>
          </cell>
          <cell r="FS889">
            <v>0</v>
          </cell>
          <cell r="FT889">
            <v>0</v>
          </cell>
          <cell r="FU889">
            <v>0</v>
          </cell>
          <cell r="FV889">
            <v>0</v>
          </cell>
          <cell r="FW889">
            <v>0</v>
          </cell>
          <cell r="FX889">
            <v>0</v>
          </cell>
          <cell r="FY889">
            <v>0</v>
          </cell>
          <cell r="FZ889">
            <v>0</v>
          </cell>
          <cell r="GA889">
            <v>0</v>
          </cell>
          <cell r="GB889">
            <v>0</v>
          </cell>
          <cell r="GC889">
            <v>0</v>
          </cell>
          <cell r="GD889">
            <v>0</v>
          </cell>
          <cell r="GE889">
            <v>0</v>
          </cell>
          <cell r="GF889">
            <v>0</v>
          </cell>
          <cell r="GG889">
            <v>0</v>
          </cell>
          <cell r="GH889">
            <v>0</v>
          </cell>
          <cell r="GI889">
            <v>0</v>
          </cell>
          <cell r="GJ889">
            <v>0</v>
          </cell>
          <cell r="GK889">
            <v>0</v>
          </cell>
          <cell r="GL889">
            <v>0</v>
          </cell>
          <cell r="GM889">
            <v>0</v>
          </cell>
          <cell r="GN889">
            <v>0</v>
          </cell>
          <cell r="GO889">
            <v>0</v>
          </cell>
          <cell r="GP889">
            <v>0</v>
          </cell>
          <cell r="GQ889">
            <v>0</v>
          </cell>
          <cell r="GR889">
            <v>0</v>
          </cell>
          <cell r="GS889">
            <v>0</v>
          </cell>
          <cell r="GT889">
            <v>0</v>
          </cell>
          <cell r="GU889">
            <v>0</v>
          </cell>
          <cell r="GV889">
            <v>0</v>
          </cell>
          <cell r="GW889">
            <v>0</v>
          </cell>
          <cell r="GX889">
            <v>0</v>
          </cell>
          <cell r="GY889">
            <v>0</v>
          </cell>
          <cell r="GZ889">
            <v>0</v>
          </cell>
          <cell r="HA889">
            <v>0</v>
          </cell>
          <cell r="HB889">
            <v>0</v>
          </cell>
          <cell r="HC889">
            <v>0</v>
          </cell>
          <cell r="HD889">
            <v>0</v>
          </cell>
          <cell r="HE889">
            <v>0</v>
          </cell>
          <cell r="HF889">
            <v>0</v>
          </cell>
          <cell r="HG889">
            <v>0</v>
          </cell>
          <cell r="HH889">
            <v>0</v>
          </cell>
          <cell r="HI889">
            <v>0</v>
          </cell>
          <cell r="HJ889">
            <v>0</v>
          </cell>
          <cell r="HK889">
            <v>0</v>
          </cell>
          <cell r="HL889">
            <v>0</v>
          </cell>
          <cell r="HM889">
            <v>0</v>
          </cell>
          <cell r="HN889">
            <v>0</v>
          </cell>
          <cell r="HO889">
            <v>0</v>
          </cell>
          <cell r="HP889">
            <v>0</v>
          </cell>
          <cell r="HQ889">
            <v>0</v>
          </cell>
          <cell r="HR889">
            <v>0</v>
          </cell>
          <cell r="HS889">
            <v>0</v>
          </cell>
          <cell r="HT889">
            <v>0</v>
          </cell>
          <cell r="HU889">
            <v>0</v>
          </cell>
          <cell r="HV889">
            <v>0</v>
          </cell>
          <cell r="HW889">
            <v>0</v>
          </cell>
          <cell r="HX889">
            <v>0</v>
          </cell>
          <cell r="HY889">
            <v>0</v>
          </cell>
          <cell r="HZ889">
            <v>0</v>
          </cell>
          <cell r="IA889">
            <v>0</v>
          </cell>
          <cell r="IB889">
            <v>0</v>
          </cell>
          <cell r="IC889">
            <v>0</v>
          </cell>
          <cell r="ID889">
            <v>0</v>
          </cell>
          <cell r="IE889">
            <v>0</v>
          </cell>
          <cell r="IF889">
            <v>0</v>
          </cell>
          <cell r="IG889">
            <v>0</v>
          </cell>
          <cell r="IH889">
            <v>0</v>
          </cell>
          <cell r="II889">
            <v>0</v>
          </cell>
          <cell r="IJ889">
            <v>0</v>
          </cell>
          <cell r="IK889">
            <v>0</v>
          </cell>
          <cell r="IL889">
            <v>0</v>
          </cell>
          <cell r="IM889">
            <v>0</v>
          </cell>
          <cell r="IN889">
            <v>0</v>
          </cell>
          <cell r="IO889">
            <v>0</v>
          </cell>
          <cell r="IP889">
            <v>0</v>
          </cell>
          <cell r="IQ889">
            <v>0</v>
          </cell>
          <cell r="IR889">
            <v>0</v>
          </cell>
          <cell r="IS889">
            <v>0</v>
          </cell>
          <cell r="IT889">
            <v>0</v>
          </cell>
          <cell r="IU889">
            <v>0</v>
          </cell>
          <cell r="IV889">
            <v>0</v>
          </cell>
          <cell r="IW889">
            <v>0</v>
          </cell>
          <cell r="IX889">
            <v>0</v>
          </cell>
          <cell r="IY889">
            <v>0</v>
          </cell>
          <cell r="IZ889">
            <v>0</v>
          </cell>
          <cell r="JA889">
            <v>0</v>
          </cell>
          <cell r="JB889">
            <v>0</v>
          </cell>
          <cell r="JC889">
            <v>0</v>
          </cell>
          <cell r="JD889">
            <v>0</v>
          </cell>
          <cell r="JE889">
            <v>0</v>
          </cell>
          <cell r="JF889">
            <v>0</v>
          </cell>
          <cell r="JG889">
            <v>0</v>
          </cell>
          <cell r="JH889">
            <v>0</v>
          </cell>
          <cell r="JI889">
            <v>0</v>
          </cell>
          <cell r="JJ889">
            <v>0</v>
          </cell>
          <cell r="JK889">
            <v>0</v>
          </cell>
          <cell r="JL889">
            <v>0</v>
          </cell>
          <cell r="JM889">
            <v>0</v>
          </cell>
          <cell r="JN889">
            <v>0</v>
          </cell>
          <cell r="JO889">
            <v>0</v>
          </cell>
          <cell r="JP889">
            <v>0</v>
          </cell>
          <cell r="JQ889">
            <v>0</v>
          </cell>
        </row>
        <row r="890"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0</v>
          </cell>
          <cell r="Y890">
            <v>0</v>
          </cell>
          <cell r="Z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0</v>
          </cell>
          <cell r="AE890">
            <v>0</v>
          </cell>
          <cell r="AF890">
            <v>0</v>
          </cell>
          <cell r="AG890">
            <v>0</v>
          </cell>
          <cell r="AH890">
            <v>0</v>
          </cell>
          <cell r="AI890">
            <v>0</v>
          </cell>
          <cell r="AJ890">
            <v>0</v>
          </cell>
          <cell r="AK890">
            <v>0</v>
          </cell>
          <cell r="AL890">
            <v>0</v>
          </cell>
          <cell r="AM890">
            <v>0</v>
          </cell>
          <cell r="AN890">
            <v>0</v>
          </cell>
          <cell r="AO890">
            <v>0</v>
          </cell>
          <cell r="AP890">
            <v>0</v>
          </cell>
          <cell r="AQ890">
            <v>0</v>
          </cell>
          <cell r="AR890">
            <v>0</v>
          </cell>
          <cell r="AS890">
            <v>0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0</v>
          </cell>
          <cell r="AY890">
            <v>0</v>
          </cell>
          <cell r="AZ890">
            <v>0</v>
          </cell>
          <cell r="BA890">
            <v>0</v>
          </cell>
          <cell r="BB890">
            <v>0</v>
          </cell>
          <cell r="BC890">
            <v>0</v>
          </cell>
          <cell r="BD890">
            <v>0</v>
          </cell>
          <cell r="BE890">
            <v>0</v>
          </cell>
          <cell r="BF890">
            <v>0</v>
          </cell>
          <cell r="BG890">
            <v>0</v>
          </cell>
          <cell r="BH890">
            <v>0</v>
          </cell>
          <cell r="BI890">
            <v>0</v>
          </cell>
          <cell r="BJ890">
            <v>0</v>
          </cell>
          <cell r="BK890">
            <v>0</v>
          </cell>
          <cell r="BL890">
            <v>0</v>
          </cell>
          <cell r="BM890">
            <v>0</v>
          </cell>
          <cell r="BN890">
            <v>0</v>
          </cell>
          <cell r="BO890">
            <v>0</v>
          </cell>
          <cell r="BP890">
            <v>0</v>
          </cell>
          <cell r="BQ890">
            <v>0</v>
          </cell>
          <cell r="BR890">
            <v>0</v>
          </cell>
          <cell r="BS890">
            <v>0</v>
          </cell>
          <cell r="BT890">
            <v>0</v>
          </cell>
          <cell r="BU890">
            <v>0</v>
          </cell>
          <cell r="BV890">
            <v>0</v>
          </cell>
          <cell r="BW890">
            <v>0</v>
          </cell>
          <cell r="BX890">
            <v>0</v>
          </cell>
          <cell r="BY890">
            <v>0</v>
          </cell>
          <cell r="BZ890">
            <v>0</v>
          </cell>
          <cell r="CA890">
            <v>0</v>
          </cell>
          <cell r="CB890">
            <v>0</v>
          </cell>
          <cell r="CC890">
            <v>0</v>
          </cell>
          <cell r="CD890">
            <v>0</v>
          </cell>
          <cell r="CE890">
            <v>0</v>
          </cell>
          <cell r="CF890">
            <v>0</v>
          </cell>
          <cell r="CG890">
            <v>0</v>
          </cell>
          <cell r="CH890">
            <v>0</v>
          </cell>
          <cell r="CI890">
            <v>0</v>
          </cell>
          <cell r="CJ890">
            <v>0</v>
          </cell>
          <cell r="CK890">
            <v>0</v>
          </cell>
          <cell r="CL890">
            <v>0</v>
          </cell>
          <cell r="CM890">
            <v>0</v>
          </cell>
          <cell r="CN890">
            <v>0</v>
          </cell>
          <cell r="CO890">
            <v>0</v>
          </cell>
          <cell r="CP890">
            <v>0</v>
          </cell>
          <cell r="CQ890">
            <v>0</v>
          </cell>
          <cell r="CR890">
            <v>0</v>
          </cell>
          <cell r="CS890">
            <v>0</v>
          </cell>
          <cell r="CT890">
            <v>0</v>
          </cell>
          <cell r="CU890">
            <v>0</v>
          </cell>
          <cell r="CV890">
            <v>0</v>
          </cell>
          <cell r="CW890">
            <v>0</v>
          </cell>
          <cell r="CX890">
            <v>0</v>
          </cell>
          <cell r="CY890">
            <v>0</v>
          </cell>
          <cell r="CZ890">
            <v>0</v>
          </cell>
          <cell r="DA890">
            <v>0</v>
          </cell>
          <cell r="DB890">
            <v>0</v>
          </cell>
          <cell r="DC890">
            <v>0</v>
          </cell>
          <cell r="DD890">
            <v>0</v>
          </cell>
          <cell r="DE890">
            <v>0</v>
          </cell>
          <cell r="DF890">
            <v>0</v>
          </cell>
          <cell r="DG890">
            <v>0</v>
          </cell>
          <cell r="DH890">
            <v>0</v>
          </cell>
          <cell r="DI890">
            <v>0</v>
          </cell>
          <cell r="DJ890">
            <v>0</v>
          </cell>
          <cell r="DK890">
            <v>0</v>
          </cell>
          <cell r="DL890">
            <v>0</v>
          </cell>
          <cell r="DM890">
            <v>0</v>
          </cell>
          <cell r="DN890">
            <v>0</v>
          </cell>
          <cell r="DO890">
            <v>0</v>
          </cell>
          <cell r="DP890">
            <v>0</v>
          </cell>
          <cell r="DQ890">
            <v>0</v>
          </cell>
          <cell r="DR890">
            <v>0</v>
          </cell>
          <cell r="DS890">
            <v>0</v>
          </cell>
          <cell r="DT890">
            <v>0</v>
          </cell>
          <cell r="DU890">
            <v>0</v>
          </cell>
          <cell r="DV890">
            <v>0</v>
          </cell>
          <cell r="DW890">
            <v>0</v>
          </cell>
          <cell r="DX890">
            <v>0</v>
          </cell>
          <cell r="DY890">
            <v>0</v>
          </cell>
          <cell r="DZ890">
            <v>0</v>
          </cell>
          <cell r="EA890">
            <v>0</v>
          </cell>
          <cell r="EB890">
            <v>0</v>
          </cell>
          <cell r="EC890">
            <v>0</v>
          </cell>
          <cell r="ED890">
            <v>0</v>
          </cell>
          <cell r="EE890">
            <v>0</v>
          </cell>
          <cell r="EF890">
            <v>0</v>
          </cell>
          <cell r="EG890">
            <v>0</v>
          </cell>
          <cell r="EH890">
            <v>0</v>
          </cell>
          <cell r="EI890">
            <v>0</v>
          </cell>
          <cell r="EJ890">
            <v>0</v>
          </cell>
          <cell r="EK890">
            <v>0</v>
          </cell>
          <cell r="EL890">
            <v>0</v>
          </cell>
          <cell r="EM890">
            <v>0</v>
          </cell>
          <cell r="EN890">
            <v>0</v>
          </cell>
          <cell r="EO890">
            <v>0</v>
          </cell>
          <cell r="EP890">
            <v>0</v>
          </cell>
          <cell r="EQ890">
            <v>0</v>
          </cell>
          <cell r="ER890">
            <v>0</v>
          </cell>
          <cell r="ES890">
            <v>0</v>
          </cell>
          <cell r="ET890">
            <v>0</v>
          </cell>
          <cell r="EU890">
            <v>0</v>
          </cell>
          <cell r="EV890">
            <v>0</v>
          </cell>
          <cell r="EW890">
            <v>0</v>
          </cell>
          <cell r="EX890">
            <v>0</v>
          </cell>
          <cell r="EY890">
            <v>0</v>
          </cell>
          <cell r="EZ890">
            <v>0</v>
          </cell>
          <cell r="FA890">
            <v>0</v>
          </cell>
          <cell r="FB890">
            <v>0</v>
          </cell>
          <cell r="FC890">
            <v>0</v>
          </cell>
          <cell r="FD890">
            <v>0</v>
          </cell>
          <cell r="FE890">
            <v>0</v>
          </cell>
          <cell r="FF890">
            <v>0</v>
          </cell>
          <cell r="FG890">
            <v>0</v>
          </cell>
          <cell r="FH890">
            <v>0</v>
          </cell>
          <cell r="FI890">
            <v>0</v>
          </cell>
          <cell r="FJ890">
            <v>0</v>
          </cell>
          <cell r="FK890">
            <v>0</v>
          </cell>
          <cell r="FL890">
            <v>0</v>
          </cell>
          <cell r="FM890">
            <v>0</v>
          </cell>
          <cell r="FN890">
            <v>0</v>
          </cell>
          <cell r="FO890">
            <v>0</v>
          </cell>
          <cell r="FP890">
            <v>0</v>
          </cell>
          <cell r="FQ890">
            <v>0</v>
          </cell>
          <cell r="FR890">
            <v>0</v>
          </cell>
          <cell r="FS890">
            <v>0</v>
          </cell>
          <cell r="FT890">
            <v>0</v>
          </cell>
          <cell r="FU890">
            <v>0</v>
          </cell>
          <cell r="FV890">
            <v>0</v>
          </cell>
          <cell r="FW890">
            <v>0</v>
          </cell>
          <cell r="FX890">
            <v>0</v>
          </cell>
          <cell r="FY890">
            <v>0</v>
          </cell>
          <cell r="FZ890">
            <v>0</v>
          </cell>
          <cell r="GA890">
            <v>0</v>
          </cell>
          <cell r="GB890">
            <v>0</v>
          </cell>
          <cell r="GC890">
            <v>0</v>
          </cell>
          <cell r="GD890">
            <v>0</v>
          </cell>
          <cell r="GE890">
            <v>0</v>
          </cell>
          <cell r="GF890">
            <v>0</v>
          </cell>
          <cell r="GG890">
            <v>0</v>
          </cell>
          <cell r="GH890">
            <v>0</v>
          </cell>
          <cell r="GI890">
            <v>0</v>
          </cell>
          <cell r="GJ890">
            <v>0</v>
          </cell>
          <cell r="GK890">
            <v>0</v>
          </cell>
          <cell r="GL890">
            <v>0</v>
          </cell>
          <cell r="GM890">
            <v>0</v>
          </cell>
          <cell r="GN890">
            <v>0</v>
          </cell>
          <cell r="GO890">
            <v>0</v>
          </cell>
          <cell r="GP890">
            <v>0</v>
          </cell>
          <cell r="GQ890">
            <v>0</v>
          </cell>
          <cell r="GR890">
            <v>0</v>
          </cell>
          <cell r="GS890">
            <v>0</v>
          </cell>
          <cell r="GT890">
            <v>0</v>
          </cell>
          <cell r="GU890">
            <v>0</v>
          </cell>
          <cell r="GV890">
            <v>0</v>
          </cell>
          <cell r="GW890">
            <v>0</v>
          </cell>
          <cell r="GX890">
            <v>0</v>
          </cell>
          <cell r="GY890">
            <v>0</v>
          </cell>
          <cell r="GZ890">
            <v>0</v>
          </cell>
          <cell r="HA890">
            <v>0</v>
          </cell>
          <cell r="HB890">
            <v>0</v>
          </cell>
          <cell r="HC890">
            <v>0</v>
          </cell>
          <cell r="HD890">
            <v>0</v>
          </cell>
          <cell r="HE890">
            <v>0</v>
          </cell>
          <cell r="HF890">
            <v>0</v>
          </cell>
          <cell r="HG890">
            <v>0</v>
          </cell>
          <cell r="HH890">
            <v>0</v>
          </cell>
          <cell r="HI890">
            <v>0</v>
          </cell>
          <cell r="HJ890">
            <v>0</v>
          </cell>
          <cell r="HK890">
            <v>0</v>
          </cell>
          <cell r="HL890">
            <v>0</v>
          </cell>
          <cell r="HM890">
            <v>0</v>
          </cell>
          <cell r="HN890">
            <v>0</v>
          </cell>
          <cell r="HO890">
            <v>0</v>
          </cell>
          <cell r="HP890">
            <v>0</v>
          </cell>
          <cell r="HQ890">
            <v>0</v>
          </cell>
          <cell r="HR890">
            <v>0</v>
          </cell>
          <cell r="HS890">
            <v>0</v>
          </cell>
          <cell r="HT890">
            <v>0</v>
          </cell>
          <cell r="HU890">
            <v>0</v>
          </cell>
          <cell r="HV890">
            <v>0</v>
          </cell>
          <cell r="HW890">
            <v>0</v>
          </cell>
          <cell r="HX890">
            <v>0</v>
          </cell>
          <cell r="HY890">
            <v>0</v>
          </cell>
          <cell r="HZ890">
            <v>0</v>
          </cell>
          <cell r="IA890">
            <v>0</v>
          </cell>
          <cell r="IB890">
            <v>0</v>
          </cell>
          <cell r="IC890">
            <v>0</v>
          </cell>
          <cell r="ID890">
            <v>0</v>
          </cell>
          <cell r="IE890">
            <v>0</v>
          </cell>
          <cell r="IF890">
            <v>0</v>
          </cell>
          <cell r="IG890">
            <v>0</v>
          </cell>
          <cell r="IH890">
            <v>0</v>
          </cell>
          <cell r="II890">
            <v>0</v>
          </cell>
          <cell r="IJ890">
            <v>0</v>
          </cell>
          <cell r="IK890">
            <v>0</v>
          </cell>
          <cell r="IL890">
            <v>0</v>
          </cell>
          <cell r="IM890">
            <v>0</v>
          </cell>
          <cell r="IN890">
            <v>0</v>
          </cell>
          <cell r="IO890">
            <v>0</v>
          </cell>
          <cell r="IP890">
            <v>0</v>
          </cell>
          <cell r="IQ890">
            <v>0</v>
          </cell>
          <cell r="IR890">
            <v>0</v>
          </cell>
          <cell r="IS890">
            <v>0</v>
          </cell>
          <cell r="IT890">
            <v>0</v>
          </cell>
          <cell r="IU890">
            <v>0</v>
          </cell>
          <cell r="IV890">
            <v>0</v>
          </cell>
          <cell r="IW890">
            <v>0</v>
          </cell>
          <cell r="IX890">
            <v>0</v>
          </cell>
          <cell r="IY890">
            <v>0</v>
          </cell>
          <cell r="IZ890">
            <v>0</v>
          </cell>
          <cell r="JA890">
            <v>0</v>
          </cell>
          <cell r="JB890">
            <v>0</v>
          </cell>
          <cell r="JC890">
            <v>0</v>
          </cell>
          <cell r="JD890">
            <v>0</v>
          </cell>
          <cell r="JE890">
            <v>0</v>
          </cell>
          <cell r="JF890">
            <v>0</v>
          </cell>
          <cell r="JG890">
            <v>0</v>
          </cell>
          <cell r="JH890">
            <v>0</v>
          </cell>
          <cell r="JI890">
            <v>0</v>
          </cell>
          <cell r="JJ890">
            <v>0</v>
          </cell>
          <cell r="JK890">
            <v>0</v>
          </cell>
          <cell r="JL890">
            <v>0</v>
          </cell>
          <cell r="JM890">
            <v>0</v>
          </cell>
          <cell r="JN890">
            <v>0</v>
          </cell>
          <cell r="JO890">
            <v>0</v>
          </cell>
          <cell r="JP890">
            <v>0</v>
          </cell>
          <cell r="JQ890">
            <v>0</v>
          </cell>
        </row>
        <row r="891">
          <cell r="D891" t="str">
            <v>INT.EX.UID._.___.Bayer Regulation Reserve</v>
          </cell>
          <cell r="F891">
            <v>0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-0.32258065000000014</v>
          </cell>
          <cell r="P891">
            <v>0</v>
          </cell>
          <cell r="Q891">
            <v>0</v>
          </cell>
          <cell r="R891">
            <v>-0.26666666999999933</v>
          </cell>
          <cell r="S891">
            <v>0</v>
          </cell>
          <cell r="T891">
            <v>0</v>
          </cell>
          <cell r="U891">
            <v>0</v>
          </cell>
          <cell r="V891">
            <v>-0.26666666999999999</v>
          </cell>
          <cell r="W891">
            <v>0</v>
          </cell>
          <cell r="X891">
            <v>0</v>
          </cell>
          <cell r="Y891">
            <v>0</v>
          </cell>
          <cell r="Z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0</v>
          </cell>
          <cell r="AH891">
            <v>0</v>
          </cell>
          <cell r="AI891">
            <v>0</v>
          </cell>
          <cell r="AJ891">
            <v>0</v>
          </cell>
          <cell r="AK891">
            <v>0</v>
          </cell>
          <cell r="AL891">
            <v>0</v>
          </cell>
          <cell r="AM891">
            <v>0</v>
          </cell>
          <cell r="AN891">
            <v>0</v>
          </cell>
          <cell r="AO891">
            <v>0</v>
          </cell>
          <cell r="AP891">
            <v>0</v>
          </cell>
          <cell r="AQ891">
            <v>0</v>
          </cell>
          <cell r="AR891">
            <v>0</v>
          </cell>
          <cell r="AS891">
            <v>0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0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0</v>
          </cell>
          <cell r="BD891">
            <v>0</v>
          </cell>
          <cell r="BE891">
            <v>0</v>
          </cell>
          <cell r="BF891">
            <v>0</v>
          </cell>
          <cell r="BG891">
            <v>0</v>
          </cell>
          <cell r="BH891">
            <v>0</v>
          </cell>
          <cell r="BI891">
            <v>0</v>
          </cell>
          <cell r="BJ891">
            <v>0</v>
          </cell>
          <cell r="BK891">
            <v>0</v>
          </cell>
          <cell r="BL891">
            <v>0</v>
          </cell>
          <cell r="BM891">
            <v>0</v>
          </cell>
          <cell r="BN891">
            <v>0</v>
          </cell>
          <cell r="BO891">
            <v>0</v>
          </cell>
          <cell r="BP891">
            <v>0</v>
          </cell>
          <cell r="BQ891">
            <v>0</v>
          </cell>
          <cell r="BR891">
            <v>0</v>
          </cell>
          <cell r="BS891">
            <v>0</v>
          </cell>
          <cell r="BT891">
            <v>0</v>
          </cell>
          <cell r="BU891">
            <v>0</v>
          </cell>
          <cell r="BV891">
            <v>0</v>
          </cell>
          <cell r="BW891">
            <v>0</v>
          </cell>
          <cell r="BX891">
            <v>0</v>
          </cell>
          <cell r="BY891">
            <v>0</v>
          </cell>
          <cell r="BZ891">
            <v>0</v>
          </cell>
          <cell r="CA891">
            <v>0</v>
          </cell>
          <cell r="CB891">
            <v>0</v>
          </cell>
          <cell r="CC891">
            <v>0</v>
          </cell>
          <cell r="CD891">
            <v>0</v>
          </cell>
          <cell r="CE891">
            <v>0</v>
          </cell>
          <cell r="CF891">
            <v>0</v>
          </cell>
          <cell r="CG891">
            <v>0</v>
          </cell>
          <cell r="CH891">
            <v>0</v>
          </cell>
          <cell r="CI891">
            <v>0</v>
          </cell>
          <cell r="CJ891">
            <v>0</v>
          </cell>
          <cell r="CK891">
            <v>0</v>
          </cell>
          <cell r="CL891">
            <v>0</v>
          </cell>
          <cell r="CM891">
            <v>0</v>
          </cell>
          <cell r="CN891">
            <v>0</v>
          </cell>
          <cell r="CO891">
            <v>0</v>
          </cell>
          <cell r="CP891">
            <v>0</v>
          </cell>
          <cell r="CQ891">
            <v>0</v>
          </cell>
          <cell r="CR891">
            <v>0</v>
          </cell>
          <cell r="CS891">
            <v>0</v>
          </cell>
          <cell r="CT891">
            <v>0</v>
          </cell>
          <cell r="CU891">
            <v>0</v>
          </cell>
          <cell r="CV891">
            <v>0</v>
          </cell>
          <cell r="CW891">
            <v>0</v>
          </cell>
          <cell r="CX891">
            <v>0</v>
          </cell>
          <cell r="CY891">
            <v>0</v>
          </cell>
          <cell r="CZ891">
            <v>0</v>
          </cell>
          <cell r="DA891">
            <v>0</v>
          </cell>
          <cell r="DB891">
            <v>0</v>
          </cell>
          <cell r="DC891">
            <v>0</v>
          </cell>
          <cell r="DD891">
            <v>0</v>
          </cell>
          <cell r="DE891">
            <v>0</v>
          </cell>
          <cell r="DF891">
            <v>0</v>
          </cell>
          <cell r="DG891">
            <v>0</v>
          </cell>
          <cell r="DH891">
            <v>0</v>
          </cell>
          <cell r="DI891">
            <v>0</v>
          </cell>
          <cell r="DJ891">
            <v>0</v>
          </cell>
          <cell r="DK891">
            <v>0</v>
          </cell>
          <cell r="DL891">
            <v>0</v>
          </cell>
          <cell r="DM891">
            <v>0</v>
          </cell>
          <cell r="DN891">
            <v>0</v>
          </cell>
          <cell r="DO891">
            <v>0</v>
          </cell>
          <cell r="DP891">
            <v>0</v>
          </cell>
          <cell r="DQ891">
            <v>0</v>
          </cell>
          <cell r="DR891">
            <v>0</v>
          </cell>
          <cell r="DS891">
            <v>0</v>
          </cell>
          <cell r="DT891">
            <v>0</v>
          </cell>
          <cell r="DU891">
            <v>0</v>
          </cell>
          <cell r="DV891">
            <v>0</v>
          </cell>
          <cell r="DW891">
            <v>0</v>
          </cell>
          <cell r="DX891">
            <v>0</v>
          </cell>
          <cell r="DY891">
            <v>0</v>
          </cell>
          <cell r="DZ891">
            <v>0</v>
          </cell>
          <cell r="EA891">
            <v>0</v>
          </cell>
          <cell r="EB891">
            <v>0</v>
          </cell>
          <cell r="EC891">
            <v>0</v>
          </cell>
          <cell r="ED891">
            <v>0</v>
          </cell>
          <cell r="EE891">
            <v>0.33333332000000127</v>
          </cell>
          <cell r="EF891">
            <v>0</v>
          </cell>
          <cell r="EG891">
            <v>0</v>
          </cell>
          <cell r="EH891">
            <v>0</v>
          </cell>
          <cell r="EI891">
            <v>0</v>
          </cell>
          <cell r="EJ891">
            <v>-9.9999999392252903E-9</v>
          </cell>
          <cell r="EK891">
            <v>0.33333333000000009</v>
          </cell>
          <cell r="EL891">
            <v>0</v>
          </cell>
          <cell r="EM891">
            <v>0</v>
          </cell>
          <cell r="EN891">
            <v>0</v>
          </cell>
          <cell r="EO891">
            <v>0</v>
          </cell>
          <cell r="EP891">
            <v>0</v>
          </cell>
          <cell r="EQ891">
            <v>0</v>
          </cell>
          <cell r="ER891">
            <v>-0.32258064999999903</v>
          </cell>
          <cell r="ES891">
            <v>-0.32258064999999991</v>
          </cell>
          <cell r="ET891">
            <v>0</v>
          </cell>
          <cell r="EU891">
            <v>0</v>
          </cell>
          <cell r="EV891">
            <v>0</v>
          </cell>
          <cell r="EW891">
            <v>0</v>
          </cell>
          <cell r="EX891">
            <v>0</v>
          </cell>
          <cell r="EY891">
            <v>0</v>
          </cell>
          <cell r="EZ891">
            <v>0</v>
          </cell>
          <cell r="FA891">
            <v>0</v>
          </cell>
          <cell r="FB891">
            <v>0</v>
          </cell>
          <cell r="FC891">
            <v>0</v>
          </cell>
          <cell r="FD891">
            <v>0</v>
          </cell>
          <cell r="FE891">
            <v>0</v>
          </cell>
          <cell r="FF891">
            <v>0</v>
          </cell>
          <cell r="FG891">
            <v>0</v>
          </cell>
          <cell r="FH891">
            <v>0</v>
          </cell>
          <cell r="FI891">
            <v>0</v>
          </cell>
          <cell r="FJ891">
            <v>0</v>
          </cell>
          <cell r="FK891">
            <v>0</v>
          </cell>
          <cell r="FL891">
            <v>0</v>
          </cell>
          <cell r="FM891">
            <v>0</v>
          </cell>
          <cell r="FN891">
            <v>0</v>
          </cell>
          <cell r="FO891">
            <v>0</v>
          </cell>
          <cell r="FP891">
            <v>0</v>
          </cell>
          <cell r="FQ891">
            <v>0</v>
          </cell>
          <cell r="FR891">
            <v>0</v>
          </cell>
          <cell r="FS891">
            <v>0</v>
          </cell>
          <cell r="FT891">
            <v>0</v>
          </cell>
          <cell r="FU891">
            <v>0.32258065000000014</v>
          </cell>
          <cell r="FV891">
            <v>0</v>
          </cell>
          <cell r="FW891">
            <v>0</v>
          </cell>
          <cell r="FX891">
            <v>0</v>
          </cell>
          <cell r="FY891">
            <v>0</v>
          </cell>
          <cell r="FZ891">
            <v>-0.32258065000000014</v>
          </cell>
          <cell r="GA891">
            <v>0</v>
          </cell>
          <cell r="GB891">
            <v>0</v>
          </cell>
          <cell r="GC891">
            <v>0</v>
          </cell>
          <cell r="GD891">
            <v>0</v>
          </cell>
          <cell r="GE891">
            <v>8.1201339999999789E-2</v>
          </cell>
          <cell r="GF891">
            <v>0</v>
          </cell>
          <cell r="GG891">
            <v>-0.24137931000000001</v>
          </cell>
          <cell r="GH891">
            <v>0</v>
          </cell>
          <cell r="GI891">
            <v>0</v>
          </cell>
          <cell r="GJ891">
            <v>0</v>
          </cell>
          <cell r="GK891">
            <v>0</v>
          </cell>
          <cell r="GL891">
            <v>0.32258064999999991</v>
          </cell>
          <cell r="GM891">
            <v>0</v>
          </cell>
          <cell r="GN891">
            <v>0</v>
          </cell>
          <cell r="GO891">
            <v>0</v>
          </cell>
          <cell r="GP891">
            <v>0</v>
          </cell>
          <cell r="GQ891">
            <v>0</v>
          </cell>
          <cell r="GR891">
            <v>-0.3225806500000008</v>
          </cell>
          <cell r="GS891">
            <v>0</v>
          </cell>
          <cell r="GT891">
            <v>0</v>
          </cell>
          <cell r="GU891">
            <v>0</v>
          </cell>
          <cell r="GV891">
            <v>0</v>
          </cell>
          <cell r="GW891">
            <v>0</v>
          </cell>
          <cell r="GX891">
            <v>0</v>
          </cell>
          <cell r="GY891">
            <v>-0.32258065000000014</v>
          </cell>
          <cell r="GZ891">
            <v>0</v>
          </cell>
          <cell r="HA891">
            <v>0</v>
          </cell>
          <cell r="HB891">
            <v>0</v>
          </cell>
          <cell r="HC891">
            <v>0</v>
          </cell>
          <cell r="HD891">
            <v>0</v>
          </cell>
          <cell r="HE891">
            <v>0.46236559000000099</v>
          </cell>
          <cell r="HF891">
            <v>0</v>
          </cell>
          <cell r="HG891">
            <v>0</v>
          </cell>
          <cell r="HH891">
            <v>0</v>
          </cell>
          <cell r="HI891">
            <v>0</v>
          </cell>
          <cell r="HJ891">
            <v>0</v>
          </cell>
          <cell r="HK891">
            <v>0</v>
          </cell>
          <cell r="HL891">
            <v>0.12903226000000001</v>
          </cell>
          <cell r="HM891">
            <v>0</v>
          </cell>
          <cell r="HN891">
            <v>0.33333333000000009</v>
          </cell>
          <cell r="HO891">
            <v>0</v>
          </cell>
          <cell r="HP891">
            <v>0</v>
          </cell>
          <cell r="HQ891">
            <v>0</v>
          </cell>
          <cell r="HR891">
            <v>0</v>
          </cell>
          <cell r="HS891">
            <v>0</v>
          </cell>
          <cell r="HT891">
            <v>0</v>
          </cell>
          <cell r="HU891">
            <v>0</v>
          </cell>
          <cell r="HV891">
            <v>0</v>
          </cell>
          <cell r="HW891">
            <v>0</v>
          </cell>
          <cell r="HX891">
            <v>0</v>
          </cell>
          <cell r="HY891">
            <v>0</v>
          </cell>
          <cell r="HZ891">
            <v>0</v>
          </cell>
          <cell r="IA891">
            <v>0</v>
          </cell>
          <cell r="IB891">
            <v>0</v>
          </cell>
          <cell r="IC891">
            <v>0</v>
          </cell>
          <cell r="ID891">
            <v>0</v>
          </cell>
          <cell r="IE891">
            <v>0</v>
          </cell>
          <cell r="IF891">
            <v>0</v>
          </cell>
          <cell r="IG891">
            <v>0</v>
          </cell>
          <cell r="IH891">
            <v>0</v>
          </cell>
          <cell r="II891">
            <v>0</v>
          </cell>
          <cell r="IJ891">
            <v>0</v>
          </cell>
          <cell r="IK891">
            <v>0</v>
          </cell>
          <cell r="IL891">
            <v>0</v>
          </cell>
          <cell r="IM891">
            <v>0</v>
          </cell>
          <cell r="IN891">
            <v>0</v>
          </cell>
          <cell r="IO891">
            <v>0</v>
          </cell>
          <cell r="IP891">
            <v>0</v>
          </cell>
          <cell r="IQ891">
            <v>0</v>
          </cell>
          <cell r="IR891">
            <v>0.32258064999999903</v>
          </cell>
          <cell r="IS891">
            <v>0</v>
          </cell>
          <cell r="IT891">
            <v>0</v>
          </cell>
          <cell r="IU891">
            <v>0</v>
          </cell>
          <cell r="IV891">
            <v>0</v>
          </cell>
          <cell r="IW891">
            <v>0</v>
          </cell>
          <cell r="IX891">
            <v>0</v>
          </cell>
          <cell r="IY891">
            <v>0</v>
          </cell>
          <cell r="IZ891">
            <v>0</v>
          </cell>
          <cell r="JA891">
            <v>0</v>
          </cell>
          <cell r="JB891">
            <v>0</v>
          </cell>
          <cell r="JC891">
            <v>0</v>
          </cell>
          <cell r="JD891">
            <v>0.32258065000000014</v>
          </cell>
          <cell r="JE891">
            <v>0</v>
          </cell>
          <cell r="JF891">
            <v>0</v>
          </cell>
          <cell r="JG891">
            <v>0</v>
          </cell>
          <cell r="JH891">
            <v>0</v>
          </cell>
          <cell r="JI891">
            <v>0</v>
          </cell>
          <cell r="JJ891">
            <v>0</v>
          </cell>
          <cell r="JK891">
            <v>0</v>
          </cell>
          <cell r="JL891">
            <v>0</v>
          </cell>
          <cell r="JM891">
            <v>0</v>
          </cell>
          <cell r="JN891">
            <v>0</v>
          </cell>
          <cell r="JO891">
            <v>0</v>
          </cell>
          <cell r="JP891">
            <v>0</v>
          </cell>
          <cell r="JQ891">
            <v>0</v>
          </cell>
        </row>
        <row r="892">
          <cell r="D892" t="str">
            <v>INT.EX.UID._.___.Nucor Interruptible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0.32258065000000014</v>
          </cell>
          <cell r="P892">
            <v>0</v>
          </cell>
          <cell r="Q892">
            <v>0</v>
          </cell>
          <cell r="R892">
            <v>-0.62380952999999906</v>
          </cell>
          <cell r="S892">
            <v>0</v>
          </cell>
          <cell r="T892">
            <v>-0.35714285999999995</v>
          </cell>
          <cell r="U892">
            <v>0</v>
          </cell>
          <cell r="V892">
            <v>-0.26666666999999999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  <cell r="AK892">
            <v>0</v>
          </cell>
          <cell r="AL892">
            <v>0</v>
          </cell>
          <cell r="AM892">
            <v>0</v>
          </cell>
          <cell r="AN892">
            <v>0</v>
          </cell>
          <cell r="AO892">
            <v>0</v>
          </cell>
          <cell r="AP892">
            <v>0</v>
          </cell>
          <cell r="AQ892">
            <v>0</v>
          </cell>
          <cell r="AR892">
            <v>0.33333333000000032</v>
          </cell>
          <cell r="AS892">
            <v>0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0</v>
          </cell>
          <cell r="AY892">
            <v>0</v>
          </cell>
          <cell r="AZ892">
            <v>0</v>
          </cell>
          <cell r="BA892">
            <v>0.33333333000000009</v>
          </cell>
          <cell r="BB892">
            <v>0</v>
          </cell>
          <cell r="BC892">
            <v>0</v>
          </cell>
          <cell r="BD892">
            <v>0</v>
          </cell>
          <cell r="BE892">
            <v>0.32258064999999903</v>
          </cell>
          <cell r="BF892">
            <v>0</v>
          </cell>
          <cell r="BG892">
            <v>0</v>
          </cell>
          <cell r="BH892">
            <v>0</v>
          </cell>
          <cell r="BI892">
            <v>0</v>
          </cell>
          <cell r="BJ892">
            <v>0</v>
          </cell>
          <cell r="BK892">
            <v>0</v>
          </cell>
          <cell r="BL892">
            <v>0.32258065000000014</v>
          </cell>
          <cell r="BM892">
            <v>0</v>
          </cell>
          <cell r="BN892">
            <v>0</v>
          </cell>
          <cell r="BO892">
            <v>0</v>
          </cell>
          <cell r="BP892">
            <v>0</v>
          </cell>
          <cell r="BQ892">
            <v>0</v>
          </cell>
          <cell r="BR892">
            <v>0</v>
          </cell>
          <cell r="BS892">
            <v>0</v>
          </cell>
          <cell r="BT892">
            <v>0</v>
          </cell>
          <cell r="BU892">
            <v>0</v>
          </cell>
          <cell r="BV892">
            <v>0</v>
          </cell>
          <cell r="BW892">
            <v>0</v>
          </cell>
          <cell r="BX892">
            <v>0</v>
          </cell>
          <cell r="BY892">
            <v>0</v>
          </cell>
          <cell r="BZ892">
            <v>0</v>
          </cell>
          <cell r="CA892">
            <v>0</v>
          </cell>
          <cell r="CB892">
            <v>0</v>
          </cell>
          <cell r="CC892">
            <v>0</v>
          </cell>
          <cell r="CD892">
            <v>0</v>
          </cell>
          <cell r="CE892">
            <v>0</v>
          </cell>
          <cell r="CF892">
            <v>0</v>
          </cell>
          <cell r="CG892">
            <v>0</v>
          </cell>
          <cell r="CH892">
            <v>0</v>
          </cell>
          <cell r="CI892">
            <v>0</v>
          </cell>
          <cell r="CJ892">
            <v>0</v>
          </cell>
          <cell r="CK892">
            <v>0</v>
          </cell>
          <cell r="CL892">
            <v>0</v>
          </cell>
          <cell r="CM892">
            <v>0</v>
          </cell>
          <cell r="CN892">
            <v>0</v>
          </cell>
          <cell r="CO892">
            <v>0</v>
          </cell>
          <cell r="CP892">
            <v>0</v>
          </cell>
          <cell r="CQ892">
            <v>0</v>
          </cell>
          <cell r="CR892">
            <v>0</v>
          </cell>
          <cell r="CS892">
            <v>0</v>
          </cell>
          <cell r="CT892">
            <v>0</v>
          </cell>
          <cell r="CU892">
            <v>0</v>
          </cell>
          <cell r="CV892">
            <v>0</v>
          </cell>
          <cell r="CW892">
            <v>0</v>
          </cell>
          <cell r="CX892">
            <v>0</v>
          </cell>
          <cell r="CY892">
            <v>0</v>
          </cell>
          <cell r="CZ892">
            <v>0</v>
          </cell>
          <cell r="DA892">
            <v>0</v>
          </cell>
          <cell r="DB892">
            <v>0</v>
          </cell>
          <cell r="DC892">
            <v>0</v>
          </cell>
          <cell r="DD892">
            <v>0</v>
          </cell>
          <cell r="DE892">
            <v>0</v>
          </cell>
          <cell r="DF892">
            <v>0</v>
          </cell>
          <cell r="DG892">
            <v>0</v>
          </cell>
          <cell r="DH892">
            <v>0</v>
          </cell>
          <cell r="DI892">
            <v>0</v>
          </cell>
          <cell r="DJ892">
            <v>0</v>
          </cell>
          <cell r="DK892">
            <v>0</v>
          </cell>
          <cell r="DL892">
            <v>0</v>
          </cell>
          <cell r="DM892">
            <v>0</v>
          </cell>
          <cell r="DN892">
            <v>0</v>
          </cell>
          <cell r="DO892">
            <v>0</v>
          </cell>
          <cell r="DP892">
            <v>0</v>
          </cell>
          <cell r="DQ892">
            <v>0</v>
          </cell>
          <cell r="DR892">
            <v>-0.33333332999999854</v>
          </cell>
          <cell r="DS892">
            <v>0</v>
          </cell>
          <cell r="DT892">
            <v>0</v>
          </cell>
          <cell r="DU892">
            <v>0</v>
          </cell>
          <cell r="DV892">
            <v>0</v>
          </cell>
          <cell r="DW892">
            <v>0</v>
          </cell>
          <cell r="DX892">
            <v>-0.33333333000000009</v>
          </cell>
          <cell r="DY892">
            <v>0</v>
          </cell>
          <cell r="DZ892">
            <v>0</v>
          </cell>
          <cell r="EA892">
            <v>0</v>
          </cell>
          <cell r="EB892">
            <v>0</v>
          </cell>
          <cell r="EC892">
            <v>0</v>
          </cell>
          <cell r="ED892">
            <v>0</v>
          </cell>
          <cell r="EE892">
            <v>0.16666666999999968</v>
          </cell>
          <cell r="EF892">
            <v>0</v>
          </cell>
          <cell r="EG892">
            <v>0</v>
          </cell>
          <cell r="EH892">
            <v>0</v>
          </cell>
          <cell r="EI892">
            <v>0</v>
          </cell>
          <cell r="EJ892">
            <v>0</v>
          </cell>
          <cell r="EK892">
            <v>0.16666666999999991</v>
          </cell>
          <cell r="EL892">
            <v>0</v>
          </cell>
          <cell r="EM892">
            <v>0</v>
          </cell>
          <cell r="EN892">
            <v>0</v>
          </cell>
          <cell r="EO892">
            <v>0</v>
          </cell>
          <cell r="EP892">
            <v>0</v>
          </cell>
          <cell r="EQ892">
            <v>0</v>
          </cell>
          <cell r="ER892">
            <v>0</v>
          </cell>
          <cell r="ES892">
            <v>0</v>
          </cell>
          <cell r="ET892">
            <v>0</v>
          </cell>
          <cell r="EU892">
            <v>0</v>
          </cell>
          <cell r="EV892">
            <v>0</v>
          </cell>
          <cell r="EW892">
            <v>0</v>
          </cell>
          <cell r="EX892">
            <v>0</v>
          </cell>
          <cell r="EY892">
            <v>0</v>
          </cell>
          <cell r="EZ892">
            <v>0</v>
          </cell>
          <cell r="FA892">
            <v>0</v>
          </cell>
          <cell r="FB892">
            <v>0</v>
          </cell>
          <cell r="FC892">
            <v>0</v>
          </cell>
          <cell r="FD892">
            <v>0</v>
          </cell>
          <cell r="FE892">
            <v>0</v>
          </cell>
          <cell r="FF892">
            <v>0</v>
          </cell>
          <cell r="FG892">
            <v>0</v>
          </cell>
          <cell r="FH892">
            <v>0</v>
          </cell>
          <cell r="FI892">
            <v>0</v>
          </cell>
          <cell r="FJ892">
            <v>0</v>
          </cell>
          <cell r="FK892">
            <v>0</v>
          </cell>
          <cell r="FL892">
            <v>0</v>
          </cell>
          <cell r="FM892">
            <v>0</v>
          </cell>
          <cell r="FN892">
            <v>0</v>
          </cell>
          <cell r="FO892">
            <v>0</v>
          </cell>
          <cell r="FP892">
            <v>0</v>
          </cell>
          <cell r="FQ892">
            <v>0</v>
          </cell>
          <cell r="FR892">
            <v>0.32258064999999903</v>
          </cell>
          <cell r="FS892">
            <v>0</v>
          </cell>
          <cell r="FT892">
            <v>0</v>
          </cell>
          <cell r="FU892">
            <v>0.32258065000000014</v>
          </cell>
          <cell r="FV892">
            <v>0</v>
          </cell>
          <cell r="FW892">
            <v>0</v>
          </cell>
          <cell r="FX892">
            <v>0</v>
          </cell>
          <cell r="FY892">
            <v>0</v>
          </cell>
          <cell r="FZ892">
            <v>0</v>
          </cell>
          <cell r="GA892">
            <v>0</v>
          </cell>
          <cell r="GB892">
            <v>0</v>
          </cell>
          <cell r="GC892">
            <v>0</v>
          </cell>
          <cell r="GD892">
            <v>0</v>
          </cell>
          <cell r="GE892">
            <v>-0.56395996000000181</v>
          </cell>
          <cell r="GF892">
            <v>0</v>
          </cell>
          <cell r="GG892">
            <v>-0.24137931000000001</v>
          </cell>
          <cell r="GH892">
            <v>0</v>
          </cell>
          <cell r="GI892">
            <v>0</v>
          </cell>
          <cell r="GJ892">
            <v>0</v>
          </cell>
          <cell r="GK892">
            <v>0</v>
          </cell>
          <cell r="GL892">
            <v>0</v>
          </cell>
          <cell r="GM892">
            <v>0</v>
          </cell>
          <cell r="GN892">
            <v>0</v>
          </cell>
          <cell r="GO892">
            <v>0</v>
          </cell>
          <cell r="GP892">
            <v>0</v>
          </cell>
          <cell r="GQ892">
            <v>-0.32258065000000002</v>
          </cell>
          <cell r="GR892">
            <v>0</v>
          </cell>
          <cell r="GS892">
            <v>0</v>
          </cell>
          <cell r="GT892">
            <v>0</v>
          </cell>
          <cell r="GU892">
            <v>0</v>
          </cell>
          <cell r="GV892">
            <v>0</v>
          </cell>
          <cell r="GW892">
            <v>0</v>
          </cell>
          <cell r="GX892">
            <v>0</v>
          </cell>
          <cell r="GY892">
            <v>0</v>
          </cell>
          <cell r="GZ892">
            <v>0</v>
          </cell>
          <cell r="HA892">
            <v>0</v>
          </cell>
          <cell r="HB892">
            <v>0</v>
          </cell>
          <cell r="HC892">
            <v>0</v>
          </cell>
          <cell r="HD892">
            <v>0</v>
          </cell>
          <cell r="HE892">
            <v>1.0752679999999515E-2</v>
          </cell>
          <cell r="HF892">
            <v>0</v>
          </cell>
          <cell r="HG892">
            <v>0</v>
          </cell>
          <cell r="HH892">
            <v>0</v>
          </cell>
          <cell r="HI892">
            <v>0</v>
          </cell>
          <cell r="HJ892">
            <v>0</v>
          </cell>
          <cell r="HK892">
            <v>0</v>
          </cell>
          <cell r="HL892">
            <v>-0.32258065000000014</v>
          </cell>
          <cell r="HM892">
            <v>0</v>
          </cell>
          <cell r="HN892">
            <v>0.33333333000000009</v>
          </cell>
          <cell r="HO892">
            <v>0</v>
          </cell>
          <cell r="HP892">
            <v>0</v>
          </cell>
          <cell r="HQ892">
            <v>0</v>
          </cell>
          <cell r="HR892">
            <v>0.35714285999999973</v>
          </cell>
          <cell r="HS892">
            <v>0</v>
          </cell>
          <cell r="HT892">
            <v>0.35714285999999995</v>
          </cell>
          <cell r="HU892">
            <v>0</v>
          </cell>
          <cell r="HV892">
            <v>0</v>
          </cell>
          <cell r="HW892">
            <v>0</v>
          </cell>
          <cell r="HX892">
            <v>0</v>
          </cell>
          <cell r="HY892">
            <v>0</v>
          </cell>
          <cell r="HZ892">
            <v>0</v>
          </cell>
          <cell r="IA892">
            <v>0</v>
          </cell>
          <cell r="IB892">
            <v>0</v>
          </cell>
          <cell r="IC892">
            <v>0</v>
          </cell>
          <cell r="ID892">
            <v>0</v>
          </cell>
          <cell r="IE892">
            <v>-0.34482759000000129</v>
          </cell>
          <cell r="IF892">
            <v>0</v>
          </cell>
          <cell r="IG892">
            <v>-0.34482759000000018</v>
          </cell>
          <cell r="IH892">
            <v>0</v>
          </cell>
          <cell r="II892">
            <v>0</v>
          </cell>
          <cell r="IJ892">
            <v>0</v>
          </cell>
          <cell r="IK892">
            <v>0</v>
          </cell>
          <cell r="IL892">
            <v>0</v>
          </cell>
          <cell r="IM892">
            <v>0</v>
          </cell>
          <cell r="IN892">
            <v>0</v>
          </cell>
          <cell r="IO892">
            <v>0</v>
          </cell>
          <cell r="IP892">
            <v>0</v>
          </cell>
          <cell r="IQ892">
            <v>0</v>
          </cell>
          <cell r="IR892">
            <v>7.2580649999999025E-2</v>
          </cell>
          <cell r="IS892">
            <v>0</v>
          </cell>
          <cell r="IT892">
            <v>-0.25</v>
          </cell>
          <cell r="IU892">
            <v>0</v>
          </cell>
          <cell r="IV892">
            <v>0</v>
          </cell>
          <cell r="IW892">
            <v>0</v>
          </cell>
          <cell r="IX892">
            <v>0</v>
          </cell>
          <cell r="IY892">
            <v>0</v>
          </cell>
          <cell r="IZ892">
            <v>0</v>
          </cell>
          <cell r="JA892">
            <v>0</v>
          </cell>
          <cell r="JB892">
            <v>0</v>
          </cell>
          <cell r="JC892">
            <v>0</v>
          </cell>
          <cell r="JD892">
            <v>0.32258065000000014</v>
          </cell>
          <cell r="JE892">
            <v>0</v>
          </cell>
          <cell r="JF892">
            <v>0</v>
          </cell>
          <cell r="JG892">
            <v>0</v>
          </cell>
          <cell r="JH892">
            <v>0</v>
          </cell>
          <cell r="JI892">
            <v>0</v>
          </cell>
          <cell r="JJ892">
            <v>0</v>
          </cell>
          <cell r="JK892">
            <v>0</v>
          </cell>
          <cell r="JL892">
            <v>0</v>
          </cell>
          <cell r="JM892">
            <v>0</v>
          </cell>
          <cell r="JN892">
            <v>0</v>
          </cell>
          <cell r="JO892">
            <v>0</v>
          </cell>
          <cell r="JP892">
            <v>0</v>
          </cell>
          <cell r="JQ892">
            <v>0</v>
          </cell>
        </row>
        <row r="893">
          <cell r="D893" t="str">
            <v>INT.EX.UID._.RES.Bayer Operating Reserve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  <cell r="AK893">
            <v>0</v>
          </cell>
          <cell r="AL893">
            <v>0</v>
          </cell>
          <cell r="AM893">
            <v>0</v>
          </cell>
          <cell r="AN893">
            <v>0</v>
          </cell>
          <cell r="AO893">
            <v>0</v>
          </cell>
          <cell r="AP893">
            <v>0</v>
          </cell>
          <cell r="AQ893">
            <v>0</v>
          </cell>
          <cell r="AR893">
            <v>0</v>
          </cell>
          <cell r="AS893">
            <v>0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0</v>
          </cell>
          <cell r="AY893">
            <v>0</v>
          </cell>
          <cell r="AZ893">
            <v>0</v>
          </cell>
          <cell r="BA893">
            <v>0</v>
          </cell>
          <cell r="BB893">
            <v>0</v>
          </cell>
          <cell r="BC893">
            <v>0</v>
          </cell>
          <cell r="BD893">
            <v>0</v>
          </cell>
          <cell r="BE893">
            <v>0</v>
          </cell>
          <cell r="BF893">
            <v>0</v>
          </cell>
          <cell r="BG893">
            <v>0</v>
          </cell>
          <cell r="BH893">
            <v>0</v>
          </cell>
          <cell r="BI893">
            <v>0</v>
          </cell>
          <cell r="BJ893">
            <v>0</v>
          </cell>
          <cell r="BK893">
            <v>0</v>
          </cell>
          <cell r="BL893">
            <v>0</v>
          </cell>
          <cell r="BM893">
            <v>0</v>
          </cell>
          <cell r="BN893">
            <v>0</v>
          </cell>
          <cell r="BO893">
            <v>0</v>
          </cell>
          <cell r="BP893">
            <v>0</v>
          </cell>
          <cell r="BQ893">
            <v>0</v>
          </cell>
          <cell r="BR893">
            <v>0</v>
          </cell>
          <cell r="BS893">
            <v>0</v>
          </cell>
          <cell r="BT893">
            <v>0</v>
          </cell>
          <cell r="BU893">
            <v>0</v>
          </cell>
          <cell r="BV893">
            <v>0</v>
          </cell>
          <cell r="BW893">
            <v>0</v>
          </cell>
          <cell r="BX893">
            <v>0</v>
          </cell>
          <cell r="BY893">
            <v>0</v>
          </cell>
          <cell r="BZ893">
            <v>0</v>
          </cell>
          <cell r="CA893">
            <v>0</v>
          </cell>
          <cell r="CB893">
            <v>0</v>
          </cell>
          <cell r="CC893">
            <v>0</v>
          </cell>
          <cell r="CD893">
            <v>0</v>
          </cell>
          <cell r="CE893">
            <v>0</v>
          </cell>
          <cell r="CF893">
            <v>0</v>
          </cell>
          <cell r="CG893">
            <v>0</v>
          </cell>
          <cell r="CH893">
            <v>0</v>
          </cell>
          <cell r="CI893">
            <v>0</v>
          </cell>
          <cell r="CJ893">
            <v>0</v>
          </cell>
          <cell r="CK893">
            <v>0</v>
          </cell>
          <cell r="CL893">
            <v>0</v>
          </cell>
          <cell r="CM893">
            <v>0</v>
          </cell>
          <cell r="CN893">
            <v>0</v>
          </cell>
          <cell r="CO893">
            <v>0</v>
          </cell>
          <cell r="CP893">
            <v>0</v>
          </cell>
          <cell r="CQ893">
            <v>0</v>
          </cell>
          <cell r="CR893">
            <v>0</v>
          </cell>
          <cell r="CS893">
            <v>0</v>
          </cell>
          <cell r="CT893">
            <v>0</v>
          </cell>
          <cell r="CU893">
            <v>0</v>
          </cell>
          <cell r="CV893">
            <v>0</v>
          </cell>
          <cell r="CW893">
            <v>0</v>
          </cell>
          <cell r="CX893">
            <v>0</v>
          </cell>
          <cell r="CY893">
            <v>0</v>
          </cell>
          <cell r="CZ893">
            <v>0</v>
          </cell>
          <cell r="DA893">
            <v>0</v>
          </cell>
          <cell r="DB893">
            <v>0</v>
          </cell>
          <cell r="DC893">
            <v>0</v>
          </cell>
          <cell r="DD893">
            <v>0</v>
          </cell>
          <cell r="DE893">
            <v>0</v>
          </cell>
          <cell r="DF893">
            <v>0</v>
          </cell>
          <cell r="DG893">
            <v>0</v>
          </cell>
          <cell r="DH893">
            <v>0</v>
          </cell>
          <cell r="DI893">
            <v>0</v>
          </cell>
          <cell r="DJ893">
            <v>0</v>
          </cell>
          <cell r="DK893">
            <v>0</v>
          </cell>
          <cell r="DL893">
            <v>0</v>
          </cell>
          <cell r="DM893">
            <v>0</v>
          </cell>
          <cell r="DN893">
            <v>0</v>
          </cell>
          <cell r="DO893">
            <v>0</v>
          </cell>
          <cell r="DP893">
            <v>0</v>
          </cell>
          <cell r="DQ893">
            <v>0</v>
          </cell>
          <cell r="DR893">
            <v>0.33333332999999854</v>
          </cell>
          <cell r="DS893">
            <v>0</v>
          </cell>
          <cell r="DT893">
            <v>0</v>
          </cell>
          <cell r="DU893">
            <v>0</v>
          </cell>
          <cell r="DV893">
            <v>0</v>
          </cell>
          <cell r="DW893">
            <v>0</v>
          </cell>
          <cell r="DX893">
            <v>0.33333333000000009</v>
          </cell>
          <cell r="DY893">
            <v>0</v>
          </cell>
          <cell r="DZ893">
            <v>0</v>
          </cell>
          <cell r="EA893">
            <v>0</v>
          </cell>
          <cell r="EB893">
            <v>0</v>
          </cell>
          <cell r="EC893">
            <v>0</v>
          </cell>
          <cell r="ED893">
            <v>0</v>
          </cell>
          <cell r="EE893">
            <v>0</v>
          </cell>
          <cell r="EF893">
            <v>0</v>
          </cell>
          <cell r="EG893">
            <v>0</v>
          </cell>
          <cell r="EH893">
            <v>0</v>
          </cell>
          <cell r="EI893">
            <v>0</v>
          </cell>
          <cell r="EJ893">
            <v>0</v>
          </cell>
          <cell r="EK893">
            <v>0</v>
          </cell>
          <cell r="EL893">
            <v>0</v>
          </cell>
          <cell r="EM893">
            <v>0</v>
          </cell>
          <cell r="EN893">
            <v>0</v>
          </cell>
          <cell r="EO893">
            <v>0</v>
          </cell>
          <cell r="EP893">
            <v>0</v>
          </cell>
          <cell r="EQ893">
            <v>0</v>
          </cell>
          <cell r="ER893">
            <v>-0.32258064999999903</v>
          </cell>
          <cell r="ES893">
            <v>-0.32258064999999991</v>
          </cell>
          <cell r="ET893">
            <v>0</v>
          </cell>
          <cell r="EU893">
            <v>0</v>
          </cell>
          <cell r="EV893">
            <v>0</v>
          </cell>
          <cell r="EW893">
            <v>0</v>
          </cell>
          <cell r="EX893">
            <v>0</v>
          </cell>
          <cell r="EY893">
            <v>0</v>
          </cell>
          <cell r="EZ893">
            <v>0</v>
          </cell>
          <cell r="FA893">
            <v>0</v>
          </cell>
          <cell r="FB893">
            <v>0</v>
          </cell>
          <cell r="FC893">
            <v>0</v>
          </cell>
          <cell r="FD893">
            <v>0</v>
          </cell>
          <cell r="FE893">
            <v>0</v>
          </cell>
          <cell r="FF893">
            <v>0</v>
          </cell>
          <cell r="FG893">
            <v>0</v>
          </cell>
          <cell r="FH893">
            <v>0</v>
          </cell>
          <cell r="FI893">
            <v>0</v>
          </cell>
          <cell r="FJ893">
            <v>0</v>
          </cell>
          <cell r="FK893">
            <v>0</v>
          </cell>
          <cell r="FL893">
            <v>0</v>
          </cell>
          <cell r="FM893">
            <v>0</v>
          </cell>
          <cell r="FN893">
            <v>0</v>
          </cell>
          <cell r="FO893">
            <v>0</v>
          </cell>
          <cell r="FP893">
            <v>0</v>
          </cell>
          <cell r="FQ893">
            <v>0</v>
          </cell>
          <cell r="FR893">
            <v>0</v>
          </cell>
          <cell r="FS893">
            <v>0</v>
          </cell>
          <cell r="FT893">
            <v>0</v>
          </cell>
          <cell r="FU893">
            <v>0.32258065000000014</v>
          </cell>
          <cell r="FV893">
            <v>0</v>
          </cell>
          <cell r="FW893">
            <v>0</v>
          </cell>
          <cell r="FX893">
            <v>0</v>
          </cell>
          <cell r="FY893">
            <v>0</v>
          </cell>
          <cell r="FZ893">
            <v>-0.32258065000000014</v>
          </cell>
          <cell r="GA893">
            <v>0</v>
          </cell>
          <cell r="GB893">
            <v>0</v>
          </cell>
          <cell r="GC893">
            <v>0</v>
          </cell>
          <cell r="GD893">
            <v>0</v>
          </cell>
          <cell r="GE893">
            <v>0</v>
          </cell>
          <cell r="GF893">
            <v>0</v>
          </cell>
          <cell r="GG893">
            <v>0</v>
          </cell>
          <cell r="GH893">
            <v>0</v>
          </cell>
          <cell r="GI893">
            <v>0</v>
          </cell>
          <cell r="GJ893">
            <v>0</v>
          </cell>
          <cell r="GK893">
            <v>0</v>
          </cell>
          <cell r="GL893">
            <v>0</v>
          </cell>
          <cell r="GM893">
            <v>0</v>
          </cell>
          <cell r="GN893">
            <v>0</v>
          </cell>
          <cell r="GO893">
            <v>0</v>
          </cell>
          <cell r="GP893">
            <v>0</v>
          </cell>
          <cell r="GQ893">
            <v>0</v>
          </cell>
          <cell r="GR893">
            <v>-0.3225806500000008</v>
          </cell>
          <cell r="GS893">
            <v>0</v>
          </cell>
          <cell r="GT893">
            <v>0</v>
          </cell>
          <cell r="GU893">
            <v>0</v>
          </cell>
          <cell r="GV893">
            <v>0</v>
          </cell>
          <cell r="GW893">
            <v>0</v>
          </cell>
          <cell r="GX893">
            <v>0</v>
          </cell>
          <cell r="GY893">
            <v>-0.32258065000000014</v>
          </cell>
          <cell r="GZ893">
            <v>0</v>
          </cell>
          <cell r="HA893">
            <v>0</v>
          </cell>
          <cell r="HB893">
            <v>0</v>
          </cell>
          <cell r="HC893">
            <v>0</v>
          </cell>
          <cell r="HD893">
            <v>0</v>
          </cell>
          <cell r="HE893">
            <v>-0.32258064999999903</v>
          </cell>
          <cell r="HF893">
            <v>0</v>
          </cell>
          <cell r="HG893">
            <v>0</v>
          </cell>
          <cell r="HH893">
            <v>0</v>
          </cell>
          <cell r="HI893">
            <v>0</v>
          </cell>
          <cell r="HJ893">
            <v>0</v>
          </cell>
          <cell r="HK893">
            <v>0</v>
          </cell>
          <cell r="HL893">
            <v>-0.32258065000000014</v>
          </cell>
          <cell r="HM893">
            <v>0</v>
          </cell>
          <cell r="HN893">
            <v>0</v>
          </cell>
          <cell r="HO893">
            <v>0</v>
          </cell>
          <cell r="HP893">
            <v>0</v>
          </cell>
          <cell r="HQ893">
            <v>0</v>
          </cell>
          <cell r="HR893">
            <v>0</v>
          </cell>
          <cell r="HS893">
            <v>0</v>
          </cell>
          <cell r="HT893">
            <v>0</v>
          </cell>
          <cell r="HU893">
            <v>0</v>
          </cell>
          <cell r="HV893">
            <v>0</v>
          </cell>
          <cell r="HW893">
            <v>0</v>
          </cell>
          <cell r="HX893">
            <v>0</v>
          </cell>
          <cell r="HY893">
            <v>0</v>
          </cell>
          <cell r="HZ893">
            <v>0</v>
          </cell>
          <cell r="IA893">
            <v>0</v>
          </cell>
          <cell r="IB893">
            <v>0</v>
          </cell>
          <cell r="IC893">
            <v>0</v>
          </cell>
          <cell r="ID893">
            <v>0</v>
          </cell>
          <cell r="IE893">
            <v>0</v>
          </cell>
          <cell r="IF893">
            <v>0</v>
          </cell>
          <cell r="IG893">
            <v>0</v>
          </cell>
          <cell r="IH893">
            <v>0</v>
          </cell>
          <cell r="II893">
            <v>0</v>
          </cell>
          <cell r="IJ893">
            <v>0</v>
          </cell>
          <cell r="IK893">
            <v>0</v>
          </cell>
          <cell r="IL893">
            <v>0</v>
          </cell>
          <cell r="IM893">
            <v>0</v>
          </cell>
          <cell r="IN893">
            <v>0</v>
          </cell>
          <cell r="IO893">
            <v>0</v>
          </cell>
          <cell r="IP893">
            <v>0</v>
          </cell>
          <cell r="IQ893">
            <v>0</v>
          </cell>
          <cell r="IR893">
            <v>0</v>
          </cell>
          <cell r="IS893">
            <v>0</v>
          </cell>
          <cell r="IT893">
            <v>0</v>
          </cell>
          <cell r="IU893">
            <v>0</v>
          </cell>
          <cell r="IV893">
            <v>0</v>
          </cell>
          <cell r="IW893">
            <v>0</v>
          </cell>
          <cell r="IX893">
            <v>0</v>
          </cell>
          <cell r="IY893">
            <v>0</v>
          </cell>
          <cell r="IZ893">
            <v>0</v>
          </cell>
          <cell r="JA893">
            <v>0</v>
          </cell>
          <cell r="JB893">
            <v>0</v>
          </cell>
          <cell r="JC893">
            <v>0</v>
          </cell>
          <cell r="JD893">
            <v>0</v>
          </cell>
          <cell r="JE893">
            <v>0</v>
          </cell>
          <cell r="JF893">
            <v>0</v>
          </cell>
          <cell r="JG893">
            <v>0</v>
          </cell>
          <cell r="JH893">
            <v>0</v>
          </cell>
          <cell r="JI893">
            <v>0</v>
          </cell>
          <cell r="JJ893">
            <v>0</v>
          </cell>
          <cell r="JK893">
            <v>0</v>
          </cell>
          <cell r="JL893">
            <v>0</v>
          </cell>
          <cell r="JM893">
            <v>0</v>
          </cell>
          <cell r="JN893">
            <v>0</v>
          </cell>
          <cell r="JO893">
            <v>0</v>
          </cell>
          <cell r="JP893">
            <v>0</v>
          </cell>
          <cell r="JQ893">
            <v>0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-0.89047620000000194</v>
          </cell>
          <cell r="S895">
            <v>0</v>
          </cell>
          <cell r="T895">
            <v>-0.35714286000000017</v>
          </cell>
          <cell r="U895">
            <v>0</v>
          </cell>
          <cell r="V895">
            <v>-0.53333333999999999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  <cell r="AK895">
            <v>0</v>
          </cell>
          <cell r="AL895">
            <v>0</v>
          </cell>
          <cell r="AM895">
            <v>0</v>
          </cell>
          <cell r="AN895">
            <v>0</v>
          </cell>
          <cell r="AO895">
            <v>0</v>
          </cell>
          <cell r="AP895">
            <v>0</v>
          </cell>
          <cell r="AQ895">
            <v>0</v>
          </cell>
          <cell r="AR895">
            <v>0.33333333000000209</v>
          </cell>
          <cell r="AS895">
            <v>0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0</v>
          </cell>
          <cell r="AY895">
            <v>0</v>
          </cell>
          <cell r="AZ895">
            <v>0</v>
          </cell>
          <cell r="BA895">
            <v>0.33333333000000032</v>
          </cell>
          <cell r="BB895">
            <v>0</v>
          </cell>
          <cell r="BC895">
            <v>0</v>
          </cell>
          <cell r="BD895">
            <v>0</v>
          </cell>
          <cell r="BE895">
            <v>0.32258064999999903</v>
          </cell>
          <cell r="BF895">
            <v>0</v>
          </cell>
          <cell r="BG895">
            <v>0</v>
          </cell>
          <cell r="BH895">
            <v>0</v>
          </cell>
          <cell r="BI895">
            <v>0</v>
          </cell>
          <cell r="BJ895">
            <v>0</v>
          </cell>
          <cell r="BK895">
            <v>0</v>
          </cell>
          <cell r="BL895">
            <v>0.32258065000000036</v>
          </cell>
          <cell r="BM895">
            <v>0</v>
          </cell>
          <cell r="BN895">
            <v>0</v>
          </cell>
          <cell r="BO895">
            <v>0</v>
          </cell>
          <cell r="BP895">
            <v>0</v>
          </cell>
          <cell r="BQ895">
            <v>0</v>
          </cell>
          <cell r="BR895">
            <v>0</v>
          </cell>
          <cell r="BS895">
            <v>0</v>
          </cell>
          <cell r="BT895">
            <v>0</v>
          </cell>
          <cell r="BU895">
            <v>0</v>
          </cell>
          <cell r="BV895">
            <v>0</v>
          </cell>
          <cell r="BW895">
            <v>0</v>
          </cell>
          <cell r="BX895">
            <v>0</v>
          </cell>
          <cell r="BY895">
            <v>0</v>
          </cell>
          <cell r="BZ895">
            <v>0</v>
          </cell>
          <cell r="CA895">
            <v>0</v>
          </cell>
          <cell r="CB895">
            <v>0</v>
          </cell>
          <cell r="CC895">
            <v>0</v>
          </cell>
          <cell r="CD895">
            <v>0</v>
          </cell>
          <cell r="CE895">
            <v>0</v>
          </cell>
          <cell r="CF895">
            <v>0</v>
          </cell>
          <cell r="CG895">
            <v>0</v>
          </cell>
          <cell r="CH895">
            <v>0</v>
          </cell>
          <cell r="CI895">
            <v>0</v>
          </cell>
          <cell r="CJ895">
            <v>0</v>
          </cell>
          <cell r="CK895">
            <v>0</v>
          </cell>
          <cell r="CL895">
            <v>0</v>
          </cell>
          <cell r="CM895">
            <v>0</v>
          </cell>
          <cell r="CN895">
            <v>0</v>
          </cell>
          <cell r="CO895">
            <v>0</v>
          </cell>
          <cell r="CP895">
            <v>0</v>
          </cell>
          <cell r="CQ895">
            <v>0</v>
          </cell>
          <cell r="CR895">
            <v>0</v>
          </cell>
          <cell r="CS895">
            <v>0</v>
          </cell>
          <cell r="CT895">
            <v>0</v>
          </cell>
          <cell r="CU895">
            <v>0</v>
          </cell>
          <cell r="CV895">
            <v>0</v>
          </cell>
          <cell r="CW895">
            <v>0</v>
          </cell>
          <cell r="CX895">
            <v>0</v>
          </cell>
          <cell r="CY895">
            <v>0</v>
          </cell>
          <cell r="CZ895">
            <v>0</v>
          </cell>
          <cell r="DA895">
            <v>0</v>
          </cell>
          <cell r="DB895">
            <v>0</v>
          </cell>
          <cell r="DC895">
            <v>0</v>
          </cell>
          <cell r="DD895">
            <v>0</v>
          </cell>
          <cell r="DE895">
            <v>0</v>
          </cell>
          <cell r="DF895">
            <v>0</v>
          </cell>
          <cell r="DG895">
            <v>0</v>
          </cell>
          <cell r="DH895">
            <v>0</v>
          </cell>
          <cell r="DI895">
            <v>0</v>
          </cell>
          <cell r="DJ895">
            <v>0</v>
          </cell>
          <cell r="DK895">
            <v>0</v>
          </cell>
          <cell r="DL895">
            <v>0</v>
          </cell>
          <cell r="DM895">
            <v>0</v>
          </cell>
          <cell r="DN895">
            <v>0</v>
          </cell>
          <cell r="DO895">
            <v>0</v>
          </cell>
          <cell r="DP895">
            <v>0</v>
          </cell>
          <cell r="DQ895">
            <v>0</v>
          </cell>
          <cell r="DR895">
            <v>0</v>
          </cell>
          <cell r="DS895">
            <v>0</v>
          </cell>
          <cell r="DT895">
            <v>0</v>
          </cell>
          <cell r="DU895">
            <v>0</v>
          </cell>
          <cell r="DV895">
            <v>0</v>
          </cell>
          <cell r="DW895">
            <v>0</v>
          </cell>
          <cell r="DX895">
            <v>0</v>
          </cell>
          <cell r="DY895">
            <v>0</v>
          </cell>
          <cell r="DZ895">
            <v>0</v>
          </cell>
          <cell r="EA895">
            <v>0</v>
          </cell>
          <cell r="EB895">
            <v>0</v>
          </cell>
          <cell r="EC895">
            <v>0</v>
          </cell>
          <cell r="ED895">
            <v>0</v>
          </cell>
          <cell r="EE895">
            <v>0.49999999000000628</v>
          </cell>
          <cell r="EF895">
            <v>0</v>
          </cell>
          <cell r="EG895">
            <v>0</v>
          </cell>
          <cell r="EH895">
            <v>0</v>
          </cell>
          <cell r="EI895">
            <v>0</v>
          </cell>
          <cell r="EJ895">
            <v>-9.9999999392252903E-9</v>
          </cell>
          <cell r="EK895">
            <v>0.50000000000000044</v>
          </cell>
          <cell r="EL895">
            <v>0</v>
          </cell>
          <cell r="EM895">
            <v>0</v>
          </cell>
          <cell r="EN895">
            <v>0</v>
          </cell>
          <cell r="EO895">
            <v>0</v>
          </cell>
          <cell r="EP895">
            <v>0</v>
          </cell>
          <cell r="EQ895">
            <v>0</v>
          </cell>
          <cell r="ER895">
            <v>-0.64516129999999805</v>
          </cell>
          <cell r="ES895">
            <v>-0.64516129999999983</v>
          </cell>
          <cell r="ET895">
            <v>0</v>
          </cell>
          <cell r="EU895">
            <v>0</v>
          </cell>
          <cell r="EV895">
            <v>0</v>
          </cell>
          <cell r="EW895">
            <v>0</v>
          </cell>
          <cell r="EX895">
            <v>0</v>
          </cell>
          <cell r="EY895">
            <v>0</v>
          </cell>
          <cell r="EZ895">
            <v>0</v>
          </cell>
          <cell r="FA895">
            <v>0</v>
          </cell>
          <cell r="FB895">
            <v>0</v>
          </cell>
          <cell r="FC895">
            <v>0</v>
          </cell>
          <cell r="FD895">
            <v>0</v>
          </cell>
          <cell r="FE895">
            <v>0</v>
          </cell>
          <cell r="FF895">
            <v>0</v>
          </cell>
          <cell r="FG895">
            <v>0</v>
          </cell>
          <cell r="FH895">
            <v>0</v>
          </cell>
          <cell r="FI895">
            <v>0</v>
          </cell>
          <cell r="FJ895">
            <v>0</v>
          </cell>
          <cell r="FK895">
            <v>0</v>
          </cell>
          <cell r="FL895">
            <v>0</v>
          </cell>
          <cell r="FM895">
            <v>0</v>
          </cell>
          <cell r="FN895">
            <v>0</v>
          </cell>
          <cell r="FO895">
            <v>0</v>
          </cell>
          <cell r="FP895">
            <v>0</v>
          </cell>
          <cell r="FQ895">
            <v>0</v>
          </cell>
          <cell r="FR895">
            <v>0.32258064999999903</v>
          </cell>
          <cell r="FS895">
            <v>0</v>
          </cell>
          <cell r="FT895">
            <v>0</v>
          </cell>
          <cell r="FU895">
            <v>0.96774195000000063</v>
          </cell>
          <cell r="FV895">
            <v>0</v>
          </cell>
          <cell r="FW895">
            <v>0</v>
          </cell>
          <cell r="FX895">
            <v>0</v>
          </cell>
          <cell r="FY895">
            <v>0</v>
          </cell>
          <cell r="FZ895">
            <v>-0.64516129999999983</v>
          </cell>
          <cell r="GA895">
            <v>0</v>
          </cell>
          <cell r="GB895">
            <v>0</v>
          </cell>
          <cell r="GC895">
            <v>0</v>
          </cell>
          <cell r="GD895">
            <v>0</v>
          </cell>
          <cell r="GE895">
            <v>-0.48275862000000558</v>
          </cell>
          <cell r="GF895">
            <v>0</v>
          </cell>
          <cell r="GG895">
            <v>-0.48275862000000025</v>
          </cell>
          <cell r="GH895">
            <v>0</v>
          </cell>
          <cell r="GI895">
            <v>0</v>
          </cell>
          <cell r="GJ895">
            <v>0</v>
          </cell>
          <cell r="GK895">
            <v>0</v>
          </cell>
          <cell r="GL895">
            <v>0.32258064999999991</v>
          </cell>
          <cell r="GM895">
            <v>0</v>
          </cell>
          <cell r="GN895">
            <v>0</v>
          </cell>
          <cell r="GO895">
            <v>0</v>
          </cell>
          <cell r="GP895">
            <v>0</v>
          </cell>
          <cell r="GQ895">
            <v>-0.32258064999999991</v>
          </cell>
          <cell r="GR895">
            <v>-0.64516130000000516</v>
          </cell>
          <cell r="GS895">
            <v>0</v>
          </cell>
          <cell r="GT895">
            <v>0</v>
          </cell>
          <cell r="GU895">
            <v>0</v>
          </cell>
          <cell r="GV895">
            <v>0</v>
          </cell>
          <cell r="GW895">
            <v>0</v>
          </cell>
          <cell r="GX895">
            <v>0</v>
          </cell>
          <cell r="GY895">
            <v>-0.64516130000000027</v>
          </cell>
          <cell r="GZ895">
            <v>0</v>
          </cell>
          <cell r="HA895">
            <v>0</v>
          </cell>
          <cell r="HB895">
            <v>0</v>
          </cell>
          <cell r="HC895">
            <v>0</v>
          </cell>
          <cell r="HD895">
            <v>0</v>
          </cell>
          <cell r="HE895">
            <v>0.15053762000000148</v>
          </cell>
          <cell r="HF895">
            <v>0</v>
          </cell>
          <cell r="HG895">
            <v>0</v>
          </cell>
          <cell r="HH895">
            <v>0</v>
          </cell>
          <cell r="HI895">
            <v>0</v>
          </cell>
          <cell r="HJ895">
            <v>0</v>
          </cell>
          <cell r="HK895">
            <v>0</v>
          </cell>
          <cell r="HL895">
            <v>-0.51612904000000048</v>
          </cell>
          <cell r="HM895">
            <v>0</v>
          </cell>
          <cell r="HN895">
            <v>0.66666666000000063</v>
          </cell>
          <cell r="HO895">
            <v>0</v>
          </cell>
          <cell r="HP895">
            <v>0</v>
          </cell>
          <cell r="HQ895">
            <v>0</v>
          </cell>
          <cell r="HR895">
            <v>0.35714285999999618</v>
          </cell>
          <cell r="HS895">
            <v>0</v>
          </cell>
          <cell r="HT895">
            <v>0.35714285999999973</v>
          </cell>
          <cell r="HU895">
            <v>0</v>
          </cell>
          <cell r="HV895">
            <v>0</v>
          </cell>
          <cell r="HW895">
            <v>0</v>
          </cell>
          <cell r="HX895">
            <v>0</v>
          </cell>
          <cell r="HY895">
            <v>0</v>
          </cell>
          <cell r="HZ895">
            <v>0</v>
          </cell>
          <cell r="IA895">
            <v>0</v>
          </cell>
          <cell r="IB895">
            <v>0</v>
          </cell>
          <cell r="IC895">
            <v>0</v>
          </cell>
          <cell r="ID895">
            <v>0</v>
          </cell>
          <cell r="IE895">
            <v>-0.34482759000000129</v>
          </cell>
          <cell r="IF895">
            <v>0</v>
          </cell>
          <cell r="IG895">
            <v>-0.34482759000000041</v>
          </cell>
          <cell r="IH895">
            <v>0</v>
          </cell>
          <cell r="II895">
            <v>0</v>
          </cell>
          <cell r="IJ895">
            <v>0</v>
          </cell>
          <cell r="IK895">
            <v>0</v>
          </cell>
          <cell r="IL895">
            <v>0</v>
          </cell>
          <cell r="IM895">
            <v>0</v>
          </cell>
          <cell r="IN895">
            <v>0</v>
          </cell>
          <cell r="IO895">
            <v>0</v>
          </cell>
          <cell r="IP895">
            <v>0</v>
          </cell>
          <cell r="IQ895">
            <v>0</v>
          </cell>
          <cell r="IR895">
            <v>0.39516130000000516</v>
          </cell>
          <cell r="IS895">
            <v>0</v>
          </cell>
          <cell r="IT895">
            <v>-0.25</v>
          </cell>
          <cell r="IU895">
            <v>0</v>
          </cell>
          <cell r="IV895">
            <v>0</v>
          </cell>
          <cell r="IW895">
            <v>0</v>
          </cell>
          <cell r="IX895">
            <v>0</v>
          </cell>
          <cell r="IY895">
            <v>0</v>
          </cell>
          <cell r="IZ895">
            <v>0</v>
          </cell>
          <cell r="JA895">
            <v>0</v>
          </cell>
          <cell r="JB895">
            <v>0</v>
          </cell>
          <cell r="JC895">
            <v>0</v>
          </cell>
          <cell r="JD895">
            <v>0.64516130000000027</v>
          </cell>
          <cell r="JE895">
            <v>0</v>
          </cell>
          <cell r="JF895">
            <v>0</v>
          </cell>
          <cell r="JG895">
            <v>0</v>
          </cell>
          <cell r="JH895">
            <v>0</v>
          </cell>
          <cell r="JI895">
            <v>0</v>
          </cell>
          <cell r="JJ895">
            <v>0</v>
          </cell>
          <cell r="JK895">
            <v>0</v>
          </cell>
          <cell r="JL895">
            <v>0</v>
          </cell>
          <cell r="JM895">
            <v>0</v>
          </cell>
          <cell r="JN895">
            <v>0</v>
          </cell>
          <cell r="JO895">
            <v>0</v>
          </cell>
          <cell r="JP895">
            <v>0</v>
          </cell>
          <cell r="JQ895">
            <v>0</v>
          </cell>
        </row>
        <row r="896">
          <cell r="F896">
            <v>2.2957931701093912</v>
          </cell>
          <cell r="G896">
            <v>0.8342051999643445</v>
          </cell>
          <cell r="H896">
            <v>0.5817695502191782</v>
          </cell>
          <cell r="I896">
            <v>-0.5590546503663063</v>
          </cell>
          <cell r="J896">
            <v>-0.17002954985946417</v>
          </cell>
          <cell r="K896">
            <v>-61.036911329254508</v>
          </cell>
          <cell r="L896">
            <v>143.20135049987584</v>
          </cell>
          <cell r="M896">
            <v>260.540602279827</v>
          </cell>
          <cell r="N896">
            <v>-64.585662219673395</v>
          </cell>
          <cell r="O896">
            <v>724.27231545001268</v>
          </cell>
          <cell r="P896">
            <v>-34.39035848993808</v>
          </cell>
          <cell r="Q896">
            <v>99.964810629375279</v>
          </cell>
          <cell r="R896">
            <v>1237.732657417655</v>
          </cell>
          <cell r="S896">
            <v>51.52588994987309</v>
          </cell>
          <cell r="T896">
            <v>42.273256041109562</v>
          </cell>
          <cell r="U896">
            <v>-65.64602165017277</v>
          </cell>
          <cell r="V896">
            <v>-45.726825070567429</v>
          </cell>
          <cell r="W896">
            <v>-5.8704919302836061</v>
          </cell>
          <cell r="X896">
            <v>441.33044904004782</v>
          </cell>
          <cell r="Y896">
            <v>35.072362429462373</v>
          </cell>
          <cell r="Z896">
            <v>48.956274869851768</v>
          </cell>
          <cell r="AA896">
            <v>728.45772707927972</v>
          </cell>
          <cell r="AB896">
            <v>232.89069117978215</v>
          </cell>
          <cell r="AC896">
            <v>-71.664567169733346</v>
          </cell>
          <cell r="AD896">
            <v>-153.86608735006303</v>
          </cell>
          <cell r="AE896">
            <v>-152.58951610326767</v>
          </cell>
          <cell r="AF896">
            <v>337.03398131020367</v>
          </cell>
          <cell r="AG896">
            <v>-222.20601600967348</v>
          </cell>
          <cell r="AH896">
            <v>105.65542605984956</v>
          </cell>
          <cell r="AI896">
            <v>420.88663436006755</v>
          </cell>
          <cell r="AJ896">
            <v>-116.78609606996179</v>
          </cell>
          <cell r="AK896">
            <v>31.859358419664204</v>
          </cell>
          <cell r="AL896">
            <v>47.890291899442673</v>
          </cell>
          <cell r="AM896">
            <v>-126.42280337028205</v>
          </cell>
          <cell r="AN896">
            <v>-16.401382509618998</v>
          </cell>
          <cell r="AO896">
            <v>-3.8382107000797987</v>
          </cell>
          <cell r="AP896">
            <v>-698.29075997043401</v>
          </cell>
          <cell r="AQ896">
            <v>88.030060470104218</v>
          </cell>
          <cell r="AR896">
            <v>-673.25440795719624</v>
          </cell>
          <cell r="AS896">
            <v>-335.44321789871901</v>
          </cell>
          <cell r="AT896">
            <v>-281.90751045010984</v>
          </cell>
          <cell r="AU896">
            <v>-108.35450264811516</v>
          </cell>
          <cell r="AV896">
            <v>81.596213079057634</v>
          </cell>
          <cell r="AW896">
            <v>-14.96617757063359</v>
          </cell>
          <cell r="AX896">
            <v>228.02781683858484</v>
          </cell>
          <cell r="AY896">
            <v>-143.06751267984509</v>
          </cell>
          <cell r="AZ896">
            <v>-23.325072479434311</v>
          </cell>
          <cell r="BA896">
            <v>-129.35490569937974</v>
          </cell>
          <cell r="BB896">
            <v>112.96353149972856</v>
          </cell>
          <cell r="BC896">
            <v>-10.563431129790843</v>
          </cell>
          <cell r="BD896">
            <v>-48.859638809226453</v>
          </cell>
          <cell r="BE896">
            <v>-112.18687437474728</v>
          </cell>
          <cell r="BF896">
            <v>40.368190590292215</v>
          </cell>
          <cell r="BG896">
            <v>21.820482531562448</v>
          </cell>
          <cell r="BH896">
            <v>17.112978229299188</v>
          </cell>
          <cell r="BI896">
            <v>941.54564908891916</v>
          </cell>
          <cell r="BJ896">
            <v>-863.12257618829608</v>
          </cell>
          <cell r="BK896">
            <v>110.9681194787845</v>
          </cell>
          <cell r="BL896">
            <v>94.264443299733102</v>
          </cell>
          <cell r="BM896">
            <v>-68.513167330063879</v>
          </cell>
          <cell r="BN896">
            <v>-82.803919319994748</v>
          </cell>
          <cell r="BO896">
            <v>272.85840717982501</v>
          </cell>
          <cell r="BP896">
            <v>-484.40460637956858</v>
          </cell>
          <cell r="BQ896">
            <v>-112.28087554965168</v>
          </cell>
          <cell r="BR896">
            <v>299.93842130899429</v>
          </cell>
          <cell r="BS896">
            <v>-35.171051469631493</v>
          </cell>
          <cell r="BT896">
            <v>-127.85560906026512</v>
          </cell>
          <cell r="BU896">
            <v>159.96932173985988</v>
          </cell>
          <cell r="BV896">
            <v>197.00616106018424</v>
          </cell>
          <cell r="BW896">
            <v>-13.913929889909923</v>
          </cell>
          <cell r="BX896">
            <v>16.486116630025208</v>
          </cell>
          <cell r="BY896">
            <v>71.170676399022341</v>
          </cell>
          <cell r="BZ896">
            <v>3.0910347905009985</v>
          </cell>
          <cell r="CA896">
            <v>-88.538129669614136</v>
          </cell>
          <cell r="CB896">
            <v>45.984180590137839</v>
          </cell>
          <cell r="CC896">
            <v>132.14195382036269</v>
          </cell>
          <cell r="CD896">
            <v>-60.432303649373353</v>
          </cell>
          <cell r="CE896">
            <v>301.11280710995197</v>
          </cell>
          <cell r="CF896">
            <v>-127.14865009021014</v>
          </cell>
          <cell r="CG896">
            <v>-3.679715970531106</v>
          </cell>
          <cell r="CH896">
            <v>41.974778171628714</v>
          </cell>
          <cell r="CI896">
            <v>0.40753102116286755</v>
          </cell>
          <cell r="CJ896">
            <v>28.208610309287906</v>
          </cell>
          <cell r="CK896">
            <v>225.97174808103591</v>
          </cell>
          <cell r="CL896">
            <v>-12.270780530758202</v>
          </cell>
          <cell r="CM896">
            <v>-39.990715290419757</v>
          </cell>
          <cell r="CN896">
            <v>26.781645009294152</v>
          </cell>
          <cell r="CO896">
            <v>-184.16524474136531</v>
          </cell>
          <cell r="CP896">
            <v>291.73401448782533</v>
          </cell>
          <cell r="CQ896">
            <v>53.289586658589542</v>
          </cell>
          <cell r="CR896">
            <v>487.9731852710247</v>
          </cell>
          <cell r="CS896">
            <v>-108.22042226791382</v>
          </cell>
          <cell r="CT896">
            <v>-74.640038979239762</v>
          </cell>
          <cell r="CU896">
            <v>68.242459330707788</v>
          </cell>
          <cell r="CV896">
            <v>-78.341808860190213</v>
          </cell>
          <cell r="CW896">
            <v>599.31694817077368</v>
          </cell>
          <cell r="CX896">
            <v>-3.6586099192500114</v>
          </cell>
          <cell r="CY896">
            <v>22.543046250939369</v>
          </cell>
          <cell r="CZ896">
            <v>162.71628285944462</v>
          </cell>
          <cell r="DA896">
            <v>-28.636619539931417</v>
          </cell>
          <cell r="DB896">
            <v>148.57056348025799</v>
          </cell>
          <cell r="DC896">
            <v>-317.29096101876348</v>
          </cell>
          <cell r="DD896">
            <v>97.372345780022442</v>
          </cell>
          <cell r="DE896">
            <v>266.17922648787498</v>
          </cell>
          <cell r="DF896">
            <v>-26.989265069365501</v>
          </cell>
          <cell r="DG896">
            <v>-126.95056048966944</v>
          </cell>
          <cell r="DH896">
            <v>56.684366300702095</v>
          </cell>
          <cell r="DI896">
            <v>63.686284681782126</v>
          </cell>
          <cell r="DJ896">
            <v>415.8117677597329</v>
          </cell>
          <cell r="DK896">
            <v>-31.06008971016854</v>
          </cell>
          <cell r="DL896">
            <v>90.084270148538053</v>
          </cell>
          <cell r="DM896">
            <v>-1.6460976796224713</v>
          </cell>
          <cell r="DN896">
            <v>-113.96469870023429</v>
          </cell>
          <cell r="DO896">
            <v>-10.853246900252998</v>
          </cell>
          <cell r="DP896">
            <v>-20.983207790181041</v>
          </cell>
          <cell r="DQ896">
            <v>-27.640296059660614</v>
          </cell>
          <cell r="DR896">
            <v>804.96238493919373</v>
          </cell>
          <cell r="DS896">
            <v>-152.77705778181553</v>
          </cell>
          <cell r="DT896">
            <v>-62.146671609953046</v>
          </cell>
          <cell r="DU896">
            <v>-161.24705772008747</v>
          </cell>
          <cell r="DV896">
            <v>542.21133024897426</v>
          </cell>
          <cell r="DW896">
            <v>134.65793957002461</v>
          </cell>
          <cell r="DX896">
            <v>260.86298044957221</v>
          </cell>
          <cell r="DY896">
            <v>-162.77273991052061</v>
          </cell>
          <cell r="DZ896">
            <v>8.9848836502060294</v>
          </cell>
          <cell r="EA896">
            <v>10.060583241283894</v>
          </cell>
          <cell r="EB896">
            <v>221.18719057086855</v>
          </cell>
          <cell r="EC896">
            <v>36.47107825987041</v>
          </cell>
          <cell r="ED896">
            <v>129.46992599032819</v>
          </cell>
          <cell r="EE896">
            <v>-837.81385272741318</v>
          </cell>
          <cell r="EF896">
            <v>-51.801203360781074</v>
          </cell>
          <cell r="EG896">
            <v>57.494325249455869</v>
          </cell>
          <cell r="EH896">
            <v>-197.72937114071101</v>
          </cell>
          <cell r="EI896">
            <v>-558.7858014497906</v>
          </cell>
          <cell r="EJ896">
            <v>-110.64811295922846</v>
          </cell>
          <cell r="EK896">
            <v>88.073362949304283</v>
          </cell>
          <cell r="EL896">
            <v>216.7358190510422</v>
          </cell>
          <cell r="EM896">
            <v>-52.316920810379088</v>
          </cell>
          <cell r="EN896">
            <v>-92.349269211292267</v>
          </cell>
          <cell r="EO896">
            <v>-111.92132162954658</v>
          </cell>
          <cell r="EP896">
            <v>-90.565950978547335</v>
          </cell>
          <cell r="EQ896">
            <v>66.000591550022364</v>
          </cell>
          <cell r="ER896">
            <v>796.55165199935436</v>
          </cell>
          <cell r="ES896">
            <v>-185.90297921933234</v>
          </cell>
          <cell r="ET896">
            <v>236.7812865190208</v>
          </cell>
          <cell r="EU896">
            <v>81.985522708855569</v>
          </cell>
          <cell r="EV896">
            <v>530.05931043997407</v>
          </cell>
          <cell r="EW896">
            <v>-286.87432040926069</v>
          </cell>
          <cell r="EX896">
            <v>-226.01814929954708</v>
          </cell>
          <cell r="EY896">
            <v>201.83165086060762</v>
          </cell>
          <cell r="EZ896">
            <v>-109.75987800955772</v>
          </cell>
          <cell r="FA896">
            <v>236.06854832917452</v>
          </cell>
          <cell r="FB896">
            <v>24.082415960729122</v>
          </cell>
          <cell r="FC896">
            <v>243.29062449932098</v>
          </cell>
          <cell r="FD896">
            <v>51.007619610056281</v>
          </cell>
          <cell r="FE896">
            <v>204.36726716160774</v>
          </cell>
          <cell r="FF896">
            <v>-36.591299940831959</v>
          </cell>
          <cell r="FG896">
            <v>-64.16765992064029</v>
          </cell>
          <cell r="FH896">
            <v>-309.51861965004355</v>
          </cell>
          <cell r="FI896">
            <v>-44.329279710538685</v>
          </cell>
          <cell r="FJ896">
            <v>232.72869885992259</v>
          </cell>
          <cell r="FK896">
            <v>-664.93150689918548</v>
          </cell>
          <cell r="FL896">
            <v>593.41555270925164</v>
          </cell>
          <cell r="FM896">
            <v>57.17540368065238</v>
          </cell>
          <cell r="FN896">
            <v>223.41296644043177</v>
          </cell>
          <cell r="FO896">
            <v>186.74571162927896</v>
          </cell>
          <cell r="FP896">
            <v>-64.897832929156721</v>
          </cell>
          <cell r="FQ896">
            <v>95.325132880359888</v>
          </cell>
          <cell r="FR896">
            <v>-2188.5330268740654</v>
          </cell>
          <cell r="FS896">
            <v>-1305.2530787894502</v>
          </cell>
          <cell r="FT896">
            <v>-1463.413659109734</v>
          </cell>
          <cell r="FU896">
            <v>63.449054620228708</v>
          </cell>
          <cell r="FV896">
            <v>262.1872193403542</v>
          </cell>
          <cell r="FW896">
            <v>221.7280195094645</v>
          </cell>
          <cell r="FX896">
            <v>-153.40396279096603</v>
          </cell>
          <cell r="FY896">
            <v>43.907531600445509</v>
          </cell>
          <cell r="FZ896">
            <v>-79.258927710354328</v>
          </cell>
          <cell r="GA896">
            <v>67.338917200453579</v>
          </cell>
          <cell r="GB896">
            <v>101.08959390036762</v>
          </cell>
          <cell r="GC896">
            <v>78.43151190970093</v>
          </cell>
          <cell r="GD896">
            <v>-25.335246559232473</v>
          </cell>
          <cell r="GE896">
            <v>1236.8308849185705</v>
          </cell>
          <cell r="GF896">
            <v>-77.805911810137331</v>
          </cell>
          <cell r="GG896">
            <v>89.399124689400196</v>
          </cell>
          <cell r="GH896">
            <v>172.89108825009316</v>
          </cell>
          <cell r="GI896">
            <v>167.17756794951856</v>
          </cell>
          <cell r="GJ896">
            <v>536.78805122990161</v>
          </cell>
          <cell r="GK896">
            <v>76.598264710046351</v>
          </cell>
          <cell r="GL896">
            <v>103.3598911697045</v>
          </cell>
          <cell r="GM896">
            <v>64.487959460355341</v>
          </cell>
          <cell r="GN896">
            <v>26.632580778561532</v>
          </cell>
          <cell r="GO896">
            <v>31.331040238961577</v>
          </cell>
          <cell r="GP896">
            <v>8.2272571492940187</v>
          </cell>
          <cell r="GQ896">
            <v>37.743971119634807</v>
          </cell>
          <cell r="GR896">
            <v>872.58606344461441</v>
          </cell>
          <cell r="GS896">
            <v>126.55721024982631</v>
          </cell>
          <cell r="GT896">
            <v>-13.931380630470812</v>
          </cell>
          <cell r="GU896">
            <v>228.40131224039942</v>
          </cell>
          <cell r="GV896">
            <v>109.07509896997362</v>
          </cell>
          <cell r="GW896">
            <v>99.018425459042192</v>
          </cell>
          <cell r="GX896">
            <v>-108.02776007913053</v>
          </cell>
          <cell r="GY896">
            <v>130.05419769976288</v>
          </cell>
          <cell r="GZ896">
            <v>-101.89244818966836</v>
          </cell>
          <cell r="HA896">
            <v>30.108490649610758</v>
          </cell>
          <cell r="HB896">
            <v>85.415597720071673</v>
          </cell>
          <cell r="HC896">
            <v>63.537767430767417</v>
          </cell>
          <cell r="HD896">
            <v>224.26955191046</v>
          </cell>
          <cell r="HE896">
            <v>709.75793144106865</v>
          </cell>
          <cell r="HF896">
            <v>157.10197998955846</v>
          </cell>
          <cell r="HG896">
            <v>-99.947976528666914</v>
          </cell>
          <cell r="HH896">
            <v>-15.014698399230838</v>
          </cell>
          <cell r="HI896">
            <v>94.97239017020911</v>
          </cell>
          <cell r="HJ896">
            <v>301.00406729895622</v>
          </cell>
          <cell r="HK896">
            <v>73.892055560834706</v>
          </cell>
          <cell r="HL896">
            <v>98.684496058151126</v>
          </cell>
          <cell r="HM896">
            <v>53.497733410447836</v>
          </cell>
          <cell r="HN896">
            <v>16.065525120124221</v>
          </cell>
          <cell r="HO896">
            <v>88.988266080617905</v>
          </cell>
          <cell r="HP896">
            <v>25.062042580917478</v>
          </cell>
          <cell r="HQ896">
            <v>-84.547949898988008</v>
          </cell>
          <cell r="HR896">
            <v>359.63968242704868</v>
          </cell>
          <cell r="HS896">
            <v>0.21324686799198389</v>
          </cell>
          <cell r="HT896">
            <v>-71.932806530036032</v>
          </cell>
          <cell r="HU896">
            <v>-107.57086007110775</v>
          </cell>
          <cell r="HV896">
            <v>6174.991717251949</v>
          </cell>
          <cell r="HW896">
            <v>-5881.1635048389435</v>
          </cell>
          <cell r="HX896">
            <v>238.8823849093169</v>
          </cell>
          <cell r="HY896">
            <v>553.64159818831831</v>
          </cell>
          <cell r="HZ896">
            <v>-257.69970410969108</v>
          </cell>
          <cell r="IA896">
            <v>-441.14298431016505</v>
          </cell>
          <cell r="IB896">
            <v>-6055.9400016898289</v>
          </cell>
          <cell r="IC896">
            <v>4945.7669828906655</v>
          </cell>
          <cell r="ID896">
            <v>1261.5936138797551</v>
          </cell>
          <cell r="IE896">
            <v>790.00929929316044</v>
          </cell>
          <cell r="IF896">
            <v>185.75187830999494</v>
          </cell>
          <cell r="IG896">
            <v>152.38977810181677</v>
          </cell>
          <cell r="IH896">
            <v>301.77930027153343</v>
          </cell>
          <cell r="II896">
            <v>7443.8526043789461</v>
          </cell>
          <cell r="IJ896">
            <v>-7175.4328077211976</v>
          </cell>
          <cell r="IK896">
            <v>5170.1430483302101</v>
          </cell>
          <cell r="IL896">
            <v>-1302.5482508810237</v>
          </cell>
          <cell r="IM896">
            <v>-8280.399445108138</v>
          </cell>
          <cell r="IN896">
            <v>1532.1668111588806</v>
          </cell>
          <cell r="IO896">
            <v>-511.98930823151022</v>
          </cell>
          <cell r="IP896">
            <v>6083.2107575498521</v>
          </cell>
          <cell r="IQ896">
            <v>-2808.9150668503717</v>
          </cell>
          <cell r="IR896">
            <v>1842.9535638093948</v>
          </cell>
          <cell r="IS896">
            <v>-1477.749180810526</v>
          </cell>
          <cell r="IT896">
            <v>3894.8841588320211</v>
          </cell>
          <cell r="IU896">
            <v>-9723.5160149410367</v>
          </cell>
          <cell r="IV896">
            <v>8130.0021598413587</v>
          </cell>
          <cell r="IW896">
            <v>-237.53833630029112</v>
          </cell>
          <cell r="IX896">
            <v>555.51611632108688</v>
          </cell>
          <cell r="IY896">
            <v>-157.11034412961453</v>
          </cell>
          <cell r="IZ896">
            <v>-28.632605860009789</v>
          </cell>
          <cell r="JA896">
            <v>3613.271252470091</v>
          </cell>
          <cell r="JB896">
            <v>-2914.5580585515127</v>
          </cell>
          <cell r="JC896">
            <v>4905.8065351685509</v>
          </cell>
          <cell r="JD896">
            <v>-4717.4221182204783</v>
          </cell>
          <cell r="JE896">
            <v>0</v>
          </cell>
          <cell r="JF896">
            <v>0</v>
          </cell>
          <cell r="JG896">
            <v>0</v>
          </cell>
          <cell r="JH896">
            <v>0</v>
          </cell>
          <cell r="JI896">
            <v>0</v>
          </cell>
          <cell r="JJ896">
            <v>0</v>
          </cell>
          <cell r="JK896">
            <v>0</v>
          </cell>
          <cell r="JL896">
            <v>0</v>
          </cell>
          <cell r="JM896">
            <v>0</v>
          </cell>
          <cell r="JN896">
            <v>0</v>
          </cell>
          <cell r="JO896">
            <v>0</v>
          </cell>
          <cell r="JP896">
            <v>0</v>
          </cell>
          <cell r="JQ896">
            <v>0</v>
          </cell>
        </row>
        <row r="897"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0</v>
          </cell>
          <cell r="Y897">
            <v>0</v>
          </cell>
          <cell r="Z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  <cell r="AF897">
            <v>0</v>
          </cell>
          <cell r="AG897">
            <v>0</v>
          </cell>
          <cell r="AH897">
            <v>0</v>
          </cell>
          <cell r="AI897">
            <v>0</v>
          </cell>
          <cell r="AJ897">
            <v>0</v>
          </cell>
          <cell r="AK897">
            <v>0</v>
          </cell>
          <cell r="AL897">
            <v>0</v>
          </cell>
          <cell r="AM897">
            <v>0</v>
          </cell>
          <cell r="AN897">
            <v>0</v>
          </cell>
          <cell r="AO897">
            <v>0</v>
          </cell>
          <cell r="AP897">
            <v>0</v>
          </cell>
          <cell r="AQ897">
            <v>0</v>
          </cell>
          <cell r="AR897">
            <v>0</v>
          </cell>
          <cell r="AS897">
            <v>0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0</v>
          </cell>
          <cell r="AY897">
            <v>0</v>
          </cell>
          <cell r="AZ897">
            <v>0</v>
          </cell>
          <cell r="BA897">
            <v>0</v>
          </cell>
          <cell r="BB897">
            <v>0</v>
          </cell>
          <cell r="BC897">
            <v>0</v>
          </cell>
          <cell r="BD897">
            <v>0</v>
          </cell>
          <cell r="BE897">
            <v>0</v>
          </cell>
          <cell r="BF897">
            <v>0</v>
          </cell>
          <cell r="BG897">
            <v>0</v>
          </cell>
          <cell r="BH897">
            <v>0</v>
          </cell>
          <cell r="BI897">
            <v>0</v>
          </cell>
          <cell r="BJ897">
            <v>0</v>
          </cell>
          <cell r="BK897">
            <v>0</v>
          </cell>
          <cell r="BL897">
            <v>0</v>
          </cell>
          <cell r="BM897">
            <v>0</v>
          </cell>
          <cell r="BN897">
            <v>0</v>
          </cell>
          <cell r="BO897">
            <v>0</v>
          </cell>
          <cell r="BP897">
            <v>0</v>
          </cell>
          <cell r="BQ897">
            <v>0</v>
          </cell>
          <cell r="BR897">
            <v>0</v>
          </cell>
          <cell r="BS897">
            <v>0</v>
          </cell>
          <cell r="BT897">
            <v>0</v>
          </cell>
          <cell r="BU897">
            <v>0</v>
          </cell>
          <cell r="BV897">
            <v>0</v>
          </cell>
          <cell r="BW897">
            <v>0</v>
          </cell>
          <cell r="BX897">
            <v>0</v>
          </cell>
          <cell r="BY897">
            <v>0</v>
          </cell>
          <cell r="BZ897">
            <v>0</v>
          </cell>
          <cell r="CA897">
            <v>0</v>
          </cell>
          <cell r="CB897">
            <v>0</v>
          </cell>
          <cell r="CC897">
            <v>0</v>
          </cell>
          <cell r="CD897">
            <v>0</v>
          </cell>
          <cell r="CE897">
            <v>0</v>
          </cell>
          <cell r="CF897">
            <v>0</v>
          </cell>
          <cell r="CG897">
            <v>0</v>
          </cell>
          <cell r="CH897">
            <v>0</v>
          </cell>
          <cell r="CI897">
            <v>0</v>
          </cell>
          <cell r="CJ897">
            <v>0</v>
          </cell>
          <cell r="CK897">
            <v>0</v>
          </cell>
          <cell r="CL897">
            <v>0</v>
          </cell>
          <cell r="CM897">
            <v>0</v>
          </cell>
          <cell r="CN897">
            <v>0</v>
          </cell>
          <cell r="CO897">
            <v>0</v>
          </cell>
          <cell r="CP897">
            <v>0</v>
          </cell>
          <cell r="CQ897">
            <v>0</v>
          </cell>
          <cell r="CR897">
            <v>0</v>
          </cell>
          <cell r="CS897">
            <v>0</v>
          </cell>
          <cell r="CT897">
            <v>0</v>
          </cell>
          <cell r="CU897">
            <v>0</v>
          </cell>
          <cell r="CV897">
            <v>0</v>
          </cell>
          <cell r="CW897">
            <v>0</v>
          </cell>
          <cell r="CX897">
            <v>0</v>
          </cell>
          <cell r="CY897">
            <v>0</v>
          </cell>
          <cell r="CZ897">
            <v>0</v>
          </cell>
          <cell r="DA897">
            <v>0</v>
          </cell>
          <cell r="DB897">
            <v>0</v>
          </cell>
          <cell r="DC897">
            <v>0</v>
          </cell>
          <cell r="DD897">
            <v>0</v>
          </cell>
          <cell r="DE897">
            <v>0</v>
          </cell>
          <cell r="DF897">
            <v>0</v>
          </cell>
          <cell r="DG897">
            <v>0</v>
          </cell>
          <cell r="DH897">
            <v>0</v>
          </cell>
          <cell r="DI897">
            <v>0</v>
          </cell>
          <cell r="DJ897">
            <v>0</v>
          </cell>
          <cell r="DK897">
            <v>0</v>
          </cell>
          <cell r="DL897">
            <v>0</v>
          </cell>
          <cell r="DM897">
            <v>0</v>
          </cell>
          <cell r="DN897">
            <v>0</v>
          </cell>
          <cell r="DO897">
            <v>0</v>
          </cell>
          <cell r="DP897">
            <v>0</v>
          </cell>
          <cell r="DQ897">
            <v>0</v>
          </cell>
          <cell r="DR897">
            <v>0</v>
          </cell>
          <cell r="DS897">
            <v>0</v>
          </cell>
          <cell r="DT897">
            <v>0</v>
          </cell>
          <cell r="DU897">
            <v>0</v>
          </cell>
          <cell r="DV897">
            <v>0</v>
          </cell>
          <cell r="DW897">
            <v>0</v>
          </cell>
          <cell r="DX897">
            <v>0</v>
          </cell>
          <cell r="DY897">
            <v>0</v>
          </cell>
          <cell r="DZ897">
            <v>0</v>
          </cell>
          <cell r="EA897">
            <v>0</v>
          </cell>
          <cell r="EB897">
            <v>0</v>
          </cell>
          <cell r="EC897">
            <v>0</v>
          </cell>
          <cell r="ED897">
            <v>0</v>
          </cell>
          <cell r="EE897">
            <v>0</v>
          </cell>
          <cell r="EF897">
            <v>0</v>
          </cell>
          <cell r="EG897">
            <v>0</v>
          </cell>
          <cell r="EH897">
            <v>0</v>
          </cell>
          <cell r="EI897">
            <v>0</v>
          </cell>
          <cell r="EJ897">
            <v>0</v>
          </cell>
          <cell r="EK897">
            <v>0</v>
          </cell>
          <cell r="EL897">
            <v>0</v>
          </cell>
          <cell r="EM897">
            <v>0</v>
          </cell>
          <cell r="EN897">
            <v>0</v>
          </cell>
          <cell r="EO897">
            <v>0</v>
          </cell>
          <cell r="EP897">
            <v>0</v>
          </cell>
          <cell r="EQ897">
            <v>0</v>
          </cell>
          <cell r="ER897">
            <v>0</v>
          </cell>
          <cell r="ES897">
            <v>0</v>
          </cell>
          <cell r="ET897">
            <v>0</v>
          </cell>
          <cell r="EU897">
            <v>0</v>
          </cell>
          <cell r="EV897">
            <v>0</v>
          </cell>
          <cell r="EW897">
            <v>0</v>
          </cell>
          <cell r="EX897">
            <v>0</v>
          </cell>
          <cell r="EY897">
            <v>0</v>
          </cell>
          <cell r="EZ897">
            <v>0</v>
          </cell>
          <cell r="FA897">
            <v>0</v>
          </cell>
          <cell r="FB897">
            <v>0</v>
          </cell>
          <cell r="FC897">
            <v>0</v>
          </cell>
          <cell r="FD897">
            <v>0</v>
          </cell>
          <cell r="FE897">
            <v>0</v>
          </cell>
          <cell r="FF897">
            <v>0</v>
          </cell>
          <cell r="FG897">
            <v>0</v>
          </cell>
          <cell r="FH897">
            <v>0</v>
          </cell>
          <cell r="FI897">
            <v>0</v>
          </cell>
          <cell r="FJ897">
            <v>0</v>
          </cell>
          <cell r="FK897">
            <v>0</v>
          </cell>
          <cell r="FL897">
            <v>0</v>
          </cell>
          <cell r="FM897">
            <v>0</v>
          </cell>
          <cell r="FN897">
            <v>0</v>
          </cell>
          <cell r="FO897">
            <v>0</v>
          </cell>
          <cell r="FP897">
            <v>0</v>
          </cell>
          <cell r="FQ897">
            <v>0</v>
          </cell>
          <cell r="FR897">
            <v>0</v>
          </cell>
          <cell r="FS897">
            <v>0</v>
          </cell>
          <cell r="FT897">
            <v>0</v>
          </cell>
          <cell r="FU897">
            <v>0</v>
          </cell>
          <cell r="FV897">
            <v>0</v>
          </cell>
          <cell r="FW897">
            <v>0</v>
          </cell>
          <cell r="FX897">
            <v>0</v>
          </cell>
          <cell r="FY897">
            <v>0</v>
          </cell>
          <cell r="FZ897">
            <v>0</v>
          </cell>
          <cell r="GA897">
            <v>0</v>
          </cell>
          <cell r="GB897">
            <v>0</v>
          </cell>
          <cell r="GC897">
            <v>0</v>
          </cell>
          <cell r="GD897">
            <v>0</v>
          </cell>
          <cell r="GE897">
            <v>0</v>
          </cell>
          <cell r="GF897">
            <v>0</v>
          </cell>
          <cell r="GG897">
            <v>0</v>
          </cell>
          <cell r="GH897">
            <v>0</v>
          </cell>
          <cell r="GI897">
            <v>0</v>
          </cell>
          <cell r="GJ897">
            <v>0</v>
          </cell>
          <cell r="GK897">
            <v>0</v>
          </cell>
          <cell r="GL897">
            <v>0</v>
          </cell>
          <cell r="GM897">
            <v>0</v>
          </cell>
          <cell r="GN897">
            <v>0</v>
          </cell>
          <cell r="GO897">
            <v>0</v>
          </cell>
          <cell r="GP897">
            <v>0</v>
          </cell>
          <cell r="GQ897">
            <v>0</v>
          </cell>
          <cell r="GR897">
            <v>0</v>
          </cell>
          <cell r="GS897">
            <v>0</v>
          </cell>
          <cell r="GT897">
            <v>0</v>
          </cell>
          <cell r="GU897">
            <v>0</v>
          </cell>
          <cell r="GV897">
            <v>0</v>
          </cell>
          <cell r="GW897">
            <v>0</v>
          </cell>
          <cell r="GX897">
            <v>0</v>
          </cell>
          <cell r="GY897">
            <v>0</v>
          </cell>
          <cell r="GZ897">
            <v>0</v>
          </cell>
          <cell r="HA897">
            <v>0</v>
          </cell>
          <cell r="HB897">
            <v>0</v>
          </cell>
          <cell r="HC897">
            <v>0</v>
          </cell>
          <cell r="HD897">
            <v>0</v>
          </cell>
          <cell r="HE897">
            <v>0</v>
          </cell>
          <cell r="HF897">
            <v>0</v>
          </cell>
          <cell r="HG897">
            <v>0</v>
          </cell>
          <cell r="HH897">
            <v>0</v>
          </cell>
          <cell r="HI897">
            <v>0</v>
          </cell>
          <cell r="HJ897">
            <v>0</v>
          </cell>
          <cell r="HK897">
            <v>0</v>
          </cell>
          <cell r="HL897">
            <v>0</v>
          </cell>
          <cell r="HM897">
            <v>0</v>
          </cell>
          <cell r="HN897">
            <v>0</v>
          </cell>
          <cell r="HO897">
            <v>0</v>
          </cell>
          <cell r="HP897">
            <v>0</v>
          </cell>
          <cell r="HQ897">
            <v>0</v>
          </cell>
          <cell r="HR897">
            <v>0</v>
          </cell>
          <cell r="HS897">
            <v>0</v>
          </cell>
          <cell r="HT897">
            <v>0</v>
          </cell>
          <cell r="HU897">
            <v>0</v>
          </cell>
          <cell r="HV897">
            <v>0</v>
          </cell>
          <cell r="HW897">
            <v>0</v>
          </cell>
          <cell r="HX897">
            <v>0</v>
          </cell>
          <cell r="HY897">
            <v>0</v>
          </cell>
          <cell r="HZ897">
            <v>0</v>
          </cell>
          <cell r="IA897">
            <v>0</v>
          </cell>
          <cell r="IB897">
            <v>0</v>
          </cell>
          <cell r="IC897">
            <v>0</v>
          </cell>
          <cell r="ID897">
            <v>0</v>
          </cell>
          <cell r="IE897">
            <v>0</v>
          </cell>
          <cell r="IF897">
            <v>0</v>
          </cell>
          <cell r="IG897">
            <v>0</v>
          </cell>
          <cell r="IH897">
            <v>0</v>
          </cell>
          <cell r="II897">
            <v>0</v>
          </cell>
          <cell r="IJ897">
            <v>0</v>
          </cell>
          <cell r="IK897">
            <v>0</v>
          </cell>
          <cell r="IL897">
            <v>0</v>
          </cell>
          <cell r="IM897">
            <v>0</v>
          </cell>
          <cell r="IN897">
            <v>0</v>
          </cell>
          <cell r="IO897">
            <v>0</v>
          </cell>
          <cell r="IP897">
            <v>0</v>
          </cell>
          <cell r="IQ897">
            <v>0</v>
          </cell>
          <cell r="IR897">
            <v>0</v>
          </cell>
          <cell r="IS897">
            <v>0</v>
          </cell>
          <cell r="IT897">
            <v>0</v>
          </cell>
          <cell r="IU897">
            <v>0</v>
          </cell>
          <cell r="IV897">
            <v>0</v>
          </cell>
          <cell r="IW897">
            <v>0</v>
          </cell>
          <cell r="IX897">
            <v>0</v>
          </cell>
          <cell r="IY897">
            <v>0</v>
          </cell>
          <cell r="IZ897">
            <v>0</v>
          </cell>
          <cell r="JA897">
            <v>0</v>
          </cell>
          <cell r="JB897">
            <v>0</v>
          </cell>
          <cell r="JC897">
            <v>0</v>
          </cell>
          <cell r="JD897">
            <v>0</v>
          </cell>
          <cell r="JE897">
            <v>0</v>
          </cell>
          <cell r="JF897">
            <v>0</v>
          </cell>
          <cell r="JG897">
            <v>0</v>
          </cell>
          <cell r="JH897">
            <v>0</v>
          </cell>
          <cell r="JI897">
            <v>0</v>
          </cell>
          <cell r="JJ897">
            <v>0</v>
          </cell>
          <cell r="JK897">
            <v>0</v>
          </cell>
          <cell r="JL897">
            <v>0</v>
          </cell>
          <cell r="JM897">
            <v>0</v>
          </cell>
          <cell r="JN897">
            <v>0</v>
          </cell>
          <cell r="JO897">
            <v>0</v>
          </cell>
          <cell r="JP897">
            <v>0</v>
          </cell>
          <cell r="JQ897">
            <v>0</v>
          </cell>
        </row>
        <row r="898">
          <cell r="F898">
            <v>0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0</v>
          </cell>
          <cell r="V898">
            <v>0</v>
          </cell>
          <cell r="W898">
            <v>0</v>
          </cell>
          <cell r="X898">
            <v>0</v>
          </cell>
          <cell r="Y898">
            <v>0</v>
          </cell>
          <cell r="Z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0</v>
          </cell>
          <cell r="AE898">
            <v>0</v>
          </cell>
          <cell r="AF898">
            <v>0</v>
          </cell>
          <cell r="AG898">
            <v>0</v>
          </cell>
          <cell r="AH898">
            <v>0</v>
          </cell>
          <cell r="AI898">
            <v>0</v>
          </cell>
          <cell r="AJ898">
            <v>0</v>
          </cell>
          <cell r="AK898">
            <v>0</v>
          </cell>
          <cell r="AL898">
            <v>0</v>
          </cell>
          <cell r="AM898">
            <v>0</v>
          </cell>
          <cell r="AN898">
            <v>0</v>
          </cell>
          <cell r="AO898">
            <v>0</v>
          </cell>
          <cell r="AP898">
            <v>0</v>
          </cell>
          <cell r="AQ898">
            <v>0</v>
          </cell>
          <cell r="AR898">
            <v>0</v>
          </cell>
          <cell r="AS898">
            <v>0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0</v>
          </cell>
          <cell r="AY898">
            <v>0</v>
          </cell>
          <cell r="AZ898">
            <v>0</v>
          </cell>
          <cell r="BA898">
            <v>0</v>
          </cell>
          <cell r="BB898">
            <v>0</v>
          </cell>
          <cell r="BC898">
            <v>0</v>
          </cell>
          <cell r="BD898">
            <v>0</v>
          </cell>
          <cell r="BE898">
            <v>0</v>
          </cell>
          <cell r="BF898">
            <v>0</v>
          </cell>
          <cell r="BG898">
            <v>0</v>
          </cell>
          <cell r="BH898">
            <v>0</v>
          </cell>
          <cell r="BI898">
            <v>0</v>
          </cell>
          <cell r="BJ898">
            <v>0</v>
          </cell>
          <cell r="BK898">
            <v>0</v>
          </cell>
          <cell r="BL898">
            <v>0</v>
          </cell>
          <cell r="BM898">
            <v>0</v>
          </cell>
          <cell r="BN898">
            <v>0</v>
          </cell>
          <cell r="BO898">
            <v>0</v>
          </cell>
          <cell r="BP898">
            <v>0</v>
          </cell>
          <cell r="BQ898">
            <v>0</v>
          </cell>
          <cell r="BR898">
            <v>0</v>
          </cell>
          <cell r="BS898">
            <v>0</v>
          </cell>
          <cell r="BT898">
            <v>0</v>
          </cell>
          <cell r="BU898">
            <v>0</v>
          </cell>
          <cell r="BV898">
            <v>0</v>
          </cell>
          <cell r="BW898">
            <v>0</v>
          </cell>
          <cell r="BX898">
            <v>0</v>
          </cell>
          <cell r="BY898">
            <v>0</v>
          </cell>
          <cell r="BZ898">
            <v>0</v>
          </cell>
          <cell r="CA898">
            <v>0</v>
          </cell>
          <cell r="CB898">
            <v>0</v>
          </cell>
          <cell r="CC898">
            <v>0</v>
          </cell>
          <cell r="CD898">
            <v>0</v>
          </cell>
          <cell r="CE898">
            <v>0</v>
          </cell>
          <cell r="CF898">
            <v>0</v>
          </cell>
          <cell r="CG898">
            <v>0</v>
          </cell>
          <cell r="CH898">
            <v>0</v>
          </cell>
          <cell r="CI898">
            <v>0</v>
          </cell>
          <cell r="CJ898">
            <v>0</v>
          </cell>
          <cell r="CK898">
            <v>0</v>
          </cell>
          <cell r="CL898">
            <v>0</v>
          </cell>
          <cell r="CM898">
            <v>0</v>
          </cell>
          <cell r="CN898">
            <v>0</v>
          </cell>
          <cell r="CO898">
            <v>0</v>
          </cell>
          <cell r="CP898">
            <v>0</v>
          </cell>
          <cell r="CQ898">
            <v>0</v>
          </cell>
          <cell r="CR898">
            <v>0</v>
          </cell>
          <cell r="CS898">
            <v>0</v>
          </cell>
          <cell r="CT898">
            <v>0</v>
          </cell>
          <cell r="CU898">
            <v>0</v>
          </cell>
          <cell r="CV898">
            <v>0</v>
          </cell>
          <cell r="CW898">
            <v>0</v>
          </cell>
          <cell r="CX898">
            <v>0</v>
          </cell>
          <cell r="CY898">
            <v>0</v>
          </cell>
          <cell r="CZ898">
            <v>0</v>
          </cell>
          <cell r="DA898">
            <v>0</v>
          </cell>
          <cell r="DB898">
            <v>0</v>
          </cell>
          <cell r="DC898">
            <v>0</v>
          </cell>
          <cell r="DD898">
            <v>0</v>
          </cell>
          <cell r="DE898">
            <v>0</v>
          </cell>
          <cell r="DF898">
            <v>0</v>
          </cell>
          <cell r="DG898">
            <v>0</v>
          </cell>
          <cell r="DH898">
            <v>0</v>
          </cell>
          <cell r="DI898">
            <v>0</v>
          </cell>
          <cell r="DJ898">
            <v>0</v>
          </cell>
          <cell r="DK898">
            <v>0</v>
          </cell>
          <cell r="DL898">
            <v>0</v>
          </cell>
          <cell r="DM898">
            <v>0</v>
          </cell>
          <cell r="DN898">
            <v>0</v>
          </cell>
          <cell r="DO898">
            <v>0</v>
          </cell>
          <cell r="DP898">
            <v>0</v>
          </cell>
          <cell r="DQ898">
            <v>0</v>
          </cell>
          <cell r="DR898">
            <v>0</v>
          </cell>
          <cell r="DS898">
            <v>0</v>
          </cell>
          <cell r="DT898">
            <v>0</v>
          </cell>
          <cell r="DU898">
            <v>0</v>
          </cell>
          <cell r="DV898">
            <v>0</v>
          </cell>
          <cell r="DW898">
            <v>0</v>
          </cell>
          <cell r="DX898">
            <v>0</v>
          </cell>
          <cell r="DY898">
            <v>0</v>
          </cell>
          <cell r="DZ898">
            <v>0</v>
          </cell>
          <cell r="EA898">
            <v>0</v>
          </cell>
          <cell r="EB898">
            <v>0</v>
          </cell>
          <cell r="EC898">
            <v>0</v>
          </cell>
          <cell r="ED898">
            <v>0</v>
          </cell>
          <cell r="EE898">
            <v>0</v>
          </cell>
          <cell r="EF898">
            <v>0</v>
          </cell>
          <cell r="EG898">
            <v>0</v>
          </cell>
          <cell r="EH898">
            <v>0</v>
          </cell>
          <cell r="EI898">
            <v>0</v>
          </cell>
          <cell r="EJ898">
            <v>0</v>
          </cell>
          <cell r="EK898">
            <v>0</v>
          </cell>
          <cell r="EL898">
            <v>0</v>
          </cell>
          <cell r="EM898">
            <v>0</v>
          </cell>
          <cell r="EN898">
            <v>0</v>
          </cell>
          <cell r="EO898">
            <v>0</v>
          </cell>
          <cell r="EP898">
            <v>0</v>
          </cell>
          <cell r="EQ898">
            <v>0</v>
          </cell>
          <cell r="ER898">
            <v>0</v>
          </cell>
          <cell r="ES898">
            <v>0</v>
          </cell>
          <cell r="ET898">
            <v>0</v>
          </cell>
          <cell r="EU898">
            <v>0</v>
          </cell>
          <cell r="EV898">
            <v>0</v>
          </cell>
          <cell r="EW898">
            <v>0</v>
          </cell>
          <cell r="EX898">
            <v>0</v>
          </cell>
          <cell r="EY898">
            <v>0</v>
          </cell>
          <cell r="EZ898">
            <v>0</v>
          </cell>
          <cell r="FA898">
            <v>0</v>
          </cell>
          <cell r="FB898">
            <v>0</v>
          </cell>
          <cell r="FC898">
            <v>0</v>
          </cell>
          <cell r="FD898">
            <v>0</v>
          </cell>
          <cell r="FE898">
            <v>0</v>
          </cell>
          <cell r="FF898">
            <v>0</v>
          </cell>
          <cell r="FG898">
            <v>0</v>
          </cell>
          <cell r="FH898">
            <v>0</v>
          </cell>
          <cell r="FI898">
            <v>0</v>
          </cell>
          <cell r="FJ898">
            <v>0</v>
          </cell>
          <cell r="FK898">
            <v>0</v>
          </cell>
          <cell r="FL898">
            <v>0</v>
          </cell>
          <cell r="FM898">
            <v>0</v>
          </cell>
          <cell r="FN898">
            <v>0</v>
          </cell>
          <cell r="FO898">
            <v>0</v>
          </cell>
          <cell r="FP898">
            <v>0</v>
          </cell>
          <cell r="FQ898">
            <v>0</v>
          </cell>
          <cell r="FR898">
            <v>0</v>
          </cell>
          <cell r="FS898">
            <v>0</v>
          </cell>
          <cell r="FT898">
            <v>0</v>
          </cell>
          <cell r="FU898">
            <v>0</v>
          </cell>
          <cell r="FV898">
            <v>0</v>
          </cell>
          <cell r="FW898">
            <v>0</v>
          </cell>
          <cell r="FX898">
            <v>0</v>
          </cell>
          <cell r="FY898">
            <v>0</v>
          </cell>
          <cell r="FZ898">
            <v>0</v>
          </cell>
          <cell r="GA898">
            <v>0</v>
          </cell>
          <cell r="GB898">
            <v>0</v>
          </cell>
          <cell r="GC898">
            <v>0</v>
          </cell>
          <cell r="GD898">
            <v>0</v>
          </cell>
          <cell r="GE898">
            <v>0</v>
          </cell>
          <cell r="GF898">
            <v>0</v>
          </cell>
          <cell r="GG898">
            <v>0</v>
          </cell>
          <cell r="GH898">
            <v>0</v>
          </cell>
          <cell r="GI898">
            <v>0</v>
          </cell>
          <cell r="GJ898">
            <v>0</v>
          </cell>
          <cell r="GK898">
            <v>0</v>
          </cell>
          <cell r="GL898">
            <v>0</v>
          </cell>
          <cell r="GM898">
            <v>0</v>
          </cell>
          <cell r="GN898">
            <v>0</v>
          </cell>
          <cell r="GO898">
            <v>0</v>
          </cell>
          <cell r="GP898">
            <v>0</v>
          </cell>
          <cell r="GQ898">
            <v>0</v>
          </cell>
          <cell r="GR898">
            <v>0</v>
          </cell>
          <cell r="GS898">
            <v>0</v>
          </cell>
          <cell r="GT898">
            <v>0</v>
          </cell>
          <cell r="GU898">
            <v>0</v>
          </cell>
          <cell r="GV898">
            <v>0</v>
          </cell>
          <cell r="GW898">
            <v>0</v>
          </cell>
          <cell r="GX898">
            <v>0</v>
          </cell>
          <cell r="GY898">
            <v>0</v>
          </cell>
          <cell r="GZ898">
            <v>0</v>
          </cell>
          <cell r="HA898">
            <v>0</v>
          </cell>
          <cell r="HB898">
            <v>0</v>
          </cell>
          <cell r="HC898">
            <v>0</v>
          </cell>
          <cell r="HD898">
            <v>0</v>
          </cell>
          <cell r="HE898">
            <v>0</v>
          </cell>
          <cell r="HF898">
            <v>0</v>
          </cell>
          <cell r="HG898">
            <v>0</v>
          </cell>
          <cell r="HH898">
            <v>0</v>
          </cell>
          <cell r="HI898">
            <v>0</v>
          </cell>
          <cell r="HJ898">
            <v>0</v>
          </cell>
          <cell r="HK898">
            <v>0</v>
          </cell>
          <cell r="HL898">
            <v>0</v>
          </cell>
          <cell r="HM898">
            <v>0</v>
          </cell>
          <cell r="HN898">
            <v>0</v>
          </cell>
          <cell r="HO898">
            <v>0</v>
          </cell>
          <cell r="HP898">
            <v>0</v>
          </cell>
          <cell r="HQ898">
            <v>0</v>
          </cell>
          <cell r="HR898">
            <v>0</v>
          </cell>
          <cell r="HS898">
            <v>0</v>
          </cell>
          <cell r="HT898">
            <v>0</v>
          </cell>
          <cell r="HU898">
            <v>0</v>
          </cell>
          <cell r="HV898">
            <v>0</v>
          </cell>
          <cell r="HW898">
            <v>0</v>
          </cell>
          <cell r="HX898">
            <v>0</v>
          </cell>
          <cell r="HY898">
            <v>0</v>
          </cell>
          <cell r="HZ898">
            <v>0</v>
          </cell>
          <cell r="IA898">
            <v>0</v>
          </cell>
          <cell r="IB898">
            <v>0</v>
          </cell>
          <cell r="IC898">
            <v>0</v>
          </cell>
          <cell r="ID898">
            <v>0</v>
          </cell>
          <cell r="IE898">
            <v>0</v>
          </cell>
          <cell r="IF898">
            <v>0</v>
          </cell>
          <cell r="IG898">
            <v>0</v>
          </cell>
          <cell r="IH898">
            <v>0</v>
          </cell>
          <cell r="II898">
            <v>0</v>
          </cell>
          <cell r="IJ898">
            <v>0</v>
          </cell>
          <cell r="IK898">
            <v>0</v>
          </cell>
          <cell r="IL898">
            <v>0</v>
          </cell>
          <cell r="IM898">
            <v>0</v>
          </cell>
          <cell r="IN898">
            <v>0</v>
          </cell>
          <cell r="IO898">
            <v>0</v>
          </cell>
          <cell r="IP898">
            <v>0</v>
          </cell>
          <cell r="IQ898">
            <v>0</v>
          </cell>
          <cell r="IR898">
            <v>0</v>
          </cell>
          <cell r="IS898">
            <v>0</v>
          </cell>
          <cell r="IT898">
            <v>0</v>
          </cell>
          <cell r="IU898">
            <v>0</v>
          </cell>
          <cell r="IV898">
            <v>0</v>
          </cell>
          <cell r="IW898">
            <v>0</v>
          </cell>
          <cell r="IX898">
            <v>0</v>
          </cell>
          <cell r="IY898">
            <v>0</v>
          </cell>
          <cell r="IZ898">
            <v>0</v>
          </cell>
          <cell r="JA898">
            <v>0</v>
          </cell>
          <cell r="JB898">
            <v>0</v>
          </cell>
          <cell r="JC898">
            <v>0</v>
          </cell>
          <cell r="JD898">
            <v>0</v>
          </cell>
          <cell r="JE898">
            <v>0</v>
          </cell>
          <cell r="JF898">
            <v>0</v>
          </cell>
          <cell r="JG898">
            <v>0</v>
          </cell>
          <cell r="JH898">
            <v>0</v>
          </cell>
          <cell r="JI898">
            <v>0</v>
          </cell>
          <cell r="JJ898">
            <v>0</v>
          </cell>
          <cell r="JK898">
            <v>0</v>
          </cell>
          <cell r="JL898">
            <v>0</v>
          </cell>
          <cell r="JM898">
            <v>0</v>
          </cell>
          <cell r="JN898">
            <v>0</v>
          </cell>
          <cell r="JO898">
            <v>0</v>
          </cell>
          <cell r="JP898">
            <v>0</v>
          </cell>
          <cell r="JQ898">
            <v>0</v>
          </cell>
        </row>
        <row r="899">
          <cell r="D899" t="str">
            <v>LTC.SL.PNC._.___.Cowlitz</v>
          </cell>
          <cell r="F899">
            <v>0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0</v>
          </cell>
          <cell r="V899">
            <v>0</v>
          </cell>
          <cell r="W899">
            <v>0</v>
          </cell>
          <cell r="X899">
            <v>0</v>
          </cell>
          <cell r="Y899">
            <v>0</v>
          </cell>
          <cell r="Z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0</v>
          </cell>
          <cell r="AE899">
            <v>0</v>
          </cell>
          <cell r="AF899">
            <v>0</v>
          </cell>
          <cell r="AG899">
            <v>0</v>
          </cell>
          <cell r="AH899">
            <v>0</v>
          </cell>
          <cell r="AI899">
            <v>0</v>
          </cell>
          <cell r="AJ899">
            <v>0</v>
          </cell>
          <cell r="AK899">
            <v>0</v>
          </cell>
          <cell r="AL899">
            <v>0</v>
          </cell>
          <cell r="AM899">
            <v>0</v>
          </cell>
          <cell r="AN899">
            <v>0</v>
          </cell>
          <cell r="AO899">
            <v>0</v>
          </cell>
          <cell r="AP899">
            <v>0</v>
          </cell>
          <cell r="AQ899">
            <v>0</v>
          </cell>
          <cell r="AR899">
            <v>0</v>
          </cell>
          <cell r="AS899">
            <v>0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0</v>
          </cell>
          <cell r="AY899">
            <v>0</v>
          </cell>
          <cell r="AZ899">
            <v>0</v>
          </cell>
          <cell r="BA899">
            <v>0</v>
          </cell>
          <cell r="BB899">
            <v>0</v>
          </cell>
          <cell r="BC899">
            <v>0</v>
          </cell>
          <cell r="BD899">
            <v>0</v>
          </cell>
          <cell r="BE899">
            <v>0</v>
          </cell>
          <cell r="BF899">
            <v>0</v>
          </cell>
          <cell r="BG899">
            <v>0</v>
          </cell>
          <cell r="BH899">
            <v>0</v>
          </cell>
          <cell r="BI899">
            <v>0</v>
          </cell>
          <cell r="BJ899">
            <v>0</v>
          </cell>
          <cell r="BK899">
            <v>0</v>
          </cell>
          <cell r="BL899">
            <v>0</v>
          </cell>
          <cell r="BM899">
            <v>0</v>
          </cell>
          <cell r="BN899">
            <v>0</v>
          </cell>
          <cell r="BO899">
            <v>0</v>
          </cell>
          <cell r="BP899">
            <v>0</v>
          </cell>
          <cell r="BQ899">
            <v>0</v>
          </cell>
          <cell r="BR899">
            <v>0</v>
          </cell>
          <cell r="BS899">
            <v>0</v>
          </cell>
          <cell r="BT899">
            <v>0</v>
          </cell>
          <cell r="BU899">
            <v>0</v>
          </cell>
          <cell r="BV899">
            <v>0</v>
          </cell>
          <cell r="BW899">
            <v>0</v>
          </cell>
          <cell r="BX899">
            <v>0</v>
          </cell>
          <cell r="BY899">
            <v>0</v>
          </cell>
          <cell r="BZ899">
            <v>0</v>
          </cell>
          <cell r="CA899">
            <v>0</v>
          </cell>
          <cell r="CB899">
            <v>0</v>
          </cell>
          <cell r="CC899">
            <v>0</v>
          </cell>
          <cell r="CD899">
            <v>0</v>
          </cell>
          <cell r="CE899">
            <v>0</v>
          </cell>
          <cell r="CF899">
            <v>0</v>
          </cell>
          <cell r="CG899">
            <v>0</v>
          </cell>
          <cell r="CH899">
            <v>0</v>
          </cell>
          <cell r="CI899">
            <v>0</v>
          </cell>
          <cell r="CJ899">
            <v>0</v>
          </cell>
          <cell r="CK899">
            <v>0</v>
          </cell>
          <cell r="CL899">
            <v>0</v>
          </cell>
          <cell r="CM899">
            <v>0</v>
          </cell>
          <cell r="CN899">
            <v>0</v>
          </cell>
          <cell r="CO899">
            <v>0</v>
          </cell>
          <cell r="CP899">
            <v>0</v>
          </cell>
          <cell r="CQ899">
            <v>0</v>
          </cell>
          <cell r="CR899">
            <v>0</v>
          </cell>
          <cell r="CS899">
            <v>0</v>
          </cell>
          <cell r="CT899">
            <v>0</v>
          </cell>
          <cell r="CU899">
            <v>0</v>
          </cell>
          <cell r="CV899">
            <v>0</v>
          </cell>
          <cell r="CW899">
            <v>0</v>
          </cell>
          <cell r="CX899">
            <v>0</v>
          </cell>
          <cell r="CY899">
            <v>0</v>
          </cell>
          <cell r="CZ899">
            <v>0</v>
          </cell>
          <cell r="DA899">
            <v>0</v>
          </cell>
          <cell r="DB899">
            <v>0</v>
          </cell>
          <cell r="DC899">
            <v>0</v>
          </cell>
          <cell r="DD899">
            <v>0</v>
          </cell>
          <cell r="DE899">
            <v>0</v>
          </cell>
          <cell r="DF899">
            <v>0</v>
          </cell>
          <cell r="DG899">
            <v>0</v>
          </cell>
          <cell r="DH899">
            <v>0</v>
          </cell>
          <cell r="DI899">
            <v>0</v>
          </cell>
          <cell r="DJ899">
            <v>0</v>
          </cell>
          <cell r="DK899">
            <v>0</v>
          </cell>
          <cell r="DL899">
            <v>0</v>
          </cell>
          <cell r="DM899">
            <v>0</v>
          </cell>
          <cell r="DN899">
            <v>0</v>
          </cell>
          <cell r="DO899">
            <v>0</v>
          </cell>
          <cell r="DP899">
            <v>0</v>
          </cell>
          <cell r="DQ899">
            <v>0</v>
          </cell>
          <cell r="DR899">
            <v>0</v>
          </cell>
          <cell r="DS899">
            <v>0</v>
          </cell>
          <cell r="DT899">
            <v>0</v>
          </cell>
          <cell r="DU899">
            <v>0</v>
          </cell>
          <cell r="DV899">
            <v>0</v>
          </cell>
          <cell r="DW899">
            <v>0</v>
          </cell>
          <cell r="DX899">
            <v>0</v>
          </cell>
          <cell r="DY899">
            <v>0</v>
          </cell>
          <cell r="DZ899">
            <v>0</v>
          </cell>
          <cell r="EA899">
            <v>0</v>
          </cell>
          <cell r="EB899">
            <v>0</v>
          </cell>
          <cell r="EC899">
            <v>0</v>
          </cell>
          <cell r="ED899">
            <v>0</v>
          </cell>
          <cell r="EE899">
            <v>0</v>
          </cell>
          <cell r="EF899">
            <v>0</v>
          </cell>
          <cell r="EG899">
            <v>0</v>
          </cell>
          <cell r="EH899">
            <v>0</v>
          </cell>
          <cell r="EI899">
            <v>0</v>
          </cell>
          <cell r="EJ899">
            <v>0</v>
          </cell>
          <cell r="EK899">
            <v>0</v>
          </cell>
          <cell r="EL899">
            <v>0</v>
          </cell>
          <cell r="EM899">
            <v>0</v>
          </cell>
          <cell r="EN899">
            <v>0</v>
          </cell>
          <cell r="EO899">
            <v>0</v>
          </cell>
          <cell r="EP899">
            <v>0</v>
          </cell>
          <cell r="EQ899">
            <v>0</v>
          </cell>
          <cell r="ER899">
            <v>0</v>
          </cell>
          <cell r="ES899">
            <v>0</v>
          </cell>
          <cell r="ET899">
            <v>0</v>
          </cell>
          <cell r="EU899">
            <v>0</v>
          </cell>
          <cell r="EV899">
            <v>0</v>
          </cell>
          <cell r="EW899">
            <v>0</v>
          </cell>
          <cell r="EX899">
            <v>0</v>
          </cell>
          <cell r="EY899">
            <v>0</v>
          </cell>
          <cell r="EZ899">
            <v>0</v>
          </cell>
          <cell r="FA899">
            <v>0</v>
          </cell>
          <cell r="FB899">
            <v>0</v>
          </cell>
          <cell r="FC899">
            <v>0</v>
          </cell>
          <cell r="FD899">
            <v>0</v>
          </cell>
          <cell r="FE899">
            <v>0</v>
          </cell>
          <cell r="FF899">
            <v>0</v>
          </cell>
          <cell r="FG899">
            <v>0</v>
          </cell>
          <cell r="FH899">
            <v>0</v>
          </cell>
          <cell r="FI899">
            <v>0</v>
          </cell>
          <cell r="FJ899">
            <v>0</v>
          </cell>
          <cell r="FK899">
            <v>0</v>
          </cell>
          <cell r="FL899">
            <v>0</v>
          </cell>
          <cell r="FM899">
            <v>0</v>
          </cell>
          <cell r="FN899">
            <v>0</v>
          </cell>
          <cell r="FO899">
            <v>0</v>
          </cell>
          <cell r="FP899">
            <v>0</v>
          </cell>
          <cell r="FQ899">
            <v>0</v>
          </cell>
          <cell r="FR899">
            <v>0</v>
          </cell>
          <cell r="FS899">
            <v>0</v>
          </cell>
          <cell r="FT899">
            <v>0</v>
          </cell>
          <cell r="FU899">
            <v>0</v>
          </cell>
          <cell r="FV899">
            <v>0</v>
          </cell>
          <cell r="FW899">
            <v>0</v>
          </cell>
          <cell r="FX899">
            <v>0</v>
          </cell>
          <cell r="FY899">
            <v>0</v>
          </cell>
          <cell r="FZ899">
            <v>0</v>
          </cell>
          <cell r="GA899">
            <v>0</v>
          </cell>
          <cell r="GB899">
            <v>0</v>
          </cell>
          <cell r="GC899">
            <v>0</v>
          </cell>
          <cell r="GD899">
            <v>0</v>
          </cell>
          <cell r="GE899">
            <v>0</v>
          </cell>
          <cell r="GF899">
            <v>0</v>
          </cell>
          <cell r="GG899">
            <v>0</v>
          </cell>
          <cell r="GH899">
            <v>0</v>
          </cell>
          <cell r="GI899">
            <v>0</v>
          </cell>
          <cell r="GJ899">
            <v>0</v>
          </cell>
          <cell r="GK899">
            <v>0</v>
          </cell>
          <cell r="GL899">
            <v>0</v>
          </cell>
          <cell r="GM899">
            <v>0</v>
          </cell>
          <cell r="GN899">
            <v>0</v>
          </cell>
          <cell r="GO899">
            <v>0</v>
          </cell>
          <cell r="GP899">
            <v>0</v>
          </cell>
          <cell r="GQ899">
            <v>0</v>
          </cell>
          <cell r="GR899">
            <v>0</v>
          </cell>
          <cell r="GS899">
            <v>0</v>
          </cell>
          <cell r="GT899">
            <v>0</v>
          </cell>
          <cell r="GU899">
            <v>0</v>
          </cell>
          <cell r="GV899">
            <v>0</v>
          </cell>
          <cell r="GW899">
            <v>0</v>
          </cell>
          <cell r="GX899">
            <v>0</v>
          </cell>
          <cell r="GY899">
            <v>0</v>
          </cell>
          <cell r="GZ899">
            <v>0</v>
          </cell>
          <cell r="HA899">
            <v>0</v>
          </cell>
          <cell r="HB899">
            <v>0</v>
          </cell>
          <cell r="HC899">
            <v>0</v>
          </cell>
          <cell r="HD899">
            <v>0</v>
          </cell>
          <cell r="HE899">
            <v>0</v>
          </cell>
          <cell r="HF899">
            <v>0</v>
          </cell>
          <cell r="HG899">
            <v>0</v>
          </cell>
          <cell r="HH899">
            <v>0</v>
          </cell>
          <cell r="HI899">
            <v>0</v>
          </cell>
          <cell r="HJ899">
            <v>0</v>
          </cell>
          <cell r="HK899">
            <v>0</v>
          </cell>
          <cell r="HL899">
            <v>0</v>
          </cell>
          <cell r="HM899">
            <v>0</v>
          </cell>
          <cell r="HN899">
            <v>0</v>
          </cell>
          <cell r="HO899">
            <v>0</v>
          </cell>
          <cell r="HP899">
            <v>0</v>
          </cell>
          <cell r="HQ899">
            <v>0</v>
          </cell>
          <cell r="HR899">
            <v>0</v>
          </cell>
          <cell r="HS899">
            <v>0</v>
          </cell>
          <cell r="HT899">
            <v>0</v>
          </cell>
          <cell r="HU899">
            <v>0</v>
          </cell>
          <cell r="HV899">
            <v>0</v>
          </cell>
          <cell r="HW899">
            <v>0</v>
          </cell>
          <cell r="HX899">
            <v>0</v>
          </cell>
          <cell r="HY899">
            <v>0</v>
          </cell>
          <cell r="HZ899">
            <v>0</v>
          </cell>
          <cell r="IA899">
            <v>0</v>
          </cell>
          <cell r="IB899">
            <v>0</v>
          </cell>
          <cell r="IC899">
            <v>0</v>
          </cell>
          <cell r="ID899">
            <v>0</v>
          </cell>
          <cell r="IE899">
            <v>0</v>
          </cell>
          <cell r="IF899">
            <v>0</v>
          </cell>
          <cell r="IG899">
            <v>0</v>
          </cell>
          <cell r="IH899">
            <v>0</v>
          </cell>
          <cell r="II899">
            <v>0</v>
          </cell>
          <cell r="IJ899">
            <v>0</v>
          </cell>
          <cell r="IK899">
            <v>0</v>
          </cell>
          <cell r="IL899">
            <v>0</v>
          </cell>
          <cell r="IM899">
            <v>0</v>
          </cell>
          <cell r="IN899">
            <v>0</v>
          </cell>
          <cell r="IO899">
            <v>0</v>
          </cell>
          <cell r="IP899">
            <v>0</v>
          </cell>
          <cell r="IQ899">
            <v>0</v>
          </cell>
          <cell r="IR899">
            <v>0</v>
          </cell>
          <cell r="IS899">
            <v>0</v>
          </cell>
          <cell r="IT899">
            <v>0</v>
          </cell>
          <cell r="IU899">
            <v>0</v>
          </cell>
          <cell r="IV899">
            <v>0</v>
          </cell>
          <cell r="IW899">
            <v>0</v>
          </cell>
          <cell r="IX899">
            <v>0</v>
          </cell>
          <cell r="IY899">
            <v>0</v>
          </cell>
          <cell r="IZ899">
            <v>0</v>
          </cell>
          <cell r="JA899">
            <v>0</v>
          </cell>
          <cell r="JB899">
            <v>0</v>
          </cell>
          <cell r="JC899">
            <v>0</v>
          </cell>
          <cell r="JD899">
            <v>0</v>
          </cell>
          <cell r="JE899">
            <v>0</v>
          </cell>
          <cell r="JF899">
            <v>0</v>
          </cell>
          <cell r="JG899">
            <v>0</v>
          </cell>
          <cell r="JH899">
            <v>0</v>
          </cell>
          <cell r="JI899">
            <v>0</v>
          </cell>
          <cell r="JJ899">
            <v>0</v>
          </cell>
          <cell r="JK899">
            <v>0</v>
          </cell>
          <cell r="JL899">
            <v>0</v>
          </cell>
          <cell r="JM899">
            <v>0</v>
          </cell>
          <cell r="JN899">
            <v>0</v>
          </cell>
          <cell r="JO899">
            <v>0</v>
          </cell>
          <cell r="JP899">
            <v>0</v>
          </cell>
          <cell r="JQ899">
            <v>0</v>
          </cell>
        </row>
        <row r="900">
          <cell r="D900">
            <v>0</v>
          </cell>
          <cell r="F900">
            <v>0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0</v>
          </cell>
          <cell r="X900">
            <v>0</v>
          </cell>
          <cell r="Y900">
            <v>0</v>
          </cell>
          <cell r="Z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0</v>
          </cell>
          <cell r="AE900">
            <v>0</v>
          </cell>
          <cell r="AF900">
            <v>0</v>
          </cell>
          <cell r="AG900">
            <v>0</v>
          </cell>
          <cell r="AH900">
            <v>0</v>
          </cell>
          <cell r="AI900">
            <v>0</v>
          </cell>
          <cell r="AJ900">
            <v>0</v>
          </cell>
          <cell r="AK900">
            <v>0</v>
          </cell>
          <cell r="AL900">
            <v>0</v>
          </cell>
          <cell r="AM900">
            <v>0</v>
          </cell>
          <cell r="AN900">
            <v>0</v>
          </cell>
          <cell r="AO900">
            <v>0</v>
          </cell>
          <cell r="AP900">
            <v>0</v>
          </cell>
          <cell r="AQ900">
            <v>0</v>
          </cell>
          <cell r="AR900">
            <v>0</v>
          </cell>
          <cell r="AS900">
            <v>0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0</v>
          </cell>
          <cell r="AY900">
            <v>0</v>
          </cell>
          <cell r="AZ900">
            <v>0</v>
          </cell>
          <cell r="BA900">
            <v>0</v>
          </cell>
          <cell r="BB900">
            <v>0</v>
          </cell>
          <cell r="BC900">
            <v>0</v>
          </cell>
          <cell r="BD900">
            <v>0</v>
          </cell>
          <cell r="BE900">
            <v>0</v>
          </cell>
          <cell r="BF900">
            <v>0</v>
          </cell>
          <cell r="BG900">
            <v>0</v>
          </cell>
          <cell r="BH900">
            <v>0</v>
          </cell>
          <cell r="BI900">
            <v>0</v>
          </cell>
          <cell r="BJ900">
            <v>0</v>
          </cell>
          <cell r="BK900">
            <v>0</v>
          </cell>
          <cell r="BL900">
            <v>0</v>
          </cell>
          <cell r="BM900">
            <v>0</v>
          </cell>
          <cell r="BN900">
            <v>0</v>
          </cell>
          <cell r="BO900">
            <v>0</v>
          </cell>
          <cell r="BP900">
            <v>0</v>
          </cell>
          <cell r="BQ900">
            <v>0</v>
          </cell>
          <cell r="BR900">
            <v>0</v>
          </cell>
          <cell r="BS900">
            <v>0</v>
          </cell>
          <cell r="BT900">
            <v>0</v>
          </cell>
          <cell r="BU900">
            <v>0</v>
          </cell>
          <cell r="BV900">
            <v>0</v>
          </cell>
          <cell r="BW900">
            <v>0</v>
          </cell>
          <cell r="BX900">
            <v>0</v>
          </cell>
          <cell r="BY900">
            <v>0</v>
          </cell>
          <cell r="BZ900">
            <v>0</v>
          </cell>
          <cell r="CA900">
            <v>0</v>
          </cell>
          <cell r="CB900">
            <v>0</v>
          </cell>
          <cell r="CC900">
            <v>0</v>
          </cell>
          <cell r="CD900">
            <v>0</v>
          </cell>
          <cell r="CE900">
            <v>0</v>
          </cell>
          <cell r="CF900">
            <v>0</v>
          </cell>
          <cell r="CG900">
            <v>0</v>
          </cell>
          <cell r="CH900">
            <v>0</v>
          </cell>
          <cell r="CI900">
            <v>0</v>
          </cell>
          <cell r="CJ900">
            <v>0</v>
          </cell>
          <cell r="CK900">
            <v>0</v>
          </cell>
          <cell r="CL900">
            <v>0</v>
          </cell>
          <cell r="CM900">
            <v>0</v>
          </cell>
          <cell r="CN900">
            <v>0</v>
          </cell>
          <cell r="CO900">
            <v>0</v>
          </cell>
          <cell r="CP900">
            <v>0</v>
          </cell>
          <cell r="CQ900">
            <v>0</v>
          </cell>
          <cell r="CR900">
            <v>0</v>
          </cell>
          <cell r="CS900">
            <v>0</v>
          </cell>
          <cell r="CT900">
            <v>0</v>
          </cell>
          <cell r="CU900">
            <v>0</v>
          </cell>
          <cell r="CV900">
            <v>0</v>
          </cell>
          <cell r="CW900">
            <v>0</v>
          </cell>
          <cell r="CX900">
            <v>0</v>
          </cell>
          <cell r="CY900">
            <v>0</v>
          </cell>
          <cell r="CZ900">
            <v>0</v>
          </cell>
          <cell r="DA900">
            <v>0</v>
          </cell>
          <cell r="DB900">
            <v>0</v>
          </cell>
          <cell r="DC900">
            <v>0</v>
          </cell>
          <cell r="DD900">
            <v>0</v>
          </cell>
          <cell r="DE900">
            <v>0</v>
          </cell>
          <cell r="DF900">
            <v>0</v>
          </cell>
          <cell r="DG900">
            <v>0</v>
          </cell>
          <cell r="DH900">
            <v>0</v>
          </cell>
          <cell r="DI900">
            <v>0</v>
          </cell>
          <cell r="DJ900">
            <v>0</v>
          </cell>
          <cell r="DK900">
            <v>0</v>
          </cell>
          <cell r="DL900">
            <v>0</v>
          </cell>
          <cell r="DM900">
            <v>0</v>
          </cell>
          <cell r="DN900">
            <v>0</v>
          </cell>
          <cell r="DO900">
            <v>0</v>
          </cell>
          <cell r="DP900">
            <v>0</v>
          </cell>
          <cell r="DQ900">
            <v>0</v>
          </cell>
          <cell r="DR900">
            <v>0</v>
          </cell>
          <cell r="DS900">
            <v>0</v>
          </cell>
          <cell r="DT900">
            <v>0</v>
          </cell>
          <cell r="DU900">
            <v>0</v>
          </cell>
          <cell r="DV900">
            <v>0</v>
          </cell>
          <cell r="DW900">
            <v>0</v>
          </cell>
          <cell r="DX900">
            <v>0</v>
          </cell>
          <cell r="DY900">
            <v>0</v>
          </cell>
          <cell r="DZ900">
            <v>0</v>
          </cell>
          <cell r="EA900">
            <v>0</v>
          </cell>
          <cell r="EB900">
            <v>0</v>
          </cell>
          <cell r="EC900">
            <v>0</v>
          </cell>
          <cell r="ED900">
            <v>0</v>
          </cell>
          <cell r="EE900">
            <v>0</v>
          </cell>
          <cell r="EF900">
            <v>0</v>
          </cell>
          <cell r="EG900">
            <v>0</v>
          </cell>
          <cell r="EH900">
            <v>0</v>
          </cell>
          <cell r="EI900">
            <v>0</v>
          </cell>
          <cell r="EJ900">
            <v>0</v>
          </cell>
          <cell r="EK900">
            <v>0</v>
          </cell>
          <cell r="EL900">
            <v>0</v>
          </cell>
          <cell r="EM900">
            <v>0</v>
          </cell>
          <cell r="EN900">
            <v>0</v>
          </cell>
          <cell r="EO900">
            <v>0</v>
          </cell>
          <cell r="EP900">
            <v>0</v>
          </cell>
          <cell r="EQ900">
            <v>0</v>
          </cell>
          <cell r="ER900">
            <v>0</v>
          </cell>
          <cell r="ES900">
            <v>0</v>
          </cell>
          <cell r="ET900">
            <v>0</v>
          </cell>
          <cell r="EU900">
            <v>0</v>
          </cell>
          <cell r="EV900">
            <v>0</v>
          </cell>
          <cell r="EW900">
            <v>0</v>
          </cell>
          <cell r="EX900">
            <v>0</v>
          </cell>
          <cell r="EY900">
            <v>0</v>
          </cell>
          <cell r="EZ900">
            <v>0</v>
          </cell>
          <cell r="FA900">
            <v>0</v>
          </cell>
          <cell r="FB900">
            <v>0</v>
          </cell>
          <cell r="FC900">
            <v>0</v>
          </cell>
          <cell r="FD900">
            <v>0</v>
          </cell>
          <cell r="FE900">
            <v>0</v>
          </cell>
          <cell r="FF900">
            <v>0</v>
          </cell>
          <cell r="FG900">
            <v>0</v>
          </cell>
          <cell r="FH900">
            <v>0</v>
          </cell>
          <cell r="FI900">
            <v>0</v>
          </cell>
          <cell r="FJ900">
            <v>0</v>
          </cell>
          <cell r="FK900">
            <v>0</v>
          </cell>
          <cell r="FL900">
            <v>0</v>
          </cell>
          <cell r="FM900">
            <v>0</v>
          </cell>
          <cell r="FN900">
            <v>0</v>
          </cell>
          <cell r="FO900">
            <v>0</v>
          </cell>
          <cell r="FP900">
            <v>0</v>
          </cell>
          <cell r="FQ900">
            <v>0</v>
          </cell>
          <cell r="FR900">
            <v>0</v>
          </cell>
          <cell r="FS900">
            <v>0</v>
          </cell>
          <cell r="FT900">
            <v>0</v>
          </cell>
          <cell r="FU900">
            <v>0</v>
          </cell>
          <cell r="FV900">
            <v>0</v>
          </cell>
          <cell r="FW900">
            <v>0</v>
          </cell>
          <cell r="FX900">
            <v>0</v>
          </cell>
          <cell r="FY900">
            <v>0</v>
          </cell>
          <cell r="FZ900">
            <v>0</v>
          </cell>
          <cell r="GA900">
            <v>0</v>
          </cell>
          <cell r="GB900">
            <v>0</v>
          </cell>
          <cell r="GC900">
            <v>0</v>
          </cell>
          <cell r="GD900">
            <v>0</v>
          </cell>
          <cell r="GE900">
            <v>0</v>
          </cell>
          <cell r="GF900">
            <v>0</v>
          </cell>
          <cell r="GG900">
            <v>0</v>
          </cell>
          <cell r="GH900">
            <v>0</v>
          </cell>
          <cell r="GI900">
            <v>0</v>
          </cell>
          <cell r="GJ900">
            <v>0</v>
          </cell>
          <cell r="GK900">
            <v>0</v>
          </cell>
          <cell r="GL900">
            <v>0</v>
          </cell>
          <cell r="GM900">
            <v>0</v>
          </cell>
          <cell r="GN900">
            <v>0</v>
          </cell>
          <cell r="GO900">
            <v>0</v>
          </cell>
          <cell r="GP900">
            <v>0</v>
          </cell>
          <cell r="GQ900">
            <v>0</v>
          </cell>
          <cell r="GR900">
            <v>0</v>
          </cell>
          <cell r="GS900">
            <v>0</v>
          </cell>
          <cell r="GT900">
            <v>0</v>
          </cell>
          <cell r="GU900">
            <v>0</v>
          </cell>
          <cell r="GV900">
            <v>0</v>
          </cell>
          <cell r="GW900">
            <v>0</v>
          </cell>
          <cell r="GX900">
            <v>0</v>
          </cell>
          <cell r="GY900">
            <v>0</v>
          </cell>
          <cell r="GZ900">
            <v>0</v>
          </cell>
          <cell r="HA900">
            <v>0</v>
          </cell>
          <cell r="HB900">
            <v>0</v>
          </cell>
          <cell r="HC900">
            <v>0</v>
          </cell>
          <cell r="HD900">
            <v>0</v>
          </cell>
          <cell r="HE900">
            <v>0</v>
          </cell>
          <cell r="HF900">
            <v>0</v>
          </cell>
          <cell r="HG900">
            <v>0</v>
          </cell>
          <cell r="HH900">
            <v>0</v>
          </cell>
          <cell r="HI900">
            <v>0</v>
          </cell>
          <cell r="HJ900">
            <v>0</v>
          </cell>
          <cell r="HK900">
            <v>0</v>
          </cell>
          <cell r="HL900">
            <v>0</v>
          </cell>
          <cell r="HM900">
            <v>0</v>
          </cell>
          <cell r="HN900">
            <v>0</v>
          </cell>
          <cell r="HO900">
            <v>0</v>
          </cell>
          <cell r="HP900">
            <v>0</v>
          </cell>
          <cell r="HQ900">
            <v>0</v>
          </cell>
          <cell r="HR900">
            <v>0</v>
          </cell>
          <cell r="HS900">
            <v>0</v>
          </cell>
          <cell r="HT900">
            <v>0</v>
          </cell>
          <cell r="HU900">
            <v>0</v>
          </cell>
          <cell r="HV900">
            <v>0</v>
          </cell>
          <cell r="HW900">
            <v>0</v>
          </cell>
          <cell r="HX900">
            <v>0</v>
          </cell>
          <cell r="HY900">
            <v>0</v>
          </cell>
          <cell r="HZ900">
            <v>0</v>
          </cell>
          <cell r="IA900">
            <v>0</v>
          </cell>
          <cell r="IB900">
            <v>0</v>
          </cell>
          <cell r="IC900">
            <v>0</v>
          </cell>
          <cell r="ID900">
            <v>0</v>
          </cell>
          <cell r="IE900">
            <v>0</v>
          </cell>
          <cell r="IF900">
            <v>0</v>
          </cell>
          <cell r="IG900">
            <v>0</v>
          </cell>
          <cell r="IH900">
            <v>0</v>
          </cell>
          <cell r="II900">
            <v>0</v>
          </cell>
          <cell r="IJ900">
            <v>0</v>
          </cell>
          <cell r="IK900">
            <v>0</v>
          </cell>
          <cell r="IL900">
            <v>0</v>
          </cell>
          <cell r="IM900">
            <v>0</v>
          </cell>
          <cell r="IN900">
            <v>0</v>
          </cell>
          <cell r="IO900">
            <v>0</v>
          </cell>
          <cell r="IP900">
            <v>0</v>
          </cell>
          <cell r="IQ900">
            <v>0</v>
          </cell>
          <cell r="IR900">
            <v>0</v>
          </cell>
          <cell r="IS900">
            <v>0</v>
          </cell>
          <cell r="IT900">
            <v>0</v>
          </cell>
          <cell r="IU900">
            <v>0</v>
          </cell>
          <cell r="IV900">
            <v>0</v>
          </cell>
          <cell r="IW900">
            <v>0</v>
          </cell>
          <cell r="IX900">
            <v>0</v>
          </cell>
          <cell r="IY900">
            <v>0</v>
          </cell>
          <cell r="IZ900">
            <v>0</v>
          </cell>
          <cell r="JA900">
            <v>0</v>
          </cell>
          <cell r="JB900">
            <v>0</v>
          </cell>
          <cell r="JC900">
            <v>0</v>
          </cell>
          <cell r="JD900">
            <v>0</v>
          </cell>
          <cell r="JE900">
            <v>0</v>
          </cell>
          <cell r="JF900">
            <v>0</v>
          </cell>
          <cell r="JG900">
            <v>0</v>
          </cell>
          <cell r="JH900">
            <v>0</v>
          </cell>
          <cell r="JI900">
            <v>0</v>
          </cell>
          <cell r="JJ900">
            <v>0</v>
          </cell>
          <cell r="JK900">
            <v>0</v>
          </cell>
          <cell r="JL900">
            <v>0</v>
          </cell>
          <cell r="JM900">
            <v>0</v>
          </cell>
          <cell r="JN900">
            <v>0</v>
          </cell>
          <cell r="JO900">
            <v>0</v>
          </cell>
          <cell r="JP900">
            <v>0</v>
          </cell>
          <cell r="JQ900">
            <v>0</v>
          </cell>
        </row>
        <row r="901">
          <cell r="D901">
            <v>0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  <cell r="AK901">
            <v>0</v>
          </cell>
          <cell r="AL901">
            <v>0</v>
          </cell>
          <cell r="AM901">
            <v>0</v>
          </cell>
          <cell r="AN901">
            <v>0</v>
          </cell>
          <cell r="AO901">
            <v>0</v>
          </cell>
          <cell r="AP901">
            <v>0</v>
          </cell>
          <cell r="AQ901">
            <v>0</v>
          </cell>
          <cell r="AR901">
            <v>0</v>
          </cell>
          <cell r="AS901">
            <v>0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0</v>
          </cell>
          <cell r="AY901">
            <v>0</v>
          </cell>
          <cell r="AZ901">
            <v>0</v>
          </cell>
          <cell r="BA901">
            <v>0</v>
          </cell>
          <cell r="BB901">
            <v>0</v>
          </cell>
          <cell r="BC901">
            <v>0</v>
          </cell>
          <cell r="BD901">
            <v>0</v>
          </cell>
          <cell r="BE901">
            <v>0</v>
          </cell>
          <cell r="BF901">
            <v>0</v>
          </cell>
          <cell r="BG901">
            <v>0</v>
          </cell>
          <cell r="BH901">
            <v>0</v>
          </cell>
          <cell r="BI901">
            <v>0</v>
          </cell>
          <cell r="BJ901">
            <v>0</v>
          </cell>
          <cell r="BK901">
            <v>0</v>
          </cell>
          <cell r="BL901">
            <v>0</v>
          </cell>
          <cell r="BM901">
            <v>0</v>
          </cell>
          <cell r="BN901">
            <v>0</v>
          </cell>
          <cell r="BO901">
            <v>0</v>
          </cell>
          <cell r="BP901">
            <v>0</v>
          </cell>
          <cell r="BQ901">
            <v>0</v>
          </cell>
          <cell r="BR901">
            <v>0</v>
          </cell>
          <cell r="BS901">
            <v>0</v>
          </cell>
          <cell r="BT901">
            <v>0</v>
          </cell>
          <cell r="BU901">
            <v>0</v>
          </cell>
          <cell r="BV901">
            <v>0</v>
          </cell>
          <cell r="BW901">
            <v>0</v>
          </cell>
          <cell r="BX901">
            <v>0</v>
          </cell>
          <cell r="BY901">
            <v>0</v>
          </cell>
          <cell r="BZ901">
            <v>0</v>
          </cell>
          <cell r="CA901">
            <v>0</v>
          </cell>
          <cell r="CB901">
            <v>0</v>
          </cell>
          <cell r="CC901">
            <v>0</v>
          </cell>
          <cell r="CD901">
            <v>0</v>
          </cell>
          <cell r="CE901">
            <v>0</v>
          </cell>
          <cell r="CF901">
            <v>0</v>
          </cell>
          <cell r="CG901">
            <v>0</v>
          </cell>
          <cell r="CH901">
            <v>0</v>
          </cell>
          <cell r="CI901">
            <v>0</v>
          </cell>
          <cell r="CJ901">
            <v>0</v>
          </cell>
          <cell r="CK901">
            <v>0</v>
          </cell>
          <cell r="CL901">
            <v>0</v>
          </cell>
          <cell r="CM901">
            <v>0</v>
          </cell>
          <cell r="CN901">
            <v>0</v>
          </cell>
          <cell r="CO901">
            <v>0</v>
          </cell>
          <cell r="CP901">
            <v>0</v>
          </cell>
          <cell r="CQ901">
            <v>0</v>
          </cell>
          <cell r="CR901">
            <v>0</v>
          </cell>
          <cell r="CS901">
            <v>0</v>
          </cell>
          <cell r="CT901">
            <v>0</v>
          </cell>
          <cell r="CU901">
            <v>0</v>
          </cell>
          <cell r="CV901">
            <v>0</v>
          </cell>
          <cell r="CW901">
            <v>0</v>
          </cell>
          <cell r="CX901">
            <v>0</v>
          </cell>
          <cell r="CY901">
            <v>0</v>
          </cell>
          <cell r="CZ901">
            <v>0</v>
          </cell>
          <cell r="DA901">
            <v>0</v>
          </cell>
          <cell r="DB901">
            <v>0</v>
          </cell>
          <cell r="DC901">
            <v>0</v>
          </cell>
          <cell r="DD901">
            <v>0</v>
          </cell>
          <cell r="DE901">
            <v>0</v>
          </cell>
          <cell r="DF901">
            <v>0</v>
          </cell>
          <cell r="DG901">
            <v>0</v>
          </cell>
          <cell r="DH901">
            <v>0</v>
          </cell>
          <cell r="DI901">
            <v>0</v>
          </cell>
          <cell r="DJ901">
            <v>0</v>
          </cell>
          <cell r="DK901">
            <v>0</v>
          </cell>
          <cell r="DL901">
            <v>0</v>
          </cell>
          <cell r="DM901">
            <v>0</v>
          </cell>
          <cell r="DN901">
            <v>0</v>
          </cell>
          <cell r="DO901">
            <v>0</v>
          </cell>
          <cell r="DP901">
            <v>0</v>
          </cell>
          <cell r="DQ901">
            <v>0</v>
          </cell>
          <cell r="DR901">
            <v>0</v>
          </cell>
          <cell r="DS901">
            <v>0</v>
          </cell>
          <cell r="DT901">
            <v>0</v>
          </cell>
          <cell r="DU901">
            <v>0</v>
          </cell>
          <cell r="DV901">
            <v>0</v>
          </cell>
          <cell r="DW901">
            <v>0</v>
          </cell>
          <cell r="DX901">
            <v>0</v>
          </cell>
          <cell r="DY901">
            <v>0</v>
          </cell>
          <cell r="DZ901">
            <v>0</v>
          </cell>
          <cell r="EA901">
            <v>0</v>
          </cell>
          <cell r="EB901">
            <v>0</v>
          </cell>
          <cell r="EC901">
            <v>0</v>
          </cell>
          <cell r="ED901">
            <v>0</v>
          </cell>
          <cell r="EE901">
            <v>0</v>
          </cell>
          <cell r="EF901">
            <v>0</v>
          </cell>
          <cell r="EG901">
            <v>0</v>
          </cell>
          <cell r="EH901">
            <v>0</v>
          </cell>
          <cell r="EI901">
            <v>0</v>
          </cell>
          <cell r="EJ901">
            <v>0</v>
          </cell>
          <cell r="EK901">
            <v>0</v>
          </cell>
          <cell r="EL901">
            <v>0</v>
          </cell>
          <cell r="EM901">
            <v>0</v>
          </cell>
          <cell r="EN901">
            <v>0</v>
          </cell>
          <cell r="EO901">
            <v>0</v>
          </cell>
          <cell r="EP901">
            <v>0</v>
          </cell>
          <cell r="EQ901">
            <v>0</v>
          </cell>
          <cell r="ER901">
            <v>0</v>
          </cell>
          <cell r="ES901">
            <v>0</v>
          </cell>
          <cell r="ET901">
            <v>0</v>
          </cell>
          <cell r="EU901">
            <v>0</v>
          </cell>
          <cell r="EV901">
            <v>0</v>
          </cell>
          <cell r="EW901">
            <v>0</v>
          </cell>
          <cell r="EX901">
            <v>0</v>
          </cell>
          <cell r="EY901">
            <v>0</v>
          </cell>
          <cell r="EZ901">
            <v>0</v>
          </cell>
          <cell r="FA901">
            <v>0</v>
          </cell>
          <cell r="FB901">
            <v>0</v>
          </cell>
          <cell r="FC901">
            <v>0</v>
          </cell>
          <cell r="FD901">
            <v>0</v>
          </cell>
          <cell r="FE901">
            <v>0</v>
          </cell>
          <cell r="FF901">
            <v>0</v>
          </cell>
          <cell r="FG901">
            <v>0</v>
          </cell>
          <cell r="FH901">
            <v>0</v>
          </cell>
          <cell r="FI901">
            <v>0</v>
          </cell>
          <cell r="FJ901">
            <v>0</v>
          </cell>
          <cell r="FK901">
            <v>0</v>
          </cell>
          <cell r="FL901">
            <v>0</v>
          </cell>
          <cell r="FM901">
            <v>0</v>
          </cell>
          <cell r="FN901">
            <v>0</v>
          </cell>
          <cell r="FO901">
            <v>0</v>
          </cell>
          <cell r="FP901">
            <v>0</v>
          </cell>
          <cell r="FQ901">
            <v>0</v>
          </cell>
          <cell r="FR901">
            <v>0</v>
          </cell>
          <cell r="FS901">
            <v>0</v>
          </cell>
          <cell r="FT901">
            <v>0</v>
          </cell>
          <cell r="FU901">
            <v>0</v>
          </cell>
          <cell r="FV901">
            <v>0</v>
          </cell>
          <cell r="FW901">
            <v>0</v>
          </cell>
          <cell r="FX901">
            <v>0</v>
          </cell>
          <cell r="FY901">
            <v>0</v>
          </cell>
          <cell r="FZ901">
            <v>0</v>
          </cell>
          <cell r="GA901">
            <v>0</v>
          </cell>
          <cell r="GB901">
            <v>0</v>
          </cell>
          <cell r="GC901">
            <v>0</v>
          </cell>
          <cell r="GD901">
            <v>0</v>
          </cell>
          <cell r="GE901">
            <v>0</v>
          </cell>
          <cell r="GF901">
            <v>0</v>
          </cell>
          <cell r="GG901">
            <v>0</v>
          </cell>
          <cell r="GH901">
            <v>0</v>
          </cell>
          <cell r="GI901">
            <v>0</v>
          </cell>
          <cell r="GJ901">
            <v>0</v>
          </cell>
          <cell r="GK901">
            <v>0</v>
          </cell>
          <cell r="GL901">
            <v>0</v>
          </cell>
          <cell r="GM901">
            <v>0</v>
          </cell>
          <cell r="GN901">
            <v>0</v>
          </cell>
          <cell r="GO901">
            <v>0</v>
          </cell>
          <cell r="GP901">
            <v>0</v>
          </cell>
          <cell r="GQ901">
            <v>0</v>
          </cell>
          <cell r="GR901">
            <v>0</v>
          </cell>
          <cell r="GS901">
            <v>0</v>
          </cell>
          <cell r="GT901">
            <v>0</v>
          </cell>
          <cell r="GU901">
            <v>0</v>
          </cell>
          <cell r="GV901">
            <v>0</v>
          </cell>
          <cell r="GW901">
            <v>0</v>
          </cell>
          <cell r="GX901">
            <v>0</v>
          </cell>
          <cell r="GY901">
            <v>0</v>
          </cell>
          <cell r="GZ901">
            <v>0</v>
          </cell>
          <cell r="HA901">
            <v>0</v>
          </cell>
          <cell r="HB901">
            <v>0</v>
          </cell>
          <cell r="HC901">
            <v>0</v>
          </cell>
          <cell r="HD901">
            <v>0</v>
          </cell>
          <cell r="HE901">
            <v>0</v>
          </cell>
          <cell r="HF901">
            <v>0</v>
          </cell>
          <cell r="HG901">
            <v>0</v>
          </cell>
          <cell r="HH901">
            <v>0</v>
          </cell>
          <cell r="HI901">
            <v>0</v>
          </cell>
          <cell r="HJ901">
            <v>0</v>
          </cell>
          <cell r="HK901">
            <v>0</v>
          </cell>
          <cell r="HL901">
            <v>0</v>
          </cell>
          <cell r="HM901">
            <v>0</v>
          </cell>
          <cell r="HN901">
            <v>0</v>
          </cell>
          <cell r="HO901">
            <v>0</v>
          </cell>
          <cell r="HP901">
            <v>0</v>
          </cell>
          <cell r="HQ901">
            <v>0</v>
          </cell>
          <cell r="HR901">
            <v>0</v>
          </cell>
          <cell r="HS901">
            <v>0</v>
          </cell>
          <cell r="HT901">
            <v>0</v>
          </cell>
          <cell r="HU901">
            <v>0</v>
          </cell>
          <cell r="HV901">
            <v>0</v>
          </cell>
          <cell r="HW901">
            <v>0</v>
          </cell>
          <cell r="HX901">
            <v>0</v>
          </cell>
          <cell r="HY901">
            <v>0</v>
          </cell>
          <cell r="HZ901">
            <v>0</v>
          </cell>
          <cell r="IA901">
            <v>0</v>
          </cell>
          <cell r="IB901">
            <v>0</v>
          </cell>
          <cell r="IC901">
            <v>0</v>
          </cell>
          <cell r="ID901">
            <v>0</v>
          </cell>
          <cell r="IE901">
            <v>0</v>
          </cell>
          <cell r="IF901">
            <v>0</v>
          </cell>
          <cell r="IG901">
            <v>0</v>
          </cell>
          <cell r="IH901">
            <v>0</v>
          </cell>
          <cell r="II901">
            <v>0</v>
          </cell>
          <cell r="IJ901">
            <v>0</v>
          </cell>
          <cell r="IK901">
            <v>0</v>
          </cell>
          <cell r="IL901">
            <v>0</v>
          </cell>
          <cell r="IM901">
            <v>0</v>
          </cell>
          <cell r="IN901">
            <v>0</v>
          </cell>
          <cell r="IO901">
            <v>0</v>
          </cell>
          <cell r="IP901">
            <v>0</v>
          </cell>
          <cell r="IQ901">
            <v>0</v>
          </cell>
          <cell r="IR901">
            <v>0</v>
          </cell>
          <cell r="IS901">
            <v>0</v>
          </cell>
          <cell r="IT901">
            <v>0</v>
          </cell>
          <cell r="IU901">
            <v>0</v>
          </cell>
          <cell r="IV901">
            <v>0</v>
          </cell>
          <cell r="IW901">
            <v>0</v>
          </cell>
          <cell r="IX901">
            <v>0</v>
          </cell>
          <cell r="IY901">
            <v>0</v>
          </cell>
          <cell r="IZ901">
            <v>0</v>
          </cell>
          <cell r="JA901">
            <v>0</v>
          </cell>
          <cell r="JB901">
            <v>0</v>
          </cell>
          <cell r="JC901">
            <v>0</v>
          </cell>
          <cell r="JD901">
            <v>0</v>
          </cell>
          <cell r="JE901">
            <v>0</v>
          </cell>
          <cell r="JF901">
            <v>0</v>
          </cell>
          <cell r="JG901">
            <v>0</v>
          </cell>
          <cell r="JH901">
            <v>0</v>
          </cell>
          <cell r="JI901">
            <v>0</v>
          </cell>
          <cell r="JJ901">
            <v>0</v>
          </cell>
          <cell r="JK901">
            <v>0</v>
          </cell>
          <cell r="JL901">
            <v>0</v>
          </cell>
          <cell r="JM901">
            <v>0</v>
          </cell>
          <cell r="JN901">
            <v>0</v>
          </cell>
          <cell r="JO901">
            <v>0</v>
          </cell>
          <cell r="JP901">
            <v>0</v>
          </cell>
          <cell r="JQ901">
            <v>0</v>
          </cell>
        </row>
        <row r="902">
          <cell r="D902">
            <v>0</v>
          </cell>
          <cell r="F902">
            <v>0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0</v>
          </cell>
          <cell r="X902">
            <v>0</v>
          </cell>
          <cell r="Y902">
            <v>0</v>
          </cell>
          <cell r="Z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0</v>
          </cell>
          <cell r="AE902">
            <v>0</v>
          </cell>
          <cell r="AF902">
            <v>0</v>
          </cell>
          <cell r="AG902">
            <v>0</v>
          </cell>
          <cell r="AH902">
            <v>0</v>
          </cell>
          <cell r="AI902">
            <v>0</v>
          </cell>
          <cell r="AJ902">
            <v>0</v>
          </cell>
          <cell r="AK902">
            <v>0</v>
          </cell>
          <cell r="AL902">
            <v>0</v>
          </cell>
          <cell r="AM902">
            <v>0</v>
          </cell>
          <cell r="AN902">
            <v>0</v>
          </cell>
          <cell r="AO902">
            <v>0</v>
          </cell>
          <cell r="AP902">
            <v>0</v>
          </cell>
          <cell r="AQ902">
            <v>0</v>
          </cell>
          <cell r="AR902">
            <v>0</v>
          </cell>
          <cell r="AS902">
            <v>0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0</v>
          </cell>
          <cell r="AY902">
            <v>0</v>
          </cell>
          <cell r="AZ902">
            <v>0</v>
          </cell>
          <cell r="BA902">
            <v>0</v>
          </cell>
          <cell r="BB902">
            <v>0</v>
          </cell>
          <cell r="BC902">
            <v>0</v>
          </cell>
          <cell r="BD902">
            <v>0</v>
          </cell>
          <cell r="BE902">
            <v>0</v>
          </cell>
          <cell r="BF902">
            <v>0</v>
          </cell>
          <cell r="BG902">
            <v>0</v>
          </cell>
          <cell r="BH902">
            <v>0</v>
          </cell>
          <cell r="BI902">
            <v>0</v>
          </cell>
          <cell r="BJ902">
            <v>0</v>
          </cell>
          <cell r="BK902">
            <v>0</v>
          </cell>
          <cell r="BL902">
            <v>0</v>
          </cell>
          <cell r="BM902">
            <v>0</v>
          </cell>
          <cell r="BN902">
            <v>0</v>
          </cell>
          <cell r="BO902">
            <v>0</v>
          </cell>
          <cell r="BP902">
            <v>0</v>
          </cell>
          <cell r="BQ902">
            <v>0</v>
          </cell>
          <cell r="BR902">
            <v>0</v>
          </cell>
          <cell r="BS902">
            <v>0</v>
          </cell>
          <cell r="BT902">
            <v>0</v>
          </cell>
          <cell r="BU902">
            <v>0</v>
          </cell>
          <cell r="BV902">
            <v>0</v>
          </cell>
          <cell r="BW902">
            <v>0</v>
          </cell>
          <cell r="BX902">
            <v>0</v>
          </cell>
          <cell r="BY902">
            <v>0</v>
          </cell>
          <cell r="BZ902">
            <v>0</v>
          </cell>
          <cell r="CA902">
            <v>0</v>
          </cell>
          <cell r="CB902">
            <v>0</v>
          </cell>
          <cell r="CC902">
            <v>0</v>
          </cell>
          <cell r="CD902">
            <v>0</v>
          </cell>
          <cell r="CE902">
            <v>0</v>
          </cell>
          <cell r="CF902">
            <v>0</v>
          </cell>
          <cell r="CG902">
            <v>0</v>
          </cell>
          <cell r="CH902">
            <v>0</v>
          </cell>
          <cell r="CI902">
            <v>0</v>
          </cell>
          <cell r="CJ902">
            <v>0</v>
          </cell>
          <cell r="CK902">
            <v>0</v>
          </cell>
          <cell r="CL902">
            <v>0</v>
          </cell>
          <cell r="CM902">
            <v>0</v>
          </cell>
          <cell r="CN902">
            <v>0</v>
          </cell>
          <cell r="CO902">
            <v>0</v>
          </cell>
          <cell r="CP902">
            <v>0</v>
          </cell>
          <cell r="CQ902">
            <v>0</v>
          </cell>
          <cell r="CR902">
            <v>0</v>
          </cell>
          <cell r="CS902">
            <v>0</v>
          </cell>
          <cell r="CT902">
            <v>0</v>
          </cell>
          <cell r="CU902">
            <v>0</v>
          </cell>
          <cell r="CV902">
            <v>0</v>
          </cell>
          <cell r="CW902">
            <v>0</v>
          </cell>
          <cell r="CX902">
            <v>0</v>
          </cell>
          <cell r="CY902">
            <v>0</v>
          </cell>
          <cell r="CZ902">
            <v>0</v>
          </cell>
          <cell r="DA902">
            <v>0</v>
          </cell>
          <cell r="DB902">
            <v>0</v>
          </cell>
          <cell r="DC902">
            <v>0</v>
          </cell>
          <cell r="DD902">
            <v>0</v>
          </cell>
          <cell r="DE902">
            <v>0</v>
          </cell>
          <cell r="DF902">
            <v>0</v>
          </cell>
          <cell r="DG902">
            <v>0</v>
          </cell>
          <cell r="DH902">
            <v>0</v>
          </cell>
          <cell r="DI902">
            <v>0</v>
          </cell>
          <cell r="DJ902">
            <v>0</v>
          </cell>
          <cell r="DK902">
            <v>0</v>
          </cell>
          <cell r="DL902">
            <v>0</v>
          </cell>
          <cell r="DM902">
            <v>0</v>
          </cell>
          <cell r="DN902">
            <v>0</v>
          </cell>
          <cell r="DO902">
            <v>0</v>
          </cell>
          <cell r="DP902">
            <v>0</v>
          </cell>
          <cell r="DQ902">
            <v>0</v>
          </cell>
          <cell r="DR902">
            <v>0</v>
          </cell>
          <cell r="DS902">
            <v>0</v>
          </cell>
          <cell r="DT902">
            <v>0</v>
          </cell>
          <cell r="DU902">
            <v>0</v>
          </cell>
          <cell r="DV902">
            <v>0</v>
          </cell>
          <cell r="DW902">
            <v>0</v>
          </cell>
          <cell r="DX902">
            <v>0</v>
          </cell>
          <cell r="DY902">
            <v>0</v>
          </cell>
          <cell r="DZ902">
            <v>0</v>
          </cell>
          <cell r="EA902">
            <v>0</v>
          </cell>
          <cell r="EB902">
            <v>0</v>
          </cell>
          <cell r="EC902">
            <v>0</v>
          </cell>
          <cell r="ED902">
            <v>0</v>
          </cell>
          <cell r="EE902">
            <v>0</v>
          </cell>
          <cell r="EF902">
            <v>0</v>
          </cell>
          <cell r="EG902">
            <v>0</v>
          </cell>
          <cell r="EH902">
            <v>0</v>
          </cell>
          <cell r="EI902">
            <v>0</v>
          </cell>
          <cell r="EJ902">
            <v>0</v>
          </cell>
          <cell r="EK902">
            <v>0</v>
          </cell>
          <cell r="EL902">
            <v>0</v>
          </cell>
          <cell r="EM902">
            <v>0</v>
          </cell>
          <cell r="EN902">
            <v>0</v>
          </cell>
          <cell r="EO902">
            <v>0</v>
          </cell>
          <cell r="EP902">
            <v>0</v>
          </cell>
          <cell r="EQ902">
            <v>0</v>
          </cell>
          <cell r="ER902">
            <v>0</v>
          </cell>
          <cell r="ES902">
            <v>0</v>
          </cell>
          <cell r="ET902">
            <v>0</v>
          </cell>
          <cell r="EU902">
            <v>0</v>
          </cell>
          <cell r="EV902">
            <v>0</v>
          </cell>
          <cell r="EW902">
            <v>0</v>
          </cell>
          <cell r="EX902">
            <v>0</v>
          </cell>
          <cell r="EY902">
            <v>0</v>
          </cell>
          <cell r="EZ902">
            <v>0</v>
          </cell>
          <cell r="FA902">
            <v>0</v>
          </cell>
          <cell r="FB902">
            <v>0</v>
          </cell>
          <cell r="FC902">
            <v>0</v>
          </cell>
          <cell r="FD902">
            <v>0</v>
          </cell>
          <cell r="FE902">
            <v>0</v>
          </cell>
          <cell r="FF902">
            <v>0</v>
          </cell>
          <cell r="FG902">
            <v>0</v>
          </cell>
          <cell r="FH902">
            <v>0</v>
          </cell>
          <cell r="FI902">
            <v>0</v>
          </cell>
          <cell r="FJ902">
            <v>0</v>
          </cell>
          <cell r="FK902">
            <v>0</v>
          </cell>
          <cell r="FL902">
            <v>0</v>
          </cell>
          <cell r="FM902">
            <v>0</v>
          </cell>
          <cell r="FN902">
            <v>0</v>
          </cell>
          <cell r="FO902">
            <v>0</v>
          </cell>
          <cell r="FP902">
            <v>0</v>
          </cell>
          <cell r="FQ902">
            <v>0</v>
          </cell>
          <cell r="FR902">
            <v>0</v>
          </cell>
          <cell r="FS902">
            <v>0</v>
          </cell>
          <cell r="FT902">
            <v>0</v>
          </cell>
          <cell r="FU902">
            <v>0</v>
          </cell>
          <cell r="FV902">
            <v>0</v>
          </cell>
          <cell r="FW902">
            <v>0</v>
          </cell>
          <cell r="FX902">
            <v>0</v>
          </cell>
          <cell r="FY902">
            <v>0</v>
          </cell>
          <cell r="FZ902">
            <v>0</v>
          </cell>
          <cell r="GA902">
            <v>0</v>
          </cell>
          <cell r="GB902">
            <v>0</v>
          </cell>
          <cell r="GC902">
            <v>0</v>
          </cell>
          <cell r="GD902">
            <v>0</v>
          </cell>
          <cell r="GE902">
            <v>0</v>
          </cell>
          <cell r="GF902">
            <v>0</v>
          </cell>
          <cell r="GG902">
            <v>0</v>
          </cell>
          <cell r="GH902">
            <v>0</v>
          </cell>
          <cell r="GI902">
            <v>0</v>
          </cell>
          <cell r="GJ902">
            <v>0</v>
          </cell>
          <cell r="GK902">
            <v>0</v>
          </cell>
          <cell r="GL902">
            <v>0</v>
          </cell>
          <cell r="GM902">
            <v>0</v>
          </cell>
          <cell r="GN902">
            <v>0</v>
          </cell>
          <cell r="GO902">
            <v>0</v>
          </cell>
          <cell r="GP902">
            <v>0</v>
          </cell>
          <cell r="GQ902">
            <v>0</v>
          </cell>
          <cell r="GR902">
            <v>0</v>
          </cell>
          <cell r="GS902">
            <v>0</v>
          </cell>
          <cell r="GT902">
            <v>0</v>
          </cell>
          <cell r="GU902">
            <v>0</v>
          </cell>
          <cell r="GV902">
            <v>0</v>
          </cell>
          <cell r="GW902">
            <v>0</v>
          </cell>
          <cell r="GX902">
            <v>0</v>
          </cell>
          <cell r="GY902">
            <v>0</v>
          </cell>
          <cell r="GZ902">
            <v>0</v>
          </cell>
          <cell r="HA902">
            <v>0</v>
          </cell>
          <cell r="HB902">
            <v>0</v>
          </cell>
          <cell r="HC902">
            <v>0</v>
          </cell>
          <cell r="HD902">
            <v>0</v>
          </cell>
          <cell r="HE902">
            <v>0</v>
          </cell>
          <cell r="HF902">
            <v>0</v>
          </cell>
          <cell r="HG902">
            <v>0</v>
          </cell>
          <cell r="HH902">
            <v>0</v>
          </cell>
          <cell r="HI902">
            <v>0</v>
          </cell>
          <cell r="HJ902">
            <v>0</v>
          </cell>
          <cell r="HK902">
            <v>0</v>
          </cell>
          <cell r="HL902">
            <v>0</v>
          </cell>
          <cell r="HM902">
            <v>0</v>
          </cell>
          <cell r="HN902">
            <v>0</v>
          </cell>
          <cell r="HO902">
            <v>0</v>
          </cell>
          <cell r="HP902">
            <v>0</v>
          </cell>
          <cell r="HQ902">
            <v>0</v>
          </cell>
          <cell r="HR902">
            <v>0</v>
          </cell>
          <cell r="HS902">
            <v>0</v>
          </cell>
          <cell r="HT902">
            <v>0</v>
          </cell>
          <cell r="HU902">
            <v>0</v>
          </cell>
          <cell r="HV902">
            <v>0</v>
          </cell>
          <cell r="HW902">
            <v>0</v>
          </cell>
          <cell r="HX902">
            <v>0</v>
          </cell>
          <cell r="HY902">
            <v>0</v>
          </cell>
          <cell r="HZ902">
            <v>0</v>
          </cell>
          <cell r="IA902">
            <v>0</v>
          </cell>
          <cell r="IB902">
            <v>0</v>
          </cell>
          <cell r="IC902">
            <v>0</v>
          </cell>
          <cell r="ID902">
            <v>0</v>
          </cell>
          <cell r="IE902">
            <v>0</v>
          </cell>
          <cell r="IF902">
            <v>0</v>
          </cell>
          <cell r="IG902">
            <v>0</v>
          </cell>
          <cell r="IH902">
            <v>0</v>
          </cell>
          <cell r="II902">
            <v>0</v>
          </cell>
          <cell r="IJ902">
            <v>0</v>
          </cell>
          <cell r="IK902">
            <v>0</v>
          </cell>
          <cell r="IL902">
            <v>0</v>
          </cell>
          <cell r="IM902">
            <v>0</v>
          </cell>
          <cell r="IN902">
            <v>0</v>
          </cell>
          <cell r="IO902">
            <v>0</v>
          </cell>
          <cell r="IP902">
            <v>0</v>
          </cell>
          <cell r="IQ902">
            <v>0</v>
          </cell>
          <cell r="IR902">
            <v>0</v>
          </cell>
          <cell r="IS902">
            <v>0</v>
          </cell>
          <cell r="IT902">
            <v>0</v>
          </cell>
          <cell r="IU902">
            <v>0</v>
          </cell>
          <cell r="IV902">
            <v>0</v>
          </cell>
          <cell r="IW902">
            <v>0</v>
          </cell>
          <cell r="IX902">
            <v>0</v>
          </cell>
          <cell r="IY902">
            <v>0</v>
          </cell>
          <cell r="IZ902">
            <v>0</v>
          </cell>
          <cell r="JA902">
            <v>0</v>
          </cell>
          <cell r="JB902">
            <v>0</v>
          </cell>
          <cell r="JC902">
            <v>0</v>
          </cell>
          <cell r="JD902">
            <v>0</v>
          </cell>
          <cell r="JE902">
            <v>0</v>
          </cell>
          <cell r="JF902">
            <v>0</v>
          </cell>
          <cell r="JG902">
            <v>0</v>
          </cell>
          <cell r="JH902">
            <v>0</v>
          </cell>
          <cell r="JI902">
            <v>0</v>
          </cell>
          <cell r="JJ902">
            <v>0</v>
          </cell>
          <cell r="JK902">
            <v>0</v>
          </cell>
          <cell r="JL902">
            <v>0</v>
          </cell>
          <cell r="JM902">
            <v>0</v>
          </cell>
          <cell r="JN902">
            <v>0</v>
          </cell>
          <cell r="JO902">
            <v>0</v>
          </cell>
          <cell r="JP902">
            <v>0</v>
          </cell>
          <cell r="JQ902">
            <v>0</v>
          </cell>
        </row>
        <row r="903">
          <cell r="D903">
            <v>0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  <cell r="AK903">
            <v>0</v>
          </cell>
          <cell r="AL903">
            <v>0</v>
          </cell>
          <cell r="AM903">
            <v>0</v>
          </cell>
          <cell r="AN903">
            <v>0</v>
          </cell>
          <cell r="AO903">
            <v>0</v>
          </cell>
          <cell r="AP903">
            <v>0</v>
          </cell>
          <cell r="AQ903">
            <v>0</v>
          </cell>
          <cell r="AR903">
            <v>0</v>
          </cell>
          <cell r="AS903">
            <v>0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0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0</v>
          </cell>
          <cell r="BD903">
            <v>0</v>
          </cell>
          <cell r="BE903">
            <v>0</v>
          </cell>
          <cell r="BF903">
            <v>0</v>
          </cell>
          <cell r="BG903">
            <v>0</v>
          </cell>
          <cell r="BH903">
            <v>0</v>
          </cell>
          <cell r="BI903">
            <v>0</v>
          </cell>
          <cell r="BJ903">
            <v>0</v>
          </cell>
          <cell r="BK903">
            <v>0</v>
          </cell>
          <cell r="BL903">
            <v>0</v>
          </cell>
          <cell r="BM903">
            <v>0</v>
          </cell>
          <cell r="BN903">
            <v>0</v>
          </cell>
          <cell r="BO903">
            <v>0</v>
          </cell>
          <cell r="BP903">
            <v>0</v>
          </cell>
          <cell r="BQ903">
            <v>0</v>
          </cell>
          <cell r="BR903">
            <v>0</v>
          </cell>
          <cell r="BS903">
            <v>0</v>
          </cell>
          <cell r="BT903">
            <v>0</v>
          </cell>
          <cell r="BU903">
            <v>0</v>
          </cell>
          <cell r="BV903">
            <v>0</v>
          </cell>
          <cell r="BW903">
            <v>0</v>
          </cell>
          <cell r="BX903">
            <v>0</v>
          </cell>
          <cell r="BY903">
            <v>0</v>
          </cell>
          <cell r="BZ903">
            <v>0</v>
          </cell>
          <cell r="CA903">
            <v>0</v>
          </cell>
          <cell r="CB903">
            <v>0</v>
          </cell>
          <cell r="CC903">
            <v>0</v>
          </cell>
          <cell r="CD903">
            <v>0</v>
          </cell>
          <cell r="CE903">
            <v>0</v>
          </cell>
          <cell r="CF903">
            <v>0</v>
          </cell>
          <cell r="CG903">
            <v>0</v>
          </cell>
          <cell r="CH903">
            <v>0</v>
          </cell>
          <cell r="CI903">
            <v>0</v>
          </cell>
          <cell r="CJ903">
            <v>0</v>
          </cell>
          <cell r="CK903">
            <v>0</v>
          </cell>
          <cell r="CL903">
            <v>0</v>
          </cell>
          <cell r="CM903">
            <v>0</v>
          </cell>
          <cell r="CN903">
            <v>0</v>
          </cell>
          <cell r="CO903">
            <v>0</v>
          </cell>
          <cell r="CP903">
            <v>0</v>
          </cell>
          <cell r="CQ903">
            <v>0</v>
          </cell>
          <cell r="CR903">
            <v>0</v>
          </cell>
          <cell r="CS903">
            <v>0</v>
          </cell>
          <cell r="CT903">
            <v>0</v>
          </cell>
          <cell r="CU903">
            <v>0</v>
          </cell>
          <cell r="CV903">
            <v>0</v>
          </cell>
          <cell r="CW903">
            <v>0</v>
          </cell>
          <cell r="CX903">
            <v>0</v>
          </cell>
          <cell r="CY903">
            <v>0</v>
          </cell>
          <cell r="CZ903">
            <v>0</v>
          </cell>
          <cell r="DA903">
            <v>0</v>
          </cell>
          <cell r="DB903">
            <v>0</v>
          </cell>
          <cell r="DC903">
            <v>0</v>
          </cell>
          <cell r="DD903">
            <v>0</v>
          </cell>
          <cell r="DE903">
            <v>0</v>
          </cell>
          <cell r="DF903">
            <v>0</v>
          </cell>
          <cell r="DG903">
            <v>0</v>
          </cell>
          <cell r="DH903">
            <v>0</v>
          </cell>
          <cell r="DI903">
            <v>0</v>
          </cell>
          <cell r="DJ903">
            <v>0</v>
          </cell>
          <cell r="DK903">
            <v>0</v>
          </cell>
          <cell r="DL903">
            <v>0</v>
          </cell>
          <cell r="DM903">
            <v>0</v>
          </cell>
          <cell r="DN903">
            <v>0</v>
          </cell>
          <cell r="DO903">
            <v>0</v>
          </cell>
          <cell r="DP903">
            <v>0</v>
          </cell>
          <cell r="DQ903">
            <v>0</v>
          </cell>
          <cell r="DR903">
            <v>0</v>
          </cell>
          <cell r="DS903">
            <v>0</v>
          </cell>
          <cell r="DT903">
            <v>0</v>
          </cell>
          <cell r="DU903">
            <v>0</v>
          </cell>
          <cell r="DV903">
            <v>0</v>
          </cell>
          <cell r="DW903">
            <v>0</v>
          </cell>
          <cell r="DX903">
            <v>0</v>
          </cell>
          <cell r="DY903">
            <v>0</v>
          </cell>
          <cell r="DZ903">
            <v>0</v>
          </cell>
          <cell r="EA903">
            <v>0</v>
          </cell>
          <cell r="EB903">
            <v>0</v>
          </cell>
          <cell r="EC903">
            <v>0</v>
          </cell>
          <cell r="ED903">
            <v>0</v>
          </cell>
          <cell r="EE903">
            <v>0</v>
          </cell>
          <cell r="EF903">
            <v>0</v>
          </cell>
          <cell r="EG903">
            <v>0</v>
          </cell>
          <cell r="EH903">
            <v>0</v>
          </cell>
          <cell r="EI903">
            <v>0</v>
          </cell>
          <cell r="EJ903">
            <v>0</v>
          </cell>
          <cell r="EK903">
            <v>0</v>
          </cell>
          <cell r="EL903">
            <v>0</v>
          </cell>
          <cell r="EM903">
            <v>0</v>
          </cell>
          <cell r="EN903">
            <v>0</v>
          </cell>
          <cell r="EO903">
            <v>0</v>
          </cell>
          <cell r="EP903">
            <v>0</v>
          </cell>
          <cell r="EQ903">
            <v>0</v>
          </cell>
          <cell r="ER903">
            <v>0</v>
          </cell>
          <cell r="ES903">
            <v>0</v>
          </cell>
          <cell r="ET903">
            <v>0</v>
          </cell>
          <cell r="EU903">
            <v>0</v>
          </cell>
          <cell r="EV903">
            <v>0</v>
          </cell>
          <cell r="EW903">
            <v>0</v>
          </cell>
          <cell r="EX903">
            <v>0</v>
          </cell>
          <cell r="EY903">
            <v>0</v>
          </cell>
          <cell r="EZ903">
            <v>0</v>
          </cell>
          <cell r="FA903">
            <v>0</v>
          </cell>
          <cell r="FB903">
            <v>0</v>
          </cell>
          <cell r="FC903">
            <v>0</v>
          </cell>
          <cell r="FD903">
            <v>0</v>
          </cell>
          <cell r="FE903">
            <v>0</v>
          </cell>
          <cell r="FF903">
            <v>0</v>
          </cell>
          <cell r="FG903">
            <v>0</v>
          </cell>
          <cell r="FH903">
            <v>0</v>
          </cell>
          <cell r="FI903">
            <v>0</v>
          </cell>
          <cell r="FJ903">
            <v>0</v>
          </cell>
          <cell r="FK903">
            <v>0</v>
          </cell>
          <cell r="FL903">
            <v>0</v>
          </cell>
          <cell r="FM903">
            <v>0</v>
          </cell>
          <cell r="FN903">
            <v>0</v>
          </cell>
          <cell r="FO903">
            <v>0</v>
          </cell>
          <cell r="FP903">
            <v>0</v>
          </cell>
          <cell r="FQ903">
            <v>0</v>
          </cell>
          <cell r="FR903">
            <v>0</v>
          </cell>
          <cell r="FS903">
            <v>0</v>
          </cell>
          <cell r="FT903">
            <v>0</v>
          </cell>
          <cell r="FU903">
            <v>0</v>
          </cell>
          <cell r="FV903">
            <v>0</v>
          </cell>
          <cell r="FW903">
            <v>0</v>
          </cell>
          <cell r="FX903">
            <v>0</v>
          </cell>
          <cell r="FY903">
            <v>0</v>
          </cell>
          <cell r="FZ903">
            <v>0</v>
          </cell>
          <cell r="GA903">
            <v>0</v>
          </cell>
          <cell r="GB903">
            <v>0</v>
          </cell>
          <cell r="GC903">
            <v>0</v>
          </cell>
          <cell r="GD903">
            <v>0</v>
          </cell>
          <cell r="GE903">
            <v>0</v>
          </cell>
          <cell r="GF903">
            <v>0</v>
          </cell>
          <cell r="GG903">
            <v>0</v>
          </cell>
          <cell r="GH903">
            <v>0</v>
          </cell>
          <cell r="GI903">
            <v>0</v>
          </cell>
          <cell r="GJ903">
            <v>0</v>
          </cell>
          <cell r="GK903">
            <v>0</v>
          </cell>
          <cell r="GL903">
            <v>0</v>
          </cell>
          <cell r="GM903">
            <v>0</v>
          </cell>
          <cell r="GN903">
            <v>0</v>
          </cell>
          <cell r="GO903">
            <v>0</v>
          </cell>
          <cell r="GP903">
            <v>0</v>
          </cell>
          <cell r="GQ903">
            <v>0</v>
          </cell>
          <cell r="GR903">
            <v>0</v>
          </cell>
          <cell r="GS903">
            <v>0</v>
          </cell>
          <cell r="GT903">
            <v>0</v>
          </cell>
          <cell r="GU903">
            <v>0</v>
          </cell>
          <cell r="GV903">
            <v>0</v>
          </cell>
          <cell r="GW903">
            <v>0</v>
          </cell>
          <cell r="GX903">
            <v>0</v>
          </cell>
          <cell r="GY903">
            <v>0</v>
          </cell>
          <cell r="GZ903">
            <v>0</v>
          </cell>
          <cell r="HA903">
            <v>0</v>
          </cell>
          <cell r="HB903">
            <v>0</v>
          </cell>
          <cell r="HC903">
            <v>0</v>
          </cell>
          <cell r="HD903">
            <v>0</v>
          </cell>
          <cell r="HE903">
            <v>0</v>
          </cell>
          <cell r="HF903">
            <v>0</v>
          </cell>
          <cell r="HG903">
            <v>0</v>
          </cell>
          <cell r="HH903">
            <v>0</v>
          </cell>
          <cell r="HI903">
            <v>0</v>
          </cell>
          <cell r="HJ903">
            <v>0</v>
          </cell>
          <cell r="HK903">
            <v>0</v>
          </cell>
          <cell r="HL903">
            <v>0</v>
          </cell>
          <cell r="HM903">
            <v>0</v>
          </cell>
          <cell r="HN903">
            <v>0</v>
          </cell>
          <cell r="HO903">
            <v>0</v>
          </cell>
          <cell r="HP903">
            <v>0</v>
          </cell>
          <cell r="HQ903">
            <v>0</v>
          </cell>
          <cell r="HR903">
            <v>0</v>
          </cell>
          <cell r="HS903">
            <v>0</v>
          </cell>
          <cell r="HT903">
            <v>0</v>
          </cell>
          <cell r="HU903">
            <v>0</v>
          </cell>
          <cell r="HV903">
            <v>0</v>
          </cell>
          <cell r="HW903">
            <v>0</v>
          </cell>
          <cell r="HX903">
            <v>0</v>
          </cell>
          <cell r="HY903">
            <v>0</v>
          </cell>
          <cell r="HZ903">
            <v>0</v>
          </cell>
          <cell r="IA903">
            <v>0</v>
          </cell>
          <cell r="IB903">
            <v>0</v>
          </cell>
          <cell r="IC903">
            <v>0</v>
          </cell>
          <cell r="ID903">
            <v>0</v>
          </cell>
          <cell r="IE903">
            <v>0</v>
          </cell>
          <cell r="IF903">
            <v>0</v>
          </cell>
          <cell r="IG903">
            <v>0</v>
          </cell>
          <cell r="IH903">
            <v>0</v>
          </cell>
          <cell r="II903">
            <v>0</v>
          </cell>
          <cell r="IJ903">
            <v>0</v>
          </cell>
          <cell r="IK903">
            <v>0</v>
          </cell>
          <cell r="IL903">
            <v>0</v>
          </cell>
          <cell r="IM903">
            <v>0</v>
          </cell>
          <cell r="IN903">
            <v>0</v>
          </cell>
          <cell r="IO903">
            <v>0</v>
          </cell>
          <cell r="IP903">
            <v>0</v>
          </cell>
          <cell r="IQ903">
            <v>0</v>
          </cell>
          <cell r="IR903">
            <v>0</v>
          </cell>
          <cell r="IS903">
            <v>0</v>
          </cell>
          <cell r="IT903">
            <v>0</v>
          </cell>
          <cell r="IU903">
            <v>0</v>
          </cell>
          <cell r="IV903">
            <v>0</v>
          </cell>
          <cell r="IW903">
            <v>0</v>
          </cell>
          <cell r="IX903">
            <v>0</v>
          </cell>
          <cell r="IY903">
            <v>0</v>
          </cell>
          <cell r="IZ903">
            <v>0</v>
          </cell>
          <cell r="JA903">
            <v>0</v>
          </cell>
          <cell r="JB903">
            <v>0</v>
          </cell>
          <cell r="JC903">
            <v>0</v>
          </cell>
          <cell r="JD903">
            <v>0</v>
          </cell>
          <cell r="JE903">
            <v>0</v>
          </cell>
          <cell r="JF903">
            <v>0</v>
          </cell>
          <cell r="JG903">
            <v>0</v>
          </cell>
          <cell r="JH903">
            <v>0</v>
          </cell>
          <cell r="JI903">
            <v>0</v>
          </cell>
          <cell r="JJ903">
            <v>0</v>
          </cell>
          <cell r="JK903">
            <v>0</v>
          </cell>
          <cell r="JL903">
            <v>0</v>
          </cell>
          <cell r="JM903">
            <v>0</v>
          </cell>
          <cell r="JN903">
            <v>0</v>
          </cell>
          <cell r="JO903">
            <v>0</v>
          </cell>
          <cell r="JP903">
            <v>0</v>
          </cell>
          <cell r="JQ903">
            <v>0</v>
          </cell>
        </row>
        <row r="904">
          <cell r="D904">
            <v>0</v>
          </cell>
          <cell r="F904">
            <v>0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0</v>
          </cell>
          <cell r="AE904">
            <v>0</v>
          </cell>
          <cell r="AF904">
            <v>0</v>
          </cell>
          <cell r="AG904">
            <v>0</v>
          </cell>
          <cell r="AH904">
            <v>0</v>
          </cell>
          <cell r="AI904">
            <v>0</v>
          </cell>
          <cell r="AJ904">
            <v>0</v>
          </cell>
          <cell r="AK904">
            <v>0</v>
          </cell>
          <cell r="AL904">
            <v>0</v>
          </cell>
          <cell r="AM904">
            <v>0</v>
          </cell>
          <cell r="AN904">
            <v>0</v>
          </cell>
          <cell r="AO904">
            <v>0</v>
          </cell>
          <cell r="AP904">
            <v>0</v>
          </cell>
          <cell r="AQ904">
            <v>0</v>
          </cell>
          <cell r="AR904">
            <v>0</v>
          </cell>
          <cell r="AS904">
            <v>0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0</v>
          </cell>
          <cell r="AY904">
            <v>0</v>
          </cell>
          <cell r="AZ904">
            <v>0</v>
          </cell>
          <cell r="BA904">
            <v>0</v>
          </cell>
          <cell r="BB904">
            <v>0</v>
          </cell>
          <cell r="BC904">
            <v>0</v>
          </cell>
          <cell r="BD904">
            <v>0</v>
          </cell>
          <cell r="BE904">
            <v>0</v>
          </cell>
          <cell r="BF904">
            <v>0</v>
          </cell>
          <cell r="BG904">
            <v>0</v>
          </cell>
          <cell r="BH904">
            <v>0</v>
          </cell>
          <cell r="BI904">
            <v>0</v>
          </cell>
          <cell r="BJ904">
            <v>0</v>
          </cell>
          <cell r="BK904">
            <v>0</v>
          </cell>
          <cell r="BL904">
            <v>0</v>
          </cell>
          <cell r="BM904">
            <v>0</v>
          </cell>
          <cell r="BN904">
            <v>0</v>
          </cell>
          <cell r="BO904">
            <v>0</v>
          </cell>
          <cell r="BP904">
            <v>0</v>
          </cell>
          <cell r="BQ904">
            <v>0</v>
          </cell>
          <cell r="BR904">
            <v>0</v>
          </cell>
          <cell r="BS904">
            <v>0</v>
          </cell>
          <cell r="BT904">
            <v>0</v>
          </cell>
          <cell r="BU904">
            <v>0</v>
          </cell>
          <cell r="BV904">
            <v>0</v>
          </cell>
          <cell r="BW904">
            <v>0</v>
          </cell>
          <cell r="BX904">
            <v>0</v>
          </cell>
          <cell r="BY904">
            <v>0</v>
          </cell>
          <cell r="BZ904">
            <v>0</v>
          </cell>
          <cell r="CA904">
            <v>0</v>
          </cell>
          <cell r="CB904">
            <v>0</v>
          </cell>
          <cell r="CC904">
            <v>0</v>
          </cell>
          <cell r="CD904">
            <v>0</v>
          </cell>
          <cell r="CE904">
            <v>0</v>
          </cell>
          <cell r="CF904">
            <v>0</v>
          </cell>
          <cell r="CG904">
            <v>0</v>
          </cell>
          <cell r="CH904">
            <v>0</v>
          </cell>
          <cell r="CI904">
            <v>0</v>
          </cell>
          <cell r="CJ904">
            <v>0</v>
          </cell>
          <cell r="CK904">
            <v>0</v>
          </cell>
          <cell r="CL904">
            <v>0</v>
          </cell>
          <cell r="CM904">
            <v>0</v>
          </cell>
          <cell r="CN904">
            <v>0</v>
          </cell>
          <cell r="CO904">
            <v>0</v>
          </cell>
          <cell r="CP904">
            <v>0</v>
          </cell>
          <cell r="CQ904">
            <v>0</v>
          </cell>
          <cell r="CR904">
            <v>0</v>
          </cell>
          <cell r="CS904">
            <v>0</v>
          </cell>
          <cell r="CT904">
            <v>0</v>
          </cell>
          <cell r="CU904">
            <v>0</v>
          </cell>
          <cell r="CV904">
            <v>0</v>
          </cell>
          <cell r="CW904">
            <v>0</v>
          </cell>
          <cell r="CX904">
            <v>0</v>
          </cell>
          <cell r="CY904">
            <v>0</v>
          </cell>
          <cell r="CZ904">
            <v>0</v>
          </cell>
          <cell r="DA904">
            <v>0</v>
          </cell>
          <cell r="DB904">
            <v>0</v>
          </cell>
          <cell r="DC904">
            <v>0</v>
          </cell>
          <cell r="DD904">
            <v>0</v>
          </cell>
          <cell r="DE904">
            <v>0</v>
          </cell>
          <cell r="DF904">
            <v>0</v>
          </cell>
          <cell r="DG904">
            <v>0</v>
          </cell>
          <cell r="DH904">
            <v>0</v>
          </cell>
          <cell r="DI904">
            <v>0</v>
          </cell>
          <cell r="DJ904">
            <v>0</v>
          </cell>
          <cell r="DK904">
            <v>0</v>
          </cell>
          <cell r="DL904">
            <v>0</v>
          </cell>
          <cell r="DM904">
            <v>0</v>
          </cell>
          <cell r="DN904">
            <v>0</v>
          </cell>
          <cell r="DO904">
            <v>0</v>
          </cell>
          <cell r="DP904">
            <v>0</v>
          </cell>
          <cell r="DQ904">
            <v>0</v>
          </cell>
          <cell r="DR904">
            <v>0</v>
          </cell>
          <cell r="DS904">
            <v>0</v>
          </cell>
          <cell r="DT904">
            <v>0</v>
          </cell>
          <cell r="DU904">
            <v>0</v>
          </cell>
          <cell r="DV904">
            <v>0</v>
          </cell>
          <cell r="DW904">
            <v>0</v>
          </cell>
          <cell r="DX904">
            <v>0</v>
          </cell>
          <cell r="DY904">
            <v>0</v>
          </cell>
          <cell r="DZ904">
            <v>0</v>
          </cell>
          <cell r="EA904">
            <v>0</v>
          </cell>
          <cell r="EB904">
            <v>0</v>
          </cell>
          <cell r="EC904">
            <v>0</v>
          </cell>
          <cell r="ED904">
            <v>0</v>
          </cell>
          <cell r="EE904">
            <v>0</v>
          </cell>
          <cell r="EF904">
            <v>0</v>
          </cell>
          <cell r="EG904">
            <v>0</v>
          </cell>
          <cell r="EH904">
            <v>0</v>
          </cell>
          <cell r="EI904">
            <v>0</v>
          </cell>
          <cell r="EJ904">
            <v>0</v>
          </cell>
          <cell r="EK904">
            <v>0</v>
          </cell>
          <cell r="EL904">
            <v>0</v>
          </cell>
          <cell r="EM904">
            <v>0</v>
          </cell>
          <cell r="EN904">
            <v>0</v>
          </cell>
          <cell r="EO904">
            <v>0</v>
          </cell>
          <cell r="EP904">
            <v>0</v>
          </cell>
          <cell r="EQ904">
            <v>0</v>
          </cell>
          <cell r="ER904">
            <v>0</v>
          </cell>
          <cell r="ES904">
            <v>0</v>
          </cell>
          <cell r="ET904">
            <v>0</v>
          </cell>
          <cell r="EU904">
            <v>0</v>
          </cell>
          <cell r="EV904">
            <v>0</v>
          </cell>
          <cell r="EW904">
            <v>0</v>
          </cell>
          <cell r="EX904">
            <v>0</v>
          </cell>
          <cell r="EY904">
            <v>0</v>
          </cell>
          <cell r="EZ904">
            <v>0</v>
          </cell>
          <cell r="FA904">
            <v>0</v>
          </cell>
          <cell r="FB904">
            <v>0</v>
          </cell>
          <cell r="FC904">
            <v>0</v>
          </cell>
          <cell r="FD904">
            <v>0</v>
          </cell>
          <cell r="FE904">
            <v>0</v>
          </cell>
          <cell r="FF904">
            <v>0</v>
          </cell>
          <cell r="FG904">
            <v>0</v>
          </cell>
          <cell r="FH904">
            <v>0</v>
          </cell>
          <cell r="FI904">
            <v>0</v>
          </cell>
          <cell r="FJ904">
            <v>0</v>
          </cell>
          <cell r="FK904">
            <v>0</v>
          </cell>
          <cell r="FL904">
            <v>0</v>
          </cell>
          <cell r="FM904">
            <v>0</v>
          </cell>
          <cell r="FN904">
            <v>0</v>
          </cell>
          <cell r="FO904">
            <v>0</v>
          </cell>
          <cell r="FP904">
            <v>0</v>
          </cell>
          <cell r="FQ904">
            <v>0</v>
          </cell>
          <cell r="FR904">
            <v>0</v>
          </cell>
          <cell r="FS904">
            <v>0</v>
          </cell>
          <cell r="FT904">
            <v>0</v>
          </cell>
          <cell r="FU904">
            <v>0</v>
          </cell>
          <cell r="FV904">
            <v>0</v>
          </cell>
          <cell r="FW904">
            <v>0</v>
          </cell>
          <cell r="FX904">
            <v>0</v>
          </cell>
          <cell r="FY904">
            <v>0</v>
          </cell>
          <cell r="FZ904">
            <v>0</v>
          </cell>
          <cell r="GA904">
            <v>0</v>
          </cell>
          <cell r="GB904">
            <v>0</v>
          </cell>
          <cell r="GC904">
            <v>0</v>
          </cell>
          <cell r="GD904">
            <v>0</v>
          </cell>
          <cell r="GE904">
            <v>0</v>
          </cell>
          <cell r="GF904">
            <v>0</v>
          </cell>
          <cell r="GG904">
            <v>0</v>
          </cell>
          <cell r="GH904">
            <v>0</v>
          </cell>
          <cell r="GI904">
            <v>0</v>
          </cell>
          <cell r="GJ904">
            <v>0</v>
          </cell>
          <cell r="GK904">
            <v>0</v>
          </cell>
          <cell r="GL904">
            <v>0</v>
          </cell>
          <cell r="GM904">
            <v>0</v>
          </cell>
          <cell r="GN904">
            <v>0</v>
          </cell>
          <cell r="GO904">
            <v>0</v>
          </cell>
          <cell r="GP904">
            <v>0</v>
          </cell>
          <cell r="GQ904">
            <v>0</v>
          </cell>
          <cell r="GR904">
            <v>0</v>
          </cell>
          <cell r="GS904">
            <v>0</v>
          </cell>
          <cell r="GT904">
            <v>0</v>
          </cell>
          <cell r="GU904">
            <v>0</v>
          </cell>
          <cell r="GV904">
            <v>0</v>
          </cell>
          <cell r="GW904">
            <v>0</v>
          </cell>
          <cell r="GX904">
            <v>0</v>
          </cell>
          <cell r="GY904">
            <v>0</v>
          </cell>
          <cell r="GZ904">
            <v>0</v>
          </cell>
          <cell r="HA904">
            <v>0</v>
          </cell>
          <cell r="HB904">
            <v>0</v>
          </cell>
          <cell r="HC904">
            <v>0</v>
          </cell>
          <cell r="HD904">
            <v>0</v>
          </cell>
          <cell r="HE904">
            <v>0</v>
          </cell>
          <cell r="HF904">
            <v>0</v>
          </cell>
          <cell r="HG904">
            <v>0</v>
          </cell>
          <cell r="HH904">
            <v>0</v>
          </cell>
          <cell r="HI904">
            <v>0</v>
          </cell>
          <cell r="HJ904">
            <v>0</v>
          </cell>
          <cell r="HK904">
            <v>0</v>
          </cell>
          <cell r="HL904">
            <v>0</v>
          </cell>
          <cell r="HM904">
            <v>0</v>
          </cell>
          <cell r="HN904">
            <v>0</v>
          </cell>
          <cell r="HO904">
            <v>0</v>
          </cell>
          <cell r="HP904">
            <v>0</v>
          </cell>
          <cell r="HQ904">
            <v>0</v>
          </cell>
          <cell r="HR904">
            <v>0</v>
          </cell>
          <cell r="HS904">
            <v>0</v>
          </cell>
          <cell r="HT904">
            <v>0</v>
          </cell>
          <cell r="HU904">
            <v>0</v>
          </cell>
          <cell r="HV904">
            <v>0</v>
          </cell>
          <cell r="HW904">
            <v>0</v>
          </cell>
          <cell r="HX904">
            <v>0</v>
          </cell>
          <cell r="HY904">
            <v>0</v>
          </cell>
          <cell r="HZ904">
            <v>0</v>
          </cell>
          <cell r="IA904">
            <v>0</v>
          </cell>
          <cell r="IB904">
            <v>0</v>
          </cell>
          <cell r="IC904">
            <v>0</v>
          </cell>
          <cell r="ID904">
            <v>0</v>
          </cell>
          <cell r="IE904">
            <v>0</v>
          </cell>
          <cell r="IF904">
            <v>0</v>
          </cell>
          <cell r="IG904">
            <v>0</v>
          </cell>
          <cell r="IH904">
            <v>0</v>
          </cell>
          <cell r="II904">
            <v>0</v>
          </cell>
          <cell r="IJ904">
            <v>0</v>
          </cell>
          <cell r="IK904">
            <v>0</v>
          </cell>
          <cell r="IL904">
            <v>0</v>
          </cell>
          <cell r="IM904">
            <v>0</v>
          </cell>
          <cell r="IN904">
            <v>0</v>
          </cell>
          <cell r="IO904">
            <v>0</v>
          </cell>
          <cell r="IP904">
            <v>0</v>
          </cell>
          <cell r="IQ904">
            <v>0</v>
          </cell>
          <cell r="IR904">
            <v>0</v>
          </cell>
          <cell r="IS904">
            <v>0</v>
          </cell>
          <cell r="IT904">
            <v>0</v>
          </cell>
          <cell r="IU904">
            <v>0</v>
          </cell>
          <cell r="IV904">
            <v>0</v>
          </cell>
          <cell r="IW904">
            <v>0</v>
          </cell>
          <cell r="IX904">
            <v>0</v>
          </cell>
          <cell r="IY904">
            <v>0</v>
          </cell>
          <cell r="IZ904">
            <v>0</v>
          </cell>
          <cell r="JA904">
            <v>0</v>
          </cell>
          <cell r="JB904">
            <v>0</v>
          </cell>
          <cell r="JC904">
            <v>0</v>
          </cell>
          <cell r="JD904">
            <v>0</v>
          </cell>
          <cell r="JE904">
            <v>0</v>
          </cell>
          <cell r="JF904">
            <v>0</v>
          </cell>
          <cell r="JG904">
            <v>0</v>
          </cell>
          <cell r="JH904">
            <v>0</v>
          </cell>
          <cell r="JI904">
            <v>0</v>
          </cell>
          <cell r="JJ904">
            <v>0</v>
          </cell>
          <cell r="JK904">
            <v>0</v>
          </cell>
          <cell r="JL904">
            <v>0</v>
          </cell>
          <cell r="JM904">
            <v>0</v>
          </cell>
          <cell r="JN904">
            <v>0</v>
          </cell>
          <cell r="JO904">
            <v>0</v>
          </cell>
          <cell r="JP904">
            <v>0</v>
          </cell>
          <cell r="JQ904">
            <v>0</v>
          </cell>
        </row>
        <row r="905">
          <cell r="D905">
            <v>0</v>
          </cell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0</v>
          </cell>
          <cell r="X905">
            <v>0</v>
          </cell>
          <cell r="Y905">
            <v>0</v>
          </cell>
          <cell r="Z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0</v>
          </cell>
          <cell r="AE905">
            <v>0</v>
          </cell>
          <cell r="AF905">
            <v>0</v>
          </cell>
          <cell r="AG905">
            <v>0</v>
          </cell>
          <cell r="AH905">
            <v>0</v>
          </cell>
          <cell r="AI905">
            <v>0</v>
          </cell>
          <cell r="AJ905">
            <v>0</v>
          </cell>
          <cell r="AK905">
            <v>0</v>
          </cell>
          <cell r="AL905">
            <v>0</v>
          </cell>
          <cell r="AM905">
            <v>0</v>
          </cell>
          <cell r="AN905">
            <v>0</v>
          </cell>
          <cell r="AO905">
            <v>0</v>
          </cell>
          <cell r="AP905">
            <v>0</v>
          </cell>
          <cell r="AQ905">
            <v>0</v>
          </cell>
          <cell r="AR905">
            <v>0</v>
          </cell>
          <cell r="AS905">
            <v>0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0</v>
          </cell>
          <cell r="AY905">
            <v>0</v>
          </cell>
          <cell r="AZ905">
            <v>0</v>
          </cell>
          <cell r="BA905">
            <v>0</v>
          </cell>
          <cell r="BB905">
            <v>0</v>
          </cell>
          <cell r="BC905">
            <v>0</v>
          </cell>
          <cell r="BD905">
            <v>0</v>
          </cell>
          <cell r="BE905">
            <v>0</v>
          </cell>
          <cell r="BF905">
            <v>0</v>
          </cell>
          <cell r="BG905">
            <v>0</v>
          </cell>
          <cell r="BH905">
            <v>0</v>
          </cell>
          <cell r="BI905">
            <v>0</v>
          </cell>
          <cell r="BJ905">
            <v>0</v>
          </cell>
          <cell r="BK905">
            <v>0</v>
          </cell>
          <cell r="BL905">
            <v>0</v>
          </cell>
          <cell r="BM905">
            <v>0</v>
          </cell>
          <cell r="BN905">
            <v>0</v>
          </cell>
          <cell r="BO905">
            <v>0</v>
          </cell>
          <cell r="BP905">
            <v>0</v>
          </cell>
          <cell r="BQ905">
            <v>0</v>
          </cell>
          <cell r="BR905">
            <v>0</v>
          </cell>
          <cell r="BS905">
            <v>0</v>
          </cell>
          <cell r="BT905">
            <v>0</v>
          </cell>
          <cell r="BU905">
            <v>0</v>
          </cell>
          <cell r="BV905">
            <v>0</v>
          </cell>
          <cell r="BW905">
            <v>0</v>
          </cell>
          <cell r="BX905">
            <v>0</v>
          </cell>
          <cell r="BY905">
            <v>0</v>
          </cell>
          <cell r="BZ905">
            <v>0</v>
          </cell>
          <cell r="CA905">
            <v>0</v>
          </cell>
          <cell r="CB905">
            <v>0</v>
          </cell>
          <cell r="CC905">
            <v>0</v>
          </cell>
          <cell r="CD905">
            <v>0</v>
          </cell>
          <cell r="CE905">
            <v>0</v>
          </cell>
          <cell r="CF905">
            <v>0</v>
          </cell>
          <cell r="CG905">
            <v>0</v>
          </cell>
          <cell r="CH905">
            <v>0</v>
          </cell>
          <cell r="CI905">
            <v>0</v>
          </cell>
          <cell r="CJ905">
            <v>0</v>
          </cell>
          <cell r="CK905">
            <v>0</v>
          </cell>
          <cell r="CL905">
            <v>0</v>
          </cell>
          <cell r="CM905">
            <v>0</v>
          </cell>
          <cell r="CN905">
            <v>0</v>
          </cell>
          <cell r="CO905">
            <v>0</v>
          </cell>
          <cell r="CP905">
            <v>0</v>
          </cell>
          <cell r="CQ905">
            <v>0</v>
          </cell>
          <cell r="CR905">
            <v>0</v>
          </cell>
          <cell r="CS905">
            <v>0</v>
          </cell>
          <cell r="CT905">
            <v>0</v>
          </cell>
          <cell r="CU905">
            <v>0</v>
          </cell>
          <cell r="CV905">
            <v>0</v>
          </cell>
          <cell r="CW905">
            <v>0</v>
          </cell>
          <cell r="CX905">
            <v>0</v>
          </cell>
          <cell r="CY905">
            <v>0</v>
          </cell>
          <cell r="CZ905">
            <v>0</v>
          </cell>
          <cell r="DA905">
            <v>0</v>
          </cell>
          <cell r="DB905">
            <v>0</v>
          </cell>
          <cell r="DC905">
            <v>0</v>
          </cell>
          <cell r="DD905">
            <v>0</v>
          </cell>
          <cell r="DE905">
            <v>0</v>
          </cell>
          <cell r="DF905">
            <v>0</v>
          </cell>
          <cell r="DG905">
            <v>0</v>
          </cell>
          <cell r="DH905">
            <v>0</v>
          </cell>
          <cell r="DI905">
            <v>0</v>
          </cell>
          <cell r="DJ905">
            <v>0</v>
          </cell>
          <cell r="DK905">
            <v>0</v>
          </cell>
          <cell r="DL905">
            <v>0</v>
          </cell>
          <cell r="DM905">
            <v>0</v>
          </cell>
          <cell r="DN905">
            <v>0</v>
          </cell>
          <cell r="DO905">
            <v>0</v>
          </cell>
          <cell r="DP905">
            <v>0</v>
          </cell>
          <cell r="DQ905">
            <v>0</v>
          </cell>
          <cell r="DR905">
            <v>0</v>
          </cell>
          <cell r="DS905">
            <v>0</v>
          </cell>
          <cell r="DT905">
            <v>0</v>
          </cell>
          <cell r="DU905">
            <v>0</v>
          </cell>
          <cell r="DV905">
            <v>0</v>
          </cell>
          <cell r="DW905">
            <v>0</v>
          </cell>
          <cell r="DX905">
            <v>0</v>
          </cell>
          <cell r="DY905">
            <v>0</v>
          </cell>
          <cell r="DZ905">
            <v>0</v>
          </cell>
          <cell r="EA905">
            <v>0</v>
          </cell>
          <cell r="EB905">
            <v>0</v>
          </cell>
          <cell r="EC905">
            <v>0</v>
          </cell>
          <cell r="ED905">
            <v>0</v>
          </cell>
          <cell r="EE905">
            <v>0</v>
          </cell>
          <cell r="EF905">
            <v>0</v>
          </cell>
          <cell r="EG905">
            <v>0</v>
          </cell>
          <cell r="EH905">
            <v>0</v>
          </cell>
          <cell r="EI905">
            <v>0</v>
          </cell>
          <cell r="EJ905">
            <v>0</v>
          </cell>
          <cell r="EK905">
            <v>0</v>
          </cell>
          <cell r="EL905">
            <v>0</v>
          </cell>
          <cell r="EM905">
            <v>0</v>
          </cell>
          <cell r="EN905">
            <v>0</v>
          </cell>
          <cell r="EO905">
            <v>0</v>
          </cell>
          <cell r="EP905">
            <v>0</v>
          </cell>
          <cell r="EQ905">
            <v>0</v>
          </cell>
          <cell r="ER905">
            <v>0</v>
          </cell>
          <cell r="ES905">
            <v>0</v>
          </cell>
          <cell r="ET905">
            <v>0</v>
          </cell>
          <cell r="EU905">
            <v>0</v>
          </cell>
          <cell r="EV905">
            <v>0</v>
          </cell>
          <cell r="EW905">
            <v>0</v>
          </cell>
          <cell r="EX905">
            <v>0</v>
          </cell>
          <cell r="EY905">
            <v>0</v>
          </cell>
          <cell r="EZ905">
            <v>0</v>
          </cell>
          <cell r="FA905">
            <v>0</v>
          </cell>
          <cell r="FB905">
            <v>0</v>
          </cell>
          <cell r="FC905">
            <v>0</v>
          </cell>
          <cell r="FD905">
            <v>0</v>
          </cell>
          <cell r="FE905">
            <v>0</v>
          </cell>
          <cell r="FF905">
            <v>0</v>
          </cell>
          <cell r="FG905">
            <v>0</v>
          </cell>
          <cell r="FH905">
            <v>0</v>
          </cell>
          <cell r="FI905">
            <v>0</v>
          </cell>
          <cell r="FJ905">
            <v>0</v>
          </cell>
          <cell r="FK905">
            <v>0</v>
          </cell>
          <cell r="FL905">
            <v>0</v>
          </cell>
          <cell r="FM905">
            <v>0</v>
          </cell>
          <cell r="FN905">
            <v>0</v>
          </cell>
          <cell r="FO905">
            <v>0</v>
          </cell>
          <cell r="FP905">
            <v>0</v>
          </cell>
          <cell r="FQ905">
            <v>0</v>
          </cell>
          <cell r="FR905">
            <v>0</v>
          </cell>
          <cell r="FS905">
            <v>0</v>
          </cell>
          <cell r="FT905">
            <v>0</v>
          </cell>
          <cell r="FU905">
            <v>0</v>
          </cell>
          <cell r="FV905">
            <v>0</v>
          </cell>
          <cell r="FW905">
            <v>0</v>
          </cell>
          <cell r="FX905">
            <v>0</v>
          </cell>
          <cell r="FY905">
            <v>0</v>
          </cell>
          <cell r="FZ905">
            <v>0</v>
          </cell>
          <cell r="GA905">
            <v>0</v>
          </cell>
          <cell r="GB905">
            <v>0</v>
          </cell>
          <cell r="GC905">
            <v>0</v>
          </cell>
          <cell r="GD905">
            <v>0</v>
          </cell>
          <cell r="GE905">
            <v>0</v>
          </cell>
          <cell r="GF905">
            <v>0</v>
          </cell>
          <cell r="GG905">
            <v>0</v>
          </cell>
          <cell r="GH905">
            <v>0</v>
          </cell>
          <cell r="GI905">
            <v>0</v>
          </cell>
          <cell r="GJ905">
            <v>0</v>
          </cell>
          <cell r="GK905">
            <v>0</v>
          </cell>
          <cell r="GL905">
            <v>0</v>
          </cell>
          <cell r="GM905">
            <v>0</v>
          </cell>
          <cell r="GN905">
            <v>0</v>
          </cell>
          <cell r="GO905">
            <v>0</v>
          </cell>
          <cell r="GP905">
            <v>0</v>
          </cell>
          <cell r="GQ905">
            <v>0</v>
          </cell>
          <cell r="GR905">
            <v>0</v>
          </cell>
          <cell r="GS905">
            <v>0</v>
          </cell>
          <cell r="GT905">
            <v>0</v>
          </cell>
          <cell r="GU905">
            <v>0</v>
          </cell>
          <cell r="GV905">
            <v>0</v>
          </cell>
          <cell r="GW905">
            <v>0</v>
          </cell>
          <cell r="GX905">
            <v>0</v>
          </cell>
          <cell r="GY905">
            <v>0</v>
          </cell>
          <cell r="GZ905">
            <v>0</v>
          </cell>
          <cell r="HA905">
            <v>0</v>
          </cell>
          <cell r="HB905">
            <v>0</v>
          </cell>
          <cell r="HC905">
            <v>0</v>
          </cell>
          <cell r="HD905">
            <v>0</v>
          </cell>
          <cell r="HE905">
            <v>0</v>
          </cell>
          <cell r="HF905">
            <v>0</v>
          </cell>
          <cell r="HG905">
            <v>0</v>
          </cell>
          <cell r="HH905">
            <v>0</v>
          </cell>
          <cell r="HI905">
            <v>0</v>
          </cell>
          <cell r="HJ905">
            <v>0</v>
          </cell>
          <cell r="HK905">
            <v>0</v>
          </cell>
          <cell r="HL905">
            <v>0</v>
          </cell>
          <cell r="HM905">
            <v>0</v>
          </cell>
          <cell r="HN905">
            <v>0</v>
          </cell>
          <cell r="HO905">
            <v>0</v>
          </cell>
          <cell r="HP905">
            <v>0</v>
          </cell>
          <cell r="HQ905">
            <v>0</v>
          </cell>
          <cell r="HR905">
            <v>0</v>
          </cell>
          <cell r="HS905">
            <v>0</v>
          </cell>
          <cell r="HT905">
            <v>0</v>
          </cell>
          <cell r="HU905">
            <v>0</v>
          </cell>
          <cell r="HV905">
            <v>0</v>
          </cell>
          <cell r="HW905">
            <v>0</v>
          </cell>
          <cell r="HX905">
            <v>0</v>
          </cell>
          <cell r="HY905">
            <v>0</v>
          </cell>
          <cell r="HZ905">
            <v>0</v>
          </cell>
          <cell r="IA905">
            <v>0</v>
          </cell>
          <cell r="IB905">
            <v>0</v>
          </cell>
          <cell r="IC905">
            <v>0</v>
          </cell>
          <cell r="ID905">
            <v>0</v>
          </cell>
          <cell r="IE905">
            <v>0</v>
          </cell>
          <cell r="IF905">
            <v>0</v>
          </cell>
          <cell r="IG905">
            <v>0</v>
          </cell>
          <cell r="IH905">
            <v>0</v>
          </cell>
          <cell r="II905">
            <v>0</v>
          </cell>
          <cell r="IJ905">
            <v>0</v>
          </cell>
          <cell r="IK905">
            <v>0</v>
          </cell>
          <cell r="IL905">
            <v>0</v>
          </cell>
          <cell r="IM905">
            <v>0</v>
          </cell>
          <cell r="IN905">
            <v>0</v>
          </cell>
          <cell r="IO905">
            <v>0</v>
          </cell>
          <cell r="IP905">
            <v>0</v>
          </cell>
          <cell r="IQ905">
            <v>0</v>
          </cell>
          <cell r="IR905">
            <v>0</v>
          </cell>
          <cell r="IS905">
            <v>0</v>
          </cell>
          <cell r="IT905">
            <v>0</v>
          </cell>
          <cell r="IU905">
            <v>0</v>
          </cell>
          <cell r="IV905">
            <v>0</v>
          </cell>
          <cell r="IW905">
            <v>0</v>
          </cell>
          <cell r="IX905">
            <v>0</v>
          </cell>
          <cell r="IY905">
            <v>0</v>
          </cell>
          <cell r="IZ905">
            <v>0</v>
          </cell>
          <cell r="JA905">
            <v>0</v>
          </cell>
          <cell r="JB905">
            <v>0</v>
          </cell>
          <cell r="JC905">
            <v>0</v>
          </cell>
          <cell r="JD905">
            <v>0</v>
          </cell>
          <cell r="JE905">
            <v>0</v>
          </cell>
          <cell r="JF905">
            <v>0</v>
          </cell>
          <cell r="JG905">
            <v>0</v>
          </cell>
          <cell r="JH905">
            <v>0</v>
          </cell>
          <cell r="JI905">
            <v>0</v>
          </cell>
          <cell r="JJ905">
            <v>0</v>
          </cell>
          <cell r="JK905">
            <v>0</v>
          </cell>
          <cell r="JL905">
            <v>0</v>
          </cell>
          <cell r="JM905">
            <v>0</v>
          </cell>
          <cell r="JN905">
            <v>0</v>
          </cell>
          <cell r="JO905">
            <v>0</v>
          </cell>
          <cell r="JP905">
            <v>0</v>
          </cell>
          <cell r="JQ905">
            <v>0</v>
          </cell>
        </row>
        <row r="906">
          <cell r="D906">
            <v>0</v>
          </cell>
          <cell r="F906">
            <v>0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0</v>
          </cell>
          <cell r="V906">
            <v>0</v>
          </cell>
          <cell r="W906">
            <v>0</v>
          </cell>
          <cell r="X906">
            <v>0</v>
          </cell>
          <cell r="Y906">
            <v>0</v>
          </cell>
          <cell r="Z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0</v>
          </cell>
          <cell r="AE906">
            <v>0</v>
          </cell>
          <cell r="AF906">
            <v>0</v>
          </cell>
          <cell r="AG906">
            <v>0</v>
          </cell>
          <cell r="AH906">
            <v>0</v>
          </cell>
          <cell r="AI906">
            <v>0</v>
          </cell>
          <cell r="AJ906">
            <v>0</v>
          </cell>
          <cell r="AK906">
            <v>0</v>
          </cell>
          <cell r="AL906">
            <v>0</v>
          </cell>
          <cell r="AM906">
            <v>0</v>
          </cell>
          <cell r="AN906">
            <v>0</v>
          </cell>
          <cell r="AO906">
            <v>0</v>
          </cell>
          <cell r="AP906">
            <v>0</v>
          </cell>
          <cell r="AQ906">
            <v>0</v>
          </cell>
          <cell r="AR906">
            <v>0</v>
          </cell>
          <cell r="AS906">
            <v>0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0</v>
          </cell>
          <cell r="AY906">
            <v>0</v>
          </cell>
          <cell r="AZ906">
            <v>0</v>
          </cell>
          <cell r="BA906">
            <v>0</v>
          </cell>
          <cell r="BB906">
            <v>0</v>
          </cell>
          <cell r="BC906">
            <v>0</v>
          </cell>
          <cell r="BD906">
            <v>0</v>
          </cell>
          <cell r="BE906">
            <v>0</v>
          </cell>
          <cell r="BF906">
            <v>0</v>
          </cell>
          <cell r="BG906">
            <v>0</v>
          </cell>
          <cell r="BH906">
            <v>0</v>
          </cell>
          <cell r="BI906">
            <v>0</v>
          </cell>
          <cell r="BJ906">
            <v>0</v>
          </cell>
          <cell r="BK906">
            <v>0</v>
          </cell>
          <cell r="BL906">
            <v>0</v>
          </cell>
          <cell r="BM906">
            <v>0</v>
          </cell>
          <cell r="BN906">
            <v>0</v>
          </cell>
          <cell r="BO906">
            <v>0</v>
          </cell>
          <cell r="BP906">
            <v>0</v>
          </cell>
          <cell r="BQ906">
            <v>0</v>
          </cell>
          <cell r="BR906">
            <v>0</v>
          </cell>
          <cell r="BS906">
            <v>0</v>
          </cell>
          <cell r="BT906">
            <v>0</v>
          </cell>
          <cell r="BU906">
            <v>0</v>
          </cell>
          <cell r="BV906">
            <v>0</v>
          </cell>
          <cell r="BW906">
            <v>0</v>
          </cell>
          <cell r="BX906">
            <v>0</v>
          </cell>
          <cell r="BY906">
            <v>0</v>
          </cell>
          <cell r="BZ906">
            <v>0</v>
          </cell>
          <cell r="CA906">
            <v>0</v>
          </cell>
          <cell r="CB906">
            <v>0</v>
          </cell>
          <cell r="CC906">
            <v>0</v>
          </cell>
          <cell r="CD906">
            <v>0</v>
          </cell>
          <cell r="CE906">
            <v>0</v>
          </cell>
          <cell r="CF906">
            <v>0</v>
          </cell>
          <cell r="CG906">
            <v>0</v>
          </cell>
          <cell r="CH906">
            <v>0</v>
          </cell>
          <cell r="CI906">
            <v>0</v>
          </cell>
          <cell r="CJ906">
            <v>0</v>
          </cell>
          <cell r="CK906">
            <v>0</v>
          </cell>
          <cell r="CL906">
            <v>0</v>
          </cell>
          <cell r="CM906">
            <v>0</v>
          </cell>
          <cell r="CN906">
            <v>0</v>
          </cell>
          <cell r="CO906">
            <v>0</v>
          </cell>
          <cell r="CP906">
            <v>0</v>
          </cell>
          <cell r="CQ906">
            <v>0</v>
          </cell>
          <cell r="CR906">
            <v>0</v>
          </cell>
          <cell r="CS906">
            <v>0</v>
          </cell>
          <cell r="CT906">
            <v>0</v>
          </cell>
          <cell r="CU906">
            <v>0</v>
          </cell>
          <cell r="CV906">
            <v>0</v>
          </cell>
          <cell r="CW906">
            <v>0</v>
          </cell>
          <cell r="CX906">
            <v>0</v>
          </cell>
          <cell r="CY906">
            <v>0</v>
          </cell>
          <cell r="CZ906">
            <v>0</v>
          </cell>
          <cell r="DA906">
            <v>0</v>
          </cell>
          <cell r="DB906">
            <v>0</v>
          </cell>
          <cell r="DC906">
            <v>0</v>
          </cell>
          <cell r="DD906">
            <v>0</v>
          </cell>
          <cell r="DE906">
            <v>0</v>
          </cell>
          <cell r="DF906">
            <v>0</v>
          </cell>
          <cell r="DG906">
            <v>0</v>
          </cell>
          <cell r="DH906">
            <v>0</v>
          </cell>
          <cell r="DI906">
            <v>0</v>
          </cell>
          <cell r="DJ906">
            <v>0</v>
          </cell>
          <cell r="DK906">
            <v>0</v>
          </cell>
          <cell r="DL906">
            <v>0</v>
          </cell>
          <cell r="DM906">
            <v>0</v>
          </cell>
          <cell r="DN906">
            <v>0</v>
          </cell>
          <cell r="DO906">
            <v>0</v>
          </cell>
          <cell r="DP906">
            <v>0</v>
          </cell>
          <cell r="DQ906">
            <v>0</v>
          </cell>
          <cell r="DR906">
            <v>0</v>
          </cell>
          <cell r="DS906">
            <v>0</v>
          </cell>
          <cell r="DT906">
            <v>0</v>
          </cell>
          <cell r="DU906">
            <v>0</v>
          </cell>
          <cell r="DV906">
            <v>0</v>
          </cell>
          <cell r="DW906">
            <v>0</v>
          </cell>
          <cell r="DX906">
            <v>0</v>
          </cell>
          <cell r="DY906">
            <v>0</v>
          </cell>
          <cell r="DZ906">
            <v>0</v>
          </cell>
          <cell r="EA906">
            <v>0</v>
          </cell>
          <cell r="EB906">
            <v>0</v>
          </cell>
          <cell r="EC906">
            <v>0</v>
          </cell>
          <cell r="ED906">
            <v>0</v>
          </cell>
          <cell r="EE906">
            <v>0</v>
          </cell>
          <cell r="EF906">
            <v>0</v>
          </cell>
          <cell r="EG906">
            <v>0</v>
          </cell>
          <cell r="EH906">
            <v>0</v>
          </cell>
          <cell r="EI906">
            <v>0</v>
          </cell>
          <cell r="EJ906">
            <v>0</v>
          </cell>
          <cell r="EK906">
            <v>0</v>
          </cell>
          <cell r="EL906">
            <v>0</v>
          </cell>
          <cell r="EM906">
            <v>0</v>
          </cell>
          <cell r="EN906">
            <v>0</v>
          </cell>
          <cell r="EO906">
            <v>0</v>
          </cell>
          <cell r="EP906">
            <v>0</v>
          </cell>
          <cell r="EQ906">
            <v>0</v>
          </cell>
          <cell r="ER906">
            <v>0</v>
          </cell>
          <cell r="ES906">
            <v>0</v>
          </cell>
          <cell r="ET906">
            <v>0</v>
          </cell>
          <cell r="EU906">
            <v>0</v>
          </cell>
          <cell r="EV906">
            <v>0</v>
          </cell>
          <cell r="EW906">
            <v>0</v>
          </cell>
          <cell r="EX906">
            <v>0</v>
          </cell>
          <cell r="EY906">
            <v>0</v>
          </cell>
          <cell r="EZ906">
            <v>0</v>
          </cell>
          <cell r="FA906">
            <v>0</v>
          </cell>
          <cell r="FB906">
            <v>0</v>
          </cell>
          <cell r="FC906">
            <v>0</v>
          </cell>
          <cell r="FD906">
            <v>0</v>
          </cell>
          <cell r="FE906">
            <v>0</v>
          </cell>
          <cell r="FF906">
            <v>0</v>
          </cell>
          <cell r="FG906">
            <v>0</v>
          </cell>
          <cell r="FH906">
            <v>0</v>
          </cell>
          <cell r="FI906">
            <v>0</v>
          </cell>
          <cell r="FJ906">
            <v>0</v>
          </cell>
          <cell r="FK906">
            <v>0</v>
          </cell>
          <cell r="FL906">
            <v>0</v>
          </cell>
          <cell r="FM906">
            <v>0</v>
          </cell>
          <cell r="FN906">
            <v>0</v>
          </cell>
          <cell r="FO906">
            <v>0</v>
          </cell>
          <cell r="FP906">
            <v>0</v>
          </cell>
          <cell r="FQ906">
            <v>0</v>
          </cell>
          <cell r="FR906">
            <v>0</v>
          </cell>
          <cell r="FS906">
            <v>0</v>
          </cell>
          <cell r="FT906">
            <v>0</v>
          </cell>
          <cell r="FU906">
            <v>0</v>
          </cell>
          <cell r="FV906">
            <v>0</v>
          </cell>
          <cell r="FW906">
            <v>0</v>
          </cell>
          <cell r="FX906">
            <v>0</v>
          </cell>
          <cell r="FY906">
            <v>0</v>
          </cell>
          <cell r="FZ906">
            <v>0</v>
          </cell>
          <cell r="GA906">
            <v>0</v>
          </cell>
          <cell r="GB906">
            <v>0</v>
          </cell>
          <cell r="GC906">
            <v>0</v>
          </cell>
          <cell r="GD906">
            <v>0</v>
          </cell>
          <cell r="GE906">
            <v>0</v>
          </cell>
          <cell r="GF906">
            <v>0</v>
          </cell>
          <cell r="GG906">
            <v>0</v>
          </cell>
          <cell r="GH906">
            <v>0</v>
          </cell>
          <cell r="GI906">
            <v>0</v>
          </cell>
          <cell r="GJ906">
            <v>0</v>
          </cell>
          <cell r="GK906">
            <v>0</v>
          </cell>
          <cell r="GL906">
            <v>0</v>
          </cell>
          <cell r="GM906">
            <v>0</v>
          </cell>
          <cell r="GN906">
            <v>0</v>
          </cell>
          <cell r="GO906">
            <v>0</v>
          </cell>
          <cell r="GP906">
            <v>0</v>
          </cell>
          <cell r="GQ906">
            <v>0</v>
          </cell>
          <cell r="GR906">
            <v>0</v>
          </cell>
          <cell r="GS906">
            <v>0</v>
          </cell>
          <cell r="GT906">
            <v>0</v>
          </cell>
          <cell r="GU906">
            <v>0</v>
          </cell>
          <cell r="GV906">
            <v>0</v>
          </cell>
          <cell r="GW906">
            <v>0</v>
          </cell>
          <cell r="GX906">
            <v>0</v>
          </cell>
          <cell r="GY906">
            <v>0</v>
          </cell>
          <cell r="GZ906">
            <v>0</v>
          </cell>
          <cell r="HA906">
            <v>0</v>
          </cell>
          <cell r="HB906">
            <v>0</v>
          </cell>
          <cell r="HC906">
            <v>0</v>
          </cell>
          <cell r="HD906">
            <v>0</v>
          </cell>
          <cell r="HE906">
            <v>0</v>
          </cell>
          <cell r="HF906">
            <v>0</v>
          </cell>
          <cell r="HG906">
            <v>0</v>
          </cell>
          <cell r="HH906">
            <v>0</v>
          </cell>
          <cell r="HI906">
            <v>0</v>
          </cell>
          <cell r="HJ906">
            <v>0</v>
          </cell>
          <cell r="HK906">
            <v>0</v>
          </cell>
          <cell r="HL906">
            <v>0</v>
          </cell>
          <cell r="HM906">
            <v>0</v>
          </cell>
          <cell r="HN906">
            <v>0</v>
          </cell>
          <cell r="HO906">
            <v>0</v>
          </cell>
          <cell r="HP906">
            <v>0</v>
          </cell>
          <cell r="HQ906">
            <v>0</v>
          </cell>
          <cell r="HR906">
            <v>0</v>
          </cell>
          <cell r="HS906">
            <v>0</v>
          </cell>
          <cell r="HT906">
            <v>0</v>
          </cell>
          <cell r="HU906">
            <v>0</v>
          </cell>
          <cell r="HV906">
            <v>0</v>
          </cell>
          <cell r="HW906">
            <v>0</v>
          </cell>
          <cell r="HX906">
            <v>0</v>
          </cell>
          <cell r="HY906">
            <v>0</v>
          </cell>
          <cell r="HZ906">
            <v>0</v>
          </cell>
          <cell r="IA906">
            <v>0</v>
          </cell>
          <cell r="IB906">
            <v>0</v>
          </cell>
          <cell r="IC906">
            <v>0</v>
          </cell>
          <cell r="ID906">
            <v>0</v>
          </cell>
          <cell r="IE906">
            <v>0</v>
          </cell>
          <cell r="IF906">
            <v>0</v>
          </cell>
          <cell r="IG906">
            <v>0</v>
          </cell>
          <cell r="IH906">
            <v>0</v>
          </cell>
          <cell r="II906">
            <v>0</v>
          </cell>
          <cell r="IJ906">
            <v>0</v>
          </cell>
          <cell r="IK906">
            <v>0</v>
          </cell>
          <cell r="IL906">
            <v>0</v>
          </cell>
          <cell r="IM906">
            <v>0</v>
          </cell>
          <cell r="IN906">
            <v>0</v>
          </cell>
          <cell r="IO906">
            <v>0</v>
          </cell>
          <cell r="IP906">
            <v>0</v>
          </cell>
          <cell r="IQ906">
            <v>0</v>
          </cell>
          <cell r="IR906">
            <v>0</v>
          </cell>
          <cell r="IS906">
            <v>0</v>
          </cell>
          <cell r="IT906">
            <v>0</v>
          </cell>
          <cell r="IU906">
            <v>0</v>
          </cell>
          <cell r="IV906">
            <v>0</v>
          </cell>
          <cell r="IW906">
            <v>0</v>
          </cell>
          <cell r="IX906">
            <v>0</v>
          </cell>
          <cell r="IY906">
            <v>0</v>
          </cell>
          <cell r="IZ906">
            <v>0</v>
          </cell>
          <cell r="JA906">
            <v>0</v>
          </cell>
          <cell r="JB906">
            <v>0</v>
          </cell>
          <cell r="JC906">
            <v>0</v>
          </cell>
          <cell r="JD906">
            <v>0</v>
          </cell>
          <cell r="JE906">
            <v>0</v>
          </cell>
          <cell r="JF906">
            <v>0</v>
          </cell>
          <cell r="JG906">
            <v>0</v>
          </cell>
          <cell r="JH906">
            <v>0</v>
          </cell>
          <cell r="JI906">
            <v>0</v>
          </cell>
          <cell r="JJ906">
            <v>0</v>
          </cell>
          <cell r="JK906">
            <v>0</v>
          </cell>
          <cell r="JL906">
            <v>0</v>
          </cell>
          <cell r="JM906">
            <v>0</v>
          </cell>
          <cell r="JN906">
            <v>0</v>
          </cell>
          <cell r="JO906">
            <v>0</v>
          </cell>
          <cell r="JP906">
            <v>0</v>
          </cell>
          <cell r="JQ906">
            <v>0</v>
          </cell>
        </row>
        <row r="907">
          <cell r="D907">
            <v>0</v>
          </cell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0</v>
          </cell>
          <cell r="V907">
            <v>0</v>
          </cell>
          <cell r="W907">
            <v>0</v>
          </cell>
          <cell r="X907">
            <v>0</v>
          </cell>
          <cell r="Y907">
            <v>0</v>
          </cell>
          <cell r="Z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0</v>
          </cell>
          <cell r="AE907">
            <v>0</v>
          </cell>
          <cell r="AF907">
            <v>0</v>
          </cell>
          <cell r="AG907">
            <v>0</v>
          </cell>
          <cell r="AH907">
            <v>0</v>
          </cell>
          <cell r="AI907">
            <v>0</v>
          </cell>
          <cell r="AJ907">
            <v>0</v>
          </cell>
          <cell r="AK907">
            <v>0</v>
          </cell>
          <cell r="AL907">
            <v>0</v>
          </cell>
          <cell r="AM907">
            <v>0</v>
          </cell>
          <cell r="AN907">
            <v>0</v>
          </cell>
          <cell r="AO907">
            <v>0</v>
          </cell>
          <cell r="AP907">
            <v>0</v>
          </cell>
          <cell r="AQ907">
            <v>0</v>
          </cell>
          <cell r="AR907">
            <v>0</v>
          </cell>
          <cell r="AS907">
            <v>0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0</v>
          </cell>
          <cell r="AY907">
            <v>0</v>
          </cell>
          <cell r="AZ907">
            <v>0</v>
          </cell>
          <cell r="BA907">
            <v>0</v>
          </cell>
          <cell r="BB907">
            <v>0</v>
          </cell>
          <cell r="BC907">
            <v>0</v>
          </cell>
          <cell r="BD907">
            <v>0</v>
          </cell>
          <cell r="BE907">
            <v>0</v>
          </cell>
          <cell r="BF907">
            <v>0</v>
          </cell>
          <cell r="BG907">
            <v>0</v>
          </cell>
          <cell r="BH907">
            <v>0</v>
          </cell>
          <cell r="BI907">
            <v>0</v>
          </cell>
          <cell r="BJ907">
            <v>0</v>
          </cell>
          <cell r="BK907">
            <v>0</v>
          </cell>
          <cell r="BL907">
            <v>0</v>
          </cell>
          <cell r="BM907">
            <v>0</v>
          </cell>
          <cell r="BN907">
            <v>0</v>
          </cell>
          <cell r="BO907">
            <v>0</v>
          </cell>
          <cell r="BP907">
            <v>0</v>
          </cell>
          <cell r="BQ907">
            <v>0</v>
          </cell>
          <cell r="BR907">
            <v>0</v>
          </cell>
          <cell r="BS907">
            <v>0</v>
          </cell>
          <cell r="BT907">
            <v>0</v>
          </cell>
          <cell r="BU907">
            <v>0</v>
          </cell>
          <cell r="BV907">
            <v>0</v>
          </cell>
          <cell r="BW907">
            <v>0</v>
          </cell>
          <cell r="BX907">
            <v>0</v>
          </cell>
          <cell r="BY907">
            <v>0</v>
          </cell>
          <cell r="BZ907">
            <v>0</v>
          </cell>
          <cell r="CA907">
            <v>0</v>
          </cell>
          <cell r="CB907">
            <v>0</v>
          </cell>
          <cell r="CC907">
            <v>0</v>
          </cell>
          <cell r="CD907">
            <v>0</v>
          </cell>
          <cell r="CE907">
            <v>0</v>
          </cell>
          <cell r="CF907">
            <v>0</v>
          </cell>
          <cell r="CG907">
            <v>0</v>
          </cell>
          <cell r="CH907">
            <v>0</v>
          </cell>
          <cell r="CI907">
            <v>0</v>
          </cell>
          <cell r="CJ907">
            <v>0</v>
          </cell>
          <cell r="CK907">
            <v>0</v>
          </cell>
          <cell r="CL907">
            <v>0</v>
          </cell>
          <cell r="CM907">
            <v>0</v>
          </cell>
          <cell r="CN907">
            <v>0</v>
          </cell>
          <cell r="CO907">
            <v>0</v>
          </cell>
          <cell r="CP907">
            <v>0</v>
          </cell>
          <cell r="CQ907">
            <v>0</v>
          </cell>
          <cell r="CR907">
            <v>0</v>
          </cell>
          <cell r="CS907">
            <v>0</v>
          </cell>
          <cell r="CT907">
            <v>0</v>
          </cell>
          <cell r="CU907">
            <v>0</v>
          </cell>
          <cell r="CV907">
            <v>0</v>
          </cell>
          <cell r="CW907">
            <v>0</v>
          </cell>
          <cell r="CX907">
            <v>0</v>
          </cell>
          <cell r="CY907">
            <v>0</v>
          </cell>
          <cell r="CZ907">
            <v>0</v>
          </cell>
          <cell r="DA907">
            <v>0</v>
          </cell>
          <cell r="DB907">
            <v>0</v>
          </cell>
          <cell r="DC907">
            <v>0</v>
          </cell>
          <cell r="DD907">
            <v>0</v>
          </cell>
          <cell r="DE907">
            <v>0</v>
          </cell>
          <cell r="DF907">
            <v>0</v>
          </cell>
          <cell r="DG907">
            <v>0</v>
          </cell>
          <cell r="DH907">
            <v>0</v>
          </cell>
          <cell r="DI907">
            <v>0</v>
          </cell>
          <cell r="DJ907">
            <v>0</v>
          </cell>
          <cell r="DK907">
            <v>0</v>
          </cell>
          <cell r="DL907">
            <v>0</v>
          </cell>
          <cell r="DM907">
            <v>0</v>
          </cell>
          <cell r="DN907">
            <v>0</v>
          </cell>
          <cell r="DO907">
            <v>0</v>
          </cell>
          <cell r="DP907">
            <v>0</v>
          </cell>
          <cell r="DQ907">
            <v>0</v>
          </cell>
          <cell r="DR907">
            <v>0</v>
          </cell>
          <cell r="DS907">
            <v>0</v>
          </cell>
          <cell r="DT907">
            <v>0</v>
          </cell>
          <cell r="DU907">
            <v>0</v>
          </cell>
          <cell r="DV907">
            <v>0</v>
          </cell>
          <cell r="DW907">
            <v>0</v>
          </cell>
          <cell r="DX907">
            <v>0</v>
          </cell>
          <cell r="DY907">
            <v>0</v>
          </cell>
          <cell r="DZ907">
            <v>0</v>
          </cell>
          <cell r="EA907">
            <v>0</v>
          </cell>
          <cell r="EB907">
            <v>0</v>
          </cell>
          <cell r="EC907">
            <v>0</v>
          </cell>
          <cell r="ED907">
            <v>0</v>
          </cell>
          <cell r="EE907">
            <v>0</v>
          </cell>
          <cell r="EF907">
            <v>0</v>
          </cell>
          <cell r="EG907">
            <v>0</v>
          </cell>
          <cell r="EH907">
            <v>0</v>
          </cell>
          <cell r="EI907">
            <v>0</v>
          </cell>
          <cell r="EJ907">
            <v>0</v>
          </cell>
          <cell r="EK907">
            <v>0</v>
          </cell>
          <cell r="EL907">
            <v>0</v>
          </cell>
          <cell r="EM907">
            <v>0</v>
          </cell>
          <cell r="EN907">
            <v>0</v>
          </cell>
          <cell r="EO907">
            <v>0</v>
          </cell>
          <cell r="EP907">
            <v>0</v>
          </cell>
          <cell r="EQ907">
            <v>0</v>
          </cell>
          <cell r="ER907">
            <v>0</v>
          </cell>
          <cell r="ES907">
            <v>0</v>
          </cell>
          <cell r="ET907">
            <v>0</v>
          </cell>
          <cell r="EU907">
            <v>0</v>
          </cell>
          <cell r="EV907">
            <v>0</v>
          </cell>
          <cell r="EW907">
            <v>0</v>
          </cell>
          <cell r="EX907">
            <v>0</v>
          </cell>
          <cell r="EY907">
            <v>0</v>
          </cell>
          <cell r="EZ907">
            <v>0</v>
          </cell>
          <cell r="FA907">
            <v>0</v>
          </cell>
          <cell r="FB907">
            <v>0</v>
          </cell>
          <cell r="FC907">
            <v>0</v>
          </cell>
          <cell r="FD907">
            <v>0</v>
          </cell>
          <cell r="FE907">
            <v>0</v>
          </cell>
          <cell r="FF907">
            <v>0</v>
          </cell>
          <cell r="FG907">
            <v>0</v>
          </cell>
          <cell r="FH907">
            <v>0</v>
          </cell>
          <cell r="FI907">
            <v>0</v>
          </cell>
          <cell r="FJ907">
            <v>0</v>
          </cell>
          <cell r="FK907">
            <v>0</v>
          </cell>
          <cell r="FL907">
            <v>0</v>
          </cell>
          <cell r="FM907">
            <v>0</v>
          </cell>
          <cell r="FN907">
            <v>0</v>
          </cell>
          <cell r="FO907">
            <v>0</v>
          </cell>
          <cell r="FP907">
            <v>0</v>
          </cell>
          <cell r="FQ907">
            <v>0</v>
          </cell>
          <cell r="FR907">
            <v>0</v>
          </cell>
          <cell r="FS907">
            <v>0</v>
          </cell>
          <cell r="FT907">
            <v>0</v>
          </cell>
          <cell r="FU907">
            <v>0</v>
          </cell>
          <cell r="FV907">
            <v>0</v>
          </cell>
          <cell r="FW907">
            <v>0</v>
          </cell>
          <cell r="FX907">
            <v>0</v>
          </cell>
          <cell r="FY907">
            <v>0</v>
          </cell>
          <cell r="FZ907">
            <v>0</v>
          </cell>
          <cell r="GA907">
            <v>0</v>
          </cell>
          <cell r="GB907">
            <v>0</v>
          </cell>
          <cell r="GC907">
            <v>0</v>
          </cell>
          <cell r="GD907">
            <v>0</v>
          </cell>
          <cell r="GE907">
            <v>0</v>
          </cell>
          <cell r="GF907">
            <v>0</v>
          </cell>
          <cell r="GG907">
            <v>0</v>
          </cell>
          <cell r="GH907">
            <v>0</v>
          </cell>
          <cell r="GI907">
            <v>0</v>
          </cell>
          <cell r="GJ907">
            <v>0</v>
          </cell>
          <cell r="GK907">
            <v>0</v>
          </cell>
          <cell r="GL907">
            <v>0</v>
          </cell>
          <cell r="GM907">
            <v>0</v>
          </cell>
          <cell r="GN907">
            <v>0</v>
          </cell>
          <cell r="GO907">
            <v>0</v>
          </cell>
          <cell r="GP907">
            <v>0</v>
          </cell>
          <cell r="GQ907">
            <v>0</v>
          </cell>
          <cell r="GR907">
            <v>0</v>
          </cell>
          <cell r="GS907">
            <v>0</v>
          </cell>
          <cell r="GT907">
            <v>0</v>
          </cell>
          <cell r="GU907">
            <v>0</v>
          </cell>
          <cell r="GV907">
            <v>0</v>
          </cell>
          <cell r="GW907">
            <v>0</v>
          </cell>
          <cell r="GX907">
            <v>0</v>
          </cell>
          <cell r="GY907">
            <v>0</v>
          </cell>
          <cell r="GZ907">
            <v>0</v>
          </cell>
          <cell r="HA907">
            <v>0</v>
          </cell>
          <cell r="HB907">
            <v>0</v>
          </cell>
          <cell r="HC907">
            <v>0</v>
          </cell>
          <cell r="HD907">
            <v>0</v>
          </cell>
          <cell r="HE907">
            <v>0</v>
          </cell>
          <cell r="HF907">
            <v>0</v>
          </cell>
          <cell r="HG907">
            <v>0</v>
          </cell>
          <cell r="HH907">
            <v>0</v>
          </cell>
          <cell r="HI907">
            <v>0</v>
          </cell>
          <cell r="HJ907">
            <v>0</v>
          </cell>
          <cell r="HK907">
            <v>0</v>
          </cell>
          <cell r="HL907">
            <v>0</v>
          </cell>
          <cell r="HM907">
            <v>0</v>
          </cell>
          <cell r="HN907">
            <v>0</v>
          </cell>
          <cell r="HO907">
            <v>0</v>
          </cell>
          <cell r="HP907">
            <v>0</v>
          </cell>
          <cell r="HQ907">
            <v>0</v>
          </cell>
          <cell r="HR907">
            <v>0</v>
          </cell>
          <cell r="HS907">
            <v>0</v>
          </cell>
          <cell r="HT907">
            <v>0</v>
          </cell>
          <cell r="HU907">
            <v>0</v>
          </cell>
          <cell r="HV907">
            <v>0</v>
          </cell>
          <cell r="HW907">
            <v>0</v>
          </cell>
          <cell r="HX907">
            <v>0</v>
          </cell>
          <cell r="HY907">
            <v>0</v>
          </cell>
          <cell r="HZ907">
            <v>0</v>
          </cell>
          <cell r="IA907">
            <v>0</v>
          </cell>
          <cell r="IB907">
            <v>0</v>
          </cell>
          <cell r="IC907">
            <v>0</v>
          </cell>
          <cell r="ID907">
            <v>0</v>
          </cell>
          <cell r="IE907">
            <v>0</v>
          </cell>
          <cell r="IF907">
            <v>0</v>
          </cell>
          <cell r="IG907">
            <v>0</v>
          </cell>
          <cell r="IH907">
            <v>0</v>
          </cell>
          <cell r="II907">
            <v>0</v>
          </cell>
          <cell r="IJ907">
            <v>0</v>
          </cell>
          <cell r="IK907">
            <v>0</v>
          </cell>
          <cell r="IL907">
            <v>0</v>
          </cell>
          <cell r="IM907">
            <v>0</v>
          </cell>
          <cell r="IN907">
            <v>0</v>
          </cell>
          <cell r="IO907">
            <v>0</v>
          </cell>
          <cell r="IP907">
            <v>0</v>
          </cell>
          <cell r="IQ907">
            <v>0</v>
          </cell>
          <cell r="IR907">
            <v>0</v>
          </cell>
          <cell r="IS907">
            <v>0</v>
          </cell>
          <cell r="IT907">
            <v>0</v>
          </cell>
          <cell r="IU907">
            <v>0</v>
          </cell>
          <cell r="IV907">
            <v>0</v>
          </cell>
          <cell r="IW907">
            <v>0</v>
          </cell>
          <cell r="IX907">
            <v>0</v>
          </cell>
          <cell r="IY907">
            <v>0</v>
          </cell>
          <cell r="IZ907">
            <v>0</v>
          </cell>
          <cell r="JA907">
            <v>0</v>
          </cell>
          <cell r="JB907">
            <v>0</v>
          </cell>
          <cell r="JC907">
            <v>0</v>
          </cell>
          <cell r="JD907">
            <v>0</v>
          </cell>
          <cell r="JE907">
            <v>0</v>
          </cell>
          <cell r="JF907">
            <v>0</v>
          </cell>
          <cell r="JG907">
            <v>0</v>
          </cell>
          <cell r="JH907">
            <v>0</v>
          </cell>
          <cell r="JI907">
            <v>0</v>
          </cell>
          <cell r="JJ907">
            <v>0</v>
          </cell>
          <cell r="JK907">
            <v>0</v>
          </cell>
          <cell r="JL907">
            <v>0</v>
          </cell>
          <cell r="JM907">
            <v>0</v>
          </cell>
          <cell r="JN907">
            <v>0</v>
          </cell>
          <cell r="JO907">
            <v>0</v>
          </cell>
          <cell r="JP907">
            <v>0</v>
          </cell>
          <cell r="JQ907">
            <v>0</v>
          </cell>
        </row>
        <row r="908">
          <cell r="F908">
            <v>0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0</v>
          </cell>
          <cell r="V908">
            <v>0</v>
          </cell>
          <cell r="W908">
            <v>0</v>
          </cell>
          <cell r="X908">
            <v>0</v>
          </cell>
          <cell r="Y908">
            <v>0</v>
          </cell>
          <cell r="Z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0</v>
          </cell>
          <cell r="AH908">
            <v>0</v>
          </cell>
          <cell r="AI908">
            <v>0</v>
          </cell>
          <cell r="AJ908">
            <v>0</v>
          </cell>
          <cell r="AK908">
            <v>0</v>
          </cell>
          <cell r="AL908">
            <v>0</v>
          </cell>
          <cell r="AM908">
            <v>0</v>
          </cell>
          <cell r="AN908">
            <v>0</v>
          </cell>
          <cell r="AO908">
            <v>0</v>
          </cell>
          <cell r="AP908">
            <v>0</v>
          </cell>
          <cell r="AQ908">
            <v>0</v>
          </cell>
          <cell r="AR908">
            <v>0</v>
          </cell>
          <cell r="AS908">
            <v>0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0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C908">
            <v>0</v>
          </cell>
          <cell r="BD908">
            <v>0</v>
          </cell>
          <cell r="BE908">
            <v>0</v>
          </cell>
          <cell r="BF908">
            <v>0</v>
          </cell>
          <cell r="BG908">
            <v>0</v>
          </cell>
          <cell r="BH908">
            <v>0</v>
          </cell>
          <cell r="BI908">
            <v>0</v>
          </cell>
          <cell r="BJ908">
            <v>0</v>
          </cell>
          <cell r="BK908">
            <v>0</v>
          </cell>
          <cell r="BL908">
            <v>0</v>
          </cell>
          <cell r="BM908">
            <v>0</v>
          </cell>
          <cell r="BN908">
            <v>0</v>
          </cell>
          <cell r="BO908">
            <v>0</v>
          </cell>
          <cell r="BP908">
            <v>0</v>
          </cell>
          <cell r="BQ908">
            <v>0</v>
          </cell>
          <cell r="BR908">
            <v>0</v>
          </cell>
          <cell r="BS908">
            <v>0</v>
          </cell>
          <cell r="BT908">
            <v>0</v>
          </cell>
          <cell r="BU908">
            <v>0</v>
          </cell>
          <cell r="BV908">
            <v>0</v>
          </cell>
          <cell r="BW908">
            <v>0</v>
          </cell>
          <cell r="BX908">
            <v>0</v>
          </cell>
          <cell r="BY908">
            <v>0</v>
          </cell>
          <cell r="BZ908">
            <v>0</v>
          </cell>
          <cell r="CA908">
            <v>0</v>
          </cell>
          <cell r="CB908">
            <v>0</v>
          </cell>
          <cell r="CC908">
            <v>0</v>
          </cell>
          <cell r="CD908">
            <v>0</v>
          </cell>
          <cell r="CE908">
            <v>0</v>
          </cell>
          <cell r="CF908">
            <v>0</v>
          </cell>
          <cell r="CG908">
            <v>0</v>
          </cell>
          <cell r="CH908">
            <v>0</v>
          </cell>
          <cell r="CI908">
            <v>0</v>
          </cell>
          <cell r="CJ908">
            <v>0</v>
          </cell>
          <cell r="CK908">
            <v>0</v>
          </cell>
          <cell r="CL908">
            <v>0</v>
          </cell>
          <cell r="CM908">
            <v>0</v>
          </cell>
          <cell r="CN908">
            <v>0</v>
          </cell>
          <cell r="CO908">
            <v>0</v>
          </cell>
          <cell r="CP908">
            <v>0</v>
          </cell>
          <cell r="CQ908">
            <v>0</v>
          </cell>
          <cell r="CR908">
            <v>0</v>
          </cell>
          <cell r="CS908">
            <v>0</v>
          </cell>
          <cell r="CT908">
            <v>0</v>
          </cell>
          <cell r="CU908">
            <v>0</v>
          </cell>
          <cell r="CV908">
            <v>0</v>
          </cell>
          <cell r="CW908">
            <v>0</v>
          </cell>
          <cell r="CX908">
            <v>0</v>
          </cell>
          <cell r="CY908">
            <v>0</v>
          </cell>
          <cell r="CZ908">
            <v>0</v>
          </cell>
          <cell r="DA908">
            <v>0</v>
          </cell>
          <cell r="DB908">
            <v>0</v>
          </cell>
          <cell r="DC908">
            <v>0</v>
          </cell>
          <cell r="DD908">
            <v>0</v>
          </cell>
          <cell r="DE908">
            <v>0</v>
          </cell>
          <cell r="DF908">
            <v>0</v>
          </cell>
          <cell r="DG908">
            <v>0</v>
          </cell>
          <cell r="DH908">
            <v>0</v>
          </cell>
          <cell r="DI908">
            <v>0</v>
          </cell>
          <cell r="DJ908">
            <v>0</v>
          </cell>
          <cell r="DK908">
            <v>0</v>
          </cell>
          <cell r="DL908">
            <v>0</v>
          </cell>
          <cell r="DM908">
            <v>0</v>
          </cell>
          <cell r="DN908">
            <v>0</v>
          </cell>
          <cell r="DO908">
            <v>0</v>
          </cell>
          <cell r="DP908">
            <v>0</v>
          </cell>
          <cell r="DQ908">
            <v>0</v>
          </cell>
          <cell r="DR908">
            <v>0</v>
          </cell>
          <cell r="DS908">
            <v>0</v>
          </cell>
          <cell r="DT908">
            <v>0</v>
          </cell>
          <cell r="DU908">
            <v>0</v>
          </cell>
          <cell r="DV908">
            <v>0</v>
          </cell>
          <cell r="DW908">
            <v>0</v>
          </cell>
          <cell r="DX908">
            <v>0</v>
          </cell>
          <cell r="DY908">
            <v>0</v>
          </cell>
          <cell r="DZ908">
            <v>0</v>
          </cell>
          <cell r="EA908">
            <v>0</v>
          </cell>
          <cell r="EB908">
            <v>0</v>
          </cell>
          <cell r="EC908">
            <v>0</v>
          </cell>
          <cell r="ED908">
            <v>0</v>
          </cell>
          <cell r="EE908">
            <v>0</v>
          </cell>
          <cell r="EF908">
            <v>0</v>
          </cell>
          <cell r="EG908">
            <v>0</v>
          </cell>
          <cell r="EH908">
            <v>0</v>
          </cell>
          <cell r="EI908">
            <v>0</v>
          </cell>
          <cell r="EJ908">
            <v>0</v>
          </cell>
          <cell r="EK908">
            <v>0</v>
          </cell>
          <cell r="EL908">
            <v>0</v>
          </cell>
          <cell r="EM908">
            <v>0</v>
          </cell>
          <cell r="EN908">
            <v>0</v>
          </cell>
          <cell r="EO908">
            <v>0</v>
          </cell>
          <cell r="EP908">
            <v>0</v>
          </cell>
          <cell r="EQ908">
            <v>0</v>
          </cell>
          <cell r="ER908">
            <v>0</v>
          </cell>
          <cell r="ES908">
            <v>0</v>
          </cell>
          <cell r="ET908">
            <v>0</v>
          </cell>
          <cell r="EU908">
            <v>0</v>
          </cell>
          <cell r="EV908">
            <v>0</v>
          </cell>
          <cell r="EW908">
            <v>0</v>
          </cell>
          <cell r="EX908">
            <v>0</v>
          </cell>
          <cell r="EY908">
            <v>0</v>
          </cell>
          <cell r="EZ908">
            <v>0</v>
          </cell>
          <cell r="FA908">
            <v>0</v>
          </cell>
          <cell r="FB908">
            <v>0</v>
          </cell>
          <cell r="FC908">
            <v>0</v>
          </cell>
          <cell r="FD908">
            <v>0</v>
          </cell>
          <cell r="FE908">
            <v>0</v>
          </cell>
          <cell r="FF908">
            <v>0</v>
          </cell>
          <cell r="FG908">
            <v>0</v>
          </cell>
          <cell r="FH908">
            <v>0</v>
          </cell>
          <cell r="FI908">
            <v>0</v>
          </cell>
          <cell r="FJ908">
            <v>0</v>
          </cell>
          <cell r="FK908">
            <v>0</v>
          </cell>
          <cell r="FL908">
            <v>0</v>
          </cell>
          <cell r="FM908">
            <v>0</v>
          </cell>
          <cell r="FN908">
            <v>0</v>
          </cell>
          <cell r="FO908">
            <v>0</v>
          </cell>
          <cell r="FP908">
            <v>0</v>
          </cell>
          <cell r="FQ908">
            <v>0</v>
          </cell>
          <cell r="FR908">
            <v>0</v>
          </cell>
          <cell r="FS908">
            <v>0</v>
          </cell>
          <cell r="FT908">
            <v>0</v>
          </cell>
          <cell r="FU908">
            <v>0</v>
          </cell>
          <cell r="FV908">
            <v>0</v>
          </cell>
          <cell r="FW908">
            <v>0</v>
          </cell>
          <cell r="FX908">
            <v>0</v>
          </cell>
          <cell r="FY908">
            <v>0</v>
          </cell>
          <cell r="FZ908">
            <v>0</v>
          </cell>
          <cell r="GA908">
            <v>0</v>
          </cell>
          <cell r="GB908">
            <v>0</v>
          </cell>
          <cell r="GC908">
            <v>0</v>
          </cell>
          <cell r="GD908">
            <v>0</v>
          </cell>
          <cell r="GE908">
            <v>0</v>
          </cell>
          <cell r="GF908">
            <v>0</v>
          </cell>
          <cell r="GG908">
            <v>0</v>
          </cell>
          <cell r="GH908">
            <v>0</v>
          </cell>
          <cell r="GI908">
            <v>0</v>
          </cell>
          <cell r="GJ908">
            <v>0</v>
          </cell>
          <cell r="GK908">
            <v>0</v>
          </cell>
          <cell r="GL908">
            <v>0</v>
          </cell>
          <cell r="GM908">
            <v>0</v>
          </cell>
          <cell r="GN908">
            <v>0</v>
          </cell>
          <cell r="GO908">
            <v>0</v>
          </cell>
          <cell r="GP908">
            <v>0</v>
          </cell>
          <cell r="GQ908">
            <v>0</v>
          </cell>
          <cell r="GR908">
            <v>0</v>
          </cell>
          <cell r="GS908">
            <v>0</v>
          </cell>
          <cell r="GT908">
            <v>0</v>
          </cell>
          <cell r="GU908">
            <v>0</v>
          </cell>
          <cell r="GV908">
            <v>0</v>
          </cell>
          <cell r="GW908">
            <v>0</v>
          </cell>
          <cell r="GX908">
            <v>0</v>
          </cell>
          <cell r="GY908">
            <v>0</v>
          </cell>
          <cell r="GZ908">
            <v>0</v>
          </cell>
          <cell r="HA908">
            <v>0</v>
          </cell>
          <cell r="HB908">
            <v>0</v>
          </cell>
          <cell r="HC908">
            <v>0</v>
          </cell>
          <cell r="HD908">
            <v>0</v>
          </cell>
          <cell r="HE908">
            <v>0</v>
          </cell>
          <cell r="HF908">
            <v>0</v>
          </cell>
          <cell r="HG908">
            <v>0</v>
          </cell>
          <cell r="HH908">
            <v>0</v>
          </cell>
          <cell r="HI908">
            <v>0</v>
          </cell>
          <cell r="HJ908">
            <v>0</v>
          </cell>
          <cell r="HK908">
            <v>0</v>
          </cell>
          <cell r="HL908">
            <v>0</v>
          </cell>
          <cell r="HM908">
            <v>0</v>
          </cell>
          <cell r="HN908">
            <v>0</v>
          </cell>
          <cell r="HO908">
            <v>0</v>
          </cell>
          <cell r="HP908">
            <v>0</v>
          </cell>
          <cell r="HQ908">
            <v>0</v>
          </cell>
          <cell r="HR908">
            <v>0</v>
          </cell>
          <cell r="HS908">
            <v>0</v>
          </cell>
          <cell r="HT908">
            <v>0</v>
          </cell>
          <cell r="HU908">
            <v>0</v>
          </cell>
          <cell r="HV908">
            <v>0</v>
          </cell>
          <cell r="HW908">
            <v>0</v>
          </cell>
          <cell r="HX908">
            <v>0</v>
          </cell>
          <cell r="HY908">
            <v>0</v>
          </cell>
          <cell r="HZ908">
            <v>0</v>
          </cell>
          <cell r="IA908">
            <v>0</v>
          </cell>
          <cell r="IB908">
            <v>0</v>
          </cell>
          <cell r="IC908">
            <v>0</v>
          </cell>
          <cell r="ID908">
            <v>0</v>
          </cell>
          <cell r="IE908">
            <v>0</v>
          </cell>
          <cell r="IF908">
            <v>0</v>
          </cell>
          <cell r="IG908">
            <v>0</v>
          </cell>
          <cell r="IH908">
            <v>0</v>
          </cell>
          <cell r="II908">
            <v>0</v>
          </cell>
          <cell r="IJ908">
            <v>0</v>
          </cell>
          <cell r="IK908">
            <v>0</v>
          </cell>
          <cell r="IL908">
            <v>0</v>
          </cell>
          <cell r="IM908">
            <v>0</v>
          </cell>
          <cell r="IN908">
            <v>0</v>
          </cell>
          <cell r="IO908">
            <v>0</v>
          </cell>
          <cell r="IP908">
            <v>0</v>
          </cell>
          <cell r="IQ908">
            <v>0</v>
          </cell>
          <cell r="IR908">
            <v>0</v>
          </cell>
          <cell r="IS908">
            <v>0</v>
          </cell>
          <cell r="IT908">
            <v>0</v>
          </cell>
          <cell r="IU908">
            <v>0</v>
          </cell>
          <cell r="IV908">
            <v>0</v>
          </cell>
          <cell r="IW908">
            <v>0</v>
          </cell>
          <cell r="IX908">
            <v>0</v>
          </cell>
          <cell r="IY908">
            <v>0</v>
          </cell>
          <cell r="IZ908">
            <v>0</v>
          </cell>
          <cell r="JA908">
            <v>0</v>
          </cell>
          <cell r="JB908">
            <v>0</v>
          </cell>
          <cell r="JC908">
            <v>0</v>
          </cell>
          <cell r="JD908">
            <v>0</v>
          </cell>
          <cell r="JE908">
            <v>0</v>
          </cell>
          <cell r="JF908">
            <v>0</v>
          </cell>
          <cell r="JG908">
            <v>0</v>
          </cell>
          <cell r="JH908">
            <v>0</v>
          </cell>
          <cell r="JI908">
            <v>0</v>
          </cell>
          <cell r="JJ908">
            <v>0</v>
          </cell>
          <cell r="JK908">
            <v>0</v>
          </cell>
          <cell r="JL908">
            <v>0</v>
          </cell>
          <cell r="JM908">
            <v>0</v>
          </cell>
          <cell r="JN908">
            <v>0</v>
          </cell>
          <cell r="JO908">
            <v>0</v>
          </cell>
          <cell r="JP908">
            <v>0</v>
          </cell>
          <cell r="JQ908">
            <v>0</v>
          </cell>
        </row>
        <row r="910">
          <cell r="D910" t="str">
            <v>MKT.EX.4CR._.___.4 Corners</v>
          </cell>
          <cell r="F910">
            <v>-100.54831920999277</v>
          </cell>
          <cell r="G910">
            <v>-2.3443981099990197</v>
          </cell>
          <cell r="H910">
            <v>6.7575526800064836</v>
          </cell>
          <cell r="I910">
            <v>77.530476330000965</v>
          </cell>
          <cell r="J910">
            <v>22.17060699000649</v>
          </cell>
          <cell r="K910">
            <v>-0.24493654999969294</v>
          </cell>
          <cell r="L910">
            <v>-7.0740340999982436</v>
          </cell>
          <cell r="M910">
            <v>-2.1569890199898509</v>
          </cell>
          <cell r="N910">
            <v>17.439975699999195</v>
          </cell>
          <cell r="O910">
            <v>8.9372047600045335</v>
          </cell>
          <cell r="P910">
            <v>24.288918030018976</v>
          </cell>
          <cell r="Q910">
            <v>-100.04496559000108</v>
          </cell>
          <cell r="R910">
            <v>82.058745029964484</v>
          </cell>
          <cell r="S910">
            <v>-36.26194039000984</v>
          </cell>
          <cell r="T910">
            <v>36.084999200007587</v>
          </cell>
          <cell r="U910">
            <v>20.398302850000618</v>
          </cell>
          <cell r="V910">
            <v>10.339897640002164</v>
          </cell>
          <cell r="W910">
            <v>10.975702079998882</v>
          </cell>
          <cell r="X910">
            <v>32.993576959997881</v>
          </cell>
          <cell r="Y910">
            <v>2.4591043200016429</v>
          </cell>
          <cell r="Z910">
            <v>3.7164108700089855</v>
          </cell>
          <cell r="AA910">
            <v>6.4629019994754344E-2</v>
          </cell>
          <cell r="AB910">
            <v>6.5975368300059927</v>
          </cell>
          <cell r="AC910">
            <v>-0.78597193000314292</v>
          </cell>
          <cell r="AD910">
            <v>-4.523502419993747</v>
          </cell>
          <cell r="AE910">
            <v>332.48945491015911</v>
          </cell>
          <cell r="AF910">
            <v>142.75980469000933</v>
          </cell>
          <cell r="AG910">
            <v>2.6617259100021329</v>
          </cell>
          <cell r="AH910">
            <v>27.84086409000156</v>
          </cell>
          <cell r="AI910">
            <v>10.721783379998669</v>
          </cell>
          <cell r="AJ910">
            <v>38.148278069998923</v>
          </cell>
          <cell r="AK910">
            <v>0</v>
          </cell>
          <cell r="AL910">
            <v>0</v>
          </cell>
          <cell r="AM910">
            <v>1.9134054399983143</v>
          </cell>
          <cell r="AN910">
            <v>9.3700205100030871</v>
          </cell>
          <cell r="AO910">
            <v>39.128607419996115</v>
          </cell>
          <cell r="AP910">
            <v>59.582595159998164</v>
          </cell>
          <cell r="AQ910">
            <v>0.36237024000729434</v>
          </cell>
          <cell r="AR910">
            <v>158.08594584994717</v>
          </cell>
          <cell r="AS910">
            <v>-3.9965555200033123</v>
          </cell>
          <cell r="AT910">
            <v>-21.595856029998686</v>
          </cell>
          <cell r="AU910">
            <v>5.7869044899998698</v>
          </cell>
          <cell r="AV910">
            <v>28.054120100001455</v>
          </cell>
          <cell r="AW910">
            <v>-1.043341970002075</v>
          </cell>
          <cell r="AX910">
            <v>2.8970157799994922</v>
          </cell>
          <cell r="AY910">
            <v>0</v>
          </cell>
          <cell r="AZ910">
            <v>46.849296989996219</v>
          </cell>
          <cell r="BA910">
            <v>43.321832290006569</v>
          </cell>
          <cell r="BB910">
            <v>-16.23734592000983</v>
          </cell>
          <cell r="BC910">
            <v>64.832428029993025</v>
          </cell>
          <cell r="BD910">
            <v>9.2174476099971798</v>
          </cell>
          <cell r="BE910">
            <v>299.12232352991123</v>
          </cell>
          <cell r="BF910">
            <v>4.0969738399944617</v>
          </cell>
          <cell r="BG910">
            <v>112.76609313000154</v>
          </cell>
          <cell r="BH910">
            <v>19.841841550005483</v>
          </cell>
          <cell r="BI910">
            <v>21.429178529999263</v>
          </cell>
          <cell r="BJ910">
            <v>2.6562561200007622</v>
          </cell>
          <cell r="BK910">
            <v>15.383731310001167</v>
          </cell>
          <cell r="BL910">
            <v>0</v>
          </cell>
          <cell r="BM910">
            <v>12.97519098999328</v>
          </cell>
          <cell r="BN910">
            <v>15.758806110003206</v>
          </cell>
          <cell r="BO910">
            <v>0.52055902999927639</v>
          </cell>
          <cell r="BP910">
            <v>69.940594330000749</v>
          </cell>
          <cell r="BQ910">
            <v>23.753098589999354</v>
          </cell>
          <cell r="BR910">
            <v>123.17650400000275</v>
          </cell>
          <cell r="BS910">
            <v>34.453187780000007</v>
          </cell>
          <cell r="BT910">
            <v>-1.9197175199988123</v>
          </cell>
          <cell r="BU910">
            <v>9.1479012099989632</v>
          </cell>
          <cell r="BV910">
            <v>17.483923230001892</v>
          </cell>
          <cell r="BW910">
            <v>26.622510040002453</v>
          </cell>
          <cell r="BX910">
            <v>0</v>
          </cell>
          <cell r="BY910">
            <v>-1.0884311200024968</v>
          </cell>
          <cell r="BZ910">
            <v>15.61624478000158</v>
          </cell>
          <cell r="CA910">
            <v>3.9973391700041248</v>
          </cell>
          <cell r="CB910">
            <v>4.7314297699958843</v>
          </cell>
          <cell r="CC910">
            <v>7.8176876200050174</v>
          </cell>
          <cell r="CD910">
            <v>6.3144290399941383</v>
          </cell>
          <cell r="CE910">
            <v>275.33636357000796</v>
          </cell>
          <cell r="CF910">
            <v>42.466913680000289</v>
          </cell>
          <cell r="CG910">
            <v>34.852055720002681</v>
          </cell>
          <cell r="CH910">
            <v>56.719255979995069</v>
          </cell>
          <cell r="CI910">
            <v>2.9683107799992285</v>
          </cell>
          <cell r="CJ910">
            <v>6.5121078799984389</v>
          </cell>
          <cell r="CK910">
            <v>1.0363481900003535</v>
          </cell>
          <cell r="CL910">
            <v>-12.962308239999402</v>
          </cell>
          <cell r="CM910">
            <v>94.310362849999365</v>
          </cell>
          <cell r="CN910">
            <v>36.717295840000588</v>
          </cell>
          <cell r="CO910">
            <v>3.67025260000446</v>
          </cell>
          <cell r="CP910">
            <v>16.629921249998006</v>
          </cell>
          <cell r="CQ910">
            <v>-7.5841529600002104</v>
          </cell>
          <cell r="CR910">
            <v>85.522091129998444</v>
          </cell>
          <cell r="CS910">
            <v>-135.46738633000132</v>
          </cell>
          <cell r="CT910">
            <v>10.806942099996377</v>
          </cell>
          <cell r="CU910">
            <v>11.158718049999152</v>
          </cell>
          <cell r="CV910">
            <v>51.306900810001025</v>
          </cell>
          <cell r="CW910">
            <v>23.710101499997108</v>
          </cell>
          <cell r="CX910">
            <v>0</v>
          </cell>
          <cell r="CY910">
            <v>21.791138029995636</v>
          </cell>
          <cell r="CZ910">
            <v>17.292910439995467</v>
          </cell>
          <cell r="DA910">
            <v>76.397414179999032</v>
          </cell>
          <cell r="DB910">
            <v>19.866755920000287</v>
          </cell>
          <cell r="DC910">
            <v>-10.449194610006089</v>
          </cell>
          <cell r="DD910">
            <v>-0.89220896000006178</v>
          </cell>
          <cell r="DE910">
            <v>318.53565445001004</v>
          </cell>
          <cell r="DF910">
            <v>-0.68944308000209276</v>
          </cell>
          <cell r="DG910">
            <v>13.975487720001183</v>
          </cell>
          <cell r="DH910">
            <v>66.235085799999069</v>
          </cell>
          <cell r="DI910">
            <v>70.207567089999429</v>
          </cell>
          <cell r="DJ910">
            <v>73.324152129998765</v>
          </cell>
          <cell r="DK910">
            <v>51.625716530001228</v>
          </cell>
          <cell r="DL910">
            <v>6.8681840400022338</v>
          </cell>
          <cell r="DM910">
            <v>-12.65908801000478</v>
          </cell>
          <cell r="DN910">
            <v>30.120418039998185</v>
          </cell>
          <cell r="DO910">
            <v>13.769853869998769</v>
          </cell>
          <cell r="DP910">
            <v>23.843978779994359</v>
          </cell>
          <cell r="DQ910">
            <v>-18.086258460003592</v>
          </cell>
          <cell r="DR910">
            <v>240.26518100994872</v>
          </cell>
          <cell r="DS910">
            <v>50.770921830000589</v>
          </cell>
          <cell r="DT910">
            <v>29.602968369999871</v>
          </cell>
          <cell r="DU910">
            <v>37.038310660002026</v>
          </cell>
          <cell r="DV910">
            <v>32.568966349996117</v>
          </cell>
          <cell r="DW910">
            <v>31.316014669997458</v>
          </cell>
          <cell r="DX910">
            <v>14.229119009996793</v>
          </cell>
          <cell r="DY910">
            <v>26.915870799995901</v>
          </cell>
          <cell r="DZ910">
            <v>14.113644709992514</v>
          </cell>
          <cell r="EA910">
            <v>-0.58448710000084247</v>
          </cell>
          <cell r="EB910">
            <v>8.4746126499994716</v>
          </cell>
          <cell r="EC910">
            <v>34.831633469992084</v>
          </cell>
          <cell r="ED910">
            <v>-39.012394409997796</v>
          </cell>
          <cell r="EE910">
            <v>366.36255175992846</v>
          </cell>
          <cell r="EF910">
            <v>85.241668089995073</v>
          </cell>
          <cell r="EG910">
            <v>15.575616449998051</v>
          </cell>
          <cell r="EH910">
            <v>25.606218060001993</v>
          </cell>
          <cell r="EI910">
            <v>19.876529730001494</v>
          </cell>
          <cell r="EJ910">
            <v>12.148994580002181</v>
          </cell>
          <cell r="EK910">
            <v>15.955544009999358</v>
          </cell>
          <cell r="EL910">
            <v>1.945629830002872</v>
          </cell>
          <cell r="EM910">
            <v>7.8756064099943615</v>
          </cell>
          <cell r="EN910">
            <v>123.0847724799969</v>
          </cell>
          <cell r="EO910">
            <v>16.143594680004753</v>
          </cell>
          <cell r="EP910">
            <v>54.871044099993014</v>
          </cell>
          <cell r="EQ910">
            <v>-11.962666659997922</v>
          </cell>
          <cell r="ER910">
            <v>75.959676250000484</v>
          </cell>
          <cell r="ES910">
            <v>7.0698162500048056</v>
          </cell>
          <cell r="ET910">
            <v>4.2052439300023252</v>
          </cell>
          <cell r="EU910">
            <v>25.683774209999683</v>
          </cell>
          <cell r="EV910">
            <v>38.679299339999488</v>
          </cell>
          <cell r="EW910">
            <v>22.120993819999057</v>
          </cell>
          <cell r="EX910">
            <v>1.1511939400006668</v>
          </cell>
          <cell r="EY910">
            <v>0</v>
          </cell>
          <cell r="EZ910">
            <v>12.696892560001288</v>
          </cell>
          <cell r="FA910">
            <v>23.471070770006918</v>
          </cell>
          <cell r="FB910">
            <v>-13.79687407000165</v>
          </cell>
          <cell r="FC910">
            <v>0.43527087999973446</v>
          </cell>
          <cell r="FD910">
            <v>-45.757005379997281</v>
          </cell>
          <cell r="FE910">
            <v>152.20397191002849</v>
          </cell>
          <cell r="FF910">
            <v>-8.4758068400005868</v>
          </cell>
          <cell r="FG910">
            <v>27.842616849997285</v>
          </cell>
          <cell r="FH910">
            <v>18.966875250001976</v>
          </cell>
          <cell r="FI910">
            <v>-15.657375869999669</v>
          </cell>
          <cell r="FJ910">
            <v>28.10157566000089</v>
          </cell>
          <cell r="FK910">
            <v>-29.799208839998755</v>
          </cell>
          <cell r="FL910">
            <v>44.948885059999157</v>
          </cell>
          <cell r="FM910">
            <v>9.9586519700023928</v>
          </cell>
          <cell r="FN910">
            <v>46.04195885000081</v>
          </cell>
          <cell r="FO910">
            <v>12.77279969999654</v>
          </cell>
          <cell r="FP910">
            <v>8.123695599999337</v>
          </cell>
          <cell r="FQ910">
            <v>9.3793045199963672</v>
          </cell>
          <cell r="FR910">
            <v>101.6363233999873</v>
          </cell>
          <cell r="FS910">
            <v>79.122043920000579</v>
          </cell>
          <cell r="FT910">
            <v>-68.75068242999987</v>
          </cell>
          <cell r="FU910">
            <v>9.907477029999427</v>
          </cell>
          <cell r="FV910">
            <v>-1.6205885699991995</v>
          </cell>
          <cell r="FW910">
            <v>8.2193405299967708</v>
          </cell>
          <cell r="FX910">
            <v>-13.700945949998641</v>
          </cell>
          <cell r="FY910">
            <v>0</v>
          </cell>
          <cell r="FZ910">
            <v>31.897218360001716</v>
          </cell>
          <cell r="GA910">
            <v>-45.389055170002393</v>
          </cell>
          <cell r="GB910">
            <v>13.877936409997346</v>
          </cell>
          <cell r="GC910">
            <v>40.91989294999803</v>
          </cell>
          <cell r="GD910">
            <v>47.153686320009001</v>
          </cell>
          <cell r="GE910">
            <v>129.8893168400391</v>
          </cell>
          <cell r="GF910">
            <v>6.2814981400006218</v>
          </cell>
          <cell r="GG910">
            <v>-4.1998104199992667</v>
          </cell>
          <cell r="GH910">
            <v>7.8512279699980354</v>
          </cell>
          <cell r="GI910">
            <v>16.281297679999625</v>
          </cell>
          <cell r="GJ910">
            <v>2.5942927800006146</v>
          </cell>
          <cell r="GK910">
            <v>0.79080260999944585</v>
          </cell>
          <cell r="GL910">
            <v>0</v>
          </cell>
          <cell r="GM910">
            <v>-10.092032949996792</v>
          </cell>
          <cell r="GN910">
            <v>44.399408020002738</v>
          </cell>
          <cell r="GO910">
            <v>33.395148949999566</v>
          </cell>
          <cell r="GP910">
            <v>6.377135669994459</v>
          </cell>
          <cell r="GQ910">
            <v>26.210348390002764</v>
          </cell>
          <cell r="GR910">
            <v>15.921943480003392</v>
          </cell>
          <cell r="GS910">
            <v>-73.462736640001822</v>
          </cell>
          <cell r="GT910">
            <v>24.857597489999534</v>
          </cell>
          <cell r="GU910">
            <v>8.875820489999569</v>
          </cell>
          <cell r="GV910">
            <v>0</v>
          </cell>
          <cell r="GW910">
            <v>-0.2057600599982834</v>
          </cell>
          <cell r="GX910">
            <v>0</v>
          </cell>
          <cell r="GY910">
            <v>40.438369579998835</v>
          </cell>
          <cell r="GZ910">
            <v>10.435447780000686</v>
          </cell>
          <cell r="HA910">
            <v>11.518868510003813</v>
          </cell>
          <cell r="HB910">
            <v>11.56021046999922</v>
          </cell>
          <cell r="HC910">
            <v>-13.360870939999586</v>
          </cell>
          <cell r="HD910">
            <v>-4.7350031999994826</v>
          </cell>
          <cell r="HE910">
            <v>145.67090289000771</v>
          </cell>
          <cell r="HF910">
            <v>9.57272187000126</v>
          </cell>
          <cell r="HG910">
            <v>43.730554810001195</v>
          </cell>
          <cell r="HH910">
            <v>0.93039671999849816</v>
          </cell>
          <cell r="HI910">
            <v>9.8658421899999666</v>
          </cell>
          <cell r="HJ910">
            <v>6.4470414999996137</v>
          </cell>
          <cell r="HK910">
            <v>14.755771449999884</v>
          </cell>
          <cell r="HL910">
            <v>9.2232935899992299</v>
          </cell>
          <cell r="HM910">
            <v>11.829440059991612</v>
          </cell>
          <cell r="HN910">
            <v>1.277868959998159</v>
          </cell>
          <cell r="HO910">
            <v>-1.1196013400003721</v>
          </cell>
          <cell r="HP910">
            <v>5.85987417000797</v>
          </cell>
          <cell r="HQ910">
            <v>33.297698909995233</v>
          </cell>
          <cell r="HR910">
            <v>116.41931436996674</v>
          </cell>
          <cell r="HS910">
            <v>-4.3541415100007725</v>
          </cell>
          <cell r="HT910">
            <v>-0.53867747999902349</v>
          </cell>
          <cell r="HU910">
            <v>0</v>
          </cell>
          <cell r="HV910">
            <v>30.767010490000075</v>
          </cell>
          <cell r="HW910">
            <v>19.823212639999838</v>
          </cell>
          <cell r="HX910">
            <v>48.05841368000074</v>
          </cell>
          <cell r="HY910">
            <v>-16.420336499999394</v>
          </cell>
          <cell r="HZ910">
            <v>13.677891669998644</v>
          </cell>
          <cell r="IA910">
            <v>-2.1046932200006268</v>
          </cell>
          <cell r="IB910">
            <v>25.977794930000528</v>
          </cell>
          <cell r="IC910">
            <v>18.208578260004288</v>
          </cell>
          <cell r="ID910">
            <v>-16.675738589998218</v>
          </cell>
          <cell r="IE910">
            <v>72.296912560006604</v>
          </cell>
          <cell r="IF910">
            <v>-4.4172880600017379</v>
          </cell>
          <cell r="IG910">
            <v>13.31631190999542</v>
          </cell>
          <cell r="IH910">
            <v>7.7920329700000366</v>
          </cell>
          <cell r="II910">
            <v>0</v>
          </cell>
          <cell r="IJ910">
            <v>27.274317160000464</v>
          </cell>
          <cell r="IK910">
            <v>22.19325230999948</v>
          </cell>
          <cell r="IL910">
            <v>-3.6342961499976809</v>
          </cell>
          <cell r="IM910">
            <v>8.901895439998043</v>
          </cell>
          <cell r="IN910">
            <v>-4.8055106499996327</v>
          </cell>
          <cell r="IO910">
            <v>-6.1042145799992795</v>
          </cell>
          <cell r="IP910">
            <v>37.496500249999372</v>
          </cell>
          <cell r="IQ910">
            <v>-25.716088040000614</v>
          </cell>
          <cell r="IR910">
            <v>95.438292959996033</v>
          </cell>
          <cell r="IS910">
            <v>82.182598029998189</v>
          </cell>
          <cell r="IT910">
            <v>-6.0219226799999888</v>
          </cell>
          <cell r="IU910">
            <v>7.8609143700000459</v>
          </cell>
          <cell r="IV910">
            <v>44.194132299999865</v>
          </cell>
          <cell r="IW910">
            <v>32.849238400000104</v>
          </cell>
          <cell r="IX910">
            <v>38.740925059999427</v>
          </cell>
          <cell r="IY910">
            <v>-0.12546770000335528</v>
          </cell>
          <cell r="IZ910">
            <v>-95.438835619999736</v>
          </cell>
          <cell r="JA910">
            <v>-11.274243139998362</v>
          </cell>
          <cell r="JB910">
            <v>16.067888560000029</v>
          </cell>
          <cell r="JC910">
            <v>-5.4353998199985654</v>
          </cell>
          <cell r="JD910">
            <v>-8.161534800001391</v>
          </cell>
          <cell r="JE910">
            <v>0</v>
          </cell>
          <cell r="JF910">
            <v>0</v>
          </cell>
          <cell r="JG910">
            <v>0</v>
          </cell>
          <cell r="JH910">
            <v>0</v>
          </cell>
          <cell r="JI910">
            <v>0</v>
          </cell>
          <cell r="JJ910">
            <v>0</v>
          </cell>
          <cell r="JK910">
            <v>0</v>
          </cell>
          <cell r="JL910">
            <v>0</v>
          </cell>
          <cell r="JM910">
            <v>0</v>
          </cell>
          <cell r="JN910">
            <v>0</v>
          </cell>
          <cell r="JO910">
            <v>0</v>
          </cell>
          <cell r="JP910">
            <v>0</v>
          </cell>
          <cell r="JQ910">
            <v>0</v>
          </cell>
        </row>
        <row r="911">
          <cell r="D911" t="str">
            <v>MKT.EX.COB._.___.COB</v>
          </cell>
          <cell r="F911">
            <v>-3.5773752299974149</v>
          </cell>
          <cell r="G911">
            <v>0</v>
          </cell>
          <cell r="H911">
            <v>-2.9792499999530264E-2</v>
          </cell>
          <cell r="I911">
            <v>0</v>
          </cell>
          <cell r="J911">
            <v>0</v>
          </cell>
          <cell r="K911">
            <v>5.0390254200028721</v>
          </cell>
          <cell r="L911">
            <v>99.101975980003772</v>
          </cell>
          <cell r="M911">
            <v>3.178022449996206</v>
          </cell>
          <cell r="N911">
            <v>-1.5518354600062594</v>
          </cell>
          <cell r="O911">
            <v>0</v>
          </cell>
          <cell r="P911">
            <v>0</v>
          </cell>
          <cell r="Q911">
            <v>0</v>
          </cell>
          <cell r="R911">
            <v>-6.3056056000059471</v>
          </cell>
          <cell r="S911">
            <v>-1.2354649900007644</v>
          </cell>
          <cell r="T911">
            <v>0</v>
          </cell>
          <cell r="U911">
            <v>-5.5368261899984645</v>
          </cell>
          <cell r="V911">
            <v>0</v>
          </cell>
          <cell r="W911">
            <v>0</v>
          </cell>
          <cell r="X911">
            <v>9.769239130000642</v>
          </cell>
          <cell r="Y911">
            <v>-12.925361099994916</v>
          </cell>
          <cell r="Z911">
            <v>0</v>
          </cell>
          <cell r="AA911">
            <v>3.6228075500039267</v>
          </cell>
          <cell r="AB911">
            <v>0</v>
          </cell>
          <cell r="AC911">
            <v>0</v>
          </cell>
          <cell r="AD911">
            <v>0</v>
          </cell>
          <cell r="AE911">
            <v>50.5206909099943</v>
          </cell>
          <cell r="AF911">
            <v>0</v>
          </cell>
          <cell r="AG911">
            <v>5.651993859997674</v>
          </cell>
          <cell r="AH911">
            <v>0</v>
          </cell>
          <cell r="AI911">
            <v>-0.50640163000025495</v>
          </cell>
          <cell r="AJ911">
            <v>37.387486650000938</v>
          </cell>
          <cell r="AK911">
            <v>7.9876120300032198</v>
          </cell>
          <cell r="AL911">
            <v>0</v>
          </cell>
          <cell r="AM911">
            <v>0</v>
          </cell>
          <cell r="AN911">
            <v>0</v>
          </cell>
          <cell r="AO911">
            <v>0</v>
          </cell>
          <cell r="AP911">
            <v>0</v>
          </cell>
          <cell r="AQ911">
            <v>0</v>
          </cell>
          <cell r="AR911">
            <v>46.354364690021612</v>
          </cell>
          <cell r="AS911">
            <v>-2.5257964699994773</v>
          </cell>
          <cell r="AT911">
            <v>0</v>
          </cell>
          <cell r="AU911">
            <v>1.7859368699992046</v>
          </cell>
          <cell r="AV911">
            <v>0</v>
          </cell>
          <cell r="AW911">
            <v>0</v>
          </cell>
          <cell r="AX911">
            <v>5.0006218100024853</v>
          </cell>
          <cell r="AY911">
            <v>30.723640830001386</v>
          </cell>
          <cell r="AZ911">
            <v>8.8071479799982626</v>
          </cell>
          <cell r="BA911">
            <v>2.5628136699961033</v>
          </cell>
          <cell r="BB911">
            <v>0</v>
          </cell>
          <cell r="BC911">
            <v>0</v>
          </cell>
          <cell r="BD911">
            <v>0</v>
          </cell>
          <cell r="BE911">
            <v>12.88079690001905</v>
          </cell>
          <cell r="BF911">
            <v>9.3975861200015061</v>
          </cell>
          <cell r="BG911">
            <v>0</v>
          </cell>
          <cell r="BH911">
            <v>9.9459919299988542</v>
          </cell>
          <cell r="BI911">
            <v>0</v>
          </cell>
          <cell r="BJ911">
            <v>5.0661575600024662</v>
          </cell>
          <cell r="BK911">
            <v>7.8197324200009461</v>
          </cell>
          <cell r="BL911">
            <v>-8.5936179995769635E-2</v>
          </cell>
          <cell r="BM911">
            <v>9.7386059499986004</v>
          </cell>
          <cell r="BN911">
            <v>-35.942138129998057</v>
          </cell>
          <cell r="BO911">
            <v>3.6909354600011284</v>
          </cell>
          <cell r="BP911">
            <v>3.2498617700002796</v>
          </cell>
          <cell r="BQ911">
            <v>0</v>
          </cell>
          <cell r="BR911">
            <v>-10.84775747009553</v>
          </cell>
          <cell r="BS911">
            <v>5.745226389999516</v>
          </cell>
          <cell r="BT911">
            <v>-7.7287979200009431</v>
          </cell>
          <cell r="BU911">
            <v>0</v>
          </cell>
          <cell r="BV911">
            <v>-0.8887303699975746</v>
          </cell>
          <cell r="BW911">
            <v>0</v>
          </cell>
          <cell r="BX911">
            <v>-0.88137684000321315</v>
          </cell>
          <cell r="BY911">
            <v>3.6712403599885874</v>
          </cell>
          <cell r="BZ911">
            <v>2.3408821199991507</v>
          </cell>
          <cell r="CA911">
            <v>-3.3744486499999766</v>
          </cell>
          <cell r="CB911">
            <v>-3.3237261499998567</v>
          </cell>
          <cell r="CC911">
            <v>0</v>
          </cell>
          <cell r="CD911">
            <v>-6.4080264099993656</v>
          </cell>
          <cell r="CE911">
            <v>24.857572000008076</v>
          </cell>
          <cell r="CF911">
            <v>7.9680698299998767</v>
          </cell>
          <cell r="CG911">
            <v>0</v>
          </cell>
          <cell r="CH911">
            <v>3.1752712100005738</v>
          </cell>
          <cell r="CI911">
            <v>21.999999999998181</v>
          </cell>
          <cell r="CJ911">
            <v>11.284792709997419</v>
          </cell>
          <cell r="CK911">
            <v>22.229646169998887</v>
          </cell>
          <cell r="CL911">
            <v>-1.3231679199961945</v>
          </cell>
          <cell r="CM911">
            <v>12.73169183000573</v>
          </cell>
          <cell r="CN911">
            <v>4.7084294800079078</v>
          </cell>
          <cell r="CO911">
            <v>0.55520189000162645</v>
          </cell>
          <cell r="CP911">
            <v>-58.472363199998654</v>
          </cell>
          <cell r="CQ911">
            <v>0</v>
          </cell>
          <cell r="CR911">
            <v>-72.455114020034671</v>
          </cell>
          <cell r="CS911">
            <v>0</v>
          </cell>
          <cell r="CT911">
            <v>0</v>
          </cell>
          <cell r="CU911">
            <v>-14.325773430000481</v>
          </cell>
          <cell r="CV911">
            <v>-14.903336630000922</v>
          </cell>
          <cell r="CW911">
            <v>23.951396350000323</v>
          </cell>
          <cell r="CX911">
            <v>58.635243519996948</v>
          </cell>
          <cell r="CY911">
            <v>-4.7521694500101148</v>
          </cell>
          <cell r="CZ911">
            <v>-67.929824550003104</v>
          </cell>
          <cell r="DA911">
            <v>2.8342906999932893</v>
          </cell>
          <cell r="DB911">
            <v>-56.459366620001674</v>
          </cell>
          <cell r="DC911">
            <v>0.49442609000107041</v>
          </cell>
          <cell r="DD911">
            <v>0</v>
          </cell>
          <cell r="DE911">
            <v>72.213132189994212</v>
          </cell>
          <cell r="DF911">
            <v>-2.4803550000797259E-2</v>
          </cell>
          <cell r="DG911">
            <v>0</v>
          </cell>
          <cell r="DH911">
            <v>-11.755545889998757</v>
          </cell>
          <cell r="DI911">
            <v>9.9319676900004197</v>
          </cell>
          <cell r="DJ911">
            <v>0</v>
          </cell>
          <cell r="DK911">
            <v>31.315993019999951</v>
          </cell>
          <cell r="DL911">
            <v>-3.4484886000063852</v>
          </cell>
          <cell r="DM911">
            <v>31.559785619996546</v>
          </cell>
          <cell r="DN911">
            <v>0.89823003000128665</v>
          </cell>
          <cell r="DO911">
            <v>-13.825731930000984</v>
          </cell>
          <cell r="DP911">
            <v>28.452100099995732</v>
          </cell>
          <cell r="DQ911">
            <v>-0.8903742999991664</v>
          </cell>
          <cell r="DR911">
            <v>-50.787458790029632</v>
          </cell>
          <cell r="DS911">
            <v>0</v>
          </cell>
          <cell r="DT911">
            <v>0</v>
          </cell>
          <cell r="DU911">
            <v>0</v>
          </cell>
          <cell r="DV911">
            <v>-3.6717913200000112</v>
          </cell>
          <cell r="DW911">
            <v>2.6239835399999265</v>
          </cell>
          <cell r="DX911">
            <v>3.2237025200010976</v>
          </cell>
          <cell r="DY911">
            <v>-39.660873750006431</v>
          </cell>
          <cell r="DZ911">
            <v>-9.3043083000011393</v>
          </cell>
          <cell r="EA911">
            <v>-27.158580300001631</v>
          </cell>
          <cell r="EB911">
            <v>0</v>
          </cell>
          <cell r="EC911">
            <v>23.160408819998338</v>
          </cell>
          <cell r="ED911">
            <v>0</v>
          </cell>
          <cell r="EE911">
            <v>10.221024909988046</v>
          </cell>
          <cell r="EF911">
            <v>0</v>
          </cell>
          <cell r="EG911">
            <v>0</v>
          </cell>
          <cell r="EH911">
            <v>1.6706849599995621</v>
          </cell>
          <cell r="EI911">
            <v>2.975638269999763</v>
          </cell>
          <cell r="EJ911">
            <v>7.2970992499999738</v>
          </cell>
          <cell r="EK911">
            <v>6.1339320700008102</v>
          </cell>
          <cell r="EL911">
            <v>-69.267637669989199</v>
          </cell>
          <cell r="EM911">
            <v>7.3542376400000649</v>
          </cell>
          <cell r="EN911">
            <v>75.424921700003324</v>
          </cell>
          <cell r="EO911">
            <v>-23</v>
          </cell>
          <cell r="EP911">
            <v>1.6321486899996671</v>
          </cell>
          <cell r="EQ911">
            <v>0</v>
          </cell>
          <cell r="ER911">
            <v>41.955455000017537</v>
          </cell>
          <cell r="ES911">
            <v>2.9126470000846894E-2</v>
          </cell>
          <cell r="ET911">
            <v>0.94378695000159496</v>
          </cell>
          <cell r="EU911">
            <v>0</v>
          </cell>
          <cell r="EV911">
            <v>-4.4174904100000276</v>
          </cell>
          <cell r="EW911">
            <v>0</v>
          </cell>
          <cell r="EX911">
            <v>27.721282280001105</v>
          </cell>
          <cell r="EY911">
            <v>17.658000460003677</v>
          </cell>
          <cell r="EZ911">
            <v>-1.216689500000939</v>
          </cell>
          <cell r="FA911">
            <v>-1.6585390200016263</v>
          </cell>
          <cell r="FB911">
            <v>5.3505549999499635E-2</v>
          </cell>
          <cell r="FC911">
            <v>2.8424722199979442</v>
          </cell>
          <cell r="FD911">
            <v>0</v>
          </cell>
          <cell r="FE911">
            <v>2.5428765199903864</v>
          </cell>
          <cell r="FF911">
            <v>0</v>
          </cell>
          <cell r="FG911">
            <v>0</v>
          </cell>
          <cell r="FH911">
            <v>0</v>
          </cell>
          <cell r="FI911">
            <v>1.2553652499996133</v>
          </cell>
          <cell r="FJ911">
            <v>0</v>
          </cell>
          <cell r="FK911">
            <v>5.4423993999998856</v>
          </cell>
          <cell r="FL911">
            <v>32.763291089999257</v>
          </cell>
          <cell r="FM911">
            <v>-11.107127099996433</v>
          </cell>
          <cell r="FN911">
            <v>-25.27835197999957</v>
          </cell>
          <cell r="FO911">
            <v>3.0614039200008847</v>
          </cell>
          <cell r="FP911">
            <v>-3.5900135099982435</v>
          </cell>
          <cell r="FQ911">
            <v>-4.090550000910298E-3</v>
          </cell>
          <cell r="FR911">
            <v>74.963772570015863</v>
          </cell>
          <cell r="FS911">
            <v>0.12941176999993331</v>
          </cell>
          <cell r="FT911">
            <v>0</v>
          </cell>
          <cell r="FU911">
            <v>12.447599569998602</v>
          </cell>
          <cell r="FV911">
            <v>0</v>
          </cell>
          <cell r="FW911">
            <v>0</v>
          </cell>
          <cell r="FX911">
            <v>16.840237990000787</v>
          </cell>
          <cell r="FY911">
            <v>64.835527679999359</v>
          </cell>
          <cell r="FZ911">
            <v>-6.5363109099998837</v>
          </cell>
          <cell r="GA911">
            <v>-9.3511245899990172</v>
          </cell>
          <cell r="GB911">
            <v>0.24365659000068263</v>
          </cell>
          <cell r="GC911">
            <v>-2.3545901500019681</v>
          </cell>
          <cell r="GD911">
            <v>-1.2906353800008219</v>
          </cell>
          <cell r="GE911">
            <v>96.999612100014929</v>
          </cell>
          <cell r="GF911">
            <v>0</v>
          </cell>
          <cell r="GG911">
            <v>0</v>
          </cell>
          <cell r="GH911">
            <v>7.1516193699990254</v>
          </cell>
          <cell r="GI911">
            <v>19.122199789999968</v>
          </cell>
          <cell r="GJ911">
            <v>0</v>
          </cell>
          <cell r="GK911">
            <v>13.268675989999792</v>
          </cell>
          <cell r="GL911">
            <v>62.37349988999631</v>
          </cell>
          <cell r="GM911">
            <v>-0.68606487999932142</v>
          </cell>
          <cell r="GN911">
            <v>-2.8113753199995699</v>
          </cell>
          <cell r="GO911">
            <v>-1.4189427400006025</v>
          </cell>
          <cell r="GP911">
            <v>0</v>
          </cell>
          <cell r="GQ911">
            <v>0</v>
          </cell>
          <cell r="GR911">
            <v>15.383183919984731</v>
          </cell>
          <cell r="GS911">
            <v>0</v>
          </cell>
          <cell r="GT911">
            <v>-5.7372299997950904E-3</v>
          </cell>
          <cell r="GU911">
            <v>-0.51461480000034499</v>
          </cell>
          <cell r="GV911">
            <v>0.47828158999982406</v>
          </cell>
          <cell r="GW911">
            <v>29.170377270000131</v>
          </cell>
          <cell r="GX911">
            <v>-19.95641068000009</v>
          </cell>
          <cell r="GY911">
            <v>3.5772766299996874</v>
          </cell>
          <cell r="GZ911">
            <v>3.2974747200005368</v>
          </cell>
          <cell r="HA911">
            <v>-1.9060200000003533</v>
          </cell>
          <cell r="HB911">
            <v>2.6509670499999629</v>
          </cell>
          <cell r="HC911">
            <v>-1.4084106299997075</v>
          </cell>
          <cell r="HD911">
            <v>0</v>
          </cell>
          <cell r="HE911">
            <v>13.199849489988992</v>
          </cell>
          <cell r="HF911">
            <v>2.6533601200007979</v>
          </cell>
          <cell r="HG911">
            <v>0</v>
          </cell>
          <cell r="HH911">
            <v>2.1408589999982723</v>
          </cell>
          <cell r="HI911">
            <v>3.0496575800002574</v>
          </cell>
          <cell r="HJ911">
            <v>0</v>
          </cell>
          <cell r="HK911">
            <v>5.8887451900000087</v>
          </cell>
          <cell r="HL911">
            <v>-14.172322579997854</v>
          </cell>
          <cell r="HM911">
            <v>-3.9920487299968954</v>
          </cell>
          <cell r="HN911">
            <v>8.4362622700009524</v>
          </cell>
          <cell r="HO911">
            <v>10.236612410000816</v>
          </cell>
          <cell r="HP911">
            <v>-1.0412757699978101</v>
          </cell>
          <cell r="HQ911">
            <v>0</v>
          </cell>
          <cell r="HR911">
            <v>51.430149440013338</v>
          </cell>
          <cell r="HS911">
            <v>0.5980167599991546</v>
          </cell>
          <cell r="HT911">
            <v>0</v>
          </cell>
          <cell r="HU911">
            <v>32.349371930000416</v>
          </cell>
          <cell r="HV911">
            <v>0.48328692999996292</v>
          </cell>
          <cell r="HW911">
            <v>7.1710828399999968</v>
          </cell>
          <cell r="HX911">
            <v>0</v>
          </cell>
          <cell r="HY911">
            <v>-24.8012394100042</v>
          </cell>
          <cell r="HZ911">
            <v>-6.6927767199995287</v>
          </cell>
          <cell r="IA911">
            <v>15.887110100002246</v>
          </cell>
          <cell r="IB911">
            <v>0</v>
          </cell>
          <cell r="IC911">
            <v>26.435297009998976</v>
          </cell>
          <cell r="ID911">
            <v>0</v>
          </cell>
          <cell r="IE911">
            <v>-1.9554287800274324</v>
          </cell>
          <cell r="IF911">
            <v>0</v>
          </cell>
          <cell r="IG911">
            <v>-0.81405786000141234</v>
          </cell>
          <cell r="IH911">
            <v>-1.7572775099988576</v>
          </cell>
          <cell r="II911">
            <v>0</v>
          </cell>
          <cell r="IJ911">
            <v>0</v>
          </cell>
          <cell r="IK911">
            <v>12.81990484999983</v>
          </cell>
          <cell r="IL911">
            <v>-8.8432622899999842</v>
          </cell>
          <cell r="IM911">
            <v>-1.1229256500000702</v>
          </cell>
          <cell r="IN911">
            <v>2.7086596499975713</v>
          </cell>
          <cell r="IO911">
            <v>0.15924075999919296</v>
          </cell>
          <cell r="IP911">
            <v>-5.1057107300002826</v>
          </cell>
          <cell r="IQ911">
            <v>0</v>
          </cell>
          <cell r="IR911">
            <v>5.5138299099926371</v>
          </cell>
          <cell r="IS911">
            <v>-2.1195923699979176</v>
          </cell>
          <cell r="IT911">
            <v>9.7449028500004715</v>
          </cell>
          <cell r="IU911">
            <v>-2.3760562599995865</v>
          </cell>
          <cell r="IV911">
            <v>0</v>
          </cell>
          <cell r="IW911">
            <v>0</v>
          </cell>
          <cell r="IX911">
            <v>0</v>
          </cell>
          <cell r="IY911">
            <v>-1.7233052000010503</v>
          </cell>
          <cell r="IZ911">
            <v>-3.8494757399994342</v>
          </cell>
          <cell r="JA911">
            <v>7.4808359200005725</v>
          </cell>
          <cell r="JB911">
            <v>-1.6434792899995045</v>
          </cell>
          <cell r="JC911">
            <v>0</v>
          </cell>
          <cell r="JD911">
            <v>0</v>
          </cell>
          <cell r="JE911">
            <v>0</v>
          </cell>
          <cell r="JF911">
            <v>0</v>
          </cell>
          <cell r="JG911">
            <v>0</v>
          </cell>
          <cell r="JH911">
            <v>0</v>
          </cell>
          <cell r="JI911">
            <v>0</v>
          </cell>
          <cell r="JJ911">
            <v>0</v>
          </cell>
          <cell r="JK911">
            <v>0</v>
          </cell>
          <cell r="JL911">
            <v>0</v>
          </cell>
          <cell r="JM911">
            <v>0</v>
          </cell>
          <cell r="JN911">
            <v>0</v>
          </cell>
          <cell r="JO911">
            <v>0</v>
          </cell>
          <cell r="JP911">
            <v>0</v>
          </cell>
          <cell r="JQ911">
            <v>0</v>
          </cell>
        </row>
        <row r="912">
          <cell r="D912" t="str">
            <v>MKT.EX.MDC._.___.MidC</v>
          </cell>
          <cell r="F912">
            <v>-29.528300479998506</v>
          </cell>
          <cell r="G912">
            <v>-3.1794430000445573E-2</v>
          </cell>
          <cell r="H912">
            <v>8.9349789000025339</v>
          </cell>
          <cell r="I912">
            <v>50.695954820002953</v>
          </cell>
          <cell r="J912">
            <v>50.221866449999652</v>
          </cell>
          <cell r="K912">
            <v>20.524179300000469</v>
          </cell>
          <cell r="L912">
            <v>10.9768232000024</v>
          </cell>
          <cell r="M912">
            <v>37.985271429999557</v>
          </cell>
          <cell r="N912">
            <v>12.146631499985233</v>
          </cell>
          <cell r="O912">
            <v>53.395384209994518</v>
          </cell>
          <cell r="P912">
            <v>1.399930002662586E-3</v>
          </cell>
          <cell r="Q912">
            <v>0.34743290999176679</v>
          </cell>
          <cell r="R912">
            <v>1.8866213400033303</v>
          </cell>
          <cell r="S912">
            <v>-0.9733081599988509</v>
          </cell>
          <cell r="T912">
            <v>-0.35578302999965672</v>
          </cell>
          <cell r="U912">
            <v>6.7694772300019395</v>
          </cell>
          <cell r="V912">
            <v>-63.392574199999217</v>
          </cell>
          <cell r="W912">
            <v>13.29350132000036</v>
          </cell>
          <cell r="X912">
            <v>12.892901950000123</v>
          </cell>
          <cell r="Y912">
            <v>-19.902518280003278</v>
          </cell>
          <cell r="Z912">
            <v>0.392681610006548</v>
          </cell>
          <cell r="AA912">
            <v>58.219790260016453</v>
          </cell>
          <cell r="AB912">
            <v>1.690503109995916</v>
          </cell>
          <cell r="AC912">
            <v>0</v>
          </cell>
          <cell r="AD912">
            <v>-6.7480504700033634</v>
          </cell>
          <cell r="AE912">
            <v>78.972850369929802</v>
          </cell>
          <cell r="AF912">
            <v>0</v>
          </cell>
          <cell r="AG912">
            <v>8.9387722299998131</v>
          </cell>
          <cell r="AH912">
            <v>47.977858349993767</v>
          </cell>
          <cell r="AI912">
            <v>6.346692430000985</v>
          </cell>
          <cell r="AJ912">
            <v>-5.297791139997571</v>
          </cell>
          <cell r="AK912">
            <v>0</v>
          </cell>
          <cell r="AL912">
            <v>-3.2498122200013313</v>
          </cell>
          <cell r="AM912">
            <v>1.385022630005551</v>
          </cell>
          <cell r="AN912">
            <v>20.071994829995674</v>
          </cell>
          <cell r="AO912">
            <v>0</v>
          </cell>
          <cell r="AP912">
            <v>0</v>
          </cell>
          <cell r="AQ912">
            <v>2.8001132599965786</v>
          </cell>
          <cell r="AR912">
            <v>65.564171170000918</v>
          </cell>
          <cell r="AS912">
            <v>0</v>
          </cell>
          <cell r="AT912">
            <v>0</v>
          </cell>
          <cell r="AU912">
            <v>1.6998025600005349</v>
          </cell>
          <cell r="AV912">
            <v>0</v>
          </cell>
          <cell r="AW912">
            <v>46.342420619999757</v>
          </cell>
          <cell r="AX912">
            <v>9.6826363800009858</v>
          </cell>
          <cell r="AY912">
            <v>0</v>
          </cell>
          <cell r="AZ912">
            <v>5.355245830003696</v>
          </cell>
          <cell r="BA912">
            <v>1.3624029699858511</v>
          </cell>
          <cell r="BB912">
            <v>1.1216628100009984</v>
          </cell>
          <cell r="BC912">
            <v>0</v>
          </cell>
          <cell r="BD912">
            <v>0</v>
          </cell>
          <cell r="BE912">
            <v>221.60013821994653</v>
          </cell>
          <cell r="BF912">
            <v>-2.5474995200020203</v>
          </cell>
          <cell r="BG912">
            <v>0</v>
          </cell>
          <cell r="BH912">
            <v>-0.14399297999989358</v>
          </cell>
          <cell r="BI912">
            <v>61.470651439998619</v>
          </cell>
          <cell r="BJ912">
            <v>24.873045510003067</v>
          </cell>
          <cell r="BK912">
            <v>0</v>
          </cell>
          <cell r="BL912">
            <v>9.9447839399981603</v>
          </cell>
          <cell r="BM912">
            <v>50.380748709991167</v>
          </cell>
          <cell r="BN912">
            <v>76.210369270003866</v>
          </cell>
          <cell r="BO912">
            <v>0</v>
          </cell>
          <cell r="BP912">
            <v>1.412031849995401</v>
          </cell>
          <cell r="BQ912">
            <v>0</v>
          </cell>
          <cell r="BR912">
            <v>92.490044809994288</v>
          </cell>
          <cell r="BS912">
            <v>-1.8016568800012465</v>
          </cell>
          <cell r="BT912">
            <v>21.757228219999888</v>
          </cell>
          <cell r="BU912">
            <v>17.264368749998539</v>
          </cell>
          <cell r="BV912">
            <v>-34.693115810001473</v>
          </cell>
          <cell r="BW912">
            <v>15.759308379998402</v>
          </cell>
          <cell r="BX912">
            <v>0</v>
          </cell>
          <cell r="BY912">
            <v>1.7240614199981792</v>
          </cell>
          <cell r="BZ912">
            <v>24.722670019997167</v>
          </cell>
          <cell r="CA912">
            <v>59.369366520011681</v>
          </cell>
          <cell r="CB912">
            <v>-12.3462463100077</v>
          </cell>
          <cell r="CC912">
            <v>0.73406049999903189</v>
          </cell>
          <cell r="CD912">
            <v>0</v>
          </cell>
          <cell r="CE912">
            <v>93.73645085003227</v>
          </cell>
          <cell r="CF912">
            <v>-44.717129180000484</v>
          </cell>
          <cell r="CG912">
            <v>7.270335889999842</v>
          </cell>
          <cell r="CH912">
            <v>78.78717917999893</v>
          </cell>
          <cell r="CI912">
            <v>38.141660750003211</v>
          </cell>
          <cell r="CJ912">
            <v>38.595644260001791</v>
          </cell>
          <cell r="CK912">
            <v>-33.670345560000897</v>
          </cell>
          <cell r="CL912">
            <v>-7.3195117999966897</v>
          </cell>
          <cell r="CM912">
            <v>18.441822729997511</v>
          </cell>
          <cell r="CN912">
            <v>29.404656099999556</v>
          </cell>
          <cell r="CO912">
            <v>0</v>
          </cell>
          <cell r="CP912">
            <v>-26.745990020001045</v>
          </cell>
          <cell r="CQ912">
            <v>-4.4518715000085649</v>
          </cell>
          <cell r="CR912">
            <v>100.55281548999483</v>
          </cell>
          <cell r="CS912">
            <v>0</v>
          </cell>
          <cell r="CT912">
            <v>10.45552225999927</v>
          </cell>
          <cell r="CU912">
            <v>-3.863350409999839</v>
          </cell>
          <cell r="CV912">
            <v>18.334903069997381</v>
          </cell>
          <cell r="CW912">
            <v>11.100459630000842</v>
          </cell>
          <cell r="CX912">
            <v>-12</v>
          </cell>
          <cell r="CY912">
            <v>-5.5425037599961797</v>
          </cell>
          <cell r="CZ912">
            <v>12.401447969998117</v>
          </cell>
          <cell r="DA912">
            <v>3.4372908299992559</v>
          </cell>
          <cell r="DB912">
            <v>69.446028840000508</v>
          </cell>
          <cell r="DC912">
            <v>0.34451425999941421</v>
          </cell>
          <cell r="DD912">
            <v>-3.5614971999966656</v>
          </cell>
          <cell r="DE912">
            <v>35.464174619992264</v>
          </cell>
          <cell r="DF912">
            <v>0</v>
          </cell>
          <cell r="DG912">
            <v>-0.55928108999978576</v>
          </cell>
          <cell r="DH912">
            <v>5.0587648300006549</v>
          </cell>
          <cell r="DI912">
            <v>-14.332415079999919</v>
          </cell>
          <cell r="DJ912">
            <v>10.062772340000265</v>
          </cell>
          <cell r="DK912">
            <v>5.9442418499997984</v>
          </cell>
          <cell r="DL912">
            <v>-12.306054659999063</v>
          </cell>
          <cell r="DM912">
            <v>11.80215827000211</v>
          </cell>
          <cell r="DN912">
            <v>6.8902207500032091</v>
          </cell>
          <cell r="DO912">
            <v>22.903767409989086</v>
          </cell>
          <cell r="DP912">
            <v>0</v>
          </cell>
          <cell r="DQ912">
            <v>0</v>
          </cell>
          <cell r="DR912">
            <v>-13.467311670014169</v>
          </cell>
          <cell r="DS912">
            <v>0</v>
          </cell>
          <cell r="DT912">
            <v>8.4970223899999837</v>
          </cell>
          <cell r="DU912">
            <v>7.125356960001227</v>
          </cell>
          <cell r="DV912">
            <v>16.956769259999419</v>
          </cell>
          <cell r="DW912">
            <v>0</v>
          </cell>
          <cell r="DX912">
            <v>0</v>
          </cell>
          <cell r="DY912">
            <v>-0.81124800999896252</v>
          </cell>
          <cell r="DZ912">
            <v>-23.754704609998953</v>
          </cell>
          <cell r="EA912">
            <v>-1.2968858599997475</v>
          </cell>
          <cell r="EB912">
            <v>-52.098340560005454</v>
          </cell>
          <cell r="EC912">
            <v>31.914718760001051</v>
          </cell>
          <cell r="ED912">
            <v>0</v>
          </cell>
          <cell r="EE912">
            <v>67.844399279973004</v>
          </cell>
          <cell r="EF912">
            <v>-1.2605354200022703</v>
          </cell>
          <cell r="EG912">
            <v>2.0287000006646849E-3</v>
          </cell>
          <cell r="EH912">
            <v>0.38919169000109832</v>
          </cell>
          <cell r="EI912">
            <v>51.203808329999447</v>
          </cell>
          <cell r="EJ912">
            <v>8.9177401500005544</v>
          </cell>
          <cell r="EK912">
            <v>0</v>
          </cell>
          <cell r="EL912">
            <v>-14.751407370000379</v>
          </cell>
          <cell r="EM912">
            <v>-2.4446348499986925</v>
          </cell>
          <cell r="EN912">
            <v>-8.20303781000257</v>
          </cell>
          <cell r="EO912">
            <v>50.251662519993261</v>
          </cell>
          <cell r="EP912">
            <v>-16.260416659999464</v>
          </cell>
          <cell r="EQ912">
            <v>0</v>
          </cell>
          <cell r="ER912">
            <v>46.457808019971708</v>
          </cell>
          <cell r="ES912">
            <v>-0.6747801099991193</v>
          </cell>
          <cell r="ET912">
            <v>0</v>
          </cell>
          <cell r="EU912">
            <v>3.7749224699982733</v>
          </cell>
          <cell r="EV912">
            <v>16.760373749999417</v>
          </cell>
          <cell r="EW912">
            <v>23.846724140000106</v>
          </cell>
          <cell r="EX912">
            <v>22</v>
          </cell>
          <cell r="EY912">
            <v>30.12495105999551</v>
          </cell>
          <cell r="EZ912">
            <v>-30.588260849997823</v>
          </cell>
          <cell r="FA912">
            <v>-29.252507890003471</v>
          </cell>
          <cell r="FB912">
            <v>11.929616429995804</v>
          </cell>
          <cell r="FC912">
            <v>-1.4632309799999348</v>
          </cell>
          <cell r="FD912">
            <v>0</v>
          </cell>
          <cell r="FE912">
            <v>78.585892160015646</v>
          </cell>
          <cell r="FF912">
            <v>-47.098816449997685</v>
          </cell>
          <cell r="FG912">
            <v>0</v>
          </cell>
          <cell r="FH912">
            <v>0.45060423999893828</v>
          </cell>
          <cell r="FI912">
            <v>19.780693579999934</v>
          </cell>
          <cell r="FJ912">
            <v>46.000000000000227</v>
          </cell>
          <cell r="FK912">
            <v>22</v>
          </cell>
          <cell r="FL912">
            <v>-0.58724600999994436</v>
          </cell>
          <cell r="FM912">
            <v>-23.030255410001701</v>
          </cell>
          <cell r="FN912">
            <v>-11.296435010004643</v>
          </cell>
          <cell r="FO912">
            <v>67.220302980003908</v>
          </cell>
          <cell r="FP912">
            <v>5.1470442400004686</v>
          </cell>
          <cell r="FQ912">
            <v>0</v>
          </cell>
          <cell r="FR912">
            <v>159.66091912001139</v>
          </cell>
          <cell r="FS912">
            <v>-1.4217058999965957</v>
          </cell>
          <cell r="FT912">
            <v>0</v>
          </cell>
          <cell r="FU912">
            <v>15.728170009999303</v>
          </cell>
          <cell r="FV912">
            <v>62.659792099999322</v>
          </cell>
          <cell r="FW912">
            <v>7.3914743000000271</v>
          </cell>
          <cell r="FX912">
            <v>0.83914488999994319</v>
          </cell>
          <cell r="FY912">
            <v>1.5805672099995718</v>
          </cell>
          <cell r="FZ912">
            <v>-15.359393379998437</v>
          </cell>
          <cell r="GA912">
            <v>34.246529539999756</v>
          </cell>
          <cell r="GB912">
            <v>60.278128939997259</v>
          </cell>
          <cell r="GC912">
            <v>-6.2817885899985413</v>
          </cell>
          <cell r="GD912">
            <v>0</v>
          </cell>
          <cell r="GE912">
            <v>39.354416220012354</v>
          </cell>
          <cell r="GF912">
            <v>0</v>
          </cell>
          <cell r="GG912">
            <v>0</v>
          </cell>
          <cell r="GH912">
            <v>1.1170500600001105</v>
          </cell>
          <cell r="GI912">
            <v>9.9492779400006839</v>
          </cell>
          <cell r="GJ912">
            <v>0</v>
          </cell>
          <cell r="GK912">
            <v>0</v>
          </cell>
          <cell r="GL912">
            <v>-13.486219379999966</v>
          </cell>
          <cell r="GM912">
            <v>20.501628509999136</v>
          </cell>
          <cell r="GN912">
            <v>1.842127600000822</v>
          </cell>
          <cell r="GO912">
            <v>17.405911009995179</v>
          </cell>
          <cell r="GP912">
            <v>2.0246404799963784</v>
          </cell>
          <cell r="GQ912">
            <v>0</v>
          </cell>
          <cell r="GR912">
            <v>84.907301119994372</v>
          </cell>
          <cell r="GS912">
            <v>1.8301067899992631</v>
          </cell>
          <cell r="GT912">
            <v>47.313241779998862</v>
          </cell>
          <cell r="GU912">
            <v>-0.28952699999899778</v>
          </cell>
          <cell r="GV912">
            <v>13.349842689999605</v>
          </cell>
          <cell r="GW912">
            <v>0</v>
          </cell>
          <cell r="GX912">
            <v>0</v>
          </cell>
          <cell r="GY912">
            <v>0.58075811999970028</v>
          </cell>
          <cell r="GZ912">
            <v>3.3187904999977036</v>
          </cell>
          <cell r="HA912">
            <v>-6.6954854100004013</v>
          </cell>
          <cell r="HB912">
            <v>34.584733349998714</v>
          </cell>
          <cell r="HC912">
            <v>0</v>
          </cell>
          <cell r="HD912">
            <v>-9.0851597000000766</v>
          </cell>
          <cell r="HE912">
            <v>8.1909385099716019</v>
          </cell>
          <cell r="HF912">
            <v>-1.1811555499989481</v>
          </cell>
          <cell r="HG912">
            <v>6.0506038200001058</v>
          </cell>
          <cell r="HH912">
            <v>-2.6542950799994287</v>
          </cell>
          <cell r="HI912">
            <v>0</v>
          </cell>
          <cell r="HJ912">
            <v>0</v>
          </cell>
          <cell r="HK912">
            <v>0</v>
          </cell>
          <cell r="HL912">
            <v>4.9286143500003163</v>
          </cell>
          <cell r="HM912">
            <v>-3.8120399999997971</v>
          </cell>
          <cell r="HN912">
            <v>-3.2129611500004103</v>
          </cell>
          <cell r="HO912">
            <v>15.826655490000121</v>
          </cell>
          <cell r="HP912">
            <v>-9.1203812200001266</v>
          </cell>
          <cell r="HQ912">
            <v>1.3658978499952354</v>
          </cell>
          <cell r="HR912">
            <v>85.18321183999069</v>
          </cell>
          <cell r="HS912">
            <v>-1.8736115000028803</v>
          </cell>
          <cell r="HT912">
            <v>29</v>
          </cell>
          <cell r="HU912">
            <v>-5.4120754499999748</v>
          </cell>
          <cell r="HV912">
            <v>3.9407635900001878</v>
          </cell>
          <cell r="HW912">
            <v>0</v>
          </cell>
          <cell r="HX912">
            <v>4.5298902999999768</v>
          </cell>
          <cell r="HY912">
            <v>-19.92632089000108</v>
          </cell>
          <cell r="HZ912">
            <v>25.708159020000494</v>
          </cell>
          <cell r="IA912">
            <v>3.4826206599973375</v>
          </cell>
          <cell r="IB912">
            <v>17.236394349998591</v>
          </cell>
          <cell r="IC912">
            <v>28.497391760000028</v>
          </cell>
          <cell r="ID912">
            <v>0</v>
          </cell>
          <cell r="IE912">
            <v>-11.384975710025174</v>
          </cell>
          <cell r="IF912">
            <v>-38.692915659998107</v>
          </cell>
          <cell r="IG912">
            <v>8.0939799999996467</v>
          </cell>
          <cell r="IH912">
            <v>-0.13232176000019535</v>
          </cell>
          <cell r="II912">
            <v>0</v>
          </cell>
          <cell r="IJ912">
            <v>1.7902751600000784</v>
          </cell>
          <cell r="IK912">
            <v>7.6939931899999578</v>
          </cell>
          <cell r="IL912">
            <v>-1.0699724599999172</v>
          </cell>
          <cell r="IM912">
            <v>7.9308458000004975</v>
          </cell>
          <cell r="IN912">
            <v>-6.5307967699991423</v>
          </cell>
          <cell r="IO912">
            <v>6.0788749200000893</v>
          </cell>
          <cell r="IP912">
            <v>6.0531374899983348</v>
          </cell>
          <cell r="IQ912">
            <v>-2.6000756200010073</v>
          </cell>
          <cell r="IR912">
            <v>39.349334909988102</v>
          </cell>
          <cell r="IS912">
            <v>2.0797568299967679</v>
          </cell>
          <cell r="IT912">
            <v>7.42013961000157</v>
          </cell>
          <cell r="IU912">
            <v>-1.8585559699995429</v>
          </cell>
          <cell r="IV912">
            <v>-0.6637610500001756</v>
          </cell>
          <cell r="IW912">
            <v>0</v>
          </cell>
          <cell r="IX912">
            <v>6.0000000000000284</v>
          </cell>
          <cell r="IY912">
            <v>20.787554280000222</v>
          </cell>
          <cell r="IZ912">
            <v>19.887182050000774</v>
          </cell>
          <cell r="JA912">
            <v>0.71256695999909425</v>
          </cell>
          <cell r="JB912">
            <v>-0.64576492999822221</v>
          </cell>
          <cell r="JC912">
            <v>-2.660411019998719</v>
          </cell>
          <cell r="JD912">
            <v>-11.709371849996387</v>
          </cell>
          <cell r="JE912">
            <v>0</v>
          </cell>
          <cell r="JF912">
            <v>0</v>
          </cell>
          <cell r="JG912">
            <v>0</v>
          </cell>
          <cell r="JH912">
            <v>0</v>
          </cell>
          <cell r="JI912">
            <v>0</v>
          </cell>
          <cell r="JJ912">
            <v>0</v>
          </cell>
          <cell r="JK912">
            <v>0</v>
          </cell>
          <cell r="JL912">
            <v>0</v>
          </cell>
          <cell r="JM912">
            <v>0</v>
          </cell>
          <cell r="JN912">
            <v>0</v>
          </cell>
          <cell r="JO912">
            <v>0</v>
          </cell>
          <cell r="JP912">
            <v>0</v>
          </cell>
          <cell r="JQ912">
            <v>0</v>
          </cell>
        </row>
        <row r="913">
          <cell r="D913" t="str">
            <v>MKT.EX.MDC._.___.MidC OR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0</v>
          </cell>
          <cell r="Y913">
            <v>0</v>
          </cell>
          <cell r="Z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0</v>
          </cell>
          <cell r="AE913">
            <v>0</v>
          </cell>
          <cell r="AF913">
            <v>0</v>
          </cell>
          <cell r="AG913">
            <v>0</v>
          </cell>
          <cell r="AH913">
            <v>0</v>
          </cell>
          <cell r="AI913">
            <v>0</v>
          </cell>
          <cell r="AJ913">
            <v>0</v>
          </cell>
          <cell r="AK913">
            <v>0</v>
          </cell>
          <cell r="AL913">
            <v>0</v>
          </cell>
          <cell r="AM913">
            <v>0</v>
          </cell>
          <cell r="AN913">
            <v>0</v>
          </cell>
          <cell r="AO913">
            <v>0</v>
          </cell>
          <cell r="AP913">
            <v>0</v>
          </cell>
          <cell r="AQ913">
            <v>0</v>
          </cell>
          <cell r="AR913">
            <v>0</v>
          </cell>
          <cell r="AS913">
            <v>0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0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C913">
            <v>0</v>
          </cell>
          <cell r="BD913">
            <v>0</v>
          </cell>
          <cell r="BE913">
            <v>0</v>
          </cell>
          <cell r="BF913">
            <v>0</v>
          </cell>
          <cell r="BG913">
            <v>0</v>
          </cell>
          <cell r="BH913">
            <v>0</v>
          </cell>
          <cell r="BI913">
            <v>0</v>
          </cell>
          <cell r="BJ913">
            <v>0</v>
          </cell>
          <cell r="BK913">
            <v>0</v>
          </cell>
          <cell r="BL913">
            <v>0</v>
          </cell>
          <cell r="BM913">
            <v>0</v>
          </cell>
          <cell r="BN913">
            <v>0</v>
          </cell>
          <cell r="BO913">
            <v>0</v>
          </cell>
          <cell r="BP913">
            <v>0</v>
          </cell>
          <cell r="BQ913">
            <v>0</v>
          </cell>
          <cell r="BR913">
            <v>0</v>
          </cell>
          <cell r="BS913">
            <v>0</v>
          </cell>
          <cell r="BT913">
            <v>0</v>
          </cell>
          <cell r="BU913">
            <v>0</v>
          </cell>
          <cell r="BV913">
            <v>0</v>
          </cell>
          <cell r="BW913">
            <v>0</v>
          </cell>
          <cell r="BX913">
            <v>0</v>
          </cell>
          <cell r="BY913">
            <v>0</v>
          </cell>
          <cell r="BZ913">
            <v>0</v>
          </cell>
          <cell r="CA913">
            <v>0</v>
          </cell>
          <cell r="CB913">
            <v>0</v>
          </cell>
          <cell r="CC913">
            <v>0</v>
          </cell>
          <cell r="CD913">
            <v>0</v>
          </cell>
          <cell r="CE913">
            <v>0</v>
          </cell>
          <cell r="CF913">
            <v>0</v>
          </cell>
          <cell r="CG913">
            <v>0</v>
          </cell>
          <cell r="CH913">
            <v>0</v>
          </cell>
          <cell r="CI913">
            <v>0</v>
          </cell>
          <cell r="CJ913">
            <v>0</v>
          </cell>
          <cell r="CK913">
            <v>0</v>
          </cell>
          <cell r="CL913">
            <v>0</v>
          </cell>
          <cell r="CM913">
            <v>0</v>
          </cell>
          <cell r="CN913">
            <v>0</v>
          </cell>
          <cell r="CO913">
            <v>0</v>
          </cell>
          <cell r="CP913">
            <v>0</v>
          </cell>
          <cell r="CQ913">
            <v>0</v>
          </cell>
          <cell r="CR913">
            <v>0</v>
          </cell>
          <cell r="CS913">
            <v>0</v>
          </cell>
          <cell r="CT913">
            <v>0</v>
          </cell>
          <cell r="CU913">
            <v>0</v>
          </cell>
          <cell r="CV913">
            <v>0</v>
          </cell>
          <cell r="CW913">
            <v>0</v>
          </cell>
          <cell r="CX913">
            <v>0</v>
          </cell>
          <cell r="CY913">
            <v>0</v>
          </cell>
          <cell r="CZ913">
            <v>0</v>
          </cell>
          <cell r="DA913">
            <v>0</v>
          </cell>
          <cell r="DB913">
            <v>0</v>
          </cell>
          <cell r="DC913">
            <v>0</v>
          </cell>
          <cell r="DD913">
            <v>0</v>
          </cell>
          <cell r="DE913">
            <v>0</v>
          </cell>
          <cell r="DF913">
            <v>0</v>
          </cell>
          <cell r="DG913">
            <v>0</v>
          </cell>
          <cell r="DH913">
            <v>0</v>
          </cell>
          <cell r="DI913">
            <v>0</v>
          </cell>
          <cell r="DJ913">
            <v>0</v>
          </cell>
          <cell r="DK913">
            <v>0</v>
          </cell>
          <cell r="DL913">
            <v>0</v>
          </cell>
          <cell r="DM913">
            <v>0</v>
          </cell>
          <cell r="DN913">
            <v>0</v>
          </cell>
          <cell r="DO913">
            <v>0</v>
          </cell>
          <cell r="DP913">
            <v>0</v>
          </cell>
          <cell r="DQ913">
            <v>0</v>
          </cell>
          <cell r="DR913">
            <v>0</v>
          </cell>
          <cell r="DS913">
            <v>0</v>
          </cell>
          <cell r="DT913">
            <v>0</v>
          </cell>
          <cell r="DU913">
            <v>0</v>
          </cell>
          <cell r="DV913">
            <v>0</v>
          </cell>
          <cell r="DW913">
            <v>0</v>
          </cell>
          <cell r="DX913">
            <v>0</v>
          </cell>
          <cell r="DY913">
            <v>0</v>
          </cell>
          <cell r="DZ913">
            <v>0</v>
          </cell>
          <cell r="EA913">
            <v>0</v>
          </cell>
          <cell r="EB913">
            <v>0</v>
          </cell>
          <cell r="EC913">
            <v>0</v>
          </cell>
          <cell r="ED913">
            <v>0</v>
          </cell>
          <cell r="EE913">
            <v>0</v>
          </cell>
          <cell r="EF913">
            <v>0</v>
          </cell>
          <cell r="EG913">
            <v>0</v>
          </cell>
          <cell r="EH913">
            <v>0</v>
          </cell>
          <cell r="EI913">
            <v>0</v>
          </cell>
          <cell r="EJ913">
            <v>0</v>
          </cell>
          <cell r="EK913">
            <v>0</v>
          </cell>
          <cell r="EL913">
            <v>0</v>
          </cell>
          <cell r="EM913">
            <v>0</v>
          </cell>
          <cell r="EN913">
            <v>0</v>
          </cell>
          <cell r="EO913">
            <v>0</v>
          </cell>
          <cell r="EP913">
            <v>0</v>
          </cell>
          <cell r="EQ913">
            <v>0</v>
          </cell>
          <cell r="ER913">
            <v>0</v>
          </cell>
          <cell r="ES913">
            <v>0</v>
          </cell>
          <cell r="ET913">
            <v>0</v>
          </cell>
          <cell r="EU913">
            <v>0</v>
          </cell>
          <cell r="EV913">
            <v>0</v>
          </cell>
          <cell r="EW913">
            <v>0</v>
          </cell>
          <cell r="EX913">
            <v>0</v>
          </cell>
          <cell r="EY913">
            <v>0</v>
          </cell>
          <cell r="EZ913">
            <v>0</v>
          </cell>
          <cell r="FA913">
            <v>0</v>
          </cell>
          <cell r="FB913">
            <v>0</v>
          </cell>
          <cell r="FC913">
            <v>0</v>
          </cell>
          <cell r="FD913">
            <v>0</v>
          </cell>
          <cell r="FE913">
            <v>0</v>
          </cell>
          <cell r="FF913">
            <v>0</v>
          </cell>
          <cell r="FG913">
            <v>0</v>
          </cell>
          <cell r="FH913">
            <v>0</v>
          </cell>
          <cell r="FI913">
            <v>0</v>
          </cell>
          <cell r="FJ913">
            <v>0</v>
          </cell>
          <cell r="FK913">
            <v>0</v>
          </cell>
          <cell r="FL913">
            <v>0</v>
          </cell>
          <cell r="FM913">
            <v>0</v>
          </cell>
          <cell r="FN913">
            <v>0</v>
          </cell>
          <cell r="FO913">
            <v>0</v>
          </cell>
          <cell r="FP913">
            <v>0</v>
          </cell>
          <cell r="FQ913">
            <v>0</v>
          </cell>
          <cell r="FR913">
            <v>0</v>
          </cell>
          <cell r="FS913">
            <v>0</v>
          </cell>
          <cell r="FT913">
            <v>0</v>
          </cell>
          <cell r="FU913">
            <v>0</v>
          </cell>
          <cell r="FV913">
            <v>0</v>
          </cell>
          <cell r="FW913">
            <v>0</v>
          </cell>
          <cell r="FX913">
            <v>0</v>
          </cell>
          <cell r="FY913">
            <v>0</v>
          </cell>
          <cell r="FZ913">
            <v>0</v>
          </cell>
          <cell r="GA913">
            <v>0</v>
          </cell>
          <cell r="GB913">
            <v>0</v>
          </cell>
          <cell r="GC913">
            <v>0</v>
          </cell>
          <cell r="GD913">
            <v>0</v>
          </cell>
          <cell r="GE913">
            <v>0</v>
          </cell>
          <cell r="GF913">
            <v>0</v>
          </cell>
          <cell r="GG913">
            <v>0</v>
          </cell>
          <cell r="GH913">
            <v>0</v>
          </cell>
          <cell r="GI913">
            <v>0</v>
          </cell>
          <cell r="GJ913">
            <v>0</v>
          </cell>
          <cell r="GK913">
            <v>0</v>
          </cell>
          <cell r="GL913">
            <v>0</v>
          </cell>
          <cell r="GM913">
            <v>0</v>
          </cell>
          <cell r="GN913">
            <v>0</v>
          </cell>
          <cell r="GO913">
            <v>0</v>
          </cell>
          <cell r="GP913">
            <v>0</v>
          </cell>
          <cell r="GQ913">
            <v>0</v>
          </cell>
          <cell r="GR913">
            <v>0</v>
          </cell>
          <cell r="GS913">
            <v>0</v>
          </cell>
          <cell r="GT913">
            <v>0</v>
          </cell>
          <cell r="GU913">
            <v>0</v>
          </cell>
          <cell r="GV913">
            <v>0</v>
          </cell>
          <cell r="GW913">
            <v>0</v>
          </cell>
          <cell r="GX913">
            <v>0</v>
          </cell>
          <cell r="GY913">
            <v>0</v>
          </cell>
          <cell r="GZ913">
            <v>0</v>
          </cell>
          <cell r="HA913">
            <v>0</v>
          </cell>
          <cell r="HB913">
            <v>0</v>
          </cell>
          <cell r="HC913">
            <v>0</v>
          </cell>
          <cell r="HD913">
            <v>0</v>
          </cell>
          <cell r="HE913">
            <v>0</v>
          </cell>
          <cell r="HF913">
            <v>0</v>
          </cell>
          <cell r="HG913">
            <v>0</v>
          </cell>
          <cell r="HH913">
            <v>0</v>
          </cell>
          <cell r="HI913">
            <v>0</v>
          </cell>
          <cell r="HJ913">
            <v>0</v>
          </cell>
          <cell r="HK913">
            <v>0</v>
          </cell>
          <cell r="HL913">
            <v>0</v>
          </cell>
          <cell r="HM913">
            <v>0</v>
          </cell>
          <cell r="HN913">
            <v>0</v>
          </cell>
          <cell r="HO913">
            <v>0</v>
          </cell>
          <cell r="HP913">
            <v>0</v>
          </cell>
          <cell r="HQ913">
            <v>0</v>
          </cell>
          <cell r="HR913">
            <v>0</v>
          </cell>
          <cell r="HS913">
            <v>0</v>
          </cell>
          <cell r="HT913">
            <v>0</v>
          </cell>
          <cell r="HU913">
            <v>0</v>
          </cell>
          <cell r="HV913">
            <v>0</v>
          </cell>
          <cell r="HW913">
            <v>0</v>
          </cell>
          <cell r="HX913">
            <v>0</v>
          </cell>
          <cell r="HY913">
            <v>0</v>
          </cell>
          <cell r="HZ913">
            <v>0</v>
          </cell>
          <cell r="IA913">
            <v>0</v>
          </cell>
          <cell r="IB913">
            <v>0</v>
          </cell>
          <cell r="IC913">
            <v>0</v>
          </cell>
          <cell r="ID913">
            <v>0</v>
          </cell>
          <cell r="IE913">
            <v>0</v>
          </cell>
          <cell r="IF913">
            <v>0</v>
          </cell>
          <cell r="IG913">
            <v>0</v>
          </cell>
          <cell r="IH913">
            <v>0</v>
          </cell>
          <cell r="II913">
            <v>0</v>
          </cell>
          <cell r="IJ913">
            <v>0</v>
          </cell>
          <cell r="IK913">
            <v>0</v>
          </cell>
          <cell r="IL913">
            <v>0</v>
          </cell>
          <cell r="IM913">
            <v>0</v>
          </cell>
          <cell r="IN913">
            <v>0</v>
          </cell>
          <cell r="IO913">
            <v>0</v>
          </cell>
          <cell r="IP913">
            <v>0</v>
          </cell>
          <cell r="IQ913">
            <v>0</v>
          </cell>
          <cell r="IR913">
            <v>0</v>
          </cell>
          <cell r="IS913">
            <v>0</v>
          </cell>
          <cell r="IT913">
            <v>0</v>
          </cell>
          <cell r="IU913">
            <v>0</v>
          </cell>
          <cell r="IV913">
            <v>0</v>
          </cell>
          <cell r="IW913">
            <v>0</v>
          </cell>
          <cell r="IX913">
            <v>0</v>
          </cell>
          <cell r="IY913">
            <v>0</v>
          </cell>
          <cell r="IZ913">
            <v>0</v>
          </cell>
          <cell r="JA913">
            <v>0</v>
          </cell>
          <cell r="JB913">
            <v>0</v>
          </cell>
          <cell r="JC913">
            <v>0</v>
          </cell>
          <cell r="JD913">
            <v>0</v>
          </cell>
          <cell r="JE913">
            <v>0</v>
          </cell>
          <cell r="JF913">
            <v>0</v>
          </cell>
          <cell r="JG913">
            <v>0</v>
          </cell>
          <cell r="JH913">
            <v>0</v>
          </cell>
          <cell r="JI913">
            <v>0</v>
          </cell>
          <cell r="JJ913">
            <v>0</v>
          </cell>
          <cell r="JK913">
            <v>0</v>
          </cell>
          <cell r="JL913">
            <v>0</v>
          </cell>
          <cell r="JM913">
            <v>0</v>
          </cell>
          <cell r="JN913">
            <v>0</v>
          </cell>
          <cell r="JO913">
            <v>0</v>
          </cell>
          <cell r="JP913">
            <v>0</v>
          </cell>
          <cell r="JQ913">
            <v>0</v>
          </cell>
        </row>
        <row r="914">
          <cell r="D914" t="str">
            <v>MKT.EX.MED._.___.Mead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0</v>
          </cell>
          <cell r="Y914">
            <v>0</v>
          </cell>
          <cell r="Z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0</v>
          </cell>
          <cell r="AE914">
            <v>0</v>
          </cell>
          <cell r="AF914">
            <v>0</v>
          </cell>
          <cell r="AG914">
            <v>0</v>
          </cell>
          <cell r="AH914">
            <v>0</v>
          </cell>
          <cell r="AI914">
            <v>0</v>
          </cell>
          <cell r="AJ914">
            <v>0</v>
          </cell>
          <cell r="AK914">
            <v>0</v>
          </cell>
          <cell r="AL914">
            <v>0</v>
          </cell>
          <cell r="AM914">
            <v>0</v>
          </cell>
          <cell r="AN914">
            <v>0</v>
          </cell>
          <cell r="AO914">
            <v>0</v>
          </cell>
          <cell r="AP914">
            <v>0</v>
          </cell>
          <cell r="AQ914">
            <v>0</v>
          </cell>
          <cell r="AR914">
            <v>0</v>
          </cell>
          <cell r="AS914">
            <v>0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0</v>
          </cell>
          <cell r="AY914">
            <v>0</v>
          </cell>
          <cell r="AZ914">
            <v>0</v>
          </cell>
          <cell r="BA914">
            <v>0</v>
          </cell>
          <cell r="BB914">
            <v>0</v>
          </cell>
          <cell r="BC914">
            <v>0</v>
          </cell>
          <cell r="BD914">
            <v>0</v>
          </cell>
          <cell r="BE914">
            <v>0</v>
          </cell>
          <cell r="BF914">
            <v>0</v>
          </cell>
          <cell r="BG914">
            <v>0</v>
          </cell>
          <cell r="BH914">
            <v>0</v>
          </cell>
          <cell r="BI914">
            <v>0</v>
          </cell>
          <cell r="BJ914">
            <v>0</v>
          </cell>
          <cell r="BK914">
            <v>0</v>
          </cell>
          <cell r="BL914">
            <v>0</v>
          </cell>
          <cell r="BM914">
            <v>0</v>
          </cell>
          <cell r="BN914">
            <v>0</v>
          </cell>
          <cell r="BO914">
            <v>0</v>
          </cell>
          <cell r="BP914">
            <v>0</v>
          </cell>
          <cell r="BQ914">
            <v>0</v>
          </cell>
          <cell r="BR914">
            <v>0</v>
          </cell>
          <cell r="BS914">
            <v>0</v>
          </cell>
          <cell r="BT914">
            <v>0</v>
          </cell>
          <cell r="BU914">
            <v>0</v>
          </cell>
          <cell r="BV914">
            <v>0</v>
          </cell>
          <cell r="BW914">
            <v>0</v>
          </cell>
          <cell r="BX914">
            <v>0</v>
          </cell>
          <cell r="BY914">
            <v>0</v>
          </cell>
          <cell r="BZ914">
            <v>0</v>
          </cell>
          <cell r="CA914">
            <v>0</v>
          </cell>
          <cell r="CB914">
            <v>0</v>
          </cell>
          <cell r="CC914">
            <v>0</v>
          </cell>
          <cell r="CD914">
            <v>0</v>
          </cell>
          <cell r="CE914">
            <v>0</v>
          </cell>
          <cell r="CF914">
            <v>0</v>
          </cell>
          <cell r="CG914">
            <v>0</v>
          </cell>
          <cell r="CH914">
            <v>0</v>
          </cell>
          <cell r="CI914">
            <v>0</v>
          </cell>
          <cell r="CJ914">
            <v>0</v>
          </cell>
          <cell r="CK914">
            <v>0</v>
          </cell>
          <cell r="CL914">
            <v>0</v>
          </cell>
          <cell r="CM914">
            <v>0</v>
          </cell>
          <cell r="CN914">
            <v>0</v>
          </cell>
          <cell r="CO914">
            <v>0</v>
          </cell>
          <cell r="CP914">
            <v>0</v>
          </cell>
          <cell r="CQ914">
            <v>0</v>
          </cell>
          <cell r="CR914">
            <v>0</v>
          </cell>
          <cell r="CS914">
            <v>0</v>
          </cell>
          <cell r="CT914">
            <v>0</v>
          </cell>
          <cell r="CU914">
            <v>0</v>
          </cell>
          <cell r="CV914">
            <v>0</v>
          </cell>
          <cell r="CW914">
            <v>0</v>
          </cell>
          <cell r="CX914">
            <v>0</v>
          </cell>
          <cell r="CY914">
            <v>0</v>
          </cell>
          <cell r="CZ914">
            <v>0</v>
          </cell>
          <cell r="DA914">
            <v>0</v>
          </cell>
          <cell r="DB914">
            <v>0</v>
          </cell>
          <cell r="DC914">
            <v>0</v>
          </cell>
          <cell r="DD914">
            <v>0</v>
          </cell>
          <cell r="DE914">
            <v>0</v>
          </cell>
          <cell r="DF914">
            <v>0</v>
          </cell>
          <cell r="DG914">
            <v>0</v>
          </cell>
          <cell r="DH914">
            <v>0</v>
          </cell>
          <cell r="DI914">
            <v>0</v>
          </cell>
          <cell r="DJ914">
            <v>0</v>
          </cell>
          <cell r="DK914">
            <v>0</v>
          </cell>
          <cell r="DL914">
            <v>0</v>
          </cell>
          <cell r="DM914">
            <v>0</v>
          </cell>
          <cell r="DN914">
            <v>0</v>
          </cell>
          <cell r="DO914">
            <v>0</v>
          </cell>
          <cell r="DP914">
            <v>0</v>
          </cell>
          <cell r="DQ914">
            <v>0</v>
          </cell>
          <cell r="DR914">
            <v>0</v>
          </cell>
          <cell r="DS914">
            <v>0</v>
          </cell>
          <cell r="DT914">
            <v>0</v>
          </cell>
          <cell r="DU914">
            <v>0</v>
          </cell>
          <cell r="DV914">
            <v>0</v>
          </cell>
          <cell r="DW914">
            <v>0</v>
          </cell>
          <cell r="DX914">
            <v>0</v>
          </cell>
          <cell r="DY914">
            <v>0</v>
          </cell>
          <cell r="DZ914">
            <v>0</v>
          </cell>
          <cell r="EA914">
            <v>0</v>
          </cell>
          <cell r="EB914">
            <v>0</v>
          </cell>
          <cell r="EC914">
            <v>0</v>
          </cell>
          <cell r="ED914">
            <v>0</v>
          </cell>
          <cell r="EE914">
            <v>0</v>
          </cell>
          <cell r="EF914">
            <v>0</v>
          </cell>
          <cell r="EG914">
            <v>0</v>
          </cell>
          <cell r="EH914">
            <v>0</v>
          </cell>
          <cell r="EI914">
            <v>0</v>
          </cell>
          <cell r="EJ914">
            <v>0</v>
          </cell>
          <cell r="EK914">
            <v>0</v>
          </cell>
          <cell r="EL914">
            <v>0</v>
          </cell>
          <cell r="EM914">
            <v>0</v>
          </cell>
          <cell r="EN914">
            <v>0</v>
          </cell>
          <cell r="EO914">
            <v>0</v>
          </cell>
          <cell r="EP914">
            <v>0</v>
          </cell>
          <cell r="EQ914">
            <v>0</v>
          </cell>
          <cell r="ER914">
            <v>0</v>
          </cell>
          <cell r="ES914">
            <v>0</v>
          </cell>
          <cell r="ET914">
            <v>0</v>
          </cell>
          <cell r="EU914">
            <v>0</v>
          </cell>
          <cell r="EV914">
            <v>0</v>
          </cell>
          <cell r="EW914">
            <v>0</v>
          </cell>
          <cell r="EX914">
            <v>0</v>
          </cell>
          <cell r="EY914">
            <v>0</v>
          </cell>
          <cell r="EZ914">
            <v>0</v>
          </cell>
          <cell r="FA914">
            <v>0</v>
          </cell>
          <cell r="FB914">
            <v>0</v>
          </cell>
          <cell r="FC914">
            <v>0</v>
          </cell>
          <cell r="FD914">
            <v>0</v>
          </cell>
          <cell r="FE914">
            <v>0</v>
          </cell>
          <cell r="FF914">
            <v>0</v>
          </cell>
          <cell r="FG914">
            <v>0</v>
          </cell>
          <cell r="FH914">
            <v>0</v>
          </cell>
          <cell r="FI914">
            <v>0</v>
          </cell>
          <cell r="FJ914">
            <v>0</v>
          </cell>
          <cell r="FK914">
            <v>0</v>
          </cell>
          <cell r="FL914">
            <v>0</v>
          </cell>
          <cell r="FM914">
            <v>0</v>
          </cell>
          <cell r="FN914">
            <v>0</v>
          </cell>
          <cell r="FO914">
            <v>0</v>
          </cell>
          <cell r="FP914">
            <v>0</v>
          </cell>
          <cell r="FQ914">
            <v>0</v>
          </cell>
          <cell r="FR914">
            <v>0</v>
          </cell>
          <cell r="FS914">
            <v>0</v>
          </cell>
          <cell r="FT914">
            <v>0</v>
          </cell>
          <cell r="FU914">
            <v>0</v>
          </cell>
          <cell r="FV914">
            <v>0</v>
          </cell>
          <cell r="FW914">
            <v>0</v>
          </cell>
          <cell r="FX914">
            <v>0</v>
          </cell>
          <cell r="FY914">
            <v>0</v>
          </cell>
          <cell r="FZ914">
            <v>0</v>
          </cell>
          <cell r="GA914">
            <v>0</v>
          </cell>
          <cell r="GB914">
            <v>0</v>
          </cell>
          <cell r="GC914">
            <v>0</v>
          </cell>
          <cell r="GD914">
            <v>0</v>
          </cell>
          <cell r="GE914">
            <v>0</v>
          </cell>
          <cell r="GF914">
            <v>0</v>
          </cell>
          <cell r="GG914">
            <v>0</v>
          </cell>
          <cell r="GH914">
            <v>0</v>
          </cell>
          <cell r="GI914">
            <v>0</v>
          </cell>
          <cell r="GJ914">
            <v>0</v>
          </cell>
          <cell r="GK914">
            <v>0</v>
          </cell>
          <cell r="GL914">
            <v>0</v>
          </cell>
          <cell r="GM914">
            <v>0</v>
          </cell>
          <cell r="GN914">
            <v>0</v>
          </cell>
          <cell r="GO914">
            <v>0</v>
          </cell>
          <cell r="GP914">
            <v>0</v>
          </cell>
          <cell r="GQ914">
            <v>0</v>
          </cell>
          <cell r="GR914">
            <v>0</v>
          </cell>
          <cell r="GS914">
            <v>0</v>
          </cell>
          <cell r="GT914">
            <v>0</v>
          </cell>
          <cell r="GU914">
            <v>0</v>
          </cell>
          <cell r="GV914">
            <v>0</v>
          </cell>
          <cell r="GW914">
            <v>0</v>
          </cell>
          <cell r="GX914">
            <v>0</v>
          </cell>
          <cell r="GY914">
            <v>0</v>
          </cell>
          <cell r="GZ914">
            <v>0</v>
          </cell>
          <cell r="HA914">
            <v>0</v>
          </cell>
          <cell r="HB914">
            <v>0</v>
          </cell>
          <cell r="HC914">
            <v>0</v>
          </cell>
          <cell r="HD914">
            <v>0</v>
          </cell>
          <cell r="HE914">
            <v>0</v>
          </cell>
          <cell r="HF914">
            <v>0</v>
          </cell>
          <cell r="HG914">
            <v>0</v>
          </cell>
          <cell r="HH914">
            <v>0</v>
          </cell>
          <cell r="HI914">
            <v>0</v>
          </cell>
          <cell r="HJ914">
            <v>0</v>
          </cell>
          <cell r="HK914">
            <v>0</v>
          </cell>
          <cell r="HL914">
            <v>0</v>
          </cell>
          <cell r="HM914">
            <v>0</v>
          </cell>
          <cell r="HN914">
            <v>0</v>
          </cell>
          <cell r="HO914">
            <v>0</v>
          </cell>
          <cell r="HP914">
            <v>0</v>
          </cell>
          <cell r="HQ914">
            <v>0</v>
          </cell>
          <cell r="HR914">
            <v>0</v>
          </cell>
          <cell r="HS914">
            <v>0</v>
          </cell>
          <cell r="HT914">
            <v>0</v>
          </cell>
          <cell r="HU914">
            <v>0</v>
          </cell>
          <cell r="HV914">
            <v>0</v>
          </cell>
          <cell r="HW914">
            <v>0</v>
          </cell>
          <cell r="HX914">
            <v>0</v>
          </cell>
          <cell r="HY914">
            <v>0</v>
          </cell>
          <cell r="HZ914">
            <v>0</v>
          </cell>
          <cell r="IA914">
            <v>0</v>
          </cell>
          <cell r="IB914">
            <v>0</v>
          </cell>
          <cell r="IC914">
            <v>0</v>
          </cell>
          <cell r="ID914">
            <v>0</v>
          </cell>
          <cell r="IE914">
            <v>0</v>
          </cell>
          <cell r="IF914">
            <v>0</v>
          </cell>
          <cell r="IG914">
            <v>0</v>
          </cell>
          <cell r="IH914">
            <v>0</v>
          </cell>
          <cell r="II914">
            <v>0</v>
          </cell>
          <cell r="IJ914">
            <v>0</v>
          </cell>
          <cell r="IK914">
            <v>0</v>
          </cell>
          <cell r="IL914">
            <v>0</v>
          </cell>
          <cell r="IM914">
            <v>0</v>
          </cell>
          <cell r="IN914">
            <v>0</v>
          </cell>
          <cell r="IO914">
            <v>0</v>
          </cell>
          <cell r="IP914">
            <v>0</v>
          </cell>
          <cell r="IQ914">
            <v>0</v>
          </cell>
          <cell r="IR914">
            <v>0</v>
          </cell>
          <cell r="IS914">
            <v>0</v>
          </cell>
          <cell r="IT914">
            <v>0</v>
          </cell>
          <cell r="IU914">
            <v>0</v>
          </cell>
          <cell r="IV914">
            <v>0</v>
          </cell>
          <cell r="IW914">
            <v>0</v>
          </cell>
          <cell r="IX914">
            <v>0</v>
          </cell>
          <cell r="IY914">
            <v>0</v>
          </cell>
          <cell r="IZ914">
            <v>0</v>
          </cell>
          <cell r="JA914">
            <v>0</v>
          </cell>
          <cell r="JB914">
            <v>0</v>
          </cell>
          <cell r="JC914">
            <v>0</v>
          </cell>
          <cell r="JD914">
            <v>0</v>
          </cell>
          <cell r="JE914">
            <v>0</v>
          </cell>
          <cell r="JF914">
            <v>0</v>
          </cell>
          <cell r="JG914">
            <v>0</v>
          </cell>
          <cell r="JH914">
            <v>0</v>
          </cell>
          <cell r="JI914">
            <v>0</v>
          </cell>
          <cell r="JJ914">
            <v>0</v>
          </cell>
          <cell r="JK914">
            <v>0</v>
          </cell>
          <cell r="JL914">
            <v>0</v>
          </cell>
          <cell r="JM914">
            <v>0</v>
          </cell>
          <cell r="JN914">
            <v>0</v>
          </cell>
          <cell r="JO914">
            <v>0</v>
          </cell>
          <cell r="JP914">
            <v>0</v>
          </cell>
          <cell r="JQ914">
            <v>0</v>
          </cell>
        </row>
        <row r="915">
          <cell r="D915" t="str">
            <v>MKT.EX.MNA._.___.Mona</v>
          </cell>
          <cell r="F915">
            <v>-3.7552958899977966</v>
          </cell>
          <cell r="G915">
            <v>0</v>
          </cell>
          <cell r="H915">
            <v>2.1925235700005032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9.5530939997843234E-2</v>
          </cell>
          <cell r="N915">
            <v>0.31902882999929716</v>
          </cell>
          <cell r="O915">
            <v>0</v>
          </cell>
          <cell r="P915">
            <v>0</v>
          </cell>
          <cell r="Q915">
            <v>-5.2323920899998484</v>
          </cell>
          <cell r="R915">
            <v>47.134753070000443</v>
          </cell>
          <cell r="S915">
            <v>39.976506479997624</v>
          </cell>
          <cell r="T915">
            <v>0</v>
          </cell>
          <cell r="U915">
            <v>0</v>
          </cell>
          <cell r="V915">
            <v>-3.8301120899996022</v>
          </cell>
          <cell r="W915">
            <v>0</v>
          </cell>
          <cell r="X915">
            <v>0</v>
          </cell>
          <cell r="Y915">
            <v>0</v>
          </cell>
          <cell r="Z915">
            <v>0</v>
          </cell>
          <cell r="AA915">
            <v>3.9898157700008596</v>
          </cell>
          <cell r="AB915">
            <v>0</v>
          </cell>
          <cell r="AC915">
            <v>6.9985429099997418</v>
          </cell>
          <cell r="AD915">
            <v>0</v>
          </cell>
          <cell r="AE915">
            <v>14.974060749984346</v>
          </cell>
          <cell r="AF915">
            <v>28.319633950000934</v>
          </cell>
          <cell r="AG915">
            <v>0</v>
          </cell>
          <cell r="AH915">
            <v>0.89238979999936419</v>
          </cell>
          <cell r="AI915">
            <v>0</v>
          </cell>
          <cell r="AJ915">
            <v>0</v>
          </cell>
          <cell r="AK915">
            <v>0</v>
          </cell>
          <cell r="AL915">
            <v>0</v>
          </cell>
          <cell r="AM915">
            <v>0</v>
          </cell>
          <cell r="AN915">
            <v>-15.361377109999012</v>
          </cell>
          <cell r="AO915">
            <v>1.1234141099994304</v>
          </cell>
          <cell r="AP915">
            <v>0</v>
          </cell>
          <cell r="AQ915">
            <v>0</v>
          </cell>
          <cell r="AR915">
            <v>0</v>
          </cell>
          <cell r="AS915">
            <v>0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0</v>
          </cell>
          <cell r="AY915">
            <v>0</v>
          </cell>
          <cell r="AZ915">
            <v>0</v>
          </cell>
          <cell r="BA915">
            <v>0</v>
          </cell>
          <cell r="BB915">
            <v>0</v>
          </cell>
          <cell r="BC915">
            <v>0</v>
          </cell>
          <cell r="BD915">
            <v>0</v>
          </cell>
          <cell r="BE915">
            <v>0</v>
          </cell>
          <cell r="BF915">
            <v>0</v>
          </cell>
          <cell r="BG915">
            <v>0</v>
          </cell>
          <cell r="BH915">
            <v>0</v>
          </cell>
          <cell r="BI915">
            <v>0</v>
          </cell>
          <cell r="BJ915">
            <v>0</v>
          </cell>
          <cell r="BK915">
            <v>0</v>
          </cell>
          <cell r="BL915">
            <v>0</v>
          </cell>
          <cell r="BM915">
            <v>0</v>
          </cell>
          <cell r="BN915">
            <v>0</v>
          </cell>
          <cell r="BO915">
            <v>0</v>
          </cell>
          <cell r="BP915">
            <v>0</v>
          </cell>
          <cell r="BQ915">
            <v>0</v>
          </cell>
          <cell r="BR915">
            <v>0</v>
          </cell>
          <cell r="BS915">
            <v>0</v>
          </cell>
          <cell r="BT915">
            <v>0</v>
          </cell>
          <cell r="BU915">
            <v>0</v>
          </cell>
          <cell r="BV915">
            <v>0</v>
          </cell>
          <cell r="BW915">
            <v>0</v>
          </cell>
          <cell r="BX915">
            <v>0</v>
          </cell>
          <cell r="BY915">
            <v>0</v>
          </cell>
          <cell r="BZ915">
            <v>0</v>
          </cell>
          <cell r="CA915">
            <v>0</v>
          </cell>
          <cell r="CB915">
            <v>0</v>
          </cell>
          <cell r="CC915">
            <v>0</v>
          </cell>
          <cell r="CD915">
            <v>0</v>
          </cell>
          <cell r="CE915">
            <v>0</v>
          </cell>
          <cell r="CF915">
            <v>0</v>
          </cell>
          <cell r="CG915">
            <v>0</v>
          </cell>
          <cell r="CH915">
            <v>0</v>
          </cell>
          <cell r="CI915">
            <v>0</v>
          </cell>
          <cell r="CJ915">
            <v>0</v>
          </cell>
          <cell r="CK915">
            <v>0</v>
          </cell>
          <cell r="CL915">
            <v>0</v>
          </cell>
          <cell r="CM915">
            <v>0</v>
          </cell>
          <cell r="CN915">
            <v>0</v>
          </cell>
          <cell r="CO915">
            <v>0</v>
          </cell>
          <cell r="CP915">
            <v>0</v>
          </cell>
          <cell r="CQ915">
            <v>0</v>
          </cell>
          <cell r="CR915">
            <v>0</v>
          </cell>
          <cell r="CS915">
            <v>0</v>
          </cell>
          <cell r="CT915">
            <v>0</v>
          </cell>
          <cell r="CU915">
            <v>0</v>
          </cell>
          <cell r="CV915">
            <v>0</v>
          </cell>
          <cell r="CW915">
            <v>0</v>
          </cell>
          <cell r="CX915">
            <v>0</v>
          </cell>
          <cell r="CY915">
            <v>0</v>
          </cell>
          <cell r="CZ915">
            <v>0</v>
          </cell>
          <cell r="DA915">
            <v>0</v>
          </cell>
          <cell r="DB915">
            <v>0</v>
          </cell>
          <cell r="DC915">
            <v>0</v>
          </cell>
          <cell r="DD915">
            <v>0</v>
          </cell>
          <cell r="DE915">
            <v>0</v>
          </cell>
          <cell r="DF915">
            <v>0</v>
          </cell>
          <cell r="DG915">
            <v>0</v>
          </cell>
          <cell r="DH915">
            <v>0</v>
          </cell>
          <cell r="DI915">
            <v>0</v>
          </cell>
          <cell r="DJ915">
            <v>0</v>
          </cell>
          <cell r="DK915">
            <v>0</v>
          </cell>
          <cell r="DL915">
            <v>0</v>
          </cell>
          <cell r="DM915">
            <v>0</v>
          </cell>
          <cell r="DN915">
            <v>0</v>
          </cell>
          <cell r="DO915">
            <v>0</v>
          </cell>
          <cell r="DP915">
            <v>0</v>
          </cell>
          <cell r="DQ915">
            <v>0</v>
          </cell>
          <cell r="DR915">
            <v>0</v>
          </cell>
          <cell r="DS915">
            <v>0</v>
          </cell>
          <cell r="DT915">
            <v>0</v>
          </cell>
          <cell r="DU915">
            <v>0</v>
          </cell>
          <cell r="DV915">
            <v>0</v>
          </cell>
          <cell r="DW915">
            <v>0</v>
          </cell>
          <cell r="DX915">
            <v>0</v>
          </cell>
          <cell r="DY915">
            <v>0</v>
          </cell>
          <cell r="DZ915">
            <v>0</v>
          </cell>
          <cell r="EA915">
            <v>0</v>
          </cell>
          <cell r="EB915">
            <v>0</v>
          </cell>
          <cell r="EC915">
            <v>0</v>
          </cell>
          <cell r="ED915">
            <v>0</v>
          </cell>
          <cell r="EE915">
            <v>0</v>
          </cell>
          <cell r="EF915">
            <v>0</v>
          </cell>
          <cell r="EG915">
            <v>0</v>
          </cell>
          <cell r="EH915">
            <v>0</v>
          </cell>
          <cell r="EI915">
            <v>0</v>
          </cell>
          <cell r="EJ915">
            <v>0</v>
          </cell>
          <cell r="EK915">
            <v>0</v>
          </cell>
          <cell r="EL915">
            <v>0</v>
          </cell>
          <cell r="EM915">
            <v>0</v>
          </cell>
          <cell r="EN915">
            <v>0</v>
          </cell>
          <cell r="EO915">
            <v>0</v>
          </cell>
          <cell r="EP915">
            <v>0</v>
          </cell>
          <cell r="EQ915">
            <v>0</v>
          </cell>
          <cell r="ER915">
            <v>0</v>
          </cell>
          <cell r="ES915">
            <v>0</v>
          </cell>
          <cell r="ET915">
            <v>0</v>
          </cell>
          <cell r="EU915">
            <v>0</v>
          </cell>
          <cell r="EV915">
            <v>0</v>
          </cell>
          <cell r="EW915">
            <v>0</v>
          </cell>
          <cell r="EX915">
            <v>0</v>
          </cell>
          <cell r="EY915">
            <v>0</v>
          </cell>
          <cell r="EZ915">
            <v>0</v>
          </cell>
          <cell r="FA915">
            <v>0</v>
          </cell>
          <cell r="FB915">
            <v>0</v>
          </cell>
          <cell r="FC915">
            <v>0</v>
          </cell>
          <cell r="FD915">
            <v>0</v>
          </cell>
          <cell r="FE915">
            <v>0</v>
          </cell>
          <cell r="FF915">
            <v>0</v>
          </cell>
          <cell r="FG915">
            <v>0</v>
          </cell>
          <cell r="FH915">
            <v>0</v>
          </cell>
          <cell r="FI915">
            <v>0</v>
          </cell>
          <cell r="FJ915">
            <v>0</v>
          </cell>
          <cell r="FK915">
            <v>0</v>
          </cell>
          <cell r="FL915">
            <v>0</v>
          </cell>
          <cell r="FM915">
            <v>0</v>
          </cell>
          <cell r="FN915">
            <v>0</v>
          </cell>
          <cell r="FO915">
            <v>0</v>
          </cell>
          <cell r="FP915">
            <v>0</v>
          </cell>
          <cell r="FQ915">
            <v>0</v>
          </cell>
          <cell r="FR915">
            <v>0</v>
          </cell>
          <cell r="FS915">
            <v>0</v>
          </cell>
          <cell r="FT915">
            <v>0</v>
          </cell>
          <cell r="FU915">
            <v>0</v>
          </cell>
          <cell r="FV915">
            <v>0</v>
          </cell>
          <cell r="FW915">
            <v>0</v>
          </cell>
          <cell r="FX915">
            <v>0</v>
          </cell>
          <cell r="FY915">
            <v>0</v>
          </cell>
          <cell r="FZ915">
            <v>0</v>
          </cell>
          <cell r="GA915">
            <v>0</v>
          </cell>
          <cell r="GB915">
            <v>0</v>
          </cell>
          <cell r="GC915">
            <v>0</v>
          </cell>
          <cell r="GD915">
            <v>0</v>
          </cell>
          <cell r="GE915">
            <v>0</v>
          </cell>
          <cell r="GF915">
            <v>0</v>
          </cell>
          <cell r="GG915">
            <v>0</v>
          </cell>
          <cell r="GH915">
            <v>0</v>
          </cell>
          <cell r="GI915">
            <v>0</v>
          </cell>
          <cell r="GJ915">
            <v>0</v>
          </cell>
          <cell r="GK915">
            <v>0</v>
          </cell>
          <cell r="GL915">
            <v>0</v>
          </cell>
          <cell r="GM915">
            <v>0</v>
          </cell>
          <cell r="GN915">
            <v>0</v>
          </cell>
          <cell r="GO915">
            <v>0</v>
          </cell>
          <cell r="GP915">
            <v>0</v>
          </cell>
          <cell r="GQ915">
            <v>0</v>
          </cell>
          <cell r="GR915">
            <v>0</v>
          </cell>
          <cell r="GS915">
            <v>0</v>
          </cell>
          <cell r="GT915">
            <v>0</v>
          </cell>
          <cell r="GU915">
            <v>0</v>
          </cell>
          <cell r="GV915">
            <v>0</v>
          </cell>
          <cell r="GW915">
            <v>0</v>
          </cell>
          <cell r="GX915">
            <v>0</v>
          </cell>
          <cell r="GY915">
            <v>0</v>
          </cell>
          <cell r="GZ915">
            <v>0</v>
          </cell>
          <cell r="HA915">
            <v>0</v>
          </cell>
          <cell r="HB915">
            <v>0</v>
          </cell>
          <cell r="HC915">
            <v>0</v>
          </cell>
          <cell r="HD915">
            <v>0</v>
          </cell>
          <cell r="HE915">
            <v>0</v>
          </cell>
          <cell r="HF915">
            <v>0</v>
          </cell>
          <cell r="HG915">
            <v>0</v>
          </cell>
          <cell r="HH915">
            <v>0</v>
          </cell>
          <cell r="HI915">
            <v>0</v>
          </cell>
          <cell r="HJ915">
            <v>0</v>
          </cell>
          <cell r="HK915">
            <v>0</v>
          </cell>
          <cell r="HL915">
            <v>0</v>
          </cell>
          <cell r="HM915">
            <v>0</v>
          </cell>
          <cell r="HN915">
            <v>0</v>
          </cell>
          <cell r="HO915">
            <v>0</v>
          </cell>
          <cell r="HP915">
            <v>0</v>
          </cell>
          <cell r="HQ915">
            <v>0</v>
          </cell>
          <cell r="HR915">
            <v>0</v>
          </cell>
          <cell r="HS915">
            <v>0</v>
          </cell>
          <cell r="HT915">
            <v>0</v>
          </cell>
          <cell r="HU915">
            <v>0</v>
          </cell>
          <cell r="HV915">
            <v>0</v>
          </cell>
          <cell r="HW915">
            <v>0</v>
          </cell>
          <cell r="HX915">
            <v>0</v>
          </cell>
          <cell r="HY915">
            <v>0</v>
          </cell>
          <cell r="HZ915">
            <v>0</v>
          </cell>
          <cell r="IA915">
            <v>0</v>
          </cell>
          <cell r="IB915">
            <v>0</v>
          </cell>
          <cell r="IC915">
            <v>0</v>
          </cell>
          <cell r="ID915">
            <v>0</v>
          </cell>
          <cell r="IE915">
            <v>0</v>
          </cell>
          <cell r="IF915">
            <v>0</v>
          </cell>
          <cell r="IG915">
            <v>0</v>
          </cell>
          <cell r="IH915">
            <v>0</v>
          </cell>
          <cell r="II915">
            <v>0</v>
          </cell>
          <cell r="IJ915">
            <v>0</v>
          </cell>
          <cell r="IK915">
            <v>0</v>
          </cell>
          <cell r="IL915">
            <v>0</v>
          </cell>
          <cell r="IM915">
            <v>0</v>
          </cell>
          <cell r="IN915">
            <v>0</v>
          </cell>
          <cell r="IO915">
            <v>0</v>
          </cell>
          <cell r="IP915">
            <v>0</v>
          </cell>
          <cell r="IQ915">
            <v>0</v>
          </cell>
          <cell r="IR915">
            <v>0</v>
          </cell>
          <cell r="IS915">
            <v>0</v>
          </cell>
          <cell r="IT915">
            <v>0</v>
          </cell>
          <cell r="IU915">
            <v>0</v>
          </cell>
          <cell r="IV915">
            <v>0</v>
          </cell>
          <cell r="IW915">
            <v>0</v>
          </cell>
          <cell r="IX915">
            <v>0</v>
          </cell>
          <cell r="IY915">
            <v>0</v>
          </cell>
          <cell r="IZ915">
            <v>0</v>
          </cell>
          <cell r="JA915">
            <v>0</v>
          </cell>
          <cell r="JB915">
            <v>0</v>
          </cell>
          <cell r="JC915">
            <v>0</v>
          </cell>
          <cell r="JD915">
            <v>0</v>
          </cell>
          <cell r="JE915">
            <v>0</v>
          </cell>
          <cell r="JF915">
            <v>0</v>
          </cell>
          <cell r="JG915">
            <v>0</v>
          </cell>
          <cell r="JH915">
            <v>0</v>
          </cell>
          <cell r="JI915">
            <v>0</v>
          </cell>
          <cell r="JJ915">
            <v>0</v>
          </cell>
          <cell r="JK915">
            <v>0</v>
          </cell>
          <cell r="JL915">
            <v>0</v>
          </cell>
          <cell r="JM915">
            <v>0</v>
          </cell>
          <cell r="JN915">
            <v>0</v>
          </cell>
          <cell r="JO915">
            <v>0</v>
          </cell>
          <cell r="JP915">
            <v>0</v>
          </cell>
          <cell r="JQ915">
            <v>0</v>
          </cell>
        </row>
        <row r="916">
          <cell r="D916" t="str">
            <v>MKT.EX.NOB._.___.NOB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  <cell r="AK916">
            <v>0</v>
          </cell>
          <cell r="AL916">
            <v>0</v>
          </cell>
          <cell r="AM916">
            <v>0</v>
          </cell>
          <cell r="AN916">
            <v>0</v>
          </cell>
          <cell r="AO916">
            <v>0</v>
          </cell>
          <cell r="AP916">
            <v>0</v>
          </cell>
          <cell r="AQ916">
            <v>0</v>
          </cell>
          <cell r="AR916">
            <v>0</v>
          </cell>
          <cell r="AS916">
            <v>0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0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0</v>
          </cell>
          <cell r="BD916">
            <v>0</v>
          </cell>
          <cell r="BE916">
            <v>0</v>
          </cell>
          <cell r="BF916">
            <v>0</v>
          </cell>
          <cell r="BG916">
            <v>0</v>
          </cell>
          <cell r="BH916">
            <v>0</v>
          </cell>
          <cell r="BI916">
            <v>0</v>
          </cell>
          <cell r="BJ916">
            <v>0</v>
          </cell>
          <cell r="BK916">
            <v>0</v>
          </cell>
          <cell r="BL916">
            <v>0</v>
          </cell>
          <cell r="BM916">
            <v>0</v>
          </cell>
          <cell r="BN916">
            <v>0</v>
          </cell>
          <cell r="BO916">
            <v>0</v>
          </cell>
          <cell r="BP916">
            <v>0</v>
          </cell>
          <cell r="BQ916">
            <v>0</v>
          </cell>
          <cell r="BR916">
            <v>0</v>
          </cell>
          <cell r="BS916">
            <v>0</v>
          </cell>
          <cell r="BT916">
            <v>0</v>
          </cell>
          <cell r="BU916">
            <v>0</v>
          </cell>
          <cell r="BV916">
            <v>0</v>
          </cell>
          <cell r="BW916">
            <v>0</v>
          </cell>
          <cell r="BX916">
            <v>0</v>
          </cell>
          <cell r="BY916">
            <v>0</v>
          </cell>
          <cell r="BZ916">
            <v>0</v>
          </cell>
          <cell r="CA916">
            <v>0</v>
          </cell>
          <cell r="CB916">
            <v>0</v>
          </cell>
          <cell r="CC916">
            <v>0</v>
          </cell>
          <cell r="CD916">
            <v>0</v>
          </cell>
          <cell r="CE916">
            <v>0</v>
          </cell>
          <cell r="CF916">
            <v>0</v>
          </cell>
          <cell r="CG916">
            <v>0</v>
          </cell>
          <cell r="CH916">
            <v>0</v>
          </cell>
          <cell r="CI916">
            <v>0</v>
          </cell>
          <cell r="CJ916">
            <v>0</v>
          </cell>
          <cell r="CK916">
            <v>0</v>
          </cell>
          <cell r="CL916">
            <v>0</v>
          </cell>
          <cell r="CM916">
            <v>0</v>
          </cell>
          <cell r="CN916">
            <v>0</v>
          </cell>
          <cell r="CO916">
            <v>0</v>
          </cell>
          <cell r="CP916">
            <v>0</v>
          </cell>
          <cell r="CQ916">
            <v>0</v>
          </cell>
          <cell r="CR916">
            <v>0</v>
          </cell>
          <cell r="CS916">
            <v>0</v>
          </cell>
          <cell r="CT916">
            <v>0</v>
          </cell>
          <cell r="CU916">
            <v>0</v>
          </cell>
          <cell r="CV916">
            <v>0</v>
          </cell>
          <cell r="CW916">
            <v>0</v>
          </cell>
          <cell r="CX916">
            <v>0</v>
          </cell>
          <cell r="CY916">
            <v>0</v>
          </cell>
          <cell r="CZ916">
            <v>0</v>
          </cell>
          <cell r="DA916">
            <v>0</v>
          </cell>
          <cell r="DB916">
            <v>0</v>
          </cell>
          <cell r="DC916">
            <v>0</v>
          </cell>
          <cell r="DD916">
            <v>0</v>
          </cell>
          <cell r="DE916">
            <v>0</v>
          </cell>
          <cell r="DF916">
            <v>0</v>
          </cell>
          <cell r="DG916">
            <v>0</v>
          </cell>
          <cell r="DH916">
            <v>0</v>
          </cell>
          <cell r="DI916">
            <v>0</v>
          </cell>
          <cell r="DJ916">
            <v>0</v>
          </cell>
          <cell r="DK916">
            <v>0</v>
          </cell>
          <cell r="DL916">
            <v>0</v>
          </cell>
          <cell r="DM916">
            <v>0</v>
          </cell>
          <cell r="DN916">
            <v>0</v>
          </cell>
          <cell r="DO916">
            <v>0</v>
          </cell>
          <cell r="DP916">
            <v>0</v>
          </cell>
          <cell r="DQ916">
            <v>0</v>
          </cell>
          <cell r="DR916">
            <v>0</v>
          </cell>
          <cell r="DS916">
            <v>0</v>
          </cell>
          <cell r="DT916">
            <v>0</v>
          </cell>
          <cell r="DU916">
            <v>0</v>
          </cell>
          <cell r="DV916">
            <v>0</v>
          </cell>
          <cell r="DW916">
            <v>0</v>
          </cell>
          <cell r="DX916">
            <v>0</v>
          </cell>
          <cell r="DY916">
            <v>0</v>
          </cell>
          <cell r="DZ916">
            <v>0</v>
          </cell>
          <cell r="EA916">
            <v>0</v>
          </cell>
          <cell r="EB916">
            <v>0</v>
          </cell>
          <cell r="EC916">
            <v>0</v>
          </cell>
          <cell r="ED916">
            <v>0</v>
          </cell>
          <cell r="EE916">
            <v>0</v>
          </cell>
          <cell r="EF916">
            <v>0</v>
          </cell>
          <cell r="EG916">
            <v>0</v>
          </cell>
          <cell r="EH916">
            <v>0</v>
          </cell>
          <cell r="EI916">
            <v>0</v>
          </cell>
          <cell r="EJ916">
            <v>0</v>
          </cell>
          <cell r="EK916">
            <v>0</v>
          </cell>
          <cell r="EL916">
            <v>0</v>
          </cell>
          <cell r="EM916">
            <v>0</v>
          </cell>
          <cell r="EN916">
            <v>0</v>
          </cell>
          <cell r="EO916">
            <v>0</v>
          </cell>
          <cell r="EP916">
            <v>0</v>
          </cell>
          <cell r="EQ916">
            <v>0</v>
          </cell>
          <cell r="ER916">
            <v>0</v>
          </cell>
          <cell r="ES916">
            <v>0</v>
          </cell>
          <cell r="ET916">
            <v>0</v>
          </cell>
          <cell r="EU916">
            <v>0</v>
          </cell>
          <cell r="EV916">
            <v>0</v>
          </cell>
          <cell r="EW916">
            <v>0</v>
          </cell>
          <cell r="EX916">
            <v>0</v>
          </cell>
          <cell r="EY916">
            <v>0</v>
          </cell>
          <cell r="EZ916">
            <v>0</v>
          </cell>
          <cell r="FA916">
            <v>0</v>
          </cell>
          <cell r="FB916">
            <v>0</v>
          </cell>
          <cell r="FC916">
            <v>0</v>
          </cell>
          <cell r="FD916">
            <v>0</v>
          </cell>
          <cell r="FE916">
            <v>0</v>
          </cell>
          <cell r="FF916">
            <v>0</v>
          </cell>
          <cell r="FG916">
            <v>0</v>
          </cell>
          <cell r="FH916">
            <v>0</v>
          </cell>
          <cell r="FI916">
            <v>0</v>
          </cell>
          <cell r="FJ916">
            <v>0</v>
          </cell>
          <cell r="FK916">
            <v>0</v>
          </cell>
          <cell r="FL916">
            <v>0</v>
          </cell>
          <cell r="FM916">
            <v>0</v>
          </cell>
          <cell r="FN916">
            <v>0</v>
          </cell>
          <cell r="FO916">
            <v>0</v>
          </cell>
          <cell r="FP916">
            <v>0</v>
          </cell>
          <cell r="FQ916">
            <v>0</v>
          </cell>
          <cell r="FR916">
            <v>0</v>
          </cell>
          <cell r="FS916">
            <v>0</v>
          </cell>
          <cell r="FT916">
            <v>0</v>
          </cell>
          <cell r="FU916">
            <v>0</v>
          </cell>
          <cell r="FV916">
            <v>0</v>
          </cell>
          <cell r="FW916">
            <v>0</v>
          </cell>
          <cell r="FX916">
            <v>0</v>
          </cell>
          <cell r="FY916">
            <v>0</v>
          </cell>
          <cell r="FZ916">
            <v>0</v>
          </cell>
          <cell r="GA916">
            <v>0</v>
          </cell>
          <cell r="GB916">
            <v>0</v>
          </cell>
          <cell r="GC916">
            <v>0</v>
          </cell>
          <cell r="GD916">
            <v>0</v>
          </cell>
          <cell r="GE916">
            <v>0</v>
          </cell>
          <cell r="GF916">
            <v>0</v>
          </cell>
          <cell r="GG916">
            <v>0</v>
          </cell>
          <cell r="GH916">
            <v>0</v>
          </cell>
          <cell r="GI916">
            <v>0</v>
          </cell>
          <cell r="GJ916">
            <v>0</v>
          </cell>
          <cell r="GK916">
            <v>0</v>
          </cell>
          <cell r="GL916">
            <v>0</v>
          </cell>
          <cell r="GM916">
            <v>0</v>
          </cell>
          <cell r="GN916">
            <v>0</v>
          </cell>
          <cell r="GO916">
            <v>0</v>
          </cell>
          <cell r="GP916">
            <v>0</v>
          </cell>
          <cell r="GQ916">
            <v>0</v>
          </cell>
          <cell r="GR916">
            <v>0</v>
          </cell>
          <cell r="GS916">
            <v>0</v>
          </cell>
          <cell r="GT916">
            <v>0</v>
          </cell>
          <cell r="GU916">
            <v>0</v>
          </cell>
          <cell r="GV916">
            <v>0</v>
          </cell>
          <cell r="GW916">
            <v>0</v>
          </cell>
          <cell r="GX916">
            <v>0</v>
          </cell>
          <cell r="GY916">
            <v>0</v>
          </cell>
          <cell r="GZ916">
            <v>0</v>
          </cell>
          <cell r="HA916">
            <v>0</v>
          </cell>
          <cell r="HB916">
            <v>0</v>
          </cell>
          <cell r="HC916">
            <v>0</v>
          </cell>
          <cell r="HD916">
            <v>0</v>
          </cell>
          <cell r="HE916">
            <v>0</v>
          </cell>
          <cell r="HF916">
            <v>0</v>
          </cell>
          <cell r="HG916">
            <v>0</v>
          </cell>
          <cell r="HH916">
            <v>0</v>
          </cell>
          <cell r="HI916">
            <v>0</v>
          </cell>
          <cell r="HJ916">
            <v>0</v>
          </cell>
          <cell r="HK916">
            <v>0</v>
          </cell>
          <cell r="HL916">
            <v>0</v>
          </cell>
          <cell r="HM916">
            <v>0</v>
          </cell>
          <cell r="HN916">
            <v>0</v>
          </cell>
          <cell r="HO916">
            <v>0</v>
          </cell>
          <cell r="HP916">
            <v>0</v>
          </cell>
          <cell r="HQ916">
            <v>0</v>
          </cell>
          <cell r="HR916">
            <v>0</v>
          </cell>
          <cell r="HS916">
            <v>0</v>
          </cell>
          <cell r="HT916">
            <v>0</v>
          </cell>
          <cell r="HU916">
            <v>0</v>
          </cell>
          <cell r="HV916">
            <v>0</v>
          </cell>
          <cell r="HW916">
            <v>0</v>
          </cell>
          <cell r="HX916">
            <v>0</v>
          </cell>
          <cell r="HY916">
            <v>0</v>
          </cell>
          <cell r="HZ916">
            <v>0</v>
          </cell>
          <cell r="IA916">
            <v>0</v>
          </cell>
          <cell r="IB916">
            <v>0</v>
          </cell>
          <cell r="IC916">
            <v>0</v>
          </cell>
          <cell r="ID916">
            <v>0</v>
          </cell>
          <cell r="IE916">
            <v>0</v>
          </cell>
          <cell r="IF916">
            <v>0</v>
          </cell>
          <cell r="IG916">
            <v>0</v>
          </cell>
          <cell r="IH916">
            <v>0</v>
          </cell>
          <cell r="II916">
            <v>0</v>
          </cell>
          <cell r="IJ916">
            <v>0</v>
          </cell>
          <cell r="IK916">
            <v>0</v>
          </cell>
          <cell r="IL916">
            <v>0</v>
          </cell>
          <cell r="IM916">
            <v>0</v>
          </cell>
          <cell r="IN916">
            <v>0</v>
          </cell>
          <cell r="IO916">
            <v>0</v>
          </cell>
          <cell r="IP916">
            <v>0</v>
          </cell>
          <cell r="IQ916">
            <v>0</v>
          </cell>
          <cell r="IR916">
            <v>0</v>
          </cell>
          <cell r="IS916">
            <v>0</v>
          </cell>
          <cell r="IT916">
            <v>0</v>
          </cell>
          <cell r="IU916">
            <v>0</v>
          </cell>
          <cell r="IV916">
            <v>0</v>
          </cell>
          <cell r="IW916">
            <v>0</v>
          </cell>
          <cell r="IX916">
            <v>0</v>
          </cell>
          <cell r="IY916">
            <v>0</v>
          </cell>
          <cell r="IZ916">
            <v>0</v>
          </cell>
          <cell r="JA916">
            <v>0</v>
          </cell>
          <cell r="JB916">
            <v>0</v>
          </cell>
          <cell r="JC916">
            <v>0</v>
          </cell>
          <cell r="JD916">
            <v>0</v>
          </cell>
          <cell r="JE916">
            <v>0</v>
          </cell>
          <cell r="JF916">
            <v>0</v>
          </cell>
          <cell r="JG916">
            <v>0</v>
          </cell>
          <cell r="JH916">
            <v>0</v>
          </cell>
          <cell r="JI916">
            <v>0</v>
          </cell>
          <cell r="JJ916">
            <v>0</v>
          </cell>
          <cell r="JK916">
            <v>0</v>
          </cell>
          <cell r="JL916">
            <v>0</v>
          </cell>
          <cell r="JM916">
            <v>0</v>
          </cell>
          <cell r="JN916">
            <v>0</v>
          </cell>
          <cell r="JO916">
            <v>0</v>
          </cell>
          <cell r="JP916">
            <v>0</v>
          </cell>
          <cell r="JQ916">
            <v>0</v>
          </cell>
        </row>
        <row r="917">
          <cell r="D917" t="str">
            <v>MKT.EX.PLV._.___.Palo Verde</v>
          </cell>
          <cell r="F917">
            <v>0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0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0</v>
          </cell>
          <cell r="AH917">
            <v>0</v>
          </cell>
          <cell r="AI917">
            <v>0</v>
          </cell>
          <cell r="AJ917">
            <v>0</v>
          </cell>
          <cell r="AK917">
            <v>0</v>
          </cell>
          <cell r="AL917">
            <v>0</v>
          </cell>
          <cell r="AM917">
            <v>0</v>
          </cell>
          <cell r="AN917">
            <v>0</v>
          </cell>
          <cell r="AO917">
            <v>0</v>
          </cell>
          <cell r="AP917">
            <v>0</v>
          </cell>
          <cell r="AQ917">
            <v>0</v>
          </cell>
          <cell r="AR917">
            <v>0</v>
          </cell>
          <cell r="AS917">
            <v>0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0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0</v>
          </cell>
          <cell r="BD917">
            <v>0</v>
          </cell>
          <cell r="BE917">
            <v>0</v>
          </cell>
          <cell r="BF917">
            <v>0</v>
          </cell>
          <cell r="BG917">
            <v>0</v>
          </cell>
          <cell r="BH917">
            <v>0</v>
          </cell>
          <cell r="BI917">
            <v>0</v>
          </cell>
          <cell r="BJ917">
            <v>0</v>
          </cell>
          <cell r="BK917">
            <v>0</v>
          </cell>
          <cell r="BL917">
            <v>0</v>
          </cell>
          <cell r="BM917">
            <v>0</v>
          </cell>
          <cell r="BN917">
            <v>0</v>
          </cell>
          <cell r="BO917">
            <v>0</v>
          </cell>
          <cell r="BP917">
            <v>0</v>
          </cell>
          <cell r="BQ917">
            <v>0</v>
          </cell>
          <cell r="BR917">
            <v>0</v>
          </cell>
          <cell r="BS917">
            <v>0</v>
          </cell>
          <cell r="BT917">
            <v>0</v>
          </cell>
          <cell r="BU917">
            <v>0</v>
          </cell>
          <cell r="BV917">
            <v>0</v>
          </cell>
          <cell r="BW917">
            <v>0</v>
          </cell>
          <cell r="BX917">
            <v>0</v>
          </cell>
          <cell r="BY917">
            <v>0</v>
          </cell>
          <cell r="BZ917">
            <v>0</v>
          </cell>
          <cell r="CA917">
            <v>0</v>
          </cell>
          <cell r="CB917">
            <v>0</v>
          </cell>
          <cell r="CC917">
            <v>0</v>
          </cell>
          <cell r="CD917">
            <v>0</v>
          </cell>
          <cell r="CE917">
            <v>0</v>
          </cell>
          <cell r="CF917">
            <v>0</v>
          </cell>
          <cell r="CG917">
            <v>0</v>
          </cell>
          <cell r="CH917">
            <v>0</v>
          </cell>
          <cell r="CI917">
            <v>0</v>
          </cell>
          <cell r="CJ917">
            <v>0</v>
          </cell>
          <cell r="CK917">
            <v>0</v>
          </cell>
          <cell r="CL917">
            <v>0</v>
          </cell>
          <cell r="CM917">
            <v>0</v>
          </cell>
          <cell r="CN917">
            <v>0</v>
          </cell>
          <cell r="CO917">
            <v>0</v>
          </cell>
          <cell r="CP917">
            <v>0</v>
          </cell>
          <cell r="CQ917">
            <v>0</v>
          </cell>
          <cell r="CR917">
            <v>0</v>
          </cell>
          <cell r="CS917">
            <v>0</v>
          </cell>
          <cell r="CT917">
            <v>0</v>
          </cell>
          <cell r="CU917">
            <v>0</v>
          </cell>
          <cell r="CV917">
            <v>0</v>
          </cell>
          <cell r="CW917">
            <v>0</v>
          </cell>
          <cell r="CX917">
            <v>0</v>
          </cell>
          <cell r="CY917">
            <v>0</v>
          </cell>
          <cell r="CZ917">
            <v>0</v>
          </cell>
          <cell r="DA917">
            <v>0</v>
          </cell>
          <cell r="DB917">
            <v>0</v>
          </cell>
          <cell r="DC917">
            <v>0</v>
          </cell>
          <cell r="DD917">
            <v>0</v>
          </cell>
          <cell r="DE917">
            <v>0</v>
          </cell>
          <cell r="DF917">
            <v>0</v>
          </cell>
          <cell r="DG917">
            <v>0</v>
          </cell>
          <cell r="DH917">
            <v>0</v>
          </cell>
          <cell r="DI917">
            <v>0</v>
          </cell>
          <cell r="DJ917">
            <v>0</v>
          </cell>
          <cell r="DK917">
            <v>0</v>
          </cell>
          <cell r="DL917">
            <v>0</v>
          </cell>
          <cell r="DM917">
            <v>0</v>
          </cell>
          <cell r="DN917">
            <v>0</v>
          </cell>
          <cell r="DO917">
            <v>0</v>
          </cell>
          <cell r="DP917">
            <v>0</v>
          </cell>
          <cell r="DQ917">
            <v>0</v>
          </cell>
          <cell r="DR917">
            <v>0</v>
          </cell>
          <cell r="DS917">
            <v>0</v>
          </cell>
          <cell r="DT917">
            <v>0</v>
          </cell>
          <cell r="DU917">
            <v>0</v>
          </cell>
          <cell r="DV917">
            <v>0</v>
          </cell>
          <cell r="DW917">
            <v>0</v>
          </cell>
          <cell r="DX917">
            <v>0</v>
          </cell>
          <cell r="DY917">
            <v>0</v>
          </cell>
          <cell r="DZ917">
            <v>0</v>
          </cell>
          <cell r="EA917">
            <v>0</v>
          </cell>
          <cell r="EB917">
            <v>0</v>
          </cell>
          <cell r="EC917">
            <v>0</v>
          </cell>
          <cell r="ED917">
            <v>0</v>
          </cell>
          <cell r="EE917">
            <v>0</v>
          </cell>
          <cell r="EF917">
            <v>0</v>
          </cell>
          <cell r="EG917">
            <v>0</v>
          </cell>
          <cell r="EH917">
            <v>0</v>
          </cell>
          <cell r="EI917">
            <v>0</v>
          </cell>
          <cell r="EJ917">
            <v>0</v>
          </cell>
          <cell r="EK917">
            <v>0</v>
          </cell>
          <cell r="EL917">
            <v>0</v>
          </cell>
          <cell r="EM917">
            <v>0</v>
          </cell>
          <cell r="EN917">
            <v>0</v>
          </cell>
          <cell r="EO917">
            <v>0</v>
          </cell>
          <cell r="EP917">
            <v>0</v>
          </cell>
          <cell r="EQ917">
            <v>0</v>
          </cell>
          <cell r="ER917">
            <v>0</v>
          </cell>
          <cell r="ES917">
            <v>0</v>
          </cell>
          <cell r="ET917">
            <v>0</v>
          </cell>
          <cell r="EU917">
            <v>0</v>
          </cell>
          <cell r="EV917">
            <v>0</v>
          </cell>
          <cell r="EW917">
            <v>0</v>
          </cell>
          <cell r="EX917">
            <v>0</v>
          </cell>
          <cell r="EY917">
            <v>0</v>
          </cell>
          <cell r="EZ917">
            <v>0</v>
          </cell>
          <cell r="FA917">
            <v>0</v>
          </cell>
          <cell r="FB917">
            <v>0</v>
          </cell>
          <cell r="FC917">
            <v>0</v>
          </cell>
          <cell r="FD917">
            <v>0</v>
          </cell>
          <cell r="FE917">
            <v>0</v>
          </cell>
          <cell r="FF917">
            <v>0</v>
          </cell>
          <cell r="FG917">
            <v>0</v>
          </cell>
          <cell r="FH917">
            <v>0</v>
          </cell>
          <cell r="FI917">
            <v>0</v>
          </cell>
          <cell r="FJ917">
            <v>0</v>
          </cell>
          <cell r="FK917">
            <v>0</v>
          </cell>
          <cell r="FL917">
            <v>0</v>
          </cell>
          <cell r="FM917">
            <v>0</v>
          </cell>
          <cell r="FN917">
            <v>0</v>
          </cell>
          <cell r="FO917">
            <v>0</v>
          </cell>
          <cell r="FP917">
            <v>0</v>
          </cell>
          <cell r="FQ917">
            <v>0</v>
          </cell>
          <cell r="FR917">
            <v>0</v>
          </cell>
          <cell r="FS917">
            <v>0</v>
          </cell>
          <cell r="FT917">
            <v>0</v>
          </cell>
          <cell r="FU917">
            <v>0</v>
          </cell>
          <cell r="FV917">
            <v>0</v>
          </cell>
          <cell r="FW917">
            <v>0</v>
          </cell>
          <cell r="FX917">
            <v>0</v>
          </cell>
          <cell r="FY917">
            <v>0</v>
          </cell>
          <cell r="FZ917">
            <v>0</v>
          </cell>
          <cell r="GA917">
            <v>0</v>
          </cell>
          <cell r="GB917">
            <v>0</v>
          </cell>
          <cell r="GC917">
            <v>0</v>
          </cell>
          <cell r="GD917">
            <v>0</v>
          </cell>
          <cell r="GE917">
            <v>0</v>
          </cell>
          <cell r="GF917">
            <v>0</v>
          </cell>
          <cell r="GG917">
            <v>0</v>
          </cell>
          <cell r="GH917">
            <v>0</v>
          </cell>
          <cell r="GI917">
            <v>0</v>
          </cell>
          <cell r="GJ917">
            <v>0</v>
          </cell>
          <cell r="GK917">
            <v>0</v>
          </cell>
          <cell r="GL917">
            <v>0</v>
          </cell>
          <cell r="GM917">
            <v>0</v>
          </cell>
          <cell r="GN917">
            <v>0</v>
          </cell>
          <cell r="GO917">
            <v>0</v>
          </cell>
          <cell r="GP917">
            <v>0</v>
          </cell>
          <cell r="GQ917">
            <v>0</v>
          </cell>
          <cell r="GR917">
            <v>0</v>
          </cell>
          <cell r="GS917">
            <v>0</v>
          </cell>
          <cell r="GT917">
            <v>0</v>
          </cell>
          <cell r="GU917">
            <v>0</v>
          </cell>
          <cell r="GV917">
            <v>0</v>
          </cell>
          <cell r="GW917">
            <v>0</v>
          </cell>
          <cell r="GX917">
            <v>0</v>
          </cell>
          <cell r="GY917">
            <v>0</v>
          </cell>
          <cell r="GZ917">
            <v>0</v>
          </cell>
          <cell r="HA917">
            <v>0</v>
          </cell>
          <cell r="HB917">
            <v>0</v>
          </cell>
          <cell r="HC917">
            <v>0</v>
          </cell>
          <cell r="HD917">
            <v>0</v>
          </cell>
          <cell r="HE917">
            <v>0</v>
          </cell>
          <cell r="HF917">
            <v>0</v>
          </cell>
          <cell r="HG917">
            <v>0</v>
          </cell>
          <cell r="HH917">
            <v>0</v>
          </cell>
          <cell r="HI917">
            <v>0</v>
          </cell>
          <cell r="HJ917">
            <v>0</v>
          </cell>
          <cell r="HK917">
            <v>0</v>
          </cell>
          <cell r="HL917">
            <v>0</v>
          </cell>
          <cell r="HM917">
            <v>0</v>
          </cell>
          <cell r="HN917">
            <v>0</v>
          </cell>
          <cell r="HO917">
            <v>0</v>
          </cell>
          <cell r="HP917">
            <v>0</v>
          </cell>
          <cell r="HQ917">
            <v>0</v>
          </cell>
          <cell r="HR917">
            <v>0</v>
          </cell>
          <cell r="HS917">
            <v>0</v>
          </cell>
          <cell r="HT917">
            <v>0</v>
          </cell>
          <cell r="HU917">
            <v>0</v>
          </cell>
          <cell r="HV917">
            <v>0</v>
          </cell>
          <cell r="HW917">
            <v>0</v>
          </cell>
          <cell r="HX917">
            <v>0</v>
          </cell>
          <cell r="HY917">
            <v>0</v>
          </cell>
          <cell r="HZ917">
            <v>0</v>
          </cell>
          <cell r="IA917">
            <v>0</v>
          </cell>
          <cell r="IB917">
            <v>0</v>
          </cell>
          <cell r="IC917">
            <v>0</v>
          </cell>
          <cell r="ID917">
            <v>0</v>
          </cell>
          <cell r="IE917">
            <v>0</v>
          </cell>
          <cell r="IF917">
            <v>0</v>
          </cell>
          <cell r="IG917">
            <v>0</v>
          </cell>
          <cell r="IH917">
            <v>0</v>
          </cell>
          <cell r="II917">
            <v>0</v>
          </cell>
          <cell r="IJ917">
            <v>0</v>
          </cell>
          <cell r="IK917">
            <v>0</v>
          </cell>
          <cell r="IL917">
            <v>0</v>
          </cell>
          <cell r="IM917">
            <v>0</v>
          </cell>
          <cell r="IN917">
            <v>0</v>
          </cell>
          <cell r="IO917">
            <v>0</v>
          </cell>
          <cell r="IP917">
            <v>0</v>
          </cell>
          <cell r="IQ917">
            <v>0</v>
          </cell>
          <cell r="IR917">
            <v>0</v>
          </cell>
          <cell r="IS917">
            <v>0</v>
          </cell>
          <cell r="IT917">
            <v>0</v>
          </cell>
          <cell r="IU917">
            <v>0</v>
          </cell>
          <cell r="IV917">
            <v>0</v>
          </cell>
          <cell r="IW917">
            <v>0</v>
          </cell>
          <cell r="IX917">
            <v>0</v>
          </cell>
          <cell r="IY917">
            <v>0</v>
          </cell>
          <cell r="IZ917">
            <v>0</v>
          </cell>
          <cell r="JA917">
            <v>0</v>
          </cell>
          <cell r="JB917">
            <v>0</v>
          </cell>
          <cell r="JC917">
            <v>0</v>
          </cell>
          <cell r="JD917">
            <v>0</v>
          </cell>
          <cell r="JE917">
            <v>0</v>
          </cell>
          <cell r="JF917">
            <v>0</v>
          </cell>
          <cell r="JG917">
            <v>0</v>
          </cell>
          <cell r="JH917">
            <v>0</v>
          </cell>
          <cell r="JI917">
            <v>0</v>
          </cell>
          <cell r="JJ917">
            <v>0</v>
          </cell>
          <cell r="JK917">
            <v>0</v>
          </cell>
          <cell r="JL917">
            <v>0</v>
          </cell>
          <cell r="JM917">
            <v>0</v>
          </cell>
          <cell r="JN917">
            <v>0</v>
          </cell>
          <cell r="JO917">
            <v>0</v>
          </cell>
          <cell r="JP917">
            <v>0</v>
          </cell>
          <cell r="JQ917">
            <v>0</v>
          </cell>
        </row>
        <row r="918">
          <cell r="D918" t="str">
            <v>MKT.EX.WYE._.___.WyomingE</v>
          </cell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  <cell r="AI918">
            <v>0</v>
          </cell>
          <cell r="AJ918">
            <v>0</v>
          </cell>
          <cell r="AK918">
            <v>0</v>
          </cell>
          <cell r="AL918">
            <v>0</v>
          </cell>
          <cell r="AM918">
            <v>0</v>
          </cell>
          <cell r="AN918">
            <v>0</v>
          </cell>
          <cell r="AO918">
            <v>0</v>
          </cell>
          <cell r="AP918">
            <v>0</v>
          </cell>
          <cell r="AQ918">
            <v>0</v>
          </cell>
          <cell r="AR918">
            <v>0</v>
          </cell>
          <cell r="AS918">
            <v>0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0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0</v>
          </cell>
          <cell r="BD918">
            <v>0</v>
          </cell>
          <cell r="BE918">
            <v>0</v>
          </cell>
          <cell r="BF918">
            <v>0</v>
          </cell>
          <cell r="BG918">
            <v>0</v>
          </cell>
          <cell r="BH918">
            <v>0</v>
          </cell>
          <cell r="BI918">
            <v>0</v>
          </cell>
          <cell r="BJ918">
            <v>0</v>
          </cell>
          <cell r="BK918">
            <v>0</v>
          </cell>
          <cell r="BL918">
            <v>0</v>
          </cell>
          <cell r="BM918">
            <v>0</v>
          </cell>
          <cell r="BN918">
            <v>0</v>
          </cell>
          <cell r="BO918">
            <v>0</v>
          </cell>
          <cell r="BP918">
            <v>0</v>
          </cell>
          <cell r="BQ918">
            <v>0</v>
          </cell>
          <cell r="BR918">
            <v>0</v>
          </cell>
          <cell r="BS918">
            <v>0</v>
          </cell>
          <cell r="BT918">
            <v>0</v>
          </cell>
          <cell r="BU918">
            <v>0</v>
          </cell>
          <cell r="BV918">
            <v>0</v>
          </cell>
          <cell r="BW918">
            <v>0</v>
          </cell>
          <cell r="BX918">
            <v>0</v>
          </cell>
          <cell r="BY918">
            <v>0</v>
          </cell>
          <cell r="BZ918">
            <v>0</v>
          </cell>
          <cell r="CA918">
            <v>0</v>
          </cell>
          <cell r="CB918">
            <v>0</v>
          </cell>
          <cell r="CC918">
            <v>0</v>
          </cell>
          <cell r="CD918">
            <v>0</v>
          </cell>
          <cell r="CE918">
            <v>0</v>
          </cell>
          <cell r="CF918">
            <v>0</v>
          </cell>
          <cell r="CG918">
            <v>0</v>
          </cell>
          <cell r="CH918">
            <v>0</v>
          </cell>
          <cell r="CI918">
            <v>0</v>
          </cell>
          <cell r="CJ918">
            <v>0</v>
          </cell>
          <cell r="CK918">
            <v>0</v>
          </cell>
          <cell r="CL918">
            <v>0</v>
          </cell>
          <cell r="CM918">
            <v>0</v>
          </cell>
          <cell r="CN918">
            <v>0</v>
          </cell>
          <cell r="CO918">
            <v>0</v>
          </cell>
          <cell r="CP918">
            <v>0</v>
          </cell>
          <cell r="CQ918">
            <v>0</v>
          </cell>
          <cell r="CR918">
            <v>0</v>
          </cell>
          <cell r="CS918">
            <v>0</v>
          </cell>
          <cell r="CT918">
            <v>0</v>
          </cell>
          <cell r="CU918">
            <v>0</v>
          </cell>
          <cell r="CV918">
            <v>0</v>
          </cell>
          <cell r="CW918">
            <v>0</v>
          </cell>
          <cell r="CX918">
            <v>0</v>
          </cell>
          <cell r="CY918">
            <v>0</v>
          </cell>
          <cell r="CZ918">
            <v>0</v>
          </cell>
          <cell r="DA918">
            <v>0</v>
          </cell>
          <cell r="DB918">
            <v>0</v>
          </cell>
          <cell r="DC918">
            <v>0</v>
          </cell>
          <cell r="DD918">
            <v>0</v>
          </cell>
          <cell r="DE918">
            <v>0</v>
          </cell>
          <cell r="DF918">
            <v>0</v>
          </cell>
          <cell r="DG918">
            <v>0</v>
          </cell>
          <cell r="DH918">
            <v>0</v>
          </cell>
          <cell r="DI918">
            <v>0</v>
          </cell>
          <cell r="DJ918">
            <v>0</v>
          </cell>
          <cell r="DK918">
            <v>0</v>
          </cell>
          <cell r="DL918">
            <v>0</v>
          </cell>
          <cell r="DM918">
            <v>0</v>
          </cell>
          <cell r="DN918">
            <v>0</v>
          </cell>
          <cell r="DO918">
            <v>0</v>
          </cell>
          <cell r="DP918">
            <v>0</v>
          </cell>
          <cell r="DQ918">
            <v>0</v>
          </cell>
          <cell r="DR918">
            <v>0</v>
          </cell>
          <cell r="DS918">
            <v>0</v>
          </cell>
          <cell r="DT918">
            <v>0</v>
          </cell>
          <cell r="DU918">
            <v>0</v>
          </cell>
          <cell r="DV918">
            <v>0</v>
          </cell>
          <cell r="DW918">
            <v>0</v>
          </cell>
          <cell r="DX918">
            <v>0</v>
          </cell>
          <cell r="DY918">
            <v>0</v>
          </cell>
          <cell r="DZ918">
            <v>0</v>
          </cell>
          <cell r="EA918">
            <v>0</v>
          </cell>
          <cell r="EB918">
            <v>0</v>
          </cell>
          <cell r="EC918">
            <v>0</v>
          </cell>
          <cell r="ED918">
            <v>0</v>
          </cell>
          <cell r="EE918">
            <v>0</v>
          </cell>
          <cell r="EF918">
            <v>0</v>
          </cell>
          <cell r="EG918">
            <v>0</v>
          </cell>
          <cell r="EH918">
            <v>0</v>
          </cell>
          <cell r="EI918">
            <v>0</v>
          </cell>
          <cell r="EJ918">
            <v>0</v>
          </cell>
          <cell r="EK918">
            <v>0</v>
          </cell>
          <cell r="EL918">
            <v>0</v>
          </cell>
          <cell r="EM918">
            <v>0</v>
          </cell>
          <cell r="EN918">
            <v>0</v>
          </cell>
          <cell r="EO918">
            <v>0</v>
          </cell>
          <cell r="EP918">
            <v>0</v>
          </cell>
          <cell r="EQ918">
            <v>0</v>
          </cell>
          <cell r="ER918">
            <v>0</v>
          </cell>
          <cell r="ES918">
            <v>0</v>
          </cell>
          <cell r="ET918">
            <v>0</v>
          </cell>
          <cell r="EU918">
            <v>0</v>
          </cell>
          <cell r="EV918">
            <v>0</v>
          </cell>
          <cell r="EW918">
            <v>0</v>
          </cell>
          <cell r="EX918">
            <v>0</v>
          </cell>
          <cell r="EY918">
            <v>0</v>
          </cell>
          <cell r="EZ918">
            <v>0</v>
          </cell>
          <cell r="FA918">
            <v>0</v>
          </cell>
          <cell r="FB918">
            <v>0</v>
          </cell>
          <cell r="FC918">
            <v>0</v>
          </cell>
          <cell r="FD918">
            <v>0</v>
          </cell>
          <cell r="FE918">
            <v>0</v>
          </cell>
          <cell r="FF918">
            <v>0</v>
          </cell>
          <cell r="FG918">
            <v>0</v>
          </cell>
          <cell r="FH918">
            <v>0</v>
          </cell>
          <cell r="FI918">
            <v>0</v>
          </cell>
          <cell r="FJ918">
            <v>0</v>
          </cell>
          <cell r="FK918">
            <v>0</v>
          </cell>
          <cell r="FL918">
            <v>0</v>
          </cell>
          <cell r="FM918">
            <v>0</v>
          </cell>
          <cell r="FN918">
            <v>0</v>
          </cell>
          <cell r="FO918">
            <v>0</v>
          </cell>
          <cell r="FP918">
            <v>0</v>
          </cell>
          <cell r="FQ918">
            <v>0</v>
          </cell>
          <cell r="FR918">
            <v>0</v>
          </cell>
          <cell r="FS918">
            <v>0</v>
          </cell>
          <cell r="FT918">
            <v>0</v>
          </cell>
          <cell r="FU918">
            <v>0</v>
          </cell>
          <cell r="FV918">
            <v>0</v>
          </cell>
          <cell r="FW918">
            <v>0</v>
          </cell>
          <cell r="FX918">
            <v>0</v>
          </cell>
          <cell r="FY918">
            <v>0</v>
          </cell>
          <cell r="FZ918">
            <v>0</v>
          </cell>
          <cell r="GA918">
            <v>0</v>
          </cell>
          <cell r="GB918">
            <v>0</v>
          </cell>
          <cell r="GC918">
            <v>0</v>
          </cell>
          <cell r="GD918">
            <v>0</v>
          </cell>
          <cell r="GE918">
            <v>0</v>
          </cell>
          <cell r="GF918">
            <v>0</v>
          </cell>
          <cell r="GG918">
            <v>0</v>
          </cell>
          <cell r="GH918">
            <v>0</v>
          </cell>
          <cell r="GI918">
            <v>0</v>
          </cell>
          <cell r="GJ918">
            <v>0</v>
          </cell>
          <cell r="GK918">
            <v>0</v>
          </cell>
          <cell r="GL918">
            <v>0</v>
          </cell>
          <cell r="GM918">
            <v>0</v>
          </cell>
          <cell r="GN918">
            <v>0</v>
          </cell>
          <cell r="GO918">
            <v>0</v>
          </cell>
          <cell r="GP918">
            <v>0</v>
          </cell>
          <cell r="GQ918">
            <v>0</v>
          </cell>
          <cell r="GR918">
            <v>0</v>
          </cell>
          <cell r="GS918">
            <v>0</v>
          </cell>
          <cell r="GT918">
            <v>0</v>
          </cell>
          <cell r="GU918">
            <v>0</v>
          </cell>
          <cell r="GV918">
            <v>0</v>
          </cell>
          <cell r="GW918">
            <v>0</v>
          </cell>
          <cell r="GX918">
            <v>0</v>
          </cell>
          <cell r="GY918">
            <v>0</v>
          </cell>
          <cell r="GZ918">
            <v>0</v>
          </cell>
          <cell r="HA918">
            <v>0</v>
          </cell>
          <cell r="HB918">
            <v>0</v>
          </cell>
          <cell r="HC918">
            <v>0</v>
          </cell>
          <cell r="HD918">
            <v>0</v>
          </cell>
          <cell r="HE918">
            <v>0</v>
          </cell>
          <cell r="HF918">
            <v>0</v>
          </cell>
          <cell r="HG918">
            <v>0</v>
          </cell>
          <cell r="HH918">
            <v>0</v>
          </cell>
          <cell r="HI918">
            <v>0</v>
          </cell>
          <cell r="HJ918">
            <v>0</v>
          </cell>
          <cell r="HK918">
            <v>0</v>
          </cell>
          <cell r="HL918">
            <v>0</v>
          </cell>
          <cell r="HM918">
            <v>0</v>
          </cell>
          <cell r="HN918">
            <v>0</v>
          </cell>
          <cell r="HO918">
            <v>0</v>
          </cell>
          <cell r="HP918">
            <v>0</v>
          </cell>
          <cell r="HQ918">
            <v>0</v>
          </cell>
          <cell r="HR918">
            <v>0</v>
          </cell>
          <cell r="HS918">
            <v>0</v>
          </cell>
          <cell r="HT918">
            <v>0</v>
          </cell>
          <cell r="HU918">
            <v>0</v>
          </cell>
          <cell r="HV918">
            <v>0</v>
          </cell>
          <cell r="HW918">
            <v>0</v>
          </cell>
          <cell r="HX918">
            <v>0</v>
          </cell>
          <cell r="HY918">
            <v>0</v>
          </cell>
          <cell r="HZ918">
            <v>0</v>
          </cell>
          <cell r="IA918">
            <v>0</v>
          </cell>
          <cell r="IB918">
            <v>0</v>
          </cell>
          <cell r="IC918">
            <v>0</v>
          </cell>
          <cell r="ID918">
            <v>0</v>
          </cell>
          <cell r="IE918">
            <v>0</v>
          </cell>
          <cell r="IF918">
            <v>0</v>
          </cell>
          <cell r="IG918">
            <v>0</v>
          </cell>
          <cell r="IH918">
            <v>0</v>
          </cell>
          <cell r="II918">
            <v>0</v>
          </cell>
          <cell r="IJ918">
            <v>0</v>
          </cell>
          <cell r="IK918">
            <v>0</v>
          </cell>
          <cell r="IL918">
            <v>0</v>
          </cell>
          <cell r="IM918">
            <v>0</v>
          </cell>
          <cell r="IN918">
            <v>0</v>
          </cell>
          <cell r="IO918">
            <v>0</v>
          </cell>
          <cell r="IP918">
            <v>0</v>
          </cell>
          <cell r="IQ918">
            <v>0</v>
          </cell>
          <cell r="IR918">
            <v>0</v>
          </cell>
          <cell r="IS918">
            <v>0</v>
          </cell>
          <cell r="IT918">
            <v>0</v>
          </cell>
          <cell r="IU918">
            <v>0</v>
          </cell>
          <cell r="IV918">
            <v>0</v>
          </cell>
          <cell r="IW918">
            <v>0</v>
          </cell>
          <cell r="IX918">
            <v>0</v>
          </cell>
          <cell r="IY918">
            <v>0</v>
          </cell>
          <cell r="IZ918">
            <v>0</v>
          </cell>
          <cell r="JA918">
            <v>0</v>
          </cell>
          <cell r="JB918">
            <v>0</v>
          </cell>
          <cell r="JC918">
            <v>0</v>
          </cell>
          <cell r="JD918">
            <v>0</v>
          </cell>
          <cell r="JE918">
            <v>0</v>
          </cell>
          <cell r="JF918">
            <v>0</v>
          </cell>
          <cell r="JG918">
            <v>0</v>
          </cell>
          <cell r="JH918">
            <v>0</v>
          </cell>
          <cell r="JI918">
            <v>0</v>
          </cell>
          <cell r="JJ918">
            <v>0</v>
          </cell>
          <cell r="JK918">
            <v>0</v>
          </cell>
          <cell r="JL918">
            <v>0</v>
          </cell>
          <cell r="JM918">
            <v>0</v>
          </cell>
          <cell r="JN918">
            <v>0</v>
          </cell>
          <cell r="JO918">
            <v>0</v>
          </cell>
          <cell r="JP918">
            <v>0</v>
          </cell>
          <cell r="JQ918">
            <v>0</v>
          </cell>
        </row>
        <row r="919">
          <cell r="F919">
            <v>-137.40929080998467</v>
          </cell>
          <cell r="G919">
            <v>-2.3761925399885513</v>
          </cell>
          <cell r="H919">
            <v>17.855262650016812</v>
          </cell>
          <cell r="I919">
            <v>128.22643115001847</v>
          </cell>
          <cell r="J919">
            <v>72.392473439998867</v>
          </cell>
          <cell r="K919">
            <v>25.318268170005467</v>
          </cell>
          <cell r="L919">
            <v>103.00476507999701</v>
          </cell>
          <cell r="M919">
            <v>39.101835799985565</v>
          </cell>
          <cell r="N919">
            <v>28.353800569952</v>
          </cell>
          <cell r="O919">
            <v>62.332588969991775</v>
          </cell>
          <cell r="P919">
            <v>24.290317960010725</v>
          </cell>
          <cell r="Q919">
            <v>-104.92992477002554</v>
          </cell>
          <cell r="R919">
            <v>124.77451384020969</v>
          </cell>
          <cell r="S919">
            <v>1.5057929399918066</v>
          </cell>
          <cell r="T919">
            <v>35.729216170002474</v>
          </cell>
          <cell r="U919">
            <v>21.63095389000955</v>
          </cell>
          <cell r="V919">
            <v>-56.882788650007569</v>
          </cell>
          <cell r="W919">
            <v>24.269203399991966</v>
          </cell>
          <cell r="X919">
            <v>55.655718039983185</v>
          </cell>
          <cell r="Y919">
            <v>-30.368775059992913</v>
          </cell>
          <cell r="Z919">
            <v>4.1090924800373614</v>
          </cell>
          <cell r="AA919">
            <v>65.897042600001441</v>
          </cell>
          <cell r="AB919">
            <v>8.2880399400019087</v>
          </cell>
          <cell r="AC919">
            <v>6.212570979987504</v>
          </cell>
          <cell r="AD919">
            <v>-11.271552889986197</v>
          </cell>
          <cell r="AE919">
            <v>476.95705693983473</v>
          </cell>
          <cell r="AF919">
            <v>171.0794386399939</v>
          </cell>
          <cell r="AG919">
            <v>17.25249199999962</v>
          </cell>
          <cell r="AH919">
            <v>76.711112239994691</v>
          </cell>
          <cell r="AI919">
            <v>16.562074179993942</v>
          </cell>
          <cell r="AJ919">
            <v>70.237973580005928</v>
          </cell>
          <cell r="AK919">
            <v>7.9876120300032198</v>
          </cell>
          <cell r="AL919">
            <v>-3.2498122199904174</v>
          </cell>
          <cell r="AM919">
            <v>3.2984280699747615</v>
          </cell>
          <cell r="AN919">
            <v>14.080638229992473</v>
          </cell>
          <cell r="AO919">
            <v>40.252021529988269</v>
          </cell>
          <cell r="AP919">
            <v>59.582595159998164</v>
          </cell>
          <cell r="AQ919">
            <v>3.1624834999965969</v>
          </cell>
          <cell r="AR919">
            <v>270.00448170979507</v>
          </cell>
          <cell r="AS919">
            <v>-6.5223519900027895</v>
          </cell>
          <cell r="AT919">
            <v>-21.595856029998686</v>
          </cell>
          <cell r="AU919">
            <v>9.2726439200050663</v>
          </cell>
          <cell r="AV919">
            <v>28.054120100001455</v>
          </cell>
          <cell r="AW919">
            <v>45.299078649986768</v>
          </cell>
          <cell r="AX919">
            <v>17.580273970001144</v>
          </cell>
          <cell r="AY919">
            <v>30.72364082999411</v>
          </cell>
          <cell r="AZ919">
            <v>61.011690799990902</v>
          </cell>
          <cell r="BA919">
            <v>47.247048930003075</v>
          </cell>
          <cell r="BB919">
            <v>-15.115683110008831</v>
          </cell>
          <cell r="BC919">
            <v>64.832428030000301</v>
          </cell>
          <cell r="BD919">
            <v>9.2174476099899039</v>
          </cell>
          <cell r="BE919">
            <v>533.60325865016785</v>
          </cell>
          <cell r="BF919">
            <v>10.947060439997585</v>
          </cell>
          <cell r="BG919">
            <v>112.7660931299979</v>
          </cell>
          <cell r="BH919">
            <v>29.643840500008082</v>
          </cell>
          <cell r="BI919">
            <v>82.899829969996063</v>
          </cell>
          <cell r="BJ919">
            <v>32.595459190008114</v>
          </cell>
          <cell r="BK919">
            <v>23.203463730009389</v>
          </cell>
          <cell r="BL919">
            <v>9.8588477599987527</v>
          </cell>
          <cell r="BM919">
            <v>73.094545649975771</v>
          </cell>
          <cell r="BN919">
            <v>56.027037250023568</v>
          </cell>
          <cell r="BO919">
            <v>4.2114944900094997</v>
          </cell>
          <cell r="BP919">
            <v>74.602487949989154</v>
          </cell>
          <cell r="BQ919">
            <v>23.753098590001173</v>
          </cell>
          <cell r="BR919">
            <v>204.81879134010524</v>
          </cell>
          <cell r="BS919">
            <v>38.396757290000096</v>
          </cell>
          <cell r="BT919">
            <v>12.108712779998314</v>
          </cell>
          <cell r="BU919">
            <v>26.412269960004778</v>
          </cell>
          <cell r="BV919">
            <v>-18.097922949993517</v>
          </cell>
          <cell r="BW919">
            <v>42.381818419999036</v>
          </cell>
          <cell r="BX919">
            <v>-0.88137683999957517</v>
          </cell>
          <cell r="BY919">
            <v>4.3068706599879079</v>
          </cell>
          <cell r="BZ919">
            <v>42.67979692001245</v>
          </cell>
          <cell r="CA919">
            <v>59.992257040023105</v>
          </cell>
          <cell r="CB919">
            <v>-10.938542690011673</v>
          </cell>
          <cell r="CC919">
            <v>8.5517481200076872</v>
          </cell>
          <cell r="CD919">
            <v>-9.3597369996132329E-2</v>
          </cell>
          <cell r="CE919">
            <v>393.93038641987368</v>
          </cell>
          <cell r="CF919">
            <v>5.7178543299960438</v>
          </cell>
          <cell r="CG919">
            <v>42.122391609998886</v>
          </cell>
          <cell r="CH919">
            <v>138.68170637000003</v>
          </cell>
          <cell r="CI919">
            <v>63.109971530000621</v>
          </cell>
          <cell r="CJ919">
            <v>56.39254484999401</v>
          </cell>
          <cell r="CK919">
            <v>-10.404351199998928</v>
          </cell>
          <cell r="CL919">
            <v>-21.604987959974096</v>
          </cell>
          <cell r="CM919">
            <v>125.48387740999169</v>
          </cell>
          <cell r="CN919">
            <v>70.830381420004414</v>
          </cell>
          <cell r="CO919">
            <v>4.2254544900060864</v>
          </cell>
          <cell r="CP919">
            <v>-68.588431969998055</v>
          </cell>
          <cell r="CQ919">
            <v>-12.036024460016051</v>
          </cell>
          <cell r="CR919">
            <v>113.61979259981308</v>
          </cell>
          <cell r="CS919">
            <v>-135.46738633000496</v>
          </cell>
          <cell r="CT919">
            <v>21.262464359999285</v>
          </cell>
          <cell r="CU919">
            <v>-7.0304057899993495</v>
          </cell>
          <cell r="CV919">
            <v>54.738467249997484</v>
          </cell>
          <cell r="CW919">
            <v>58.761957479997363</v>
          </cell>
          <cell r="CX919">
            <v>46.635243519995129</v>
          </cell>
          <cell r="CY919">
            <v>11.496464819996618</v>
          </cell>
          <cell r="CZ919">
            <v>-38.235466140002245</v>
          </cell>
          <cell r="DA919">
            <v>82.668995710002491</v>
          </cell>
          <cell r="DB919">
            <v>32.853418139988207</v>
          </cell>
          <cell r="DC919">
            <v>-9.61025426001288</v>
          </cell>
          <cell r="DD919">
            <v>-4.4537061600130983</v>
          </cell>
          <cell r="DE919">
            <v>426.2129612598801</v>
          </cell>
          <cell r="DF919">
            <v>-0.71424663000652799</v>
          </cell>
          <cell r="DG919">
            <v>13.416206630005036</v>
          </cell>
          <cell r="DH919">
            <v>59.538304740002786</v>
          </cell>
          <cell r="DI919">
            <v>65.807119700002659</v>
          </cell>
          <cell r="DJ919">
            <v>83.386924470003578</v>
          </cell>
          <cell r="DK919">
            <v>88.885951399999612</v>
          </cell>
          <cell r="DL919">
            <v>-8.8863592200068524</v>
          </cell>
          <cell r="DM919">
            <v>30.702855879993876</v>
          </cell>
          <cell r="DN919">
            <v>37.908868820013595</v>
          </cell>
          <cell r="DO919">
            <v>22.847889349985053</v>
          </cell>
          <cell r="DP919">
            <v>52.296078879982815</v>
          </cell>
          <cell r="DQ919">
            <v>-18.976632760008215</v>
          </cell>
          <cell r="DR919">
            <v>176.01041054981761</v>
          </cell>
          <cell r="DS919">
            <v>50.770921830000589</v>
          </cell>
          <cell r="DT919">
            <v>38.099990759998036</v>
          </cell>
          <cell r="DU919">
            <v>44.163667619999615</v>
          </cell>
          <cell r="DV919">
            <v>45.853944289992796</v>
          </cell>
          <cell r="DW919">
            <v>33.939998209996702</v>
          </cell>
          <cell r="DX919">
            <v>17.452821530001529</v>
          </cell>
          <cell r="DY919">
            <v>-13.556250959998579</v>
          </cell>
          <cell r="DZ919">
            <v>-18.945368200002122</v>
          </cell>
          <cell r="EA919">
            <v>-29.039953259998583</v>
          </cell>
          <cell r="EB919">
            <v>-43.623727910016896</v>
          </cell>
          <cell r="EC919">
            <v>89.906761049991474</v>
          </cell>
          <cell r="ED919">
            <v>-39.01239440999052</v>
          </cell>
          <cell r="EE919">
            <v>444.42797594994772</v>
          </cell>
          <cell r="EF919">
            <v>83.981132669992803</v>
          </cell>
          <cell r="EG919">
            <v>15.577645149998716</v>
          </cell>
          <cell r="EH919">
            <v>27.666094710002653</v>
          </cell>
          <cell r="EI919">
            <v>74.055976329997065</v>
          </cell>
          <cell r="EJ919">
            <v>28.3638339800018</v>
          </cell>
          <cell r="EK919">
            <v>22.089476080000168</v>
          </cell>
          <cell r="EL919">
            <v>-82.073415209990344</v>
          </cell>
          <cell r="EM919">
            <v>12.785209199995734</v>
          </cell>
          <cell r="EN919">
            <v>190.30665636999765</v>
          </cell>
          <cell r="EO919">
            <v>43.395257199998014</v>
          </cell>
          <cell r="EP919">
            <v>40.242776129991398</v>
          </cell>
          <cell r="EQ919">
            <v>-11.962666660008836</v>
          </cell>
          <cell r="ER919">
            <v>164.37293926998973</v>
          </cell>
          <cell r="ES919">
            <v>6.4241626100119902</v>
          </cell>
          <cell r="ET919">
            <v>5.1490308800057392</v>
          </cell>
          <cell r="EU919">
            <v>29.458696679997956</v>
          </cell>
          <cell r="EV919">
            <v>51.022182680000697</v>
          </cell>
          <cell r="EW919">
            <v>45.9677179600003</v>
          </cell>
          <cell r="EX919">
            <v>50.872476219999953</v>
          </cell>
          <cell r="EY919">
            <v>47.782951519984636</v>
          </cell>
          <cell r="EZ919">
            <v>-19.108057789999293</v>
          </cell>
          <cell r="FA919">
            <v>-7.4399761399981799</v>
          </cell>
          <cell r="FB919">
            <v>-1.8137520900054369</v>
          </cell>
          <cell r="FC919">
            <v>1.8145121199995629</v>
          </cell>
          <cell r="FD919">
            <v>-45.757005380000919</v>
          </cell>
          <cell r="FE919">
            <v>233.33274058997631</v>
          </cell>
          <cell r="FF919">
            <v>-55.574623290005547</v>
          </cell>
          <cell r="FG919">
            <v>27.842616850000923</v>
          </cell>
          <cell r="FH919">
            <v>19.417479490002734</v>
          </cell>
          <cell r="FI919">
            <v>5.3786829599994235</v>
          </cell>
          <cell r="FJ919">
            <v>74.101575659999071</v>
          </cell>
          <cell r="FK919">
            <v>-2.356809439999779</v>
          </cell>
          <cell r="FL919">
            <v>77.124930139994831</v>
          </cell>
          <cell r="FM919">
            <v>-24.178730539992102</v>
          </cell>
          <cell r="FN919">
            <v>9.4671718600147869</v>
          </cell>
          <cell r="FO919">
            <v>83.054506599997694</v>
          </cell>
          <cell r="FP919">
            <v>9.680726330007019</v>
          </cell>
          <cell r="FQ919">
            <v>9.3752139699936379</v>
          </cell>
          <cell r="FR919">
            <v>336.26101508992724</v>
          </cell>
          <cell r="FS919">
            <v>77.829749790005735</v>
          </cell>
          <cell r="FT919">
            <v>-68.75068242999987</v>
          </cell>
          <cell r="FU919">
            <v>38.083246609996422</v>
          </cell>
          <cell r="FV919">
            <v>61.039203529999213</v>
          </cell>
          <cell r="FW919">
            <v>15.610814829997253</v>
          </cell>
          <cell r="FX919">
            <v>3.9784369300032267</v>
          </cell>
          <cell r="FY919">
            <v>66.416094890009845</v>
          </cell>
          <cell r="FZ919">
            <v>10.001514070005214</v>
          </cell>
          <cell r="GA919">
            <v>-20.493650220007112</v>
          </cell>
          <cell r="GB919">
            <v>74.399721939989831</v>
          </cell>
          <cell r="GC919">
            <v>32.283514210001158</v>
          </cell>
          <cell r="GD919">
            <v>45.863050939995446</v>
          </cell>
          <cell r="GE919">
            <v>266.24334516003728</v>
          </cell>
          <cell r="GF919">
            <v>6.2814981400006218</v>
          </cell>
          <cell r="GG919">
            <v>-4.1998104199956288</v>
          </cell>
          <cell r="GH919">
            <v>16.119897399996262</v>
          </cell>
          <cell r="GI919">
            <v>45.352775409999595</v>
          </cell>
          <cell r="GJ919">
            <v>2.5942927800006146</v>
          </cell>
          <cell r="GK919">
            <v>14.059478600000148</v>
          </cell>
          <cell r="GL919">
            <v>48.887280509996344</v>
          </cell>
          <cell r="GM919">
            <v>9.723530679999385</v>
          </cell>
          <cell r="GN919">
            <v>43.430160300005809</v>
          </cell>
          <cell r="GO919">
            <v>49.382117219996871</v>
          </cell>
          <cell r="GP919">
            <v>8.4017761499853805</v>
          </cell>
          <cell r="GQ919">
            <v>26.210348389999126</v>
          </cell>
          <cell r="GR919">
            <v>116.21242851996794</v>
          </cell>
          <cell r="GS919">
            <v>-71.632629850006197</v>
          </cell>
          <cell r="GT919">
            <v>72.165102040002239</v>
          </cell>
          <cell r="GU919">
            <v>8.0716786899974977</v>
          </cell>
          <cell r="GV919">
            <v>13.828124280000338</v>
          </cell>
          <cell r="GW919">
            <v>28.964617210001961</v>
          </cell>
          <cell r="GX919">
            <v>-19.956410680000772</v>
          </cell>
          <cell r="GY919">
            <v>44.596404329997313</v>
          </cell>
          <cell r="GZ919">
            <v>17.051713000008021</v>
          </cell>
          <cell r="HA919">
            <v>2.9173630999939633</v>
          </cell>
          <cell r="HB919">
            <v>48.795910869994259</v>
          </cell>
          <cell r="HC919">
            <v>-14.769281569999293</v>
          </cell>
          <cell r="HD919">
            <v>-13.820162899995921</v>
          </cell>
          <cell r="HE919">
            <v>167.06169088999741</v>
          </cell>
          <cell r="HF919">
            <v>11.044926440001291</v>
          </cell>
          <cell r="HG919">
            <v>49.781158629994025</v>
          </cell>
          <cell r="HH919">
            <v>0.4169606399955228</v>
          </cell>
          <cell r="HI919">
            <v>12.91549976999886</v>
          </cell>
          <cell r="HJ919">
            <v>6.4470414999996137</v>
          </cell>
          <cell r="HK919">
            <v>20.644516639998983</v>
          </cell>
          <cell r="HL919">
            <v>-2.0414639999216888E-2</v>
          </cell>
          <cell r="HM919">
            <v>4.0253513299976476</v>
          </cell>
          <cell r="HN919">
            <v>6.5011700800023391</v>
          </cell>
          <cell r="HO919">
            <v>24.943666560000565</v>
          </cell>
          <cell r="HP919">
            <v>-4.3017828199881478</v>
          </cell>
          <cell r="HQ919">
            <v>34.663596760001383</v>
          </cell>
          <cell r="HR919">
            <v>253.03267564997077</v>
          </cell>
          <cell r="HS919">
            <v>-5.6297362500117742</v>
          </cell>
          <cell r="HT919">
            <v>28.461322520000977</v>
          </cell>
          <cell r="HU919">
            <v>26.937296479998622</v>
          </cell>
          <cell r="HV919">
            <v>35.19106101000034</v>
          </cell>
          <cell r="HW919">
            <v>26.994295479998982</v>
          </cell>
          <cell r="HX919">
            <v>52.588303980001001</v>
          </cell>
          <cell r="HY919">
            <v>-61.147896800008311</v>
          </cell>
          <cell r="HZ919">
            <v>32.693273970005976</v>
          </cell>
          <cell r="IA919">
            <v>17.265037540004414</v>
          </cell>
          <cell r="IB919">
            <v>43.214189279999118</v>
          </cell>
          <cell r="IC919">
            <v>73.14126703000511</v>
          </cell>
          <cell r="ID919">
            <v>-16.67573859001277</v>
          </cell>
          <cell r="IE919">
            <v>58.956508069997653</v>
          </cell>
          <cell r="IF919">
            <v>-43.110203719996207</v>
          </cell>
          <cell r="IG919">
            <v>20.596234049997292</v>
          </cell>
          <cell r="IH919">
            <v>5.9024337000009837</v>
          </cell>
          <cell r="II919">
            <v>0</v>
          </cell>
          <cell r="IJ919">
            <v>29.064592320000884</v>
          </cell>
          <cell r="IK919">
            <v>42.70715034999921</v>
          </cell>
          <cell r="IL919">
            <v>-13.547530899995763</v>
          </cell>
          <cell r="IM919">
            <v>15.709815590002108</v>
          </cell>
          <cell r="IN919">
            <v>-8.6276477700012038</v>
          </cell>
          <cell r="IO919">
            <v>0.13390109999818378</v>
          </cell>
          <cell r="IP919">
            <v>38.443927009997424</v>
          </cell>
          <cell r="IQ919">
            <v>-28.316163659997983</v>
          </cell>
          <cell r="IR919">
            <v>140.30145778006408</v>
          </cell>
          <cell r="IS919">
            <v>82.142762489995221</v>
          </cell>
          <cell r="IT919">
            <v>11.143119780001143</v>
          </cell>
          <cell r="IU919">
            <v>3.6263021400009166</v>
          </cell>
          <cell r="IV919">
            <v>43.530371249999916</v>
          </cell>
          <cell r="IW919">
            <v>32.849238400000104</v>
          </cell>
          <cell r="IX919">
            <v>44.740925059999427</v>
          </cell>
          <cell r="IY919">
            <v>18.938781379991269</v>
          </cell>
          <cell r="IZ919">
            <v>-79.401129309997486</v>
          </cell>
          <cell r="JA919">
            <v>-3.0808402599977853</v>
          </cell>
          <cell r="JB919">
            <v>13.778644340003666</v>
          </cell>
          <cell r="JC919">
            <v>-8.0958108400009223</v>
          </cell>
          <cell r="JD919">
            <v>-19.870906650001416</v>
          </cell>
          <cell r="JE919">
            <v>0</v>
          </cell>
          <cell r="JF919">
            <v>0</v>
          </cell>
          <cell r="JG919">
            <v>0</v>
          </cell>
          <cell r="JH919">
            <v>0</v>
          </cell>
          <cell r="JI919">
            <v>0</v>
          </cell>
          <cell r="JJ919">
            <v>0</v>
          </cell>
          <cell r="JK919">
            <v>0</v>
          </cell>
          <cell r="JL919">
            <v>0</v>
          </cell>
          <cell r="JM919">
            <v>0</v>
          </cell>
          <cell r="JN919">
            <v>0</v>
          </cell>
          <cell r="JO919">
            <v>0</v>
          </cell>
          <cell r="JP919">
            <v>0</v>
          </cell>
          <cell r="JQ919">
            <v>0</v>
          </cell>
        </row>
        <row r="921">
          <cell r="D921">
            <v>0</v>
          </cell>
          <cell r="F921">
            <v>-137.40929080999922</v>
          </cell>
          <cell r="G921">
            <v>-2.3761925399885513</v>
          </cell>
          <cell r="H921">
            <v>17.855262650016812</v>
          </cell>
          <cell r="I921">
            <v>128.22643115001847</v>
          </cell>
          <cell r="J921">
            <v>72.392473440006142</v>
          </cell>
          <cell r="K921">
            <v>25.318268170012743</v>
          </cell>
          <cell r="L921">
            <v>103.00476507999701</v>
          </cell>
          <cell r="M921">
            <v>39.101835799985565</v>
          </cell>
          <cell r="N921">
            <v>28.353800569952</v>
          </cell>
          <cell r="O921">
            <v>62.332588969991775</v>
          </cell>
          <cell r="P921">
            <v>24.290317959996173</v>
          </cell>
          <cell r="Q921">
            <v>-104.92992477002554</v>
          </cell>
          <cell r="R921">
            <v>124.77451383997686</v>
          </cell>
          <cell r="S921">
            <v>1.5057929400063585</v>
          </cell>
          <cell r="T921">
            <v>35.729216170002474</v>
          </cell>
          <cell r="U921">
            <v>21.63095389000955</v>
          </cell>
          <cell r="V921">
            <v>-56.882788649993017</v>
          </cell>
          <cell r="W921">
            <v>24.269203400006518</v>
          </cell>
          <cell r="X921">
            <v>55.655718039983185</v>
          </cell>
          <cell r="Y921">
            <v>-30.368775059992913</v>
          </cell>
          <cell r="Z921">
            <v>4.1090924800373614</v>
          </cell>
          <cell r="AA921">
            <v>65.897042600001441</v>
          </cell>
          <cell r="AB921">
            <v>8.2880399400019087</v>
          </cell>
          <cell r="AC921">
            <v>6.212570979987504</v>
          </cell>
          <cell r="AD921">
            <v>-11.271552889986197</v>
          </cell>
          <cell r="AE921">
            <v>476.9570569396019</v>
          </cell>
          <cell r="AF921">
            <v>171.07943864000845</v>
          </cell>
          <cell r="AG921">
            <v>17.25249199999962</v>
          </cell>
          <cell r="AH921">
            <v>76.711112239980139</v>
          </cell>
          <cell r="AI921">
            <v>16.562074179993942</v>
          </cell>
          <cell r="AJ921">
            <v>70.237973579991376</v>
          </cell>
          <cell r="AK921">
            <v>7.9876120300032198</v>
          </cell>
          <cell r="AL921">
            <v>-3.2498122199904174</v>
          </cell>
          <cell r="AM921">
            <v>3.2984280699747615</v>
          </cell>
          <cell r="AN921">
            <v>14.080638229992473</v>
          </cell>
          <cell r="AO921">
            <v>40.252021530002821</v>
          </cell>
          <cell r="AP921">
            <v>59.582595159998164</v>
          </cell>
          <cell r="AQ921">
            <v>3.1624834999965969</v>
          </cell>
          <cell r="AR921">
            <v>270.0044817100279</v>
          </cell>
          <cell r="AS921">
            <v>-6.5223519900173414</v>
          </cell>
          <cell r="AT921">
            <v>-21.595856030005962</v>
          </cell>
          <cell r="AU921">
            <v>9.2726439200341702</v>
          </cell>
          <cell r="AV921">
            <v>28.054120100001455</v>
          </cell>
          <cell r="AW921">
            <v>45.299078649986768</v>
          </cell>
          <cell r="AX921">
            <v>17.580273970001144</v>
          </cell>
          <cell r="AY921">
            <v>30.72364082999411</v>
          </cell>
          <cell r="AZ921">
            <v>61.011690799990902</v>
          </cell>
          <cell r="BA921">
            <v>47.247048930003075</v>
          </cell>
          <cell r="BB921">
            <v>-15.115683110023383</v>
          </cell>
          <cell r="BC921">
            <v>64.832428030000301</v>
          </cell>
          <cell r="BD921">
            <v>9.2174476099899039</v>
          </cell>
          <cell r="BE921">
            <v>533.6032586498186</v>
          </cell>
          <cell r="BF921">
            <v>10.947060439968482</v>
          </cell>
          <cell r="BG921">
            <v>112.76609312999062</v>
          </cell>
          <cell r="BH921">
            <v>29.643840500008082</v>
          </cell>
          <cell r="BI921">
            <v>82.899829970003339</v>
          </cell>
          <cell r="BJ921">
            <v>32.595459190022666</v>
          </cell>
          <cell r="BK921">
            <v>23.203463730009389</v>
          </cell>
          <cell r="BL921">
            <v>9.8588477599987527</v>
          </cell>
          <cell r="BM921">
            <v>73.094545649975771</v>
          </cell>
          <cell r="BN921">
            <v>56.027037250023568</v>
          </cell>
          <cell r="BO921">
            <v>4.2114944900094997</v>
          </cell>
          <cell r="BP921">
            <v>74.602487949974602</v>
          </cell>
          <cell r="BQ921">
            <v>23.753098590008449</v>
          </cell>
          <cell r="BR921">
            <v>204.8187913398724</v>
          </cell>
          <cell r="BS921">
            <v>38.396757290000096</v>
          </cell>
          <cell r="BT921">
            <v>12.108712779998314</v>
          </cell>
          <cell r="BU921">
            <v>26.412269960012054</v>
          </cell>
          <cell r="BV921">
            <v>-18.097922949993517</v>
          </cell>
          <cell r="BW921">
            <v>42.38181841999176</v>
          </cell>
          <cell r="BX921">
            <v>-0.88137683999957517</v>
          </cell>
          <cell r="BY921">
            <v>4.3068706599879079</v>
          </cell>
          <cell r="BZ921">
            <v>42.67979692001245</v>
          </cell>
          <cell r="CA921">
            <v>59.992257040023105</v>
          </cell>
          <cell r="CB921">
            <v>-10.938542690011673</v>
          </cell>
          <cell r="CC921">
            <v>8.5517481199931353</v>
          </cell>
          <cell r="CD921">
            <v>-9.3597369996132329E-2</v>
          </cell>
          <cell r="CE921">
            <v>393.93038641964085</v>
          </cell>
          <cell r="CF921">
            <v>5.7178543299960438</v>
          </cell>
          <cell r="CG921">
            <v>42.122391609998886</v>
          </cell>
          <cell r="CH921">
            <v>138.68170637000003</v>
          </cell>
          <cell r="CI921">
            <v>63.109971529993345</v>
          </cell>
          <cell r="CJ921">
            <v>56.392544849979458</v>
          </cell>
          <cell r="CK921">
            <v>-10.404351200006204</v>
          </cell>
          <cell r="CL921">
            <v>-21.604987959974096</v>
          </cell>
          <cell r="CM921">
            <v>125.48387740997714</v>
          </cell>
          <cell r="CN921">
            <v>70.830381420004414</v>
          </cell>
          <cell r="CO921">
            <v>4.2254544900060864</v>
          </cell>
          <cell r="CP921">
            <v>-68.588431969998055</v>
          </cell>
          <cell r="CQ921">
            <v>-12.036024460016051</v>
          </cell>
          <cell r="CR921">
            <v>113.6197925999295</v>
          </cell>
          <cell r="CS921">
            <v>-135.46738632999768</v>
          </cell>
          <cell r="CT921">
            <v>21.262464360013837</v>
          </cell>
          <cell r="CU921">
            <v>-7.0304057899920736</v>
          </cell>
          <cell r="CV921">
            <v>54.73846725000476</v>
          </cell>
          <cell r="CW921">
            <v>58.761957479997363</v>
          </cell>
          <cell r="CX921">
            <v>46.635243519995129</v>
          </cell>
          <cell r="CY921">
            <v>11.496464819996618</v>
          </cell>
          <cell r="CZ921">
            <v>-38.235466140002245</v>
          </cell>
          <cell r="DA921">
            <v>82.668995710002491</v>
          </cell>
          <cell r="DB921">
            <v>32.853418140002759</v>
          </cell>
          <cell r="DC921">
            <v>-9.61025426001288</v>
          </cell>
          <cell r="DD921">
            <v>-4.4537061600130983</v>
          </cell>
          <cell r="DE921">
            <v>426.21296125999652</v>
          </cell>
          <cell r="DF921">
            <v>-0.71424663001380395</v>
          </cell>
          <cell r="DG921">
            <v>13.416206630005036</v>
          </cell>
          <cell r="DH921">
            <v>59.53830473999551</v>
          </cell>
          <cell r="DI921">
            <v>65.807119699995383</v>
          </cell>
          <cell r="DJ921">
            <v>83.386924470003578</v>
          </cell>
          <cell r="DK921">
            <v>88.885951399992337</v>
          </cell>
          <cell r="DL921">
            <v>-8.8863592200068524</v>
          </cell>
          <cell r="DM921">
            <v>30.702855879993876</v>
          </cell>
          <cell r="DN921">
            <v>37.908868820013595</v>
          </cell>
          <cell r="DO921">
            <v>22.847889349985053</v>
          </cell>
          <cell r="DP921">
            <v>52.296078879982815</v>
          </cell>
          <cell r="DQ921">
            <v>-18.976632759993663</v>
          </cell>
          <cell r="DR921">
            <v>176.01041054981761</v>
          </cell>
          <cell r="DS921">
            <v>50.770921830000589</v>
          </cell>
          <cell r="DT921">
            <v>38.099990760005312</v>
          </cell>
          <cell r="DU921">
            <v>44.163667619999615</v>
          </cell>
          <cell r="DV921">
            <v>45.853944289992796</v>
          </cell>
          <cell r="DW921">
            <v>33.93999821000034</v>
          </cell>
          <cell r="DX921">
            <v>17.452821529994253</v>
          </cell>
          <cell r="DY921">
            <v>-13.556250959998579</v>
          </cell>
          <cell r="DZ921">
            <v>-18.94536819998757</v>
          </cell>
          <cell r="EA921">
            <v>-29.039953259998583</v>
          </cell>
          <cell r="EB921">
            <v>-43.623727910016896</v>
          </cell>
          <cell r="EC921">
            <v>89.906761049991474</v>
          </cell>
          <cell r="ED921">
            <v>-39.012394410005072</v>
          </cell>
          <cell r="EE921">
            <v>444.42797594983131</v>
          </cell>
          <cell r="EF921">
            <v>83.981132670000079</v>
          </cell>
          <cell r="EG921">
            <v>15.577645149984164</v>
          </cell>
          <cell r="EH921">
            <v>27.666094710002653</v>
          </cell>
          <cell r="EI921">
            <v>74.055976329982514</v>
          </cell>
          <cell r="EJ921">
            <v>28.363833980009076</v>
          </cell>
          <cell r="EK921">
            <v>22.089476080000168</v>
          </cell>
          <cell r="EL921">
            <v>-82.073415209990344</v>
          </cell>
          <cell r="EM921">
            <v>12.785209199995734</v>
          </cell>
          <cell r="EN921">
            <v>190.30665636999765</v>
          </cell>
          <cell r="EO921">
            <v>43.395257199998014</v>
          </cell>
          <cell r="EP921">
            <v>40.242776129991398</v>
          </cell>
          <cell r="EQ921">
            <v>-11.962666660008836</v>
          </cell>
          <cell r="ER921">
            <v>164.3729392697569</v>
          </cell>
          <cell r="ES921">
            <v>6.4241626099974383</v>
          </cell>
          <cell r="ET921">
            <v>5.1490308800130151</v>
          </cell>
          <cell r="EU921">
            <v>29.458696679997956</v>
          </cell>
          <cell r="EV921">
            <v>51.022182680004335</v>
          </cell>
          <cell r="EW921">
            <v>45.967717960003938</v>
          </cell>
          <cell r="EX921">
            <v>50.872476219999953</v>
          </cell>
          <cell r="EY921">
            <v>47.782951519984636</v>
          </cell>
          <cell r="EZ921">
            <v>-19.108057789999293</v>
          </cell>
          <cell r="FA921">
            <v>-7.4399761399981799</v>
          </cell>
          <cell r="FB921">
            <v>-1.8137520900054369</v>
          </cell>
          <cell r="FC921">
            <v>1.8145121200068388</v>
          </cell>
          <cell r="FD921">
            <v>-45.757005380000919</v>
          </cell>
          <cell r="FE921">
            <v>233.33274058997631</v>
          </cell>
          <cell r="FF921">
            <v>-55.574623290012823</v>
          </cell>
          <cell r="FG921">
            <v>27.842616850015474</v>
          </cell>
          <cell r="FH921">
            <v>19.417479489988182</v>
          </cell>
          <cell r="FI921">
            <v>5.3786829599994235</v>
          </cell>
          <cell r="FJ921">
            <v>74.101575660002709</v>
          </cell>
          <cell r="FK921">
            <v>-2.356809439996141</v>
          </cell>
          <cell r="FL921">
            <v>77.124930139994831</v>
          </cell>
          <cell r="FM921">
            <v>-24.178730539977551</v>
          </cell>
          <cell r="FN921">
            <v>9.4671718600147869</v>
          </cell>
          <cell r="FO921">
            <v>83.054506599997694</v>
          </cell>
          <cell r="FP921">
            <v>9.680726329999743</v>
          </cell>
          <cell r="FQ921">
            <v>9.3752139699936379</v>
          </cell>
          <cell r="FR921">
            <v>336.26101509016007</v>
          </cell>
          <cell r="FS921">
            <v>77.829749790020287</v>
          </cell>
          <cell r="FT921">
            <v>-68.750682429992594</v>
          </cell>
          <cell r="FU921">
            <v>38.083246609996422</v>
          </cell>
          <cell r="FV921">
            <v>61.039203530002851</v>
          </cell>
          <cell r="FW921">
            <v>15.610814829997253</v>
          </cell>
          <cell r="FX921">
            <v>3.9784369300032267</v>
          </cell>
          <cell r="FY921">
            <v>66.416094890009845</v>
          </cell>
          <cell r="FZ921">
            <v>10.001514069997938</v>
          </cell>
          <cell r="GA921">
            <v>-20.493650220014388</v>
          </cell>
          <cell r="GB921">
            <v>74.399721939989831</v>
          </cell>
          <cell r="GC921">
            <v>32.283514210008434</v>
          </cell>
          <cell r="GD921">
            <v>45.863050940009998</v>
          </cell>
          <cell r="GE921">
            <v>266.24334516003728</v>
          </cell>
          <cell r="GF921">
            <v>6.2814981400006218</v>
          </cell>
          <cell r="GG921">
            <v>-4.1998104200029047</v>
          </cell>
          <cell r="GH921">
            <v>16.1198973999999</v>
          </cell>
          <cell r="GI921">
            <v>45.352775410006871</v>
          </cell>
          <cell r="GJ921">
            <v>2.5942927799987956</v>
          </cell>
          <cell r="GK921">
            <v>14.059478600000148</v>
          </cell>
          <cell r="GL921">
            <v>48.887280509996344</v>
          </cell>
          <cell r="GM921">
            <v>9.723530679999385</v>
          </cell>
          <cell r="GN921">
            <v>43.430160300005809</v>
          </cell>
          <cell r="GO921">
            <v>49.382117219996871</v>
          </cell>
          <cell r="GP921">
            <v>8.4017761499853805</v>
          </cell>
          <cell r="GQ921">
            <v>26.210348389999126</v>
          </cell>
          <cell r="GR921">
            <v>116.21242851996794</v>
          </cell>
          <cell r="GS921">
            <v>-71.632629850006197</v>
          </cell>
          <cell r="GT921">
            <v>72.165102040016791</v>
          </cell>
          <cell r="GU921">
            <v>8.0716786900011357</v>
          </cell>
          <cell r="GV921">
            <v>13.828124280000338</v>
          </cell>
          <cell r="GW921">
            <v>28.964617209996504</v>
          </cell>
          <cell r="GX921">
            <v>-19.956410680002591</v>
          </cell>
          <cell r="GY921">
            <v>44.596404329990037</v>
          </cell>
          <cell r="GZ921">
            <v>17.05171299999347</v>
          </cell>
          <cell r="HA921">
            <v>2.9173630999866873</v>
          </cell>
          <cell r="HB921">
            <v>48.795910869994259</v>
          </cell>
          <cell r="HC921">
            <v>-14.769281569999293</v>
          </cell>
          <cell r="HD921">
            <v>-13.820162899995921</v>
          </cell>
          <cell r="HE921">
            <v>167.06169088999741</v>
          </cell>
          <cell r="HF921">
            <v>11.044926440008567</v>
          </cell>
          <cell r="HG921">
            <v>49.781158629994025</v>
          </cell>
          <cell r="HH921">
            <v>0.4169606399955228</v>
          </cell>
          <cell r="HI921">
            <v>12.915499769995222</v>
          </cell>
          <cell r="HJ921">
            <v>6.4470414999959758</v>
          </cell>
          <cell r="HK921">
            <v>20.644516640000802</v>
          </cell>
          <cell r="HL921">
            <v>-2.041463999194093E-2</v>
          </cell>
          <cell r="HM921">
            <v>4.0253513299976476</v>
          </cell>
          <cell r="HN921">
            <v>6.5011700799950631</v>
          </cell>
          <cell r="HO921">
            <v>24.943666560000565</v>
          </cell>
          <cell r="HP921">
            <v>-4.3017828199808719</v>
          </cell>
          <cell r="HQ921">
            <v>34.663596760015935</v>
          </cell>
          <cell r="HR921">
            <v>253.03267564997077</v>
          </cell>
          <cell r="HS921">
            <v>-5.6297362500044983</v>
          </cell>
          <cell r="HT921">
            <v>28.461322520000977</v>
          </cell>
          <cell r="HU921">
            <v>26.937296479998622</v>
          </cell>
          <cell r="HV921">
            <v>35.191061010002159</v>
          </cell>
          <cell r="HW921">
            <v>26.994295479998982</v>
          </cell>
          <cell r="HX921">
            <v>52.58830398000282</v>
          </cell>
          <cell r="HY921">
            <v>-61.147896800001035</v>
          </cell>
          <cell r="HZ921">
            <v>32.693273970005976</v>
          </cell>
          <cell r="IA921">
            <v>17.26503754001169</v>
          </cell>
          <cell r="IB921">
            <v>43.214189279999118</v>
          </cell>
          <cell r="IC921">
            <v>73.14126703000511</v>
          </cell>
          <cell r="ID921">
            <v>-16.67573859001277</v>
          </cell>
          <cell r="IE921">
            <v>58.956508069997653</v>
          </cell>
          <cell r="IF921">
            <v>-43.110203719988931</v>
          </cell>
          <cell r="IG921">
            <v>20.596234049997292</v>
          </cell>
          <cell r="IH921">
            <v>5.9024337000009837</v>
          </cell>
          <cell r="II921">
            <v>0</v>
          </cell>
          <cell r="IJ921">
            <v>29.064592319999065</v>
          </cell>
          <cell r="IK921">
            <v>42.707150349997391</v>
          </cell>
          <cell r="IL921">
            <v>-13.547530899995763</v>
          </cell>
          <cell r="IM921">
            <v>15.709815590002108</v>
          </cell>
          <cell r="IN921">
            <v>-8.6276477700012038</v>
          </cell>
          <cell r="IO921">
            <v>0.1339010999945458</v>
          </cell>
          <cell r="IP921">
            <v>38.443927009997424</v>
          </cell>
          <cell r="IQ921">
            <v>-28.316163659997983</v>
          </cell>
          <cell r="IR921">
            <v>140.30145777994767</v>
          </cell>
          <cell r="IS921">
            <v>82.142762489995221</v>
          </cell>
          <cell r="IT921">
            <v>11.143119779997505</v>
          </cell>
          <cell r="IU921">
            <v>3.6263021400081925</v>
          </cell>
          <cell r="IV921">
            <v>43.530371250002645</v>
          </cell>
          <cell r="IW921">
            <v>32.849238399998285</v>
          </cell>
          <cell r="IX921">
            <v>44.740925060003065</v>
          </cell>
          <cell r="IY921">
            <v>18.938781379991269</v>
          </cell>
          <cell r="IZ921">
            <v>-79.401129310004762</v>
          </cell>
          <cell r="JA921">
            <v>-3.0808402600014233</v>
          </cell>
          <cell r="JB921">
            <v>13.778644340003666</v>
          </cell>
          <cell r="JC921">
            <v>-8.0958108400081983</v>
          </cell>
          <cell r="JD921">
            <v>-19.870906650001416</v>
          </cell>
          <cell r="JE921">
            <v>0</v>
          </cell>
          <cell r="JF921">
            <v>0</v>
          </cell>
          <cell r="JG921">
            <v>0</v>
          </cell>
          <cell r="JH921">
            <v>0</v>
          </cell>
          <cell r="JI921">
            <v>0</v>
          </cell>
          <cell r="JJ921">
            <v>0</v>
          </cell>
          <cell r="JK921">
            <v>0</v>
          </cell>
          <cell r="JL921">
            <v>0</v>
          </cell>
          <cell r="JM921">
            <v>0</v>
          </cell>
          <cell r="JN921">
            <v>0</v>
          </cell>
          <cell r="JO921">
            <v>0</v>
          </cell>
          <cell r="JP921">
            <v>0</v>
          </cell>
          <cell r="JQ921">
            <v>0</v>
          </cell>
        </row>
        <row r="922">
          <cell r="D922">
            <v>0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  <cell r="AK922">
            <v>0</v>
          </cell>
          <cell r="AL922">
            <v>0</v>
          </cell>
          <cell r="AM922">
            <v>0</v>
          </cell>
          <cell r="AN922">
            <v>0</v>
          </cell>
          <cell r="AO922">
            <v>0</v>
          </cell>
          <cell r="AP922">
            <v>0</v>
          </cell>
          <cell r="AQ922">
            <v>0</v>
          </cell>
          <cell r="AR922">
            <v>0</v>
          </cell>
          <cell r="AS922">
            <v>0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0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0</v>
          </cell>
          <cell r="BD922">
            <v>0</v>
          </cell>
          <cell r="BE922">
            <v>0</v>
          </cell>
          <cell r="BF922">
            <v>0</v>
          </cell>
          <cell r="BG922">
            <v>0</v>
          </cell>
          <cell r="BH922">
            <v>0</v>
          </cell>
          <cell r="BI922">
            <v>0</v>
          </cell>
          <cell r="BJ922">
            <v>0</v>
          </cell>
          <cell r="BK922">
            <v>0</v>
          </cell>
          <cell r="BL922">
            <v>0</v>
          </cell>
          <cell r="BM922">
            <v>0</v>
          </cell>
          <cell r="BN922">
            <v>0</v>
          </cell>
          <cell r="BO922">
            <v>0</v>
          </cell>
          <cell r="BP922">
            <v>0</v>
          </cell>
          <cell r="BQ922">
            <v>0</v>
          </cell>
          <cell r="BR922">
            <v>0</v>
          </cell>
          <cell r="BS922">
            <v>0</v>
          </cell>
          <cell r="BT922">
            <v>0</v>
          </cell>
          <cell r="BU922">
            <v>0</v>
          </cell>
          <cell r="BV922">
            <v>0</v>
          </cell>
          <cell r="BW922">
            <v>0</v>
          </cell>
          <cell r="BX922">
            <v>0</v>
          </cell>
          <cell r="BY922">
            <v>0</v>
          </cell>
          <cell r="BZ922">
            <v>0</v>
          </cell>
          <cell r="CA922">
            <v>0</v>
          </cell>
          <cell r="CB922">
            <v>0</v>
          </cell>
          <cell r="CC922">
            <v>0</v>
          </cell>
          <cell r="CD922">
            <v>0</v>
          </cell>
          <cell r="CE922">
            <v>0</v>
          </cell>
          <cell r="CF922">
            <v>0</v>
          </cell>
          <cell r="CG922">
            <v>0</v>
          </cell>
          <cell r="CH922">
            <v>0</v>
          </cell>
          <cell r="CI922">
            <v>0</v>
          </cell>
          <cell r="CJ922">
            <v>0</v>
          </cell>
          <cell r="CK922">
            <v>0</v>
          </cell>
          <cell r="CL922">
            <v>0</v>
          </cell>
          <cell r="CM922">
            <v>0</v>
          </cell>
          <cell r="CN922">
            <v>0</v>
          </cell>
          <cell r="CO922">
            <v>0</v>
          </cell>
          <cell r="CP922">
            <v>0</v>
          </cell>
          <cell r="CQ922">
            <v>0</v>
          </cell>
          <cell r="CR922">
            <v>0</v>
          </cell>
          <cell r="CS922">
            <v>0</v>
          </cell>
          <cell r="CT922">
            <v>0</v>
          </cell>
          <cell r="CU922">
            <v>0</v>
          </cell>
          <cell r="CV922">
            <v>0</v>
          </cell>
          <cell r="CW922">
            <v>0</v>
          </cell>
          <cell r="CX922">
            <v>0</v>
          </cell>
          <cell r="CY922">
            <v>0</v>
          </cell>
          <cell r="CZ922">
            <v>0</v>
          </cell>
          <cell r="DA922">
            <v>0</v>
          </cell>
          <cell r="DB922">
            <v>0</v>
          </cell>
          <cell r="DC922">
            <v>0</v>
          </cell>
          <cell r="DD922">
            <v>0</v>
          </cell>
          <cell r="DE922">
            <v>0</v>
          </cell>
          <cell r="DF922">
            <v>0</v>
          </cell>
          <cell r="DG922">
            <v>0</v>
          </cell>
          <cell r="DH922">
            <v>0</v>
          </cell>
          <cell r="DI922">
            <v>0</v>
          </cell>
          <cell r="DJ922">
            <v>0</v>
          </cell>
          <cell r="DK922">
            <v>0</v>
          </cell>
          <cell r="DL922">
            <v>0</v>
          </cell>
          <cell r="DM922">
            <v>0</v>
          </cell>
          <cell r="DN922">
            <v>0</v>
          </cell>
          <cell r="DO922">
            <v>0</v>
          </cell>
          <cell r="DP922">
            <v>0</v>
          </cell>
          <cell r="DQ922">
            <v>0</v>
          </cell>
          <cell r="DR922">
            <v>0</v>
          </cell>
          <cell r="DS922">
            <v>0</v>
          </cell>
          <cell r="DT922">
            <v>0</v>
          </cell>
          <cell r="DU922">
            <v>0</v>
          </cell>
          <cell r="DV922">
            <v>0</v>
          </cell>
          <cell r="DW922">
            <v>0</v>
          </cell>
          <cell r="DX922">
            <v>0</v>
          </cell>
          <cell r="DY922">
            <v>0</v>
          </cell>
          <cell r="DZ922">
            <v>0</v>
          </cell>
          <cell r="EA922">
            <v>0</v>
          </cell>
          <cell r="EB922">
            <v>0</v>
          </cell>
          <cell r="EC922">
            <v>0</v>
          </cell>
          <cell r="ED922">
            <v>0</v>
          </cell>
          <cell r="EE922">
            <v>0</v>
          </cell>
          <cell r="EF922">
            <v>0</v>
          </cell>
          <cell r="EG922">
            <v>0</v>
          </cell>
          <cell r="EH922">
            <v>0</v>
          </cell>
          <cell r="EI922">
            <v>0</v>
          </cell>
          <cell r="EJ922">
            <v>0</v>
          </cell>
          <cell r="EK922">
            <v>0</v>
          </cell>
          <cell r="EL922">
            <v>0</v>
          </cell>
          <cell r="EM922">
            <v>0</v>
          </cell>
          <cell r="EN922">
            <v>0</v>
          </cell>
          <cell r="EO922">
            <v>0</v>
          </cell>
          <cell r="EP922">
            <v>0</v>
          </cell>
          <cell r="EQ922">
            <v>0</v>
          </cell>
          <cell r="ER922">
            <v>0</v>
          </cell>
          <cell r="ES922">
            <v>0</v>
          </cell>
          <cell r="ET922">
            <v>0</v>
          </cell>
          <cell r="EU922">
            <v>0</v>
          </cell>
          <cell r="EV922">
            <v>0</v>
          </cell>
          <cell r="EW922">
            <v>0</v>
          </cell>
          <cell r="EX922">
            <v>0</v>
          </cell>
          <cell r="EY922">
            <v>0</v>
          </cell>
          <cell r="EZ922">
            <v>0</v>
          </cell>
          <cell r="FA922">
            <v>0</v>
          </cell>
          <cell r="FB922">
            <v>0</v>
          </cell>
          <cell r="FC922">
            <v>0</v>
          </cell>
          <cell r="FD922">
            <v>0</v>
          </cell>
          <cell r="FE922">
            <v>0</v>
          </cell>
          <cell r="FF922">
            <v>0</v>
          </cell>
          <cell r="FG922">
            <v>0</v>
          </cell>
          <cell r="FH922">
            <v>0</v>
          </cell>
          <cell r="FI922">
            <v>0</v>
          </cell>
          <cell r="FJ922">
            <v>0</v>
          </cell>
          <cell r="FK922">
            <v>0</v>
          </cell>
          <cell r="FL922">
            <v>0</v>
          </cell>
          <cell r="FM922">
            <v>0</v>
          </cell>
          <cell r="FN922">
            <v>0</v>
          </cell>
          <cell r="FO922">
            <v>0</v>
          </cell>
          <cell r="FP922">
            <v>0</v>
          </cell>
          <cell r="FQ922">
            <v>0</v>
          </cell>
          <cell r="FR922">
            <v>0</v>
          </cell>
          <cell r="FS922">
            <v>0</v>
          </cell>
          <cell r="FT922">
            <v>0</v>
          </cell>
          <cell r="FU922">
            <v>0</v>
          </cell>
          <cell r="FV922">
            <v>0</v>
          </cell>
          <cell r="FW922">
            <v>0</v>
          </cell>
          <cell r="FX922">
            <v>0</v>
          </cell>
          <cell r="FY922">
            <v>0</v>
          </cell>
          <cell r="FZ922">
            <v>0</v>
          </cell>
          <cell r="GA922">
            <v>0</v>
          </cell>
          <cell r="GB922">
            <v>0</v>
          </cell>
          <cell r="GC922">
            <v>0</v>
          </cell>
          <cell r="GD922">
            <v>0</v>
          </cell>
          <cell r="GE922">
            <v>0</v>
          </cell>
          <cell r="GF922">
            <v>0</v>
          </cell>
          <cell r="GG922">
            <v>0</v>
          </cell>
          <cell r="GH922">
            <v>0</v>
          </cell>
          <cell r="GI922">
            <v>0</v>
          </cell>
          <cell r="GJ922">
            <v>0</v>
          </cell>
          <cell r="GK922">
            <v>0</v>
          </cell>
          <cell r="GL922">
            <v>0</v>
          </cell>
          <cell r="GM922">
            <v>0</v>
          </cell>
          <cell r="GN922">
            <v>0</v>
          </cell>
          <cell r="GO922">
            <v>0</v>
          </cell>
          <cell r="GP922">
            <v>0</v>
          </cell>
          <cell r="GQ922">
            <v>0</v>
          </cell>
          <cell r="GR922">
            <v>0</v>
          </cell>
          <cell r="GS922">
            <v>0</v>
          </cell>
          <cell r="GT922">
            <v>0</v>
          </cell>
          <cell r="GU922">
            <v>0</v>
          </cell>
          <cell r="GV922">
            <v>0</v>
          </cell>
          <cell r="GW922">
            <v>0</v>
          </cell>
          <cell r="GX922">
            <v>0</v>
          </cell>
          <cell r="GY922">
            <v>0</v>
          </cell>
          <cell r="GZ922">
            <v>0</v>
          </cell>
          <cell r="HA922">
            <v>0</v>
          </cell>
          <cell r="HB922">
            <v>0</v>
          </cell>
          <cell r="HC922">
            <v>0</v>
          </cell>
          <cell r="HD922">
            <v>0</v>
          </cell>
          <cell r="HE922">
            <v>0</v>
          </cell>
          <cell r="HF922">
            <v>0</v>
          </cell>
          <cell r="HG922">
            <v>0</v>
          </cell>
          <cell r="HH922">
            <v>0</v>
          </cell>
          <cell r="HI922">
            <v>0</v>
          </cell>
          <cell r="HJ922">
            <v>0</v>
          </cell>
          <cell r="HK922">
            <v>0</v>
          </cell>
          <cell r="HL922">
            <v>0</v>
          </cell>
          <cell r="HM922">
            <v>0</v>
          </cell>
          <cell r="HN922">
            <v>0</v>
          </cell>
          <cell r="HO922">
            <v>0</v>
          </cell>
          <cell r="HP922">
            <v>0</v>
          </cell>
          <cell r="HQ922">
            <v>0</v>
          </cell>
          <cell r="HR922">
            <v>0</v>
          </cell>
          <cell r="HS922">
            <v>0</v>
          </cell>
          <cell r="HT922">
            <v>0</v>
          </cell>
          <cell r="HU922">
            <v>0</v>
          </cell>
          <cell r="HV922">
            <v>0</v>
          </cell>
          <cell r="HW922">
            <v>0</v>
          </cell>
          <cell r="HX922">
            <v>0</v>
          </cell>
          <cell r="HY922">
            <v>0</v>
          </cell>
          <cell r="HZ922">
            <v>0</v>
          </cell>
          <cell r="IA922">
            <v>0</v>
          </cell>
          <cell r="IB922">
            <v>0</v>
          </cell>
          <cell r="IC922">
            <v>0</v>
          </cell>
          <cell r="ID922">
            <v>0</v>
          </cell>
          <cell r="IE922">
            <v>0</v>
          </cell>
          <cell r="IF922">
            <v>0</v>
          </cell>
          <cell r="IG922">
            <v>0</v>
          </cell>
          <cell r="IH922">
            <v>0</v>
          </cell>
          <cell r="II922">
            <v>0</v>
          </cell>
          <cell r="IJ922">
            <v>0</v>
          </cell>
          <cell r="IK922">
            <v>0</v>
          </cell>
          <cell r="IL922">
            <v>0</v>
          </cell>
          <cell r="IM922">
            <v>0</v>
          </cell>
          <cell r="IN922">
            <v>0</v>
          </cell>
          <cell r="IO922">
            <v>0</v>
          </cell>
          <cell r="IP922">
            <v>0</v>
          </cell>
          <cell r="IQ922">
            <v>0</v>
          </cell>
          <cell r="IR922">
            <v>0</v>
          </cell>
          <cell r="IS922">
            <v>0</v>
          </cell>
          <cell r="IT922">
            <v>0</v>
          </cell>
          <cell r="IU922">
            <v>0</v>
          </cell>
          <cell r="IV922">
            <v>0</v>
          </cell>
          <cell r="IW922">
            <v>0</v>
          </cell>
          <cell r="IX922">
            <v>0</v>
          </cell>
          <cell r="IY922">
            <v>0</v>
          </cell>
          <cell r="IZ922">
            <v>0</v>
          </cell>
          <cell r="JA922">
            <v>0</v>
          </cell>
          <cell r="JB922">
            <v>0</v>
          </cell>
          <cell r="JC922">
            <v>0</v>
          </cell>
          <cell r="JD922">
            <v>0</v>
          </cell>
          <cell r="JE922">
            <v>0</v>
          </cell>
          <cell r="JF922">
            <v>0</v>
          </cell>
          <cell r="JG922">
            <v>0</v>
          </cell>
          <cell r="JH922">
            <v>0</v>
          </cell>
          <cell r="JI922">
            <v>0</v>
          </cell>
          <cell r="JJ922">
            <v>0</v>
          </cell>
          <cell r="JK922">
            <v>0</v>
          </cell>
          <cell r="JL922">
            <v>0</v>
          </cell>
          <cell r="JM922">
            <v>0</v>
          </cell>
          <cell r="JN922">
            <v>0</v>
          </cell>
          <cell r="JO922">
            <v>0</v>
          </cell>
          <cell r="JP922">
            <v>0</v>
          </cell>
          <cell r="JQ922">
            <v>0</v>
          </cell>
        </row>
        <row r="924">
          <cell r="F924">
            <v>-135.11349763907492</v>
          </cell>
          <cell r="G924">
            <v>-1.5419873399659991</v>
          </cell>
          <cell r="H924">
            <v>18.437032200396061</v>
          </cell>
          <cell r="I924">
            <v>127.66737649962306</v>
          </cell>
          <cell r="J924">
            <v>72.222443889826536</v>
          </cell>
          <cell r="K924">
            <v>-35.71864315867424</v>
          </cell>
          <cell r="L924">
            <v>246.2061155801639</v>
          </cell>
          <cell r="M924">
            <v>299.64243807923049</v>
          </cell>
          <cell r="N924">
            <v>-36.231861650012434</v>
          </cell>
          <cell r="O924">
            <v>786.60490441974252</v>
          </cell>
          <cell r="P924">
            <v>-10.100040529854596</v>
          </cell>
          <cell r="Q924">
            <v>-4.9651141399517655</v>
          </cell>
          <cell r="R924">
            <v>1362.5071712732315</v>
          </cell>
          <cell r="S924">
            <v>53.031682889908552</v>
          </cell>
          <cell r="T924">
            <v>78.002472210675478</v>
          </cell>
          <cell r="U924">
            <v>-44.015067759901285</v>
          </cell>
          <cell r="V924">
            <v>-102.60961372032762</v>
          </cell>
          <cell r="W924">
            <v>18.398711469955742</v>
          </cell>
          <cell r="X924">
            <v>496.98616707976907</v>
          </cell>
          <cell r="Y924">
            <v>4.7035873690620065</v>
          </cell>
          <cell r="Z924">
            <v>53.065367350354791</v>
          </cell>
          <cell r="AA924">
            <v>794.3547696787864</v>
          </cell>
          <cell r="AB924">
            <v>241.17873111926019</v>
          </cell>
          <cell r="AC924">
            <v>-65.451996189542115</v>
          </cell>
          <cell r="AD924">
            <v>-165.13764023967087</v>
          </cell>
          <cell r="AE924">
            <v>324.36754082143307</v>
          </cell>
          <cell r="AF924">
            <v>508.11341995000839</v>
          </cell>
          <cell r="AG924">
            <v>-204.95352401025593</v>
          </cell>
          <cell r="AH924">
            <v>182.36653830017895</v>
          </cell>
          <cell r="AI924">
            <v>437.44870854075998</v>
          </cell>
          <cell r="AJ924">
            <v>-46.548122489824891</v>
          </cell>
          <cell r="AK924">
            <v>39.846970449201763</v>
          </cell>
          <cell r="AL924">
            <v>44.640479679219425</v>
          </cell>
          <cell r="AM924">
            <v>-123.12437530048192</v>
          </cell>
          <cell r="AN924">
            <v>-2.3207442797720432</v>
          </cell>
          <cell r="AO924">
            <v>36.413810829631984</v>
          </cell>
          <cell r="AP924">
            <v>-638.70816481020302</v>
          </cell>
          <cell r="AQ924">
            <v>91.192543970420957</v>
          </cell>
          <cell r="AR924">
            <v>-403.24992623925209</v>
          </cell>
          <cell r="AS924">
            <v>-341.96556988917291</v>
          </cell>
          <cell r="AT924">
            <v>-303.50336647965014</v>
          </cell>
          <cell r="AU924">
            <v>-99.081858728080988</v>
          </cell>
          <cell r="AV924">
            <v>109.65033317916095</v>
          </cell>
          <cell r="AW924">
            <v>30.332901079207659</v>
          </cell>
          <cell r="AX924">
            <v>245.60809080861509</v>
          </cell>
          <cell r="AY924">
            <v>-112.34387184958905</v>
          </cell>
          <cell r="AZ924">
            <v>37.686618319712579</v>
          </cell>
          <cell r="BA924">
            <v>-82.107856769114733</v>
          </cell>
          <cell r="BB924">
            <v>97.847848390229046</v>
          </cell>
          <cell r="BC924">
            <v>54.268996899947524</v>
          </cell>
          <cell r="BD924">
            <v>-39.642191199585795</v>
          </cell>
          <cell r="BE924">
            <v>421.41638427972794</v>
          </cell>
          <cell r="BF924">
            <v>51.315251030027866</v>
          </cell>
          <cell r="BG924">
            <v>134.5865756617859</v>
          </cell>
          <cell r="BH924">
            <v>46.756818729452789</v>
          </cell>
          <cell r="BI924">
            <v>1024.4454790586606</v>
          </cell>
          <cell r="BJ924">
            <v>-830.52711699809879</v>
          </cell>
          <cell r="BK924">
            <v>134.17158320825547</v>
          </cell>
          <cell r="BL924">
            <v>104.12329106032848</v>
          </cell>
          <cell r="BM924">
            <v>4.5813783193007112</v>
          </cell>
          <cell r="BN924">
            <v>-26.776882069185376</v>
          </cell>
          <cell r="BO924">
            <v>277.06990166939795</v>
          </cell>
          <cell r="BP924">
            <v>-409.80211842898279</v>
          </cell>
          <cell r="BQ924">
            <v>-88.527776959352195</v>
          </cell>
          <cell r="BR924">
            <v>504.75721265375614</v>
          </cell>
          <cell r="BS924">
            <v>3.2257058210670948</v>
          </cell>
          <cell r="BT924">
            <v>-115.74689627997577</v>
          </cell>
          <cell r="BU924">
            <v>186.38159169908613</v>
          </cell>
          <cell r="BV924">
            <v>178.90823811013252</v>
          </cell>
          <cell r="BW924">
            <v>28.467888530343771</v>
          </cell>
          <cell r="BX924">
            <v>15.60473978985101</v>
          </cell>
          <cell r="BY924">
            <v>75.477547059766948</v>
          </cell>
          <cell r="BZ924">
            <v>45.770831710658967</v>
          </cell>
          <cell r="CA924">
            <v>-28.545872629620135</v>
          </cell>
          <cell r="CB924">
            <v>35.045637900941074</v>
          </cell>
          <cell r="CC924">
            <v>140.69370194058865</v>
          </cell>
          <cell r="CD924">
            <v>-60.525901019573212</v>
          </cell>
          <cell r="CE924">
            <v>695.04319353401661</v>
          </cell>
          <cell r="CF924">
            <v>-121.43079575989395</v>
          </cell>
          <cell r="CG924">
            <v>38.442675638943911</v>
          </cell>
          <cell r="CH924">
            <v>180.65648454148322</v>
          </cell>
          <cell r="CI924">
            <v>63.517502550967038</v>
          </cell>
          <cell r="CJ924">
            <v>84.601155159063637</v>
          </cell>
          <cell r="CK924">
            <v>215.56739688105881</v>
          </cell>
          <cell r="CL924">
            <v>-33.875768491066992</v>
          </cell>
          <cell r="CM924">
            <v>85.493162119761109</v>
          </cell>
          <cell r="CN924">
            <v>97.612026429735124</v>
          </cell>
          <cell r="CO924">
            <v>-179.93979025166482</v>
          </cell>
          <cell r="CP924">
            <v>223.145582517609</v>
          </cell>
          <cell r="CQ924">
            <v>41.25356219895184</v>
          </cell>
          <cell r="CR924">
            <v>601.59297788143158</v>
          </cell>
          <cell r="CS924">
            <v>-243.68780859746039</v>
          </cell>
          <cell r="CT924">
            <v>-53.377574618905783</v>
          </cell>
          <cell r="CU924">
            <v>61.212053541094065</v>
          </cell>
          <cell r="CV924">
            <v>-23.603341610170901</v>
          </cell>
          <cell r="CW924">
            <v>658.07890565134585</v>
          </cell>
          <cell r="CX924">
            <v>42.976633600890636</v>
          </cell>
          <cell r="CY924">
            <v>34.039511070586741</v>
          </cell>
          <cell r="CZ924">
            <v>124.48081671912223</v>
          </cell>
          <cell r="DA924">
            <v>54.032376170158386</v>
          </cell>
          <cell r="DB924">
            <v>181.42398161999881</v>
          </cell>
          <cell r="DC924">
            <v>-326.90121527854353</v>
          </cell>
          <cell r="DD924">
            <v>92.918639619834721</v>
          </cell>
          <cell r="DE924">
            <v>692.3921877592802</v>
          </cell>
          <cell r="DF924">
            <v>-27.703511699102819</v>
          </cell>
          <cell r="DG924">
            <v>-113.53435385972261</v>
          </cell>
          <cell r="DH924">
            <v>116.22267104033381</v>
          </cell>
          <cell r="DI924">
            <v>129.49340438190848</v>
          </cell>
          <cell r="DJ924">
            <v>499.19869223050773</v>
          </cell>
          <cell r="DK924">
            <v>57.825861689634621</v>
          </cell>
          <cell r="DL924">
            <v>81.197910928167403</v>
          </cell>
          <cell r="DM924">
            <v>29.056758199818432</v>
          </cell>
          <cell r="DN924">
            <v>-76.05582988075912</v>
          </cell>
          <cell r="DO924">
            <v>11.994642450474203</v>
          </cell>
          <cell r="DP924">
            <v>31.312871089205146</v>
          </cell>
          <cell r="DQ924">
            <v>-46.616928819566965</v>
          </cell>
          <cell r="DR924">
            <v>980.9727954864502</v>
          </cell>
          <cell r="DS924">
            <v>-102.00613595172763</v>
          </cell>
          <cell r="DT924">
            <v>-24.046680849976838</v>
          </cell>
          <cell r="DU924">
            <v>-117.08339009992778</v>
          </cell>
          <cell r="DV924">
            <v>588.06527453847229</v>
          </cell>
          <cell r="DW924">
            <v>168.5979377804324</v>
          </cell>
          <cell r="DX924">
            <v>278.31580197904259</v>
          </cell>
          <cell r="DY924">
            <v>-176.32899087015539</v>
          </cell>
          <cell r="DZ924">
            <v>-9.9604845494031906</v>
          </cell>
          <cell r="EA924">
            <v>-18.979370018467307</v>
          </cell>
          <cell r="EB924">
            <v>177.56346266064793</v>
          </cell>
          <cell r="EC924">
            <v>126.37783931009471</v>
          </cell>
          <cell r="ED924">
            <v>90.45753158070147</v>
          </cell>
          <cell r="EE924">
            <v>-393.38587678968906</v>
          </cell>
          <cell r="EF924">
            <v>32.179929309524596</v>
          </cell>
          <cell r="EG924">
            <v>73.071970399469137</v>
          </cell>
          <cell r="EH924">
            <v>-170.06327643059194</v>
          </cell>
          <cell r="EI924">
            <v>-484.72982511948794</v>
          </cell>
          <cell r="EJ924">
            <v>-82.284278978593647</v>
          </cell>
          <cell r="EK924">
            <v>110.16283902898431</v>
          </cell>
          <cell r="EL924">
            <v>134.66240384150296</v>
          </cell>
          <cell r="EM924">
            <v>-39.531711610034108</v>
          </cell>
          <cell r="EN924">
            <v>97.95738715864718</v>
          </cell>
          <cell r="EO924">
            <v>-68.526064430363476</v>
          </cell>
          <cell r="EP924">
            <v>-50.323174848221242</v>
          </cell>
          <cell r="EQ924">
            <v>54.03792489040643</v>
          </cell>
          <cell r="ER924">
            <v>960.92459125816822</v>
          </cell>
          <cell r="ES924">
            <v>-179.47881660889834</v>
          </cell>
          <cell r="ET924">
            <v>241.93031739909202</v>
          </cell>
          <cell r="EU924">
            <v>111.44421938899904</v>
          </cell>
          <cell r="EV924">
            <v>581.08149311970919</v>
          </cell>
          <cell r="EW924">
            <v>-240.90660244971514</v>
          </cell>
          <cell r="EX924">
            <v>-175.14567307941616</v>
          </cell>
          <cell r="EY924">
            <v>249.61460238043219</v>
          </cell>
          <cell r="EZ924">
            <v>-128.86793579999357</v>
          </cell>
          <cell r="FA924">
            <v>228.6285721892491</v>
          </cell>
          <cell r="FB924">
            <v>22.268663870170712</v>
          </cell>
          <cell r="FC924">
            <v>245.10513661894947</v>
          </cell>
          <cell r="FD924">
            <v>5.2506142295897007</v>
          </cell>
          <cell r="FE924">
            <v>437.70000775158405</v>
          </cell>
          <cell r="FF924">
            <v>-92.16592323128134</v>
          </cell>
          <cell r="FG924">
            <v>-36.32504307013005</v>
          </cell>
          <cell r="FH924">
            <v>-290.10114016011357</v>
          </cell>
          <cell r="FI924">
            <v>-38.950596750713885</v>
          </cell>
          <cell r="FJ924">
            <v>306.83027451951057</v>
          </cell>
          <cell r="FK924">
            <v>-667.28831633925438</v>
          </cell>
          <cell r="FL924">
            <v>670.54048284888268</v>
          </cell>
          <cell r="FM924">
            <v>32.996673140674829</v>
          </cell>
          <cell r="FN924">
            <v>232.88013830035925</v>
          </cell>
          <cell r="FO924">
            <v>269.80021822918206</v>
          </cell>
          <cell r="FP924">
            <v>-55.217106598429382</v>
          </cell>
          <cell r="FQ924">
            <v>104.70034684985876</v>
          </cell>
          <cell r="FR924">
            <v>-1852.2720117717981</v>
          </cell>
          <cell r="FS924">
            <v>-1227.4233289994299</v>
          </cell>
          <cell r="FT924">
            <v>-1532.1643415400758</v>
          </cell>
          <cell r="FU924">
            <v>101.5323012303561</v>
          </cell>
          <cell r="FV924">
            <v>323.22642287053168</v>
          </cell>
          <cell r="FW924">
            <v>237.33883433975279</v>
          </cell>
          <cell r="FX924">
            <v>-149.42552586086094</v>
          </cell>
          <cell r="FY924">
            <v>110.32362649030983</v>
          </cell>
          <cell r="FZ924">
            <v>-69.257413639687002</v>
          </cell>
          <cell r="GA924">
            <v>46.845266981050372</v>
          </cell>
          <cell r="GB924">
            <v>175.48931584041566</v>
          </cell>
          <cell r="GC924">
            <v>110.71502611972392</v>
          </cell>
          <cell r="GD924">
            <v>20.527804381214082</v>
          </cell>
          <cell r="GE924">
            <v>1503.0742300748825</v>
          </cell>
          <cell r="GF924">
            <v>-71.524413670413196</v>
          </cell>
          <cell r="GG924">
            <v>85.19931426923722</v>
          </cell>
          <cell r="GH924">
            <v>189.01098565012217</v>
          </cell>
          <cell r="GI924">
            <v>212.53034335933626</v>
          </cell>
          <cell r="GJ924">
            <v>539.38234401028603</v>
          </cell>
          <cell r="GK924">
            <v>90.657743310555816</v>
          </cell>
          <cell r="GL924">
            <v>152.24717167951167</v>
          </cell>
          <cell r="GM924">
            <v>74.211490140296519</v>
          </cell>
          <cell r="GN924">
            <v>70.062741078436375</v>
          </cell>
          <cell r="GO924">
            <v>80.713157458230853</v>
          </cell>
          <cell r="GP924">
            <v>16.629033299162984</v>
          </cell>
          <cell r="GQ924">
            <v>63.954319509677589</v>
          </cell>
          <cell r="GR924">
            <v>988.79849193990231</v>
          </cell>
          <cell r="GS924">
            <v>54.924580399878323</v>
          </cell>
          <cell r="GT924">
            <v>58.233721409924328</v>
          </cell>
          <cell r="GU924">
            <v>236.47299093101174</v>
          </cell>
          <cell r="GV924">
            <v>122.90322325006127</v>
          </cell>
          <cell r="GW924">
            <v>127.98304266948253</v>
          </cell>
          <cell r="GX924">
            <v>-127.98417075909674</v>
          </cell>
          <cell r="GY924">
            <v>174.65060203056782</v>
          </cell>
          <cell r="GZ924">
            <v>-84.84073518961668</v>
          </cell>
          <cell r="HA924">
            <v>33.025853750295937</v>
          </cell>
          <cell r="HB924">
            <v>134.21150858979672</v>
          </cell>
          <cell r="HC924">
            <v>48.768485860899091</v>
          </cell>
          <cell r="HD924">
            <v>210.4493890106678</v>
          </cell>
          <cell r="HE924">
            <v>876.81962233781815</v>
          </cell>
          <cell r="HF924">
            <v>168.1469064289704</v>
          </cell>
          <cell r="HG924">
            <v>-50.166817898862064</v>
          </cell>
          <cell r="HH924">
            <v>-14.59773775935173</v>
          </cell>
          <cell r="HI924">
            <v>107.88788994029164</v>
          </cell>
          <cell r="HJ924">
            <v>307.45110879931599</v>
          </cell>
          <cell r="HK924">
            <v>94.536572200246155</v>
          </cell>
          <cell r="HL924">
            <v>98.664081417955458</v>
          </cell>
          <cell r="HM924">
            <v>57.523084740154445</v>
          </cell>
          <cell r="HN924">
            <v>22.566695200279355</v>
          </cell>
          <cell r="HO924">
            <v>113.93193264119327</v>
          </cell>
          <cell r="HP924">
            <v>20.760259760543704</v>
          </cell>
          <cell r="HQ924">
            <v>-49.884353139437735</v>
          </cell>
          <cell r="HR924">
            <v>612.67235808074474</v>
          </cell>
          <cell r="HS924">
            <v>-5.4164893822744489</v>
          </cell>
          <cell r="HT924">
            <v>-43.471484010107815</v>
          </cell>
          <cell r="HU924">
            <v>-80.633563591167331</v>
          </cell>
          <cell r="HV924">
            <v>6210.1827782625332</v>
          </cell>
          <cell r="HW924">
            <v>-5854.1692093582824</v>
          </cell>
          <cell r="HX924">
            <v>291.47068888973445</v>
          </cell>
          <cell r="HY924">
            <v>492.49370138905942</v>
          </cell>
          <cell r="HZ924">
            <v>-225.00643013976514</v>
          </cell>
          <cell r="IA924">
            <v>-423.87794676981866</v>
          </cell>
          <cell r="IB924">
            <v>-6012.7258124090731</v>
          </cell>
          <cell r="IC924">
            <v>5018.9082499211654</v>
          </cell>
          <cell r="ID924">
            <v>1244.9178752889857</v>
          </cell>
          <cell r="IE924">
            <v>848.96580739319324</v>
          </cell>
          <cell r="IF924">
            <v>142.64167458936572</v>
          </cell>
          <cell r="IG924">
            <v>172.98601215239614</v>
          </cell>
          <cell r="IH924">
            <v>307.68173397146165</v>
          </cell>
          <cell r="II924">
            <v>7443.8526043789461</v>
          </cell>
          <cell r="IJ924">
            <v>-7146.3682154016569</v>
          </cell>
          <cell r="IK924">
            <v>5212.8501986796036</v>
          </cell>
          <cell r="IL924">
            <v>-1316.0957817807794</v>
          </cell>
          <cell r="IM924">
            <v>-8264.6896295174956</v>
          </cell>
          <cell r="IN924">
            <v>1523.5391633883119</v>
          </cell>
          <cell r="IO924">
            <v>-511.85540713183582</v>
          </cell>
          <cell r="IP924">
            <v>6121.6546845594421</v>
          </cell>
          <cell r="IQ924">
            <v>-2837.2312305103987</v>
          </cell>
          <cell r="IR924">
            <v>1983.2550216019154</v>
          </cell>
          <cell r="IS924">
            <v>-1395.6064183199778</v>
          </cell>
          <cell r="IT924">
            <v>3906.0272786123678</v>
          </cell>
          <cell r="IU924">
            <v>-9719.8897128002718</v>
          </cell>
          <cell r="IV924">
            <v>8173.5325310910121</v>
          </cell>
          <cell r="IW924">
            <v>-204.68909790087491</v>
          </cell>
          <cell r="IX924">
            <v>600.2570413807407</v>
          </cell>
          <cell r="IY924">
            <v>-138.17156274989247</v>
          </cell>
          <cell r="IZ924">
            <v>-108.0337351700291</v>
          </cell>
          <cell r="JA924">
            <v>3610.1904122103006</v>
          </cell>
          <cell r="JB924">
            <v>-2900.7794142113999</v>
          </cell>
          <cell r="JC924">
            <v>4897.7107243286446</v>
          </cell>
          <cell r="JD924">
            <v>-4737.293024870567</v>
          </cell>
          <cell r="JE924">
            <v>0</v>
          </cell>
          <cell r="JF924">
            <v>0</v>
          </cell>
          <cell r="JG924">
            <v>0</v>
          </cell>
          <cell r="JH924">
            <v>0</v>
          </cell>
          <cell r="JI924">
            <v>0</v>
          </cell>
          <cell r="JJ924">
            <v>0</v>
          </cell>
          <cell r="JK924">
            <v>0</v>
          </cell>
          <cell r="JL924">
            <v>0</v>
          </cell>
          <cell r="JM924">
            <v>0</v>
          </cell>
          <cell r="JN924">
            <v>0</v>
          </cell>
          <cell r="JO924">
            <v>0</v>
          </cell>
          <cell r="JP924">
            <v>0</v>
          </cell>
          <cell r="JQ924">
            <v>0</v>
          </cell>
        </row>
        <row r="925">
          <cell r="F925">
            <v>0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0</v>
          </cell>
          <cell r="V925">
            <v>0</v>
          </cell>
          <cell r="W925">
            <v>0</v>
          </cell>
          <cell r="X925">
            <v>0</v>
          </cell>
          <cell r="Y925">
            <v>0</v>
          </cell>
          <cell r="Z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0</v>
          </cell>
          <cell r="AE925">
            <v>0</v>
          </cell>
          <cell r="AF925">
            <v>0</v>
          </cell>
          <cell r="AG925">
            <v>0</v>
          </cell>
          <cell r="AH925">
            <v>0</v>
          </cell>
          <cell r="AI925">
            <v>0</v>
          </cell>
          <cell r="AJ925">
            <v>0</v>
          </cell>
          <cell r="AK925">
            <v>0</v>
          </cell>
          <cell r="AL925">
            <v>0</v>
          </cell>
          <cell r="AM925">
            <v>0</v>
          </cell>
          <cell r="AN925">
            <v>0</v>
          </cell>
          <cell r="AO925">
            <v>0</v>
          </cell>
          <cell r="AP925">
            <v>0</v>
          </cell>
          <cell r="AQ925">
            <v>0</v>
          </cell>
          <cell r="AR925">
            <v>0</v>
          </cell>
          <cell r="AS925">
            <v>0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0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C925">
            <v>0</v>
          </cell>
          <cell r="BD925">
            <v>0</v>
          </cell>
          <cell r="BE925">
            <v>0</v>
          </cell>
          <cell r="BF925">
            <v>0</v>
          </cell>
          <cell r="BG925">
            <v>0</v>
          </cell>
          <cell r="BH925">
            <v>0</v>
          </cell>
          <cell r="BI925">
            <v>0</v>
          </cell>
          <cell r="BJ925">
            <v>0</v>
          </cell>
          <cell r="BK925">
            <v>0</v>
          </cell>
          <cell r="BL925">
            <v>0</v>
          </cell>
          <cell r="BM925">
            <v>0</v>
          </cell>
          <cell r="BN925">
            <v>0</v>
          </cell>
          <cell r="BO925">
            <v>0</v>
          </cell>
          <cell r="BP925">
            <v>0</v>
          </cell>
          <cell r="BQ925">
            <v>0</v>
          </cell>
          <cell r="BR925">
            <v>0</v>
          </cell>
          <cell r="BS925">
            <v>0</v>
          </cell>
          <cell r="BT925">
            <v>0</v>
          </cell>
          <cell r="BU925">
            <v>0</v>
          </cell>
          <cell r="BV925">
            <v>0</v>
          </cell>
          <cell r="BW925">
            <v>0</v>
          </cell>
          <cell r="BX925">
            <v>0</v>
          </cell>
          <cell r="BY925">
            <v>0</v>
          </cell>
          <cell r="BZ925">
            <v>0</v>
          </cell>
          <cell r="CA925">
            <v>0</v>
          </cell>
          <cell r="CB925">
            <v>0</v>
          </cell>
          <cell r="CC925">
            <v>0</v>
          </cell>
          <cell r="CD925">
            <v>0</v>
          </cell>
          <cell r="CE925">
            <v>0</v>
          </cell>
          <cell r="CF925">
            <v>0</v>
          </cell>
          <cell r="CG925">
            <v>0</v>
          </cell>
          <cell r="CH925">
            <v>0</v>
          </cell>
          <cell r="CI925">
            <v>0</v>
          </cell>
          <cell r="CJ925">
            <v>0</v>
          </cell>
          <cell r="CK925">
            <v>0</v>
          </cell>
          <cell r="CL925">
            <v>0</v>
          </cell>
          <cell r="CM925">
            <v>0</v>
          </cell>
          <cell r="CN925">
            <v>0</v>
          </cell>
          <cell r="CO925">
            <v>0</v>
          </cell>
          <cell r="CP925">
            <v>0</v>
          </cell>
          <cell r="CQ925">
            <v>0</v>
          </cell>
          <cell r="CR925">
            <v>0</v>
          </cell>
          <cell r="CS925">
            <v>0</v>
          </cell>
          <cell r="CT925">
            <v>0</v>
          </cell>
          <cell r="CU925">
            <v>0</v>
          </cell>
          <cell r="CV925">
            <v>0</v>
          </cell>
          <cell r="CW925">
            <v>0</v>
          </cell>
          <cell r="CX925">
            <v>0</v>
          </cell>
          <cell r="CY925">
            <v>0</v>
          </cell>
          <cell r="CZ925">
            <v>0</v>
          </cell>
          <cell r="DA925">
            <v>0</v>
          </cell>
          <cell r="DB925">
            <v>0</v>
          </cell>
          <cell r="DC925">
            <v>0</v>
          </cell>
          <cell r="DD925">
            <v>0</v>
          </cell>
          <cell r="DE925">
            <v>0</v>
          </cell>
          <cell r="DF925">
            <v>0</v>
          </cell>
          <cell r="DG925">
            <v>0</v>
          </cell>
          <cell r="DH925">
            <v>0</v>
          </cell>
          <cell r="DI925">
            <v>0</v>
          </cell>
          <cell r="DJ925">
            <v>0</v>
          </cell>
          <cell r="DK925">
            <v>0</v>
          </cell>
          <cell r="DL925">
            <v>0</v>
          </cell>
          <cell r="DM925">
            <v>0</v>
          </cell>
          <cell r="DN925">
            <v>0</v>
          </cell>
          <cell r="DO925">
            <v>0</v>
          </cell>
          <cell r="DP925">
            <v>0</v>
          </cell>
          <cell r="DQ925">
            <v>0</v>
          </cell>
          <cell r="DR925">
            <v>0</v>
          </cell>
          <cell r="DS925">
            <v>0</v>
          </cell>
          <cell r="DT925">
            <v>0</v>
          </cell>
          <cell r="DU925">
            <v>0</v>
          </cell>
          <cell r="DV925">
            <v>0</v>
          </cell>
          <cell r="DW925">
            <v>0</v>
          </cell>
          <cell r="DX925">
            <v>0</v>
          </cell>
          <cell r="DY925">
            <v>0</v>
          </cell>
          <cell r="DZ925">
            <v>0</v>
          </cell>
          <cell r="EA925">
            <v>0</v>
          </cell>
          <cell r="EB925">
            <v>0</v>
          </cell>
          <cell r="EC925">
            <v>0</v>
          </cell>
          <cell r="ED925">
            <v>0</v>
          </cell>
          <cell r="EE925">
            <v>0</v>
          </cell>
          <cell r="EF925">
            <v>0</v>
          </cell>
          <cell r="EG925">
            <v>0</v>
          </cell>
          <cell r="EH925">
            <v>0</v>
          </cell>
          <cell r="EI925">
            <v>0</v>
          </cell>
          <cell r="EJ925">
            <v>0</v>
          </cell>
          <cell r="EK925">
            <v>0</v>
          </cell>
          <cell r="EL925">
            <v>0</v>
          </cell>
          <cell r="EM925">
            <v>0</v>
          </cell>
          <cell r="EN925">
            <v>0</v>
          </cell>
          <cell r="EO925">
            <v>0</v>
          </cell>
          <cell r="EP925">
            <v>0</v>
          </cell>
          <cell r="EQ925">
            <v>0</v>
          </cell>
          <cell r="ER925">
            <v>0</v>
          </cell>
          <cell r="ES925">
            <v>0</v>
          </cell>
          <cell r="ET925">
            <v>0</v>
          </cell>
          <cell r="EU925">
            <v>0</v>
          </cell>
          <cell r="EV925">
            <v>0</v>
          </cell>
          <cell r="EW925">
            <v>0</v>
          </cell>
          <cell r="EX925">
            <v>0</v>
          </cell>
          <cell r="EY925">
            <v>0</v>
          </cell>
          <cell r="EZ925">
            <v>0</v>
          </cell>
          <cell r="FA925">
            <v>0</v>
          </cell>
          <cell r="FB925">
            <v>0</v>
          </cell>
          <cell r="FC925">
            <v>0</v>
          </cell>
          <cell r="FD925">
            <v>0</v>
          </cell>
          <cell r="FE925">
            <v>0</v>
          </cell>
          <cell r="FF925">
            <v>0</v>
          </cell>
          <cell r="FG925">
            <v>0</v>
          </cell>
          <cell r="FH925">
            <v>0</v>
          </cell>
          <cell r="FI925">
            <v>0</v>
          </cell>
          <cell r="FJ925">
            <v>0</v>
          </cell>
          <cell r="FK925">
            <v>0</v>
          </cell>
          <cell r="FL925">
            <v>0</v>
          </cell>
          <cell r="FM925">
            <v>0</v>
          </cell>
          <cell r="FN925">
            <v>0</v>
          </cell>
          <cell r="FO925">
            <v>0</v>
          </cell>
          <cell r="FP925">
            <v>0</v>
          </cell>
          <cell r="FQ925">
            <v>0</v>
          </cell>
          <cell r="FR925">
            <v>0</v>
          </cell>
          <cell r="FS925">
            <v>0</v>
          </cell>
          <cell r="FT925">
            <v>0</v>
          </cell>
          <cell r="FU925">
            <v>0</v>
          </cell>
          <cell r="FV925">
            <v>0</v>
          </cell>
          <cell r="FW925">
            <v>0</v>
          </cell>
          <cell r="FX925">
            <v>0</v>
          </cell>
          <cell r="FY925">
            <v>0</v>
          </cell>
          <cell r="FZ925">
            <v>0</v>
          </cell>
          <cell r="GA925">
            <v>0</v>
          </cell>
          <cell r="GB925">
            <v>0</v>
          </cell>
          <cell r="GC925">
            <v>0</v>
          </cell>
          <cell r="GD925">
            <v>0</v>
          </cell>
          <cell r="GE925">
            <v>0</v>
          </cell>
          <cell r="GF925">
            <v>0</v>
          </cell>
          <cell r="GG925">
            <v>0</v>
          </cell>
          <cell r="GH925">
            <v>0</v>
          </cell>
          <cell r="GI925">
            <v>0</v>
          </cell>
          <cell r="GJ925">
            <v>0</v>
          </cell>
          <cell r="GK925">
            <v>0</v>
          </cell>
          <cell r="GL925">
            <v>0</v>
          </cell>
          <cell r="GM925">
            <v>0</v>
          </cell>
          <cell r="GN925">
            <v>0</v>
          </cell>
          <cell r="GO925">
            <v>0</v>
          </cell>
          <cell r="GP925">
            <v>0</v>
          </cell>
          <cell r="GQ925">
            <v>0</v>
          </cell>
          <cell r="GR925">
            <v>0</v>
          </cell>
          <cell r="GS925">
            <v>0</v>
          </cell>
          <cell r="GT925">
            <v>0</v>
          </cell>
          <cell r="GU925">
            <v>0</v>
          </cell>
          <cell r="GV925">
            <v>0</v>
          </cell>
          <cell r="GW925">
            <v>0</v>
          </cell>
          <cell r="GX925">
            <v>0</v>
          </cell>
          <cell r="GY925">
            <v>0</v>
          </cell>
          <cell r="GZ925">
            <v>0</v>
          </cell>
          <cell r="HA925">
            <v>0</v>
          </cell>
          <cell r="HB925">
            <v>0</v>
          </cell>
          <cell r="HC925">
            <v>0</v>
          </cell>
          <cell r="HD925">
            <v>0</v>
          </cell>
          <cell r="HE925">
            <v>0</v>
          </cell>
          <cell r="HF925">
            <v>0</v>
          </cell>
          <cell r="HG925">
            <v>0</v>
          </cell>
          <cell r="HH925">
            <v>0</v>
          </cell>
          <cell r="HI925">
            <v>0</v>
          </cell>
          <cell r="HJ925">
            <v>0</v>
          </cell>
          <cell r="HK925">
            <v>0</v>
          </cell>
          <cell r="HL925">
            <v>0</v>
          </cell>
          <cell r="HM925">
            <v>0</v>
          </cell>
          <cell r="HN925">
            <v>0</v>
          </cell>
          <cell r="HO925">
            <v>0</v>
          </cell>
          <cell r="HP925">
            <v>0</v>
          </cell>
          <cell r="HQ925">
            <v>0</v>
          </cell>
          <cell r="HR925">
            <v>0</v>
          </cell>
          <cell r="HS925">
            <v>0</v>
          </cell>
          <cell r="HT925">
            <v>0</v>
          </cell>
          <cell r="HU925">
            <v>0</v>
          </cell>
          <cell r="HV925">
            <v>0</v>
          </cell>
          <cell r="HW925">
            <v>0</v>
          </cell>
          <cell r="HX925">
            <v>0</v>
          </cell>
          <cell r="HY925">
            <v>0</v>
          </cell>
          <cell r="HZ925">
            <v>0</v>
          </cell>
          <cell r="IA925">
            <v>0</v>
          </cell>
          <cell r="IB925">
            <v>0</v>
          </cell>
          <cell r="IC925">
            <v>0</v>
          </cell>
          <cell r="ID925">
            <v>0</v>
          </cell>
          <cell r="IE925">
            <v>0</v>
          </cell>
          <cell r="IF925">
            <v>0</v>
          </cell>
          <cell r="IG925">
            <v>0</v>
          </cell>
          <cell r="IH925">
            <v>0</v>
          </cell>
          <cell r="II925">
            <v>0</v>
          </cell>
          <cell r="IJ925">
            <v>0</v>
          </cell>
          <cell r="IK925">
            <v>0</v>
          </cell>
          <cell r="IL925">
            <v>0</v>
          </cell>
          <cell r="IM925">
            <v>0</v>
          </cell>
          <cell r="IN925">
            <v>0</v>
          </cell>
          <cell r="IO925">
            <v>0</v>
          </cell>
          <cell r="IP925">
            <v>0</v>
          </cell>
          <cell r="IQ925">
            <v>0</v>
          </cell>
          <cell r="IR925">
            <v>0</v>
          </cell>
          <cell r="IS925">
            <v>0</v>
          </cell>
          <cell r="IT925">
            <v>0</v>
          </cell>
          <cell r="IU925">
            <v>0</v>
          </cell>
          <cell r="IV925">
            <v>0</v>
          </cell>
          <cell r="IW925">
            <v>0</v>
          </cell>
          <cell r="IX925">
            <v>0</v>
          </cell>
          <cell r="IY925">
            <v>0</v>
          </cell>
          <cell r="IZ925">
            <v>0</v>
          </cell>
          <cell r="JA925">
            <v>0</v>
          </cell>
          <cell r="JB925">
            <v>0</v>
          </cell>
          <cell r="JC925">
            <v>0</v>
          </cell>
          <cell r="JD925">
            <v>0</v>
          </cell>
          <cell r="JE925">
            <v>0</v>
          </cell>
          <cell r="JF925">
            <v>0</v>
          </cell>
          <cell r="JG925">
            <v>0</v>
          </cell>
          <cell r="JH925">
            <v>0</v>
          </cell>
          <cell r="JI925">
            <v>0</v>
          </cell>
          <cell r="JJ925">
            <v>0</v>
          </cell>
          <cell r="JK925">
            <v>0</v>
          </cell>
          <cell r="JL925">
            <v>0</v>
          </cell>
          <cell r="JM925">
            <v>0</v>
          </cell>
          <cell r="JN925">
            <v>0</v>
          </cell>
          <cell r="JO925">
            <v>0</v>
          </cell>
          <cell r="JP925">
            <v>0</v>
          </cell>
          <cell r="JQ925">
            <v>0</v>
          </cell>
        </row>
        <row r="926">
          <cell r="D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0</v>
          </cell>
          <cell r="V926">
            <v>0</v>
          </cell>
          <cell r="W926">
            <v>0</v>
          </cell>
          <cell r="X926">
            <v>0</v>
          </cell>
          <cell r="Y926">
            <v>0</v>
          </cell>
          <cell r="Z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0</v>
          </cell>
          <cell r="AE926">
            <v>0</v>
          </cell>
          <cell r="AF926">
            <v>0</v>
          </cell>
          <cell r="AG926">
            <v>0</v>
          </cell>
          <cell r="AH926">
            <v>0</v>
          </cell>
          <cell r="AI926">
            <v>0</v>
          </cell>
          <cell r="AJ926">
            <v>0</v>
          </cell>
          <cell r="AK926">
            <v>0</v>
          </cell>
          <cell r="AL926">
            <v>0</v>
          </cell>
          <cell r="AM926">
            <v>0</v>
          </cell>
          <cell r="AN926">
            <v>0</v>
          </cell>
          <cell r="AO926">
            <v>0</v>
          </cell>
          <cell r="AP926">
            <v>0</v>
          </cell>
          <cell r="AQ926">
            <v>0</v>
          </cell>
          <cell r="AR926">
            <v>0</v>
          </cell>
          <cell r="AS926">
            <v>0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0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0</v>
          </cell>
          <cell r="BD926">
            <v>0</v>
          </cell>
          <cell r="BE926">
            <v>0</v>
          </cell>
          <cell r="BF926">
            <v>0</v>
          </cell>
          <cell r="BG926">
            <v>0</v>
          </cell>
          <cell r="BH926">
            <v>0</v>
          </cell>
          <cell r="BI926">
            <v>0</v>
          </cell>
          <cell r="BJ926">
            <v>0</v>
          </cell>
          <cell r="BK926">
            <v>0</v>
          </cell>
          <cell r="BL926">
            <v>0</v>
          </cell>
          <cell r="BM926">
            <v>0</v>
          </cell>
          <cell r="BN926">
            <v>0</v>
          </cell>
          <cell r="BO926">
            <v>0</v>
          </cell>
          <cell r="BP926">
            <v>0</v>
          </cell>
          <cell r="BQ926">
            <v>0</v>
          </cell>
          <cell r="BR926">
            <v>0</v>
          </cell>
          <cell r="BS926">
            <v>0</v>
          </cell>
          <cell r="BT926">
            <v>0</v>
          </cell>
          <cell r="BU926">
            <v>0</v>
          </cell>
          <cell r="BV926">
            <v>0</v>
          </cell>
          <cell r="BW926">
            <v>0</v>
          </cell>
          <cell r="BX926">
            <v>0</v>
          </cell>
          <cell r="BY926">
            <v>0</v>
          </cell>
          <cell r="BZ926">
            <v>0</v>
          </cell>
          <cell r="CA926">
            <v>0</v>
          </cell>
          <cell r="CB926">
            <v>0</v>
          </cell>
          <cell r="CC926">
            <v>0</v>
          </cell>
          <cell r="CD926">
            <v>0</v>
          </cell>
          <cell r="CE926">
            <v>0</v>
          </cell>
          <cell r="CF926">
            <v>0</v>
          </cell>
          <cell r="CG926">
            <v>0</v>
          </cell>
          <cell r="CH926">
            <v>0</v>
          </cell>
          <cell r="CI926">
            <v>0</v>
          </cell>
          <cell r="CJ926">
            <v>0</v>
          </cell>
          <cell r="CK926">
            <v>0</v>
          </cell>
          <cell r="CL926">
            <v>0</v>
          </cell>
          <cell r="CM926">
            <v>0</v>
          </cell>
          <cell r="CN926">
            <v>0</v>
          </cell>
          <cell r="CO926">
            <v>0</v>
          </cell>
          <cell r="CP926">
            <v>0</v>
          </cell>
          <cell r="CQ926">
            <v>0</v>
          </cell>
          <cell r="CR926">
            <v>0</v>
          </cell>
          <cell r="CS926">
            <v>0</v>
          </cell>
          <cell r="CT926">
            <v>0</v>
          </cell>
          <cell r="CU926">
            <v>0</v>
          </cell>
          <cell r="CV926">
            <v>0</v>
          </cell>
          <cell r="CW926">
            <v>0</v>
          </cell>
          <cell r="CX926">
            <v>0</v>
          </cell>
          <cell r="CY926">
            <v>0</v>
          </cell>
          <cell r="CZ926">
            <v>0</v>
          </cell>
          <cell r="DA926">
            <v>0</v>
          </cell>
          <cell r="DB926">
            <v>0</v>
          </cell>
          <cell r="DC926">
            <v>0</v>
          </cell>
          <cell r="DD926">
            <v>0</v>
          </cell>
          <cell r="DE926">
            <v>0</v>
          </cell>
          <cell r="DF926">
            <v>0</v>
          </cell>
          <cell r="DG926">
            <v>0</v>
          </cell>
          <cell r="DH926">
            <v>0</v>
          </cell>
          <cell r="DI926">
            <v>0</v>
          </cell>
          <cell r="DJ926">
            <v>0</v>
          </cell>
          <cell r="DK926">
            <v>0</v>
          </cell>
          <cell r="DL926">
            <v>0</v>
          </cell>
          <cell r="DM926">
            <v>0</v>
          </cell>
          <cell r="DN926">
            <v>0</v>
          </cell>
          <cell r="DO926">
            <v>0</v>
          </cell>
          <cell r="DP926">
            <v>0</v>
          </cell>
          <cell r="DQ926">
            <v>0</v>
          </cell>
          <cell r="DR926">
            <v>0</v>
          </cell>
          <cell r="DS926">
            <v>0</v>
          </cell>
          <cell r="DT926">
            <v>0</v>
          </cell>
          <cell r="DU926">
            <v>0</v>
          </cell>
          <cell r="DV926">
            <v>0</v>
          </cell>
          <cell r="DW926">
            <v>0</v>
          </cell>
          <cell r="DX926">
            <v>0</v>
          </cell>
          <cell r="DY926">
            <v>0</v>
          </cell>
          <cell r="DZ926">
            <v>0</v>
          </cell>
          <cell r="EA926">
            <v>0</v>
          </cell>
          <cell r="EB926">
            <v>0</v>
          </cell>
          <cell r="EC926">
            <v>0</v>
          </cell>
          <cell r="ED926">
            <v>0</v>
          </cell>
          <cell r="EE926">
            <v>0</v>
          </cell>
          <cell r="EF926">
            <v>0</v>
          </cell>
          <cell r="EG926">
            <v>0</v>
          </cell>
          <cell r="EH926">
            <v>0</v>
          </cell>
          <cell r="EI926">
            <v>0</v>
          </cell>
          <cell r="EJ926">
            <v>0</v>
          </cell>
          <cell r="EK926">
            <v>0</v>
          </cell>
          <cell r="EL926">
            <v>0</v>
          </cell>
          <cell r="EM926">
            <v>0</v>
          </cell>
          <cell r="EN926">
            <v>0</v>
          </cell>
          <cell r="EO926">
            <v>0</v>
          </cell>
          <cell r="EP926">
            <v>0</v>
          </cell>
          <cell r="EQ926">
            <v>0</v>
          </cell>
          <cell r="ER926">
            <v>0</v>
          </cell>
          <cell r="ES926">
            <v>0</v>
          </cell>
          <cell r="ET926">
            <v>0</v>
          </cell>
          <cell r="EU926">
            <v>0</v>
          </cell>
          <cell r="EV926">
            <v>0</v>
          </cell>
          <cell r="EW926">
            <v>0</v>
          </cell>
          <cell r="EX926">
            <v>0</v>
          </cell>
          <cell r="EY926">
            <v>0</v>
          </cell>
          <cell r="EZ926">
            <v>0</v>
          </cell>
          <cell r="FA926">
            <v>0</v>
          </cell>
          <cell r="FB926">
            <v>0</v>
          </cell>
          <cell r="FC926">
            <v>0</v>
          </cell>
          <cell r="FD926">
            <v>0</v>
          </cell>
          <cell r="FE926">
            <v>0</v>
          </cell>
          <cell r="FF926">
            <v>0</v>
          </cell>
          <cell r="FG926">
            <v>0</v>
          </cell>
          <cell r="FH926">
            <v>0</v>
          </cell>
          <cell r="FI926">
            <v>0</v>
          </cell>
          <cell r="FJ926">
            <v>0</v>
          </cell>
          <cell r="FK926">
            <v>0</v>
          </cell>
          <cell r="FL926">
            <v>0</v>
          </cell>
          <cell r="FM926">
            <v>0</v>
          </cell>
          <cell r="FN926">
            <v>0</v>
          </cell>
          <cell r="FO926">
            <v>0</v>
          </cell>
          <cell r="FP926">
            <v>0</v>
          </cell>
          <cell r="FQ926">
            <v>0</v>
          </cell>
          <cell r="FR926">
            <v>0</v>
          </cell>
          <cell r="FS926">
            <v>0</v>
          </cell>
          <cell r="FT926">
            <v>0</v>
          </cell>
          <cell r="FU926">
            <v>0</v>
          </cell>
          <cell r="FV926">
            <v>0</v>
          </cell>
          <cell r="FW926">
            <v>0</v>
          </cell>
          <cell r="FX926">
            <v>0</v>
          </cell>
          <cell r="FY926">
            <v>0</v>
          </cell>
          <cell r="FZ926">
            <v>0</v>
          </cell>
          <cell r="GA926">
            <v>0</v>
          </cell>
          <cell r="GB926">
            <v>0</v>
          </cell>
          <cell r="GC926">
            <v>0</v>
          </cell>
          <cell r="GD926">
            <v>0</v>
          </cell>
          <cell r="GE926">
            <v>0</v>
          </cell>
          <cell r="GF926">
            <v>0</v>
          </cell>
          <cell r="GG926">
            <v>0</v>
          </cell>
          <cell r="GH926">
            <v>0</v>
          </cell>
          <cell r="GI926">
            <v>0</v>
          </cell>
          <cell r="GJ926">
            <v>0</v>
          </cell>
          <cell r="GK926">
            <v>0</v>
          </cell>
          <cell r="GL926">
            <v>0</v>
          </cell>
          <cell r="GM926">
            <v>0</v>
          </cell>
          <cell r="GN926">
            <v>0</v>
          </cell>
          <cell r="GO926">
            <v>0</v>
          </cell>
          <cell r="GP926">
            <v>0</v>
          </cell>
          <cell r="GQ926">
            <v>0</v>
          </cell>
          <cell r="GR926">
            <v>0</v>
          </cell>
          <cell r="GS926">
            <v>0</v>
          </cell>
          <cell r="GT926">
            <v>0</v>
          </cell>
          <cell r="GU926">
            <v>0</v>
          </cell>
          <cell r="GV926">
            <v>0</v>
          </cell>
          <cell r="GW926">
            <v>0</v>
          </cell>
          <cell r="GX926">
            <v>0</v>
          </cell>
          <cell r="GY926">
            <v>0</v>
          </cell>
          <cell r="GZ926">
            <v>0</v>
          </cell>
          <cell r="HA926">
            <v>0</v>
          </cell>
          <cell r="HB926">
            <v>0</v>
          </cell>
          <cell r="HC926">
            <v>0</v>
          </cell>
          <cell r="HD926">
            <v>0</v>
          </cell>
          <cell r="HE926">
            <v>0</v>
          </cell>
          <cell r="HF926">
            <v>0</v>
          </cell>
          <cell r="HG926">
            <v>0</v>
          </cell>
          <cell r="HH926">
            <v>0</v>
          </cell>
          <cell r="HI926">
            <v>0</v>
          </cell>
          <cell r="HJ926">
            <v>0</v>
          </cell>
          <cell r="HK926">
            <v>0</v>
          </cell>
          <cell r="HL926">
            <v>0</v>
          </cell>
          <cell r="HM926">
            <v>0</v>
          </cell>
          <cell r="HN926">
            <v>0</v>
          </cell>
          <cell r="HO926">
            <v>0</v>
          </cell>
          <cell r="HP926">
            <v>0</v>
          </cell>
          <cell r="HQ926">
            <v>0</v>
          </cell>
          <cell r="HR926">
            <v>0</v>
          </cell>
          <cell r="HS926">
            <v>0</v>
          </cell>
          <cell r="HT926">
            <v>0</v>
          </cell>
          <cell r="HU926">
            <v>0</v>
          </cell>
          <cell r="HV926">
            <v>0</v>
          </cell>
          <cell r="HW926">
            <v>0</v>
          </cell>
          <cell r="HX926">
            <v>0</v>
          </cell>
          <cell r="HY926">
            <v>0</v>
          </cell>
          <cell r="HZ926">
            <v>0</v>
          </cell>
          <cell r="IA926">
            <v>0</v>
          </cell>
          <cell r="IB926">
            <v>0</v>
          </cell>
          <cell r="IC926">
            <v>0</v>
          </cell>
          <cell r="ID926">
            <v>0</v>
          </cell>
          <cell r="IE926">
            <v>0</v>
          </cell>
          <cell r="IF926">
            <v>0</v>
          </cell>
          <cell r="IG926">
            <v>0</v>
          </cell>
          <cell r="IH926">
            <v>0</v>
          </cell>
          <cell r="II926">
            <v>0</v>
          </cell>
          <cell r="IJ926">
            <v>0</v>
          </cell>
          <cell r="IK926">
            <v>0</v>
          </cell>
          <cell r="IL926">
            <v>0</v>
          </cell>
          <cell r="IM926">
            <v>0</v>
          </cell>
          <cell r="IN926">
            <v>0</v>
          </cell>
          <cell r="IO926">
            <v>0</v>
          </cell>
          <cell r="IP926">
            <v>0</v>
          </cell>
          <cell r="IQ926">
            <v>0</v>
          </cell>
          <cell r="IR926">
            <v>0</v>
          </cell>
          <cell r="IS926">
            <v>0</v>
          </cell>
          <cell r="IT926">
            <v>0</v>
          </cell>
          <cell r="IU926">
            <v>0</v>
          </cell>
          <cell r="IV926">
            <v>0</v>
          </cell>
          <cell r="IW926">
            <v>0</v>
          </cell>
          <cell r="IX926">
            <v>0</v>
          </cell>
          <cell r="IY926">
            <v>0</v>
          </cell>
          <cell r="IZ926">
            <v>0</v>
          </cell>
          <cell r="JA926">
            <v>0</v>
          </cell>
          <cell r="JB926">
            <v>0</v>
          </cell>
          <cell r="JC926">
            <v>0</v>
          </cell>
          <cell r="JD926">
            <v>0</v>
          </cell>
          <cell r="JE926">
            <v>0</v>
          </cell>
          <cell r="JF926">
            <v>0</v>
          </cell>
          <cell r="JG926">
            <v>0</v>
          </cell>
          <cell r="JH926">
            <v>0</v>
          </cell>
          <cell r="JI926">
            <v>0</v>
          </cell>
          <cell r="JJ926">
            <v>0</v>
          </cell>
          <cell r="JK926">
            <v>0</v>
          </cell>
          <cell r="JL926">
            <v>0</v>
          </cell>
          <cell r="JM926">
            <v>0</v>
          </cell>
          <cell r="JN926">
            <v>0</v>
          </cell>
          <cell r="JO926">
            <v>0</v>
          </cell>
          <cell r="JP926">
            <v>0</v>
          </cell>
          <cell r="JQ926">
            <v>0</v>
          </cell>
        </row>
        <row r="927">
          <cell r="D927">
            <v>0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  <cell r="AK927">
            <v>0</v>
          </cell>
          <cell r="AL927">
            <v>0</v>
          </cell>
          <cell r="AM927">
            <v>0</v>
          </cell>
          <cell r="AN927">
            <v>0</v>
          </cell>
          <cell r="AO927">
            <v>0</v>
          </cell>
          <cell r="AP927">
            <v>0</v>
          </cell>
          <cell r="AQ927">
            <v>0</v>
          </cell>
          <cell r="AR927">
            <v>0</v>
          </cell>
          <cell r="AS927">
            <v>0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0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C927">
            <v>0</v>
          </cell>
          <cell r="BD927">
            <v>0</v>
          </cell>
          <cell r="BE927">
            <v>0</v>
          </cell>
          <cell r="BF927">
            <v>0</v>
          </cell>
          <cell r="BG927">
            <v>0</v>
          </cell>
          <cell r="BH927">
            <v>0</v>
          </cell>
          <cell r="BI927">
            <v>0</v>
          </cell>
          <cell r="BJ927">
            <v>0</v>
          </cell>
          <cell r="BK927">
            <v>0</v>
          </cell>
          <cell r="BL927">
            <v>0</v>
          </cell>
          <cell r="BM927">
            <v>0</v>
          </cell>
          <cell r="BN927">
            <v>0</v>
          </cell>
          <cell r="BO927">
            <v>0</v>
          </cell>
          <cell r="BP927">
            <v>0</v>
          </cell>
          <cell r="BQ927">
            <v>0</v>
          </cell>
          <cell r="BR927">
            <v>0</v>
          </cell>
          <cell r="BS927">
            <v>0</v>
          </cell>
          <cell r="BT927">
            <v>0</v>
          </cell>
          <cell r="BU927">
            <v>0</v>
          </cell>
          <cell r="BV927">
            <v>0</v>
          </cell>
          <cell r="BW927">
            <v>0</v>
          </cell>
          <cell r="BX927">
            <v>0</v>
          </cell>
          <cell r="BY927">
            <v>0</v>
          </cell>
          <cell r="BZ927">
            <v>0</v>
          </cell>
          <cell r="CA927">
            <v>0</v>
          </cell>
          <cell r="CB927">
            <v>0</v>
          </cell>
          <cell r="CC927">
            <v>0</v>
          </cell>
          <cell r="CD927">
            <v>0</v>
          </cell>
          <cell r="CE927">
            <v>0</v>
          </cell>
          <cell r="CF927">
            <v>0</v>
          </cell>
          <cell r="CG927">
            <v>0</v>
          </cell>
          <cell r="CH927">
            <v>0</v>
          </cell>
          <cell r="CI927">
            <v>0</v>
          </cell>
          <cell r="CJ927">
            <v>0</v>
          </cell>
          <cell r="CK927">
            <v>0</v>
          </cell>
          <cell r="CL927">
            <v>0</v>
          </cell>
          <cell r="CM927">
            <v>0</v>
          </cell>
          <cell r="CN927">
            <v>0</v>
          </cell>
          <cell r="CO927">
            <v>0</v>
          </cell>
          <cell r="CP927">
            <v>0</v>
          </cell>
          <cell r="CQ927">
            <v>0</v>
          </cell>
          <cell r="CR927">
            <v>0</v>
          </cell>
          <cell r="CS927">
            <v>0</v>
          </cell>
          <cell r="CT927">
            <v>0</v>
          </cell>
          <cell r="CU927">
            <v>0</v>
          </cell>
          <cell r="CV927">
            <v>0</v>
          </cell>
          <cell r="CW927">
            <v>0</v>
          </cell>
          <cell r="CX927">
            <v>0</v>
          </cell>
          <cell r="CY927">
            <v>0</v>
          </cell>
          <cell r="CZ927">
            <v>0</v>
          </cell>
          <cell r="DA927">
            <v>0</v>
          </cell>
          <cell r="DB927">
            <v>0</v>
          </cell>
          <cell r="DC927">
            <v>0</v>
          </cell>
          <cell r="DD927">
            <v>0</v>
          </cell>
          <cell r="DE927">
            <v>0</v>
          </cell>
          <cell r="DF927">
            <v>0</v>
          </cell>
          <cell r="DG927">
            <v>0</v>
          </cell>
          <cell r="DH927">
            <v>0</v>
          </cell>
          <cell r="DI927">
            <v>0</v>
          </cell>
          <cell r="DJ927">
            <v>0</v>
          </cell>
          <cell r="DK927">
            <v>0</v>
          </cell>
          <cell r="DL927">
            <v>0</v>
          </cell>
          <cell r="DM927">
            <v>0</v>
          </cell>
          <cell r="DN927">
            <v>0</v>
          </cell>
          <cell r="DO927">
            <v>0</v>
          </cell>
          <cell r="DP927">
            <v>0</v>
          </cell>
          <cell r="DQ927">
            <v>0</v>
          </cell>
          <cell r="DR927">
            <v>0</v>
          </cell>
          <cell r="DS927">
            <v>0</v>
          </cell>
          <cell r="DT927">
            <v>0</v>
          </cell>
          <cell r="DU927">
            <v>0</v>
          </cell>
          <cell r="DV927">
            <v>0</v>
          </cell>
          <cell r="DW927">
            <v>0</v>
          </cell>
          <cell r="DX927">
            <v>0</v>
          </cell>
          <cell r="DY927">
            <v>0</v>
          </cell>
          <cell r="DZ927">
            <v>0</v>
          </cell>
          <cell r="EA927">
            <v>0</v>
          </cell>
          <cell r="EB927">
            <v>0</v>
          </cell>
          <cell r="EC927">
            <v>0</v>
          </cell>
          <cell r="ED927">
            <v>0</v>
          </cell>
          <cell r="EE927">
            <v>0</v>
          </cell>
          <cell r="EF927">
            <v>0</v>
          </cell>
          <cell r="EG927">
            <v>0</v>
          </cell>
          <cell r="EH927">
            <v>0</v>
          </cell>
          <cell r="EI927">
            <v>0</v>
          </cell>
          <cell r="EJ927">
            <v>0</v>
          </cell>
          <cell r="EK927">
            <v>0</v>
          </cell>
          <cell r="EL927">
            <v>0</v>
          </cell>
          <cell r="EM927">
            <v>0</v>
          </cell>
          <cell r="EN927">
            <v>0</v>
          </cell>
          <cell r="EO927">
            <v>0</v>
          </cell>
          <cell r="EP927">
            <v>0</v>
          </cell>
          <cell r="EQ927">
            <v>0</v>
          </cell>
          <cell r="ER927">
            <v>0</v>
          </cell>
          <cell r="ES927">
            <v>0</v>
          </cell>
          <cell r="ET927">
            <v>0</v>
          </cell>
          <cell r="EU927">
            <v>0</v>
          </cell>
          <cell r="EV927">
            <v>0</v>
          </cell>
          <cell r="EW927">
            <v>0</v>
          </cell>
          <cell r="EX927">
            <v>0</v>
          </cell>
          <cell r="EY927">
            <v>0</v>
          </cell>
          <cell r="EZ927">
            <v>0</v>
          </cell>
          <cell r="FA927">
            <v>0</v>
          </cell>
          <cell r="FB927">
            <v>0</v>
          </cell>
          <cell r="FC927">
            <v>0</v>
          </cell>
          <cell r="FD927">
            <v>0</v>
          </cell>
          <cell r="FE927">
            <v>0</v>
          </cell>
          <cell r="FF927">
            <v>0</v>
          </cell>
          <cell r="FG927">
            <v>0</v>
          </cell>
          <cell r="FH927">
            <v>0</v>
          </cell>
          <cell r="FI927">
            <v>0</v>
          </cell>
          <cell r="FJ927">
            <v>0</v>
          </cell>
          <cell r="FK927">
            <v>0</v>
          </cell>
          <cell r="FL927">
            <v>0</v>
          </cell>
          <cell r="FM927">
            <v>0</v>
          </cell>
          <cell r="FN927">
            <v>0</v>
          </cell>
          <cell r="FO927">
            <v>0</v>
          </cell>
          <cell r="FP927">
            <v>0</v>
          </cell>
          <cell r="FQ927">
            <v>0</v>
          </cell>
          <cell r="FR927">
            <v>0</v>
          </cell>
          <cell r="FS927">
            <v>0</v>
          </cell>
          <cell r="FT927">
            <v>0</v>
          </cell>
          <cell r="FU927">
            <v>0</v>
          </cell>
          <cell r="FV927">
            <v>0</v>
          </cell>
          <cell r="FW927">
            <v>0</v>
          </cell>
          <cell r="FX927">
            <v>0</v>
          </cell>
          <cell r="FY927">
            <v>0</v>
          </cell>
          <cell r="FZ927">
            <v>0</v>
          </cell>
          <cell r="GA927">
            <v>0</v>
          </cell>
          <cell r="GB927">
            <v>0</v>
          </cell>
          <cell r="GC927">
            <v>0</v>
          </cell>
          <cell r="GD927">
            <v>0</v>
          </cell>
          <cell r="GE927">
            <v>0</v>
          </cell>
          <cell r="GF927">
            <v>0</v>
          </cell>
          <cell r="GG927">
            <v>0</v>
          </cell>
          <cell r="GH927">
            <v>0</v>
          </cell>
          <cell r="GI927">
            <v>0</v>
          </cell>
          <cell r="GJ927">
            <v>0</v>
          </cell>
          <cell r="GK927">
            <v>0</v>
          </cell>
          <cell r="GL927">
            <v>0</v>
          </cell>
          <cell r="GM927">
            <v>0</v>
          </cell>
          <cell r="GN927">
            <v>0</v>
          </cell>
          <cell r="GO927">
            <v>0</v>
          </cell>
          <cell r="GP927">
            <v>0</v>
          </cell>
          <cell r="GQ927">
            <v>0</v>
          </cell>
          <cell r="GR927">
            <v>0</v>
          </cell>
          <cell r="GS927">
            <v>0</v>
          </cell>
          <cell r="GT927">
            <v>0</v>
          </cell>
          <cell r="GU927">
            <v>0</v>
          </cell>
          <cell r="GV927">
            <v>0</v>
          </cell>
          <cell r="GW927">
            <v>0</v>
          </cell>
          <cell r="GX927">
            <v>0</v>
          </cell>
          <cell r="GY927">
            <v>0</v>
          </cell>
          <cell r="GZ927">
            <v>0</v>
          </cell>
          <cell r="HA927">
            <v>0</v>
          </cell>
          <cell r="HB927">
            <v>0</v>
          </cell>
          <cell r="HC927">
            <v>0</v>
          </cell>
          <cell r="HD927">
            <v>0</v>
          </cell>
          <cell r="HE927">
            <v>0</v>
          </cell>
          <cell r="HF927">
            <v>0</v>
          </cell>
          <cell r="HG927">
            <v>0</v>
          </cell>
          <cell r="HH927">
            <v>0</v>
          </cell>
          <cell r="HI927">
            <v>0</v>
          </cell>
          <cell r="HJ927">
            <v>0</v>
          </cell>
          <cell r="HK927">
            <v>0</v>
          </cell>
          <cell r="HL927">
            <v>0</v>
          </cell>
          <cell r="HM927">
            <v>0</v>
          </cell>
          <cell r="HN927">
            <v>0</v>
          </cell>
          <cell r="HO927">
            <v>0</v>
          </cell>
          <cell r="HP927">
            <v>0</v>
          </cell>
          <cell r="HQ927">
            <v>0</v>
          </cell>
          <cell r="HR927">
            <v>0</v>
          </cell>
          <cell r="HS927">
            <v>0</v>
          </cell>
          <cell r="HT927">
            <v>0</v>
          </cell>
          <cell r="HU927">
            <v>0</v>
          </cell>
          <cell r="HV927">
            <v>0</v>
          </cell>
          <cell r="HW927">
            <v>0</v>
          </cell>
          <cell r="HX927">
            <v>0</v>
          </cell>
          <cell r="HY927">
            <v>0</v>
          </cell>
          <cell r="HZ927">
            <v>0</v>
          </cell>
          <cell r="IA927">
            <v>0</v>
          </cell>
          <cell r="IB927">
            <v>0</v>
          </cell>
          <cell r="IC927">
            <v>0</v>
          </cell>
          <cell r="ID927">
            <v>0</v>
          </cell>
          <cell r="IE927">
            <v>0</v>
          </cell>
          <cell r="IF927">
            <v>0</v>
          </cell>
          <cell r="IG927">
            <v>0</v>
          </cell>
          <cell r="IH927">
            <v>0</v>
          </cell>
          <cell r="II927">
            <v>0</v>
          </cell>
          <cell r="IJ927">
            <v>0</v>
          </cell>
          <cell r="IK927">
            <v>0</v>
          </cell>
          <cell r="IL927">
            <v>0</v>
          </cell>
          <cell r="IM927">
            <v>0</v>
          </cell>
          <cell r="IN927">
            <v>0</v>
          </cell>
          <cell r="IO927">
            <v>0</v>
          </cell>
          <cell r="IP927">
            <v>0</v>
          </cell>
          <cell r="IQ927">
            <v>0</v>
          </cell>
          <cell r="IR927">
            <v>0</v>
          </cell>
          <cell r="IS927">
            <v>0</v>
          </cell>
          <cell r="IT927">
            <v>0</v>
          </cell>
          <cell r="IU927">
            <v>0</v>
          </cell>
          <cell r="IV927">
            <v>0</v>
          </cell>
          <cell r="IW927">
            <v>0</v>
          </cell>
          <cell r="IX927">
            <v>0</v>
          </cell>
          <cell r="IY927">
            <v>0</v>
          </cell>
          <cell r="IZ927">
            <v>0</v>
          </cell>
          <cell r="JA927">
            <v>0</v>
          </cell>
          <cell r="JB927">
            <v>0</v>
          </cell>
          <cell r="JC927">
            <v>0</v>
          </cell>
          <cell r="JD927">
            <v>0</v>
          </cell>
          <cell r="JE927">
            <v>0</v>
          </cell>
          <cell r="JF927">
            <v>0</v>
          </cell>
          <cell r="JG927">
            <v>0</v>
          </cell>
          <cell r="JH927">
            <v>0</v>
          </cell>
          <cell r="JI927">
            <v>0</v>
          </cell>
          <cell r="JJ927">
            <v>0</v>
          </cell>
          <cell r="JK927">
            <v>0</v>
          </cell>
          <cell r="JL927">
            <v>0</v>
          </cell>
          <cell r="JM927">
            <v>0</v>
          </cell>
          <cell r="JN927">
            <v>0</v>
          </cell>
          <cell r="JO927">
            <v>0</v>
          </cell>
          <cell r="JP927">
            <v>0</v>
          </cell>
          <cell r="JQ927">
            <v>0</v>
          </cell>
        </row>
        <row r="928">
          <cell r="D928">
            <v>0</v>
          </cell>
          <cell r="F928">
            <v>0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0</v>
          </cell>
          <cell r="Y928">
            <v>0</v>
          </cell>
          <cell r="Z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0</v>
          </cell>
          <cell r="AH928">
            <v>0</v>
          </cell>
          <cell r="AI928">
            <v>0</v>
          </cell>
          <cell r="AJ928">
            <v>0</v>
          </cell>
          <cell r="AK928">
            <v>0</v>
          </cell>
          <cell r="AL928">
            <v>0</v>
          </cell>
          <cell r="AM928">
            <v>0</v>
          </cell>
          <cell r="AN928">
            <v>0</v>
          </cell>
          <cell r="AO928">
            <v>0</v>
          </cell>
          <cell r="AP928">
            <v>0</v>
          </cell>
          <cell r="AQ928">
            <v>0</v>
          </cell>
          <cell r="AR928">
            <v>0</v>
          </cell>
          <cell r="AS928">
            <v>0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0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0</v>
          </cell>
          <cell r="BD928">
            <v>0</v>
          </cell>
          <cell r="BE928">
            <v>0</v>
          </cell>
          <cell r="BF928">
            <v>0</v>
          </cell>
          <cell r="BG928">
            <v>0</v>
          </cell>
          <cell r="BH928">
            <v>0</v>
          </cell>
          <cell r="BI928">
            <v>0</v>
          </cell>
          <cell r="BJ928">
            <v>0</v>
          </cell>
          <cell r="BK928">
            <v>0</v>
          </cell>
          <cell r="BL928">
            <v>0</v>
          </cell>
          <cell r="BM928">
            <v>0</v>
          </cell>
          <cell r="BN928">
            <v>0</v>
          </cell>
          <cell r="BO928">
            <v>0</v>
          </cell>
          <cell r="BP928">
            <v>0</v>
          </cell>
          <cell r="BQ928">
            <v>0</v>
          </cell>
          <cell r="BR928">
            <v>0</v>
          </cell>
          <cell r="BS928">
            <v>0</v>
          </cell>
          <cell r="BT928">
            <v>0</v>
          </cell>
          <cell r="BU928">
            <v>0</v>
          </cell>
          <cell r="BV928">
            <v>0</v>
          </cell>
          <cell r="BW928">
            <v>0</v>
          </cell>
          <cell r="BX928">
            <v>0</v>
          </cell>
          <cell r="BY928">
            <v>0</v>
          </cell>
          <cell r="BZ928">
            <v>0</v>
          </cell>
          <cell r="CA928">
            <v>0</v>
          </cell>
          <cell r="CB928">
            <v>0</v>
          </cell>
          <cell r="CC928">
            <v>0</v>
          </cell>
          <cell r="CD928">
            <v>0</v>
          </cell>
          <cell r="CE928">
            <v>0</v>
          </cell>
          <cell r="CF928">
            <v>0</v>
          </cell>
          <cell r="CG928">
            <v>0</v>
          </cell>
          <cell r="CH928">
            <v>0</v>
          </cell>
          <cell r="CI928">
            <v>0</v>
          </cell>
          <cell r="CJ928">
            <v>0</v>
          </cell>
          <cell r="CK928">
            <v>0</v>
          </cell>
          <cell r="CL928">
            <v>0</v>
          </cell>
          <cell r="CM928">
            <v>0</v>
          </cell>
          <cell r="CN928">
            <v>0</v>
          </cell>
          <cell r="CO928">
            <v>0</v>
          </cell>
          <cell r="CP928">
            <v>0</v>
          </cell>
          <cell r="CQ928">
            <v>0</v>
          </cell>
          <cell r="CR928">
            <v>0</v>
          </cell>
          <cell r="CS928">
            <v>0</v>
          </cell>
          <cell r="CT928">
            <v>0</v>
          </cell>
          <cell r="CU928">
            <v>0</v>
          </cell>
          <cell r="CV928">
            <v>0</v>
          </cell>
          <cell r="CW928">
            <v>0</v>
          </cell>
          <cell r="CX928">
            <v>0</v>
          </cell>
          <cell r="CY928">
            <v>0</v>
          </cell>
          <cell r="CZ928">
            <v>0</v>
          </cell>
          <cell r="DA928">
            <v>0</v>
          </cell>
          <cell r="DB928">
            <v>0</v>
          </cell>
          <cell r="DC928">
            <v>0</v>
          </cell>
          <cell r="DD928">
            <v>0</v>
          </cell>
          <cell r="DE928">
            <v>0</v>
          </cell>
          <cell r="DF928">
            <v>0</v>
          </cell>
          <cell r="DG928">
            <v>0</v>
          </cell>
          <cell r="DH928">
            <v>0</v>
          </cell>
          <cell r="DI928">
            <v>0</v>
          </cell>
          <cell r="DJ928">
            <v>0</v>
          </cell>
          <cell r="DK928">
            <v>0</v>
          </cell>
          <cell r="DL928">
            <v>0</v>
          </cell>
          <cell r="DM928">
            <v>0</v>
          </cell>
          <cell r="DN928">
            <v>0</v>
          </cell>
          <cell r="DO928">
            <v>0</v>
          </cell>
          <cell r="DP928">
            <v>0</v>
          </cell>
          <cell r="DQ928">
            <v>0</v>
          </cell>
          <cell r="DR928">
            <v>0</v>
          </cell>
          <cell r="DS928">
            <v>0</v>
          </cell>
          <cell r="DT928">
            <v>0</v>
          </cell>
          <cell r="DU928">
            <v>0</v>
          </cell>
          <cell r="DV928">
            <v>0</v>
          </cell>
          <cell r="DW928">
            <v>0</v>
          </cell>
          <cell r="DX928">
            <v>0</v>
          </cell>
          <cell r="DY928">
            <v>0</v>
          </cell>
          <cell r="DZ928">
            <v>0</v>
          </cell>
          <cell r="EA928">
            <v>0</v>
          </cell>
          <cell r="EB928">
            <v>0</v>
          </cell>
          <cell r="EC928">
            <v>0</v>
          </cell>
          <cell r="ED928">
            <v>0</v>
          </cell>
          <cell r="EE928">
            <v>0</v>
          </cell>
          <cell r="EF928">
            <v>0</v>
          </cell>
          <cell r="EG928">
            <v>0</v>
          </cell>
          <cell r="EH928">
            <v>0</v>
          </cell>
          <cell r="EI928">
            <v>0</v>
          </cell>
          <cell r="EJ928">
            <v>0</v>
          </cell>
          <cell r="EK928">
            <v>0</v>
          </cell>
          <cell r="EL928">
            <v>0</v>
          </cell>
          <cell r="EM928">
            <v>0</v>
          </cell>
          <cell r="EN928">
            <v>0</v>
          </cell>
          <cell r="EO928">
            <v>0</v>
          </cell>
          <cell r="EP928">
            <v>0</v>
          </cell>
          <cell r="EQ928">
            <v>0</v>
          </cell>
          <cell r="ER928">
            <v>0</v>
          </cell>
          <cell r="ES928">
            <v>0</v>
          </cell>
          <cell r="ET928">
            <v>0</v>
          </cell>
          <cell r="EU928">
            <v>0</v>
          </cell>
          <cell r="EV928">
            <v>0</v>
          </cell>
          <cell r="EW928">
            <v>0</v>
          </cell>
          <cell r="EX928">
            <v>0</v>
          </cell>
          <cell r="EY928">
            <v>0</v>
          </cell>
          <cell r="EZ928">
            <v>0</v>
          </cell>
          <cell r="FA928">
            <v>0</v>
          </cell>
          <cell r="FB928">
            <v>0</v>
          </cell>
          <cell r="FC928">
            <v>0</v>
          </cell>
          <cell r="FD928">
            <v>0</v>
          </cell>
          <cell r="FE928">
            <v>0</v>
          </cell>
          <cell r="FF928">
            <v>0</v>
          </cell>
          <cell r="FG928">
            <v>0</v>
          </cell>
          <cell r="FH928">
            <v>0</v>
          </cell>
          <cell r="FI928">
            <v>0</v>
          </cell>
          <cell r="FJ928">
            <v>0</v>
          </cell>
          <cell r="FK928">
            <v>0</v>
          </cell>
          <cell r="FL928">
            <v>0</v>
          </cell>
          <cell r="FM928">
            <v>0</v>
          </cell>
          <cell r="FN928">
            <v>0</v>
          </cell>
          <cell r="FO928">
            <v>0</v>
          </cell>
          <cell r="FP928">
            <v>0</v>
          </cell>
          <cell r="FQ928">
            <v>0</v>
          </cell>
          <cell r="FR928">
            <v>0</v>
          </cell>
          <cell r="FS928">
            <v>0</v>
          </cell>
          <cell r="FT928">
            <v>0</v>
          </cell>
          <cell r="FU928">
            <v>0</v>
          </cell>
          <cell r="FV928">
            <v>0</v>
          </cell>
          <cell r="FW928">
            <v>0</v>
          </cell>
          <cell r="FX928">
            <v>0</v>
          </cell>
          <cell r="FY928">
            <v>0</v>
          </cell>
          <cell r="FZ928">
            <v>0</v>
          </cell>
          <cell r="GA928">
            <v>0</v>
          </cell>
          <cell r="GB928">
            <v>0</v>
          </cell>
          <cell r="GC928">
            <v>0</v>
          </cell>
          <cell r="GD928">
            <v>0</v>
          </cell>
          <cell r="GE928">
            <v>0</v>
          </cell>
          <cell r="GF928">
            <v>0</v>
          </cell>
          <cell r="GG928">
            <v>0</v>
          </cell>
          <cell r="GH928">
            <v>0</v>
          </cell>
          <cell r="GI928">
            <v>0</v>
          </cell>
          <cell r="GJ928">
            <v>0</v>
          </cell>
          <cell r="GK928">
            <v>0</v>
          </cell>
          <cell r="GL928">
            <v>0</v>
          </cell>
          <cell r="GM928">
            <v>0</v>
          </cell>
          <cell r="GN928">
            <v>0</v>
          </cell>
          <cell r="GO928">
            <v>0</v>
          </cell>
          <cell r="GP928">
            <v>0</v>
          </cell>
          <cell r="GQ928">
            <v>0</v>
          </cell>
          <cell r="GR928">
            <v>0</v>
          </cell>
          <cell r="GS928">
            <v>0</v>
          </cell>
          <cell r="GT928">
            <v>0</v>
          </cell>
          <cell r="GU928">
            <v>0</v>
          </cell>
          <cell r="GV928">
            <v>0</v>
          </cell>
          <cell r="GW928">
            <v>0</v>
          </cell>
          <cell r="GX928">
            <v>0</v>
          </cell>
          <cell r="GY928">
            <v>0</v>
          </cell>
          <cell r="GZ928">
            <v>0</v>
          </cell>
          <cell r="HA928">
            <v>0</v>
          </cell>
          <cell r="HB928">
            <v>0</v>
          </cell>
          <cell r="HC928">
            <v>0</v>
          </cell>
          <cell r="HD928">
            <v>0</v>
          </cell>
          <cell r="HE928">
            <v>0</v>
          </cell>
          <cell r="HF928">
            <v>0</v>
          </cell>
          <cell r="HG928">
            <v>0</v>
          </cell>
          <cell r="HH928">
            <v>0</v>
          </cell>
          <cell r="HI928">
            <v>0</v>
          </cell>
          <cell r="HJ928">
            <v>0</v>
          </cell>
          <cell r="HK928">
            <v>0</v>
          </cell>
          <cell r="HL928">
            <v>0</v>
          </cell>
          <cell r="HM928">
            <v>0</v>
          </cell>
          <cell r="HN928">
            <v>0</v>
          </cell>
          <cell r="HO928">
            <v>0</v>
          </cell>
          <cell r="HP928">
            <v>0</v>
          </cell>
          <cell r="HQ928">
            <v>0</v>
          </cell>
          <cell r="HR928">
            <v>0</v>
          </cell>
          <cell r="HS928">
            <v>0</v>
          </cell>
          <cell r="HT928">
            <v>0</v>
          </cell>
          <cell r="HU928">
            <v>0</v>
          </cell>
          <cell r="HV928">
            <v>0</v>
          </cell>
          <cell r="HW928">
            <v>0</v>
          </cell>
          <cell r="HX928">
            <v>0</v>
          </cell>
          <cell r="HY928">
            <v>0</v>
          </cell>
          <cell r="HZ928">
            <v>0</v>
          </cell>
          <cell r="IA928">
            <v>0</v>
          </cell>
          <cell r="IB928">
            <v>0</v>
          </cell>
          <cell r="IC928">
            <v>0</v>
          </cell>
          <cell r="ID928">
            <v>0</v>
          </cell>
          <cell r="IE928">
            <v>0</v>
          </cell>
          <cell r="IF928">
            <v>0</v>
          </cell>
          <cell r="IG928">
            <v>0</v>
          </cell>
          <cell r="IH928">
            <v>0</v>
          </cell>
          <cell r="II928">
            <v>0</v>
          </cell>
          <cell r="IJ928">
            <v>0</v>
          </cell>
          <cell r="IK928">
            <v>0</v>
          </cell>
          <cell r="IL928">
            <v>0</v>
          </cell>
          <cell r="IM928">
            <v>0</v>
          </cell>
          <cell r="IN928">
            <v>0</v>
          </cell>
          <cell r="IO928">
            <v>0</v>
          </cell>
          <cell r="IP928">
            <v>0</v>
          </cell>
          <cell r="IQ928">
            <v>0</v>
          </cell>
          <cell r="IR928">
            <v>0</v>
          </cell>
          <cell r="IS928">
            <v>0</v>
          </cell>
          <cell r="IT928">
            <v>0</v>
          </cell>
          <cell r="IU928">
            <v>0</v>
          </cell>
          <cell r="IV928">
            <v>0</v>
          </cell>
          <cell r="IW928">
            <v>0</v>
          </cell>
          <cell r="IX928">
            <v>0</v>
          </cell>
          <cell r="IY928">
            <v>0</v>
          </cell>
          <cell r="IZ928">
            <v>0</v>
          </cell>
          <cell r="JA928">
            <v>0</v>
          </cell>
          <cell r="JB928">
            <v>0</v>
          </cell>
          <cell r="JC928">
            <v>0</v>
          </cell>
          <cell r="JD928">
            <v>0</v>
          </cell>
          <cell r="JE928">
            <v>0</v>
          </cell>
          <cell r="JF928">
            <v>0</v>
          </cell>
          <cell r="JG928">
            <v>0</v>
          </cell>
          <cell r="JH928">
            <v>0</v>
          </cell>
          <cell r="JI928">
            <v>0</v>
          </cell>
          <cell r="JJ928">
            <v>0</v>
          </cell>
          <cell r="JK928">
            <v>0</v>
          </cell>
          <cell r="JL928">
            <v>0</v>
          </cell>
          <cell r="JM928">
            <v>0</v>
          </cell>
          <cell r="JN928">
            <v>0</v>
          </cell>
          <cell r="JO928">
            <v>0</v>
          </cell>
          <cell r="JP928">
            <v>0</v>
          </cell>
          <cell r="JQ928">
            <v>0</v>
          </cell>
        </row>
        <row r="929">
          <cell r="D929">
            <v>0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  <cell r="AK929">
            <v>0</v>
          </cell>
          <cell r="AL929">
            <v>0</v>
          </cell>
          <cell r="AM929">
            <v>0</v>
          </cell>
          <cell r="AN929">
            <v>0</v>
          </cell>
          <cell r="AO929">
            <v>0</v>
          </cell>
          <cell r="AP929">
            <v>0</v>
          </cell>
          <cell r="AQ929">
            <v>0</v>
          </cell>
          <cell r="AR929">
            <v>0</v>
          </cell>
          <cell r="AS929">
            <v>0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0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0</v>
          </cell>
          <cell r="BD929">
            <v>0</v>
          </cell>
          <cell r="BE929">
            <v>0</v>
          </cell>
          <cell r="BF929">
            <v>0</v>
          </cell>
          <cell r="BG929">
            <v>0</v>
          </cell>
          <cell r="BH929">
            <v>0</v>
          </cell>
          <cell r="BI929">
            <v>0</v>
          </cell>
          <cell r="BJ929">
            <v>0</v>
          </cell>
          <cell r="BK929">
            <v>0</v>
          </cell>
          <cell r="BL929">
            <v>0</v>
          </cell>
          <cell r="BM929">
            <v>0</v>
          </cell>
          <cell r="BN929">
            <v>0</v>
          </cell>
          <cell r="BO929">
            <v>0</v>
          </cell>
          <cell r="BP929">
            <v>0</v>
          </cell>
          <cell r="BQ929">
            <v>0</v>
          </cell>
          <cell r="BR929">
            <v>0</v>
          </cell>
          <cell r="BS929">
            <v>0</v>
          </cell>
          <cell r="BT929">
            <v>0</v>
          </cell>
          <cell r="BU929">
            <v>0</v>
          </cell>
          <cell r="BV929">
            <v>0</v>
          </cell>
          <cell r="BW929">
            <v>0</v>
          </cell>
          <cell r="BX929">
            <v>0</v>
          </cell>
          <cell r="BY929">
            <v>0</v>
          </cell>
          <cell r="BZ929">
            <v>0</v>
          </cell>
          <cell r="CA929">
            <v>0</v>
          </cell>
          <cell r="CB929">
            <v>0</v>
          </cell>
          <cell r="CC929">
            <v>0</v>
          </cell>
          <cell r="CD929">
            <v>0</v>
          </cell>
          <cell r="CE929">
            <v>0</v>
          </cell>
          <cell r="CF929">
            <v>0</v>
          </cell>
          <cell r="CG929">
            <v>0</v>
          </cell>
          <cell r="CH929">
            <v>0</v>
          </cell>
          <cell r="CI929">
            <v>0</v>
          </cell>
          <cell r="CJ929">
            <v>0</v>
          </cell>
          <cell r="CK929">
            <v>0</v>
          </cell>
          <cell r="CL929">
            <v>0</v>
          </cell>
          <cell r="CM929">
            <v>0</v>
          </cell>
          <cell r="CN929">
            <v>0</v>
          </cell>
          <cell r="CO929">
            <v>0</v>
          </cell>
          <cell r="CP929">
            <v>0</v>
          </cell>
          <cell r="CQ929">
            <v>0</v>
          </cell>
          <cell r="CR929">
            <v>0</v>
          </cell>
          <cell r="CS929">
            <v>0</v>
          </cell>
          <cell r="CT929">
            <v>0</v>
          </cell>
          <cell r="CU929">
            <v>0</v>
          </cell>
          <cell r="CV929">
            <v>0</v>
          </cell>
          <cell r="CW929">
            <v>0</v>
          </cell>
          <cell r="CX929">
            <v>0</v>
          </cell>
          <cell r="CY929">
            <v>0</v>
          </cell>
          <cell r="CZ929">
            <v>0</v>
          </cell>
          <cell r="DA929">
            <v>0</v>
          </cell>
          <cell r="DB929">
            <v>0</v>
          </cell>
          <cell r="DC929">
            <v>0</v>
          </cell>
          <cell r="DD929">
            <v>0</v>
          </cell>
          <cell r="DE929">
            <v>0</v>
          </cell>
          <cell r="DF929">
            <v>0</v>
          </cell>
          <cell r="DG929">
            <v>0</v>
          </cell>
          <cell r="DH929">
            <v>0</v>
          </cell>
          <cell r="DI929">
            <v>0</v>
          </cell>
          <cell r="DJ929">
            <v>0</v>
          </cell>
          <cell r="DK929">
            <v>0</v>
          </cell>
          <cell r="DL929">
            <v>0</v>
          </cell>
          <cell r="DM929">
            <v>0</v>
          </cell>
          <cell r="DN929">
            <v>0</v>
          </cell>
          <cell r="DO929">
            <v>0</v>
          </cell>
          <cell r="DP929">
            <v>0</v>
          </cell>
          <cell r="DQ929">
            <v>0</v>
          </cell>
          <cell r="DR929">
            <v>0</v>
          </cell>
          <cell r="DS929">
            <v>0</v>
          </cell>
          <cell r="DT929">
            <v>0</v>
          </cell>
          <cell r="DU929">
            <v>0</v>
          </cell>
          <cell r="DV929">
            <v>0</v>
          </cell>
          <cell r="DW929">
            <v>0</v>
          </cell>
          <cell r="DX929">
            <v>0</v>
          </cell>
          <cell r="DY929">
            <v>0</v>
          </cell>
          <cell r="DZ929">
            <v>0</v>
          </cell>
          <cell r="EA929">
            <v>0</v>
          </cell>
          <cell r="EB929">
            <v>0</v>
          </cell>
          <cell r="EC929">
            <v>0</v>
          </cell>
          <cell r="ED929">
            <v>0</v>
          </cell>
          <cell r="EE929">
            <v>0</v>
          </cell>
          <cell r="EF929">
            <v>0</v>
          </cell>
          <cell r="EG929">
            <v>0</v>
          </cell>
          <cell r="EH929">
            <v>0</v>
          </cell>
          <cell r="EI929">
            <v>0</v>
          </cell>
          <cell r="EJ929">
            <v>0</v>
          </cell>
          <cell r="EK929">
            <v>0</v>
          </cell>
          <cell r="EL929">
            <v>0</v>
          </cell>
          <cell r="EM929">
            <v>0</v>
          </cell>
          <cell r="EN929">
            <v>0</v>
          </cell>
          <cell r="EO929">
            <v>0</v>
          </cell>
          <cell r="EP929">
            <v>0</v>
          </cell>
          <cell r="EQ929">
            <v>0</v>
          </cell>
          <cell r="ER929">
            <v>0</v>
          </cell>
          <cell r="ES929">
            <v>0</v>
          </cell>
          <cell r="ET929">
            <v>0</v>
          </cell>
          <cell r="EU929">
            <v>0</v>
          </cell>
          <cell r="EV929">
            <v>0</v>
          </cell>
          <cell r="EW929">
            <v>0</v>
          </cell>
          <cell r="EX929">
            <v>0</v>
          </cell>
          <cell r="EY929">
            <v>0</v>
          </cell>
          <cell r="EZ929">
            <v>0</v>
          </cell>
          <cell r="FA929">
            <v>0</v>
          </cell>
          <cell r="FB929">
            <v>0</v>
          </cell>
          <cell r="FC929">
            <v>0</v>
          </cell>
          <cell r="FD929">
            <v>0</v>
          </cell>
          <cell r="FE929">
            <v>0</v>
          </cell>
          <cell r="FF929">
            <v>0</v>
          </cell>
          <cell r="FG929">
            <v>0</v>
          </cell>
          <cell r="FH929">
            <v>0</v>
          </cell>
          <cell r="FI929">
            <v>0</v>
          </cell>
          <cell r="FJ929">
            <v>0</v>
          </cell>
          <cell r="FK929">
            <v>0</v>
          </cell>
          <cell r="FL929">
            <v>0</v>
          </cell>
          <cell r="FM929">
            <v>0</v>
          </cell>
          <cell r="FN929">
            <v>0</v>
          </cell>
          <cell r="FO929">
            <v>0</v>
          </cell>
          <cell r="FP929">
            <v>0</v>
          </cell>
          <cell r="FQ929">
            <v>0</v>
          </cell>
          <cell r="FR929">
            <v>0</v>
          </cell>
          <cell r="FS929">
            <v>0</v>
          </cell>
          <cell r="FT929">
            <v>0</v>
          </cell>
          <cell r="FU929">
            <v>0</v>
          </cell>
          <cell r="FV929">
            <v>0</v>
          </cell>
          <cell r="FW929">
            <v>0</v>
          </cell>
          <cell r="FX929">
            <v>0</v>
          </cell>
          <cell r="FY929">
            <v>0</v>
          </cell>
          <cell r="FZ929">
            <v>0</v>
          </cell>
          <cell r="GA929">
            <v>0</v>
          </cell>
          <cell r="GB929">
            <v>0</v>
          </cell>
          <cell r="GC929">
            <v>0</v>
          </cell>
          <cell r="GD929">
            <v>0</v>
          </cell>
          <cell r="GE929">
            <v>0</v>
          </cell>
          <cell r="GF929">
            <v>0</v>
          </cell>
          <cell r="GG929">
            <v>0</v>
          </cell>
          <cell r="GH929">
            <v>0</v>
          </cell>
          <cell r="GI929">
            <v>0</v>
          </cell>
          <cell r="GJ929">
            <v>0</v>
          </cell>
          <cell r="GK929">
            <v>0</v>
          </cell>
          <cell r="GL929">
            <v>0</v>
          </cell>
          <cell r="GM929">
            <v>0</v>
          </cell>
          <cell r="GN929">
            <v>0</v>
          </cell>
          <cell r="GO929">
            <v>0</v>
          </cell>
          <cell r="GP929">
            <v>0</v>
          </cell>
          <cell r="GQ929">
            <v>0</v>
          </cell>
          <cell r="GR929">
            <v>0</v>
          </cell>
          <cell r="GS929">
            <v>0</v>
          </cell>
          <cell r="GT929">
            <v>0</v>
          </cell>
          <cell r="GU929">
            <v>0</v>
          </cell>
          <cell r="GV929">
            <v>0</v>
          </cell>
          <cell r="GW929">
            <v>0</v>
          </cell>
          <cell r="GX929">
            <v>0</v>
          </cell>
          <cell r="GY929">
            <v>0</v>
          </cell>
          <cell r="GZ929">
            <v>0</v>
          </cell>
          <cell r="HA929">
            <v>0</v>
          </cell>
          <cell r="HB929">
            <v>0</v>
          </cell>
          <cell r="HC929">
            <v>0</v>
          </cell>
          <cell r="HD929">
            <v>0</v>
          </cell>
          <cell r="HE929">
            <v>0</v>
          </cell>
          <cell r="HF929">
            <v>0</v>
          </cell>
          <cell r="HG929">
            <v>0</v>
          </cell>
          <cell r="HH929">
            <v>0</v>
          </cell>
          <cell r="HI929">
            <v>0</v>
          </cell>
          <cell r="HJ929">
            <v>0</v>
          </cell>
          <cell r="HK929">
            <v>0</v>
          </cell>
          <cell r="HL929">
            <v>0</v>
          </cell>
          <cell r="HM929">
            <v>0</v>
          </cell>
          <cell r="HN929">
            <v>0</v>
          </cell>
          <cell r="HO929">
            <v>0</v>
          </cell>
          <cell r="HP929">
            <v>0</v>
          </cell>
          <cell r="HQ929">
            <v>0</v>
          </cell>
          <cell r="HR929">
            <v>0</v>
          </cell>
          <cell r="HS929">
            <v>0</v>
          </cell>
          <cell r="HT929">
            <v>0</v>
          </cell>
          <cell r="HU929">
            <v>0</v>
          </cell>
          <cell r="HV929">
            <v>0</v>
          </cell>
          <cell r="HW929">
            <v>0</v>
          </cell>
          <cell r="HX929">
            <v>0</v>
          </cell>
          <cell r="HY929">
            <v>0</v>
          </cell>
          <cell r="HZ929">
            <v>0</v>
          </cell>
          <cell r="IA929">
            <v>0</v>
          </cell>
          <cell r="IB929">
            <v>0</v>
          </cell>
          <cell r="IC929">
            <v>0</v>
          </cell>
          <cell r="ID929">
            <v>0</v>
          </cell>
          <cell r="IE929">
            <v>0</v>
          </cell>
          <cell r="IF929">
            <v>0</v>
          </cell>
          <cell r="IG929">
            <v>0</v>
          </cell>
          <cell r="IH929">
            <v>0</v>
          </cell>
          <cell r="II929">
            <v>0</v>
          </cell>
          <cell r="IJ929">
            <v>0</v>
          </cell>
          <cell r="IK929">
            <v>0</v>
          </cell>
          <cell r="IL929">
            <v>0</v>
          </cell>
          <cell r="IM929">
            <v>0</v>
          </cell>
          <cell r="IN929">
            <v>0</v>
          </cell>
          <cell r="IO929">
            <v>0</v>
          </cell>
          <cell r="IP929">
            <v>0</v>
          </cell>
          <cell r="IQ929">
            <v>0</v>
          </cell>
          <cell r="IR929">
            <v>0</v>
          </cell>
          <cell r="IS929">
            <v>0</v>
          </cell>
          <cell r="IT929">
            <v>0</v>
          </cell>
          <cell r="IU929">
            <v>0</v>
          </cell>
          <cell r="IV929">
            <v>0</v>
          </cell>
          <cell r="IW929">
            <v>0</v>
          </cell>
          <cell r="IX929">
            <v>0</v>
          </cell>
          <cell r="IY929">
            <v>0</v>
          </cell>
          <cell r="IZ929">
            <v>0</v>
          </cell>
          <cell r="JA929">
            <v>0</v>
          </cell>
          <cell r="JB929">
            <v>0</v>
          </cell>
          <cell r="JC929">
            <v>0</v>
          </cell>
          <cell r="JD929">
            <v>0</v>
          </cell>
          <cell r="JE929">
            <v>0</v>
          </cell>
          <cell r="JF929">
            <v>0</v>
          </cell>
          <cell r="JG929">
            <v>0</v>
          </cell>
          <cell r="JH929">
            <v>0</v>
          </cell>
          <cell r="JI929">
            <v>0</v>
          </cell>
          <cell r="JJ929">
            <v>0</v>
          </cell>
          <cell r="JK929">
            <v>0</v>
          </cell>
          <cell r="JL929">
            <v>0</v>
          </cell>
          <cell r="JM929">
            <v>0</v>
          </cell>
          <cell r="JN929">
            <v>0</v>
          </cell>
          <cell r="JO929">
            <v>0</v>
          </cell>
          <cell r="JP929">
            <v>0</v>
          </cell>
          <cell r="JQ929">
            <v>0</v>
          </cell>
        </row>
        <row r="930">
          <cell r="D930">
            <v>0</v>
          </cell>
          <cell r="F930">
            <v>0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0</v>
          </cell>
          <cell r="AH930">
            <v>0</v>
          </cell>
          <cell r="AI930">
            <v>0</v>
          </cell>
          <cell r="AJ930">
            <v>0</v>
          </cell>
          <cell r="AK930">
            <v>0</v>
          </cell>
          <cell r="AL930">
            <v>0</v>
          </cell>
          <cell r="AM930">
            <v>0</v>
          </cell>
          <cell r="AN930">
            <v>0</v>
          </cell>
          <cell r="AO930">
            <v>0</v>
          </cell>
          <cell r="AP930">
            <v>0</v>
          </cell>
          <cell r="AQ930">
            <v>0</v>
          </cell>
          <cell r="AR930">
            <v>0</v>
          </cell>
          <cell r="AS930">
            <v>0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0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C930">
            <v>0</v>
          </cell>
          <cell r="BD930">
            <v>0</v>
          </cell>
          <cell r="BE930">
            <v>0</v>
          </cell>
          <cell r="BF930">
            <v>0</v>
          </cell>
          <cell r="BG930">
            <v>0</v>
          </cell>
          <cell r="BH930">
            <v>0</v>
          </cell>
          <cell r="BI930">
            <v>0</v>
          </cell>
          <cell r="BJ930">
            <v>0</v>
          </cell>
          <cell r="BK930">
            <v>0</v>
          </cell>
          <cell r="BL930">
            <v>0</v>
          </cell>
          <cell r="BM930">
            <v>0</v>
          </cell>
          <cell r="BN930">
            <v>0</v>
          </cell>
          <cell r="BO930">
            <v>0</v>
          </cell>
          <cell r="BP930">
            <v>0</v>
          </cell>
          <cell r="BQ930">
            <v>0</v>
          </cell>
          <cell r="BR930">
            <v>0</v>
          </cell>
          <cell r="BS930">
            <v>0</v>
          </cell>
          <cell r="BT930">
            <v>0</v>
          </cell>
          <cell r="BU930">
            <v>0</v>
          </cell>
          <cell r="BV930">
            <v>0</v>
          </cell>
          <cell r="BW930">
            <v>0</v>
          </cell>
          <cell r="BX930">
            <v>0</v>
          </cell>
          <cell r="BY930">
            <v>0</v>
          </cell>
          <cell r="BZ930">
            <v>0</v>
          </cell>
          <cell r="CA930">
            <v>0</v>
          </cell>
          <cell r="CB930">
            <v>0</v>
          </cell>
          <cell r="CC930">
            <v>0</v>
          </cell>
          <cell r="CD930">
            <v>0</v>
          </cell>
          <cell r="CE930">
            <v>0</v>
          </cell>
          <cell r="CF930">
            <v>0</v>
          </cell>
          <cell r="CG930">
            <v>0</v>
          </cell>
          <cell r="CH930">
            <v>0</v>
          </cell>
          <cell r="CI930">
            <v>0</v>
          </cell>
          <cell r="CJ930">
            <v>0</v>
          </cell>
          <cell r="CK930">
            <v>0</v>
          </cell>
          <cell r="CL930">
            <v>0</v>
          </cell>
          <cell r="CM930">
            <v>0</v>
          </cell>
          <cell r="CN930">
            <v>0</v>
          </cell>
          <cell r="CO930">
            <v>0</v>
          </cell>
          <cell r="CP930">
            <v>0</v>
          </cell>
          <cell r="CQ930">
            <v>0</v>
          </cell>
          <cell r="CR930">
            <v>0</v>
          </cell>
          <cell r="CS930">
            <v>0</v>
          </cell>
          <cell r="CT930">
            <v>0</v>
          </cell>
          <cell r="CU930">
            <v>0</v>
          </cell>
          <cell r="CV930">
            <v>0</v>
          </cell>
          <cell r="CW930">
            <v>0</v>
          </cell>
          <cell r="CX930">
            <v>0</v>
          </cell>
          <cell r="CY930">
            <v>0</v>
          </cell>
          <cell r="CZ930">
            <v>0</v>
          </cell>
          <cell r="DA930">
            <v>0</v>
          </cell>
          <cell r="DB930">
            <v>0</v>
          </cell>
          <cell r="DC930">
            <v>0</v>
          </cell>
          <cell r="DD930">
            <v>0</v>
          </cell>
          <cell r="DE930">
            <v>0</v>
          </cell>
          <cell r="DF930">
            <v>0</v>
          </cell>
          <cell r="DG930">
            <v>0</v>
          </cell>
          <cell r="DH930">
            <v>0</v>
          </cell>
          <cell r="DI930">
            <v>0</v>
          </cell>
          <cell r="DJ930">
            <v>0</v>
          </cell>
          <cell r="DK930">
            <v>0</v>
          </cell>
          <cell r="DL930">
            <v>0</v>
          </cell>
          <cell r="DM930">
            <v>0</v>
          </cell>
          <cell r="DN930">
            <v>0</v>
          </cell>
          <cell r="DO930">
            <v>0</v>
          </cell>
          <cell r="DP930">
            <v>0</v>
          </cell>
          <cell r="DQ930">
            <v>0</v>
          </cell>
          <cell r="DR930">
            <v>0</v>
          </cell>
          <cell r="DS930">
            <v>0</v>
          </cell>
          <cell r="DT930">
            <v>0</v>
          </cell>
          <cell r="DU930">
            <v>0</v>
          </cell>
          <cell r="DV930">
            <v>0</v>
          </cell>
          <cell r="DW930">
            <v>0</v>
          </cell>
          <cell r="DX930">
            <v>0</v>
          </cell>
          <cell r="DY930">
            <v>0</v>
          </cell>
          <cell r="DZ930">
            <v>0</v>
          </cell>
          <cell r="EA930">
            <v>0</v>
          </cell>
          <cell r="EB930">
            <v>0</v>
          </cell>
          <cell r="EC930">
            <v>0</v>
          </cell>
          <cell r="ED930">
            <v>0</v>
          </cell>
          <cell r="EE930">
            <v>0</v>
          </cell>
          <cell r="EF930">
            <v>0</v>
          </cell>
          <cell r="EG930">
            <v>0</v>
          </cell>
          <cell r="EH930">
            <v>0</v>
          </cell>
          <cell r="EI930">
            <v>0</v>
          </cell>
          <cell r="EJ930">
            <v>0</v>
          </cell>
          <cell r="EK930">
            <v>0</v>
          </cell>
          <cell r="EL930">
            <v>0</v>
          </cell>
          <cell r="EM930">
            <v>0</v>
          </cell>
          <cell r="EN930">
            <v>0</v>
          </cell>
          <cell r="EO930">
            <v>0</v>
          </cell>
          <cell r="EP930">
            <v>0</v>
          </cell>
          <cell r="EQ930">
            <v>0</v>
          </cell>
          <cell r="ER930">
            <v>0</v>
          </cell>
          <cell r="ES930">
            <v>0</v>
          </cell>
          <cell r="ET930">
            <v>0</v>
          </cell>
          <cell r="EU930">
            <v>0</v>
          </cell>
          <cell r="EV930">
            <v>0</v>
          </cell>
          <cell r="EW930">
            <v>0</v>
          </cell>
          <cell r="EX930">
            <v>0</v>
          </cell>
          <cell r="EY930">
            <v>0</v>
          </cell>
          <cell r="EZ930">
            <v>0</v>
          </cell>
          <cell r="FA930">
            <v>0</v>
          </cell>
          <cell r="FB930">
            <v>0</v>
          </cell>
          <cell r="FC930">
            <v>0</v>
          </cell>
          <cell r="FD930">
            <v>0</v>
          </cell>
          <cell r="FE930">
            <v>0</v>
          </cell>
          <cell r="FF930">
            <v>0</v>
          </cell>
          <cell r="FG930">
            <v>0</v>
          </cell>
          <cell r="FH930">
            <v>0</v>
          </cell>
          <cell r="FI930">
            <v>0</v>
          </cell>
          <cell r="FJ930">
            <v>0</v>
          </cell>
          <cell r="FK930">
            <v>0</v>
          </cell>
          <cell r="FL930">
            <v>0</v>
          </cell>
          <cell r="FM930">
            <v>0</v>
          </cell>
          <cell r="FN930">
            <v>0</v>
          </cell>
          <cell r="FO930">
            <v>0</v>
          </cell>
          <cell r="FP930">
            <v>0</v>
          </cell>
          <cell r="FQ930">
            <v>0</v>
          </cell>
          <cell r="FR930">
            <v>0</v>
          </cell>
          <cell r="FS930">
            <v>0</v>
          </cell>
          <cell r="FT930">
            <v>0</v>
          </cell>
          <cell r="FU930">
            <v>0</v>
          </cell>
          <cell r="FV930">
            <v>0</v>
          </cell>
          <cell r="FW930">
            <v>0</v>
          </cell>
          <cell r="FX930">
            <v>0</v>
          </cell>
          <cell r="FY930">
            <v>0</v>
          </cell>
          <cell r="FZ930">
            <v>0</v>
          </cell>
          <cell r="GA930">
            <v>0</v>
          </cell>
          <cell r="GB930">
            <v>0</v>
          </cell>
          <cell r="GC930">
            <v>0</v>
          </cell>
          <cell r="GD930">
            <v>0</v>
          </cell>
          <cell r="GE930">
            <v>0</v>
          </cell>
          <cell r="GF930">
            <v>0</v>
          </cell>
          <cell r="GG930">
            <v>0</v>
          </cell>
          <cell r="GH930">
            <v>0</v>
          </cell>
          <cell r="GI930">
            <v>0</v>
          </cell>
          <cell r="GJ930">
            <v>0</v>
          </cell>
          <cell r="GK930">
            <v>0</v>
          </cell>
          <cell r="GL930">
            <v>0</v>
          </cell>
          <cell r="GM930">
            <v>0</v>
          </cell>
          <cell r="GN930">
            <v>0</v>
          </cell>
          <cell r="GO930">
            <v>0</v>
          </cell>
          <cell r="GP930">
            <v>0</v>
          </cell>
          <cell r="GQ930">
            <v>0</v>
          </cell>
          <cell r="GR930">
            <v>0</v>
          </cell>
          <cell r="GS930">
            <v>0</v>
          </cell>
          <cell r="GT930">
            <v>0</v>
          </cell>
          <cell r="GU930">
            <v>0</v>
          </cell>
          <cell r="GV930">
            <v>0</v>
          </cell>
          <cell r="GW930">
            <v>0</v>
          </cell>
          <cell r="GX930">
            <v>0</v>
          </cell>
          <cell r="GY930">
            <v>0</v>
          </cell>
          <cell r="GZ930">
            <v>0</v>
          </cell>
          <cell r="HA930">
            <v>0</v>
          </cell>
          <cell r="HB930">
            <v>0</v>
          </cell>
          <cell r="HC930">
            <v>0</v>
          </cell>
          <cell r="HD930">
            <v>0</v>
          </cell>
          <cell r="HE930">
            <v>0</v>
          </cell>
          <cell r="HF930">
            <v>0</v>
          </cell>
          <cell r="HG930">
            <v>0</v>
          </cell>
          <cell r="HH930">
            <v>0</v>
          </cell>
          <cell r="HI930">
            <v>0</v>
          </cell>
          <cell r="HJ930">
            <v>0</v>
          </cell>
          <cell r="HK930">
            <v>0</v>
          </cell>
          <cell r="HL930">
            <v>0</v>
          </cell>
          <cell r="HM930">
            <v>0</v>
          </cell>
          <cell r="HN930">
            <v>0</v>
          </cell>
          <cell r="HO930">
            <v>0</v>
          </cell>
          <cell r="HP930">
            <v>0</v>
          </cell>
          <cell r="HQ930">
            <v>0</v>
          </cell>
          <cell r="HR930">
            <v>0</v>
          </cell>
          <cell r="HS930">
            <v>0</v>
          </cell>
          <cell r="HT930">
            <v>0</v>
          </cell>
          <cell r="HU930">
            <v>0</v>
          </cell>
          <cell r="HV930">
            <v>0</v>
          </cell>
          <cell r="HW930">
            <v>0</v>
          </cell>
          <cell r="HX930">
            <v>0</v>
          </cell>
          <cell r="HY930">
            <v>0</v>
          </cell>
          <cell r="HZ930">
            <v>0</v>
          </cell>
          <cell r="IA930">
            <v>0</v>
          </cell>
          <cell r="IB930">
            <v>0</v>
          </cell>
          <cell r="IC930">
            <v>0</v>
          </cell>
          <cell r="ID930">
            <v>0</v>
          </cell>
          <cell r="IE930">
            <v>0</v>
          </cell>
          <cell r="IF930">
            <v>0</v>
          </cell>
          <cell r="IG930">
            <v>0</v>
          </cell>
          <cell r="IH930">
            <v>0</v>
          </cell>
          <cell r="II930">
            <v>0</v>
          </cell>
          <cell r="IJ930">
            <v>0</v>
          </cell>
          <cell r="IK930">
            <v>0</v>
          </cell>
          <cell r="IL930">
            <v>0</v>
          </cell>
          <cell r="IM930">
            <v>0</v>
          </cell>
          <cell r="IN930">
            <v>0</v>
          </cell>
          <cell r="IO930">
            <v>0</v>
          </cell>
          <cell r="IP930">
            <v>0</v>
          </cell>
          <cell r="IQ930">
            <v>0</v>
          </cell>
          <cell r="IR930">
            <v>0</v>
          </cell>
          <cell r="IS930">
            <v>0</v>
          </cell>
          <cell r="IT930">
            <v>0</v>
          </cell>
          <cell r="IU930">
            <v>0</v>
          </cell>
          <cell r="IV930">
            <v>0</v>
          </cell>
          <cell r="IW930">
            <v>0</v>
          </cell>
          <cell r="IX930">
            <v>0</v>
          </cell>
          <cell r="IY930">
            <v>0</v>
          </cell>
          <cell r="IZ930">
            <v>0</v>
          </cell>
          <cell r="JA930">
            <v>0</v>
          </cell>
          <cell r="JB930">
            <v>0</v>
          </cell>
          <cell r="JC930">
            <v>0</v>
          </cell>
          <cell r="JD930">
            <v>0</v>
          </cell>
          <cell r="JE930">
            <v>0</v>
          </cell>
          <cell r="JF930">
            <v>0</v>
          </cell>
          <cell r="JG930">
            <v>0</v>
          </cell>
          <cell r="JH930">
            <v>0</v>
          </cell>
          <cell r="JI930">
            <v>0</v>
          </cell>
          <cell r="JJ930">
            <v>0</v>
          </cell>
          <cell r="JK930">
            <v>0</v>
          </cell>
          <cell r="JL930">
            <v>0</v>
          </cell>
          <cell r="JM930">
            <v>0</v>
          </cell>
          <cell r="JN930">
            <v>0</v>
          </cell>
          <cell r="JO930">
            <v>0</v>
          </cell>
          <cell r="JP930">
            <v>0</v>
          </cell>
          <cell r="JQ930">
            <v>0</v>
          </cell>
        </row>
        <row r="931">
          <cell r="D931">
            <v>0</v>
          </cell>
          <cell r="F931">
            <v>0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  <cell r="AI931">
            <v>0</v>
          </cell>
          <cell r="AJ931">
            <v>0</v>
          </cell>
          <cell r="AK931">
            <v>0</v>
          </cell>
          <cell r="AL931">
            <v>0</v>
          </cell>
          <cell r="AM931">
            <v>0</v>
          </cell>
          <cell r="AN931">
            <v>0</v>
          </cell>
          <cell r="AO931">
            <v>0</v>
          </cell>
          <cell r="AP931">
            <v>0</v>
          </cell>
          <cell r="AQ931">
            <v>0</v>
          </cell>
          <cell r="AR931">
            <v>0</v>
          </cell>
          <cell r="AS931">
            <v>0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0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C931">
            <v>0</v>
          </cell>
          <cell r="BD931">
            <v>0</v>
          </cell>
          <cell r="BE931">
            <v>0</v>
          </cell>
          <cell r="BF931">
            <v>0</v>
          </cell>
          <cell r="BG931">
            <v>0</v>
          </cell>
          <cell r="BH931">
            <v>0</v>
          </cell>
          <cell r="BI931">
            <v>0</v>
          </cell>
          <cell r="BJ931">
            <v>0</v>
          </cell>
          <cell r="BK931">
            <v>0</v>
          </cell>
          <cell r="BL931">
            <v>0</v>
          </cell>
          <cell r="BM931">
            <v>0</v>
          </cell>
          <cell r="BN931">
            <v>0</v>
          </cell>
          <cell r="BO931">
            <v>0</v>
          </cell>
          <cell r="BP931">
            <v>0</v>
          </cell>
          <cell r="BQ931">
            <v>0</v>
          </cell>
          <cell r="BR931">
            <v>0</v>
          </cell>
          <cell r="BS931">
            <v>0</v>
          </cell>
          <cell r="BT931">
            <v>0</v>
          </cell>
          <cell r="BU931">
            <v>0</v>
          </cell>
          <cell r="BV931">
            <v>0</v>
          </cell>
          <cell r="BW931">
            <v>0</v>
          </cell>
          <cell r="BX931">
            <v>0</v>
          </cell>
          <cell r="BY931">
            <v>0</v>
          </cell>
          <cell r="BZ931">
            <v>0</v>
          </cell>
          <cell r="CA931">
            <v>0</v>
          </cell>
          <cell r="CB931">
            <v>0</v>
          </cell>
          <cell r="CC931">
            <v>0</v>
          </cell>
          <cell r="CD931">
            <v>0</v>
          </cell>
          <cell r="CE931">
            <v>0</v>
          </cell>
          <cell r="CF931">
            <v>0</v>
          </cell>
          <cell r="CG931">
            <v>0</v>
          </cell>
          <cell r="CH931">
            <v>0</v>
          </cell>
          <cell r="CI931">
            <v>0</v>
          </cell>
          <cell r="CJ931">
            <v>0</v>
          </cell>
          <cell r="CK931">
            <v>0</v>
          </cell>
          <cell r="CL931">
            <v>0</v>
          </cell>
          <cell r="CM931">
            <v>0</v>
          </cell>
          <cell r="CN931">
            <v>0</v>
          </cell>
          <cell r="CO931">
            <v>0</v>
          </cell>
          <cell r="CP931">
            <v>0</v>
          </cell>
          <cell r="CQ931">
            <v>0</v>
          </cell>
          <cell r="CR931">
            <v>0</v>
          </cell>
          <cell r="CS931">
            <v>0</v>
          </cell>
          <cell r="CT931">
            <v>0</v>
          </cell>
          <cell r="CU931">
            <v>0</v>
          </cell>
          <cell r="CV931">
            <v>0</v>
          </cell>
          <cell r="CW931">
            <v>0</v>
          </cell>
          <cell r="CX931">
            <v>0</v>
          </cell>
          <cell r="CY931">
            <v>0</v>
          </cell>
          <cell r="CZ931">
            <v>0</v>
          </cell>
          <cell r="DA931">
            <v>0</v>
          </cell>
          <cell r="DB931">
            <v>0</v>
          </cell>
          <cell r="DC931">
            <v>0</v>
          </cell>
          <cell r="DD931">
            <v>0</v>
          </cell>
          <cell r="DE931">
            <v>0</v>
          </cell>
          <cell r="DF931">
            <v>0</v>
          </cell>
          <cell r="DG931">
            <v>0</v>
          </cell>
          <cell r="DH931">
            <v>0</v>
          </cell>
          <cell r="DI931">
            <v>0</v>
          </cell>
          <cell r="DJ931">
            <v>0</v>
          </cell>
          <cell r="DK931">
            <v>0</v>
          </cell>
          <cell r="DL931">
            <v>0</v>
          </cell>
          <cell r="DM931">
            <v>0</v>
          </cell>
          <cell r="DN931">
            <v>0</v>
          </cell>
          <cell r="DO931">
            <v>0</v>
          </cell>
          <cell r="DP931">
            <v>0</v>
          </cell>
          <cell r="DQ931">
            <v>0</v>
          </cell>
          <cell r="DR931">
            <v>0</v>
          </cell>
          <cell r="DS931">
            <v>0</v>
          </cell>
          <cell r="DT931">
            <v>0</v>
          </cell>
          <cell r="DU931">
            <v>0</v>
          </cell>
          <cell r="DV931">
            <v>0</v>
          </cell>
          <cell r="DW931">
            <v>0</v>
          </cell>
          <cell r="DX931">
            <v>0</v>
          </cell>
          <cell r="DY931">
            <v>0</v>
          </cell>
          <cell r="DZ931">
            <v>0</v>
          </cell>
          <cell r="EA931">
            <v>0</v>
          </cell>
          <cell r="EB931">
            <v>0</v>
          </cell>
          <cell r="EC931">
            <v>0</v>
          </cell>
          <cell r="ED931">
            <v>0</v>
          </cell>
          <cell r="EE931">
            <v>0</v>
          </cell>
          <cell r="EF931">
            <v>0</v>
          </cell>
          <cell r="EG931">
            <v>0</v>
          </cell>
          <cell r="EH931">
            <v>0</v>
          </cell>
          <cell r="EI931">
            <v>0</v>
          </cell>
          <cell r="EJ931">
            <v>0</v>
          </cell>
          <cell r="EK931">
            <v>0</v>
          </cell>
          <cell r="EL931">
            <v>0</v>
          </cell>
          <cell r="EM931">
            <v>0</v>
          </cell>
          <cell r="EN931">
            <v>0</v>
          </cell>
          <cell r="EO931">
            <v>0</v>
          </cell>
          <cell r="EP931">
            <v>0</v>
          </cell>
          <cell r="EQ931">
            <v>0</v>
          </cell>
          <cell r="ER931">
            <v>0</v>
          </cell>
          <cell r="ES931">
            <v>0</v>
          </cell>
          <cell r="ET931">
            <v>0</v>
          </cell>
          <cell r="EU931">
            <v>0</v>
          </cell>
          <cell r="EV931">
            <v>0</v>
          </cell>
          <cell r="EW931">
            <v>0</v>
          </cell>
          <cell r="EX931">
            <v>0</v>
          </cell>
          <cell r="EY931">
            <v>0</v>
          </cell>
          <cell r="EZ931">
            <v>0</v>
          </cell>
          <cell r="FA931">
            <v>0</v>
          </cell>
          <cell r="FB931">
            <v>0</v>
          </cell>
          <cell r="FC931">
            <v>0</v>
          </cell>
          <cell r="FD931">
            <v>0</v>
          </cell>
          <cell r="FE931">
            <v>0</v>
          </cell>
          <cell r="FF931">
            <v>0</v>
          </cell>
          <cell r="FG931">
            <v>0</v>
          </cell>
          <cell r="FH931">
            <v>0</v>
          </cell>
          <cell r="FI931">
            <v>0</v>
          </cell>
          <cell r="FJ931">
            <v>0</v>
          </cell>
          <cell r="FK931">
            <v>0</v>
          </cell>
          <cell r="FL931">
            <v>0</v>
          </cell>
          <cell r="FM931">
            <v>0</v>
          </cell>
          <cell r="FN931">
            <v>0</v>
          </cell>
          <cell r="FO931">
            <v>0</v>
          </cell>
          <cell r="FP931">
            <v>0</v>
          </cell>
          <cell r="FQ931">
            <v>0</v>
          </cell>
          <cell r="FR931">
            <v>0</v>
          </cell>
          <cell r="FS931">
            <v>0</v>
          </cell>
          <cell r="FT931">
            <v>0</v>
          </cell>
          <cell r="FU931">
            <v>0</v>
          </cell>
          <cell r="FV931">
            <v>0</v>
          </cell>
          <cell r="FW931">
            <v>0</v>
          </cell>
          <cell r="FX931">
            <v>0</v>
          </cell>
          <cell r="FY931">
            <v>0</v>
          </cell>
          <cell r="FZ931">
            <v>0</v>
          </cell>
          <cell r="GA931">
            <v>0</v>
          </cell>
          <cell r="GB931">
            <v>0</v>
          </cell>
          <cell r="GC931">
            <v>0</v>
          </cell>
          <cell r="GD931">
            <v>0</v>
          </cell>
          <cell r="GE931">
            <v>0</v>
          </cell>
          <cell r="GF931">
            <v>0</v>
          </cell>
          <cell r="GG931">
            <v>0</v>
          </cell>
          <cell r="GH931">
            <v>0</v>
          </cell>
          <cell r="GI931">
            <v>0</v>
          </cell>
          <cell r="GJ931">
            <v>0</v>
          </cell>
          <cell r="GK931">
            <v>0</v>
          </cell>
          <cell r="GL931">
            <v>0</v>
          </cell>
          <cell r="GM931">
            <v>0</v>
          </cell>
          <cell r="GN931">
            <v>0</v>
          </cell>
          <cell r="GO931">
            <v>0</v>
          </cell>
          <cell r="GP931">
            <v>0</v>
          </cell>
          <cell r="GQ931">
            <v>0</v>
          </cell>
          <cell r="GR931">
            <v>0</v>
          </cell>
          <cell r="GS931">
            <v>0</v>
          </cell>
          <cell r="GT931">
            <v>0</v>
          </cell>
          <cell r="GU931">
            <v>0</v>
          </cell>
          <cell r="GV931">
            <v>0</v>
          </cell>
          <cell r="GW931">
            <v>0</v>
          </cell>
          <cell r="GX931">
            <v>0</v>
          </cell>
          <cell r="GY931">
            <v>0</v>
          </cell>
          <cell r="GZ931">
            <v>0</v>
          </cell>
          <cell r="HA931">
            <v>0</v>
          </cell>
          <cell r="HB931">
            <v>0</v>
          </cell>
          <cell r="HC931">
            <v>0</v>
          </cell>
          <cell r="HD931">
            <v>0</v>
          </cell>
          <cell r="HE931">
            <v>0</v>
          </cell>
          <cell r="HF931">
            <v>0</v>
          </cell>
          <cell r="HG931">
            <v>0</v>
          </cell>
          <cell r="HH931">
            <v>0</v>
          </cell>
          <cell r="HI931">
            <v>0</v>
          </cell>
          <cell r="HJ931">
            <v>0</v>
          </cell>
          <cell r="HK931">
            <v>0</v>
          </cell>
          <cell r="HL931">
            <v>0</v>
          </cell>
          <cell r="HM931">
            <v>0</v>
          </cell>
          <cell r="HN931">
            <v>0</v>
          </cell>
          <cell r="HO931">
            <v>0</v>
          </cell>
          <cell r="HP931">
            <v>0</v>
          </cell>
          <cell r="HQ931">
            <v>0</v>
          </cell>
          <cell r="HR931">
            <v>0</v>
          </cell>
          <cell r="HS931">
            <v>0</v>
          </cell>
          <cell r="HT931">
            <v>0</v>
          </cell>
          <cell r="HU931">
            <v>0</v>
          </cell>
          <cell r="HV931">
            <v>0</v>
          </cell>
          <cell r="HW931">
            <v>0</v>
          </cell>
          <cell r="HX931">
            <v>0</v>
          </cell>
          <cell r="HY931">
            <v>0</v>
          </cell>
          <cell r="HZ931">
            <v>0</v>
          </cell>
          <cell r="IA931">
            <v>0</v>
          </cell>
          <cell r="IB931">
            <v>0</v>
          </cell>
          <cell r="IC931">
            <v>0</v>
          </cell>
          <cell r="ID931">
            <v>0</v>
          </cell>
          <cell r="IE931">
            <v>0</v>
          </cell>
          <cell r="IF931">
            <v>0</v>
          </cell>
          <cell r="IG931">
            <v>0</v>
          </cell>
          <cell r="IH931">
            <v>0</v>
          </cell>
          <cell r="II931">
            <v>0</v>
          </cell>
          <cell r="IJ931">
            <v>0</v>
          </cell>
          <cell r="IK931">
            <v>0</v>
          </cell>
          <cell r="IL931">
            <v>0</v>
          </cell>
          <cell r="IM931">
            <v>0</v>
          </cell>
          <cell r="IN931">
            <v>0</v>
          </cell>
          <cell r="IO931">
            <v>0</v>
          </cell>
          <cell r="IP931">
            <v>0</v>
          </cell>
          <cell r="IQ931">
            <v>0</v>
          </cell>
          <cell r="IR931">
            <v>0</v>
          </cell>
          <cell r="IS931">
            <v>0</v>
          </cell>
          <cell r="IT931">
            <v>0</v>
          </cell>
          <cell r="IU931">
            <v>0</v>
          </cell>
          <cell r="IV931">
            <v>0</v>
          </cell>
          <cell r="IW931">
            <v>0</v>
          </cell>
          <cell r="IX931">
            <v>0</v>
          </cell>
          <cell r="IY931">
            <v>0</v>
          </cell>
          <cell r="IZ931">
            <v>0</v>
          </cell>
          <cell r="JA931">
            <v>0</v>
          </cell>
          <cell r="JB931">
            <v>0</v>
          </cell>
          <cell r="JC931">
            <v>0</v>
          </cell>
          <cell r="JD931">
            <v>0</v>
          </cell>
          <cell r="JE931">
            <v>0</v>
          </cell>
          <cell r="JF931">
            <v>0</v>
          </cell>
          <cell r="JG931">
            <v>0</v>
          </cell>
          <cell r="JH931">
            <v>0</v>
          </cell>
          <cell r="JI931">
            <v>0</v>
          </cell>
          <cell r="JJ931">
            <v>0</v>
          </cell>
          <cell r="JK931">
            <v>0</v>
          </cell>
          <cell r="JL931">
            <v>0</v>
          </cell>
          <cell r="JM931">
            <v>0</v>
          </cell>
          <cell r="JN931">
            <v>0</v>
          </cell>
          <cell r="JO931">
            <v>0</v>
          </cell>
          <cell r="JP931">
            <v>0</v>
          </cell>
          <cell r="JQ931">
            <v>0</v>
          </cell>
        </row>
        <row r="932">
          <cell r="D932">
            <v>0</v>
          </cell>
          <cell r="F932">
            <v>0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0</v>
          </cell>
          <cell r="AF932">
            <v>0</v>
          </cell>
          <cell r="AG932">
            <v>0</v>
          </cell>
          <cell r="AH932">
            <v>0</v>
          </cell>
          <cell r="AI932">
            <v>0</v>
          </cell>
          <cell r="AJ932">
            <v>0</v>
          </cell>
          <cell r="AK932">
            <v>0</v>
          </cell>
          <cell r="AL932">
            <v>0</v>
          </cell>
          <cell r="AM932">
            <v>0</v>
          </cell>
          <cell r="AN932">
            <v>0</v>
          </cell>
          <cell r="AO932">
            <v>0</v>
          </cell>
          <cell r="AP932">
            <v>0</v>
          </cell>
          <cell r="AQ932">
            <v>0</v>
          </cell>
          <cell r="AR932">
            <v>0</v>
          </cell>
          <cell r="AS932">
            <v>0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0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C932">
            <v>0</v>
          </cell>
          <cell r="BD932">
            <v>0</v>
          </cell>
          <cell r="BE932">
            <v>0</v>
          </cell>
          <cell r="BF932">
            <v>0</v>
          </cell>
          <cell r="BG932">
            <v>0</v>
          </cell>
          <cell r="BH932">
            <v>0</v>
          </cell>
          <cell r="BI932">
            <v>0</v>
          </cell>
          <cell r="BJ932">
            <v>0</v>
          </cell>
          <cell r="BK932">
            <v>0</v>
          </cell>
          <cell r="BL932">
            <v>0</v>
          </cell>
          <cell r="BM932">
            <v>0</v>
          </cell>
          <cell r="BN932">
            <v>0</v>
          </cell>
          <cell r="BO932">
            <v>0</v>
          </cell>
          <cell r="BP932">
            <v>0</v>
          </cell>
          <cell r="BQ932">
            <v>0</v>
          </cell>
          <cell r="BR932">
            <v>0</v>
          </cell>
          <cell r="BS932">
            <v>0</v>
          </cell>
          <cell r="BT932">
            <v>0</v>
          </cell>
          <cell r="BU932">
            <v>0</v>
          </cell>
          <cell r="BV932">
            <v>0</v>
          </cell>
          <cell r="BW932">
            <v>0</v>
          </cell>
          <cell r="BX932">
            <v>0</v>
          </cell>
          <cell r="BY932">
            <v>0</v>
          </cell>
          <cell r="BZ932">
            <v>0</v>
          </cell>
          <cell r="CA932">
            <v>0</v>
          </cell>
          <cell r="CB932">
            <v>0</v>
          </cell>
          <cell r="CC932">
            <v>0</v>
          </cell>
          <cell r="CD932">
            <v>0</v>
          </cell>
          <cell r="CE932">
            <v>0</v>
          </cell>
          <cell r="CF932">
            <v>0</v>
          </cell>
          <cell r="CG932">
            <v>0</v>
          </cell>
          <cell r="CH932">
            <v>0</v>
          </cell>
          <cell r="CI932">
            <v>0</v>
          </cell>
          <cell r="CJ932">
            <v>0</v>
          </cell>
          <cell r="CK932">
            <v>0</v>
          </cell>
          <cell r="CL932">
            <v>0</v>
          </cell>
          <cell r="CM932">
            <v>0</v>
          </cell>
          <cell r="CN932">
            <v>0</v>
          </cell>
          <cell r="CO932">
            <v>0</v>
          </cell>
          <cell r="CP932">
            <v>0</v>
          </cell>
          <cell r="CQ932">
            <v>0</v>
          </cell>
          <cell r="CR932">
            <v>0</v>
          </cell>
          <cell r="CS932">
            <v>0</v>
          </cell>
          <cell r="CT932">
            <v>0</v>
          </cell>
          <cell r="CU932">
            <v>0</v>
          </cell>
          <cell r="CV932">
            <v>0</v>
          </cell>
          <cell r="CW932">
            <v>0</v>
          </cell>
          <cell r="CX932">
            <v>0</v>
          </cell>
          <cell r="CY932">
            <v>0</v>
          </cell>
          <cell r="CZ932">
            <v>0</v>
          </cell>
          <cell r="DA932">
            <v>0</v>
          </cell>
          <cell r="DB932">
            <v>0</v>
          </cell>
          <cell r="DC932">
            <v>0</v>
          </cell>
          <cell r="DD932">
            <v>0</v>
          </cell>
          <cell r="DE932">
            <v>0</v>
          </cell>
          <cell r="DF932">
            <v>0</v>
          </cell>
          <cell r="DG932">
            <v>0</v>
          </cell>
          <cell r="DH932">
            <v>0</v>
          </cell>
          <cell r="DI932">
            <v>0</v>
          </cell>
          <cell r="DJ932">
            <v>0</v>
          </cell>
          <cell r="DK932">
            <v>0</v>
          </cell>
          <cell r="DL932">
            <v>0</v>
          </cell>
          <cell r="DM932">
            <v>0</v>
          </cell>
          <cell r="DN932">
            <v>0</v>
          </cell>
          <cell r="DO932">
            <v>0</v>
          </cell>
          <cell r="DP932">
            <v>0</v>
          </cell>
          <cell r="DQ932">
            <v>0</v>
          </cell>
          <cell r="DR932">
            <v>0</v>
          </cell>
          <cell r="DS932">
            <v>0</v>
          </cell>
          <cell r="DT932">
            <v>0</v>
          </cell>
          <cell r="DU932">
            <v>0</v>
          </cell>
          <cell r="DV932">
            <v>0</v>
          </cell>
          <cell r="DW932">
            <v>0</v>
          </cell>
          <cell r="DX932">
            <v>0</v>
          </cell>
          <cell r="DY932">
            <v>0</v>
          </cell>
          <cell r="DZ932">
            <v>0</v>
          </cell>
          <cell r="EA932">
            <v>0</v>
          </cell>
          <cell r="EB932">
            <v>0</v>
          </cell>
          <cell r="EC932">
            <v>0</v>
          </cell>
          <cell r="ED932">
            <v>0</v>
          </cell>
          <cell r="EE932">
            <v>0</v>
          </cell>
          <cell r="EF932">
            <v>0</v>
          </cell>
          <cell r="EG932">
            <v>0</v>
          </cell>
          <cell r="EH932">
            <v>0</v>
          </cell>
          <cell r="EI932">
            <v>0</v>
          </cell>
          <cell r="EJ932">
            <v>0</v>
          </cell>
          <cell r="EK932">
            <v>0</v>
          </cell>
          <cell r="EL932">
            <v>0</v>
          </cell>
          <cell r="EM932">
            <v>0</v>
          </cell>
          <cell r="EN932">
            <v>0</v>
          </cell>
          <cell r="EO932">
            <v>0</v>
          </cell>
          <cell r="EP932">
            <v>0</v>
          </cell>
          <cell r="EQ932">
            <v>0</v>
          </cell>
          <cell r="ER932">
            <v>0</v>
          </cell>
          <cell r="ES932">
            <v>0</v>
          </cell>
          <cell r="ET932">
            <v>0</v>
          </cell>
          <cell r="EU932">
            <v>0</v>
          </cell>
          <cell r="EV932">
            <v>0</v>
          </cell>
          <cell r="EW932">
            <v>0</v>
          </cell>
          <cell r="EX932">
            <v>0</v>
          </cell>
          <cell r="EY932">
            <v>0</v>
          </cell>
          <cell r="EZ932">
            <v>0</v>
          </cell>
          <cell r="FA932">
            <v>0</v>
          </cell>
          <cell r="FB932">
            <v>0</v>
          </cell>
          <cell r="FC932">
            <v>0</v>
          </cell>
          <cell r="FD932">
            <v>0</v>
          </cell>
          <cell r="FE932">
            <v>0</v>
          </cell>
          <cell r="FF932">
            <v>0</v>
          </cell>
          <cell r="FG932">
            <v>0</v>
          </cell>
          <cell r="FH932">
            <v>0</v>
          </cell>
          <cell r="FI932">
            <v>0</v>
          </cell>
          <cell r="FJ932">
            <v>0</v>
          </cell>
          <cell r="FK932">
            <v>0</v>
          </cell>
          <cell r="FL932">
            <v>0</v>
          </cell>
          <cell r="FM932">
            <v>0</v>
          </cell>
          <cell r="FN932">
            <v>0</v>
          </cell>
          <cell r="FO932">
            <v>0</v>
          </cell>
          <cell r="FP932">
            <v>0</v>
          </cell>
          <cell r="FQ932">
            <v>0</v>
          </cell>
          <cell r="FR932">
            <v>0</v>
          </cell>
          <cell r="FS932">
            <v>0</v>
          </cell>
          <cell r="FT932">
            <v>0</v>
          </cell>
          <cell r="FU932">
            <v>0</v>
          </cell>
          <cell r="FV932">
            <v>0</v>
          </cell>
          <cell r="FW932">
            <v>0</v>
          </cell>
          <cell r="FX932">
            <v>0</v>
          </cell>
          <cell r="FY932">
            <v>0</v>
          </cell>
          <cell r="FZ932">
            <v>0</v>
          </cell>
          <cell r="GA932">
            <v>0</v>
          </cell>
          <cell r="GB932">
            <v>0</v>
          </cell>
          <cell r="GC932">
            <v>0</v>
          </cell>
          <cell r="GD932">
            <v>0</v>
          </cell>
          <cell r="GE932">
            <v>0</v>
          </cell>
          <cell r="GF932">
            <v>0</v>
          </cell>
          <cell r="GG932">
            <v>0</v>
          </cell>
          <cell r="GH932">
            <v>0</v>
          </cell>
          <cell r="GI932">
            <v>0</v>
          </cell>
          <cell r="GJ932">
            <v>0</v>
          </cell>
          <cell r="GK932">
            <v>0</v>
          </cell>
          <cell r="GL932">
            <v>0</v>
          </cell>
          <cell r="GM932">
            <v>0</v>
          </cell>
          <cell r="GN932">
            <v>0</v>
          </cell>
          <cell r="GO932">
            <v>0</v>
          </cell>
          <cell r="GP932">
            <v>0</v>
          </cell>
          <cell r="GQ932">
            <v>0</v>
          </cell>
          <cell r="GR932">
            <v>0</v>
          </cell>
          <cell r="GS932">
            <v>0</v>
          </cell>
          <cell r="GT932">
            <v>0</v>
          </cell>
          <cell r="GU932">
            <v>0</v>
          </cell>
          <cell r="GV932">
            <v>0</v>
          </cell>
          <cell r="GW932">
            <v>0</v>
          </cell>
          <cell r="GX932">
            <v>0</v>
          </cell>
          <cell r="GY932">
            <v>0</v>
          </cell>
          <cell r="GZ932">
            <v>0</v>
          </cell>
          <cell r="HA932">
            <v>0</v>
          </cell>
          <cell r="HB932">
            <v>0</v>
          </cell>
          <cell r="HC932">
            <v>0</v>
          </cell>
          <cell r="HD932">
            <v>0</v>
          </cell>
          <cell r="HE932">
            <v>0</v>
          </cell>
          <cell r="HF932">
            <v>0</v>
          </cell>
          <cell r="HG932">
            <v>0</v>
          </cell>
          <cell r="HH932">
            <v>0</v>
          </cell>
          <cell r="HI932">
            <v>0</v>
          </cell>
          <cell r="HJ932">
            <v>0</v>
          </cell>
          <cell r="HK932">
            <v>0</v>
          </cell>
          <cell r="HL932">
            <v>0</v>
          </cell>
          <cell r="HM932">
            <v>0</v>
          </cell>
          <cell r="HN932">
            <v>0</v>
          </cell>
          <cell r="HO932">
            <v>0</v>
          </cell>
          <cell r="HP932">
            <v>0</v>
          </cell>
          <cell r="HQ932">
            <v>0</v>
          </cell>
          <cell r="HR932">
            <v>0</v>
          </cell>
          <cell r="HS932">
            <v>0</v>
          </cell>
          <cell r="HT932">
            <v>0</v>
          </cell>
          <cell r="HU932">
            <v>0</v>
          </cell>
          <cell r="HV932">
            <v>0</v>
          </cell>
          <cell r="HW932">
            <v>0</v>
          </cell>
          <cell r="HX932">
            <v>0</v>
          </cell>
          <cell r="HY932">
            <v>0</v>
          </cell>
          <cell r="HZ932">
            <v>0</v>
          </cell>
          <cell r="IA932">
            <v>0</v>
          </cell>
          <cell r="IB932">
            <v>0</v>
          </cell>
          <cell r="IC932">
            <v>0</v>
          </cell>
          <cell r="ID932">
            <v>0</v>
          </cell>
          <cell r="IE932">
            <v>0</v>
          </cell>
          <cell r="IF932">
            <v>0</v>
          </cell>
          <cell r="IG932">
            <v>0</v>
          </cell>
          <cell r="IH932">
            <v>0</v>
          </cell>
          <cell r="II932">
            <v>0</v>
          </cell>
          <cell r="IJ932">
            <v>0</v>
          </cell>
          <cell r="IK932">
            <v>0</v>
          </cell>
          <cell r="IL932">
            <v>0</v>
          </cell>
          <cell r="IM932">
            <v>0</v>
          </cell>
          <cell r="IN932">
            <v>0</v>
          </cell>
          <cell r="IO932">
            <v>0</v>
          </cell>
          <cell r="IP932">
            <v>0</v>
          </cell>
          <cell r="IQ932">
            <v>0</v>
          </cell>
          <cell r="IR932">
            <v>0</v>
          </cell>
          <cell r="IS932">
            <v>0</v>
          </cell>
          <cell r="IT932">
            <v>0</v>
          </cell>
          <cell r="IU932">
            <v>0</v>
          </cell>
          <cell r="IV932">
            <v>0</v>
          </cell>
          <cell r="IW932">
            <v>0</v>
          </cell>
          <cell r="IX932">
            <v>0</v>
          </cell>
          <cell r="IY932">
            <v>0</v>
          </cell>
          <cell r="IZ932">
            <v>0</v>
          </cell>
          <cell r="JA932">
            <v>0</v>
          </cell>
          <cell r="JB932">
            <v>0</v>
          </cell>
          <cell r="JC932">
            <v>0</v>
          </cell>
          <cell r="JD932">
            <v>0</v>
          </cell>
          <cell r="JE932">
            <v>0</v>
          </cell>
          <cell r="JF932">
            <v>0</v>
          </cell>
          <cell r="JG932">
            <v>0</v>
          </cell>
          <cell r="JH932">
            <v>0</v>
          </cell>
          <cell r="JI932">
            <v>0</v>
          </cell>
          <cell r="JJ932">
            <v>0</v>
          </cell>
          <cell r="JK932">
            <v>0</v>
          </cell>
          <cell r="JL932">
            <v>0</v>
          </cell>
          <cell r="JM932">
            <v>0</v>
          </cell>
          <cell r="JN932">
            <v>0</v>
          </cell>
          <cell r="JO932">
            <v>0</v>
          </cell>
          <cell r="JP932">
            <v>0</v>
          </cell>
          <cell r="JQ932">
            <v>0</v>
          </cell>
        </row>
        <row r="933">
          <cell r="D933">
            <v>0</v>
          </cell>
          <cell r="F933">
            <v>0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0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0</v>
          </cell>
          <cell r="AH933">
            <v>0</v>
          </cell>
          <cell r="AI933">
            <v>0</v>
          </cell>
          <cell r="AJ933">
            <v>0</v>
          </cell>
          <cell r="AK933">
            <v>0</v>
          </cell>
          <cell r="AL933">
            <v>0</v>
          </cell>
          <cell r="AM933">
            <v>0</v>
          </cell>
          <cell r="AN933">
            <v>0</v>
          </cell>
          <cell r="AO933">
            <v>0</v>
          </cell>
          <cell r="AP933">
            <v>0</v>
          </cell>
          <cell r="AQ933">
            <v>0</v>
          </cell>
          <cell r="AR933">
            <v>0</v>
          </cell>
          <cell r="AS933">
            <v>0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0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0</v>
          </cell>
          <cell r="BD933">
            <v>0</v>
          </cell>
          <cell r="BE933">
            <v>0</v>
          </cell>
          <cell r="BF933">
            <v>0</v>
          </cell>
          <cell r="BG933">
            <v>0</v>
          </cell>
          <cell r="BH933">
            <v>0</v>
          </cell>
          <cell r="BI933">
            <v>0</v>
          </cell>
          <cell r="BJ933">
            <v>0</v>
          </cell>
          <cell r="BK933">
            <v>0</v>
          </cell>
          <cell r="BL933">
            <v>0</v>
          </cell>
          <cell r="BM933">
            <v>0</v>
          </cell>
          <cell r="BN933">
            <v>0</v>
          </cell>
          <cell r="BO933">
            <v>0</v>
          </cell>
          <cell r="BP933">
            <v>0</v>
          </cell>
          <cell r="BQ933">
            <v>0</v>
          </cell>
          <cell r="BR933">
            <v>0</v>
          </cell>
          <cell r="BS933">
            <v>0</v>
          </cell>
          <cell r="BT933">
            <v>0</v>
          </cell>
          <cell r="BU933">
            <v>0</v>
          </cell>
          <cell r="BV933">
            <v>0</v>
          </cell>
          <cell r="BW933">
            <v>0</v>
          </cell>
          <cell r="BX933">
            <v>0</v>
          </cell>
          <cell r="BY933">
            <v>0</v>
          </cell>
          <cell r="BZ933">
            <v>0</v>
          </cell>
          <cell r="CA933">
            <v>0</v>
          </cell>
          <cell r="CB933">
            <v>0</v>
          </cell>
          <cell r="CC933">
            <v>0</v>
          </cell>
          <cell r="CD933">
            <v>0</v>
          </cell>
          <cell r="CE933">
            <v>0</v>
          </cell>
          <cell r="CF933">
            <v>0</v>
          </cell>
          <cell r="CG933">
            <v>0</v>
          </cell>
          <cell r="CH933">
            <v>0</v>
          </cell>
          <cell r="CI933">
            <v>0</v>
          </cell>
          <cell r="CJ933">
            <v>0</v>
          </cell>
          <cell r="CK933">
            <v>0</v>
          </cell>
          <cell r="CL933">
            <v>0</v>
          </cell>
          <cell r="CM933">
            <v>0</v>
          </cell>
          <cell r="CN933">
            <v>0</v>
          </cell>
          <cell r="CO933">
            <v>0</v>
          </cell>
          <cell r="CP933">
            <v>0</v>
          </cell>
          <cell r="CQ933">
            <v>0</v>
          </cell>
          <cell r="CR933">
            <v>0</v>
          </cell>
          <cell r="CS933">
            <v>0</v>
          </cell>
          <cell r="CT933">
            <v>0</v>
          </cell>
          <cell r="CU933">
            <v>0</v>
          </cell>
          <cell r="CV933">
            <v>0</v>
          </cell>
          <cell r="CW933">
            <v>0</v>
          </cell>
          <cell r="CX933">
            <v>0</v>
          </cell>
          <cell r="CY933">
            <v>0</v>
          </cell>
          <cell r="CZ933">
            <v>0</v>
          </cell>
          <cell r="DA933">
            <v>0</v>
          </cell>
          <cell r="DB933">
            <v>0</v>
          </cell>
          <cell r="DC933">
            <v>0</v>
          </cell>
          <cell r="DD933">
            <v>0</v>
          </cell>
          <cell r="DE933">
            <v>0</v>
          </cell>
          <cell r="DF933">
            <v>0</v>
          </cell>
          <cell r="DG933">
            <v>0</v>
          </cell>
          <cell r="DH933">
            <v>0</v>
          </cell>
          <cell r="DI933">
            <v>0</v>
          </cell>
          <cell r="DJ933">
            <v>0</v>
          </cell>
          <cell r="DK933">
            <v>0</v>
          </cell>
          <cell r="DL933">
            <v>0</v>
          </cell>
          <cell r="DM933">
            <v>0</v>
          </cell>
          <cell r="DN933">
            <v>0</v>
          </cell>
          <cell r="DO933">
            <v>0</v>
          </cell>
          <cell r="DP933">
            <v>0</v>
          </cell>
          <cell r="DQ933">
            <v>0</v>
          </cell>
          <cell r="DR933">
            <v>0</v>
          </cell>
          <cell r="DS933">
            <v>0</v>
          </cell>
          <cell r="DT933">
            <v>0</v>
          </cell>
          <cell r="DU933">
            <v>0</v>
          </cell>
          <cell r="DV933">
            <v>0</v>
          </cell>
          <cell r="DW933">
            <v>0</v>
          </cell>
          <cell r="DX933">
            <v>0</v>
          </cell>
          <cell r="DY933">
            <v>0</v>
          </cell>
          <cell r="DZ933">
            <v>0</v>
          </cell>
          <cell r="EA933">
            <v>0</v>
          </cell>
          <cell r="EB933">
            <v>0</v>
          </cell>
          <cell r="EC933">
            <v>0</v>
          </cell>
          <cell r="ED933">
            <v>0</v>
          </cell>
          <cell r="EE933">
            <v>0</v>
          </cell>
          <cell r="EF933">
            <v>0</v>
          </cell>
          <cell r="EG933">
            <v>0</v>
          </cell>
          <cell r="EH933">
            <v>0</v>
          </cell>
          <cell r="EI933">
            <v>0</v>
          </cell>
          <cell r="EJ933">
            <v>0</v>
          </cell>
          <cell r="EK933">
            <v>0</v>
          </cell>
          <cell r="EL933">
            <v>0</v>
          </cell>
          <cell r="EM933">
            <v>0</v>
          </cell>
          <cell r="EN933">
            <v>0</v>
          </cell>
          <cell r="EO933">
            <v>0</v>
          </cell>
          <cell r="EP933">
            <v>0</v>
          </cell>
          <cell r="EQ933">
            <v>0</v>
          </cell>
          <cell r="ER933">
            <v>0</v>
          </cell>
          <cell r="ES933">
            <v>0</v>
          </cell>
          <cell r="ET933">
            <v>0</v>
          </cell>
          <cell r="EU933">
            <v>0</v>
          </cell>
          <cell r="EV933">
            <v>0</v>
          </cell>
          <cell r="EW933">
            <v>0</v>
          </cell>
          <cell r="EX933">
            <v>0</v>
          </cell>
          <cell r="EY933">
            <v>0</v>
          </cell>
          <cell r="EZ933">
            <v>0</v>
          </cell>
          <cell r="FA933">
            <v>0</v>
          </cell>
          <cell r="FB933">
            <v>0</v>
          </cell>
          <cell r="FC933">
            <v>0</v>
          </cell>
          <cell r="FD933">
            <v>0</v>
          </cell>
          <cell r="FE933">
            <v>0</v>
          </cell>
          <cell r="FF933">
            <v>0</v>
          </cell>
          <cell r="FG933">
            <v>0</v>
          </cell>
          <cell r="FH933">
            <v>0</v>
          </cell>
          <cell r="FI933">
            <v>0</v>
          </cell>
          <cell r="FJ933">
            <v>0</v>
          </cell>
          <cell r="FK933">
            <v>0</v>
          </cell>
          <cell r="FL933">
            <v>0</v>
          </cell>
          <cell r="FM933">
            <v>0</v>
          </cell>
          <cell r="FN933">
            <v>0</v>
          </cell>
          <cell r="FO933">
            <v>0</v>
          </cell>
          <cell r="FP933">
            <v>0</v>
          </cell>
          <cell r="FQ933">
            <v>0</v>
          </cell>
          <cell r="FR933">
            <v>0</v>
          </cell>
          <cell r="FS933">
            <v>0</v>
          </cell>
          <cell r="FT933">
            <v>0</v>
          </cell>
          <cell r="FU933">
            <v>0</v>
          </cell>
          <cell r="FV933">
            <v>0</v>
          </cell>
          <cell r="FW933">
            <v>0</v>
          </cell>
          <cell r="FX933">
            <v>0</v>
          </cell>
          <cell r="FY933">
            <v>0</v>
          </cell>
          <cell r="FZ933">
            <v>0</v>
          </cell>
          <cell r="GA933">
            <v>0</v>
          </cell>
          <cell r="GB933">
            <v>0</v>
          </cell>
          <cell r="GC933">
            <v>0</v>
          </cell>
          <cell r="GD933">
            <v>0</v>
          </cell>
          <cell r="GE933">
            <v>0</v>
          </cell>
          <cell r="GF933">
            <v>0</v>
          </cell>
          <cell r="GG933">
            <v>0</v>
          </cell>
          <cell r="GH933">
            <v>0</v>
          </cell>
          <cell r="GI933">
            <v>0</v>
          </cell>
          <cell r="GJ933">
            <v>0</v>
          </cell>
          <cell r="GK933">
            <v>0</v>
          </cell>
          <cell r="GL933">
            <v>0</v>
          </cell>
          <cell r="GM933">
            <v>0</v>
          </cell>
          <cell r="GN933">
            <v>0</v>
          </cell>
          <cell r="GO933">
            <v>0</v>
          </cell>
          <cell r="GP933">
            <v>0</v>
          </cell>
          <cell r="GQ933">
            <v>0</v>
          </cell>
          <cell r="GR933">
            <v>0</v>
          </cell>
          <cell r="GS933">
            <v>0</v>
          </cell>
          <cell r="GT933">
            <v>0</v>
          </cell>
          <cell r="GU933">
            <v>0</v>
          </cell>
          <cell r="GV933">
            <v>0</v>
          </cell>
          <cell r="GW933">
            <v>0</v>
          </cell>
          <cell r="GX933">
            <v>0</v>
          </cell>
          <cell r="GY933">
            <v>0</v>
          </cell>
          <cell r="GZ933">
            <v>0</v>
          </cell>
          <cell r="HA933">
            <v>0</v>
          </cell>
          <cell r="HB933">
            <v>0</v>
          </cell>
          <cell r="HC933">
            <v>0</v>
          </cell>
          <cell r="HD933">
            <v>0</v>
          </cell>
          <cell r="HE933">
            <v>0</v>
          </cell>
          <cell r="HF933">
            <v>0</v>
          </cell>
          <cell r="HG933">
            <v>0</v>
          </cell>
          <cell r="HH933">
            <v>0</v>
          </cell>
          <cell r="HI933">
            <v>0</v>
          </cell>
          <cell r="HJ933">
            <v>0</v>
          </cell>
          <cell r="HK933">
            <v>0</v>
          </cell>
          <cell r="HL933">
            <v>0</v>
          </cell>
          <cell r="HM933">
            <v>0</v>
          </cell>
          <cell r="HN933">
            <v>0</v>
          </cell>
          <cell r="HO933">
            <v>0</v>
          </cell>
          <cell r="HP933">
            <v>0</v>
          </cell>
          <cell r="HQ933">
            <v>0</v>
          </cell>
          <cell r="HR933">
            <v>0</v>
          </cell>
          <cell r="HS933">
            <v>0</v>
          </cell>
          <cell r="HT933">
            <v>0</v>
          </cell>
          <cell r="HU933">
            <v>0</v>
          </cell>
          <cell r="HV933">
            <v>0</v>
          </cell>
          <cell r="HW933">
            <v>0</v>
          </cell>
          <cell r="HX933">
            <v>0</v>
          </cell>
          <cell r="HY933">
            <v>0</v>
          </cell>
          <cell r="HZ933">
            <v>0</v>
          </cell>
          <cell r="IA933">
            <v>0</v>
          </cell>
          <cell r="IB933">
            <v>0</v>
          </cell>
          <cell r="IC933">
            <v>0</v>
          </cell>
          <cell r="ID933">
            <v>0</v>
          </cell>
          <cell r="IE933">
            <v>0</v>
          </cell>
          <cell r="IF933">
            <v>0</v>
          </cell>
          <cell r="IG933">
            <v>0</v>
          </cell>
          <cell r="IH933">
            <v>0</v>
          </cell>
          <cell r="II933">
            <v>0</v>
          </cell>
          <cell r="IJ933">
            <v>0</v>
          </cell>
          <cell r="IK933">
            <v>0</v>
          </cell>
          <cell r="IL933">
            <v>0</v>
          </cell>
          <cell r="IM933">
            <v>0</v>
          </cell>
          <cell r="IN933">
            <v>0</v>
          </cell>
          <cell r="IO933">
            <v>0</v>
          </cell>
          <cell r="IP933">
            <v>0</v>
          </cell>
          <cell r="IQ933">
            <v>0</v>
          </cell>
          <cell r="IR933">
            <v>0</v>
          </cell>
          <cell r="IS933">
            <v>0</v>
          </cell>
          <cell r="IT933">
            <v>0</v>
          </cell>
          <cell r="IU933">
            <v>0</v>
          </cell>
          <cell r="IV933">
            <v>0</v>
          </cell>
          <cell r="IW933">
            <v>0</v>
          </cell>
          <cell r="IX933">
            <v>0</v>
          </cell>
          <cell r="IY933">
            <v>0</v>
          </cell>
          <cell r="IZ933">
            <v>0</v>
          </cell>
          <cell r="JA933">
            <v>0</v>
          </cell>
          <cell r="JB933">
            <v>0</v>
          </cell>
          <cell r="JC933">
            <v>0</v>
          </cell>
          <cell r="JD933">
            <v>0</v>
          </cell>
          <cell r="JE933">
            <v>0</v>
          </cell>
          <cell r="JF933">
            <v>0</v>
          </cell>
          <cell r="JG933">
            <v>0</v>
          </cell>
          <cell r="JH933">
            <v>0</v>
          </cell>
          <cell r="JI933">
            <v>0</v>
          </cell>
          <cell r="JJ933">
            <v>0</v>
          </cell>
          <cell r="JK933">
            <v>0</v>
          </cell>
          <cell r="JL933">
            <v>0</v>
          </cell>
          <cell r="JM933">
            <v>0</v>
          </cell>
          <cell r="JN933">
            <v>0</v>
          </cell>
          <cell r="JO933">
            <v>0</v>
          </cell>
          <cell r="JP933">
            <v>0</v>
          </cell>
          <cell r="JQ933">
            <v>0</v>
          </cell>
        </row>
        <row r="934"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0</v>
          </cell>
          <cell r="AH934">
            <v>0</v>
          </cell>
          <cell r="AI934">
            <v>0</v>
          </cell>
          <cell r="AJ934">
            <v>0</v>
          </cell>
          <cell r="AK934">
            <v>0</v>
          </cell>
          <cell r="AL934">
            <v>0</v>
          </cell>
          <cell r="AM934">
            <v>0</v>
          </cell>
          <cell r="AN934">
            <v>0</v>
          </cell>
          <cell r="AO934">
            <v>0</v>
          </cell>
          <cell r="AP934">
            <v>0</v>
          </cell>
          <cell r="AQ934">
            <v>0</v>
          </cell>
          <cell r="AR934">
            <v>0</v>
          </cell>
          <cell r="AS934">
            <v>0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0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0</v>
          </cell>
          <cell r="BD934">
            <v>0</v>
          </cell>
          <cell r="BE934">
            <v>0</v>
          </cell>
          <cell r="BF934">
            <v>0</v>
          </cell>
          <cell r="BG934">
            <v>0</v>
          </cell>
          <cell r="BH934">
            <v>0</v>
          </cell>
          <cell r="BI934">
            <v>0</v>
          </cell>
          <cell r="BJ934">
            <v>0</v>
          </cell>
          <cell r="BK934">
            <v>0</v>
          </cell>
          <cell r="BL934">
            <v>0</v>
          </cell>
          <cell r="BM934">
            <v>0</v>
          </cell>
          <cell r="BN934">
            <v>0</v>
          </cell>
          <cell r="BO934">
            <v>0</v>
          </cell>
          <cell r="BP934">
            <v>0</v>
          </cell>
          <cell r="BQ934">
            <v>0</v>
          </cell>
          <cell r="BR934">
            <v>0</v>
          </cell>
          <cell r="BS934">
            <v>0</v>
          </cell>
          <cell r="BT934">
            <v>0</v>
          </cell>
          <cell r="BU934">
            <v>0</v>
          </cell>
          <cell r="BV934">
            <v>0</v>
          </cell>
          <cell r="BW934">
            <v>0</v>
          </cell>
          <cell r="BX934">
            <v>0</v>
          </cell>
          <cell r="BY934">
            <v>0</v>
          </cell>
          <cell r="BZ934">
            <v>0</v>
          </cell>
          <cell r="CA934">
            <v>0</v>
          </cell>
          <cell r="CB934">
            <v>0</v>
          </cell>
          <cell r="CC934">
            <v>0</v>
          </cell>
          <cell r="CD934">
            <v>0</v>
          </cell>
          <cell r="CE934">
            <v>0</v>
          </cell>
          <cell r="CF934">
            <v>0</v>
          </cell>
          <cell r="CG934">
            <v>0</v>
          </cell>
          <cell r="CH934">
            <v>0</v>
          </cell>
          <cell r="CI934">
            <v>0</v>
          </cell>
          <cell r="CJ934">
            <v>0</v>
          </cell>
          <cell r="CK934">
            <v>0</v>
          </cell>
          <cell r="CL934">
            <v>0</v>
          </cell>
          <cell r="CM934">
            <v>0</v>
          </cell>
          <cell r="CN934">
            <v>0</v>
          </cell>
          <cell r="CO934">
            <v>0</v>
          </cell>
          <cell r="CP934">
            <v>0</v>
          </cell>
          <cell r="CQ934">
            <v>0</v>
          </cell>
          <cell r="CR934">
            <v>0</v>
          </cell>
          <cell r="CS934">
            <v>0</v>
          </cell>
          <cell r="CT934">
            <v>0</v>
          </cell>
          <cell r="CU934">
            <v>0</v>
          </cell>
          <cell r="CV934">
            <v>0</v>
          </cell>
          <cell r="CW934">
            <v>0</v>
          </cell>
          <cell r="CX934">
            <v>0</v>
          </cell>
          <cell r="CY934">
            <v>0</v>
          </cell>
          <cell r="CZ934">
            <v>0</v>
          </cell>
          <cell r="DA934">
            <v>0</v>
          </cell>
          <cell r="DB934">
            <v>0</v>
          </cell>
          <cell r="DC934">
            <v>0</v>
          </cell>
          <cell r="DD934">
            <v>0</v>
          </cell>
          <cell r="DE934">
            <v>0</v>
          </cell>
          <cell r="DF934">
            <v>0</v>
          </cell>
          <cell r="DG934">
            <v>0</v>
          </cell>
          <cell r="DH934">
            <v>0</v>
          </cell>
          <cell r="DI934">
            <v>0</v>
          </cell>
          <cell r="DJ934">
            <v>0</v>
          </cell>
          <cell r="DK934">
            <v>0</v>
          </cell>
          <cell r="DL934">
            <v>0</v>
          </cell>
          <cell r="DM934">
            <v>0</v>
          </cell>
          <cell r="DN934">
            <v>0</v>
          </cell>
          <cell r="DO934">
            <v>0</v>
          </cell>
          <cell r="DP934">
            <v>0</v>
          </cell>
          <cell r="DQ934">
            <v>0</v>
          </cell>
          <cell r="DR934">
            <v>0</v>
          </cell>
          <cell r="DS934">
            <v>0</v>
          </cell>
          <cell r="DT934">
            <v>0</v>
          </cell>
          <cell r="DU934">
            <v>0</v>
          </cell>
          <cell r="DV934">
            <v>0</v>
          </cell>
          <cell r="DW934">
            <v>0</v>
          </cell>
          <cell r="DX934">
            <v>0</v>
          </cell>
          <cell r="DY934">
            <v>0</v>
          </cell>
          <cell r="DZ934">
            <v>0</v>
          </cell>
          <cell r="EA934">
            <v>0</v>
          </cell>
          <cell r="EB934">
            <v>0</v>
          </cell>
          <cell r="EC934">
            <v>0</v>
          </cell>
          <cell r="ED934">
            <v>0</v>
          </cell>
          <cell r="EE934">
            <v>0</v>
          </cell>
          <cell r="EF934">
            <v>0</v>
          </cell>
          <cell r="EG934">
            <v>0</v>
          </cell>
          <cell r="EH934">
            <v>0</v>
          </cell>
          <cell r="EI934">
            <v>0</v>
          </cell>
          <cell r="EJ934">
            <v>0</v>
          </cell>
          <cell r="EK934">
            <v>0</v>
          </cell>
          <cell r="EL934">
            <v>0</v>
          </cell>
          <cell r="EM934">
            <v>0</v>
          </cell>
          <cell r="EN934">
            <v>0</v>
          </cell>
          <cell r="EO934">
            <v>0</v>
          </cell>
          <cell r="EP934">
            <v>0</v>
          </cell>
          <cell r="EQ934">
            <v>0</v>
          </cell>
          <cell r="ER934">
            <v>0</v>
          </cell>
          <cell r="ES934">
            <v>0</v>
          </cell>
          <cell r="ET934">
            <v>0</v>
          </cell>
          <cell r="EU934">
            <v>0</v>
          </cell>
          <cell r="EV934">
            <v>0</v>
          </cell>
          <cell r="EW934">
            <v>0</v>
          </cell>
          <cell r="EX934">
            <v>0</v>
          </cell>
          <cell r="EY934">
            <v>0</v>
          </cell>
          <cell r="EZ934">
            <v>0</v>
          </cell>
          <cell r="FA934">
            <v>0</v>
          </cell>
          <cell r="FB934">
            <v>0</v>
          </cell>
          <cell r="FC934">
            <v>0</v>
          </cell>
          <cell r="FD934">
            <v>0</v>
          </cell>
          <cell r="FE934">
            <v>0</v>
          </cell>
          <cell r="FF934">
            <v>0</v>
          </cell>
          <cell r="FG934">
            <v>0</v>
          </cell>
          <cell r="FH934">
            <v>0</v>
          </cell>
          <cell r="FI934">
            <v>0</v>
          </cell>
          <cell r="FJ934">
            <v>0</v>
          </cell>
          <cell r="FK934">
            <v>0</v>
          </cell>
          <cell r="FL934">
            <v>0</v>
          </cell>
          <cell r="FM934">
            <v>0</v>
          </cell>
          <cell r="FN934">
            <v>0</v>
          </cell>
          <cell r="FO934">
            <v>0</v>
          </cell>
          <cell r="FP934">
            <v>0</v>
          </cell>
          <cell r="FQ934">
            <v>0</v>
          </cell>
          <cell r="FR934">
            <v>0</v>
          </cell>
          <cell r="FS934">
            <v>0</v>
          </cell>
          <cell r="FT934">
            <v>0</v>
          </cell>
          <cell r="FU934">
            <v>0</v>
          </cell>
          <cell r="FV934">
            <v>0</v>
          </cell>
          <cell r="FW934">
            <v>0</v>
          </cell>
          <cell r="FX934">
            <v>0</v>
          </cell>
          <cell r="FY934">
            <v>0</v>
          </cell>
          <cell r="FZ934">
            <v>0</v>
          </cell>
          <cell r="GA934">
            <v>0</v>
          </cell>
          <cell r="GB934">
            <v>0</v>
          </cell>
          <cell r="GC934">
            <v>0</v>
          </cell>
          <cell r="GD934">
            <v>0</v>
          </cell>
          <cell r="GE934">
            <v>0</v>
          </cell>
          <cell r="GF934">
            <v>0</v>
          </cell>
          <cell r="GG934">
            <v>0</v>
          </cell>
          <cell r="GH934">
            <v>0</v>
          </cell>
          <cell r="GI934">
            <v>0</v>
          </cell>
          <cell r="GJ934">
            <v>0</v>
          </cell>
          <cell r="GK934">
            <v>0</v>
          </cell>
          <cell r="GL934">
            <v>0</v>
          </cell>
          <cell r="GM934">
            <v>0</v>
          </cell>
          <cell r="GN934">
            <v>0</v>
          </cell>
          <cell r="GO934">
            <v>0</v>
          </cell>
          <cell r="GP934">
            <v>0</v>
          </cell>
          <cell r="GQ934">
            <v>0</v>
          </cell>
          <cell r="GR934">
            <v>0</v>
          </cell>
          <cell r="GS934">
            <v>0</v>
          </cell>
          <cell r="GT934">
            <v>0</v>
          </cell>
          <cell r="GU934">
            <v>0</v>
          </cell>
          <cell r="GV934">
            <v>0</v>
          </cell>
          <cell r="GW934">
            <v>0</v>
          </cell>
          <cell r="GX934">
            <v>0</v>
          </cell>
          <cell r="GY934">
            <v>0</v>
          </cell>
          <cell r="GZ934">
            <v>0</v>
          </cell>
          <cell r="HA934">
            <v>0</v>
          </cell>
          <cell r="HB934">
            <v>0</v>
          </cell>
          <cell r="HC934">
            <v>0</v>
          </cell>
          <cell r="HD934">
            <v>0</v>
          </cell>
          <cell r="HE934">
            <v>0</v>
          </cell>
          <cell r="HF934">
            <v>0</v>
          </cell>
          <cell r="HG934">
            <v>0</v>
          </cell>
          <cell r="HH934">
            <v>0</v>
          </cell>
          <cell r="HI934">
            <v>0</v>
          </cell>
          <cell r="HJ934">
            <v>0</v>
          </cell>
          <cell r="HK934">
            <v>0</v>
          </cell>
          <cell r="HL934">
            <v>0</v>
          </cell>
          <cell r="HM934">
            <v>0</v>
          </cell>
          <cell r="HN934">
            <v>0</v>
          </cell>
          <cell r="HO934">
            <v>0</v>
          </cell>
          <cell r="HP934">
            <v>0</v>
          </cell>
          <cell r="HQ934">
            <v>0</v>
          </cell>
          <cell r="HR934">
            <v>0</v>
          </cell>
          <cell r="HS934">
            <v>0</v>
          </cell>
          <cell r="HT934">
            <v>0</v>
          </cell>
          <cell r="HU934">
            <v>0</v>
          </cell>
          <cell r="HV934">
            <v>0</v>
          </cell>
          <cell r="HW934">
            <v>0</v>
          </cell>
          <cell r="HX934">
            <v>0</v>
          </cell>
          <cell r="HY934">
            <v>0</v>
          </cell>
          <cell r="HZ934">
            <v>0</v>
          </cell>
          <cell r="IA934">
            <v>0</v>
          </cell>
          <cell r="IB934">
            <v>0</v>
          </cell>
          <cell r="IC934">
            <v>0</v>
          </cell>
          <cell r="ID934">
            <v>0</v>
          </cell>
          <cell r="IE934">
            <v>0</v>
          </cell>
          <cell r="IF934">
            <v>0</v>
          </cell>
          <cell r="IG934">
            <v>0</v>
          </cell>
          <cell r="IH934">
            <v>0</v>
          </cell>
          <cell r="II934">
            <v>0</v>
          </cell>
          <cell r="IJ934">
            <v>0</v>
          </cell>
          <cell r="IK934">
            <v>0</v>
          </cell>
          <cell r="IL934">
            <v>0</v>
          </cell>
          <cell r="IM934">
            <v>0</v>
          </cell>
          <cell r="IN934">
            <v>0</v>
          </cell>
          <cell r="IO934">
            <v>0</v>
          </cell>
          <cell r="IP934">
            <v>0</v>
          </cell>
          <cell r="IQ934">
            <v>0</v>
          </cell>
          <cell r="IR934">
            <v>0</v>
          </cell>
          <cell r="IS934">
            <v>0</v>
          </cell>
          <cell r="IT934">
            <v>0</v>
          </cell>
          <cell r="IU934">
            <v>0</v>
          </cell>
          <cell r="IV934">
            <v>0</v>
          </cell>
          <cell r="IW934">
            <v>0</v>
          </cell>
          <cell r="IX934">
            <v>0</v>
          </cell>
          <cell r="IY934">
            <v>0</v>
          </cell>
          <cell r="IZ934">
            <v>0</v>
          </cell>
          <cell r="JA934">
            <v>0</v>
          </cell>
          <cell r="JB934">
            <v>0</v>
          </cell>
          <cell r="JC934">
            <v>0</v>
          </cell>
          <cell r="JD934">
            <v>0</v>
          </cell>
          <cell r="JE934">
            <v>0</v>
          </cell>
          <cell r="JF934">
            <v>0</v>
          </cell>
          <cell r="JG934">
            <v>0</v>
          </cell>
          <cell r="JH934">
            <v>0</v>
          </cell>
          <cell r="JI934">
            <v>0</v>
          </cell>
          <cell r="JJ934">
            <v>0</v>
          </cell>
          <cell r="JK934">
            <v>0</v>
          </cell>
          <cell r="JL934">
            <v>0</v>
          </cell>
          <cell r="JM934">
            <v>0</v>
          </cell>
          <cell r="JN934">
            <v>0</v>
          </cell>
          <cell r="JO934">
            <v>0</v>
          </cell>
          <cell r="JP934">
            <v>0</v>
          </cell>
          <cell r="JQ934">
            <v>0</v>
          </cell>
        </row>
        <row r="938">
          <cell r="D938" t="str">
            <v>LTC.PC.SOR._.___.PGE Cove</v>
          </cell>
          <cell r="F938">
            <v>0</v>
          </cell>
          <cell r="G938">
            <v>0</v>
          </cell>
          <cell r="H938">
            <v>-1.4873077600000215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0.72844742999996015</v>
          </cell>
          <cell r="P938">
            <v>0</v>
          </cell>
          <cell r="Q938">
            <v>0</v>
          </cell>
          <cell r="R938">
            <v>-1.5387101999986044</v>
          </cell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0</v>
          </cell>
          <cell r="Y938">
            <v>0</v>
          </cell>
          <cell r="Z938">
            <v>0</v>
          </cell>
          <cell r="AA938">
            <v>-1.3700000000000045</v>
          </cell>
          <cell r="AB938">
            <v>-0.16871019999996406</v>
          </cell>
          <cell r="AC938">
            <v>0</v>
          </cell>
          <cell r="AD938">
            <v>0</v>
          </cell>
          <cell r="AE938">
            <v>-9.5900000000001455</v>
          </cell>
          <cell r="AF938">
            <v>0</v>
          </cell>
          <cell r="AG938">
            <v>-5.4799999999999045</v>
          </cell>
          <cell r="AH938">
            <v>0</v>
          </cell>
          <cell r="AI938">
            <v>-1.3700000000000045</v>
          </cell>
          <cell r="AJ938">
            <v>0</v>
          </cell>
          <cell r="AK938">
            <v>-2.7400000000000091</v>
          </cell>
          <cell r="AL938">
            <v>0</v>
          </cell>
          <cell r="AM938">
            <v>0</v>
          </cell>
          <cell r="AN938">
            <v>0</v>
          </cell>
          <cell r="AO938">
            <v>0</v>
          </cell>
          <cell r="AP938">
            <v>0</v>
          </cell>
          <cell r="AQ938">
            <v>0</v>
          </cell>
          <cell r="AR938">
            <v>0</v>
          </cell>
          <cell r="AS938">
            <v>0</v>
          </cell>
          <cell r="AT938">
            <v>0</v>
          </cell>
          <cell r="AU938">
            <v>0</v>
          </cell>
          <cell r="AV938">
            <v>1.3700000000001182</v>
          </cell>
          <cell r="AW938">
            <v>0</v>
          </cell>
          <cell r="AX938">
            <v>0</v>
          </cell>
          <cell r="AY938">
            <v>0</v>
          </cell>
          <cell r="AZ938">
            <v>0</v>
          </cell>
          <cell r="BA938">
            <v>1.3700000000000045</v>
          </cell>
          <cell r="BB938">
            <v>-2.7400000000001228</v>
          </cell>
          <cell r="BC938">
            <v>0</v>
          </cell>
          <cell r="BD938">
            <v>0</v>
          </cell>
          <cell r="BE938">
            <v>0</v>
          </cell>
          <cell r="BF938">
            <v>0</v>
          </cell>
          <cell r="BG938">
            <v>0</v>
          </cell>
          <cell r="BH938">
            <v>0</v>
          </cell>
          <cell r="BI938">
            <v>1.3700000000001182</v>
          </cell>
          <cell r="BJ938">
            <v>0</v>
          </cell>
          <cell r="BK938">
            <v>0</v>
          </cell>
          <cell r="BL938">
            <v>0</v>
          </cell>
          <cell r="BM938">
            <v>0</v>
          </cell>
          <cell r="BN938">
            <v>0</v>
          </cell>
          <cell r="BO938">
            <v>-1.3699999999998909</v>
          </cell>
          <cell r="BP938">
            <v>0</v>
          </cell>
          <cell r="BQ938">
            <v>0</v>
          </cell>
          <cell r="BR938">
            <v>0</v>
          </cell>
          <cell r="BS938">
            <v>0</v>
          </cell>
          <cell r="BT938">
            <v>0</v>
          </cell>
          <cell r="BU938">
            <v>0</v>
          </cell>
          <cell r="BV938">
            <v>0</v>
          </cell>
          <cell r="BW938">
            <v>0</v>
          </cell>
          <cell r="BX938">
            <v>0</v>
          </cell>
          <cell r="BY938">
            <v>0</v>
          </cell>
          <cell r="BZ938">
            <v>0</v>
          </cell>
          <cell r="CA938">
            <v>0</v>
          </cell>
          <cell r="CB938">
            <v>0</v>
          </cell>
          <cell r="CC938">
            <v>0</v>
          </cell>
          <cell r="CD938">
            <v>0</v>
          </cell>
          <cell r="CE938">
            <v>0</v>
          </cell>
          <cell r="CF938">
            <v>0</v>
          </cell>
          <cell r="CG938">
            <v>0</v>
          </cell>
          <cell r="CH938">
            <v>0</v>
          </cell>
          <cell r="CI938">
            <v>0</v>
          </cell>
          <cell r="CJ938">
            <v>0</v>
          </cell>
          <cell r="CK938">
            <v>0</v>
          </cell>
          <cell r="CL938">
            <v>0</v>
          </cell>
          <cell r="CM938">
            <v>0</v>
          </cell>
          <cell r="CN938">
            <v>0</v>
          </cell>
          <cell r="CO938">
            <v>0</v>
          </cell>
          <cell r="CP938">
            <v>0</v>
          </cell>
          <cell r="CQ938">
            <v>0</v>
          </cell>
          <cell r="CR938">
            <v>0</v>
          </cell>
          <cell r="CS938">
            <v>0</v>
          </cell>
          <cell r="CT938">
            <v>0</v>
          </cell>
          <cell r="CU938">
            <v>0</v>
          </cell>
          <cell r="CV938">
            <v>0</v>
          </cell>
          <cell r="CW938">
            <v>0</v>
          </cell>
          <cell r="CX938">
            <v>0</v>
          </cell>
          <cell r="CY938">
            <v>0</v>
          </cell>
          <cell r="CZ938">
            <v>0</v>
          </cell>
          <cell r="DA938">
            <v>0</v>
          </cell>
          <cell r="DB938">
            <v>0</v>
          </cell>
          <cell r="DC938">
            <v>0</v>
          </cell>
          <cell r="DD938">
            <v>0</v>
          </cell>
          <cell r="DE938">
            <v>1.3700000000026193</v>
          </cell>
          <cell r="DF938">
            <v>0</v>
          </cell>
          <cell r="DG938">
            <v>0</v>
          </cell>
          <cell r="DH938">
            <v>1.3699999999998909</v>
          </cell>
          <cell r="DI938">
            <v>0</v>
          </cell>
          <cell r="DJ938">
            <v>0</v>
          </cell>
          <cell r="DK938">
            <v>0</v>
          </cell>
          <cell r="DL938">
            <v>0</v>
          </cell>
          <cell r="DM938">
            <v>0</v>
          </cell>
          <cell r="DN938">
            <v>0</v>
          </cell>
          <cell r="DO938">
            <v>0</v>
          </cell>
          <cell r="DP938">
            <v>0</v>
          </cell>
          <cell r="DQ938">
            <v>0</v>
          </cell>
          <cell r="DR938">
            <v>0</v>
          </cell>
          <cell r="DS938">
            <v>0</v>
          </cell>
          <cell r="DT938">
            <v>0</v>
          </cell>
          <cell r="DU938">
            <v>0</v>
          </cell>
          <cell r="DV938">
            <v>0</v>
          </cell>
          <cell r="DW938">
            <v>0</v>
          </cell>
          <cell r="DX938">
            <v>0</v>
          </cell>
          <cell r="DY938">
            <v>0</v>
          </cell>
          <cell r="DZ938">
            <v>0</v>
          </cell>
          <cell r="EA938">
            <v>0</v>
          </cell>
          <cell r="EB938">
            <v>0</v>
          </cell>
          <cell r="EC938">
            <v>0</v>
          </cell>
          <cell r="ED938">
            <v>0</v>
          </cell>
          <cell r="EE938">
            <v>0</v>
          </cell>
          <cell r="EF938">
            <v>0</v>
          </cell>
          <cell r="EG938">
            <v>0</v>
          </cell>
          <cell r="EH938">
            <v>0</v>
          </cell>
          <cell r="EI938">
            <v>0</v>
          </cell>
          <cell r="EJ938">
            <v>0</v>
          </cell>
          <cell r="EK938">
            <v>0</v>
          </cell>
          <cell r="EL938">
            <v>0</v>
          </cell>
          <cell r="EM938">
            <v>0</v>
          </cell>
          <cell r="EN938">
            <v>0</v>
          </cell>
          <cell r="EO938">
            <v>0</v>
          </cell>
          <cell r="EP938">
            <v>0</v>
          </cell>
          <cell r="EQ938">
            <v>0</v>
          </cell>
          <cell r="ER938">
            <v>0</v>
          </cell>
          <cell r="ES938">
            <v>0</v>
          </cell>
          <cell r="ET938">
            <v>0</v>
          </cell>
          <cell r="EU938">
            <v>0</v>
          </cell>
          <cell r="EV938">
            <v>0</v>
          </cell>
          <cell r="EW938">
            <v>0</v>
          </cell>
          <cell r="EX938">
            <v>0</v>
          </cell>
          <cell r="EY938">
            <v>0</v>
          </cell>
          <cell r="EZ938">
            <v>0</v>
          </cell>
          <cell r="FA938">
            <v>0</v>
          </cell>
          <cell r="FB938">
            <v>0</v>
          </cell>
          <cell r="FC938">
            <v>0</v>
          </cell>
          <cell r="FD938">
            <v>0</v>
          </cell>
          <cell r="FE938">
            <v>0</v>
          </cell>
          <cell r="FF938">
            <v>0</v>
          </cell>
          <cell r="FG938">
            <v>0</v>
          </cell>
          <cell r="FH938">
            <v>0</v>
          </cell>
          <cell r="FI938">
            <v>0</v>
          </cell>
          <cell r="FJ938">
            <v>0</v>
          </cell>
          <cell r="FK938">
            <v>0</v>
          </cell>
          <cell r="FL938">
            <v>0</v>
          </cell>
          <cell r="FM938">
            <v>0</v>
          </cell>
          <cell r="FN938">
            <v>0</v>
          </cell>
          <cell r="FO938">
            <v>0</v>
          </cell>
          <cell r="FP938">
            <v>0</v>
          </cell>
          <cell r="FQ938">
            <v>0</v>
          </cell>
          <cell r="FR938">
            <v>0</v>
          </cell>
          <cell r="FS938">
            <v>0</v>
          </cell>
          <cell r="FT938">
            <v>0</v>
          </cell>
          <cell r="FU938">
            <v>0</v>
          </cell>
          <cell r="FV938">
            <v>0</v>
          </cell>
          <cell r="FW938">
            <v>0</v>
          </cell>
          <cell r="FX938">
            <v>0</v>
          </cell>
          <cell r="FY938">
            <v>0</v>
          </cell>
          <cell r="FZ938">
            <v>0</v>
          </cell>
          <cell r="GA938">
            <v>0</v>
          </cell>
          <cell r="GB938">
            <v>0</v>
          </cell>
          <cell r="GC938">
            <v>0</v>
          </cell>
          <cell r="GD938">
            <v>0</v>
          </cell>
          <cell r="GE938">
            <v>0</v>
          </cell>
          <cell r="GF938">
            <v>0</v>
          </cell>
          <cell r="GG938">
            <v>0</v>
          </cell>
          <cell r="GH938">
            <v>0</v>
          </cell>
          <cell r="GI938">
            <v>0</v>
          </cell>
          <cell r="GJ938">
            <v>0</v>
          </cell>
          <cell r="GK938">
            <v>0</v>
          </cell>
          <cell r="GL938">
            <v>0</v>
          </cell>
          <cell r="GM938">
            <v>0</v>
          </cell>
          <cell r="GN938">
            <v>0</v>
          </cell>
          <cell r="GO938">
            <v>0</v>
          </cell>
          <cell r="GP938">
            <v>0</v>
          </cell>
          <cell r="GQ938">
            <v>0</v>
          </cell>
          <cell r="GR938">
            <v>0</v>
          </cell>
          <cell r="GS938">
            <v>0</v>
          </cell>
          <cell r="GT938">
            <v>0</v>
          </cell>
          <cell r="GU938">
            <v>0</v>
          </cell>
          <cell r="GV938">
            <v>0</v>
          </cell>
          <cell r="GW938">
            <v>0</v>
          </cell>
          <cell r="GX938">
            <v>0</v>
          </cell>
          <cell r="GY938">
            <v>0</v>
          </cell>
          <cell r="GZ938">
            <v>0</v>
          </cell>
          <cell r="HA938">
            <v>0</v>
          </cell>
          <cell r="HB938">
            <v>0</v>
          </cell>
          <cell r="HC938">
            <v>0</v>
          </cell>
          <cell r="HD938">
            <v>0</v>
          </cell>
          <cell r="HE938">
            <v>0</v>
          </cell>
          <cell r="HF938">
            <v>0</v>
          </cell>
          <cell r="HG938">
            <v>0</v>
          </cell>
          <cell r="HH938">
            <v>0</v>
          </cell>
          <cell r="HI938">
            <v>0</v>
          </cell>
          <cell r="HJ938">
            <v>0</v>
          </cell>
          <cell r="HK938">
            <v>0</v>
          </cell>
          <cell r="HL938">
            <v>0</v>
          </cell>
          <cell r="HM938">
            <v>0</v>
          </cell>
          <cell r="HN938">
            <v>0</v>
          </cell>
          <cell r="HO938">
            <v>0</v>
          </cell>
          <cell r="HP938">
            <v>0</v>
          </cell>
          <cell r="HQ938">
            <v>0</v>
          </cell>
          <cell r="HR938">
            <v>0</v>
          </cell>
          <cell r="HS938">
            <v>0</v>
          </cell>
          <cell r="HT938">
            <v>0</v>
          </cell>
          <cell r="HU938">
            <v>0</v>
          </cell>
          <cell r="HV938">
            <v>0</v>
          </cell>
          <cell r="HW938">
            <v>0</v>
          </cell>
          <cell r="HX938">
            <v>0</v>
          </cell>
          <cell r="HY938">
            <v>0</v>
          </cell>
          <cell r="HZ938">
            <v>0</v>
          </cell>
          <cell r="IA938">
            <v>0</v>
          </cell>
          <cell r="IB938">
            <v>0</v>
          </cell>
          <cell r="IC938">
            <v>0</v>
          </cell>
          <cell r="ID938">
            <v>0</v>
          </cell>
          <cell r="IE938">
            <v>0</v>
          </cell>
          <cell r="IF938">
            <v>0</v>
          </cell>
          <cell r="IG938">
            <v>0</v>
          </cell>
          <cell r="IH938">
            <v>0</v>
          </cell>
          <cell r="II938">
            <v>0</v>
          </cell>
          <cell r="IJ938">
            <v>0</v>
          </cell>
          <cell r="IK938">
            <v>0</v>
          </cell>
          <cell r="IL938">
            <v>0</v>
          </cell>
          <cell r="IM938">
            <v>0</v>
          </cell>
          <cell r="IN938">
            <v>0</v>
          </cell>
          <cell r="IO938">
            <v>0</v>
          </cell>
          <cell r="IP938">
            <v>0</v>
          </cell>
          <cell r="IQ938">
            <v>0</v>
          </cell>
          <cell r="IR938">
            <v>0</v>
          </cell>
          <cell r="IS938">
            <v>0</v>
          </cell>
          <cell r="IT938">
            <v>0</v>
          </cell>
          <cell r="IU938">
            <v>0</v>
          </cell>
          <cell r="IV938">
            <v>0</v>
          </cell>
          <cell r="IW938">
            <v>0</v>
          </cell>
          <cell r="IX938">
            <v>0</v>
          </cell>
          <cell r="IY938">
            <v>0</v>
          </cell>
          <cell r="IZ938">
            <v>0</v>
          </cell>
          <cell r="JA938">
            <v>0</v>
          </cell>
          <cell r="JB938">
            <v>0</v>
          </cell>
          <cell r="JC938">
            <v>0</v>
          </cell>
          <cell r="JD938">
            <v>0</v>
          </cell>
          <cell r="JE938">
            <v>0</v>
          </cell>
          <cell r="JF938">
            <v>0</v>
          </cell>
          <cell r="JG938">
            <v>0</v>
          </cell>
          <cell r="JH938">
            <v>0</v>
          </cell>
          <cell r="JI938">
            <v>0</v>
          </cell>
          <cell r="JJ938">
            <v>0</v>
          </cell>
          <cell r="JK938">
            <v>0</v>
          </cell>
          <cell r="JL938">
            <v>0</v>
          </cell>
          <cell r="JM938">
            <v>0</v>
          </cell>
          <cell r="JN938">
            <v>0</v>
          </cell>
          <cell r="JO938">
            <v>0</v>
          </cell>
          <cell r="JP938">
            <v>0</v>
          </cell>
          <cell r="JQ938">
            <v>0</v>
          </cell>
        </row>
        <row r="939">
          <cell r="D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0</v>
          </cell>
          <cell r="Y939">
            <v>0</v>
          </cell>
          <cell r="Z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0</v>
          </cell>
          <cell r="AH939">
            <v>0</v>
          </cell>
          <cell r="AI939">
            <v>0</v>
          </cell>
          <cell r="AJ939">
            <v>0</v>
          </cell>
          <cell r="AK939">
            <v>0</v>
          </cell>
          <cell r="AL939">
            <v>0</v>
          </cell>
          <cell r="AM939">
            <v>0</v>
          </cell>
          <cell r="AN939">
            <v>0</v>
          </cell>
          <cell r="AO939">
            <v>0</v>
          </cell>
          <cell r="AP939">
            <v>0</v>
          </cell>
          <cell r="AQ939">
            <v>0</v>
          </cell>
          <cell r="AR939">
            <v>0</v>
          </cell>
          <cell r="AS939">
            <v>0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0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0</v>
          </cell>
          <cell r="BD939">
            <v>0</v>
          </cell>
          <cell r="BE939">
            <v>0</v>
          </cell>
          <cell r="BF939">
            <v>0</v>
          </cell>
          <cell r="BG939">
            <v>0</v>
          </cell>
          <cell r="BH939">
            <v>0</v>
          </cell>
          <cell r="BI939">
            <v>0</v>
          </cell>
          <cell r="BJ939">
            <v>0</v>
          </cell>
          <cell r="BK939">
            <v>0</v>
          </cell>
          <cell r="BL939">
            <v>0</v>
          </cell>
          <cell r="BM939">
            <v>0</v>
          </cell>
          <cell r="BN939">
            <v>0</v>
          </cell>
          <cell r="BO939">
            <v>0</v>
          </cell>
          <cell r="BP939">
            <v>0</v>
          </cell>
          <cell r="BQ939">
            <v>0</v>
          </cell>
          <cell r="BR939">
            <v>0</v>
          </cell>
          <cell r="BS939">
            <v>0</v>
          </cell>
          <cell r="BT939">
            <v>0</v>
          </cell>
          <cell r="BU939">
            <v>0</v>
          </cell>
          <cell r="BV939">
            <v>0</v>
          </cell>
          <cell r="BW939">
            <v>0</v>
          </cell>
          <cell r="BX939">
            <v>0</v>
          </cell>
          <cell r="BY939">
            <v>0</v>
          </cell>
          <cell r="BZ939">
            <v>0</v>
          </cell>
          <cell r="CA939">
            <v>0</v>
          </cell>
          <cell r="CB939">
            <v>0</v>
          </cell>
          <cell r="CC939">
            <v>0</v>
          </cell>
          <cell r="CD939">
            <v>0</v>
          </cell>
          <cell r="CE939">
            <v>0</v>
          </cell>
          <cell r="CF939">
            <v>0</v>
          </cell>
          <cell r="CG939">
            <v>0</v>
          </cell>
          <cell r="CH939">
            <v>0</v>
          </cell>
          <cell r="CI939">
            <v>0</v>
          </cell>
          <cell r="CJ939">
            <v>0</v>
          </cell>
          <cell r="CK939">
            <v>0</v>
          </cell>
          <cell r="CL939">
            <v>0</v>
          </cell>
          <cell r="CM939">
            <v>0</v>
          </cell>
          <cell r="CN939">
            <v>0</v>
          </cell>
          <cell r="CO939">
            <v>0</v>
          </cell>
          <cell r="CP939">
            <v>0</v>
          </cell>
          <cell r="CQ939">
            <v>0</v>
          </cell>
          <cell r="CR939">
            <v>0</v>
          </cell>
          <cell r="CS939">
            <v>0</v>
          </cell>
          <cell r="CT939">
            <v>0</v>
          </cell>
          <cell r="CU939">
            <v>0</v>
          </cell>
          <cell r="CV939">
            <v>0</v>
          </cell>
          <cell r="CW939">
            <v>0</v>
          </cell>
          <cell r="CX939">
            <v>0</v>
          </cell>
          <cell r="CY939">
            <v>0</v>
          </cell>
          <cell r="CZ939">
            <v>0</v>
          </cell>
          <cell r="DA939">
            <v>0</v>
          </cell>
          <cell r="DB939">
            <v>0</v>
          </cell>
          <cell r="DC939">
            <v>0</v>
          </cell>
          <cell r="DD939">
            <v>0</v>
          </cell>
          <cell r="DE939">
            <v>0</v>
          </cell>
          <cell r="DF939">
            <v>0</v>
          </cell>
          <cell r="DG939">
            <v>0</v>
          </cell>
          <cell r="DH939">
            <v>0</v>
          </cell>
          <cell r="DI939">
            <v>0</v>
          </cell>
          <cell r="DJ939">
            <v>0</v>
          </cell>
          <cell r="DK939">
            <v>0</v>
          </cell>
          <cell r="DL939">
            <v>0</v>
          </cell>
          <cell r="DM939">
            <v>0</v>
          </cell>
          <cell r="DN939">
            <v>0</v>
          </cell>
          <cell r="DO939">
            <v>0</v>
          </cell>
          <cell r="DP939">
            <v>0</v>
          </cell>
          <cell r="DQ939">
            <v>0</v>
          </cell>
          <cell r="DR939">
            <v>0</v>
          </cell>
          <cell r="DS939">
            <v>0</v>
          </cell>
          <cell r="DT939">
            <v>0</v>
          </cell>
          <cell r="DU939">
            <v>0</v>
          </cell>
          <cell r="DV939">
            <v>0</v>
          </cell>
          <cell r="DW939">
            <v>0</v>
          </cell>
          <cell r="DX939">
            <v>0</v>
          </cell>
          <cell r="DY939">
            <v>0</v>
          </cell>
          <cell r="DZ939">
            <v>0</v>
          </cell>
          <cell r="EA939">
            <v>0</v>
          </cell>
          <cell r="EB939">
            <v>0</v>
          </cell>
          <cell r="EC939">
            <v>0</v>
          </cell>
          <cell r="ED939">
            <v>0</v>
          </cell>
          <cell r="EE939">
            <v>0</v>
          </cell>
          <cell r="EF939">
            <v>0</v>
          </cell>
          <cell r="EG939">
            <v>0</v>
          </cell>
          <cell r="EH939">
            <v>0</v>
          </cell>
          <cell r="EI939">
            <v>0</v>
          </cell>
          <cell r="EJ939">
            <v>0</v>
          </cell>
          <cell r="EK939">
            <v>0</v>
          </cell>
          <cell r="EL939">
            <v>0</v>
          </cell>
          <cell r="EM939">
            <v>0</v>
          </cell>
          <cell r="EN939">
            <v>0</v>
          </cell>
          <cell r="EO939">
            <v>0</v>
          </cell>
          <cell r="EP939">
            <v>0</v>
          </cell>
          <cell r="EQ939">
            <v>0</v>
          </cell>
          <cell r="ER939">
            <v>0</v>
          </cell>
          <cell r="ES939">
            <v>0</v>
          </cell>
          <cell r="ET939">
            <v>0</v>
          </cell>
          <cell r="EU939">
            <v>0</v>
          </cell>
          <cell r="EV939">
            <v>0</v>
          </cell>
          <cell r="EW939">
            <v>0</v>
          </cell>
          <cell r="EX939">
            <v>0</v>
          </cell>
          <cell r="EY939">
            <v>0</v>
          </cell>
          <cell r="EZ939">
            <v>0</v>
          </cell>
          <cell r="FA939">
            <v>0</v>
          </cell>
          <cell r="FB939">
            <v>0</v>
          </cell>
          <cell r="FC939">
            <v>0</v>
          </cell>
          <cell r="FD939">
            <v>0</v>
          </cell>
          <cell r="FE939">
            <v>0</v>
          </cell>
          <cell r="FF939">
            <v>0</v>
          </cell>
          <cell r="FG939">
            <v>0</v>
          </cell>
          <cell r="FH939">
            <v>0</v>
          </cell>
          <cell r="FI939">
            <v>0</v>
          </cell>
          <cell r="FJ939">
            <v>0</v>
          </cell>
          <cell r="FK939">
            <v>0</v>
          </cell>
          <cell r="FL939">
            <v>0</v>
          </cell>
          <cell r="FM939">
            <v>0</v>
          </cell>
          <cell r="FN939">
            <v>0</v>
          </cell>
          <cell r="FO939">
            <v>0</v>
          </cell>
          <cell r="FP939">
            <v>0</v>
          </cell>
          <cell r="FQ939">
            <v>0</v>
          </cell>
          <cell r="FR939">
            <v>0</v>
          </cell>
          <cell r="FS939">
            <v>0</v>
          </cell>
          <cell r="FT939">
            <v>0</v>
          </cell>
          <cell r="FU939">
            <v>0</v>
          </cell>
          <cell r="FV939">
            <v>0</v>
          </cell>
          <cell r="FW939">
            <v>0</v>
          </cell>
          <cell r="FX939">
            <v>0</v>
          </cell>
          <cell r="FY939">
            <v>0</v>
          </cell>
          <cell r="FZ939">
            <v>0</v>
          </cell>
          <cell r="GA939">
            <v>0</v>
          </cell>
          <cell r="GB939">
            <v>0</v>
          </cell>
          <cell r="GC939">
            <v>0</v>
          </cell>
          <cell r="GD939">
            <v>0</v>
          </cell>
          <cell r="GE939">
            <v>0</v>
          </cell>
          <cell r="GF939">
            <v>0</v>
          </cell>
          <cell r="GG939">
            <v>0</v>
          </cell>
          <cell r="GH939">
            <v>0</v>
          </cell>
          <cell r="GI939">
            <v>0</v>
          </cell>
          <cell r="GJ939">
            <v>0</v>
          </cell>
          <cell r="GK939">
            <v>0</v>
          </cell>
          <cell r="GL939">
            <v>0</v>
          </cell>
          <cell r="GM939">
            <v>0</v>
          </cell>
          <cell r="GN939">
            <v>0</v>
          </cell>
          <cell r="GO939">
            <v>0</v>
          </cell>
          <cell r="GP939">
            <v>0</v>
          </cell>
          <cell r="GQ939">
            <v>0</v>
          </cell>
          <cell r="GR939">
            <v>0</v>
          </cell>
          <cell r="GS939">
            <v>0</v>
          </cell>
          <cell r="GT939">
            <v>0</v>
          </cell>
          <cell r="GU939">
            <v>0</v>
          </cell>
          <cell r="GV939">
            <v>0</v>
          </cell>
          <cell r="GW939">
            <v>0</v>
          </cell>
          <cell r="GX939">
            <v>0</v>
          </cell>
          <cell r="GY939">
            <v>0</v>
          </cell>
          <cell r="GZ939">
            <v>0</v>
          </cell>
          <cell r="HA939">
            <v>0</v>
          </cell>
          <cell r="HB939">
            <v>0</v>
          </cell>
          <cell r="HC939">
            <v>0</v>
          </cell>
          <cell r="HD939">
            <v>0</v>
          </cell>
          <cell r="HE939">
            <v>0</v>
          </cell>
          <cell r="HF939">
            <v>0</v>
          </cell>
          <cell r="HG939">
            <v>0</v>
          </cell>
          <cell r="HH939">
            <v>0</v>
          </cell>
          <cell r="HI939">
            <v>0</v>
          </cell>
          <cell r="HJ939">
            <v>0</v>
          </cell>
          <cell r="HK939">
            <v>0</v>
          </cell>
          <cell r="HL939">
            <v>0</v>
          </cell>
          <cell r="HM939">
            <v>0</v>
          </cell>
          <cell r="HN939">
            <v>0</v>
          </cell>
          <cell r="HO939">
            <v>0</v>
          </cell>
          <cell r="HP939">
            <v>0</v>
          </cell>
          <cell r="HQ939">
            <v>0</v>
          </cell>
          <cell r="HR939">
            <v>0</v>
          </cell>
          <cell r="HS939">
            <v>0</v>
          </cell>
          <cell r="HT939">
            <v>0</v>
          </cell>
          <cell r="HU939">
            <v>0</v>
          </cell>
          <cell r="HV939">
            <v>0</v>
          </cell>
          <cell r="HW939">
            <v>0</v>
          </cell>
          <cell r="HX939">
            <v>0</v>
          </cell>
          <cell r="HY939">
            <v>0</v>
          </cell>
          <cell r="HZ939">
            <v>0</v>
          </cell>
          <cell r="IA939">
            <v>0</v>
          </cell>
          <cell r="IB939">
            <v>0</v>
          </cell>
          <cell r="IC939">
            <v>0</v>
          </cell>
          <cell r="ID939">
            <v>0</v>
          </cell>
          <cell r="IE939">
            <v>0</v>
          </cell>
          <cell r="IF939">
            <v>0</v>
          </cell>
          <cell r="IG939">
            <v>0</v>
          </cell>
          <cell r="IH939">
            <v>0</v>
          </cell>
          <cell r="II939">
            <v>0</v>
          </cell>
          <cell r="IJ939">
            <v>0</v>
          </cell>
          <cell r="IK939">
            <v>0</v>
          </cell>
          <cell r="IL939">
            <v>0</v>
          </cell>
          <cell r="IM939">
            <v>0</v>
          </cell>
          <cell r="IN939">
            <v>0</v>
          </cell>
          <cell r="IO939">
            <v>0</v>
          </cell>
          <cell r="IP939">
            <v>0</v>
          </cell>
          <cell r="IQ939">
            <v>0</v>
          </cell>
          <cell r="IR939">
            <v>0</v>
          </cell>
          <cell r="IS939">
            <v>0</v>
          </cell>
          <cell r="IT939">
            <v>0</v>
          </cell>
          <cell r="IU939">
            <v>0</v>
          </cell>
          <cell r="IV939">
            <v>0</v>
          </cell>
          <cell r="IW939">
            <v>0</v>
          </cell>
          <cell r="IX939">
            <v>0</v>
          </cell>
          <cell r="IY939">
            <v>0</v>
          </cell>
          <cell r="IZ939">
            <v>0</v>
          </cell>
          <cell r="JA939">
            <v>0</v>
          </cell>
          <cell r="JB939">
            <v>0</v>
          </cell>
          <cell r="JC939">
            <v>0</v>
          </cell>
          <cell r="JD939">
            <v>0</v>
          </cell>
          <cell r="JE939">
            <v>0</v>
          </cell>
          <cell r="JF939">
            <v>0</v>
          </cell>
          <cell r="JG939">
            <v>0</v>
          </cell>
          <cell r="JH939">
            <v>0</v>
          </cell>
          <cell r="JI939">
            <v>0</v>
          </cell>
          <cell r="JJ939">
            <v>0</v>
          </cell>
          <cell r="JK939">
            <v>0</v>
          </cell>
          <cell r="JL939">
            <v>0</v>
          </cell>
          <cell r="JM939">
            <v>0</v>
          </cell>
          <cell r="JN939">
            <v>0</v>
          </cell>
          <cell r="JO939">
            <v>0</v>
          </cell>
          <cell r="JP939">
            <v>0</v>
          </cell>
          <cell r="JQ939">
            <v>0</v>
          </cell>
        </row>
        <row r="940">
          <cell r="D940">
            <v>0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0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0</v>
          </cell>
          <cell r="AH940">
            <v>0</v>
          </cell>
          <cell r="AI940">
            <v>0</v>
          </cell>
          <cell r="AJ940">
            <v>0</v>
          </cell>
          <cell r="AK940">
            <v>0</v>
          </cell>
          <cell r="AL940">
            <v>0</v>
          </cell>
          <cell r="AM940">
            <v>0</v>
          </cell>
          <cell r="AN940">
            <v>0</v>
          </cell>
          <cell r="AO940">
            <v>0</v>
          </cell>
          <cell r="AP940">
            <v>0</v>
          </cell>
          <cell r="AQ940">
            <v>0</v>
          </cell>
          <cell r="AR940">
            <v>0</v>
          </cell>
          <cell r="AS940">
            <v>0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0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0</v>
          </cell>
          <cell r="BD940">
            <v>0</v>
          </cell>
          <cell r="BE940">
            <v>0</v>
          </cell>
          <cell r="BF940">
            <v>0</v>
          </cell>
          <cell r="BG940">
            <v>0</v>
          </cell>
          <cell r="BH940">
            <v>0</v>
          </cell>
          <cell r="BI940">
            <v>0</v>
          </cell>
          <cell r="BJ940">
            <v>0</v>
          </cell>
          <cell r="BK940">
            <v>0</v>
          </cell>
          <cell r="BL940">
            <v>0</v>
          </cell>
          <cell r="BM940">
            <v>0</v>
          </cell>
          <cell r="BN940">
            <v>0</v>
          </cell>
          <cell r="BO940">
            <v>0</v>
          </cell>
          <cell r="BP940">
            <v>0</v>
          </cell>
          <cell r="BQ940">
            <v>0</v>
          </cell>
          <cell r="BR940">
            <v>0</v>
          </cell>
          <cell r="BS940">
            <v>0</v>
          </cell>
          <cell r="BT940">
            <v>0</v>
          </cell>
          <cell r="BU940">
            <v>0</v>
          </cell>
          <cell r="BV940">
            <v>0</v>
          </cell>
          <cell r="BW940">
            <v>0</v>
          </cell>
          <cell r="BX940">
            <v>0</v>
          </cell>
          <cell r="BY940">
            <v>0</v>
          </cell>
          <cell r="BZ940">
            <v>0</v>
          </cell>
          <cell r="CA940">
            <v>0</v>
          </cell>
          <cell r="CB940">
            <v>0</v>
          </cell>
          <cell r="CC940">
            <v>0</v>
          </cell>
          <cell r="CD940">
            <v>0</v>
          </cell>
          <cell r="CE940">
            <v>0</v>
          </cell>
          <cell r="CF940">
            <v>0</v>
          </cell>
          <cell r="CG940">
            <v>0</v>
          </cell>
          <cell r="CH940">
            <v>0</v>
          </cell>
          <cell r="CI940">
            <v>0</v>
          </cell>
          <cell r="CJ940">
            <v>0</v>
          </cell>
          <cell r="CK940">
            <v>0</v>
          </cell>
          <cell r="CL940">
            <v>0</v>
          </cell>
          <cell r="CM940">
            <v>0</v>
          </cell>
          <cell r="CN940">
            <v>0</v>
          </cell>
          <cell r="CO940">
            <v>0</v>
          </cell>
          <cell r="CP940">
            <v>0</v>
          </cell>
          <cell r="CQ940">
            <v>0</v>
          </cell>
          <cell r="CR940">
            <v>0</v>
          </cell>
          <cell r="CS940">
            <v>0</v>
          </cell>
          <cell r="CT940">
            <v>0</v>
          </cell>
          <cell r="CU940">
            <v>0</v>
          </cell>
          <cell r="CV940">
            <v>0</v>
          </cell>
          <cell r="CW940">
            <v>0</v>
          </cell>
          <cell r="CX940">
            <v>0</v>
          </cell>
          <cell r="CY940">
            <v>0</v>
          </cell>
          <cell r="CZ940">
            <v>0</v>
          </cell>
          <cell r="DA940">
            <v>0</v>
          </cell>
          <cell r="DB940">
            <v>0</v>
          </cell>
          <cell r="DC940">
            <v>0</v>
          </cell>
          <cell r="DD940">
            <v>0</v>
          </cell>
          <cell r="DE940">
            <v>0</v>
          </cell>
          <cell r="DF940">
            <v>0</v>
          </cell>
          <cell r="DG940">
            <v>0</v>
          </cell>
          <cell r="DH940">
            <v>0</v>
          </cell>
          <cell r="DI940">
            <v>0</v>
          </cell>
          <cell r="DJ940">
            <v>0</v>
          </cell>
          <cell r="DK940">
            <v>0</v>
          </cell>
          <cell r="DL940">
            <v>0</v>
          </cell>
          <cell r="DM940">
            <v>0</v>
          </cell>
          <cell r="DN940">
            <v>0</v>
          </cell>
          <cell r="DO940">
            <v>0</v>
          </cell>
          <cell r="DP940">
            <v>0</v>
          </cell>
          <cell r="DQ940">
            <v>0</v>
          </cell>
          <cell r="DR940">
            <v>0</v>
          </cell>
          <cell r="DS940">
            <v>0</v>
          </cell>
          <cell r="DT940">
            <v>0</v>
          </cell>
          <cell r="DU940">
            <v>0</v>
          </cell>
          <cell r="DV940">
            <v>0</v>
          </cell>
          <cell r="DW940">
            <v>0</v>
          </cell>
          <cell r="DX940">
            <v>0</v>
          </cell>
          <cell r="DY940">
            <v>0</v>
          </cell>
          <cell r="DZ940">
            <v>0</v>
          </cell>
          <cell r="EA940">
            <v>0</v>
          </cell>
          <cell r="EB940">
            <v>0</v>
          </cell>
          <cell r="EC940">
            <v>0</v>
          </cell>
          <cell r="ED940">
            <v>0</v>
          </cell>
          <cell r="EE940">
            <v>0</v>
          </cell>
          <cell r="EF940">
            <v>0</v>
          </cell>
          <cell r="EG940">
            <v>0</v>
          </cell>
          <cell r="EH940">
            <v>0</v>
          </cell>
          <cell r="EI940">
            <v>0</v>
          </cell>
          <cell r="EJ940">
            <v>0</v>
          </cell>
          <cell r="EK940">
            <v>0</v>
          </cell>
          <cell r="EL940">
            <v>0</v>
          </cell>
          <cell r="EM940">
            <v>0</v>
          </cell>
          <cell r="EN940">
            <v>0</v>
          </cell>
          <cell r="EO940">
            <v>0</v>
          </cell>
          <cell r="EP940">
            <v>0</v>
          </cell>
          <cell r="EQ940">
            <v>0</v>
          </cell>
          <cell r="ER940">
            <v>0</v>
          </cell>
          <cell r="ES940">
            <v>0</v>
          </cell>
          <cell r="ET940">
            <v>0</v>
          </cell>
          <cell r="EU940">
            <v>0</v>
          </cell>
          <cell r="EV940">
            <v>0</v>
          </cell>
          <cell r="EW940">
            <v>0</v>
          </cell>
          <cell r="EX940">
            <v>0</v>
          </cell>
          <cell r="EY940">
            <v>0</v>
          </cell>
          <cell r="EZ940">
            <v>0</v>
          </cell>
          <cell r="FA940">
            <v>0</v>
          </cell>
          <cell r="FB940">
            <v>0</v>
          </cell>
          <cell r="FC940">
            <v>0</v>
          </cell>
          <cell r="FD940">
            <v>0</v>
          </cell>
          <cell r="FE940">
            <v>0</v>
          </cell>
          <cell r="FF940">
            <v>0</v>
          </cell>
          <cell r="FG940">
            <v>0</v>
          </cell>
          <cell r="FH940">
            <v>0</v>
          </cell>
          <cell r="FI940">
            <v>0</v>
          </cell>
          <cell r="FJ940">
            <v>0</v>
          </cell>
          <cell r="FK940">
            <v>0</v>
          </cell>
          <cell r="FL940">
            <v>0</v>
          </cell>
          <cell r="FM940">
            <v>0</v>
          </cell>
          <cell r="FN940">
            <v>0</v>
          </cell>
          <cell r="FO940">
            <v>0</v>
          </cell>
          <cell r="FP940">
            <v>0</v>
          </cell>
          <cell r="FQ940">
            <v>0</v>
          </cell>
          <cell r="FR940">
            <v>0</v>
          </cell>
          <cell r="FS940">
            <v>0</v>
          </cell>
          <cell r="FT940">
            <v>0</v>
          </cell>
          <cell r="FU940">
            <v>0</v>
          </cell>
          <cell r="FV940">
            <v>0</v>
          </cell>
          <cell r="FW940">
            <v>0</v>
          </cell>
          <cell r="FX940">
            <v>0</v>
          </cell>
          <cell r="FY940">
            <v>0</v>
          </cell>
          <cell r="FZ940">
            <v>0</v>
          </cell>
          <cell r="GA940">
            <v>0</v>
          </cell>
          <cell r="GB940">
            <v>0</v>
          </cell>
          <cell r="GC940">
            <v>0</v>
          </cell>
          <cell r="GD940">
            <v>0</v>
          </cell>
          <cell r="GE940">
            <v>0</v>
          </cell>
          <cell r="GF940">
            <v>0</v>
          </cell>
          <cell r="GG940">
            <v>0</v>
          </cell>
          <cell r="GH940">
            <v>0</v>
          </cell>
          <cell r="GI940">
            <v>0</v>
          </cell>
          <cell r="GJ940">
            <v>0</v>
          </cell>
          <cell r="GK940">
            <v>0</v>
          </cell>
          <cell r="GL940">
            <v>0</v>
          </cell>
          <cell r="GM940">
            <v>0</v>
          </cell>
          <cell r="GN940">
            <v>0</v>
          </cell>
          <cell r="GO940">
            <v>0</v>
          </cell>
          <cell r="GP940">
            <v>0</v>
          </cell>
          <cell r="GQ940">
            <v>0</v>
          </cell>
          <cell r="GR940">
            <v>0</v>
          </cell>
          <cell r="GS940">
            <v>0</v>
          </cell>
          <cell r="GT940">
            <v>0</v>
          </cell>
          <cell r="GU940">
            <v>0</v>
          </cell>
          <cell r="GV940">
            <v>0</v>
          </cell>
          <cell r="GW940">
            <v>0</v>
          </cell>
          <cell r="GX940">
            <v>0</v>
          </cell>
          <cell r="GY940">
            <v>0</v>
          </cell>
          <cell r="GZ940">
            <v>0</v>
          </cell>
          <cell r="HA940">
            <v>0</v>
          </cell>
          <cell r="HB940">
            <v>0</v>
          </cell>
          <cell r="HC940">
            <v>0</v>
          </cell>
          <cell r="HD940">
            <v>0</v>
          </cell>
          <cell r="HE940">
            <v>0</v>
          </cell>
          <cell r="HF940">
            <v>0</v>
          </cell>
          <cell r="HG940">
            <v>0</v>
          </cell>
          <cell r="HH940">
            <v>0</v>
          </cell>
          <cell r="HI940">
            <v>0</v>
          </cell>
          <cell r="HJ940">
            <v>0</v>
          </cell>
          <cell r="HK940">
            <v>0</v>
          </cell>
          <cell r="HL940">
            <v>0</v>
          </cell>
          <cell r="HM940">
            <v>0</v>
          </cell>
          <cell r="HN940">
            <v>0</v>
          </cell>
          <cell r="HO940">
            <v>0</v>
          </cell>
          <cell r="HP940">
            <v>0</v>
          </cell>
          <cell r="HQ940">
            <v>0</v>
          </cell>
          <cell r="HR940">
            <v>0</v>
          </cell>
          <cell r="HS940">
            <v>0</v>
          </cell>
          <cell r="HT940">
            <v>0</v>
          </cell>
          <cell r="HU940">
            <v>0</v>
          </cell>
          <cell r="HV940">
            <v>0</v>
          </cell>
          <cell r="HW940">
            <v>0</v>
          </cell>
          <cell r="HX940">
            <v>0</v>
          </cell>
          <cell r="HY940">
            <v>0</v>
          </cell>
          <cell r="HZ940">
            <v>0</v>
          </cell>
          <cell r="IA940">
            <v>0</v>
          </cell>
          <cell r="IB940">
            <v>0</v>
          </cell>
          <cell r="IC940">
            <v>0</v>
          </cell>
          <cell r="ID940">
            <v>0</v>
          </cell>
          <cell r="IE940">
            <v>0</v>
          </cell>
          <cell r="IF940">
            <v>0</v>
          </cell>
          <cell r="IG940">
            <v>0</v>
          </cell>
          <cell r="IH940">
            <v>0</v>
          </cell>
          <cell r="II940">
            <v>0</v>
          </cell>
          <cell r="IJ940">
            <v>0</v>
          </cell>
          <cell r="IK940">
            <v>0</v>
          </cell>
          <cell r="IL940">
            <v>0</v>
          </cell>
          <cell r="IM940">
            <v>0</v>
          </cell>
          <cell r="IN940">
            <v>0</v>
          </cell>
          <cell r="IO940">
            <v>0</v>
          </cell>
          <cell r="IP940">
            <v>0</v>
          </cell>
          <cell r="IQ940">
            <v>0</v>
          </cell>
          <cell r="IR940">
            <v>0</v>
          </cell>
          <cell r="IS940">
            <v>0</v>
          </cell>
          <cell r="IT940">
            <v>0</v>
          </cell>
          <cell r="IU940">
            <v>0</v>
          </cell>
          <cell r="IV940">
            <v>0</v>
          </cell>
          <cell r="IW940">
            <v>0</v>
          </cell>
          <cell r="IX940">
            <v>0</v>
          </cell>
          <cell r="IY940">
            <v>0</v>
          </cell>
          <cell r="IZ940">
            <v>0</v>
          </cell>
          <cell r="JA940">
            <v>0</v>
          </cell>
          <cell r="JB940">
            <v>0</v>
          </cell>
          <cell r="JC940">
            <v>0</v>
          </cell>
          <cell r="JD940">
            <v>0</v>
          </cell>
          <cell r="JE940">
            <v>0</v>
          </cell>
          <cell r="JF940">
            <v>0</v>
          </cell>
          <cell r="JG940">
            <v>0</v>
          </cell>
          <cell r="JH940">
            <v>0</v>
          </cell>
          <cell r="JI940">
            <v>0</v>
          </cell>
          <cell r="JJ940">
            <v>0</v>
          </cell>
          <cell r="JK940">
            <v>0</v>
          </cell>
          <cell r="JL940">
            <v>0</v>
          </cell>
          <cell r="JM940">
            <v>0</v>
          </cell>
          <cell r="JN940">
            <v>0</v>
          </cell>
          <cell r="JO940">
            <v>0</v>
          </cell>
          <cell r="JP940">
            <v>0</v>
          </cell>
          <cell r="JQ940">
            <v>0</v>
          </cell>
        </row>
        <row r="941">
          <cell r="F941">
            <v>0</v>
          </cell>
          <cell r="G941">
            <v>0</v>
          </cell>
          <cell r="H941">
            <v>-1.4873077600000215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0.72844742999996015</v>
          </cell>
          <cell r="P941">
            <v>0</v>
          </cell>
          <cell r="Q941">
            <v>0</v>
          </cell>
          <cell r="R941">
            <v>-1.5387101999986044</v>
          </cell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0</v>
          </cell>
          <cell r="X941">
            <v>0</v>
          </cell>
          <cell r="Y941">
            <v>0</v>
          </cell>
          <cell r="Z941">
            <v>0</v>
          </cell>
          <cell r="AA941">
            <v>-1.3700000000000045</v>
          </cell>
          <cell r="AB941">
            <v>-0.16871019999996406</v>
          </cell>
          <cell r="AC941">
            <v>0</v>
          </cell>
          <cell r="AD941">
            <v>0</v>
          </cell>
          <cell r="AE941">
            <v>-9.5900000000001455</v>
          </cell>
          <cell r="AF941">
            <v>0</v>
          </cell>
          <cell r="AG941">
            <v>-5.4799999999999045</v>
          </cell>
          <cell r="AH941">
            <v>0</v>
          </cell>
          <cell r="AI941">
            <v>-1.3700000000000045</v>
          </cell>
          <cell r="AJ941">
            <v>0</v>
          </cell>
          <cell r="AK941">
            <v>-2.7400000000000091</v>
          </cell>
          <cell r="AL941">
            <v>0</v>
          </cell>
          <cell r="AM941">
            <v>0</v>
          </cell>
          <cell r="AN941">
            <v>0</v>
          </cell>
          <cell r="AO941">
            <v>0</v>
          </cell>
          <cell r="AP941">
            <v>0</v>
          </cell>
          <cell r="AQ941">
            <v>0</v>
          </cell>
          <cell r="AR941">
            <v>0</v>
          </cell>
          <cell r="AS941">
            <v>0</v>
          </cell>
          <cell r="AT941">
            <v>0</v>
          </cell>
          <cell r="AU941">
            <v>0</v>
          </cell>
          <cell r="AV941">
            <v>1.3700000000001182</v>
          </cell>
          <cell r="AW941">
            <v>0</v>
          </cell>
          <cell r="AX941">
            <v>0</v>
          </cell>
          <cell r="AY941">
            <v>0</v>
          </cell>
          <cell r="AZ941">
            <v>0</v>
          </cell>
          <cell r="BA941">
            <v>1.3700000000000045</v>
          </cell>
          <cell r="BB941">
            <v>-2.7400000000001228</v>
          </cell>
          <cell r="BC941">
            <v>0</v>
          </cell>
          <cell r="BD941">
            <v>0</v>
          </cell>
          <cell r="BE941">
            <v>0</v>
          </cell>
          <cell r="BF941">
            <v>0</v>
          </cell>
          <cell r="BG941">
            <v>0</v>
          </cell>
          <cell r="BH941">
            <v>0</v>
          </cell>
          <cell r="BI941">
            <v>1.3700000000001182</v>
          </cell>
          <cell r="BJ941">
            <v>0</v>
          </cell>
          <cell r="BK941">
            <v>0</v>
          </cell>
          <cell r="BL941">
            <v>0</v>
          </cell>
          <cell r="BM941">
            <v>0</v>
          </cell>
          <cell r="BN941">
            <v>0</v>
          </cell>
          <cell r="BO941">
            <v>-1.3699999999998909</v>
          </cell>
          <cell r="BP941">
            <v>0</v>
          </cell>
          <cell r="BQ941">
            <v>0</v>
          </cell>
          <cell r="BR941">
            <v>0</v>
          </cell>
          <cell r="BS941">
            <v>0</v>
          </cell>
          <cell r="BT941">
            <v>0</v>
          </cell>
          <cell r="BU941">
            <v>0</v>
          </cell>
          <cell r="BV941">
            <v>0</v>
          </cell>
          <cell r="BW941">
            <v>0</v>
          </cell>
          <cell r="BX941">
            <v>0</v>
          </cell>
          <cell r="BY941">
            <v>0</v>
          </cell>
          <cell r="BZ941">
            <v>0</v>
          </cell>
          <cell r="CA941">
            <v>0</v>
          </cell>
          <cell r="CB941">
            <v>0</v>
          </cell>
          <cell r="CC941">
            <v>0</v>
          </cell>
          <cell r="CD941">
            <v>0</v>
          </cell>
          <cell r="CE941">
            <v>0</v>
          </cell>
          <cell r="CF941">
            <v>0</v>
          </cell>
          <cell r="CG941">
            <v>0</v>
          </cell>
          <cell r="CH941">
            <v>0</v>
          </cell>
          <cell r="CI941">
            <v>0</v>
          </cell>
          <cell r="CJ941">
            <v>0</v>
          </cell>
          <cell r="CK941">
            <v>0</v>
          </cell>
          <cell r="CL941">
            <v>0</v>
          </cell>
          <cell r="CM941">
            <v>0</v>
          </cell>
          <cell r="CN941">
            <v>0</v>
          </cell>
          <cell r="CO941">
            <v>0</v>
          </cell>
          <cell r="CP941">
            <v>0</v>
          </cell>
          <cell r="CQ941">
            <v>0</v>
          </cell>
          <cell r="CR941">
            <v>0</v>
          </cell>
          <cell r="CS941">
            <v>0</v>
          </cell>
          <cell r="CT941">
            <v>0</v>
          </cell>
          <cell r="CU941">
            <v>0</v>
          </cell>
          <cell r="CV941">
            <v>0</v>
          </cell>
          <cell r="CW941">
            <v>0</v>
          </cell>
          <cell r="CX941">
            <v>0</v>
          </cell>
          <cell r="CY941">
            <v>0</v>
          </cell>
          <cell r="CZ941">
            <v>0</v>
          </cell>
          <cell r="DA941">
            <v>0</v>
          </cell>
          <cell r="DB941">
            <v>0</v>
          </cell>
          <cell r="DC941">
            <v>0</v>
          </cell>
          <cell r="DD941">
            <v>0</v>
          </cell>
          <cell r="DE941">
            <v>1.3700000000026193</v>
          </cell>
          <cell r="DF941">
            <v>0</v>
          </cell>
          <cell r="DG941">
            <v>0</v>
          </cell>
          <cell r="DH941">
            <v>1.3699999999998909</v>
          </cell>
          <cell r="DI941">
            <v>0</v>
          </cell>
          <cell r="DJ941">
            <v>0</v>
          </cell>
          <cell r="DK941">
            <v>0</v>
          </cell>
          <cell r="DL941">
            <v>0</v>
          </cell>
          <cell r="DM941">
            <v>0</v>
          </cell>
          <cell r="DN941">
            <v>0</v>
          </cell>
          <cell r="DO941">
            <v>0</v>
          </cell>
          <cell r="DP941">
            <v>0</v>
          </cell>
          <cell r="DQ941">
            <v>0</v>
          </cell>
          <cell r="DR941">
            <v>0</v>
          </cell>
          <cell r="DS941">
            <v>0</v>
          </cell>
          <cell r="DT941">
            <v>0</v>
          </cell>
          <cell r="DU941">
            <v>0</v>
          </cell>
          <cell r="DV941">
            <v>0</v>
          </cell>
          <cell r="DW941">
            <v>0</v>
          </cell>
          <cell r="DX941">
            <v>0</v>
          </cell>
          <cell r="DY941">
            <v>0</v>
          </cell>
          <cell r="DZ941">
            <v>0</v>
          </cell>
          <cell r="EA941">
            <v>0</v>
          </cell>
          <cell r="EB941">
            <v>0</v>
          </cell>
          <cell r="EC941">
            <v>0</v>
          </cell>
          <cell r="ED941">
            <v>0</v>
          </cell>
          <cell r="EE941">
            <v>0</v>
          </cell>
          <cell r="EF941">
            <v>0</v>
          </cell>
          <cell r="EG941">
            <v>0</v>
          </cell>
          <cell r="EH941">
            <v>0</v>
          </cell>
          <cell r="EI941">
            <v>0</v>
          </cell>
          <cell r="EJ941">
            <v>0</v>
          </cell>
          <cell r="EK941">
            <v>0</v>
          </cell>
          <cell r="EL941">
            <v>0</v>
          </cell>
          <cell r="EM941">
            <v>0</v>
          </cell>
          <cell r="EN941">
            <v>0</v>
          </cell>
          <cell r="EO941">
            <v>0</v>
          </cell>
          <cell r="EP941">
            <v>0</v>
          </cell>
          <cell r="EQ941">
            <v>0</v>
          </cell>
          <cell r="ER941">
            <v>0</v>
          </cell>
          <cell r="ES941">
            <v>0</v>
          </cell>
          <cell r="ET941">
            <v>0</v>
          </cell>
          <cell r="EU941">
            <v>0</v>
          </cell>
          <cell r="EV941">
            <v>0</v>
          </cell>
          <cell r="EW941">
            <v>0</v>
          </cell>
          <cell r="EX941">
            <v>0</v>
          </cell>
          <cell r="EY941">
            <v>0</v>
          </cell>
          <cell r="EZ941">
            <v>0</v>
          </cell>
          <cell r="FA941">
            <v>0</v>
          </cell>
          <cell r="FB941">
            <v>0</v>
          </cell>
          <cell r="FC941">
            <v>0</v>
          </cell>
          <cell r="FD941">
            <v>0</v>
          </cell>
          <cell r="FE941">
            <v>0</v>
          </cell>
          <cell r="FF941">
            <v>0</v>
          </cell>
          <cell r="FG941">
            <v>0</v>
          </cell>
          <cell r="FH941">
            <v>0</v>
          </cell>
          <cell r="FI941">
            <v>0</v>
          </cell>
          <cell r="FJ941">
            <v>0</v>
          </cell>
          <cell r="FK941">
            <v>0</v>
          </cell>
          <cell r="FL941">
            <v>0</v>
          </cell>
          <cell r="FM941">
            <v>0</v>
          </cell>
          <cell r="FN941">
            <v>0</v>
          </cell>
          <cell r="FO941">
            <v>0</v>
          </cell>
          <cell r="FP941">
            <v>0</v>
          </cell>
          <cell r="FQ941">
            <v>0</v>
          </cell>
          <cell r="FR941">
            <v>0</v>
          </cell>
          <cell r="FS941">
            <v>0</v>
          </cell>
          <cell r="FT941">
            <v>0</v>
          </cell>
          <cell r="FU941">
            <v>0</v>
          </cell>
          <cell r="FV941">
            <v>0</v>
          </cell>
          <cell r="FW941">
            <v>0</v>
          </cell>
          <cell r="FX941">
            <v>0</v>
          </cell>
          <cell r="FY941">
            <v>0</v>
          </cell>
          <cell r="FZ941">
            <v>0</v>
          </cell>
          <cell r="GA941">
            <v>0</v>
          </cell>
          <cell r="GB941">
            <v>0</v>
          </cell>
          <cell r="GC941">
            <v>0</v>
          </cell>
          <cell r="GD941">
            <v>0</v>
          </cell>
          <cell r="GE941">
            <v>0</v>
          </cell>
          <cell r="GF941">
            <v>0</v>
          </cell>
          <cell r="GG941">
            <v>0</v>
          </cell>
          <cell r="GH941">
            <v>0</v>
          </cell>
          <cell r="GI941">
            <v>0</v>
          </cell>
          <cell r="GJ941">
            <v>0</v>
          </cell>
          <cell r="GK941">
            <v>0</v>
          </cell>
          <cell r="GL941">
            <v>0</v>
          </cell>
          <cell r="GM941">
            <v>0</v>
          </cell>
          <cell r="GN941">
            <v>0</v>
          </cell>
          <cell r="GO941">
            <v>0</v>
          </cell>
          <cell r="GP941">
            <v>0</v>
          </cell>
          <cell r="GQ941">
            <v>0</v>
          </cell>
          <cell r="GR941">
            <v>0</v>
          </cell>
          <cell r="GS941">
            <v>0</v>
          </cell>
          <cell r="GT941">
            <v>0</v>
          </cell>
          <cell r="GU941">
            <v>0</v>
          </cell>
          <cell r="GV941">
            <v>0</v>
          </cell>
          <cell r="GW941">
            <v>0</v>
          </cell>
          <cell r="GX941">
            <v>0</v>
          </cell>
          <cell r="GY941">
            <v>0</v>
          </cell>
          <cell r="GZ941">
            <v>0</v>
          </cell>
          <cell r="HA941">
            <v>0</v>
          </cell>
          <cell r="HB941">
            <v>0</v>
          </cell>
          <cell r="HC941">
            <v>0</v>
          </cell>
          <cell r="HD941">
            <v>0</v>
          </cell>
          <cell r="HE941">
            <v>0</v>
          </cell>
          <cell r="HF941">
            <v>0</v>
          </cell>
          <cell r="HG941">
            <v>0</v>
          </cell>
          <cell r="HH941">
            <v>0</v>
          </cell>
          <cell r="HI941">
            <v>0</v>
          </cell>
          <cell r="HJ941">
            <v>0</v>
          </cell>
          <cell r="HK941">
            <v>0</v>
          </cell>
          <cell r="HL941">
            <v>0</v>
          </cell>
          <cell r="HM941">
            <v>0</v>
          </cell>
          <cell r="HN941">
            <v>0</v>
          </cell>
          <cell r="HO941">
            <v>0</v>
          </cell>
          <cell r="HP941">
            <v>0</v>
          </cell>
          <cell r="HQ941">
            <v>0</v>
          </cell>
          <cell r="HR941">
            <v>0</v>
          </cell>
          <cell r="HS941">
            <v>0</v>
          </cell>
          <cell r="HT941">
            <v>0</v>
          </cell>
          <cell r="HU941">
            <v>0</v>
          </cell>
          <cell r="HV941">
            <v>0</v>
          </cell>
          <cell r="HW941">
            <v>0</v>
          </cell>
          <cell r="HX941">
            <v>0</v>
          </cell>
          <cell r="HY941">
            <v>0</v>
          </cell>
          <cell r="HZ941">
            <v>0</v>
          </cell>
          <cell r="IA941">
            <v>0</v>
          </cell>
          <cell r="IB941">
            <v>0</v>
          </cell>
          <cell r="IC941">
            <v>0</v>
          </cell>
          <cell r="ID941">
            <v>0</v>
          </cell>
          <cell r="IE941">
            <v>0</v>
          </cell>
          <cell r="IF941">
            <v>0</v>
          </cell>
          <cell r="IG941">
            <v>0</v>
          </cell>
          <cell r="IH941">
            <v>0</v>
          </cell>
          <cell r="II941">
            <v>0</v>
          </cell>
          <cell r="IJ941">
            <v>0</v>
          </cell>
          <cell r="IK941">
            <v>0</v>
          </cell>
          <cell r="IL941">
            <v>0</v>
          </cell>
          <cell r="IM941">
            <v>0</v>
          </cell>
          <cell r="IN941">
            <v>0</v>
          </cell>
          <cell r="IO941">
            <v>0</v>
          </cell>
          <cell r="IP941">
            <v>0</v>
          </cell>
          <cell r="IQ941">
            <v>0</v>
          </cell>
          <cell r="IR941">
            <v>0</v>
          </cell>
          <cell r="IS941">
            <v>0</v>
          </cell>
          <cell r="IT941">
            <v>0</v>
          </cell>
          <cell r="IU941">
            <v>0</v>
          </cell>
          <cell r="IV941">
            <v>0</v>
          </cell>
          <cell r="IW941">
            <v>0</v>
          </cell>
          <cell r="IX941">
            <v>0</v>
          </cell>
          <cell r="IY941">
            <v>0</v>
          </cell>
          <cell r="IZ941">
            <v>0</v>
          </cell>
          <cell r="JA941">
            <v>0</v>
          </cell>
          <cell r="JB941">
            <v>0</v>
          </cell>
          <cell r="JC941">
            <v>0</v>
          </cell>
          <cell r="JD941">
            <v>0</v>
          </cell>
          <cell r="JE941">
            <v>0</v>
          </cell>
          <cell r="JF941">
            <v>0</v>
          </cell>
          <cell r="JG941">
            <v>0</v>
          </cell>
          <cell r="JH941">
            <v>0</v>
          </cell>
          <cell r="JI941">
            <v>0</v>
          </cell>
          <cell r="JJ941">
            <v>0</v>
          </cell>
          <cell r="JK941">
            <v>0</v>
          </cell>
          <cell r="JL941">
            <v>0</v>
          </cell>
          <cell r="JM941">
            <v>0</v>
          </cell>
          <cell r="JN941">
            <v>0</v>
          </cell>
          <cell r="JO941">
            <v>0</v>
          </cell>
          <cell r="JP941">
            <v>0</v>
          </cell>
          <cell r="JQ941">
            <v>0</v>
          </cell>
        </row>
        <row r="943">
          <cell r="D943">
            <v>0</v>
          </cell>
          <cell r="F943">
            <v>-5145.5326104000005</v>
          </cell>
          <cell r="G943">
            <v>-8197.1616631600009</v>
          </cell>
          <cell r="H943">
            <v>-10680.957685459998</v>
          </cell>
          <cell r="I943">
            <v>-13331.213368520002</v>
          </cell>
          <cell r="J943">
            <v>-17357.057112919996</v>
          </cell>
          <cell r="K943">
            <v>-19793.597266429999</v>
          </cell>
          <cell r="L943">
            <v>-21346.845374399996</v>
          </cell>
          <cell r="M943">
            <v>-19624.553155199999</v>
          </cell>
          <cell r="N943">
            <v>-15798.8042436</v>
          </cell>
          <cell r="O943">
            <v>-11350.239571870003</v>
          </cell>
          <cell r="P943">
            <v>-7218.494035200004</v>
          </cell>
          <cell r="Q943">
            <v>-5096.7708288000003</v>
          </cell>
          <cell r="R943">
            <v>-153244.94354169001</v>
          </cell>
          <cell r="S943">
            <v>-5163.0452055000005</v>
          </cell>
          <cell r="T943">
            <v>-8459.020790999999</v>
          </cell>
          <cell r="U943">
            <v>-10813.480855480002</v>
          </cell>
          <cell r="V943">
            <v>-13158.515191760005</v>
          </cell>
          <cell r="W943">
            <v>-17418.649891500001</v>
          </cell>
          <cell r="X943">
            <v>-19324.849635000002</v>
          </cell>
          <cell r="Y943">
            <v>-20780.198118860004</v>
          </cell>
          <cell r="Z943">
            <v>-19428.763945499999</v>
          </cell>
          <cell r="AA943">
            <v>-15584.053329</v>
          </cell>
          <cell r="AB943">
            <v>-11065.319834590002</v>
          </cell>
          <cell r="AC943">
            <v>-7115.4820034999984</v>
          </cell>
          <cell r="AD943">
            <v>-4933.5647400000007</v>
          </cell>
          <cell r="AE943">
            <v>-154250.16783540999</v>
          </cell>
          <cell r="AF943">
            <v>-5160.4483835999999</v>
          </cell>
          <cell r="AG943">
            <v>-9081.9425585999998</v>
          </cell>
          <cell r="AH943">
            <v>-10799.771139600005</v>
          </cell>
          <cell r="AI943">
            <v>-14639.997511799998</v>
          </cell>
          <cell r="AJ943">
            <v>-17936.765270129996</v>
          </cell>
          <cell r="AK943">
            <v>-18388.966356880006</v>
          </cell>
          <cell r="AL943">
            <v>-21578.831576399996</v>
          </cell>
          <cell r="AM943">
            <v>-19124.908252200003</v>
          </cell>
          <cell r="AN943">
            <v>-14980.130126399998</v>
          </cell>
          <cell r="AO943">
            <v>-11068.994678399999</v>
          </cell>
          <cell r="AP943">
            <v>-6833.6745798000011</v>
          </cell>
          <cell r="AQ943">
            <v>-4655.7374016000012</v>
          </cell>
          <cell r="AR943">
            <v>-154655.69454591</v>
          </cell>
          <cell r="AS943">
            <v>-5092.2876878999987</v>
          </cell>
          <cell r="AT943">
            <v>-9073.8073587000017</v>
          </cell>
          <cell r="AU943">
            <v>-10864.242189209999</v>
          </cell>
          <cell r="AV943">
            <v>-14833.516568400002</v>
          </cell>
          <cell r="AW943">
            <v>-17791.990427699999</v>
          </cell>
          <cell r="AX943">
            <v>-19399.208272500004</v>
          </cell>
          <cell r="AY943">
            <v>-21521.429363100004</v>
          </cell>
          <cell r="AZ943">
            <v>-18963.463989300002</v>
          </cell>
          <cell r="BA943">
            <v>-14734.178985899998</v>
          </cell>
          <cell r="BB943">
            <v>-10853.820284399999</v>
          </cell>
          <cell r="BC943">
            <v>-6656.6623698000003</v>
          </cell>
          <cell r="BD943">
            <v>-4871.0870489999998</v>
          </cell>
          <cell r="BE943">
            <v>-155382.045984</v>
          </cell>
          <cell r="BF943">
            <v>-5070.6944640000011</v>
          </cell>
          <cell r="BG943">
            <v>-9080.7504767999981</v>
          </cell>
          <cell r="BH943">
            <v>-11572.232774399998</v>
          </cell>
          <cell r="BI943">
            <v>-15353.010144000002</v>
          </cell>
          <cell r="BJ943">
            <v>-18451.393920000002</v>
          </cell>
          <cell r="BK943">
            <v>-19254.404908799999</v>
          </cell>
          <cell r="BL943">
            <v>-21268.449504000004</v>
          </cell>
          <cell r="BM943">
            <v>-18942.639782399998</v>
          </cell>
          <cell r="BN943">
            <v>-14489.671507200004</v>
          </cell>
          <cell r="BO943">
            <v>-10635.622272000001</v>
          </cell>
          <cell r="BP943">
            <v>-6509.8526399999992</v>
          </cell>
          <cell r="BQ943">
            <v>-4753.3235904000003</v>
          </cell>
          <cell r="BR943">
            <v>-155068.99578809997</v>
          </cell>
          <cell r="BS943">
            <v>-4972.3205528999997</v>
          </cell>
          <cell r="BT943">
            <v>-7846.4515370999989</v>
          </cell>
          <cell r="BU943">
            <v>-11699.987412599998</v>
          </cell>
          <cell r="BV943">
            <v>-14349.410086499998</v>
          </cell>
          <cell r="BW943">
            <v>-17480.620099199998</v>
          </cell>
          <cell r="BX943">
            <v>-19969.994361300003</v>
          </cell>
          <cell r="BY943">
            <v>-20498.557982099992</v>
          </cell>
          <cell r="BZ943">
            <v>-19238.977234500002</v>
          </cell>
          <cell r="CA943">
            <v>-15534.3166146</v>
          </cell>
          <cell r="CB943">
            <v>-11234.232556500003</v>
          </cell>
          <cell r="CC943">
            <v>-7190.9839446000005</v>
          </cell>
          <cell r="CD943">
            <v>-5053.143406199998</v>
          </cell>
          <cell r="CE943">
            <v>-154240.33959000002</v>
          </cell>
          <cell r="CF943">
            <v>-4988.0163060000004</v>
          </cell>
          <cell r="CG943">
            <v>-8536.2607200000002</v>
          </cell>
          <cell r="CH943">
            <v>-11567.080964999999</v>
          </cell>
          <cell r="CI943">
            <v>-14581.000766999998</v>
          </cell>
          <cell r="CJ943">
            <v>-17643.364412999999</v>
          </cell>
          <cell r="CK943">
            <v>-19508.259576000004</v>
          </cell>
          <cell r="CL943">
            <v>-20779.273505999994</v>
          </cell>
          <cell r="CM943">
            <v>-18930.590510999999</v>
          </cell>
          <cell r="CN943">
            <v>-15184.462218000002</v>
          </cell>
          <cell r="CO943">
            <v>-10922.627108999999</v>
          </cell>
          <cell r="CP943">
            <v>-6933.0337470000004</v>
          </cell>
          <cell r="CQ943">
            <v>-4666.3697520000005</v>
          </cell>
          <cell r="CR943">
            <v>-153333.50767560001</v>
          </cell>
          <cell r="CS943">
            <v>-5027.4471365999998</v>
          </cell>
          <cell r="CT943">
            <v>-8475.8658389999982</v>
          </cell>
          <cell r="CU943">
            <v>-11454.325173899997</v>
          </cell>
          <cell r="CV943">
            <v>-14735.687759099999</v>
          </cell>
          <cell r="CW943">
            <v>-17626.891860900003</v>
          </cell>
          <cell r="CX943">
            <v>-19422.917432099999</v>
          </cell>
          <cell r="CY943">
            <v>-20692.213554600003</v>
          </cell>
          <cell r="CZ943">
            <v>-18713.428517699998</v>
          </cell>
          <cell r="DA943">
            <v>-14779.523946600002</v>
          </cell>
          <cell r="DB943">
            <v>-10944.526968900005</v>
          </cell>
          <cell r="DC943">
            <v>-6828.4619108999996</v>
          </cell>
          <cell r="DD943">
            <v>-4632.217575300001</v>
          </cell>
          <cell r="DE943">
            <v>-152495.0011428</v>
          </cell>
          <cell r="DF943">
            <v>-4911.422826</v>
          </cell>
          <cell r="DG943">
            <v>-8784.5094695999996</v>
          </cell>
          <cell r="DH943">
            <v>-11318.195997600002</v>
          </cell>
          <cell r="DI943">
            <v>-14704.401237599999</v>
          </cell>
          <cell r="DJ943">
            <v>-17807.712255600003</v>
          </cell>
          <cell r="DK943">
            <v>-18956.128773600001</v>
          </cell>
          <cell r="DL943">
            <v>-20911.445032799998</v>
          </cell>
          <cell r="DM943">
            <v>-18533.416244399999</v>
          </cell>
          <cell r="DN943">
            <v>-14516.827132800001</v>
          </cell>
          <cell r="DO943">
            <v>-10726.654636799998</v>
          </cell>
          <cell r="DP943">
            <v>-6622.323819600002</v>
          </cell>
          <cell r="DQ943">
            <v>-4701.9637163999987</v>
          </cell>
          <cell r="DR943">
            <v>-151807.285542</v>
          </cell>
          <cell r="DS943">
            <v>-4933.9782261</v>
          </cell>
          <cell r="DT943">
            <v>-8791.7200833000006</v>
          </cell>
          <cell r="DU943">
            <v>-11376.141166500003</v>
          </cell>
          <cell r="DV943">
            <v>-14870.1698937</v>
          </cell>
          <cell r="DW943">
            <v>-17850.965246399999</v>
          </cell>
          <cell r="DX943">
            <v>-18796.124077499997</v>
          </cell>
          <cell r="DY943">
            <v>-20852.3693829</v>
          </cell>
          <cell r="DZ943">
            <v>-18373.926248699998</v>
          </cell>
          <cell r="EA943">
            <v>-14276.1216081</v>
          </cell>
          <cell r="EB943">
            <v>-10516.3958196</v>
          </cell>
          <cell r="EC943">
            <v>-6449.7194981999992</v>
          </cell>
          <cell r="ED943">
            <v>-4719.6542910000007</v>
          </cell>
          <cell r="EE943">
            <v>-151068.19502340001</v>
          </cell>
          <cell r="EF943">
            <v>-4912.2352620000001</v>
          </cell>
          <cell r="EG943">
            <v>-9206.0801370000008</v>
          </cell>
          <cell r="EH943">
            <v>-11862.795420000004</v>
          </cell>
          <cell r="EI943">
            <v>-14958.809818199999</v>
          </cell>
          <cell r="EJ943">
            <v>-17912.897307000007</v>
          </cell>
          <cell r="EK943">
            <v>-18466.944769799997</v>
          </cell>
          <cell r="EL943">
            <v>-20695.042954799999</v>
          </cell>
          <cell r="EM943">
            <v>-18338.830871399998</v>
          </cell>
          <cell r="EN943">
            <v>-13673.435167799997</v>
          </cell>
          <cell r="EO943">
            <v>-10382.652152999999</v>
          </cell>
          <cell r="EP943">
            <v>-6107.5194173999989</v>
          </cell>
          <cell r="EQ943">
            <v>-4550.9517450000003</v>
          </cell>
          <cell r="ER943">
            <v>-150181.38328499999</v>
          </cell>
          <cell r="ES943">
            <v>-4856.752719000001</v>
          </cell>
          <cell r="ET943">
            <v>-7842.5936669999992</v>
          </cell>
          <cell r="EU943">
            <v>-11280.822773999998</v>
          </cell>
          <cell r="EV943">
            <v>-14109.8036835</v>
          </cell>
          <cell r="EW943">
            <v>-17058.261052500002</v>
          </cell>
          <cell r="EX943">
            <v>-19043.908916999997</v>
          </cell>
          <cell r="EY943">
            <v>-20148.808133999999</v>
          </cell>
          <cell r="EZ943">
            <v>-18523.175171999999</v>
          </cell>
          <cell r="FA943">
            <v>-14912.136658499998</v>
          </cell>
          <cell r="FB943">
            <v>-10781.0184675</v>
          </cell>
          <cell r="FC943">
            <v>-6813.3744720000013</v>
          </cell>
          <cell r="FD943">
            <v>-4810.7275680000012</v>
          </cell>
          <cell r="FE943">
            <v>-149319.67140719999</v>
          </cell>
          <cell r="FF943">
            <v>-4871.7965016000007</v>
          </cell>
          <cell r="FG943">
            <v>-8039.2270943999993</v>
          </cell>
          <cell r="FH943">
            <v>-11201.804724</v>
          </cell>
          <cell r="FI943">
            <v>-14120.5481112</v>
          </cell>
          <cell r="FJ943">
            <v>-17086.205536800004</v>
          </cell>
          <cell r="FK943">
            <v>-18892.209273599994</v>
          </cell>
          <cell r="FL943">
            <v>-20123.085921599999</v>
          </cell>
          <cell r="FM943">
            <v>-18332.782389600001</v>
          </cell>
          <cell r="FN943">
            <v>-14704.952884800001</v>
          </cell>
          <cell r="FO943">
            <v>-10577.702042400002</v>
          </cell>
          <cell r="FP943">
            <v>-6714.0958392000011</v>
          </cell>
          <cell r="FQ943">
            <v>-4655.2610879999993</v>
          </cell>
          <cell r="FR943">
            <v>-148465.77727320002</v>
          </cell>
          <cell r="FS943">
            <v>-4867.8456402000002</v>
          </cell>
          <cell r="FT943">
            <v>-8206.7907329999998</v>
          </cell>
          <cell r="FU943">
            <v>-11090.695803299999</v>
          </cell>
          <cell r="FV943">
            <v>-14267.8881477</v>
          </cell>
          <cell r="FW943">
            <v>-17067.307992300004</v>
          </cell>
          <cell r="FX943">
            <v>-18806.316878699996</v>
          </cell>
          <cell r="FY943">
            <v>-20035.317886200002</v>
          </cell>
          <cell r="FZ943">
            <v>-18119.351421900003</v>
          </cell>
          <cell r="GA943">
            <v>-14310.332710200002</v>
          </cell>
          <cell r="GB943">
            <v>-10597.081668299999</v>
          </cell>
          <cell r="GC943">
            <v>-6611.6853423000002</v>
          </cell>
          <cell r="GD943">
            <v>-4485.1630490999996</v>
          </cell>
          <cell r="GE943">
            <v>-147628.13940420002</v>
          </cell>
          <cell r="GF943">
            <v>-4754.6752890000007</v>
          </cell>
          <cell r="GG943">
            <v>-8694.3948000000037</v>
          </cell>
          <cell r="GH943">
            <v>-11071.966269</v>
          </cell>
          <cell r="GI943">
            <v>-14472.571768200001</v>
          </cell>
          <cell r="GJ943">
            <v>-17373.666710399997</v>
          </cell>
          <cell r="GK943">
            <v>-18293.553915000004</v>
          </cell>
          <cell r="GL943">
            <v>-20294.819399399996</v>
          </cell>
          <cell r="GM943">
            <v>-17882.644798200006</v>
          </cell>
          <cell r="GN943">
            <v>-13894.407126600001</v>
          </cell>
          <cell r="GO943">
            <v>-10235.208765599999</v>
          </cell>
          <cell r="GP943">
            <v>-6277.2671052000032</v>
          </cell>
          <cell r="GQ943">
            <v>-4382.9634575999989</v>
          </cell>
          <cell r="GR943">
            <v>-20416.688630700002</v>
          </cell>
          <cell r="GS943">
            <v>-4780.1859269999995</v>
          </cell>
          <cell r="GT943">
            <v>-8560.4991474000017</v>
          </cell>
          <cell r="GU943">
            <v>-7076.0035563000001</v>
          </cell>
          <cell r="GV943">
            <v>0</v>
          </cell>
          <cell r="GW943">
            <v>0</v>
          </cell>
          <cell r="GX943">
            <v>0</v>
          </cell>
          <cell r="GY943">
            <v>0</v>
          </cell>
          <cell r="GZ943">
            <v>0</v>
          </cell>
          <cell r="HA943">
            <v>0</v>
          </cell>
          <cell r="HB943">
            <v>0</v>
          </cell>
          <cell r="HC943">
            <v>0</v>
          </cell>
          <cell r="HD943">
            <v>0</v>
          </cell>
          <cell r="HE943">
            <v>0</v>
          </cell>
          <cell r="HF943">
            <v>0</v>
          </cell>
          <cell r="HG943">
            <v>0</v>
          </cell>
          <cell r="HH943">
            <v>0</v>
          </cell>
          <cell r="HI943">
            <v>0</v>
          </cell>
          <cell r="HJ943">
            <v>0</v>
          </cell>
          <cell r="HK943">
            <v>0</v>
          </cell>
          <cell r="HL943">
            <v>0</v>
          </cell>
          <cell r="HM943">
            <v>0</v>
          </cell>
          <cell r="HN943">
            <v>0</v>
          </cell>
          <cell r="HO943">
            <v>0</v>
          </cell>
          <cell r="HP943">
            <v>0</v>
          </cell>
          <cell r="HQ943">
            <v>0</v>
          </cell>
          <cell r="HR943">
            <v>0</v>
          </cell>
          <cell r="HS943">
            <v>0</v>
          </cell>
          <cell r="HT943">
            <v>0</v>
          </cell>
          <cell r="HU943">
            <v>0</v>
          </cell>
          <cell r="HV943">
            <v>0</v>
          </cell>
          <cell r="HW943">
            <v>0</v>
          </cell>
          <cell r="HX943">
            <v>0</v>
          </cell>
          <cell r="HY943">
            <v>0</v>
          </cell>
          <cell r="HZ943">
            <v>0</v>
          </cell>
          <cell r="IA943">
            <v>0</v>
          </cell>
          <cell r="IB943">
            <v>0</v>
          </cell>
          <cell r="IC943">
            <v>0</v>
          </cell>
          <cell r="ID943">
            <v>0</v>
          </cell>
          <cell r="IE943">
            <v>0</v>
          </cell>
          <cell r="IF943">
            <v>0</v>
          </cell>
          <cell r="IG943">
            <v>0</v>
          </cell>
          <cell r="IH943">
            <v>0</v>
          </cell>
          <cell r="II943">
            <v>0</v>
          </cell>
          <cell r="IJ943">
            <v>0</v>
          </cell>
          <cell r="IK943">
            <v>0</v>
          </cell>
          <cell r="IL943">
            <v>0</v>
          </cell>
          <cell r="IM943">
            <v>0</v>
          </cell>
          <cell r="IN943">
            <v>0</v>
          </cell>
          <cell r="IO943">
            <v>0</v>
          </cell>
          <cell r="IP943">
            <v>0</v>
          </cell>
          <cell r="IQ943">
            <v>0</v>
          </cell>
          <cell r="IR943">
            <v>0</v>
          </cell>
          <cell r="IS943">
            <v>0</v>
          </cell>
          <cell r="IT943">
            <v>0</v>
          </cell>
          <cell r="IU943">
            <v>0</v>
          </cell>
          <cell r="IV943">
            <v>0</v>
          </cell>
          <cell r="IW943">
            <v>0</v>
          </cell>
          <cell r="IX943">
            <v>0</v>
          </cell>
          <cell r="IY943">
            <v>0</v>
          </cell>
          <cell r="IZ943">
            <v>0</v>
          </cell>
          <cell r="JA943">
            <v>0</v>
          </cell>
          <cell r="JB943">
            <v>0</v>
          </cell>
          <cell r="JC943">
            <v>0</v>
          </cell>
          <cell r="JD943">
            <v>0</v>
          </cell>
          <cell r="JE943">
            <v>0</v>
          </cell>
          <cell r="JF943">
            <v>0</v>
          </cell>
          <cell r="JG943">
            <v>0</v>
          </cell>
          <cell r="JH943">
            <v>0</v>
          </cell>
          <cell r="JI943">
            <v>0</v>
          </cell>
          <cell r="JJ943">
            <v>0</v>
          </cell>
          <cell r="JK943">
            <v>0</v>
          </cell>
          <cell r="JL943">
            <v>0</v>
          </cell>
          <cell r="JM943">
            <v>0</v>
          </cell>
          <cell r="JN943">
            <v>0</v>
          </cell>
          <cell r="JO943">
            <v>0</v>
          </cell>
          <cell r="JP943">
            <v>0</v>
          </cell>
          <cell r="JQ943">
            <v>0</v>
          </cell>
        </row>
        <row r="944">
          <cell r="D944">
            <v>0</v>
          </cell>
          <cell r="F944">
            <v>-3430.3550735999993</v>
          </cell>
          <cell r="G944">
            <v>-5415.1754046699998</v>
          </cell>
          <cell r="H944">
            <v>-6990.7218620200001</v>
          </cell>
          <cell r="I944">
            <v>-8755.3419912000008</v>
          </cell>
          <cell r="J944">
            <v>-11554.559438490001</v>
          </cell>
          <cell r="K944">
            <v>-13145.78083079</v>
          </cell>
          <cell r="L944">
            <v>-14231.230249600005</v>
          </cell>
          <cell r="M944">
            <v>-13083.035436799995</v>
          </cell>
          <cell r="N944">
            <v>-10532.5361624</v>
          </cell>
          <cell r="O944">
            <v>-7558.9146359999995</v>
          </cell>
          <cell r="P944">
            <v>-4812.329356799999</v>
          </cell>
          <cell r="Q944">
            <v>-3397.8472191999999</v>
          </cell>
          <cell r="R944">
            <v>-102173.78899298</v>
          </cell>
          <cell r="S944">
            <v>-3442.0301370000007</v>
          </cell>
          <cell r="T944">
            <v>-5634.0508788900006</v>
          </cell>
          <cell r="U944">
            <v>-7193.98353073</v>
          </cell>
          <cell r="V944">
            <v>-8827.9108003599995</v>
          </cell>
          <cell r="W944">
            <v>-11612.433261000002</v>
          </cell>
          <cell r="X944">
            <v>-12883.233090000002</v>
          </cell>
          <cell r="Y944">
            <v>-13869.300587999998</v>
          </cell>
          <cell r="Z944">
            <v>-12952.509297000001</v>
          </cell>
          <cell r="AA944">
            <v>-10389.368886</v>
          </cell>
          <cell r="AB944">
            <v>-7336.2706950000011</v>
          </cell>
          <cell r="AC944">
            <v>-4743.6546689999996</v>
          </cell>
          <cell r="AD944">
            <v>-3289.0431599999997</v>
          </cell>
          <cell r="AE944">
            <v>-102759.16238461999</v>
          </cell>
          <cell r="AF944">
            <v>-3440.2989223999998</v>
          </cell>
          <cell r="AG944">
            <v>-6054.6283723999986</v>
          </cell>
          <cell r="AH944">
            <v>-7199.8474264000006</v>
          </cell>
          <cell r="AI944">
            <v>-9759.9983412000001</v>
          </cell>
          <cell r="AJ944">
            <v>-11945.3078104</v>
          </cell>
          <cell r="AK944">
            <v>-12197.563768619999</v>
          </cell>
          <cell r="AL944">
            <v>-14385.887717600001</v>
          </cell>
          <cell r="AM944">
            <v>-12749.938834799999</v>
          </cell>
          <cell r="AN944">
            <v>-9986.7534175999972</v>
          </cell>
          <cell r="AO944">
            <v>-7379.329785599999</v>
          </cell>
          <cell r="AP944">
            <v>-4555.7830531999998</v>
          </cell>
          <cell r="AQ944">
            <v>-3103.8249343999996</v>
          </cell>
          <cell r="AR944">
            <v>-103053.15957891001</v>
          </cell>
          <cell r="AS944">
            <v>-3394.8584585999993</v>
          </cell>
          <cell r="AT944">
            <v>-6049.2049058000002</v>
          </cell>
          <cell r="AU944">
            <v>-7192.1913411100004</v>
          </cell>
          <cell r="AV944">
            <v>-9889.0110455999966</v>
          </cell>
          <cell r="AW944">
            <v>-11861.3269518</v>
          </cell>
          <cell r="AX944">
            <v>-12932.805514999996</v>
          </cell>
          <cell r="AY944">
            <v>-14347.619575400004</v>
          </cell>
          <cell r="AZ944">
            <v>-12642.309326200002</v>
          </cell>
          <cell r="BA944">
            <v>-9822.7859905999958</v>
          </cell>
          <cell r="BB944">
            <v>-7235.8801896000014</v>
          </cell>
          <cell r="BC944">
            <v>-4437.7749131999999</v>
          </cell>
          <cell r="BD944">
            <v>-3247.3913659999994</v>
          </cell>
          <cell r="BE944">
            <v>-103538.55313433999</v>
          </cell>
          <cell r="BF944">
            <v>-3380.4629759999998</v>
          </cell>
          <cell r="BG944">
            <v>-6053.8336512000005</v>
          </cell>
          <cell r="BH944">
            <v>-7665.3443279399999</v>
          </cell>
          <cell r="BI944">
            <v>-10235.340096</v>
          </cell>
          <cell r="BJ944">
            <v>-12300.929280000004</v>
          </cell>
          <cell r="BK944">
            <v>-12836.269939200003</v>
          </cell>
          <cell r="BL944">
            <v>-14178.966336</v>
          </cell>
          <cell r="BM944">
            <v>-12628.4265216</v>
          </cell>
          <cell r="BN944">
            <v>-9659.7810048000028</v>
          </cell>
          <cell r="BO944">
            <v>-7090.4148480000013</v>
          </cell>
          <cell r="BP944">
            <v>-4339.9017599999997</v>
          </cell>
          <cell r="BQ944">
            <v>-3168.8823935999994</v>
          </cell>
          <cell r="BR944">
            <v>-103379.33052539999</v>
          </cell>
          <cell r="BS944">
            <v>-3314.8803685999997</v>
          </cell>
          <cell r="BT944">
            <v>-5230.9676913999992</v>
          </cell>
          <cell r="BU944">
            <v>-7799.9916083999997</v>
          </cell>
          <cell r="BV944">
            <v>-9566.2733910000006</v>
          </cell>
          <cell r="BW944">
            <v>-11653.7467328</v>
          </cell>
          <cell r="BX944">
            <v>-13313.329574199999</v>
          </cell>
          <cell r="BY944">
            <v>-13665.705321399999</v>
          </cell>
          <cell r="BZ944">
            <v>-12825.984822999997</v>
          </cell>
          <cell r="CA944">
            <v>-10356.211076399999</v>
          </cell>
          <cell r="CB944">
            <v>-7489.4883710000004</v>
          </cell>
          <cell r="CC944">
            <v>-4793.9892964000001</v>
          </cell>
          <cell r="CD944">
            <v>-3368.7622708000004</v>
          </cell>
          <cell r="CE944">
            <v>-102826.89306</v>
          </cell>
          <cell r="CF944">
            <v>-3325.344204</v>
          </cell>
          <cell r="CG944">
            <v>-5690.8404800000008</v>
          </cell>
          <cell r="CH944">
            <v>-7711.3873099999992</v>
          </cell>
          <cell r="CI944">
            <v>-9720.6671780000015</v>
          </cell>
          <cell r="CJ944">
            <v>-11762.242942000001</v>
          </cell>
          <cell r="CK944">
            <v>-13005.506384</v>
          </cell>
          <cell r="CL944">
            <v>-13852.849003999998</v>
          </cell>
          <cell r="CM944">
            <v>-12620.393673999999</v>
          </cell>
          <cell r="CN944">
            <v>-10122.974812</v>
          </cell>
          <cell r="CO944">
            <v>-7281.7514059999994</v>
          </cell>
          <cell r="CP944">
            <v>-4622.0224979999994</v>
          </cell>
          <cell r="CQ944">
            <v>-3110.9131679999991</v>
          </cell>
          <cell r="CR944">
            <v>-102222.33845040003</v>
          </cell>
          <cell r="CS944">
            <v>-3351.6314244000005</v>
          </cell>
          <cell r="CT944">
            <v>-5650.5772260000003</v>
          </cell>
          <cell r="CU944">
            <v>-7636.2167826000023</v>
          </cell>
          <cell r="CV944">
            <v>-9823.7918394000008</v>
          </cell>
          <cell r="CW944">
            <v>-11751.261240600001</v>
          </cell>
          <cell r="CX944">
            <v>-12948.611621400003</v>
          </cell>
          <cell r="CY944">
            <v>-13794.8090364</v>
          </cell>
          <cell r="CZ944">
            <v>-12475.619011799999</v>
          </cell>
          <cell r="DA944">
            <v>-9853.0159644000014</v>
          </cell>
          <cell r="DB944">
            <v>-7296.3513125999989</v>
          </cell>
          <cell r="DC944">
            <v>-4552.3079406000015</v>
          </cell>
          <cell r="DD944">
            <v>-3088.1450502000002</v>
          </cell>
          <cell r="DE944">
            <v>-101663.3340952</v>
          </cell>
          <cell r="DF944">
            <v>-3274.2818840000004</v>
          </cell>
          <cell r="DG944">
            <v>-5856.3396463999998</v>
          </cell>
          <cell r="DH944">
            <v>-7545.4639983999996</v>
          </cell>
          <cell r="DI944">
            <v>-9802.9341583999994</v>
          </cell>
          <cell r="DJ944">
            <v>-11871.8081704</v>
          </cell>
          <cell r="DK944">
            <v>-12637.419182400001</v>
          </cell>
          <cell r="DL944">
            <v>-13940.963355200001</v>
          </cell>
          <cell r="DM944">
            <v>-12355.610829599998</v>
          </cell>
          <cell r="DN944">
            <v>-9677.884755199997</v>
          </cell>
          <cell r="DO944">
            <v>-7151.1030912000015</v>
          </cell>
          <cell r="DP944">
            <v>-4414.8825463999992</v>
          </cell>
          <cell r="DQ944">
            <v>-3134.6424776000008</v>
          </cell>
          <cell r="DR944">
            <v>-101204.85702800001</v>
          </cell>
          <cell r="DS944">
            <v>-3289.3188174000002</v>
          </cell>
          <cell r="DT944">
            <v>-5861.1467222000001</v>
          </cell>
          <cell r="DU944">
            <v>-7584.0941109999994</v>
          </cell>
          <cell r="DV944">
            <v>-9913.4465958000001</v>
          </cell>
          <cell r="DW944">
            <v>-11900.6434976</v>
          </cell>
          <cell r="DX944">
            <v>-12530.749384999999</v>
          </cell>
          <cell r="DY944">
            <v>-13901.579588600003</v>
          </cell>
          <cell r="DZ944">
            <v>-12249.2841658</v>
          </cell>
          <cell r="EA944">
            <v>-9517.4144053999989</v>
          </cell>
          <cell r="EB944">
            <v>-7010.9305463999999</v>
          </cell>
          <cell r="EC944">
            <v>-4299.8129988000001</v>
          </cell>
          <cell r="ED944">
            <v>-3146.4361939999999</v>
          </cell>
          <cell r="EE944">
            <v>-100712.13001560001</v>
          </cell>
          <cell r="EF944">
            <v>-3274.8235080000009</v>
          </cell>
          <cell r="EG944">
            <v>-6137.3867580000024</v>
          </cell>
          <cell r="EH944">
            <v>-7908.5302799999999</v>
          </cell>
          <cell r="EI944">
            <v>-9972.5398788000002</v>
          </cell>
          <cell r="EJ944">
            <v>-11941.931537999997</v>
          </cell>
          <cell r="EK944">
            <v>-12311.296513200001</v>
          </cell>
          <cell r="EL944">
            <v>-13796.695303200004</v>
          </cell>
          <cell r="EM944">
            <v>-12225.8872476</v>
          </cell>
          <cell r="EN944">
            <v>-9115.6234452000008</v>
          </cell>
          <cell r="EO944">
            <v>-6921.7681020000009</v>
          </cell>
          <cell r="EP944">
            <v>-4071.6796115999996</v>
          </cell>
          <cell r="EQ944">
            <v>-3033.9678299999996</v>
          </cell>
          <cell r="ER944">
            <v>-100120.92219</v>
          </cell>
          <cell r="ES944">
            <v>-3237.8351459999999</v>
          </cell>
          <cell r="ET944">
            <v>-5228.395778000001</v>
          </cell>
          <cell r="EU944">
            <v>-7520.5485160000007</v>
          </cell>
          <cell r="EV944">
            <v>-9406.5357890000014</v>
          </cell>
          <cell r="EW944">
            <v>-11372.174035</v>
          </cell>
          <cell r="EX944">
            <v>-12695.939278000002</v>
          </cell>
          <cell r="EY944">
            <v>-13432.538756</v>
          </cell>
          <cell r="EZ944">
            <v>-12348.783448000002</v>
          </cell>
          <cell r="FA944">
            <v>-9941.4244390000003</v>
          </cell>
          <cell r="FB944">
            <v>-7187.3456449999994</v>
          </cell>
          <cell r="FC944">
            <v>-4542.249648</v>
          </cell>
          <cell r="FD944">
            <v>-3207.1517119999999</v>
          </cell>
          <cell r="FE944">
            <v>-99546.447604799978</v>
          </cell>
          <cell r="FF944">
            <v>-3247.8643344000002</v>
          </cell>
          <cell r="FG944">
            <v>-5359.4847295999989</v>
          </cell>
          <cell r="FH944">
            <v>-7467.8698159999994</v>
          </cell>
          <cell r="FI944">
            <v>-9413.6987407999986</v>
          </cell>
          <cell r="FJ944">
            <v>-11390.803691199999</v>
          </cell>
          <cell r="FK944">
            <v>-12594.806182399998</v>
          </cell>
          <cell r="FL944">
            <v>-13415.390614399999</v>
          </cell>
          <cell r="FM944">
            <v>-12221.854926400003</v>
          </cell>
          <cell r="FN944">
            <v>-9803.301923199997</v>
          </cell>
          <cell r="FO944">
            <v>-7051.8013616000007</v>
          </cell>
          <cell r="FP944">
            <v>-4476.0638927999998</v>
          </cell>
          <cell r="FQ944">
            <v>-3103.507392</v>
          </cell>
          <cell r="FR944">
            <v>-98977.184848800011</v>
          </cell>
          <cell r="FS944">
            <v>-3245.2304268000012</v>
          </cell>
          <cell r="FT944">
            <v>-5471.193822000002</v>
          </cell>
          <cell r="FU944">
            <v>-7393.7972022000013</v>
          </cell>
          <cell r="FV944">
            <v>-9511.9254318000021</v>
          </cell>
          <cell r="FW944">
            <v>-11378.2053282</v>
          </cell>
          <cell r="FX944">
            <v>-12537.5445858</v>
          </cell>
          <cell r="FY944">
            <v>-13356.878590800005</v>
          </cell>
          <cell r="FZ944">
            <v>-12079.567614600001</v>
          </cell>
          <cell r="GA944">
            <v>-9540.2218068000002</v>
          </cell>
          <cell r="GB944">
            <v>-7064.7211121999999</v>
          </cell>
          <cell r="GC944">
            <v>-4407.7902282000005</v>
          </cell>
          <cell r="GD944">
            <v>-2990.1086993999998</v>
          </cell>
          <cell r="GE944">
            <v>-98418.759602799997</v>
          </cell>
          <cell r="GF944">
            <v>-3169.7835260000002</v>
          </cell>
          <cell r="GG944">
            <v>-5796.2631999999994</v>
          </cell>
          <cell r="GH944">
            <v>-7381.3108460000003</v>
          </cell>
          <cell r="GI944">
            <v>-9648.3811787999985</v>
          </cell>
          <cell r="GJ944">
            <v>-11582.4444736</v>
          </cell>
          <cell r="GK944">
            <v>-12195.702610000002</v>
          </cell>
          <cell r="GL944">
            <v>-13529.879599599999</v>
          </cell>
          <cell r="GM944">
            <v>-11921.763198800001</v>
          </cell>
          <cell r="GN944">
            <v>-9262.9380844000025</v>
          </cell>
          <cell r="GO944">
            <v>-6823.4725103999999</v>
          </cell>
          <cell r="GP944">
            <v>-4184.8447367999997</v>
          </cell>
          <cell r="GQ944">
            <v>-2921.9756383999998</v>
          </cell>
          <cell r="GR944">
            <v>-97956.708946999992</v>
          </cell>
          <cell r="GS944">
            <v>-3186.7906180000004</v>
          </cell>
          <cell r="GT944">
            <v>-5706.9994316000011</v>
          </cell>
          <cell r="GU944">
            <v>-7576.2360618000021</v>
          </cell>
          <cell r="GV944">
            <v>-9648.9404030000005</v>
          </cell>
          <cell r="GW944">
            <v>-11596.188539999996</v>
          </cell>
          <cell r="GX944">
            <v>-12100.858640599998</v>
          </cell>
          <cell r="GY944">
            <v>-13366.629722999998</v>
          </cell>
          <cell r="GZ944">
            <v>-11904.922918799999</v>
          </cell>
          <cell r="HA944">
            <v>-9106.3560514000001</v>
          </cell>
          <cell r="HB944">
            <v>-6684.1931640000012</v>
          </cell>
          <cell r="HC944">
            <v>-4091.2615549999991</v>
          </cell>
          <cell r="HD944">
            <v>-2987.3318398000006</v>
          </cell>
          <cell r="HE944">
            <v>-97425.547091999993</v>
          </cell>
          <cell r="HF944">
            <v>-3123.9710279999999</v>
          </cell>
          <cell r="HG944">
            <v>-4929.7077720000007</v>
          </cell>
          <cell r="HH944">
            <v>-7350.7774319999999</v>
          </cell>
          <cell r="HI944">
            <v>-9015.3361800000002</v>
          </cell>
          <cell r="HJ944">
            <v>-10982.588543999997</v>
          </cell>
          <cell r="HK944">
            <v>-12546.593315999999</v>
          </cell>
          <cell r="HL944">
            <v>-12878.675171999999</v>
          </cell>
          <cell r="HM944">
            <v>-12087.315540000001</v>
          </cell>
          <cell r="HN944">
            <v>-9759.7800720000032</v>
          </cell>
          <cell r="HO944">
            <v>-7058.1565799999998</v>
          </cell>
          <cell r="HP944">
            <v>-4517.8956719999996</v>
          </cell>
          <cell r="HQ944">
            <v>-3174.7497840000001</v>
          </cell>
          <cell r="HR944">
            <v>-96873.757146000004</v>
          </cell>
          <cell r="HS944">
            <v>-3132.8242764000001</v>
          </cell>
          <cell r="HT944">
            <v>-5058.8261851999996</v>
          </cell>
          <cell r="HU944">
            <v>-7276.6388343999979</v>
          </cell>
          <cell r="HV944">
            <v>-9101.4589525999982</v>
          </cell>
          <cell r="HW944">
            <v>-11003.346769</v>
          </cell>
          <cell r="HX944">
            <v>-12284.179085199998</v>
          </cell>
          <cell r="HY944">
            <v>-12996.888850400002</v>
          </cell>
          <cell r="HZ944">
            <v>-11948.2823632</v>
          </cell>
          <cell r="IA944">
            <v>-9618.9998625999997</v>
          </cell>
          <cell r="IB944">
            <v>-6954.2425430000012</v>
          </cell>
          <cell r="IC944">
            <v>-4394.9334431999996</v>
          </cell>
          <cell r="ID944">
            <v>-3103.1359808000011</v>
          </cell>
          <cell r="IE944">
            <v>-96300.367791600002</v>
          </cell>
          <cell r="IF944">
            <v>-3141.9557147999999</v>
          </cell>
          <cell r="IG944">
            <v>-5442.5452304</v>
          </cell>
          <cell r="IH944">
            <v>-7191.7808851999998</v>
          </cell>
          <cell r="II944">
            <v>-9252.0367588000026</v>
          </cell>
          <cell r="IJ944">
            <v>-11067.3254012</v>
          </cell>
          <cell r="IK944">
            <v>-12194.988722799999</v>
          </cell>
          <cell r="IL944">
            <v>-12991.936552799996</v>
          </cell>
          <cell r="IM944">
            <v>-11749.524783599998</v>
          </cell>
          <cell r="IN944">
            <v>-9279.560008800001</v>
          </cell>
          <cell r="IO944">
            <v>-6871.6959452000001</v>
          </cell>
          <cell r="IP944">
            <v>-4287.3588012</v>
          </cell>
          <cell r="IQ944">
            <v>-2829.6589867999992</v>
          </cell>
          <cell r="IR944">
            <v>-95714.947525799987</v>
          </cell>
          <cell r="IS944">
            <v>-3082.7015609999999</v>
          </cell>
          <cell r="IT944">
            <v>-5513.6814755999994</v>
          </cell>
          <cell r="IU944">
            <v>-7103.9740835999992</v>
          </cell>
          <cell r="IV944">
            <v>-9229.3582235999984</v>
          </cell>
          <cell r="IW944">
            <v>-11177.181096599999</v>
          </cell>
          <cell r="IX944">
            <v>-11897.995719600001</v>
          </cell>
          <cell r="IY944">
            <v>-13125.2686908</v>
          </cell>
          <cell r="IZ944">
            <v>-11632.676153399998</v>
          </cell>
          <cell r="JA944">
            <v>-9111.6255407999997</v>
          </cell>
          <cell r="JB944">
            <v>-6732.6874848000007</v>
          </cell>
          <cell r="JC944">
            <v>-4156.5649506</v>
          </cell>
          <cell r="JD944">
            <v>-2951.2325454000002</v>
          </cell>
          <cell r="JE944">
            <v>0</v>
          </cell>
          <cell r="JF944">
            <v>0</v>
          </cell>
          <cell r="JG944">
            <v>0</v>
          </cell>
          <cell r="JH944">
            <v>0</v>
          </cell>
          <cell r="JI944">
            <v>0</v>
          </cell>
          <cell r="JJ944">
            <v>0</v>
          </cell>
          <cell r="JK944">
            <v>0</v>
          </cell>
          <cell r="JL944">
            <v>0</v>
          </cell>
          <cell r="JM944">
            <v>0</v>
          </cell>
          <cell r="JN944">
            <v>0</v>
          </cell>
          <cell r="JO944">
            <v>0</v>
          </cell>
          <cell r="JP944">
            <v>0</v>
          </cell>
          <cell r="JQ944">
            <v>0</v>
          </cell>
        </row>
        <row r="945">
          <cell r="D945">
            <v>0</v>
          </cell>
          <cell r="F945">
            <v>-9467.3887056000003</v>
          </cell>
          <cell r="G945">
            <v>-13191.239824</v>
          </cell>
          <cell r="H945">
            <v>-16343.138952000001</v>
          </cell>
          <cell r="I945">
            <v>-18701.629687999994</v>
          </cell>
          <cell r="J945">
            <v>-21206.354926400003</v>
          </cell>
          <cell r="K945">
            <v>-26494.481339199992</v>
          </cell>
          <cell r="L945">
            <v>-25409.601817600007</v>
          </cell>
          <cell r="M945">
            <v>-22841.250667200005</v>
          </cell>
          <cell r="N945">
            <v>-19712.618620799996</v>
          </cell>
          <cell r="O945">
            <v>-14856.788710399998</v>
          </cell>
          <cell r="P945">
            <v>-10642.356412799998</v>
          </cell>
          <cell r="Q945">
            <v>-6918.753038400002</v>
          </cell>
          <cell r="R945">
            <v>-204652.26116399997</v>
          </cell>
          <cell r="S945">
            <v>-9432.1202819999999</v>
          </cell>
          <cell r="T945">
            <v>-13383.326267999997</v>
          </cell>
          <cell r="U945">
            <v>-16399.420752000002</v>
          </cell>
          <cell r="V945">
            <v>-18201.587975999999</v>
          </cell>
          <cell r="W945">
            <v>-21569.924766</v>
          </cell>
          <cell r="X945">
            <v>-26472.311579999998</v>
          </cell>
          <cell r="Y945">
            <v>-25024.504205999994</v>
          </cell>
          <cell r="Z945">
            <v>-22850.201399999998</v>
          </cell>
          <cell r="AA945">
            <v>-18977.506236000005</v>
          </cell>
          <cell r="AB945">
            <v>-15023.906897999996</v>
          </cell>
          <cell r="AC945">
            <v>-10470.775067999999</v>
          </cell>
          <cell r="AD945">
            <v>-6846.6757320000006</v>
          </cell>
          <cell r="AE945">
            <v>-203773.78495119998</v>
          </cell>
          <cell r="AF945">
            <v>-9615.5673199999983</v>
          </cell>
          <cell r="AG945">
            <v>-13638.643872000001</v>
          </cell>
          <cell r="AH945">
            <v>-16945.546144</v>
          </cell>
          <cell r="AI945">
            <v>-17539.8698</v>
          </cell>
          <cell r="AJ945">
            <v>-22355.6058304</v>
          </cell>
          <cell r="AK945">
            <v>-26498.663389600002</v>
          </cell>
          <cell r="AL945">
            <v>-24548.539771200001</v>
          </cell>
          <cell r="AM945">
            <v>-22820.755905599999</v>
          </cell>
          <cell r="AN945">
            <v>-18120.962035199998</v>
          </cell>
          <cell r="AO945">
            <v>-15010.989473600001</v>
          </cell>
          <cell r="AP945">
            <v>-9992.9181167999977</v>
          </cell>
          <cell r="AQ945">
            <v>-6685.7232927999985</v>
          </cell>
          <cell r="AR945">
            <v>-202906.69154400003</v>
          </cell>
          <cell r="AS945">
            <v>-9835.7502252000013</v>
          </cell>
          <cell r="AT945">
            <v>-13375.008852000003</v>
          </cell>
          <cell r="AU945">
            <v>-16899.047190000001</v>
          </cell>
          <cell r="AV945">
            <v>-17888.412590800002</v>
          </cell>
          <cell r="AW945">
            <v>-22166.4403232</v>
          </cell>
          <cell r="AX945">
            <v>-26508.333917200009</v>
          </cell>
          <cell r="AY945">
            <v>-24359.159257199997</v>
          </cell>
          <cell r="AZ945">
            <v>-22587.821623600004</v>
          </cell>
          <cell r="BA945">
            <v>-17924.9573724</v>
          </cell>
          <cell r="BB945">
            <v>-14746.379307200001</v>
          </cell>
          <cell r="BC945">
            <v>-9598.2733751999986</v>
          </cell>
          <cell r="BD945">
            <v>-7017.1075100000016</v>
          </cell>
          <cell r="BE945">
            <v>-201687.56152320001</v>
          </cell>
          <cell r="BF945">
            <v>-9878.0666880000026</v>
          </cell>
          <cell r="BG945">
            <v>-13204.324147199999</v>
          </cell>
          <cell r="BH945">
            <v>-16968.774835199998</v>
          </cell>
          <cell r="BI945">
            <v>-18182.989132800001</v>
          </cell>
          <cell r="BJ945">
            <v>-22107.217075200002</v>
          </cell>
          <cell r="BK945">
            <v>-25995.955583999992</v>
          </cell>
          <cell r="BL945">
            <v>-24471.795686400001</v>
          </cell>
          <cell r="BM945">
            <v>-22437.1584</v>
          </cell>
          <cell r="BN945">
            <v>-17719.811558400004</v>
          </cell>
          <cell r="BO945">
            <v>-14494.830259199998</v>
          </cell>
          <cell r="BP945">
            <v>-9217.0416384000018</v>
          </cell>
          <cell r="BQ945">
            <v>-7009.5965183999997</v>
          </cell>
          <cell r="BR945">
            <v>-200556.90235800002</v>
          </cell>
          <cell r="BS945">
            <v>-9356.3318827999992</v>
          </cell>
          <cell r="BT945">
            <v>-12632.413390000002</v>
          </cell>
          <cell r="BU945">
            <v>-15893.844967999999</v>
          </cell>
          <cell r="BV945">
            <v>-18150.8944128</v>
          </cell>
          <cell r="BW945">
            <v>-20501.8561892</v>
          </cell>
          <cell r="BX945">
            <v>-25593.888456000001</v>
          </cell>
          <cell r="BY945">
            <v>-25162.905818399999</v>
          </cell>
          <cell r="BZ945">
            <v>-22496.462007600003</v>
          </cell>
          <cell r="CA945">
            <v>-18929.830536400004</v>
          </cell>
          <cell r="CB945">
            <v>-14578.718058800001</v>
          </cell>
          <cell r="CC945">
            <v>-10746.786212399998</v>
          </cell>
          <cell r="CD945">
            <v>-6512.9704256000005</v>
          </cell>
          <cell r="CE945">
            <v>-199486.04343599998</v>
          </cell>
          <cell r="CF945">
            <v>-9177.5706840000003</v>
          </cell>
          <cell r="CG945">
            <v>-13389.197323999999</v>
          </cell>
          <cell r="CH945">
            <v>-15978.922784000006</v>
          </cell>
          <cell r="CI945">
            <v>-17734.880592000005</v>
          </cell>
          <cell r="CJ945">
            <v>-21016.849772000001</v>
          </cell>
          <cell r="CK945">
            <v>-25793.534360000001</v>
          </cell>
          <cell r="CL945">
            <v>-24382.850251999997</v>
          </cell>
          <cell r="CM945">
            <v>-22264.298800000004</v>
          </cell>
          <cell r="CN945">
            <v>-18490.903512000004</v>
          </cell>
          <cell r="CO945">
            <v>-14638.678515999998</v>
          </cell>
          <cell r="CP945">
            <v>-10202.293656000002</v>
          </cell>
          <cell r="CQ945">
            <v>-6416.0631839999996</v>
          </cell>
          <cell r="CR945">
            <v>-198521.88327720002</v>
          </cell>
          <cell r="CS945">
            <v>-9367.7434200000007</v>
          </cell>
          <cell r="CT945">
            <v>-12747.832952400002</v>
          </cell>
          <cell r="CU945">
            <v>-16382.349144000003</v>
          </cell>
          <cell r="CV945">
            <v>-17214.937311600002</v>
          </cell>
          <cell r="CW945">
            <v>-21550.507649999996</v>
          </cell>
          <cell r="CX945">
            <v>-25711.752931200001</v>
          </cell>
          <cell r="CY945">
            <v>-24191.587828800002</v>
          </cell>
          <cell r="CZ945">
            <v>-22061.018876400005</v>
          </cell>
          <cell r="DA945">
            <v>-17977.527590399997</v>
          </cell>
          <cell r="DB945">
            <v>-14634.593794800001</v>
          </cell>
          <cell r="DC945">
            <v>-9841.2839784000025</v>
          </cell>
          <cell r="DD945">
            <v>-6840.7477992000004</v>
          </cell>
          <cell r="DE945">
            <v>-197664.49712479999</v>
          </cell>
          <cell r="DF945">
            <v>-9422.726041599999</v>
          </cell>
          <cell r="DG945">
            <v>-12972.484363200001</v>
          </cell>
          <cell r="DH945">
            <v>-16421.457087999996</v>
          </cell>
          <cell r="DI945">
            <v>-16997.399599999997</v>
          </cell>
          <cell r="DJ945">
            <v>-21664.195340799997</v>
          </cell>
          <cell r="DK945">
            <v>-25679.117099199997</v>
          </cell>
          <cell r="DL945">
            <v>-23789.3065824</v>
          </cell>
          <cell r="DM945">
            <v>-22114.959331200003</v>
          </cell>
          <cell r="DN945">
            <v>-17560.519910399998</v>
          </cell>
          <cell r="DO945">
            <v>-14546.732067199995</v>
          </cell>
          <cell r="DP945">
            <v>-9683.8587935999985</v>
          </cell>
          <cell r="DQ945">
            <v>-6811.7409071999982</v>
          </cell>
          <cell r="DR945">
            <v>-196598.71149600003</v>
          </cell>
          <cell r="DS945">
            <v>-9529.9756068000024</v>
          </cell>
          <cell r="DT945">
            <v>-12959.205468</v>
          </cell>
          <cell r="DU945">
            <v>-16373.68821</v>
          </cell>
          <cell r="DV945">
            <v>-17332.296137199995</v>
          </cell>
          <cell r="DW945">
            <v>-21477.328188799998</v>
          </cell>
          <cell r="DX945">
            <v>-25684.240634800004</v>
          </cell>
          <cell r="DY945">
            <v>-23601.879694800005</v>
          </cell>
          <cell r="DZ945">
            <v>-21885.609552399997</v>
          </cell>
          <cell r="EA945">
            <v>-17367.704811599997</v>
          </cell>
          <cell r="EB945">
            <v>-14287.942644800001</v>
          </cell>
          <cell r="EC945">
            <v>-9299.8814568000016</v>
          </cell>
          <cell r="ED945">
            <v>-6798.9590900000003</v>
          </cell>
          <cell r="EE945">
            <v>-195391.29080880003</v>
          </cell>
          <cell r="EF945">
            <v>-9569.3771040000011</v>
          </cell>
          <cell r="EG945">
            <v>-13156.772124000005</v>
          </cell>
          <cell r="EH945">
            <v>-16798.812530399999</v>
          </cell>
          <cell r="EI945">
            <v>-17674.257837600002</v>
          </cell>
          <cell r="EJ945">
            <v>-21533.200284000002</v>
          </cell>
          <cell r="EK945">
            <v>-25173.077361600001</v>
          </cell>
          <cell r="EL945">
            <v>-23643.002227200002</v>
          </cell>
          <cell r="EM945">
            <v>-21672.632952</v>
          </cell>
          <cell r="EN945">
            <v>-16956.046514400005</v>
          </cell>
          <cell r="EO945">
            <v>-13910.577151200003</v>
          </cell>
          <cell r="EP945">
            <v>-8640.7026887999982</v>
          </cell>
          <cell r="EQ945">
            <v>-6662.8320336000015</v>
          </cell>
          <cell r="ER945">
            <v>-194236.410714</v>
          </cell>
          <cell r="ES945">
            <v>-8936.0556659999984</v>
          </cell>
          <cell r="ET945">
            <v>-12450.915139999999</v>
          </cell>
          <cell r="EU945">
            <v>-15425.921970000001</v>
          </cell>
          <cell r="EV945">
            <v>-17652.048429999999</v>
          </cell>
          <cell r="EW945">
            <v>-20016.202354000001</v>
          </cell>
          <cell r="EX945">
            <v>-25007.546161999999</v>
          </cell>
          <cell r="EY945">
            <v>-23983.552736000001</v>
          </cell>
          <cell r="EZ945">
            <v>-21559.343742000001</v>
          </cell>
          <cell r="FA945">
            <v>-18606.298188000001</v>
          </cell>
          <cell r="FB945">
            <v>-14022.989344</v>
          </cell>
          <cell r="FC945">
            <v>-10045.081308000001</v>
          </cell>
          <cell r="FD945">
            <v>-6530.4556740000007</v>
          </cell>
          <cell r="FE945">
            <v>-193107.77463680002</v>
          </cell>
          <cell r="FF945">
            <v>-8900.0519584000012</v>
          </cell>
          <cell r="FG945">
            <v>-12628.369401600003</v>
          </cell>
          <cell r="FH945">
            <v>-15474.325222400004</v>
          </cell>
          <cell r="FI945">
            <v>-17174.8317312</v>
          </cell>
          <cell r="FJ945">
            <v>-20353.159779199999</v>
          </cell>
          <cell r="FK945">
            <v>-24979.001695999996</v>
          </cell>
          <cell r="FL945">
            <v>-23612.865507200007</v>
          </cell>
          <cell r="FM945">
            <v>-21561.215680000012</v>
          </cell>
          <cell r="FN945">
            <v>-17906.980243200003</v>
          </cell>
          <cell r="FO945">
            <v>-14176.4044576</v>
          </cell>
          <cell r="FP945">
            <v>-9880.1159616000023</v>
          </cell>
          <cell r="FQ945">
            <v>-6460.4529983999992</v>
          </cell>
          <cell r="FR945">
            <v>-192219.60126840003</v>
          </cell>
          <cell r="FS945">
            <v>-9070.3547400000007</v>
          </cell>
          <cell r="FT945">
            <v>-12343.139842799999</v>
          </cell>
          <cell r="FU945">
            <v>-15862.274567999997</v>
          </cell>
          <cell r="FV945">
            <v>-16668.431365199998</v>
          </cell>
          <cell r="FW945">
            <v>-20866.364549999998</v>
          </cell>
          <cell r="FX945">
            <v>-24895.506806400001</v>
          </cell>
          <cell r="FY945">
            <v>-23423.600913600003</v>
          </cell>
          <cell r="FZ945">
            <v>-21360.669070799999</v>
          </cell>
          <cell r="GA945">
            <v>-17406.812428800004</v>
          </cell>
          <cell r="GB945">
            <v>-14170.003515600001</v>
          </cell>
          <cell r="GC945">
            <v>-9528.8622647999964</v>
          </cell>
          <cell r="GD945">
            <v>-6623.5812023999988</v>
          </cell>
          <cell r="GE945">
            <v>-191356.05572719997</v>
          </cell>
          <cell r="GF945">
            <v>-9122.0007424000014</v>
          </cell>
          <cell r="GG945">
            <v>-12915.1963304</v>
          </cell>
          <cell r="GH945">
            <v>-15935.88906</v>
          </cell>
          <cell r="GI945">
            <v>-16868.865759200002</v>
          </cell>
          <cell r="GJ945">
            <v>-20903.068076799991</v>
          </cell>
          <cell r="GK945">
            <v>-24997.4962328</v>
          </cell>
          <cell r="GL945">
            <v>-22970.813392799999</v>
          </cell>
          <cell r="GM945">
            <v>-21300.432826400007</v>
          </cell>
          <cell r="GN945">
            <v>-16903.327677599998</v>
          </cell>
          <cell r="GO945">
            <v>-13905.912092799999</v>
          </cell>
          <cell r="GP945">
            <v>-9051.2215248000011</v>
          </cell>
          <cell r="GQ945">
            <v>-6481.8320112000001</v>
          </cell>
          <cell r="GR945">
            <v>-190132.54497759996</v>
          </cell>
          <cell r="GS945">
            <v>-9312.1357839999982</v>
          </cell>
          <cell r="GT945">
            <v>-12447.826409600002</v>
          </cell>
          <cell r="GU945">
            <v>-15996.605443600001</v>
          </cell>
          <cell r="GV945">
            <v>-17141.255380400002</v>
          </cell>
          <cell r="GW945">
            <v>-20840.657763599997</v>
          </cell>
          <cell r="GX945">
            <v>-24506.603961999997</v>
          </cell>
          <cell r="GY945">
            <v>-23069.765725200003</v>
          </cell>
          <cell r="GZ945">
            <v>-21151.696199999995</v>
          </cell>
          <cell r="HA945">
            <v>-16704.614021199999</v>
          </cell>
          <cell r="HB945">
            <v>-13664.3972756</v>
          </cell>
          <cell r="HC945">
            <v>-8688.9819611999974</v>
          </cell>
          <cell r="HD945">
            <v>-6608.0050511999998</v>
          </cell>
          <cell r="HE945">
            <v>-189006.50484000001</v>
          </cell>
          <cell r="HF945">
            <v>-8817.485544000001</v>
          </cell>
          <cell r="HG945">
            <v>-11904.892199999998</v>
          </cell>
          <cell r="HH945">
            <v>-14978.492640000006</v>
          </cell>
          <cell r="HI945">
            <v>-17105.554944000003</v>
          </cell>
          <cell r="HJ945">
            <v>-19321.121016000001</v>
          </cell>
          <cell r="HK945">
            <v>-24119.89488</v>
          </cell>
          <cell r="HL945">
            <v>-23713.733232000002</v>
          </cell>
          <cell r="HM945">
            <v>-21200.854248</v>
          </cell>
          <cell r="HN945">
            <v>-17839.630872000002</v>
          </cell>
          <cell r="HO945">
            <v>-13739.106024000001</v>
          </cell>
          <cell r="HP945">
            <v>-10127.861352000002</v>
          </cell>
          <cell r="HQ945">
            <v>-6137.8778879999991</v>
          </cell>
          <cell r="HR945">
            <v>-187936.8514476</v>
          </cell>
          <cell r="HS945">
            <v>-8646.2376444000001</v>
          </cell>
          <cell r="HT945">
            <v>-12047.101676</v>
          </cell>
          <cell r="HU945">
            <v>-14925.621798000002</v>
          </cell>
          <cell r="HV945">
            <v>-17079.549561999997</v>
          </cell>
          <cell r="HW945">
            <v>-19367.028223599998</v>
          </cell>
          <cell r="HX945">
            <v>-24196.490610800007</v>
          </cell>
          <cell r="HY945">
            <v>-23205.707782399997</v>
          </cell>
          <cell r="HZ945">
            <v>-20860.121782800001</v>
          </cell>
          <cell r="IA945">
            <v>-18002.850679200001</v>
          </cell>
          <cell r="IB945">
            <v>-13568.189689600002</v>
          </cell>
          <cell r="IC945">
            <v>-9719.2948871999997</v>
          </cell>
          <cell r="ID945">
            <v>-6318.6571116000005</v>
          </cell>
          <cell r="IE945">
            <v>-186810.78198559998</v>
          </cell>
          <cell r="IF945">
            <v>-8609.8328727999997</v>
          </cell>
          <cell r="IG945">
            <v>-12370.8300456</v>
          </cell>
          <cell r="IH945">
            <v>-15428.879087999998</v>
          </cell>
          <cell r="II945">
            <v>-16213.0097432</v>
          </cell>
          <cell r="IJ945">
            <v>-20296.245299999999</v>
          </cell>
          <cell r="IK945">
            <v>-24215.301702399996</v>
          </cell>
          <cell r="IL945">
            <v>-22783.611817599995</v>
          </cell>
          <cell r="IM945">
            <v>-20777.044232799995</v>
          </cell>
          <cell r="IN945">
            <v>-16931.216460800006</v>
          </cell>
          <cell r="IO945">
            <v>-13782.844949600001</v>
          </cell>
          <cell r="IP945">
            <v>-9268.5108368000001</v>
          </cell>
          <cell r="IQ945">
            <v>-6133.454936000001</v>
          </cell>
          <cell r="IR945">
            <v>-186099.02122919998</v>
          </cell>
          <cell r="IS945">
            <v>-8871.3963264000013</v>
          </cell>
          <cell r="IT945">
            <v>-12213.456022800001</v>
          </cell>
          <cell r="IU945">
            <v>-15460.627152000001</v>
          </cell>
          <cell r="IV945">
            <v>-16002.870900000002</v>
          </cell>
          <cell r="IW945">
            <v>-20396.609443199999</v>
          </cell>
          <cell r="IX945">
            <v>-24176.615566800003</v>
          </cell>
          <cell r="IY945">
            <v>-22397.379069600003</v>
          </cell>
          <cell r="IZ945">
            <v>-20820.998944799994</v>
          </cell>
          <cell r="JA945">
            <v>-16533.042681600004</v>
          </cell>
          <cell r="JB945">
            <v>-13695.593488800001</v>
          </cell>
          <cell r="JC945">
            <v>-9117.2500344000036</v>
          </cell>
          <cell r="JD945">
            <v>-6413.1815988000017</v>
          </cell>
          <cell r="JE945">
            <v>0</v>
          </cell>
          <cell r="JF945">
            <v>0</v>
          </cell>
          <cell r="JG945">
            <v>0</v>
          </cell>
          <cell r="JH945">
            <v>0</v>
          </cell>
          <cell r="JI945">
            <v>0</v>
          </cell>
          <cell r="JJ945">
            <v>0</v>
          </cell>
          <cell r="JK945">
            <v>0</v>
          </cell>
          <cell r="JL945">
            <v>0</v>
          </cell>
          <cell r="JM945">
            <v>0</v>
          </cell>
          <cell r="JN945">
            <v>0</v>
          </cell>
          <cell r="JO945">
            <v>0</v>
          </cell>
          <cell r="JP945">
            <v>0</v>
          </cell>
          <cell r="JQ945">
            <v>0</v>
          </cell>
        </row>
        <row r="946">
          <cell r="D946">
            <v>0</v>
          </cell>
          <cell r="F946">
            <v>-116.02793400000002</v>
          </cell>
          <cell r="G946">
            <v>-244.30912799999999</v>
          </cell>
          <cell r="H946">
            <v>-332.22400999999996</v>
          </cell>
          <cell r="I946">
            <v>-401.56802199999993</v>
          </cell>
          <cell r="J946">
            <v>-497.61108999999999</v>
          </cell>
          <cell r="K946">
            <v>-593.47368999999981</v>
          </cell>
          <cell r="L946">
            <v>-608.8193379999999</v>
          </cell>
          <cell r="M946">
            <v>-470.35939000000002</v>
          </cell>
          <cell r="N946">
            <v>-400.4688920000001</v>
          </cell>
          <cell r="O946">
            <v>-336.93542200000002</v>
          </cell>
          <cell r="P946">
            <v>-175.96511799999999</v>
          </cell>
          <cell r="Q946">
            <v>-117.94573600000001</v>
          </cell>
          <cell r="R946">
            <v>-3669.903123999999</v>
          </cell>
          <cell r="S946">
            <v>-114.81561400000002</v>
          </cell>
          <cell r="T946">
            <v>-254.10199</v>
          </cell>
          <cell r="U946">
            <v>-324.00929599999995</v>
          </cell>
          <cell r="V946">
            <v>-407.908974</v>
          </cell>
          <cell r="W946">
            <v>-491.71891399999987</v>
          </cell>
          <cell r="X946">
            <v>-598.49246199999982</v>
          </cell>
          <cell r="Y946">
            <v>-617.00961999999993</v>
          </cell>
          <cell r="Z946">
            <v>-469.496576</v>
          </cell>
          <cell r="AA946">
            <v>-386.595282</v>
          </cell>
          <cell r="AB946">
            <v>-5.7543959999999998</v>
          </cell>
          <cell r="AC946">
            <v>0</v>
          </cell>
          <cell r="AD946">
            <v>0</v>
          </cell>
          <cell r="AE946">
            <v>0</v>
          </cell>
          <cell r="AF946">
            <v>0</v>
          </cell>
          <cell r="AG946">
            <v>0</v>
          </cell>
          <cell r="AH946">
            <v>0</v>
          </cell>
          <cell r="AI946">
            <v>0</v>
          </cell>
          <cell r="AJ946">
            <v>0</v>
          </cell>
          <cell r="AK946">
            <v>0</v>
          </cell>
          <cell r="AL946">
            <v>0</v>
          </cell>
          <cell r="AM946">
            <v>0</v>
          </cell>
          <cell r="AN946">
            <v>0</v>
          </cell>
          <cell r="AO946">
            <v>0</v>
          </cell>
          <cell r="AP946">
            <v>0</v>
          </cell>
          <cell r="AQ946">
            <v>0</v>
          </cell>
          <cell r="AR946">
            <v>0</v>
          </cell>
          <cell r="AS946">
            <v>0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0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C946">
            <v>0</v>
          </cell>
          <cell r="BD946">
            <v>0</v>
          </cell>
          <cell r="BE946">
            <v>0</v>
          </cell>
          <cell r="BF946">
            <v>0</v>
          </cell>
          <cell r="BG946">
            <v>0</v>
          </cell>
          <cell r="BH946">
            <v>0</v>
          </cell>
          <cell r="BI946">
            <v>0</v>
          </cell>
          <cell r="BJ946">
            <v>0</v>
          </cell>
          <cell r="BK946">
            <v>0</v>
          </cell>
          <cell r="BL946">
            <v>0</v>
          </cell>
          <cell r="BM946">
            <v>0</v>
          </cell>
          <cell r="BN946">
            <v>0</v>
          </cell>
          <cell r="BO946">
            <v>0</v>
          </cell>
          <cell r="BP946">
            <v>0</v>
          </cell>
          <cell r="BQ946">
            <v>0</v>
          </cell>
          <cell r="BR946">
            <v>0</v>
          </cell>
          <cell r="BS946">
            <v>0</v>
          </cell>
          <cell r="BT946">
            <v>0</v>
          </cell>
          <cell r="BU946">
            <v>0</v>
          </cell>
          <cell r="BV946">
            <v>0</v>
          </cell>
          <cell r="BW946">
            <v>0</v>
          </cell>
          <cell r="BX946">
            <v>0</v>
          </cell>
          <cell r="BY946">
            <v>0</v>
          </cell>
          <cell r="BZ946">
            <v>0</v>
          </cell>
          <cell r="CA946">
            <v>0</v>
          </cell>
          <cell r="CB946">
            <v>0</v>
          </cell>
          <cell r="CC946">
            <v>0</v>
          </cell>
          <cell r="CD946">
            <v>0</v>
          </cell>
          <cell r="CE946">
            <v>0</v>
          </cell>
          <cell r="CF946">
            <v>0</v>
          </cell>
          <cell r="CG946">
            <v>0</v>
          </cell>
          <cell r="CH946">
            <v>0</v>
          </cell>
          <cell r="CI946">
            <v>0</v>
          </cell>
          <cell r="CJ946">
            <v>0</v>
          </cell>
          <cell r="CK946">
            <v>0</v>
          </cell>
          <cell r="CL946">
            <v>0</v>
          </cell>
          <cell r="CM946">
            <v>0</v>
          </cell>
          <cell r="CN946">
            <v>0</v>
          </cell>
          <cell r="CO946">
            <v>0</v>
          </cell>
          <cell r="CP946">
            <v>0</v>
          </cell>
          <cell r="CQ946">
            <v>0</v>
          </cell>
          <cell r="CR946">
            <v>0</v>
          </cell>
          <cell r="CS946">
            <v>0</v>
          </cell>
          <cell r="CT946">
            <v>0</v>
          </cell>
          <cell r="CU946">
            <v>0</v>
          </cell>
          <cell r="CV946">
            <v>0</v>
          </cell>
          <cell r="CW946">
            <v>0</v>
          </cell>
          <cell r="CX946">
            <v>0</v>
          </cell>
          <cell r="CY946">
            <v>0</v>
          </cell>
          <cell r="CZ946">
            <v>0</v>
          </cell>
          <cell r="DA946">
            <v>0</v>
          </cell>
          <cell r="DB946">
            <v>0</v>
          </cell>
          <cell r="DC946">
            <v>0</v>
          </cell>
          <cell r="DD946">
            <v>0</v>
          </cell>
          <cell r="DE946">
            <v>0</v>
          </cell>
          <cell r="DF946">
            <v>0</v>
          </cell>
          <cell r="DG946">
            <v>0</v>
          </cell>
          <cell r="DH946">
            <v>0</v>
          </cell>
          <cell r="DI946">
            <v>0</v>
          </cell>
          <cell r="DJ946">
            <v>0</v>
          </cell>
          <cell r="DK946">
            <v>0</v>
          </cell>
          <cell r="DL946">
            <v>0</v>
          </cell>
          <cell r="DM946">
            <v>0</v>
          </cell>
          <cell r="DN946">
            <v>0</v>
          </cell>
          <cell r="DO946">
            <v>0</v>
          </cell>
          <cell r="DP946">
            <v>0</v>
          </cell>
          <cell r="DQ946">
            <v>0</v>
          </cell>
          <cell r="DR946">
            <v>0</v>
          </cell>
          <cell r="DS946">
            <v>0</v>
          </cell>
          <cell r="DT946">
            <v>0</v>
          </cell>
          <cell r="DU946">
            <v>0</v>
          </cell>
          <cell r="DV946">
            <v>0</v>
          </cell>
          <cell r="DW946">
            <v>0</v>
          </cell>
          <cell r="DX946">
            <v>0</v>
          </cell>
          <cell r="DY946">
            <v>0</v>
          </cell>
          <cell r="DZ946">
            <v>0</v>
          </cell>
          <cell r="EA946">
            <v>0</v>
          </cell>
          <cell r="EB946">
            <v>0</v>
          </cell>
          <cell r="EC946">
            <v>0</v>
          </cell>
          <cell r="ED946">
            <v>0</v>
          </cell>
          <cell r="EE946">
            <v>0</v>
          </cell>
          <cell r="EF946">
            <v>0</v>
          </cell>
          <cell r="EG946">
            <v>0</v>
          </cell>
          <cell r="EH946">
            <v>0</v>
          </cell>
          <cell r="EI946">
            <v>0</v>
          </cell>
          <cell r="EJ946">
            <v>0</v>
          </cell>
          <cell r="EK946">
            <v>0</v>
          </cell>
          <cell r="EL946">
            <v>0</v>
          </cell>
          <cell r="EM946">
            <v>0</v>
          </cell>
          <cell r="EN946">
            <v>0</v>
          </cell>
          <cell r="EO946">
            <v>0</v>
          </cell>
          <cell r="EP946">
            <v>0</v>
          </cell>
          <cell r="EQ946">
            <v>0</v>
          </cell>
          <cell r="ER946">
            <v>0</v>
          </cell>
          <cell r="ES946">
            <v>0</v>
          </cell>
          <cell r="ET946">
            <v>0</v>
          </cell>
          <cell r="EU946">
            <v>0</v>
          </cell>
          <cell r="EV946">
            <v>0</v>
          </cell>
          <cell r="EW946">
            <v>0</v>
          </cell>
          <cell r="EX946">
            <v>0</v>
          </cell>
          <cell r="EY946">
            <v>0</v>
          </cell>
          <cell r="EZ946">
            <v>0</v>
          </cell>
          <cell r="FA946">
            <v>0</v>
          </cell>
          <cell r="FB946">
            <v>0</v>
          </cell>
          <cell r="FC946">
            <v>0</v>
          </cell>
          <cell r="FD946">
            <v>0</v>
          </cell>
          <cell r="FE946">
            <v>0</v>
          </cell>
          <cell r="FF946">
            <v>0</v>
          </cell>
          <cell r="FG946">
            <v>0</v>
          </cell>
          <cell r="FH946">
            <v>0</v>
          </cell>
          <cell r="FI946">
            <v>0</v>
          </cell>
          <cell r="FJ946">
            <v>0</v>
          </cell>
          <cell r="FK946">
            <v>0</v>
          </cell>
          <cell r="FL946">
            <v>0</v>
          </cell>
          <cell r="FM946">
            <v>0</v>
          </cell>
          <cell r="FN946">
            <v>0</v>
          </cell>
          <cell r="FO946">
            <v>0</v>
          </cell>
          <cell r="FP946">
            <v>0</v>
          </cell>
          <cell r="FQ946">
            <v>0</v>
          </cell>
          <cell r="FR946">
            <v>0</v>
          </cell>
          <cell r="FS946">
            <v>0</v>
          </cell>
          <cell r="FT946">
            <v>0</v>
          </cell>
          <cell r="FU946">
            <v>0</v>
          </cell>
          <cell r="FV946">
            <v>0</v>
          </cell>
          <cell r="FW946">
            <v>0</v>
          </cell>
          <cell r="FX946">
            <v>0</v>
          </cell>
          <cell r="FY946">
            <v>0</v>
          </cell>
          <cell r="FZ946">
            <v>0</v>
          </cell>
          <cell r="GA946">
            <v>0</v>
          </cell>
          <cell r="GB946">
            <v>0</v>
          </cell>
          <cell r="GC946">
            <v>0</v>
          </cell>
          <cell r="GD946">
            <v>0</v>
          </cell>
          <cell r="GE946">
            <v>0</v>
          </cell>
          <cell r="GF946">
            <v>0</v>
          </cell>
          <cell r="GG946">
            <v>0</v>
          </cell>
          <cell r="GH946">
            <v>0</v>
          </cell>
          <cell r="GI946">
            <v>0</v>
          </cell>
          <cell r="GJ946">
            <v>0</v>
          </cell>
          <cell r="GK946">
            <v>0</v>
          </cell>
          <cell r="GL946">
            <v>0</v>
          </cell>
          <cell r="GM946">
            <v>0</v>
          </cell>
          <cell r="GN946">
            <v>0</v>
          </cell>
          <cell r="GO946">
            <v>0</v>
          </cell>
          <cell r="GP946">
            <v>0</v>
          </cell>
          <cell r="GQ946">
            <v>0</v>
          </cell>
          <cell r="GR946">
            <v>0</v>
          </cell>
          <cell r="GS946">
            <v>0</v>
          </cell>
          <cell r="GT946">
            <v>0</v>
          </cell>
          <cell r="GU946">
            <v>0</v>
          </cell>
          <cell r="GV946">
            <v>0</v>
          </cell>
          <cell r="GW946">
            <v>0</v>
          </cell>
          <cell r="GX946">
            <v>0</v>
          </cell>
          <cell r="GY946">
            <v>0</v>
          </cell>
          <cell r="GZ946">
            <v>0</v>
          </cell>
          <cell r="HA946">
            <v>0</v>
          </cell>
          <cell r="HB946">
            <v>0</v>
          </cell>
          <cell r="HC946">
            <v>0</v>
          </cell>
          <cell r="HD946">
            <v>0</v>
          </cell>
          <cell r="HE946">
            <v>0</v>
          </cell>
          <cell r="HF946">
            <v>0</v>
          </cell>
          <cell r="HG946">
            <v>0</v>
          </cell>
          <cell r="HH946">
            <v>0</v>
          </cell>
          <cell r="HI946">
            <v>0</v>
          </cell>
          <cell r="HJ946">
            <v>0</v>
          </cell>
          <cell r="HK946">
            <v>0</v>
          </cell>
          <cell r="HL946">
            <v>0</v>
          </cell>
          <cell r="HM946">
            <v>0</v>
          </cell>
          <cell r="HN946">
            <v>0</v>
          </cell>
          <cell r="HO946">
            <v>0</v>
          </cell>
          <cell r="HP946">
            <v>0</v>
          </cell>
          <cell r="HQ946">
            <v>0</v>
          </cell>
          <cell r="HR946">
            <v>0</v>
          </cell>
          <cell r="HS946">
            <v>0</v>
          </cell>
          <cell r="HT946">
            <v>0</v>
          </cell>
          <cell r="HU946">
            <v>0</v>
          </cell>
          <cell r="HV946">
            <v>0</v>
          </cell>
          <cell r="HW946">
            <v>0</v>
          </cell>
          <cell r="HX946">
            <v>0</v>
          </cell>
          <cell r="HY946">
            <v>0</v>
          </cell>
          <cell r="HZ946">
            <v>0</v>
          </cell>
          <cell r="IA946">
            <v>0</v>
          </cell>
          <cell r="IB946">
            <v>0</v>
          </cell>
          <cell r="IC946">
            <v>0</v>
          </cell>
          <cell r="ID946">
            <v>0</v>
          </cell>
          <cell r="IE946">
            <v>0</v>
          </cell>
          <cell r="IF946">
            <v>0</v>
          </cell>
          <cell r="IG946">
            <v>0</v>
          </cell>
          <cell r="IH946">
            <v>0</v>
          </cell>
          <cell r="II946">
            <v>0</v>
          </cell>
          <cell r="IJ946">
            <v>0</v>
          </cell>
          <cell r="IK946">
            <v>0</v>
          </cell>
          <cell r="IL946">
            <v>0</v>
          </cell>
          <cell r="IM946">
            <v>0</v>
          </cell>
          <cell r="IN946">
            <v>0</v>
          </cell>
          <cell r="IO946">
            <v>0</v>
          </cell>
          <cell r="IP946">
            <v>0</v>
          </cell>
          <cell r="IQ946">
            <v>0</v>
          </cell>
          <cell r="IR946">
            <v>0</v>
          </cell>
          <cell r="IS946">
            <v>0</v>
          </cell>
          <cell r="IT946">
            <v>0</v>
          </cell>
          <cell r="IU946">
            <v>0</v>
          </cell>
          <cell r="IV946">
            <v>0</v>
          </cell>
          <cell r="IW946">
            <v>0</v>
          </cell>
          <cell r="IX946">
            <v>0</v>
          </cell>
          <cell r="IY946">
            <v>0</v>
          </cell>
          <cell r="IZ946">
            <v>0</v>
          </cell>
          <cell r="JA946">
            <v>0</v>
          </cell>
          <cell r="JB946">
            <v>0</v>
          </cell>
          <cell r="JC946">
            <v>0</v>
          </cell>
          <cell r="JD946">
            <v>0</v>
          </cell>
          <cell r="JE946">
            <v>0</v>
          </cell>
          <cell r="JF946">
            <v>0</v>
          </cell>
          <cell r="JG946">
            <v>0</v>
          </cell>
          <cell r="JH946">
            <v>0</v>
          </cell>
          <cell r="JI946">
            <v>0</v>
          </cell>
          <cell r="JJ946">
            <v>0</v>
          </cell>
          <cell r="JK946">
            <v>0</v>
          </cell>
          <cell r="JL946">
            <v>0</v>
          </cell>
          <cell r="JM946">
            <v>0</v>
          </cell>
          <cell r="JN946">
            <v>0</v>
          </cell>
          <cell r="JO946">
            <v>0</v>
          </cell>
          <cell r="JP946">
            <v>0</v>
          </cell>
          <cell r="JQ946">
            <v>0</v>
          </cell>
        </row>
        <row r="947">
          <cell r="D947">
            <v>0</v>
          </cell>
          <cell r="F947">
            <v>-284.26843829999996</v>
          </cell>
          <cell r="G947">
            <v>-598.55736360000003</v>
          </cell>
          <cell r="H947">
            <v>-813.9488245</v>
          </cell>
          <cell r="I947">
            <v>-983.84165389999987</v>
          </cell>
          <cell r="J947">
            <v>-1219.1471704999999</v>
          </cell>
          <cell r="K947">
            <v>-1454.0105405000006</v>
          </cell>
          <cell r="L947">
            <v>-1491.6073781</v>
          </cell>
          <cell r="M947">
            <v>-1152.3805054999998</v>
          </cell>
          <cell r="N947">
            <v>-981.14878540000029</v>
          </cell>
          <cell r="O947">
            <v>-825.4917839000002</v>
          </cell>
          <cell r="P947">
            <v>-431.11453909999994</v>
          </cell>
          <cell r="Q947">
            <v>-288.96705320000001</v>
          </cell>
          <cell r="R947">
            <v>-10528.997063900002</v>
          </cell>
          <cell r="S947">
            <v>-281.29825429999994</v>
          </cell>
          <cell r="T947">
            <v>-622.54987549999998</v>
          </cell>
          <cell r="U947">
            <v>-793.82277520000002</v>
          </cell>
          <cell r="V947">
            <v>-999.37698629999988</v>
          </cell>
          <cell r="W947">
            <v>-1204.7113392999997</v>
          </cell>
          <cell r="X947">
            <v>-1466.3065319000004</v>
          </cell>
          <cell r="Y947">
            <v>-1511.6735690000003</v>
          </cell>
          <cell r="Z947">
            <v>-1150.2666112000002</v>
          </cell>
          <cell r="AA947">
            <v>-947.15844090000019</v>
          </cell>
          <cell r="AB947">
            <v>-837.63355760000013</v>
          </cell>
          <cell r="AC947">
            <v>-414.25667219999997</v>
          </cell>
          <cell r="AD947">
            <v>-299.94245050000001</v>
          </cell>
          <cell r="AE947">
            <v>-10538.197122599999</v>
          </cell>
          <cell r="AF947">
            <v>-279.88043440000001</v>
          </cell>
          <cell r="AG947">
            <v>-664.0123966000001</v>
          </cell>
          <cell r="AH947">
            <v>-794.54802419999999</v>
          </cell>
          <cell r="AI947">
            <v>-1022.2321102000001</v>
          </cell>
          <cell r="AJ947">
            <v>-1243.8864619999999</v>
          </cell>
          <cell r="AK947">
            <v>-1443.2342742999997</v>
          </cell>
          <cell r="AL947">
            <v>-1516.4348647000004</v>
          </cell>
          <cell r="AM947">
            <v>-1146.6679287000002</v>
          </cell>
          <cell r="AN947">
            <v>-896.54203870000003</v>
          </cell>
          <cell r="AO947">
            <v>-842.72277599999995</v>
          </cell>
          <cell r="AP947">
            <v>-380.04786609999991</v>
          </cell>
          <cell r="AQ947">
            <v>-307.98794669999995</v>
          </cell>
          <cell r="AR947">
            <v>-10320.826027200001</v>
          </cell>
          <cell r="AS947">
            <v>-254.42242079999994</v>
          </cell>
          <cell r="AT947">
            <v>-654.50028000000009</v>
          </cell>
          <cell r="AU947">
            <v>-781.94428320000009</v>
          </cell>
          <cell r="AV947">
            <v>-1033.1362848000001</v>
          </cell>
          <cell r="AW947">
            <v>-1221.9910464000002</v>
          </cell>
          <cell r="AX947">
            <v>-1414.1334480000003</v>
          </cell>
          <cell r="AY947">
            <v>-1479.4256016000002</v>
          </cell>
          <cell r="AZ947">
            <v>-1117.8474095999998</v>
          </cell>
          <cell r="BA947">
            <v>-869.46681599999999</v>
          </cell>
          <cell r="BB947">
            <v>-810.17561280000018</v>
          </cell>
          <cell r="BC947">
            <v>-363.97331040000006</v>
          </cell>
          <cell r="BD947">
            <v>-319.80951360000012</v>
          </cell>
          <cell r="BE947">
            <v>-10334.506684800001</v>
          </cell>
          <cell r="BF947">
            <v>-262.51467359999992</v>
          </cell>
          <cell r="BG947">
            <v>-649.3948656</v>
          </cell>
          <cell r="BH947">
            <v>-812.11884959999998</v>
          </cell>
          <cell r="BI947">
            <v>-1042.9899024000001</v>
          </cell>
          <cell r="BJ947">
            <v>-1232.6073839999999</v>
          </cell>
          <cell r="BK947">
            <v>-1402.9281791999999</v>
          </cell>
          <cell r="BL947">
            <v>-1456.9600848000005</v>
          </cell>
          <cell r="BM947">
            <v>-1141.1679695999999</v>
          </cell>
          <cell r="BN947">
            <v>-858.47153759999992</v>
          </cell>
          <cell r="BO947">
            <v>-798.32533920000014</v>
          </cell>
          <cell r="BP947">
            <v>-350.03462400000001</v>
          </cell>
          <cell r="BQ947">
            <v>-326.99327520000003</v>
          </cell>
          <cell r="BR947">
            <v>-10322.8756032</v>
          </cell>
          <cell r="BS947">
            <v>-293.79840480000001</v>
          </cell>
          <cell r="BT947">
            <v>-566.72590079999998</v>
          </cell>
          <cell r="BU947">
            <v>-811.81961760000013</v>
          </cell>
          <cell r="BV947">
            <v>-961.44738719999998</v>
          </cell>
          <cell r="BW947">
            <v>-1173.6276528000005</v>
          </cell>
          <cell r="BX947">
            <v>-1427.9153135999995</v>
          </cell>
          <cell r="BY947">
            <v>-1446.6741984000003</v>
          </cell>
          <cell r="BZ947">
            <v>-1128.1074047999998</v>
          </cell>
          <cell r="CA947">
            <v>-995.75131199999987</v>
          </cell>
          <cell r="CB947">
            <v>-791.23733760000016</v>
          </cell>
          <cell r="CC947">
            <v>-442.88906400000008</v>
          </cell>
          <cell r="CD947">
            <v>-282.88200960000006</v>
          </cell>
          <cell r="CE947">
            <v>-10309.698648</v>
          </cell>
          <cell r="CF947">
            <v>-278.46704160000007</v>
          </cell>
          <cell r="CG947">
            <v>-621.60894719999999</v>
          </cell>
          <cell r="CH947">
            <v>-777.62231040000017</v>
          </cell>
          <cell r="CI947">
            <v>-978.98153759999991</v>
          </cell>
          <cell r="CJ947">
            <v>-1180.1253936000005</v>
          </cell>
          <cell r="CK947">
            <v>-1436.3819087999998</v>
          </cell>
          <cell r="CL947">
            <v>-1480.8230880000003</v>
          </cell>
          <cell r="CM947">
            <v>-1126.7917824000001</v>
          </cell>
          <cell r="CN947">
            <v>-927.82867679999981</v>
          </cell>
          <cell r="CO947">
            <v>-820.53899520000027</v>
          </cell>
          <cell r="CP947">
            <v>-405.8024544000001</v>
          </cell>
          <cell r="CQ947">
            <v>-274.72651200000007</v>
          </cell>
          <cell r="CR947">
            <v>-10108.066627799999</v>
          </cell>
          <cell r="CS947">
            <v>-268.45674319999995</v>
          </cell>
          <cell r="CT947">
            <v>-604.19213929999989</v>
          </cell>
          <cell r="CU947">
            <v>-757.71119090000002</v>
          </cell>
          <cell r="CV947">
            <v>-996.63601990000006</v>
          </cell>
          <cell r="CW947">
            <v>-1160.2675445000004</v>
          </cell>
          <cell r="CX947">
            <v>-1394.1968422</v>
          </cell>
          <cell r="CY947">
            <v>-1456.5878476</v>
          </cell>
          <cell r="CZ947">
            <v>-1098.7382324</v>
          </cell>
          <cell r="DA947">
            <v>-877.74429820000012</v>
          </cell>
          <cell r="DB947">
            <v>-814.58723979999979</v>
          </cell>
          <cell r="DC947">
            <v>-376.87232000000006</v>
          </cell>
          <cell r="DD947">
            <v>-302.07620980000007</v>
          </cell>
          <cell r="DE947">
            <v>-10106.0422297</v>
          </cell>
          <cell r="DF947">
            <v>-258.89368139999999</v>
          </cell>
          <cell r="DG947">
            <v>-630.0804771999999</v>
          </cell>
          <cell r="DH947">
            <v>-762.11749260000011</v>
          </cell>
          <cell r="DI947">
            <v>-980.50835059999997</v>
          </cell>
          <cell r="DJ947">
            <v>-1193.1155860000001</v>
          </cell>
          <cell r="DK947">
            <v>-1384.3267528999997</v>
          </cell>
          <cell r="DL947">
            <v>-1454.5395641</v>
          </cell>
          <cell r="DM947">
            <v>-1099.8651561000001</v>
          </cell>
          <cell r="DN947">
            <v>-859.94848610000008</v>
          </cell>
          <cell r="DO947">
            <v>-808.32592799999986</v>
          </cell>
          <cell r="DP947">
            <v>-364.53570830000001</v>
          </cell>
          <cell r="DQ947">
            <v>-309.78504640000006</v>
          </cell>
          <cell r="DR947">
            <v>-10105.8088183</v>
          </cell>
          <cell r="DS947">
            <v>-249.12195369999998</v>
          </cell>
          <cell r="DT947">
            <v>-640.86485749999986</v>
          </cell>
          <cell r="DU947">
            <v>-765.65377730000012</v>
          </cell>
          <cell r="DV947">
            <v>-1011.6126121999999</v>
          </cell>
          <cell r="DW947">
            <v>-1196.5328996000003</v>
          </cell>
          <cell r="DX947">
            <v>-1384.6723345</v>
          </cell>
          <cell r="DY947">
            <v>-1448.6042348999999</v>
          </cell>
          <cell r="DZ947">
            <v>-1094.5589218999999</v>
          </cell>
          <cell r="EA947">
            <v>-851.35292400000014</v>
          </cell>
          <cell r="EB947">
            <v>-793.29695419999985</v>
          </cell>
          <cell r="EC947">
            <v>-356.39053310000003</v>
          </cell>
          <cell r="ED947">
            <v>-313.14681539999998</v>
          </cell>
          <cell r="EE947">
            <v>-10112.3200996</v>
          </cell>
          <cell r="EF947">
            <v>-257.04561790000002</v>
          </cell>
          <cell r="EG947">
            <v>-665.78091109999991</v>
          </cell>
          <cell r="EH947">
            <v>-812.54678180000008</v>
          </cell>
          <cell r="EI947">
            <v>-1026.3253606000001</v>
          </cell>
          <cell r="EJ947">
            <v>-1209.2175557000003</v>
          </cell>
          <cell r="EK947">
            <v>-1363.8215600000001</v>
          </cell>
          <cell r="EL947">
            <v>-1431.2874937999998</v>
          </cell>
          <cell r="EM947">
            <v>-1098.4766021999999</v>
          </cell>
          <cell r="EN947">
            <v>-839.23185430000024</v>
          </cell>
          <cell r="EO947">
            <v>-776.76099119999992</v>
          </cell>
          <cell r="EP947">
            <v>-324.97006019999998</v>
          </cell>
          <cell r="EQ947">
            <v>-306.85531079999998</v>
          </cell>
          <cell r="ER947">
            <v>-9880.1278710000006</v>
          </cell>
          <cell r="ES947">
            <v>-266.86424820000002</v>
          </cell>
          <cell r="ET947">
            <v>-561.91099439999994</v>
          </cell>
          <cell r="EU947">
            <v>-764.11522300000001</v>
          </cell>
          <cell r="EV947">
            <v>-923.60645060000013</v>
          </cell>
          <cell r="EW947">
            <v>-1144.5055070000001</v>
          </cell>
          <cell r="EX947">
            <v>-1364.9894869999998</v>
          </cell>
          <cell r="EY947">
            <v>-1400.2844774</v>
          </cell>
          <cell r="EZ947">
            <v>-1081.826597</v>
          </cell>
          <cell r="FA947">
            <v>-921.07845160000011</v>
          </cell>
          <cell r="FB947">
            <v>-774.95147059999999</v>
          </cell>
          <cell r="FC947">
            <v>-404.71977140000013</v>
          </cell>
          <cell r="FD947">
            <v>-271.2751927999999</v>
          </cell>
          <cell r="FE947">
            <v>-9884.3645906000002</v>
          </cell>
          <cell r="FF947">
            <v>-264.07591220000006</v>
          </cell>
          <cell r="FG947">
            <v>-584.43457699999988</v>
          </cell>
          <cell r="FH947">
            <v>-745.22138080000002</v>
          </cell>
          <cell r="FI947">
            <v>-938.19064019999996</v>
          </cell>
          <cell r="FJ947">
            <v>-1130.9535022000002</v>
          </cell>
          <cell r="FK947">
            <v>-1376.5326625999999</v>
          </cell>
          <cell r="FL947">
            <v>-1419.122126</v>
          </cell>
          <cell r="FM947">
            <v>-1079.8421248</v>
          </cell>
          <cell r="FN947">
            <v>-889.16914860000009</v>
          </cell>
          <cell r="FO947">
            <v>-786.34987039999999</v>
          </cell>
          <cell r="FP947">
            <v>-388.89401880000003</v>
          </cell>
          <cell r="FQ947">
            <v>-281.57862699999993</v>
          </cell>
          <cell r="FR947">
            <v>-9893.0013804000009</v>
          </cell>
          <cell r="FS947">
            <v>-262.7448976</v>
          </cell>
          <cell r="FT947">
            <v>-591.3369874</v>
          </cell>
          <cell r="FU947">
            <v>-741.58967619999999</v>
          </cell>
          <cell r="FV947">
            <v>-975.43099819999998</v>
          </cell>
          <cell r="FW947">
            <v>-1135.581001</v>
          </cell>
          <cell r="FX947">
            <v>-1364.5330795999998</v>
          </cell>
          <cell r="FY947">
            <v>-1425.5966168000002</v>
          </cell>
          <cell r="FZ947">
            <v>-1075.3608231999997</v>
          </cell>
          <cell r="GA947">
            <v>-859.06888760000004</v>
          </cell>
          <cell r="GB947">
            <v>-797.25559639999994</v>
          </cell>
          <cell r="GC947">
            <v>-368.85376000000002</v>
          </cell>
          <cell r="GD947">
            <v>-295.64905639999995</v>
          </cell>
          <cell r="GE947">
            <v>-9891.0200545999996</v>
          </cell>
          <cell r="GF947">
            <v>-253.38530520000003</v>
          </cell>
          <cell r="GG947">
            <v>-633.93772079999985</v>
          </cell>
          <cell r="GH947">
            <v>-749.36327140000003</v>
          </cell>
          <cell r="GI947">
            <v>-990.08893960000012</v>
          </cell>
          <cell r="GJ947">
            <v>-1171.0747528000002</v>
          </cell>
          <cell r="GK947">
            <v>-1355.2112209999998</v>
          </cell>
          <cell r="GL947">
            <v>-1417.7828682000002</v>
          </cell>
          <cell r="GM947">
            <v>-1071.2704342</v>
          </cell>
          <cell r="GN947">
            <v>-833.23903200000007</v>
          </cell>
          <cell r="GO947">
            <v>-776.41829559999996</v>
          </cell>
          <cell r="GP947">
            <v>-348.80775580000005</v>
          </cell>
          <cell r="GQ947">
            <v>-290.44045799999998</v>
          </cell>
          <cell r="GR947">
            <v>-246.1075065</v>
          </cell>
          <cell r="GS947">
            <v>-246.1075065</v>
          </cell>
          <cell r="GT947">
            <v>0</v>
          </cell>
          <cell r="GU947">
            <v>0</v>
          </cell>
          <cell r="GV947">
            <v>0</v>
          </cell>
          <cell r="GW947">
            <v>0</v>
          </cell>
          <cell r="GX947">
            <v>0</v>
          </cell>
          <cell r="GY947">
            <v>0</v>
          </cell>
          <cell r="GZ947">
            <v>0</v>
          </cell>
          <cell r="HA947">
            <v>0</v>
          </cell>
          <cell r="HB947">
            <v>0</v>
          </cell>
          <cell r="HC947">
            <v>0</v>
          </cell>
          <cell r="HD947">
            <v>0</v>
          </cell>
          <cell r="HE947">
            <v>0</v>
          </cell>
          <cell r="HF947">
            <v>0</v>
          </cell>
          <cell r="HG947">
            <v>0</v>
          </cell>
          <cell r="HH947">
            <v>0</v>
          </cell>
          <cell r="HI947">
            <v>0</v>
          </cell>
          <cell r="HJ947">
            <v>0</v>
          </cell>
          <cell r="HK947">
            <v>0</v>
          </cell>
          <cell r="HL947">
            <v>0</v>
          </cell>
          <cell r="HM947">
            <v>0</v>
          </cell>
          <cell r="HN947">
            <v>0</v>
          </cell>
          <cell r="HO947">
            <v>0</v>
          </cell>
          <cell r="HP947">
            <v>0</v>
          </cell>
          <cell r="HQ947">
            <v>0</v>
          </cell>
          <cell r="HR947">
            <v>0</v>
          </cell>
          <cell r="HS947">
            <v>0</v>
          </cell>
          <cell r="HT947">
            <v>0</v>
          </cell>
          <cell r="HU947">
            <v>0</v>
          </cell>
          <cell r="HV947">
            <v>0</v>
          </cell>
          <cell r="HW947">
            <v>0</v>
          </cell>
          <cell r="HX947">
            <v>0</v>
          </cell>
          <cell r="HY947">
            <v>0</v>
          </cell>
          <cell r="HZ947">
            <v>0</v>
          </cell>
          <cell r="IA947">
            <v>0</v>
          </cell>
          <cell r="IB947">
            <v>0</v>
          </cell>
          <cell r="IC947">
            <v>0</v>
          </cell>
          <cell r="ID947">
            <v>0</v>
          </cell>
          <cell r="IE947">
            <v>0</v>
          </cell>
          <cell r="IF947">
            <v>0</v>
          </cell>
          <cell r="IG947">
            <v>0</v>
          </cell>
          <cell r="IH947">
            <v>0</v>
          </cell>
          <cell r="II947">
            <v>0</v>
          </cell>
          <cell r="IJ947">
            <v>0</v>
          </cell>
          <cell r="IK947">
            <v>0</v>
          </cell>
          <cell r="IL947">
            <v>0</v>
          </cell>
          <cell r="IM947">
            <v>0</v>
          </cell>
          <cell r="IN947">
            <v>0</v>
          </cell>
          <cell r="IO947">
            <v>0</v>
          </cell>
          <cell r="IP947">
            <v>0</v>
          </cell>
          <cell r="IQ947">
            <v>0</v>
          </cell>
          <cell r="IR947">
            <v>0</v>
          </cell>
          <cell r="IS947">
            <v>0</v>
          </cell>
          <cell r="IT947">
            <v>0</v>
          </cell>
          <cell r="IU947">
            <v>0</v>
          </cell>
          <cell r="IV947">
            <v>0</v>
          </cell>
          <cell r="IW947">
            <v>0</v>
          </cell>
          <cell r="IX947">
            <v>0</v>
          </cell>
          <cell r="IY947">
            <v>0</v>
          </cell>
          <cell r="IZ947">
            <v>0</v>
          </cell>
          <cell r="JA947">
            <v>0</v>
          </cell>
          <cell r="JB947">
            <v>0</v>
          </cell>
          <cell r="JC947">
            <v>0</v>
          </cell>
          <cell r="JD947">
            <v>0</v>
          </cell>
          <cell r="JE947">
            <v>0</v>
          </cell>
          <cell r="JF947">
            <v>0</v>
          </cell>
          <cell r="JG947">
            <v>0</v>
          </cell>
          <cell r="JH947">
            <v>0</v>
          </cell>
          <cell r="JI947">
            <v>0</v>
          </cell>
          <cell r="JJ947">
            <v>0</v>
          </cell>
          <cell r="JK947">
            <v>0</v>
          </cell>
          <cell r="JL947">
            <v>0</v>
          </cell>
          <cell r="JM947">
            <v>0</v>
          </cell>
          <cell r="JN947">
            <v>0</v>
          </cell>
          <cell r="JO947">
            <v>0</v>
          </cell>
          <cell r="JP947">
            <v>0</v>
          </cell>
          <cell r="JQ947">
            <v>0</v>
          </cell>
        </row>
        <row r="948">
          <cell r="D948">
            <v>0</v>
          </cell>
          <cell r="F948">
            <v>-511.77519940000013</v>
          </cell>
          <cell r="G948">
            <v>-904.99644480000029</v>
          </cell>
          <cell r="H948">
            <v>-1006.1923968999995</v>
          </cell>
          <cell r="I948">
            <v>-1442.4149840000007</v>
          </cell>
          <cell r="J948">
            <v>-1806.6646439000003</v>
          </cell>
          <cell r="K948">
            <v>-2163.8271477000003</v>
          </cell>
          <cell r="L948">
            <v>-2104.1033464000002</v>
          </cell>
          <cell r="M948">
            <v>-1820.888812299999</v>
          </cell>
          <cell r="N948">
            <v>-1634.447512499999</v>
          </cell>
          <cell r="O948">
            <v>-1196.0954862999995</v>
          </cell>
          <cell r="P948">
            <v>-678.75253079999993</v>
          </cell>
          <cell r="Q948">
            <v>-525.36563599999977</v>
          </cell>
          <cell r="R948">
            <v>-15573.05197</v>
          </cell>
          <cell r="S948">
            <v>-504.56709799999976</v>
          </cell>
          <cell r="T948">
            <v>-892.25001600000041</v>
          </cell>
          <cell r="U948">
            <v>-992.02067300000067</v>
          </cell>
          <cell r="V948">
            <v>-1422.0992800000006</v>
          </cell>
          <cell r="W948">
            <v>-1781.2186629999994</v>
          </cell>
          <cell r="X948">
            <v>-2133.3507089999994</v>
          </cell>
          <cell r="Y948">
            <v>-2074.4680879999992</v>
          </cell>
          <cell r="Z948">
            <v>-1795.2424909999993</v>
          </cell>
          <cell r="AA948">
            <v>-1611.4271250000006</v>
          </cell>
          <cell r="AB948">
            <v>-1179.2490710000006</v>
          </cell>
          <cell r="AC948">
            <v>-669.19263600000022</v>
          </cell>
          <cell r="AD948">
            <v>-517.96612000000016</v>
          </cell>
          <cell r="AE948">
            <v>-15573.051969999999</v>
          </cell>
          <cell r="AF948">
            <v>-504.56709799999976</v>
          </cell>
          <cell r="AG948">
            <v>-924.25091500000042</v>
          </cell>
          <cell r="AH948">
            <v>-1007.8301170000005</v>
          </cell>
          <cell r="AI948">
            <v>-1427.0601800000004</v>
          </cell>
          <cell r="AJ948">
            <v>-1799.8431639999992</v>
          </cell>
          <cell r="AK948">
            <v>-2128.7146509999993</v>
          </cell>
          <cell r="AL948">
            <v>-2065.4419379999995</v>
          </cell>
          <cell r="AM948">
            <v>-1791.2546329999996</v>
          </cell>
          <cell r="AN948">
            <v>-1595.4826650000005</v>
          </cell>
          <cell r="AO948">
            <v>-1163.5544830000003</v>
          </cell>
          <cell r="AP948">
            <v>-664.20123700000022</v>
          </cell>
          <cell r="AQ948">
            <v>-500.85088900000017</v>
          </cell>
          <cell r="AR948">
            <v>-15350.579799000003</v>
          </cell>
          <cell r="AS948">
            <v>-497.35899660000041</v>
          </cell>
          <cell r="AT948">
            <v>-879.50358720000054</v>
          </cell>
          <cell r="AU948">
            <v>-977.84894909999969</v>
          </cell>
          <cell r="AV948">
            <v>-1401.7835759999998</v>
          </cell>
          <cell r="AW948">
            <v>-1755.772682099999</v>
          </cell>
          <cell r="AX948">
            <v>-2102.8742703000012</v>
          </cell>
          <cell r="AY948">
            <v>-2044.8328296000011</v>
          </cell>
          <cell r="AZ948">
            <v>-1769.5961697000009</v>
          </cell>
          <cell r="BA948">
            <v>-1588.4067375000006</v>
          </cell>
          <cell r="BB948">
            <v>-1162.4026557000002</v>
          </cell>
          <cell r="BC948">
            <v>-659.63274119999994</v>
          </cell>
          <cell r="BD948">
            <v>-510.56660399999964</v>
          </cell>
          <cell r="BE948">
            <v>-15350.579799000003</v>
          </cell>
          <cell r="BF948">
            <v>-497.35899660000041</v>
          </cell>
          <cell r="BG948">
            <v>-879.50358720000054</v>
          </cell>
          <cell r="BH948">
            <v>-977.84894909999969</v>
          </cell>
          <cell r="BI948">
            <v>-1401.7835759999998</v>
          </cell>
          <cell r="BJ948">
            <v>-1755.772682099999</v>
          </cell>
          <cell r="BK948">
            <v>-2102.8742703000012</v>
          </cell>
          <cell r="BL948">
            <v>-2044.8328296000011</v>
          </cell>
          <cell r="BM948">
            <v>-1769.5961697000009</v>
          </cell>
          <cell r="BN948">
            <v>-1588.4067375000006</v>
          </cell>
          <cell r="BO948">
            <v>-1162.4026557000002</v>
          </cell>
          <cell r="BP948">
            <v>-659.63274119999994</v>
          </cell>
          <cell r="BQ948">
            <v>-510.56660399999964</v>
          </cell>
          <cell r="BR948">
            <v>-2354.7115329000007</v>
          </cell>
          <cell r="BS948">
            <v>-497.35899660000041</v>
          </cell>
          <cell r="BT948">
            <v>-879.50358720000054</v>
          </cell>
          <cell r="BU948">
            <v>-977.84894909999969</v>
          </cell>
          <cell r="BV948">
            <v>0</v>
          </cell>
          <cell r="BW948">
            <v>0</v>
          </cell>
          <cell r="BX948">
            <v>0</v>
          </cell>
          <cell r="BY948">
            <v>0</v>
          </cell>
          <cell r="BZ948">
            <v>0</v>
          </cell>
          <cell r="CA948">
            <v>0</v>
          </cell>
          <cell r="CB948">
            <v>0</v>
          </cell>
          <cell r="CC948">
            <v>0</v>
          </cell>
          <cell r="CD948">
            <v>0</v>
          </cell>
          <cell r="CE948">
            <v>0</v>
          </cell>
          <cell r="CF948">
            <v>0</v>
          </cell>
          <cell r="CG948">
            <v>0</v>
          </cell>
          <cell r="CH948">
            <v>0</v>
          </cell>
          <cell r="CI948">
            <v>0</v>
          </cell>
          <cell r="CJ948">
            <v>0</v>
          </cell>
          <cell r="CK948">
            <v>0</v>
          </cell>
          <cell r="CL948">
            <v>0</v>
          </cell>
          <cell r="CM948">
            <v>0</v>
          </cell>
          <cell r="CN948">
            <v>0</v>
          </cell>
          <cell r="CO948">
            <v>0</v>
          </cell>
          <cell r="CP948">
            <v>0</v>
          </cell>
          <cell r="CQ948">
            <v>0</v>
          </cell>
          <cell r="CR948">
            <v>0</v>
          </cell>
          <cell r="CS948">
            <v>0</v>
          </cell>
          <cell r="CT948">
            <v>0</v>
          </cell>
          <cell r="CU948">
            <v>0</v>
          </cell>
          <cell r="CV948">
            <v>0</v>
          </cell>
          <cell r="CW948">
            <v>0</v>
          </cell>
          <cell r="CX948">
            <v>0</v>
          </cell>
          <cell r="CY948">
            <v>0</v>
          </cell>
          <cell r="CZ948">
            <v>0</v>
          </cell>
          <cell r="DA948">
            <v>0</v>
          </cell>
          <cell r="DB948">
            <v>0</v>
          </cell>
          <cell r="DC948">
            <v>0</v>
          </cell>
          <cell r="DD948">
            <v>0</v>
          </cell>
          <cell r="DE948">
            <v>0</v>
          </cell>
          <cell r="DF948">
            <v>0</v>
          </cell>
          <cell r="DG948">
            <v>0</v>
          </cell>
          <cell r="DH948">
            <v>0</v>
          </cell>
          <cell r="DI948">
            <v>0</v>
          </cell>
          <cell r="DJ948">
            <v>0</v>
          </cell>
          <cell r="DK948">
            <v>0</v>
          </cell>
          <cell r="DL948">
            <v>0</v>
          </cell>
          <cell r="DM948">
            <v>0</v>
          </cell>
          <cell r="DN948">
            <v>0</v>
          </cell>
          <cell r="DO948">
            <v>0</v>
          </cell>
          <cell r="DP948">
            <v>0</v>
          </cell>
          <cell r="DQ948">
            <v>0</v>
          </cell>
          <cell r="DR948">
            <v>0</v>
          </cell>
          <cell r="DS948">
            <v>0</v>
          </cell>
          <cell r="DT948">
            <v>0</v>
          </cell>
          <cell r="DU948">
            <v>0</v>
          </cell>
          <cell r="DV948">
            <v>0</v>
          </cell>
          <cell r="DW948">
            <v>0</v>
          </cell>
          <cell r="DX948">
            <v>0</v>
          </cell>
          <cell r="DY948">
            <v>0</v>
          </cell>
          <cell r="DZ948">
            <v>0</v>
          </cell>
          <cell r="EA948">
            <v>0</v>
          </cell>
          <cell r="EB948">
            <v>0</v>
          </cell>
          <cell r="EC948">
            <v>0</v>
          </cell>
          <cell r="ED948">
            <v>0</v>
          </cell>
          <cell r="EE948">
            <v>0</v>
          </cell>
          <cell r="EF948">
            <v>0</v>
          </cell>
          <cell r="EG948">
            <v>0</v>
          </cell>
          <cell r="EH948">
            <v>0</v>
          </cell>
          <cell r="EI948">
            <v>0</v>
          </cell>
          <cell r="EJ948">
            <v>0</v>
          </cell>
          <cell r="EK948">
            <v>0</v>
          </cell>
          <cell r="EL948">
            <v>0</v>
          </cell>
          <cell r="EM948">
            <v>0</v>
          </cell>
          <cell r="EN948">
            <v>0</v>
          </cell>
          <cell r="EO948">
            <v>0</v>
          </cell>
          <cell r="EP948">
            <v>0</v>
          </cell>
          <cell r="EQ948">
            <v>0</v>
          </cell>
          <cell r="ER948">
            <v>0</v>
          </cell>
          <cell r="ES948">
            <v>0</v>
          </cell>
          <cell r="ET948">
            <v>0</v>
          </cell>
          <cell r="EU948">
            <v>0</v>
          </cell>
          <cell r="EV948">
            <v>0</v>
          </cell>
          <cell r="EW948">
            <v>0</v>
          </cell>
          <cell r="EX948">
            <v>0</v>
          </cell>
          <cell r="EY948">
            <v>0</v>
          </cell>
          <cell r="EZ948">
            <v>0</v>
          </cell>
          <cell r="FA948">
            <v>0</v>
          </cell>
          <cell r="FB948">
            <v>0</v>
          </cell>
          <cell r="FC948">
            <v>0</v>
          </cell>
          <cell r="FD948">
            <v>0</v>
          </cell>
          <cell r="FE948">
            <v>0</v>
          </cell>
          <cell r="FF948">
            <v>0</v>
          </cell>
          <cell r="FG948">
            <v>0</v>
          </cell>
          <cell r="FH948">
            <v>0</v>
          </cell>
          <cell r="FI948">
            <v>0</v>
          </cell>
          <cell r="FJ948">
            <v>0</v>
          </cell>
          <cell r="FK948">
            <v>0</v>
          </cell>
          <cell r="FL948">
            <v>0</v>
          </cell>
          <cell r="FM948">
            <v>0</v>
          </cell>
          <cell r="FN948">
            <v>0</v>
          </cell>
          <cell r="FO948">
            <v>0</v>
          </cell>
          <cell r="FP948">
            <v>0</v>
          </cell>
          <cell r="FQ948">
            <v>0</v>
          </cell>
          <cell r="FR948">
            <v>0</v>
          </cell>
          <cell r="FS948">
            <v>0</v>
          </cell>
          <cell r="FT948">
            <v>0</v>
          </cell>
          <cell r="FU948">
            <v>0</v>
          </cell>
          <cell r="FV948">
            <v>0</v>
          </cell>
          <cell r="FW948">
            <v>0</v>
          </cell>
          <cell r="FX948">
            <v>0</v>
          </cell>
          <cell r="FY948">
            <v>0</v>
          </cell>
          <cell r="FZ948">
            <v>0</v>
          </cell>
          <cell r="GA948">
            <v>0</v>
          </cell>
          <cell r="GB948">
            <v>0</v>
          </cell>
          <cell r="GC948">
            <v>0</v>
          </cell>
          <cell r="GD948">
            <v>0</v>
          </cell>
          <cell r="GE948">
            <v>0</v>
          </cell>
          <cell r="GF948">
            <v>0</v>
          </cell>
          <cell r="GG948">
            <v>0</v>
          </cell>
          <cell r="GH948">
            <v>0</v>
          </cell>
          <cell r="GI948">
            <v>0</v>
          </cell>
          <cell r="GJ948">
            <v>0</v>
          </cell>
          <cell r="GK948">
            <v>0</v>
          </cell>
          <cell r="GL948">
            <v>0</v>
          </cell>
          <cell r="GM948">
            <v>0</v>
          </cell>
          <cell r="GN948">
            <v>0</v>
          </cell>
          <cell r="GO948">
            <v>0</v>
          </cell>
          <cell r="GP948">
            <v>0</v>
          </cell>
          <cell r="GQ948">
            <v>0</v>
          </cell>
          <cell r="GR948">
            <v>0</v>
          </cell>
          <cell r="GS948">
            <v>0</v>
          </cell>
          <cell r="GT948">
            <v>0</v>
          </cell>
          <cell r="GU948">
            <v>0</v>
          </cell>
          <cell r="GV948">
            <v>0</v>
          </cell>
          <cell r="GW948">
            <v>0</v>
          </cell>
          <cell r="GX948">
            <v>0</v>
          </cell>
          <cell r="GY948">
            <v>0</v>
          </cell>
          <cell r="GZ948">
            <v>0</v>
          </cell>
          <cell r="HA948">
            <v>0</v>
          </cell>
          <cell r="HB948">
            <v>0</v>
          </cell>
          <cell r="HC948">
            <v>0</v>
          </cell>
          <cell r="HD948">
            <v>0</v>
          </cell>
          <cell r="HE948">
            <v>0</v>
          </cell>
          <cell r="HF948">
            <v>0</v>
          </cell>
          <cell r="HG948">
            <v>0</v>
          </cell>
          <cell r="HH948">
            <v>0</v>
          </cell>
          <cell r="HI948">
            <v>0</v>
          </cell>
          <cell r="HJ948">
            <v>0</v>
          </cell>
          <cell r="HK948">
            <v>0</v>
          </cell>
          <cell r="HL948">
            <v>0</v>
          </cell>
          <cell r="HM948">
            <v>0</v>
          </cell>
          <cell r="HN948">
            <v>0</v>
          </cell>
          <cell r="HO948">
            <v>0</v>
          </cell>
          <cell r="HP948">
            <v>0</v>
          </cell>
          <cell r="HQ948">
            <v>0</v>
          </cell>
          <cell r="HR948">
            <v>0</v>
          </cell>
          <cell r="HS948">
            <v>0</v>
          </cell>
          <cell r="HT948">
            <v>0</v>
          </cell>
          <cell r="HU948">
            <v>0</v>
          </cell>
          <cell r="HV948">
            <v>0</v>
          </cell>
          <cell r="HW948">
            <v>0</v>
          </cell>
          <cell r="HX948">
            <v>0</v>
          </cell>
          <cell r="HY948">
            <v>0</v>
          </cell>
          <cell r="HZ948">
            <v>0</v>
          </cell>
          <cell r="IA948">
            <v>0</v>
          </cell>
          <cell r="IB948">
            <v>0</v>
          </cell>
          <cell r="IC948">
            <v>0</v>
          </cell>
          <cell r="ID948">
            <v>0</v>
          </cell>
          <cell r="IE948">
            <v>0</v>
          </cell>
          <cell r="IF948">
            <v>0</v>
          </cell>
          <cell r="IG948">
            <v>0</v>
          </cell>
          <cell r="IH948">
            <v>0</v>
          </cell>
          <cell r="II948">
            <v>0</v>
          </cell>
          <cell r="IJ948">
            <v>0</v>
          </cell>
          <cell r="IK948">
            <v>0</v>
          </cell>
          <cell r="IL948">
            <v>0</v>
          </cell>
          <cell r="IM948">
            <v>0</v>
          </cell>
          <cell r="IN948">
            <v>0</v>
          </cell>
          <cell r="IO948">
            <v>0</v>
          </cell>
          <cell r="IP948">
            <v>0</v>
          </cell>
          <cell r="IQ948">
            <v>0</v>
          </cell>
          <cell r="IR948">
            <v>0</v>
          </cell>
          <cell r="IS948">
            <v>0</v>
          </cell>
          <cell r="IT948">
            <v>0</v>
          </cell>
          <cell r="IU948">
            <v>0</v>
          </cell>
          <cell r="IV948">
            <v>0</v>
          </cell>
          <cell r="IW948">
            <v>0</v>
          </cell>
          <cell r="IX948">
            <v>0</v>
          </cell>
          <cell r="IY948">
            <v>0</v>
          </cell>
          <cell r="IZ948">
            <v>0</v>
          </cell>
          <cell r="JA948">
            <v>0</v>
          </cell>
          <cell r="JB948">
            <v>0</v>
          </cell>
          <cell r="JC948">
            <v>0</v>
          </cell>
          <cell r="JD948">
            <v>0</v>
          </cell>
          <cell r="JE948">
            <v>0</v>
          </cell>
          <cell r="JF948">
            <v>0</v>
          </cell>
          <cell r="JG948">
            <v>0</v>
          </cell>
          <cell r="JH948">
            <v>0</v>
          </cell>
          <cell r="JI948">
            <v>0</v>
          </cell>
          <cell r="JJ948">
            <v>0</v>
          </cell>
          <cell r="JK948">
            <v>0</v>
          </cell>
          <cell r="JL948">
            <v>0</v>
          </cell>
          <cell r="JM948">
            <v>0</v>
          </cell>
          <cell r="JN948">
            <v>0</v>
          </cell>
          <cell r="JO948">
            <v>0</v>
          </cell>
          <cell r="JP948">
            <v>0</v>
          </cell>
          <cell r="JQ948">
            <v>0</v>
          </cell>
        </row>
        <row r="949">
          <cell r="D949">
            <v>0</v>
          </cell>
          <cell r="F949">
            <v>-9496.4290847999982</v>
          </cell>
          <cell r="G949">
            <v>-12417.8485984</v>
          </cell>
          <cell r="H949">
            <v>-16306.306788799997</v>
          </cell>
          <cell r="I949">
            <v>-15672.633457600003</v>
          </cell>
          <cell r="J949">
            <v>-19662.159753600001</v>
          </cell>
          <cell r="K949">
            <v>-22556.519428800002</v>
          </cell>
          <cell r="L949">
            <v>-21006.154332799997</v>
          </cell>
          <cell r="M949">
            <v>-19659.684116799999</v>
          </cell>
          <cell r="N949">
            <v>-15577.379887999999</v>
          </cell>
          <cell r="O949">
            <v>-15370.848180800002</v>
          </cell>
          <cell r="P949">
            <v>-10346.489395199998</v>
          </cell>
          <cell r="Q949">
            <v>-6504.0013584000008</v>
          </cell>
          <cell r="R949">
            <v>-183572.48044199994</v>
          </cell>
          <cell r="S949">
            <v>-9740.6979539999975</v>
          </cell>
          <cell r="T949">
            <v>-12263.758806000002</v>
          </cell>
          <cell r="U949">
            <v>-16528.357481999996</v>
          </cell>
          <cell r="V949">
            <v>-15488.006742</v>
          </cell>
          <cell r="W949">
            <v>-19741.820357999997</v>
          </cell>
          <cell r="X949">
            <v>-22559.717231999995</v>
          </cell>
          <cell r="Y949">
            <v>-20628.818651999991</v>
          </cell>
          <cell r="Z949">
            <v>-19724.563013999999</v>
          </cell>
          <cell r="AA949">
            <v>-15319.950360000001</v>
          </cell>
          <cell r="AB949">
            <v>-15164.608056000003</v>
          </cell>
          <cell r="AC949">
            <v>-10184.775276</v>
          </cell>
          <cell r="AD949">
            <v>-6227.4065099999998</v>
          </cell>
          <cell r="AE949">
            <v>-182622.83143279998</v>
          </cell>
          <cell r="AF949">
            <v>-10036.017312</v>
          </cell>
          <cell r="AG949">
            <v>-11847.209227200003</v>
          </cell>
          <cell r="AH949">
            <v>-17197.828167200001</v>
          </cell>
          <cell r="AI949">
            <v>-15350.674627200002</v>
          </cell>
          <cell r="AJ949">
            <v>-19976.816785600004</v>
          </cell>
          <cell r="AK949">
            <v>-23044.082575199998</v>
          </cell>
          <cell r="AL949">
            <v>-20386.093541600003</v>
          </cell>
          <cell r="AM949">
            <v>-19526.344129599995</v>
          </cell>
          <cell r="AN949">
            <v>-14424.6695592</v>
          </cell>
          <cell r="AO949">
            <v>-15256.731989600003</v>
          </cell>
          <cell r="AP949">
            <v>-9794.9796839999981</v>
          </cell>
          <cell r="AQ949">
            <v>-5781.3838343999987</v>
          </cell>
          <cell r="AR949">
            <v>-181465.2635952</v>
          </cell>
          <cell r="AS949">
            <v>-10270.143122400003</v>
          </cell>
          <cell r="AT949">
            <v>-11617.727562799997</v>
          </cell>
          <cell r="AU949">
            <v>-16868.895803600004</v>
          </cell>
          <cell r="AV949">
            <v>-15713.140084799999</v>
          </cell>
          <cell r="AW949">
            <v>-19909.557149599998</v>
          </cell>
          <cell r="AX949">
            <v>-22506.201614799997</v>
          </cell>
          <cell r="AY949">
            <v>-20592.121489999998</v>
          </cell>
          <cell r="AZ949">
            <v>-19434.380804799996</v>
          </cell>
          <cell r="BA949">
            <v>-14224.799586400002</v>
          </cell>
          <cell r="BB949">
            <v>-14980.890133199997</v>
          </cell>
          <cell r="BC949">
            <v>-9357.7599403999993</v>
          </cell>
          <cell r="BD949">
            <v>-5989.6463023999995</v>
          </cell>
          <cell r="BE949">
            <v>-180690.84019199997</v>
          </cell>
          <cell r="BF949">
            <v>-10383.817190400001</v>
          </cell>
          <cell r="BG949">
            <v>-11762.5592832</v>
          </cell>
          <cell r="BH949">
            <v>-16829.094067200003</v>
          </cell>
          <cell r="BI949">
            <v>-15818.8321536</v>
          </cell>
          <cell r="BJ949">
            <v>-19850.084889599995</v>
          </cell>
          <cell r="BK949">
            <v>-21595.416115200002</v>
          </cell>
          <cell r="BL949">
            <v>-21028.375296000002</v>
          </cell>
          <cell r="BM949">
            <v>-19336.616063999998</v>
          </cell>
          <cell r="BN949">
            <v>-14155.543372799999</v>
          </cell>
          <cell r="BO949">
            <v>-14724.227635200003</v>
          </cell>
          <cell r="BP949">
            <v>-8914.1693184000014</v>
          </cell>
          <cell r="BQ949">
            <v>-6292.1048064000015</v>
          </cell>
          <cell r="BR949">
            <v>-179857.09552600002</v>
          </cell>
          <cell r="BS949">
            <v>-8921.6860179999967</v>
          </cell>
          <cell r="BT949">
            <v>-12399.756672000001</v>
          </cell>
          <cell r="BU949">
            <v>-15396.338558400003</v>
          </cell>
          <cell r="BV949">
            <v>-15152.9952376</v>
          </cell>
          <cell r="BW949">
            <v>-19331.065840800005</v>
          </cell>
          <cell r="BX949">
            <v>-21709.540250399998</v>
          </cell>
          <cell r="BY949">
            <v>-20967.207596</v>
          </cell>
          <cell r="BZ949">
            <v>-19182.078506400001</v>
          </cell>
          <cell r="CA949">
            <v>-14871.630540000002</v>
          </cell>
          <cell r="CB949">
            <v>-15140.925412799996</v>
          </cell>
          <cell r="CC949">
            <v>-10522.9374212</v>
          </cell>
          <cell r="CD949">
            <v>-6260.9334724</v>
          </cell>
          <cell r="CE949">
            <v>-178926.15476</v>
          </cell>
          <cell r="CF949">
            <v>-9205.7220720000005</v>
          </cell>
          <cell r="CG949">
            <v>-12397.936924000001</v>
          </cell>
          <cell r="CH949">
            <v>-16104.553444000001</v>
          </cell>
          <cell r="CI949">
            <v>-15090.878363999998</v>
          </cell>
          <cell r="CJ949">
            <v>-19235.619836000002</v>
          </cell>
          <cell r="CK949">
            <v>-21981.262943999991</v>
          </cell>
          <cell r="CL949">
            <v>-20099.874583999994</v>
          </cell>
          <cell r="CM949">
            <v>-19218.804988000004</v>
          </cell>
          <cell r="CN949">
            <v>-14927.13112</v>
          </cell>
          <cell r="CO949">
            <v>-14775.771952000001</v>
          </cell>
          <cell r="CP949">
            <v>-9923.6271920000017</v>
          </cell>
          <cell r="CQ949">
            <v>-5964.9713400000001</v>
          </cell>
          <cell r="CR949">
            <v>-177916.05742679999</v>
          </cell>
          <cell r="CS949">
            <v>-9777.3570719999989</v>
          </cell>
          <cell r="CT949">
            <v>-11460.239531999998</v>
          </cell>
          <cell r="CU949">
            <v>-16593.504858</v>
          </cell>
          <cell r="CV949">
            <v>-14547.090801600001</v>
          </cell>
          <cell r="CW949">
            <v>-19490.437663199998</v>
          </cell>
          <cell r="CX949">
            <v>-22221.610815599994</v>
          </cell>
          <cell r="CY949">
            <v>-19971.3368988</v>
          </cell>
          <cell r="CZ949">
            <v>-19025.786152800003</v>
          </cell>
          <cell r="DA949">
            <v>-14305.467909599998</v>
          </cell>
          <cell r="DB949">
            <v>-14924.726863199998</v>
          </cell>
          <cell r="DC949">
            <v>-9626.5817172000006</v>
          </cell>
          <cell r="DD949">
            <v>-5971.9171427999991</v>
          </cell>
          <cell r="DE949">
            <v>-177014.63156959997</v>
          </cell>
          <cell r="DF949">
            <v>-9970.9920959999999</v>
          </cell>
          <cell r="DG949">
            <v>-11113.663691200001</v>
          </cell>
          <cell r="DH949">
            <v>-16665.936574399999</v>
          </cell>
          <cell r="DI949">
            <v>-14875.911494399999</v>
          </cell>
          <cell r="DJ949">
            <v>-19358.977091199995</v>
          </cell>
          <cell r="DK949">
            <v>-22331.378990399997</v>
          </cell>
          <cell r="DL949">
            <v>-19755.595803200002</v>
          </cell>
          <cell r="DM949">
            <v>-18922.436579200003</v>
          </cell>
          <cell r="DN949">
            <v>-13978.5457584</v>
          </cell>
          <cell r="DO949">
            <v>-14784.874299200002</v>
          </cell>
          <cell r="DP949">
            <v>-9492.0421679999999</v>
          </cell>
          <cell r="DQ949">
            <v>-5764.277024</v>
          </cell>
          <cell r="DR949">
            <v>-175823.85643679998</v>
          </cell>
          <cell r="DS949">
            <v>-9950.8640616000012</v>
          </cell>
          <cell r="DT949">
            <v>-11256.554685200001</v>
          </cell>
          <cell r="DU949">
            <v>-16344.474172400001</v>
          </cell>
          <cell r="DV949">
            <v>-15224.648683200001</v>
          </cell>
          <cell r="DW949">
            <v>-19290.607186399997</v>
          </cell>
          <cell r="DX949">
            <v>-21806.526953199995</v>
          </cell>
          <cell r="DY949">
            <v>-19951.95191</v>
          </cell>
          <cell r="DZ949">
            <v>-18830.2031632</v>
          </cell>
          <cell r="EA949">
            <v>-13782.577837600002</v>
          </cell>
          <cell r="EB949">
            <v>-14515.162978799997</v>
          </cell>
          <cell r="EC949">
            <v>-9066.8451236000001</v>
          </cell>
          <cell r="ED949">
            <v>-5803.4396816000017</v>
          </cell>
          <cell r="EE949">
            <v>-174791.2470192</v>
          </cell>
          <cell r="EF949">
            <v>-10059.322903200002</v>
          </cell>
          <cell r="EG949">
            <v>-11924.8789464</v>
          </cell>
          <cell r="EH949">
            <v>-16495.398468000003</v>
          </cell>
          <cell r="EI949">
            <v>-15118.508246399999</v>
          </cell>
          <cell r="EJ949">
            <v>-19545.576086399997</v>
          </cell>
          <cell r="EK949">
            <v>-20918.3287752</v>
          </cell>
          <cell r="EL949">
            <v>-20335.552756800003</v>
          </cell>
          <cell r="EM949">
            <v>-18602.900632799996</v>
          </cell>
          <cell r="EN949">
            <v>-13593.892063200001</v>
          </cell>
          <cell r="EO949">
            <v>-14043.006770399998</v>
          </cell>
          <cell r="EP949">
            <v>-8397.0215591999986</v>
          </cell>
          <cell r="EQ949">
            <v>-5756.8598111999991</v>
          </cell>
          <cell r="ER949">
            <v>-89054.715029999992</v>
          </cell>
          <cell r="ES949">
            <v>-8963.4662279999993</v>
          </cell>
          <cell r="ET949">
            <v>-11720.928524000001</v>
          </cell>
          <cell r="EU949">
            <v>-15391.156918000002</v>
          </cell>
          <cell r="EV949">
            <v>-14793.046886</v>
          </cell>
          <cell r="EW949">
            <v>-18558.671195999999</v>
          </cell>
          <cell r="EX949">
            <v>-19627.445278000003</v>
          </cell>
          <cell r="EY949">
            <v>0</v>
          </cell>
          <cell r="EZ949">
            <v>0</v>
          </cell>
          <cell r="FA949">
            <v>0</v>
          </cell>
          <cell r="FB949">
            <v>0</v>
          </cell>
          <cell r="FC949">
            <v>0</v>
          </cell>
          <cell r="FD949">
            <v>0</v>
          </cell>
          <cell r="FE949">
            <v>0</v>
          </cell>
          <cell r="FF949">
            <v>0</v>
          </cell>
          <cell r="FG949">
            <v>0</v>
          </cell>
          <cell r="FH949">
            <v>0</v>
          </cell>
          <cell r="FI949">
            <v>0</v>
          </cell>
          <cell r="FJ949">
            <v>0</v>
          </cell>
          <cell r="FK949">
            <v>0</v>
          </cell>
          <cell r="FL949">
            <v>0</v>
          </cell>
          <cell r="FM949">
            <v>0</v>
          </cell>
          <cell r="FN949">
            <v>0</v>
          </cell>
          <cell r="FO949">
            <v>0</v>
          </cell>
          <cell r="FP949">
            <v>0</v>
          </cell>
          <cell r="FQ949">
            <v>0</v>
          </cell>
          <cell r="FR949">
            <v>0</v>
          </cell>
          <cell r="FS949">
            <v>0</v>
          </cell>
          <cell r="FT949">
            <v>0</v>
          </cell>
          <cell r="FU949">
            <v>0</v>
          </cell>
          <cell r="FV949">
            <v>0</v>
          </cell>
          <cell r="FW949">
            <v>0</v>
          </cell>
          <cell r="FX949">
            <v>0</v>
          </cell>
          <cell r="FY949">
            <v>0</v>
          </cell>
          <cell r="FZ949">
            <v>0</v>
          </cell>
          <cell r="GA949">
            <v>0</v>
          </cell>
          <cell r="GB949">
            <v>0</v>
          </cell>
          <cell r="GC949">
            <v>0</v>
          </cell>
          <cell r="GD949">
            <v>0</v>
          </cell>
          <cell r="GE949">
            <v>0</v>
          </cell>
          <cell r="GF949">
            <v>0</v>
          </cell>
          <cell r="GG949">
            <v>0</v>
          </cell>
          <cell r="GH949">
            <v>0</v>
          </cell>
          <cell r="GI949">
            <v>0</v>
          </cell>
          <cell r="GJ949">
            <v>0</v>
          </cell>
          <cell r="GK949">
            <v>0</v>
          </cell>
          <cell r="GL949">
            <v>0</v>
          </cell>
          <cell r="GM949">
            <v>0</v>
          </cell>
          <cell r="GN949">
            <v>0</v>
          </cell>
          <cell r="GO949">
            <v>0</v>
          </cell>
          <cell r="GP949">
            <v>0</v>
          </cell>
          <cell r="GQ949">
            <v>0</v>
          </cell>
          <cell r="GR949">
            <v>0</v>
          </cell>
          <cell r="GS949">
            <v>0</v>
          </cell>
          <cell r="GT949">
            <v>0</v>
          </cell>
          <cell r="GU949">
            <v>0</v>
          </cell>
          <cell r="GV949">
            <v>0</v>
          </cell>
          <cell r="GW949">
            <v>0</v>
          </cell>
          <cell r="GX949">
            <v>0</v>
          </cell>
          <cell r="GY949">
            <v>0</v>
          </cell>
          <cell r="GZ949">
            <v>0</v>
          </cell>
          <cell r="HA949">
            <v>0</v>
          </cell>
          <cell r="HB949">
            <v>0</v>
          </cell>
          <cell r="HC949">
            <v>0</v>
          </cell>
          <cell r="HD949">
            <v>0</v>
          </cell>
          <cell r="HE949">
            <v>0</v>
          </cell>
          <cell r="HF949">
            <v>0</v>
          </cell>
          <cell r="HG949">
            <v>0</v>
          </cell>
          <cell r="HH949">
            <v>0</v>
          </cell>
          <cell r="HI949">
            <v>0</v>
          </cell>
          <cell r="HJ949">
            <v>0</v>
          </cell>
          <cell r="HK949">
            <v>0</v>
          </cell>
          <cell r="HL949">
            <v>0</v>
          </cell>
          <cell r="HM949">
            <v>0</v>
          </cell>
          <cell r="HN949">
            <v>0</v>
          </cell>
          <cell r="HO949">
            <v>0</v>
          </cell>
          <cell r="HP949">
            <v>0</v>
          </cell>
          <cell r="HQ949">
            <v>0</v>
          </cell>
          <cell r="HR949">
            <v>0</v>
          </cell>
          <cell r="HS949">
            <v>0</v>
          </cell>
          <cell r="HT949">
            <v>0</v>
          </cell>
          <cell r="HU949">
            <v>0</v>
          </cell>
          <cell r="HV949">
            <v>0</v>
          </cell>
          <cell r="HW949">
            <v>0</v>
          </cell>
          <cell r="HX949">
            <v>0</v>
          </cell>
          <cell r="HY949">
            <v>0</v>
          </cell>
          <cell r="HZ949">
            <v>0</v>
          </cell>
          <cell r="IA949">
            <v>0</v>
          </cell>
          <cell r="IB949">
            <v>0</v>
          </cell>
          <cell r="IC949">
            <v>0</v>
          </cell>
          <cell r="ID949">
            <v>0</v>
          </cell>
          <cell r="IE949">
            <v>0</v>
          </cell>
          <cell r="IF949">
            <v>0</v>
          </cell>
          <cell r="IG949">
            <v>0</v>
          </cell>
          <cell r="IH949">
            <v>0</v>
          </cell>
          <cell r="II949">
            <v>0</v>
          </cell>
          <cell r="IJ949">
            <v>0</v>
          </cell>
          <cell r="IK949">
            <v>0</v>
          </cell>
          <cell r="IL949">
            <v>0</v>
          </cell>
          <cell r="IM949">
            <v>0</v>
          </cell>
          <cell r="IN949">
            <v>0</v>
          </cell>
          <cell r="IO949">
            <v>0</v>
          </cell>
          <cell r="IP949">
            <v>0</v>
          </cell>
          <cell r="IQ949">
            <v>0</v>
          </cell>
          <cell r="IR949">
            <v>0</v>
          </cell>
          <cell r="IS949">
            <v>0</v>
          </cell>
          <cell r="IT949">
            <v>0</v>
          </cell>
          <cell r="IU949">
            <v>0</v>
          </cell>
          <cell r="IV949">
            <v>0</v>
          </cell>
          <cell r="IW949">
            <v>0</v>
          </cell>
          <cell r="IX949">
            <v>0</v>
          </cell>
          <cell r="IY949">
            <v>0</v>
          </cell>
          <cell r="IZ949">
            <v>0</v>
          </cell>
          <cell r="JA949">
            <v>0</v>
          </cell>
          <cell r="JB949">
            <v>0</v>
          </cell>
          <cell r="JC949">
            <v>0</v>
          </cell>
          <cell r="JD949">
            <v>0</v>
          </cell>
          <cell r="JE949">
            <v>0</v>
          </cell>
          <cell r="JF949">
            <v>0</v>
          </cell>
          <cell r="JG949">
            <v>0</v>
          </cell>
          <cell r="JH949">
            <v>0</v>
          </cell>
          <cell r="JI949">
            <v>0</v>
          </cell>
          <cell r="JJ949">
            <v>0</v>
          </cell>
          <cell r="JK949">
            <v>0</v>
          </cell>
          <cell r="JL949">
            <v>0</v>
          </cell>
          <cell r="JM949">
            <v>0</v>
          </cell>
          <cell r="JN949">
            <v>0</v>
          </cell>
          <cell r="JO949">
            <v>0</v>
          </cell>
          <cell r="JP949">
            <v>0</v>
          </cell>
          <cell r="JQ949">
            <v>0</v>
          </cell>
        </row>
        <row r="950">
          <cell r="D950">
            <v>0</v>
          </cell>
          <cell r="F950">
            <v>-16191.323900000001</v>
          </cell>
          <cell r="G950">
            <v>-17418.644200000002</v>
          </cell>
          <cell r="H950">
            <v>-21292.657300000003</v>
          </cell>
          <cell r="I950">
            <v>-22858.789499999999</v>
          </cell>
          <cell r="J950">
            <v>-34046.988600000004</v>
          </cell>
          <cell r="K950">
            <v>-33800.363100000002</v>
          </cell>
          <cell r="L950">
            <v>-33352.257900000004</v>
          </cell>
          <cell r="M950">
            <v>-30690.695800000001</v>
          </cell>
          <cell r="N950">
            <v>-26903.280700000003</v>
          </cell>
          <cell r="O950">
            <v>-25316.126699999997</v>
          </cell>
          <cell r="P950">
            <v>-17241.794400000002</v>
          </cell>
          <cell r="Q950">
            <v>-11862.9444</v>
          </cell>
          <cell r="R950">
            <v>-289386.23242700001</v>
          </cell>
          <cell r="S950">
            <v>-16376.920914999999</v>
          </cell>
          <cell r="T950">
            <v>-16935.048354500002</v>
          </cell>
          <cell r="U950">
            <v>-21582.639027500005</v>
          </cell>
          <cell r="V950">
            <v>-22815.710587999998</v>
          </cell>
          <cell r="W950">
            <v>-34238.423122500004</v>
          </cell>
          <cell r="X950">
            <v>-33704.632785999987</v>
          </cell>
          <cell r="Y950">
            <v>-33161.441490500001</v>
          </cell>
          <cell r="Z950">
            <v>-30445.877142500012</v>
          </cell>
          <cell r="AA950">
            <v>-26565.596042500005</v>
          </cell>
          <cell r="AB950">
            <v>-24998.640092999998</v>
          </cell>
          <cell r="AC950">
            <v>-17050.402983</v>
          </cell>
          <cell r="AD950">
            <v>-11510.899881999996</v>
          </cell>
          <cell r="AE950">
            <v>-287898.59003400005</v>
          </cell>
          <cell r="AF950">
            <v>-16649.176599000002</v>
          </cell>
          <cell r="AG950">
            <v>-16491.086469000002</v>
          </cell>
          <cell r="AH950">
            <v>-22360.839732000004</v>
          </cell>
          <cell r="AI950">
            <v>-22892.690403000004</v>
          </cell>
          <cell r="AJ950">
            <v>-34587.935810999996</v>
          </cell>
          <cell r="AK950">
            <v>-34038.608274000006</v>
          </cell>
          <cell r="AL950">
            <v>-32932.658484</v>
          </cell>
          <cell r="AM950">
            <v>-30104.071668000008</v>
          </cell>
          <cell r="AN950">
            <v>-26019.845181000008</v>
          </cell>
          <cell r="AO950">
            <v>-24478.151544000008</v>
          </cell>
          <cell r="AP950">
            <v>-16632.901691999996</v>
          </cell>
          <cell r="AQ950">
            <v>-10710.624177000002</v>
          </cell>
          <cell r="AR950">
            <v>-286283.52454382001</v>
          </cell>
          <cell r="AS950">
            <v>-16846.213324349999</v>
          </cell>
          <cell r="AT950">
            <v>-16096.86233383</v>
          </cell>
          <cell r="AU950">
            <v>-22067.848274260003</v>
          </cell>
          <cell r="AV950">
            <v>-23332.130342740002</v>
          </cell>
          <cell r="AW950">
            <v>-34469.214939949998</v>
          </cell>
          <cell r="AX950">
            <v>-33440.791424070005</v>
          </cell>
          <cell r="AY950">
            <v>-33037.209252920009</v>
          </cell>
          <cell r="AZ950">
            <v>-29942.556514370001</v>
          </cell>
          <cell r="BA950">
            <v>-25740.770277390006</v>
          </cell>
          <cell r="BB950">
            <v>-24111.709323779996</v>
          </cell>
          <cell r="BC950">
            <v>-16058.1476083</v>
          </cell>
          <cell r="BD950">
            <v>-11140.070927860002</v>
          </cell>
          <cell r="BE950">
            <v>-285114.77870436001</v>
          </cell>
          <cell r="BF950">
            <v>-16910.972753399998</v>
          </cell>
          <cell r="BG950">
            <v>-16321.81866777</v>
          </cell>
          <cell r="BH950">
            <v>-22135.29828345</v>
          </cell>
          <cell r="BI950">
            <v>-23452.705677059996</v>
          </cell>
          <cell r="BJ950">
            <v>-34351.928505179996</v>
          </cell>
          <cell r="BK950">
            <v>-32479.541544780004</v>
          </cell>
          <cell r="BL950">
            <v>-33425.16927156</v>
          </cell>
          <cell r="BM950">
            <v>-29817.764402579996</v>
          </cell>
          <cell r="BN950">
            <v>-25471.123323030002</v>
          </cell>
          <cell r="BO950">
            <v>-23760.710922960003</v>
          </cell>
          <cell r="BP950">
            <v>-15868.144491210001</v>
          </cell>
          <cell r="BQ950">
            <v>-11119.600861379997</v>
          </cell>
          <cell r="BR950">
            <v>-283865.90398144</v>
          </cell>
          <cell r="BS950">
            <v>-15392.538173680003</v>
          </cell>
          <cell r="BT950">
            <v>-17439.949314319998</v>
          </cell>
          <cell r="BU950">
            <v>-20221.726525759997</v>
          </cell>
          <cell r="BV950">
            <v>-22048.497691199995</v>
          </cell>
          <cell r="BW950">
            <v>-33069.802408000003</v>
          </cell>
          <cell r="BX950">
            <v>-32915.386509440003</v>
          </cell>
          <cell r="BY950">
            <v>-32924.495267520011</v>
          </cell>
          <cell r="BZ950">
            <v>-29982.262646400002</v>
          </cell>
          <cell r="CA950">
            <v>-25986.368358880009</v>
          </cell>
          <cell r="CB950">
            <v>-24958.794462720001</v>
          </cell>
          <cell r="CC950">
            <v>-17368.826710560003</v>
          </cell>
          <cell r="CD950">
            <v>-11557.255912959998</v>
          </cell>
          <cell r="CE950">
            <v>-282362.9808516</v>
          </cell>
          <cell r="CF950">
            <v>-15712.060712559998</v>
          </cell>
          <cell r="CG950">
            <v>-17190.66569424</v>
          </cell>
          <cell r="CH950">
            <v>-21059.785088720007</v>
          </cell>
          <cell r="CI950">
            <v>-22251.623672959999</v>
          </cell>
          <cell r="CJ950">
            <v>-33391.925425200003</v>
          </cell>
          <cell r="CK950">
            <v>-32871.332317120003</v>
          </cell>
          <cell r="CL950">
            <v>-32341.570675759995</v>
          </cell>
          <cell r="CM950">
            <v>-29693.144903600001</v>
          </cell>
          <cell r="CN950">
            <v>-25908.798391599998</v>
          </cell>
          <cell r="CO950">
            <v>-24380.583262560001</v>
          </cell>
          <cell r="CP950">
            <v>-16628.855331359999</v>
          </cell>
          <cell r="CQ950">
            <v>-10932.635375919999</v>
          </cell>
          <cell r="CR950">
            <v>-280773.8269473</v>
          </cell>
          <cell r="CS950">
            <v>-16237.15152155</v>
          </cell>
          <cell r="CT950">
            <v>-15850.763731800002</v>
          </cell>
          <cell r="CU950">
            <v>-21488.262812100002</v>
          </cell>
          <cell r="CV950">
            <v>-21914.711031299998</v>
          </cell>
          <cell r="CW950">
            <v>-33696.232891500003</v>
          </cell>
          <cell r="CX950">
            <v>-33014.581105450001</v>
          </cell>
          <cell r="CY950">
            <v>-32172.50666689999</v>
          </cell>
          <cell r="CZ950">
            <v>-29427.462334699998</v>
          </cell>
          <cell r="DA950">
            <v>-25515.292540950002</v>
          </cell>
          <cell r="DB950">
            <v>-24124.086501600003</v>
          </cell>
          <cell r="DC950">
            <v>-16309.569814550003</v>
          </cell>
          <cell r="DD950">
            <v>-11023.205994899999</v>
          </cell>
          <cell r="DE950">
            <v>-279542.81889728998</v>
          </cell>
          <cell r="DF950">
            <v>-16436.951007880001</v>
          </cell>
          <cell r="DG950">
            <v>-15477.150319150001</v>
          </cell>
          <cell r="DH950">
            <v>-21699.049222760004</v>
          </cell>
          <cell r="DI950">
            <v>-22215.159262790003</v>
          </cell>
          <cell r="DJ950">
            <v>-33564.272660230003</v>
          </cell>
          <cell r="DK950">
            <v>-33031.202998820001</v>
          </cell>
          <cell r="DL950">
            <v>-31957.984854120008</v>
          </cell>
          <cell r="DM950">
            <v>-29213.112779240004</v>
          </cell>
          <cell r="DN950">
            <v>-25249.762894330001</v>
          </cell>
          <cell r="DO950">
            <v>-23753.697159919997</v>
          </cell>
          <cell r="DP950">
            <v>-16140.63500556</v>
          </cell>
          <cell r="DQ950">
            <v>-10803.840732489998</v>
          </cell>
          <cell r="DR950">
            <v>-277797.60543237999</v>
          </cell>
          <cell r="DS950">
            <v>-16346.86358415</v>
          </cell>
          <cell r="DT950">
            <v>-15619.724601470001</v>
          </cell>
          <cell r="DU950">
            <v>-21413.720602339996</v>
          </cell>
          <cell r="DV950">
            <v>-22640.527250660001</v>
          </cell>
          <cell r="DW950">
            <v>-33447.490164549999</v>
          </cell>
          <cell r="DX950">
            <v>-32449.550829629992</v>
          </cell>
          <cell r="DY950">
            <v>-32057.931504279986</v>
          </cell>
          <cell r="DZ950">
            <v>-29055.009412329993</v>
          </cell>
          <cell r="EA950">
            <v>-24977.771097510005</v>
          </cell>
          <cell r="EB950">
            <v>-23396.998216019998</v>
          </cell>
          <cell r="EC950">
            <v>-15582.1574447</v>
          </cell>
          <cell r="ED950">
            <v>-10809.860724740001</v>
          </cell>
          <cell r="EE950">
            <v>-275147.25641624996</v>
          </cell>
          <cell r="EF950">
            <v>-16407.1462006</v>
          </cell>
          <cell r="EG950">
            <v>-16568.43814387</v>
          </cell>
          <cell r="EH950">
            <v>-20511.705182000002</v>
          </cell>
          <cell r="EI950">
            <v>-22810.179405730003</v>
          </cell>
          <cell r="EJ950">
            <v>-33453.719305709994</v>
          </cell>
          <cell r="EK950">
            <v>-31517.703831729999</v>
          </cell>
          <cell r="EL950">
            <v>-32384.070248079999</v>
          </cell>
          <cell r="EM950">
            <v>-28794.505096019999</v>
          </cell>
          <cell r="EN950">
            <v>-24592.575368180005</v>
          </cell>
          <cell r="EO950">
            <v>-22669.533878709997</v>
          </cell>
          <cell r="EP950">
            <v>-15415.870891509996</v>
          </cell>
          <cell r="EQ950">
            <v>-10021.80886411</v>
          </cell>
          <cell r="ER950">
            <v>-274874.06712267001</v>
          </cell>
          <cell r="ES950">
            <v>-15315.373277010001</v>
          </cell>
          <cell r="ET950">
            <v>-16476.295548779999</v>
          </cell>
          <cell r="EU950">
            <v>-19780.71954039</v>
          </cell>
          <cell r="EV950">
            <v>-21622.128988050008</v>
          </cell>
          <cell r="EW950">
            <v>-32205.046516739996</v>
          </cell>
          <cell r="EX950">
            <v>-31971.763456290006</v>
          </cell>
          <cell r="EY950">
            <v>-31547.900747610005</v>
          </cell>
          <cell r="EZ950">
            <v>-29030.32915722</v>
          </cell>
          <cell r="FA950">
            <v>-25447.813214130005</v>
          </cell>
          <cell r="FB950">
            <v>-23946.524245529999</v>
          </cell>
          <cell r="FC950">
            <v>-16309.013322960001</v>
          </cell>
          <cell r="FD950">
            <v>-11221.15910796</v>
          </cell>
          <cell r="FE950">
            <v>-273292.08639471995</v>
          </cell>
          <cell r="FF950">
            <v>-15486.4772753</v>
          </cell>
          <cell r="FG950">
            <v>-16014.258288189996</v>
          </cell>
          <cell r="FH950">
            <v>-20049.472294629999</v>
          </cell>
          <cell r="FI950">
            <v>-21575.177982159992</v>
          </cell>
          <cell r="FJ950">
            <v>-32376.816397950002</v>
          </cell>
          <cell r="FK950">
            <v>-31872.049234520007</v>
          </cell>
          <cell r="FL950">
            <v>-31358.392259710006</v>
          </cell>
          <cell r="FM950">
            <v>-28790.478194350006</v>
          </cell>
          <cell r="FN950">
            <v>-25121.175192350001</v>
          </cell>
          <cell r="FO950">
            <v>-23639.417551259998</v>
          </cell>
          <cell r="FP950">
            <v>-16123.340871060002</v>
          </cell>
          <cell r="FQ950">
            <v>-10885.030853239998</v>
          </cell>
          <cell r="FR950">
            <v>-271993.63986549998</v>
          </cell>
          <cell r="FS950">
            <v>-15739.357958589999</v>
          </cell>
          <cell r="FT950">
            <v>-15364.815926040001</v>
          </cell>
          <cell r="FU950">
            <v>-20657.172258940005</v>
          </cell>
          <cell r="FV950">
            <v>-21242.856607139991</v>
          </cell>
          <cell r="FW950">
            <v>-32663.184218699997</v>
          </cell>
          <cell r="FX950">
            <v>-32002.430302009998</v>
          </cell>
          <cell r="FY950">
            <v>-31186.171920820001</v>
          </cell>
          <cell r="FZ950">
            <v>-28525.28430766</v>
          </cell>
          <cell r="GA950">
            <v>-24733.05260391</v>
          </cell>
          <cell r="GB950">
            <v>-23384.497728480001</v>
          </cell>
          <cell r="GC950">
            <v>-15809.556073989999</v>
          </cell>
          <cell r="GD950">
            <v>-10685.259959220002</v>
          </cell>
          <cell r="GE950">
            <v>-270871.66660923004</v>
          </cell>
          <cell r="GF950">
            <v>-15927.092425560002</v>
          </cell>
          <cell r="GG950">
            <v>-15780.598368180001</v>
          </cell>
          <cell r="GH950">
            <v>-20853.679787339996</v>
          </cell>
          <cell r="GI950">
            <v>-22048.401315660005</v>
          </cell>
          <cell r="GJ950">
            <v>-32572.725802049994</v>
          </cell>
          <cell r="GK950">
            <v>-31600.88593713001</v>
          </cell>
          <cell r="GL950">
            <v>-31219.508774280002</v>
          </cell>
          <cell r="GM950">
            <v>-28295.123194830008</v>
          </cell>
          <cell r="GN950">
            <v>-24324.518375010004</v>
          </cell>
          <cell r="GO950">
            <v>-22785.088021020001</v>
          </cell>
          <cell r="GP950">
            <v>-15174.6316197</v>
          </cell>
          <cell r="GQ950">
            <v>-10289.412988470003</v>
          </cell>
          <cell r="GR950">
            <v>-269347.79471724003</v>
          </cell>
          <cell r="GS950">
            <v>-15975.7878506</v>
          </cell>
          <cell r="GT950">
            <v>-15419.21426843</v>
          </cell>
          <cell r="GU950">
            <v>-20911.205673550001</v>
          </cell>
          <cell r="GV950">
            <v>-22155.759806540002</v>
          </cell>
          <cell r="GW950">
            <v>-32452.250385619998</v>
          </cell>
          <cell r="GX950">
            <v>-30683.407322020001</v>
          </cell>
          <cell r="GY950">
            <v>-31576.741382039996</v>
          </cell>
          <cell r="GZ950">
            <v>-28168.827732220005</v>
          </cell>
          <cell r="HA950">
            <v>-24062.557988770001</v>
          </cell>
          <cell r="HB950">
            <v>-22446.732214640004</v>
          </cell>
          <cell r="HC950">
            <v>-14990.62849139</v>
          </cell>
          <cell r="HD950">
            <v>-10504.681601419999</v>
          </cell>
          <cell r="HE950">
            <v>-268059.99895048002</v>
          </cell>
          <cell r="HF950">
            <v>-14535.46801081</v>
          </cell>
          <cell r="HG950">
            <v>-16468.877485189998</v>
          </cell>
          <cell r="HH950">
            <v>-19095.762876920002</v>
          </cell>
          <cell r="HI950">
            <v>-20820.817805399998</v>
          </cell>
          <cell r="HJ950">
            <v>-31228.446511000006</v>
          </cell>
          <cell r="HK950">
            <v>-31082.62862648</v>
          </cell>
          <cell r="HL950">
            <v>-31091.230200840007</v>
          </cell>
          <cell r="HM950">
            <v>-28312.823698799999</v>
          </cell>
          <cell r="HN950">
            <v>-24539.424345460004</v>
          </cell>
          <cell r="HO950">
            <v>-23569.066674239999</v>
          </cell>
          <cell r="HP950">
            <v>-16401.715051020001</v>
          </cell>
          <cell r="HQ950">
            <v>-10913.737664319999</v>
          </cell>
          <cell r="HR950">
            <v>-266504.79612735001</v>
          </cell>
          <cell r="HS950">
            <v>-14829.633560010001</v>
          </cell>
          <cell r="HT950">
            <v>-15953.73622278</v>
          </cell>
          <cell r="HU950">
            <v>-19501.944821069999</v>
          </cell>
          <cell r="HV950">
            <v>-20936.365303050003</v>
          </cell>
          <cell r="HW950">
            <v>-31183.636858739996</v>
          </cell>
          <cell r="HX950">
            <v>-30957.752563289992</v>
          </cell>
          <cell r="HY950">
            <v>-30547.333010609997</v>
          </cell>
          <cell r="HZ950">
            <v>-28109.608283219994</v>
          </cell>
          <cell r="IA950">
            <v>-24640.714793130002</v>
          </cell>
          <cell r="IB950">
            <v>-23187.040444530001</v>
          </cell>
          <cell r="IC950">
            <v>-15791.759490960001</v>
          </cell>
          <cell r="ID950">
            <v>-10865.270775960003</v>
          </cell>
          <cell r="IE950">
            <v>-264936.63991245994</v>
          </cell>
          <cell r="IF950">
            <v>-14992.700765300002</v>
          </cell>
          <cell r="IG950">
            <v>-15584.90035652</v>
          </cell>
          <cell r="IH950">
            <v>-20273.079850379996</v>
          </cell>
          <cell r="II950">
            <v>-20675.411992140002</v>
          </cell>
          <cell r="IJ950">
            <v>-31790.676893699998</v>
          </cell>
          <cell r="IK950">
            <v>-31147.573204510012</v>
          </cell>
          <cell r="IL950">
            <v>-30353.118925820003</v>
          </cell>
          <cell r="IM950">
            <v>-27763.309622659999</v>
          </cell>
          <cell r="IN950">
            <v>-24072.376981410001</v>
          </cell>
          <cell r="IO950">
            <v>-22759.845048479998</v>
          </cell>
          <cell r="IP950">
            <v>-15387.24717149</v>
          </cell>
          <cell r="IQ950">
            <v>-10136.399100049999</v>
          </cell>
          <cell r="IR950">
            <v>-263597.20999172999</v>
          </cell>
          <cell r="IS950">
            <v>-15499.358715560002</v>
          </cell>
          <cell r="IT950">
            <v>-14594.306728549998</v>
          </cell>
          <cell r="IU950">
            <v>-20461.297690119998</v>
          </cell>
          <cell r="IV950">
            <v>-20947.967915229994</v>
          </cell>
          <cell r="IW950">
            <v>-31649.708132509997</v>
          </cell>
          <cell r="IX950">
            <v>-31147.045692340009</v>
          </cell>
          <cell r="IY950">
            <v>-30135.04577844001</v>
          </cell>
          <cell r="IZ950">
            <v>-27546.745983879995</v>
          </cell>
          <cell r="JA950">
            <v>-23809.472474210001</v>
          </cell>
          <cell r="JB950">
            <v>-22398.744933040001</v>
          </cell>
          <cell r="JC950">
            <v>-15219.945093719996</v>
          </cell>
          <cell r="JD950">
            <v>-10187.570854129997</v>
          </cell>
          <cell r="JE950">
            <v>0</v>
          </cell>
          <cell r="JF950">
            <v>0</v>
          </cell>
          <cell r="JG950">
            <v>0</v>
          </cell>
          <cell r="JH950">
            <v>0</v>
          </cell>
          <cell r="JI950">
            <v>0</v>
          </cell>
          <cell r="JJ950">
            <v>0</v>
          </cell>
          <cell r="JK950">
            <v>0</v>
          </cell>
          <cell r="JL950">
            <v>0</v>
          </cell>
          <cell r="JM950">
            <v>0</v>
          </cell>
          <cell r="JN950">
            <v>0</v>
          </cell>
          <cell r="JO950">
            <v>0</v>
          </cell>
          <cell r="JP950">
            <v>0</v>
          </cell>
          <cell r="JQ950">
            <v>0</v>
          </cell>
        </row>
        <row r="951">
          <cell r="D951">
            <v>0</v>
          </cell>
          <cell r="F951">
            <v>-32382.647800000002</v>
          </cell>
          <cell r="G951">
            <v>-34837.288400000005</v>
          </cell>
          <cell r="H951">
            <v>-42585.314600000005</v>
          </cell>
          <cell r="I951">
            <v>-45717.578999999998</v>
          </cell>
          <cell r="J951">
            <v>-68093.977200000008</v>
          </cell>
          <cell r="K951">
            <v>-67600.726200000005</v>
          </cell>
          <cell r="L951">
            <v>-66704.515800000008</v>
          </cell>
          <cell r="M951">
            <v>-61381.391600000003</v>
          </cell>
          <cell r="N951">
            <v>-53806.561400000006</v>
          </cell>
          <cell r="O951">
            <v>-50632.253399999994</v>
          </cell>
          <cell r="P951">
            <v>-34483.588800000005</v>
          </cell>
          <cell r="Q951">
            <v>-23725.888800000001</v>
          </cell>
          <cell r="R951">
            <v>-578772.46485400002</v>
          </cell>
          <cell r="S951">
            <v>-32753.841829999998</v>
          </cell>
          <cell r="T951">
            <v>-33870.096709000005</v>
          </cell>
          <cell r="U951">
            <v>-43165.27805500001</v>
          </cell>
          <cell r="V951">
            <v>-45631.421175999996</v>
          </cell>
          <cell r="W951">
            <v>-68476.846245000008</v>
          </cell>
          <cell r="X951">
            <v>-67409.265571999975</v>
          </cell>
          <cell r="Y951">
            <v>-66322.882981000002</v>
          </cell>
          <cell r="Z951">
            <v>-60891.754285000025</v>
          </cell>
          <cell r="AA951">
            <v>-53131.19208500001</v>
          </cell>
          <cell r="AB951">
            <v>-49997.280185999996</v>
          </cell>
          <cell r="AC951">
            <v>-34100.805966</v>
          </cell>
          <cell r="AD951">
            <v>-23021.799763999992</v>
          </cell>
          <cell r="AE951">
            <v>-575826.26073365996</v>
          </cell>
          <cell r="AF951">
            <v>-33300.034933010007</v>
          </cell>
          <cell r="AG951">
            <v>-32983.838704310001</v>
          </cell>
          <cell r="AH951">
            <v>-44723.938134679993</v>
          </cell>
          <cell r="AI951">
            <v>-45787.693198969988</v>
          </cell>
          <cell r="AJ951">
            <v>-69179.365352890003</v>
          </cell>
          <cell r="AK951">
            <v>-68080.654791260007</v>
          </cell>
          <cell r="AL951">
            <v>-65868.643499159982</v>
          </cell>
          <cell r="AM951">
            <v>-60211.184151320005</v>
          </cell>
          <cell r="AN951">
            <v>-52042.318629189998</v>
          </cell>
          <cell r="AO951">
            <v>-48958.77562855999</v>
          </cell>
          <cell r="AP951">
            <v>-33267.48347508</v>
          </cell>
          <cell r="AQ951">
            <v>-21422.330235229998</v>
          </cell>
          <cell r="AR951">
            <v>-572537.98772082001</v>
          </cell>
          <cell r="AS951">
            <v>-33690.716546849995</v>
          </cell>
          <cell r="AT951">
            <v>-32192.090634329994</v>
          </cell>
          <cell r="AU951">
            <v>-44133.456385259997</v>
          </cell>
          <cell r="AV951">
            <v>-46661.892181740004</v>
          </cell>
          <cell r="AW951">
            <v>-68934.930822449998</v>
          </cell>
          <cell r="AX951">
            <v>-66878.188188570013</v>
          </cell>
          <cell r="AY951">
            <v>-66071.064814919999</v>
          </cell>
          <cell r="AZ951">
            <v>-59882.073483870001</v>
          </cell>
          <cell r="BA951">
            <v>-51478.927543889993</v>
          </cell>
          <cell r="BB951">
            <v>-48220.971006780004</v>
          </cell>
          <cell r="BC951">
            <v>-32114.665113299998</v>
          </cell>
          <cell r="BD951">
            <v>-22279.010998859994</v>
          </cell>
          <cell r="BE951">
            <v>-570258.64778508013</v>
          </cell>
          <cell r="BF951">
            <v>-33823.670940199998</v>
          </cell>
          <cell r="BG951">
            <v>-32645.302657310003</v>
          </cell>
          <cell r="BH951">
            <v>-44272.855040350012</v>
          </cell>
          <cell r="BI951">
            <v>-46907.804243179999</v>
          </cell>
          <cell r="BJ951">
            <v>-68707.361951539991</v>
          </cell>
          <cell r="BK951">
            <v>-64962.396990339999</v>
          </cell>
          <cell r="BL951">
            <v>-66853.748926679997</v>
          </cell>
          <cell r="BM951">
            <v>-59638.571123740003</v>
          </cell>
          <cell r="BN951">
            <v>-50944.845475090005</v>
          </cell>
          <cell r="BO951">
            <v>-47523.846160879999</v>
          </cell>
          <cell r="BP951">
            <v>-31737.908015630001</v>
          </cell>
          <cell r="BQ951">
            <v>-22240.336260140004</v>
          </cell>
          <cell r="BR951">
            <v>-567760.91644359997</v>
          </cell>
          <cell r="BS951">
            <v>-30786.65474545</v>
          </cell>
          <cell r="BT951">
            <v>-34881.686974550001</v>
          </cell>
          <cell r="BU951">
            <v>-40445.526649400002</v>
          </cell>
          <cell r="BV951">
            <v>-44099.256302999995</v>
          </cell>
          <cell r="BW951">
            <v>-66142.995895</v>
          </cell>
          <cell r="BX951">
            <v>-65834.148263600015</v>
          </cell>
          <cell r="BY951">
            <v>-65852.366713800002</v>
          </cell>
          <cell r="BZ951">
            <v>-59967.599765999999</v>
          </cell>
          <cell r="CA951">
            <v>-51975.401439699999</v>
          </cell>
          <cell r="CB951">
            <v>-49920.148276800006</v>
          </cell>
          <cell r="CC951">
            <v>-34739.434473900008</v>
          </cell>
          <cell r="CD951">
            <v>-23115.696942400002</v>
          </cell>
          <cell r="CE951">
            <v>-564696.86411654996</v>
          </cell>
          <cell r="CF951">
            <v>-31422.502292729991</v>
          </cell>
          <cell r="CG951">
            <v>-34379.55988542</v>
          </cell>
          <cell r="CH951">
            <v>-42117.399960509996</v>
          </cell>
          <cell r="CI951">
            <v>-44500.954309680004</v>
          </cell>
          <cell r="CJ951">
            <v>-66780.409802850001</v>
          </cell>
          <cell r="CK951">
            <v>-65739.277233959991</v>
          </cell>
          <cell r="CL951">
            <v>-64679.80854333</v>
          </cell>
          <cell r="CM951">
            <v>-59383.229920050013</v>
          </cell>
          <cell r="CN951">
            <v>-51814.926874050005</v>
          </cell>
          <cell r="CO951">
            <v>-48758.654098979998</v>
          </cell>
          <cell r="CP951">
            <v>-33255.997054379994</v>
          </cell>
          <cell r="CQ951">
            <v>-21864.144140610006</v>
          </cell>
          <cell r="CR951">
            <v>-561576.73456025997</v>
          </cell>
          <cell r="CS951">
            <v>-32475.984778109996</v>
          </cell>
          <cell r="CT951">
            <v>-31703.169179159999</v>
          </cell>
          <cell r="CU951">
            <v>-42978.751234020005</v>
          </cell>
          <cell r="CV951">
            <v>-43831.69184105999</v>
          </cell>
          <cell r="CW951">
            <v>-67395.955812300002</v>
          </cell>
          <cell r="CX951">
            <v>-66032.581639290001</v>
          </cell>
          <cell r="CY951">
            <v>-64348.345545779994</v>
          </cell>
          <cell r="CZ951">
            <v>-58857.972568139987</v>
          </cell>
          <cell r="DA951">
            <v>-51033.227784390001</v>
          </cell>
          <cell r="DB951">
            <v>-48250.67161392</v>
          </cell>
          <cell r="DC951">
            <v>-32620.828864710005</v>
          </cell>
          <cell r="DD951">
            <v>-22047.553699379998</v>
          </cell>
          <cell r="DE951">
            <v>-559085.63779457996</v>
          </cell>
          <cell r="DF951">
            <v>-32873.902015760003</v>
          </cell>
          <cell r="DG951">
            <v>-30954.300638300003</v>
          </cell>
          <cell r="DH951">
            <v>-43398.098445520009</v>
          </cell>
          <cell r="DI951">
            <v>-44430.318525580005</v>
          </cell>
          <cell r="DJ951">
            <v>-67128.545320460005</v>
          </cell>
          <cell r="DK951">
            <v>-66062.405997640002</v>
          </cell>
          <cell r="DL951">
            <v>-63915.969708240016</v>
          </cell>
          <cell r="DM951">
            <v>-58426.225558480008</v>
          </cell>
          <cell r="DN951">
            <v>-50499.525788660001</v>
          </cell>
          <cell r="DO951">
            <v>-47507.394319839994</v>
          </cell>
          <cell r="DP951">
            <v>-32281.270011119999</v>
          </cell>
          <cell r="DQ951">
            <v>-21607.681464979996</v>
          </cell>
          <cell r="DR951">
            <v>-555595.21086475998</v>
          </cell>
          <cell r="DS951">
            <v>-32693.7271683</v>
          </cell>
          <cell r="DT951">
            <v>-31239.449202940003</v>
          </cell>
          <cell r="DU951">
            <v>-42827.441204679992</v>
          </cell>
          <cell r="DV951">
            <v>-45281.054501320003</v>
          </cell>
          <cell r="DW951">
            <v>-66894.980329099999</v>
          </cell>
          <cell r="DX951">
            <v>-64899.101659259984</v>
          </cell>
          <cell r="DY951">
            <v>-64115.863008559973</v>
          </cell>
          <cell r="DZ951">
            <v>-58110.018824659986</v>
          </cell>
          <cell r="EA951">
            <v>-49955.542195020011</v>
          </cell>
          <cell r="EB951">
            <v>-46793.996432039996</v>
          </cell>
          <cell r="EC951">
            <v>-31164.314889400001</v>
          </cell>
          <cell r="ED951">
            <v>-21619.721449480003</v>
          </cell>
          <cell r="EE951">
            <v>-550363.43395461992</v>
          </cell>
          <cell r="EF951">
            <v>-32814.2924012</v>
          </cell>
          <cell r="EG951">
            <v>-33136.87628774</v>
          </cell>
          <cell r="EH951">
            <v>-41092.331486120005</v>
          </cell>
          <cell r="EI951">
            <v>-45620.358811460006</v>
          </cell>
          <cell r="EJ951">
            <v>-66907.438611419988</v>
          </cell>
          <cell r="EK951">
            <v>-63035.407663459999</v>
          </cell>
          <cell r="EL951">
            <v>-64768.140496159998</v>
          </cell>
          <cell r="EM951">
            <v>-57589.010192039997</v>
          </cell>
          <cell r="EN951">
            <v>-49185.15073636001</v>
          </cell>
          <cell r="EO951">
            <v>-45339.067757419994</v>
          </cell>
          <cell r="EP951">
            <v>-30831.741783019992</v>
          </cell>
          <cell r="EQ951">
            <v>-20043.617728220001</v>
          </cell>
          <cell r="ER951">
            <v>-549589.22635020991</v>
          </cell>
          <cell r="ES951">
            <v>-30630.746554020003</v>
          </cell>
          <cell r="ET951">
            <v>-32952.591097559998</v>
          </cell>
          <cell r="EU951">
            <v>-39402.531185649997</v>
          </cell>
          <cell r="EV951">
            <v>-43244.257976100016</v>
          </cell>
          <cell r="EW951">
            <v>-64410.093033479992</v>
          </cell>
          <cell r="EX951">
            <v>-63943.526912580011</v>
          </cell>
          <cell r="EY951">
            <v>-63095.80149522001</v>
          </cell>
          <cell r="EZ951">
            <v>-58060.658314439999</v>
          </cell>
          <cell r="FA951">
            <v>-50895.62642826001</v>
          </cell>
          <cell r="FB951">
            <v>-47893.048491059999</v>
          </cell>
          <cell r="FC951">
            <v>-32618.026645920003</v>
          </cell>
          <cell r="FD951">
            <v>-22442.318215920001</v>
          </cell>
          <cell r="FE951">
            <v>-546762.20314716001</v>
          </cell>
          <cell r="FF951">
            <v>-30972.954550599999</v>
          </cell>
          <cell r="FG951">
            <v>-32028.516576379992</v>
          </cell>
          <cell r="FH951">
            <v>-40276.974946980001</v>
          </cell>
          <cell r="FI951">
            <v>-43150.355964319984</v>
          </cell>
          <cell r="FJ951">
            <v>-64753.632795900005</v>
          </cell>
          <cell r="FK951">
            <v>-63744.098469040015</v>
          </cell>
          <cell r="FL951">
            <v>-62716.784519420013</v>
          </cell>
          <cell r="FM951">
            <v>-57580.956388700011</v>
          </cell>
          <cell r="FN951">
            <v>-50242.350384700003</v>
          </cell>
          <cell r="FO951">
            <v>-47278.835102519995</v>
          </cell>
          <cell r="FP951">
            <v>-32246.681742120003</v>
          </cell>
          <cell r="FQ951">
            <v>-21770.061706479995</v>
          </cell>
          <cell r="FR951">
            <v>-543927.88525812002</v>
          </cell>
          <cell r="FS951">
            <v>-31478.715917179998</v>
          </cell>
          <cell r="FT951">
            <v>-30729.631852080001</v>
          </cell>
          <cell r="FU951">
            <v>-41254.950045000012</v>
          </cell>
          <cell r="FV951">
            <v>-42485.713214279982</v>
          </cell>
          <cell r="FW951">
            <v>-65326.368437399993</v>
          </cell>
          <cell r="FX951">
            <v>-64004.860604019996</v>
          </cell>
          <cell r="FY951">
            <v>-62372.343841640002</v>
          </cell>
          <cell r="FZ951">
            <v>-57050.56861532</v>
          </cell>
          <cell r="GA951">
            <v>-49466.105207820001</v>
          </cell>
          <cell r="GB951">
            <v>-46768.995456960001</v>
          </cell>
          <cell r="GC951">
            <v>-31619.112147979999</v>
          </cell>
          <cell r="GD951">
            <v>-21370.519918440004</v>
          </cell>
          <cell r="GE951">
            <v>-541743.33321846009</v>
          </cell>
          <cell r="GF951">
            <v>-31854.184851120004</v>
          </cell>
          <cell r="GG951">
            <v>-31561.196736360002</v>
          </cell>
          <cell r="GH951">
            <v>-41707.359574679991</v>
          </cell>
          <cell r="GI951">
            <v>-44096.80263132001</v>
          </cell>
          <cell r="GJ951">
            <v>-65145.451604099988</v>
          </cell>
          <cell r="GK951">
            <v>-63201.771874260019</v>
          </cell>
          <cell r="GL951">
            <v>-62439.017548560005</v>
          </cell>
          <cell r="GM951">
            <v>-56590.246389660017</v>
          </cell>
          <cell r="GN951">
            <v>-48649.036750020008</v>
          </cell>
          <cell r="GO951">
            <v>-45570.176042040002</v>
          </cell>
          <cell r="GP951">
            <v>-30349.263239399999</v>
          </cell>
          <cell r="GQ951">
            <v>-20578.825976940007</v>
          </cell>
          <cell r="GR951">
            <v>-538695.58943448006</v>
          </cell>
          <cell r="GS951">
            <v>-31951.575701199999</v>
          </cell>
          <cell r="GT951">
            <v>-30838.428536859999</v>
          </cell>
          <cell r="GU951">
            <v>-41822.411347100002</v>
          </cell>
          <cell r="GV951">
            <v>-44311.519613080003</v>
          </cell>
          <cell r="GW951">
            <v>-64904.500771239997</v>
          </cell>
          <cell r="GX951">
            <v>-61366.814644040001</v>
          </cell>
          <cell r="GY951">
            <v>-63153.482764079992</v>
          </cell>
          <cell r="GZ951">
            <v>-56337.655464440009</v>
          </cell>
          <cell r="HA951">
            <v>-48125.115977540001</v>
          </cell>
          <cell r="HB951">
            <v>-44893.464429280008</v>
          </cell>
          <cell r="HC951">
            <v>-29981.25698278</v>
          </cell>
          <cell r="HD951">
            <v>-21009.363202839999</v>
          </cell>
          <cell r="HE951">
            <v>-536119.99790096004</v>
          </cell>
          <cell r="HF951">
            <v>-29070.93602162</v>
          </cell>
          <cell r="HG951">
            <v>-32937.754970379996</v>
          </cell>
          <cell r="HH951">
            <v>-38191.525753840004</v>
          </cell>
          <cell r="HI951">
            <v>-41641.635610799996</v>
          </cell>
          <cell r="HJ951">
            <v>-62456.893022000011</v>
          </cell>
          <cell r="HK951">
            <v>-62165.25725296</v>
          </cell>
          <cell r="HL951">
            <v>-62182.460401680015</v>
          </cell>
          <cell r="HM951">
            <v>-56625.647397599998</v>
          </cell>
          <cell r="HN951">
            <v>-49078.848690920007</v>
          </cell>
          <cell r="HO951">
            <v>-47138.133348479998</v>
          </cell>
          <cell r="HP951">
            <v>-32803.430102040002</v>
          </cell>
          <cell r="HQ951">
            <v>-21827.475328639997</v>
          </cell>
          <cell r="HR951">
            <v>-533009.59225470002</v>
          </cell>
          <cell r="HS951">
            <v>-29659.267120020002</v>
          </cell>
          <cell r="HT951">
            <v>-31907.472445560001</v>
          </cell>
          <cell r="HU951">
            <v>-39003.889642139999</v>
          </cell>
          <cell r="HV951">
            <v>-41872.730606100005</v>
          </cell>
          <cell r="HW951">
            <v>-62367.273717479991</v>
          </cell>
          <cell r="HX951">
            <v>-61915.505126579985</v>
          </cell>
          <cell r="HY951">
            <v>-61094.666021219993</v>
          </cell>
          <cell r="HZ951">
            <v>-56219.216566439987</v>
          </cell>
          <cell r="IA951">
            <v>-49281.429586260005</v>
          </cell>
          <cell r="IB951">
            <v>-46374.080889060002</v>
          </cell>
          <cell r="IC951">
            <v>-31583.518981920002</v>
          </cell>
          <cell r="ID951">
            <v>-21730.541551920007</v>
          </cell>
          <cell r="IE951">
            <v>-529873.27982491988</v>
          </cell>
          <cell r="IF951">
            <v>-29985.401530600004</v>
          </cell>
          <cell r="IG951">
            <v>-31169.80071304</v>
          </cell>
          <cell r="IH951">
            <v>-40546.159700759992</v>
          </cell>
          <cell r="II951">
            <v>-41350.823984280003</v>
          </cell>
          <cell r="IJ951">
            <v>-63581.353787399996</v>
          </cell>
          <cell r="IK951">
            <v>-62295.146409020024</v>
          </cell>
          <cell r="IL951">
            <v>-60706.237851640006</v>
          </cell>
          <cell r="IM951">
            <v>-55526.619245319998</v>
          </cell>
          <cell r="IN951">
            <v>-48144.753962820003</v>
          </cell>
          <cell r="IO951">
            <v>-45519.690096959996</v>
          </cell>
          <cell r="IP951">
            <v>-30774.494342980001</v>
          </cell>
          <cell r="IQ951">
            <v>-20272.798200099998</v>
          </cell>
          <cell r="IR951">
            <v>-527194.41998345999</v>
          </cell>
          <cell r="IS951">
            <v>-30998.717431120003</v>
          </cell>
          <cell r="IT951">
            <v>-29188.613457099997</v>
          </cell>
          <cell r="IU951">
            <v>-40922.595380239996</v>
          </cell>
          <cell r="IV951">
            <v>-41895.935830459988</v>
          </cell>
          <cell r="IW951">
            <v>-63299.416265019994</v>
          </cell>
          <cell r="IX951">
            <v>-62294.091384680018</v>
          </cell>
          <cell r="IY951">
            <v>-60270.091556880019</v>
          </cell>
          <cell r="IZ951">
            <v>-55093.49196775999</v>
          </cell>
          <cell r="JA951">
            <v>-47618.944948420001</v>
          </cell>
          <cell r="JB951">
            <v>-44797.489866080003</v>
          </cell>
          <cell r="JC951">
            <v>-30439.890187439993</v>
          </cell>
          <cell r="JD951">
            <v>-20375.141708259995</v>
          </cell>
          <cell r="JE951">
            <v>0</v>
          </cell>
          <cell r="JF951">
            <v>0</v>
          </cell>
          <cell r="JG951">
            <v>0</v>
          </cell>
          <cell r="JH951">
            <v>0</v>
          </cell>
          <cell r="JI951">
            <v>0</v>
          </cell>
          <cell r="JJ951">
            <v>0</v>
          </cell>
          <cell r="JK951">
            <v>0</v>
          </cell>
          <cell r="JL951">
            <v>0</v>
          </cell>
          <cell r="JM951">
            <v>0</v>
          </cell>
          <cell r="JN951">
            <v>0</v>
          </cell>
          <cell r="JO951">
            <v>0</v>
          </cell>
          <cell r="JP951">
            <v>0</v>
          </cell>
          <cell r="JQ951">
            <v>0</v>
          </cell>
        </row>
        <row r="952">
          <cell r="D952">
            <v>0</v>
          </cell>
          <cell r="F952">
            <v>-1835.9077939999997</v>
          </cell>
          <cell r="G952">
            <v>-3015.9298904000002</v>
          </cell>
          <cell r="H952">
            <v>-4174.1988876000005</v>
          </cell>
          <cell r="I952">
            <v>-4460.6657255999999</v>
          </cell>
          <cell r="J952">
            <v>-5353.8275532000007</v>
          </cell>
          <cell r="K952">
            <v>-6199.7248039999995</v>
          </cell>
          <cell r="L952">
            <v>-5766.0606332000016</v>
          </cell>
          <cell r="M952">
            <v>-5651.9052743999991</v>
          </cell>
          <cell r="N952">
            <v>-4571.0657832000006</v>
          </cell>
          <cell r="O952">
            <v>-4062.3956855999995</v>
          </cell>
          <cell r="P952">
            <v>-2697.3366140000003</v>
          </cell>
          <cell r="Q952">
            <v>-1952.4355955999999</v>
          </cell>
          <cell r="R952">
            <v>-49504.373431499997</v>
          </cell>
          <cell r="S952">
            <v>-1894.9957260000001</v>
          </cell>
          <cell r="T952">
            <v>-3026.2616474999995</v>
          </cell>
          <cell r="U952">
            <v>-4201.3594544999996</v>
          </cell>
          <cell r="V952">
            <v>-4352.4306735</v>
          </cell>
          <cell r="W952">
            <v>-5454.8781495000003</v>
          </cell>
          <cell r="X952">
            <v>-6171.9247589999986</v>
          </cell>
          <cell r="Y952">
            <v>-5709.1959209999995</v>
          </cell>
          <cell r="Z952">
            <v>-5624.6600474999996</v>
          </cell>
          <cell r="AA952">
            <v>-4492.1484465000012</v>
          </cell>
          <cell r="AB952">
            <v>-4019.6936910000013</v>
          </cell>
          <cell r="AC952">
            <v>-2662.6057575</v>
          </cell>
          <cell r="AD952">
            <v>-1894.2191579999999</v>
          </cell>
          <cell r="AE952">
            <v>-49254.110417400007</v>
          </cell>
          <cell r="AF952">
            <v>-1961.1120693999999</v>
          </cell>
          <cell r="AG952">
            <v>-3019.0531812000004</v>
          </cell>
          <cell r="AH952">
            <v>-4393.5405428000004</v>
          </cell>
          <cell r="AI952">
            <v>-4185.7120093999984</v>
          </cell>
          <cell r="AJ952">
            <v>-5571.5687604000004</v>
          </cell>
          <cell r="AK952">
            <v>-6254.7667652</v>
          </cell>
          <cell r="AL952">
            <v>-5645.3866333999995</v>
          </cell>
          <cell r="AM952">
            <v>-5574.0966580000013</v>
          </cell>
          <cell r="AN952">
            <v>-4220.2691712000005</v>
          </cell>
          <cell r="AO952">
            <v>-4091.5826661999999</v>
          </cell>
          <cell r="AP952">
            <v>-2572.2863907999995</v>
          </cell>
          <cell r="AQ952">
            <v>-1764.7355694000005</v>
          </cell>
          <cell r="AR952">
            <v>-48981.258433399991</v>
          </cell>
          <cell r="AS952">
            <v>-2076.4388078999996</v>
          </cell>
          <cell r="AT952">
            <v>-2909.3180717000005</v>
          </cell>
          <cell r="AU952">
            <v>-4372.8714642999994</v>
          </cell>
          <cell r="AV952">
            <v>-4276.4486256999999</v>
          </cell>
          <cell r="AW952">
            <v>-5552.4806899999985</v>
          </cell>
          <cell r="AX952">
            <v>-6156.5246209000006</v>
          </cell>
          <cell r="AY952">
            <v>-5661.4210067999984</v>
          </cell>
          <cell r="AZ952">
            <v>-5535.7431896000007</v>
          </cell>
          <cell r="BA952">
            <v>-4172.8972549000009</v>
          </cell>
          <cell r="BB952">
            <v>-4012.9697349000012</v>
          </cell>
          <cell r="BC952">
            <v>-2486.2039980000004</v>
          </cell>
          <cell r="BD952">
            <v>-1767.9409687</v>
          </cell>
          <cell r="BE952">
            <v>-48753.882662399992</v>
          </cell>
          <cell r="BF952">
            <v>-2133.1685567999998</v>
          </cell>
          <cell r="BG952">
            <v>-2901.2829312000003</v>
          </cell>
          <cell r="BH952">
            <v>-4389.3148223999997</v>
          </cell>
          <cell r="BI952">
            <v>-4328.4946175999994</v>
          </cell>
          <cell r="BJ952">
            <v>-5535.2492351999999</v>
          </cell>
          <cell r="BK952">
            <v>-5939.3165375999997</v>
          </cell>
          <cell r="BL952">
            <v>-5773.2550464000005</v>
          </cell>
          <cell r="BM952">
            <v>-5515.3572863999998</v>
          </cell>
          <cell r="BN952">
            <v>-4115.0378688000001</v>
          </cell>
          <cell r="BO952">
            <v>-3958.3111295999988</v>
          </cell>
          <cell r="BP952">
            <v>-2402.4821951999998</v>
          </cell>
          <cell r="BQ952">
            <v>-1762.6124351999997</v>
          </cell>
          <cell r="BR952">
            <v>-48473.110624499997</v>
          </cell>
          <cell r="BS952">
            <v>-1746.3752087000003</v>
          </cell>
          <cell r="BT952">
            <v>-2973.9160310000011</v>
          </cell>
          <cell r="BU952">
            <v>-4010.1401943999999</v>
          </cell>
          <cell r="BV952">
            <v>-4258.6810263000007</v>
          </cell>
          <cell r="BW952">
            <v>-5244.6147177999992</v>
          </cell>
          <cell r="BX952">
            <v>-5984.3345113000005</v>
          </cell>
          <cell r="BY952">
            <v>-5732.614732699999</v>
          </cell>
          <cell r="BZ952">
            <v>-5512.3089915</v>
          </cell>
          <cell r="CA952">
            <v>-4386.9818383000002</v>
          </cell>
          <cell r="CB952">
            <v>-4000.7577205000002</v>
          </cell>
          <cell r="CC952">
            <v>-2732.4201195000001</v>
          </cell>
          <cell r="CD952">
            <v>-1889.9655324999999</v>
          </cell>
          <cell r="CE952">
            <v>-48218.756662000007</v>
          </cell>
          <cell r="CF952">
            <v>-1779.7065350000005</v>
          </cell>
          <cell r="CG952">
            <v>-3048.1531659999996</v>
          </cell>
          <cell r="CH952">
            <v>-4093.6322890000001</v>
          </cell>
          <cell r="CI952">
            <v>-4240.8298869999999</v>
          </cell>
          <cell r="CJ952">
            <v>-5315.0094789999994</v>
          </cell>
          <cell r="CK952">
            <v>-6013.6702780000014</v>
          </cell>
          <cell r="CL952">
            <v>-5562.8062820000005</v>
          </cell>
          <cell r="CM952">
            <v>-5480.4379950000002</v>
          </cell>
          <cell r="CN952">
            <v>-4376.9651529999992</v>
          </cell>
          <cell r="CO952">
            <v>-3916.6246220000003</v>
          </cell>
          <cell r="CP952">
            <v>-2594.3338149999995</v>
          </cell>
          <cell r="CQ952">
            <v>-1796.5871610000002</v>
          </cell>
          <cell r="CR952">
            <v>-47984.674581899999</v>
          </cell>
          <cell r="CS952">
            <v>-1910.5679438999998</v>
          </cell>
          <cell r="CT952">
            <v>-2900.6720946</v>
          </cell>
          <cell r="CU952">
            <v>-4151.7705789000001</v>
          </cell>
          <cell r="CV952">
            <v>-4102.3068975000006</v>
          </cell>
          <cell r="CW952">
            <v>-5371.3835153999989</v>
          </cell>
          <cell r="CX952">
            <v>-6076.9549323000019</v>
          </cell>
          <cell r="CY952">
            <v>-5525.4778613999988</v>
          </cell>
          <cell r="CZ952">
            <v>-5432.4893700000011</v>
          </cell>
          <cell r="DA952">
            <v>-4252.7923829999991</v>
          </cell>
          <cell r="DB952">
            <v>-3920.4388125</v>
          </cell>
          <cell r="DC952">
            <v>-2530.9950686999991</v>
          </cell>
          <cell r="DD952">
            <v>-1808.8251236999999</v>
          </cell>
          <cell r="DE952">
            <v>-47747.613245599998</v>
          </cell>
          <cell r="DF952">
            <v>-1978.8007680000001</v>
          </cell>
          <cell r="DG952">
            <v>-2831.7213111999999</v>
          </cell>
          <cell r="DH952">
            <v>-4257.6578456000007</v>
          </cell>
          <cell r="DI952">
            <v>-4056.2569988000014</v>
          </cell>
          <cell r="DJ952">
            <v>-5399.2522007999996</v>
          </cell>
          <cell r="DK952">
            <v>-6061.3203703999989</v>
          </cell>
          <cell r="DL952">
            <v>-5470.7870468000001</v>
          </cell>
          <cell r="DM952">
            <v>-5401.7019159999982</v>
          </cell>
          <cell r="DN952">
            <v>-4089.7453823999995</v>
          </cell>
          <cell r="DO952">
            <v>-3965.0388724000004</v>
          </cell>
          <cell r="DP952">
            <v>-2492.7311416000002</v>
          </cell>
          <cell r="DQ952">
            <v>-1742.5993916</v>
          </cell>
          <cell r="DR952">
            <v>-47458.525010600009</v>
          </cell>
          <cell r="DS952">
            <v>-2011.8863061000002</v>
          </cell>
          <cell r="DT952">
            <v>-2818.8729503000004</v>
          </cell>
          <cell r="DU952">
            <v>-4236.9272737000001</v>
          </cell>
          <cell r="DV952">
            <v>-4143.5020363000003</v>
          </cell>
          <cell r="DW952">
            <v>-5379.8647099999998</v>
          </cell>
          <cell r="DX952">
            <v>-5965.1300731000019</v>
          </cell>
          <cell r="DY952">
            <v>-5485.4182811999999</v>
          </cell>
          <cell r="DZ952">
            <v>-5363.6475464000014</v>
          </cell>
          <cell r="EA952">
            <v>-4043.1698791000008</v>
          </cell>
          <cell r="EB952">
            <v>-3888.2141991000008</v>
          </cell>
          <cell r="EC952">
            <v>-2408.9126819999997</v>
          </cell>
          <cell r="ED952">
            <v>-1712.9790733</v>
          </cell>
          <cell r="EE952">
            <v>-47212.227647399995</v>
          </cell>
          <cell r="EF952">
            <v>-2066.5070393999999</v>
          </cell>
          <cell r="EG952">
            <v>-2921.6264339999993</v>
          </cell>
          <cell r="EH952">
            <v>-4327.8574859999999</v>
          </cell>
          <cell r="EI952">
            <v>-4133.3551284000005</v>
          </cell>
          <cell r="EJ952">
            <v>-5447.1237762000001</v>
          </cell>
          <cell r="EK952">
            <v>-5751.0119526000026</v>
          </cell>
          <cell r="EL952">
            <v>-5586.9657557999999</v>
          </cell>
          <cell r="EM952">
            <v>-5276.8424874000002</v>
          </cell>
          <cell r="EN952">
            <v>-3995.5370892000019</v>
          </cell>
          <cell r="EO952">
            <v>-3774.1297386000006</v>
          </cell>
          <cell r="EP952">
            <v>-2309.0315280000004</v>
          </cell>
          <cell r="EQ952">
            <v>-1622.2392318000002</v>
          </cell>
          <cell r="ER952">
            <v>0</v>
          </cell>
          <cell r="ES952">
            <v>0</v>
          </cell>
          <cell r="ET952">
            <v>0</v>
          </cell>
          <cell r="EU952">
            <v>0</v>
          </cell>
          <cell r="EV952">
            <v>0</v>
          </cell>
          <cell r="EW952">
            <v>0</v>
          </cell>
          <cell r="EX952">
            <v>0</v>
          </cell>
          <cell r="EY952">
            <v>0</v>
          </cell>
          <cell r="EZ952">
            <v>0</v>
          </cell>
          <cell r="FA952">
            <v>0</v>
          </cell>
          <cell r="FB952">
            <v>0</v>
          </cell>
          <cell r="FC952">
            <v>0</v>
          </cell>
          <cell r="FD952">
            <v>0</v>
          </cell>
          <cell r="FE952">
            <v>0</v>
          </cell>
          <cell r="FF952">
            <v>0</v>
          </cell>
          <cell r="FG952">
            <v>0</v>
          </cell>
          <cell r="FH952">
            <v>0</v>
          </cell>
          <cell r="FI952">
            <v>0</v>
          </cell>
          <cell r="FJ952">
            <v>0</v>
          </cell>
          <cell r="FK952">
            <v>0</v>
          </cell>
          <cell r="FL952">
            <v>0</v>
          </cell>
          <cell r="FM952">
            <v>0</v>
          </cell>
          <cell r="FN952">
            <v>0</v>
          </cell>
          <cell r="FO952">
            <v>0</v>
          </cell>
          <cell r="FP952">
            <v>0</v>
          </cell>
          <cell r="FQ952">
            <v>0</v>
          </cell>
          <cell r="FR952">
            <v>0</v>
          </cell>
          <cell r="FS952">
            <v>0</v>
          </cell>
          <cell r="FT952">
            <v>0</v>
          </cell>
          <cell r="FU952">
            <v>0</v>
          </cell>
          <cell r="FV952">
            <v>0</v>
          </cell>
          <cell r="FW952">
            <v>0</v>
          </cell>
          <cell r="FX952">
            <v>0</v>
          </cell>
          <cell r="FY952">
            <v>0</v>
          </cell>
          <cell r="FZ952">
            <v>0</v>
          </cell>
          <cell r="GA952">
            <v>0</v>
          </cell>
          <cell r="GB952">
            <v>0</v>
          </cell>
          <cell r="GC952">
            <v>0</v>
          </cell>
          <cell r="GD952">
            <v>0</v>
          </cell>
          <cell r="GE952">
            <v>0</v>
          </cell>
          <cell r="GF952">
            <v>0</v>
          </cell>
          <cell r="GG952">
            <v>0</v>
          </cell>
          <cell r="GH952">
            <v>0</v>
          </cell>
          <cell r="GI952">
            <v>0</v>
          </cell>
          <cell r="GJ952">
            <v>0</v>
          </cell>
          <cell r="GK952">
            <v>0</v>
          </cell>
          <cell r="GL952">
            <v>0</v>
          </cell>
          <cell r="GM952">
            <v>0</v>
          </cell>
          <cell r="GN952">
            <v>0</v>
          </cell>
          <cell r="GO952">
            <v>0</v>
          </cell>
          <cell r="GP952">
            <v>0</v>
          </cell>
          <cell r="GQ952">
            <v>0</v>
          </cell>
          <cell r="GR952">
            <v>0</v>
          </cell>
          <cell r="GS952">
            <v>0</v>
          </cell>
          <cell r="GT952">
            <v>0</v>
          </cell>
          <cell r="GU952">
            <v>0</v>
          </cell>
          <cell r="GV952">
            <v>0</v>
          </cell>
          <cell r="GW952">
            <v>0</v>
          </cell>
          <cell r="GX952">
            <v>0</v>
          </cell>
          <cell r="GY952">
            <v>0</v>
          </cell>
          <cell r="GZ952">
            <v>0</v>
          </cell>
          <cell r="HA952">
            <v>0</v>
          </cell>
          <cell r="HB952">
            <v>0</v>
          </cell>
          <cell r="HC952">
            <v>0</v>
          </cell>
          <cell r="HD952">
            <v>0</v>
          </cell>
          <cell r="HE952">
            <v>0</v>
          </cell>
          <cell r="HF952">
            <v>0</v>
          </cell>
          <cell r="HG952">
            <v>0</v>
          </cell>
          <cell r="HH952">
            <v>0</v>
          </cell>
          <cell r="HI952">
            <v>0</v>
          </cell>
          <cell r="HJ952">
            <v>0</v>
          </cell>
          <cell r="HK952">
            <v>0</v>
          </cell>
          <cell r="HL952">
            <v>0</v>
          </cell>
          <cell r="HM952">
            <v>0</v>
          </cell>
          <cell r="HN952">
            <v>0</v>
          </cell>
          <cell r="HO952">
            <v>0</v>
          </cell>
          <cell r="HP952">
            <v>0</v>
          </cell>
          <cell r="HQ952">
            <v>0</v>
          </cell>
          <cell r="HR952">
            <v>0</v>
          </cell>
          <cell r="HS952">
            <v>0</v>
          </cell>
          <cell r="HT952">
            <v>0</v>
          </cell>
          <cell r="HU952">
            <v>0</v>
          </cell>
          <cell r="HV952">
            <v>0</v>
          </cell>
          <cell r="HW952">
            <v>0</v>
          </cell>
          <cell r="HX952">
            <v>0</v>
          </cell>
          <cell r="HY952">
            <v>0</v>
          </cell>
          <cell r="HZ952">
            <v>0</v>
          </cell>
          <cell r="IA952">
            <v>0</v>
          </cell>
          <cell r="IB952">
            <v>0</v>
          </cell>
          <cell r="IC952">
            <v>0</v>
          </cell>
          <cell r="ID952">
            <v>0</v>
          </cell>
          <cell r="IE952">
            <v>0</v>
          </cell>
          <cell r="IF952">
            <v>0</v>
          </cell>
          <cell r="IG952">
            <v>0</v>
          </cell>
          <cell r="IH952">
            <v>0</v>
          </cell>
          <cell r="II952">
            <v>0</v>
          </cell>
          <cell r="IJ952">
            <v>0</v>
          </cell>
          <cell r="IK952">
            <v>0</v>
          </cell>
          <cell r="IL952">
            <v>0</v>
          </cell>
          <cell r="IM952">
            <v>0</v>
          </cell>
          <cell r="IN952">
            <v>0</v>
          </cell>
          <cell r="IO952">
            <v>0</v>
          </cell>
          <cell r="IP952">
            <v>0</v>
          </cell>
          <cell r="IQ952">
            <v>0</v>
          </cell>
          <cell r="IR952">
            <v>0</v>
          </cell>
          <cell r="IS952">
            <v>0</v>
          </cell>
          <cell r="IT952">
            <v>0</v>
          </cell>
          <cell r="IU952">
            <v>0</v>
          </cell>
          <cell r="IV952">
            <v>0</v>
          </cell>
          <cell r="IW952">
            <v>0</v>
          </cell>
          <cell r="IX952">
            <v>0</v>
          </cell>
          <cell r="IY952">
            <v>0</v>
          </cell>
          <cell r="IZ952">
            <v>0</v>
          </cell>
          <cell r="JA952">
            <v>0</v>
          </cell>
          <cell r="JB952">
            <v>0</v>
          </cell>
          <cell r="JC952">
            <v>0</v>
          </cell>
          <cell r="JD952">
            <v>0</v>
          </cell>
          <cell r="JE952">
            <v>0</v>
          </cell>
          <cell r="JF952">
            <v>0</v>
          </cell>
          <cell r="JG952">
            <v>0</v>
          </cell>
          <cell r="JH952">
            <v>0</v>
          </cell>
          <cell r="JI952">
            <v>0</v>
          </cell>
          <cell r="JJ952">
            <v>0</v>
          </cell>
          <cell r="JK952">
            <v>0</v>
          </cell>
          <cell r="JL952">
            <v>0</v>
          </cell>
          <cell r="JM952">
            <v>0</v>
          </cell>
          <cell r="JN952">
            <v>0</v>
          </cell>
          <cell r="JO952">
            <v>0</v>
          </cell>
          <cell r="JP952">
            <v>0</v>
          </cell>
          <cell r="JQ952">
            <v>0</v>
          </cell>
        </row>
        <row r="953">
          <cell r="D953">
            <v>0</v>
          </cell>
          <cell r="F953">
            <v>-12157.779765599997</v>
          </cell>
          <cell r="G953">
            <v>-16297.292709599997</v>
          </cell>
          <cell r="H953">
            <v>-23426.363704799998</v>
          </cell>
          <cell r="I953">
            <v>-22548.528273600001</v>
          </cell>
          <cell r="J953">
            <v>-30082.165259999998</v>
          </cell>
          <cell r="K953">
            <v>-32262.908731200008</v>
          </cell>
          <cell r="L953">
            <v>-32515.059948000009</v>
          </cell>
          <cell r="M953">
            <v>-31279.371479999998</v>
          </cell>
          <cell r="N953">
            <v>-20873.184326400005</v>
          </cell>
          <cell r="O953">
            <v>-22778.936896799998</v>
          </cell>
          <cell r="P953">
            <v>-15390.6946704</v>
          </cell>
          <cell r="Q953">
            <v>-10412.894704799999</v>
          </cell>
          <cell r="R953">
            <v>-268698.34438199998</v>
          </cell>
          <cell r="S953">
            <v>-12674.199797999996</v>
          </cell>
          <cell r="T953">
            <v>-15671.925593999998</v>
          </cell>
          <cell r="U953">
            <v>-24050.407797</v>
          </cell>
          <cell r="V953">
            <v>-22007.569310999999</v>
          </cell>
          <cell r="W953">
            <v>-30701.121749999998</v>
          </cell>
          <cell r="X953">
            <v>-32110.294436999993</v>
          </cell>
          <cell r="Y953">
            <v>-31828.207085999995</v>
          </cell>
          <cell r="Z953">
            <v>-31526.240030999994</v>
          </cell>
          <cell r="AA953">
            <v>-20184.821514000003</v>
          </cell>
          <cell r="AB953">
            <v>-22837.834187999997</v>
          </cell>
          <cell r="AC953">
            <v>-15123.136041</v>
          </cell>
          <cell r="AD953">
            <v>-9982.5868349999982</v>
          </cell>
          <cell r="AE953">
            <v>-267179.32712159998</v>
          </cell>
          <cell r="AF953">
            <v>-12942.4271868</v>
          </cell>
          <cell r="AG953">
            <v>-15298.7362488</v>
          </cell>
          <cell r="AH953">
            <v>-25355.186649600004</v>
          </cell>
          <cell r="AI953">
            <v>-21059.108602799999</v>
          </cell>
          <cell r="AJ953">
            <v>-30922.179726000002</v>
          </cell>
          <cell r="AK953">
            <v>-33182.843140800003</v>
          </cell>
          <cell r="AL953">
            <v>-31569.067720799998</v>
          </cell>
          <cell r="AM953">
            <v>-31174.179440400003</v>
          </cell>
          <cell r="AN953">
            <v>-18646.4650836</v>
          </cell>
          <cell r="AO953">
            <v>-23311.205908800006</v>
          </cell>
          <cell r="AP953">
            <v>-14771.0724672</v>
          </cell>
          <cell r="AQ953">
            <v>-8946.8549459999977</v>
          </cell>
          <cell r="AR953">
            <v>-265364.71989360003</v>
          </cell>
          <cell r="AS953">
            <v>-13139.969707799997</v>
          </cell>
          <cell r="AT953">
            <v>-15221.920885199999</v>
          </cell>
          <cell r="AU953">
            <v>-24687.721492200002</v>
          </cell>
          <cell r="AV953">
            <v>-21727.574033400004</v>
          </cell>
          <cell r="AW953">
            <v>-30817.880981399998</v>
          </cell>
          <cell r="AX953">
            <v>-32083.332148799997</v>
          </cell>
          <cell r="AY953">
            <v>-32239.567655999992</v>
          </cell>
          <cell r="AZ953">
            <v>-30903.162470400002</v>
          </cell>
          <cell r="BA953">
            <v>-18470.631058799998</v>
          </cell>
          <cell r="BB953">
            <v>-22743.313154399995</v>
          </cell>
          <cell r="BC953">
            <v>-14253.026106600002</v>
          </cell>
          <cell r="BD953">
            <v>-9076.6201985999996</v>
          </cell>
          <cell r="BE953">
            <v>-264431.53313280002</v>
          </cell>
          <cell r="BF953">
            <v>-13468.1588352</v>
          </cell>
          <cell r="BG953">
            <v>-15550.9838208</v>
          </cell>
          <cell r="BH953">
            <v>-24745.897612800007</v>
          </cell>
          <cell r="BI953">
            <v>-21729.704140800004</v>
          </cell>
          <cell r="BJ953">
            <v>-30714.555801600003</v>
          </cell>
          <cell r="BK953">
            <v>-30770.716147200008</v>
          </cell>
          <cell r="BL953">
            <v>-33133.402137600002</v>
          </cell>
          <cell r="BM953">
            <v>-30201.008025600004</v>
          </cell>
          <cell r="BN953">
            <v>-18639.638783999995</v>
          </cell>
          <cell r="BO953">
            <v>-22406.613696</v>
          </cell>
          <cell r="BP953">
            <v>-13635.221183999998</v>
          </cell>
          <cell r="BQ953">
            <v>-9435.6329472000016</v>
          </cell>
          <cell r="BR953">
            <v>-263085.4982496</v>
          </cell>
          <cell r="BS953">
            <v>-11289.922483799999</v>
          </cell>
          <cell r="BT953">
            <v>-16408.322338799997</v>
          </cell>
          <cell r="BU953">
            <v>-22092.546285600001</v>
          </cell>
          <cell r="BV953">
            <v>-21690.462673800004</v>
          </cell>
          <cell r="BW953">
            <v>-29803.531970400007</v>
          </cell>
          <cell r="BX953">
            <v>-30873.902961</v>
          </cell>
          <cell r="BY953">
            <v>-31923.262843800003</v>
          </cell>
          <cell r="BZ953">
            <v>-30526.972547400001</v>
          </cell>
          <cell r="CA953">
            <v>-20347.610586600007</v>
          </cell>
          <cell r="CB953">
            <v>-22410.115835399996</v>
          </cell>
          <cell r="CC953">
            <v>-15647.597912399997</v>
          </cell>
          <cell r="CD953">
            <v>-10071.2498106</v>
          </cell>
          <cell r="CE953">
            <v>-261759.10351800002</v>
          </cell>
          <cell r="CF953">
            <v>-11785.602834000001</v>
          </cell>
          <cell r="CG953">
            <v>-15933.119712000002</v>
          </cell>
          <cell r="CH953">
            <v>-23433.730674000002</v>
          </cell>
          <cell r="CI953">
            <v>-21443.272662000003</v>
          </cell>
          <cell r="CJ953">
            <v>-29913.913499999995</v>
          </cell>
          <cell r="CK953">
            <v>-31286.953554000003</v>
          </cell>
          <cell r="CL953">
            <v>-31012.099211999997</v>
          </cell>
          <cell r="CM953">
            <v>-30717.874902</v>
          </cell>
          <cell r="CN953">
            <v>-19667.261987999995</v>
          </cell>
          <cell r="CO953">
            <v>-22252.248696000006</v>
          </cell>
          <cell r="CP953">
            <v>-14735.363322000005</v>
          </cell>
          <cell r="CQ953">
            <v>-9577.6624620000002</v>
          </cell>
          <cell r="CR953">
            <v>-260293.2619896</v>
          </cell>
          <cell r="CS953">
            <v>-12608.8594758</v>
          </cell>
          <cell r="CT953">
            <v>-14725.826665200004</v>
          </cell>
          <cell r="CU953">
            <v>-24087.428946000004</v>
          </cell>
          <cell r="CV953">
            <v>-20544.706236600003</v>
          </cell>
          <cell r="CW953">
            <v>-29852.9205912</v>
          </cell>
          <cell r="CX953">
            <v>-32150.973405599991</v>
          </cell>
          <cell r="CY953">
            <v>-30838.492351799992</v>
          </cell>
          <cell r="CZ953">
            <v>-30428.4177666</v>
          </cell>
          <cell r="DA953">
            <v>-19160.781822000004</v>
          </cell>
          <cell r="DB953">
            <v>-22124.867763599999</v>
          </cell>
          <cell r="DC953">
            <v>-14502.551250600001</v>
          </cell>
          <cell r="DD953">
            <v>-9267.4357146000002</v>
          </cell>
          <cell r="DE953">
            <v>-258872.06079840002</v>
          </cell>
          <cell r="DF953">
            <v>-12830.2744704</v>
          </cell>
          <cell r="DG953">
            <v>-14395.088409599997</v>
          </cell>
          <cell r="DH953">
            <v>-24571.005619200005</v>
          </cell>
          <cell r="DI953">
            <v>-20407.795965600002</v>
          </cell>
          <cell r="DJ953">
            <v>-29965.823652000003</v>
          </cell>
          <cell r="DK953">
            <v>-32156.569641600006</v>
          </cell>
          <cell r="DL953">
            <v>-30592.704801600008</v>
          </cell>
          <cell r="DM953">
            <v>-30210.029560799998</v>
          </cell>
          <cell r="DN953">
            <v>-18069.770287200001</v>
          </cell>
          <cell r="DO953">
            <v>-22590.240777600004</v>
          </cell>
          <cell r="DP953">
            <v>-14314.235174399999</v>
          </cell>
          <cell r="DQ953">
            <v>-8768.5224384000012</v>
          </cell>
          <cell r="DR953">
            <v>-257115.03948240003</v>
          </cell>
          <cell r="DS953">
            <v>-12731.473240200001</v>
          </cell>
          <cell r="DT953">
            <v>-14748.700546800002</v>
          </cell>
          <cell r="DU953">
            <v>-23920.227559800005</v>
          </cell>
          <cell r="DV953">
            <v>-21052.105410600001</v>
          </cell>
          <cell r="DW953">
            <v>-29859.812142600007</v>
          </cell>
          <cell r="DX953">
            <v>-31085.922859199996</v>
          </cell>
          <cell r="DY953">
            <v>-31237.301303999993</v>
          </cell>
          <cell r="DZ953">
            <v>-29942.442393599998</v>
          </cell>
          <cell r="EA953">
            <v>-17896.414549199995</v>
          </cell>
          <cell r="EB953">
            <v>-22036.2671496</v>
          </cell>
          <cell r="EC953">
            <v>-13809.926849400003</v>
          </cell>
          <cell r="ED953">
            <v>-8794.4454774000005</v>
          </cell>
          <cell r="EE953">
            <v>-255882.25139399996</v>
          </cell>
          <cell r="EF953">
            <v>-13047.278871599998</v>
          </cell>
          <cell r="EG953">
            <v>-15915.678206400002</v>
          </cell>
          <cell r="EH953">
            <v>-24175.861797599999</v>
          </cell>
          <cell r="EI953">
            <v>-20923.454674800003</v>
          </cell>
          <cell r="EJ953">
            <v>-30019.950140399997</v>
          </cell>
          <cell r="EK953">
            <v>-29850.046840800005</v>
          </cell>
          <cell r="EL953">
            <v>-32023.202616000006</v>
          </cell>
          <cell r="EM953">
            <v>-28907.735166000006</v>
          </cell>
          <cell r="EN953">
            <v>-18082.412294399994</v>
          </cell>
          <cell r="EO953">
            <v>-21406.487486400005</v>
          </cell>
          <cell r="EP953">
            <v>-12869.369388000003</v>
          </cell>
          <cell r="EQ953">
            <v>-8660.7739115999993</v>
          </cell>
          <cell r="ER953">
            <v>-254870.70605700003</v>
          </cell>
          <cell r="ES953">
            <v>-11475.455391000001</v>
          </cell>
          <cell r="ET953">
            <v>-15382.648731000001</v>
          </cell>
          <cell r="EU953">
            <v>-22111.618802999998</v>
          </cell>
          <cell r="EV953">
            <v>-21283.049646000003</v>
          </cell>
          <cell r="EW953">
            <v>-28393.880475000002</v>
          </cell>
          <cell r="EX953">
            <v>-30452.235282000009</v>
          </cell>
          <cell r="EY953">
            <v>-30690.235154999998</v>
          </cell>
          <cell r="EZ953">
            <v>-29523.896550000001</v>
          </cell>
          <cell r="FA953">
            <v>-19701.730104000006</v>
          </cell>
          <cell r="FB953">
            <v>-21500.527172999999</v>
          </cell>
          <cell r="FC953">
            <v>-14526.931193999997</v>
          </cell>
          <cell r="FD953">
            <v>-9828.4975530000011</v>
          </cell>
          <cell r="FE953">
            <v>-253541.00187839998</v>
          </cell>
          <cell r="FF953">
            <v>-11959.2449376</v>
          </cell>
          <cell r="FG953">
            <v>-14787.868252800001</v>
          </cell>
          <cell r="FH953">
            <v>-22693.718126399999</v>
          </cell>
          <cell r="FI953">
            <v>-20766.116683200002</v>
          </cell>
          <cell r="FJ953">
            <v>-28969.263600000006</v>
          </cell>
          <cell r="FK953">
            <v>-30298.944494400002</v>
          </cell>
          <cell r="FL953">
            <v>-30032.769763199991</v>
          </cell>
          <cell r="FM953">
            <v>-29747.836747199999</v>
          </cell>
          <cell r="FN953">
            <v>-19046.1905568</v>
          </cell>
          <cell r="FO953">
            <v>-21549.546105600002</v>
          </cell>
          <cell r="FP953">
            <v>-14270.036059200003</v>
          </cell>
          <cell r="FQ953">
            <v>-9419.4665520000017</v>
          </cell>
          <cell r="FR953">
            <v>-252029.98383119999</v>
          </cell>
          <cell r="FS953">
            <v>-12208.578222600003</v>
          </cell>
          <cell r="FT953">
            <v>-14258.3401044</v>
          </cell>
          <cell r="FU953">
            <v>-23322.748661999995</v>
          </cell>
          <cell r="FV953">
            <v>-19892.493340199999</v>
          </cell>
          <cell r="FW953">
            <v>-28905.208826400009</v>
          </cell>
          <cell r="FX953">
            <v>-31130.307583199996</v>
          </cell>
          <cell r="FY953">
            <v>-29859.492594600008</v>
          </cell>
          <cell r="FZ953">
            <v>-29462.436250200004</v>
          </cell>
          <cell r="GA953">
            <v>-18552.503033999998</v>
          </cell>
          <cell r="GB953">
            <v>-21422.491009200003</v>
          </cell>
          <cell r="GC953">
            <v>-14042.152798200004</v>
          </cell>
          <cell r="GD953">
            <v>-8973.2314062000023</v>
          </cell>
          <cell r="GE953">
            <v>-250610.1865176</v>
          </cell>
          <cell r="GF953">
            <v>-12420.7976256</v>
          </cell>
          <cell r="GG953">
            <v>-14832.311894399998</v>
          </cell>
          <cell r="GH953">
            <v>-23280.649282799997</v>
          </cell>
          <cell r="GI953">
            <v>-20489.214891600001</v>
          </cell>
          <cell r="GJ953">
            <v>-29061.4214436</v>
          </cell>
          <cell r="GK953">
            <v>-30254.748451200001</v>
          </cell>
          <cell r="GL953">
            <v>-30402.079344000002</v>
          </cell>
          <cell r="GM953">
            <v>-29141.842329600004</v>
          </cell>
          <cell r="GN953">
            <v>-17417.900791200005</v>
          </cell>
          <cell r="GO953">
            <v>-21447.062145600001</v>
          </cell>
          <cell r="GP953">
            <v>-13440.677468399999</v>
          </cell>
          <cell r="GQ953">
            <v>-8421.4808496000005</v>
          </cell>
          <cell r="GR953">
            <v>-249281.80988039996</v>
          </cell>
          <cell r="GS953">
            <v>-12696.545568600002</v>
          </cell>
          <cell r="GT953">
            <v>-14660.042039400003</v>
          </cell>
          <cell r="GU953">
            <v>-23328.163895399997</v>
          </cell>
          <cell r="GV953">
            <v>-20484.773174400001</v>
          </cell>
          <cell r="GW953">
            <v>-28954.867708799989</v>
          </cell>
          <cell r="GX953">
            <v>-29007.810534599997</v>
          </cell>
          <cell r="GY953">
            <v>-31235.134306799999</v>
          </cell>
          <cell r="GZ953">
            <v>-28470.741940799999</v>
          </cell>
          <cell r="HA953">
            <v>-17571.742812</v>
          </cell>
          <cell r="HB953">
            <v>-21122.901453000002</v>
          </cell>
          <cell r="HC953">
            <v>-12854.036636999997</v>
          </cell>
          <cell r="HD953">
            <v>-8895.0498095999992</v>
          </cell>
          <cell r="HE953">
            <v>-247933.97740799998</v>
          </cell>
          <cell r="HF953">
            <v>-10639.717524000002</v>
          </cell>
          <cell r="HG953">
            <v>-15463.340424000004</v>
          </cell>
          <cell r="HH953">
            <v>-20820.200688000001</v>
          </cell>
          <cell r="HI953">
            <v>-20441.273723999999</v>
          </cell>
          <cell r="HJ953">
            <v>-28087.098192000001</v>
          </cell>
          <cell r="HK953">
            <v>-29095.824779999999</v>
          </cell>
          <cell r="HL953">
            <v>-30084.750323999997</v>
          </cell>
          <cell r="HM953">
            <v>-28768.874651999999</v>
          </cell>
          <cell r="HN953">
            <v>-19175.758667999999</v>
          </cell>
          <cell r="HO953">
            <v>-21119.480892</v>
          </cell>
          <cell r="HP953">
            <v>-14746.427351999999</v>
          </cell>
          <cell r="HQ953">
            <v>-9491.2301879999995</v>
          </cell>
          <cell r="HR953">
            <v>-246604.62910380005</v>
          </cell>
          <cell r="HS953">
            <v>-11103.278459399999</v>
          </cell>
          <cell r="HT953">
            <v>-14883.752015399998</v>
          </cell>
          <cell r="HU953">
            <v>-21394.4852202</v>
          </cell>
          <cell r="HV953">
            <v>-20592.788576400002</v>
          </cell>
          <cell r="HW953">
            <v>-27472.997865000008</v>
          </cell>
          <cell r="HX953">
            <v>-29464.595218800005</v>
          </cell>
          <cell r="HY953">
            <v>-29694.876177000002</v>
          </cell>
          <cell r="HZ953">
            <v>-28566.364770000004</v>
          </cell>
          <cell r="IA953">
            <v>-19062.755073600005</v>
          </cell>
          <cell r="IB953">
            <v>-20803.212778200003</v>
          </cell>
          <cell r="IC953">
            <v>-14055.7874796</v>
          </cell>
          <cell r="ID953">
            <v>-9509.7354702000011</v>
          </cell>
          <cell r="IE953">
            <v>-7428.0925104000007</v>
          </cell>
          <cell r="IF953">
            <v>-7428.0925104000007</v>
          </cell>
          <cell r="IG953">
            <v>0</v>
          </cell>
          <cell r="IH953">
            <v>0</v>
          </cell>
          <cell r="II953">
            <v>0</v>
          </cell>
          <cell r="IJ953">
            <v>0</v>
          </cell>
          <cell r="IK953">
            <v>0</v>
          </cell>
          <cell r="IL953">
            <v>0</v>
          </cell>
          <cell r="IM953">
            <v>0</v>
          </cell>
          <cell r="IN953">
            <v>0</v>
          </cell>
          <cell r="IO953">
            <v>0</v>
          </cell>
          <cell r="IP953">
            <v>0</v>
          </cell>
          <cell r="IQ953">
            <v>0</v>
          </cell>
          <cell r="IR953">
            <v>0</v>
          </cell>
          <cell r="IS953">
            <v>0</v>
          </cell>
          <cell r="IT953">
            <v>0</v>
          </cell>
          <cell r="IU953">
            <v>0</v>
          </cell>
          <cell r="IV953">
            <v>0</v>
          </cell>
          <cell r="IW953">
            <v>0</v>
          </cell>
          <cell r="IX953">
            <v>0</v>
          </cell>
          <cell r="IY953">
            <v>0</v>
          </cell>
          <cell r="IZ953">
            <v>0</v>
          </cell>
          <cell r="JA953">
            <v>0</v>
          </cell>
          <cell r="JB953">
            <v>0</v>
          </cell>
          <cell r="JC953">
            <v>0</v>
          </cell>
          <cell r="JD953">
            <v>0</v>
          </cell>
          <cell r="JE953">
            <v>0</v>
          </cell>
          <cell r="JF953">
            <v>0</v>
          </cell>
          <cell r="JG953">
            <v>0</v>
          </cell>
          <cell r="JH953">
            <v>0</v>
          </cell>
          <cell r="JI953">
            <v>0</v>
          </cell>
          <cell r="JJ953">
            <v>0</v>
          </cell>
          <cell r="JK953">
            <v>0</v>
          </cell>
          <cell r="JL953">
            <v>0</v>
          </cell>
          <cell r="JM953">
            <v>0</v>
          </cell>
          <cell r="JN953">
            <v>0</v>
          </cell>
          <cell r="JO953">
            <v>0</v>
          </cell>
          <cell r="JP953">
            <v>0</v>
          </cell>
          <cell r="JQ953">
            <v>0</v>
          </cell>
        </row>
        <row r="954">
          <cell r="D954">
            <v>0</v>
          </cell>
          <cell r="F954">
            <v>-8105.186510399999</v>
          </cell>
          <cell r="G954">
            <v>-10864.861806399998</v>
          </cell>
          <cell r="H954">
            <v>-15617.575803200005</v>
          </cell>
          <cell r="I954">
            <v>-15032.352182400002</v>
          </cell>
          <cell r="J954">
            <v>-20054.776840000006</v>
          </cell>
          <cell r="K954">
            <v>-21508.605820799999</v>
          </cell>
          <cell r="L954">
            <v>-21676.706632000001</v>
          </cell>
          <cell r="M954">
            <v>-20852.91432</v>
          </cell>
          <cell r="N954">
            <v>-13915.456217600002</v>
          </cell>
          <cell r="O954">
            <v>-15185.957931199999</v>
          </cell>
          <cell r="P954">
            <v>-10260.463113600004</v>
          </cell>
          <cell r="Q954">
            <v>-6941.9298032000006</v>
          </cell>
          <cell r="R954">
            <v>-179132.22958800002</v>
          </cell>
          <cell r="S954">
            <v>-8449.4665320000004</v>
          </cell>
          <cell r="T954">
            <v>-10447.950396000002</v>
          </cell>
          <cell r="U954">
            <v>-16033.605197999999</v>
          </cell>
          <cell r="V954">
            <v>-14671.712874000001</v>
          </cell>
          <cell r="W954">
            <v>-20467.414500000003</v>
          </cell>
          <cell r="X954">
            <v>-21406.862957999994</v>
          </cell>
          <cell r="Y954">
            <v>-21218.804723999998</v>
          </cell>
          <cell r="Z954">
            <v>-21017.493354000002</v>
          </cell>
          <cell r="AA954">
            <v>-13456.547676</v>
          </cell>
          <cell r="AB954">
            <v>-15225.222792000002</v>
          </cell>
          <cell r="AC954">
            <v>-10082.090694</v>
          </cell>
          <cell r="AD954">
            <v>-6655.05789</v>
          </cell>
          <cell r="AE954">
            <v>-178119.55141440002</v>
          </cell>
          <cell r="AF954">
            <v>-8628.2847911999997</v>
          </cell>
          <cell r="AG954">
            <v>-10199.157499200002</v>
          </cell>
          <cell r="AH954">
            <v>-16903.457766399995</v>
          </cell>
          <cell r="AI954">
            <v>-14039.4057352</v>
          </cell>
          <cell r="AJ954">
            <v>-20614.786484000004</v>
          </cell>
          <cell r="AK954">
            <v>-22121.895427200001</v>
          </cell>
          <cell r="AL954">
            <v>-21046.045147199995</v>
          </cell>
          <cell r="AM954">
            <v>-20782.786293600002</v>
          </cell>
          <cell r="AN954">
            <v>-12430.976722400001</v>
          </cell>
          <cell r="AO954">
            <v>-15540.803939199999</v>
          </cell>
          <cell r="AP954">
            <v>-9847.3816447999998</v>
          </cell>
          <cell r="AQ954">
            <v>-5964.5699640000003</v>
          </cell>
          <cell r="AR954">
            <v>-176909.81326239998</v>
          </cell>
          <cell r="AS954">
            <v>-8759.9798052000006</v>
          </cell>
          <cell r="AT954">
            <v>-10147.9472568</v>
          </cell>
          <cell r="AU954">
            <v>-16458.480994799997</v>
          </cell>
          <cell r="AV954">
            <v>-14485.049355600004</v>
          </cell>
          <cell r="AW954">
            <v>-20545.253987600001</v>
          </cell>
          <cell r="AX954">
            <v>-21388.888099199998</v>
          </cell>
          <cell r="AY954">
            <v>-21493.045104000001</v>
          </cell>
          <cell r="AZ954">
            <v>-20602.108313599998</v>
          </cell>
          <cell r="BA954">
            <v>-12313.754039199999</v>
          </cell>
          <cell r="BB954">
            <v>-15162.208769599996</v>
          </cell>
          <cell r="BC954">
            <v>-9502.0174043999959</v>
          </cell>
          <cell r="BD954">
            <v>-6051.0801324000004</v>
          </cell>
          <cell r="BE954">
            <v>-176287.68875520001</v>
          </cell>
          <cell r="BF954">
            <v>-8978.7725567999987</v>
          </cell>
          <cell r="BG954">
            <v>-10367.322547200001</v>
          </cell>
          <cell r="BH954">
            <v>-16497.265075200001</v>
          </cell>
          <cell r="BI954">
            <v>-14486.469427199998</v>
          </cell>
          <cell r="BJ954">
            <v>-20476.370534400005</v>
          </cell>
          <cell r="BK954">
            <v>-20513.8107648</v>
          </cell>
          <cell r="BL954">
            <v>-22088.934758399999</v>
          </cell>
          <cell r="BM954">
            <v>-20134.005350400002</v>
          </cell>
          <cell r="BN954">
            <v>-12426.425856</v>
          </cell>
          <cell r="BO954">
            <v>-14937.742464000001</v>
          </cell>
          <cell r="BP954">
            <v>-9090.1474560000006</v>
          </cell>
          <cell r="BQ954">
            <v>-6290.4219648000008</v>
          </cell>
          <cell r="BR954">
            <v>-175390.33216640004</v>
          </cell>
          <cell r="BS954">
            <v>-7526.6149892000003</v>
          </cell>
          <cell r="BT954">
            <v>-10938.881559199997</v>
          </cell>
          <cell r="BU954">
            <v>-14728.3641904</v>
          </cell>
          <cell r="BV954">
            <v>-14460.3084492</v>
          </cell>
          <cell r="BW954">
            <v>-19869.021313600002</v>
          </cell>
          <cell r="BX954">
            <v>-20582.601974000008</v>
          </cell>
          <cell r="BY954">
            <v>-21282.175229200002</v>
          </cell>
          <cell r="BZ954">
            <v>-20351.315031600006</v>
          </cell>
          <cell r="CA954">
            <v>-13565.073724399997</v>
          </cell>
          <cell r="CB954">
            <v>-14940.077223599998</v>
          </cell>
          <cell r="CC954">
            <v>-10431.731941600003</v>
          </cell>
          <cell r="CD954">
            <v>-6714.1665403999987</v>
          </cell>
          <cell r="CE954">
            <v>-174506.06901200002</v>
          </cell>
          <cell r="CF954">
            <v>-7857.0685560000011</v>
          </cell>
          <cell r="CG954">
            <v>-10622.079807999999</v>
          </cell>
          <cell r="CH954">
            <v>-15622.487116000004</v>
          </cell>
          <cell r="CI954">
            <v>-14295.515108</v>
          </cell>
          <cell r="CJ954">
            <v>-19942.609000000004</v>
          </cell>
          <cell r="CK954">
            <v>-20857.969035999995</v>
          </cell>
          <cell r="CL954">
            <v>-20674.732808000001</v>
          </cell>
          <cell r="CM954">
            <v>-20478.583268000002</v>
          </cell>
          <cell r="CN954">
            <v>-13111.507992000001</v>
          </cell>
          <cell r="CO954">
            <v>-14834.832463999999</v>
          </cell>
          <cell r="CP954">
            <v>-9823.5755480000025</v>
          </cell>
          <cell r="CQ954">
            <v>-6385.1083080000008</v>
          </cell>
          <cell r="CR954">
            <v>-173528.84132640003</v>
          </cell>
          <cell r="CS954">
            <v>-8405.9063171999987</v>
          </cell>
          <cell r="CT954">
            <v>-9817.217776800002</v>
          </cell>
          <cell r="CU954">
            <v>-16058.285964000002</v>
          </cell>
          <cell r="CV954">
            <v>-13696.470824399999</v>
          </cell>
          <cell r="CW954">
            <v>-19901.947060800005</v>
          </cell>
          <cell r="CX954">
            <v>-21433.982270400003</v>
          </cell>
          <cell r="CY954">
            <v>-20558.994901200003</v>
          </cell>
          <cell r="CZ954">
            <v>-20285.611844399999</v>
          </cell>
          <cell r="DA954">
            <v>-12773.854547999999</v>
          </cell>
          <cell r="DB954">
            <v>-14749.911842399999</v>
          </cell>
          <cell r="DC954">
            <v>-9668.3675003999979</v>
          </cell>
          <cell r="DD954">
            <v>-6178.2904763999995</v>
          </cell>
          <cell r="DE954">
            <v>-172581.37386560001</v>
          </cell>
          <cell r="DF954">
            <v>-8553.516313600001</v>
          </cell>
          <cell r="DG954">
            <v>-9596.7256063999994</v>
          </cell>
          <cell r="DH954">
            <v>-16380.6704128</v>
          </cell>
          <cell r="DI954">
            <v>-13605.197310399999</v>
          </cell>
          <cell r="DJ954">
            <v>-19977.215768000002</v>
          </cell>
          <cell r="DK954">
            <v>-21437.713094400006</v>
          </cell>
          <cell r="DL954">
            <v>-20395.136534400004</v>
          </cell>
          <cell r="DM954">
            <v>-20140.019707200005</v>
          </cell>
          <cell r="DN954">
            <v>-12046.513524800002</v>
          </cell>
          <cell r="DO954">
            <v>-15060.160518399998</v>
          </cell>
          <cell r="DP954">
            <v>-9542.8234495999986</v>
          </cell>
          <cell r="DQ954">
            <v>-5845.6816255999984</v>
          </cell>
          <cell r="DR954">
            <v>-171410.02632159999</v>
          </cell>
          <cell r="DS954">
            <v>-8487.6488267999994</v>
          </cell>
          <cell r="DT954">
            <v>-9832.4670312000017</v>
          </cell>
          <cell r="DU954">
            <v>-15946.818373200003</v>
          </cell>
          <cell r="DV954">
            <v>-14034.736940399996</v>
          </cell>
          <cell r="DW954">
            <v>-19906.541428400007</v>
          </cell>
          <cell r="DX954">
            <v>-20723.948572799996</v>
          </cell>
          <cell r="DY954">
            <v>-20824.867535999998</v>
          </cell>
          <cell r="DZ954">
            <v>-19961.628262399994</v>
          </cell>
          <cell r="EA954">
            <v>-11930.943032799998</v>
          </cell>
          <cell r="EB954">
            <v>-14690.844766400001</v>
          </cell>
          <cell r="EC954">
            <v>-9206.6178995999999</v>
          </cell>
          <cell r="ED954">
            <v>-5862.963651600001</v>
          </cell>
          <cell r="EE954">
            <v>-170588.16759600001</v>
          </cell>
          <cell r="EF954">
            <v>-8698.1859143999991</v>
          </cell>
          <cell r="EG954">
            <v>-10610.452137600003</v>
          </cell>
          <cell r="EH954">
            <v>-16117.241198400003</v>
          </cell>
          <cell r="EI954">
            <v>-13948.969783200002</v>
          </cell>
          <cell r="EJ954">
            <v>-20013.300093600003</v>
          </cell>
          <cell r="EK954">
            <v>-19900.031227200005</v>
          </cell>
          <cell r="EL954">
            <v>-21348.801743999997</v>
          </cell>
          <cell r="EM954">
            <v>-19271.823443999998</v>
          </cell>
          <cell r="EN954">
            <v>-12054.941529600001</v>
          </cell>
          <cell r="EO954">
            <v>-14270.991657599998</v>
          </cell>
          <cell r="EP954">
            <v>-8579.5795920000019</v>
          </cell>
          <cell r="EQ954">
            <v>-5773.8492744000005</v>
          </cell>
          <cell r="ER954">
            <v>-169913.804038</v>
          </cell>
          <cell r="ES954">
            <v>-7650.3035940000018</v>
          </cell>
          <cell r="ET954">
            <v>-10255.099154</v>
          </cell>
          <cell r="EU954">
            <v>-14741.079202000003</v>
          </cell>
          <cell r="EV954">
            <v>-14188.699764000001</v>
          </cell>
          <cell r="EW954">
            <v>-18929.253649999999</v>
          </cell>
          <cell r="EX954">
            <v>-20301.490188</v>
          </cell>
          <cell r="EY954">
            <v>-20460.156769999998</v>
          </cell>
          <cell r="EZ954">
            <v>-19682.597699999995</v>
          </cell>
          <cell r="FA954">
            <v>-13134.486735999999</v>
          </cell>
          <cell r="FB954">
            <v>-14333.684781999998</v>
          </cell>
          <cell r="FC954">
            <v>-9684.6207959999992</v>
          </cell>
          <cell r="FD954">
            <v>-6552.3317020000031</v>
          </cell>
          <cell r="FE954">
            <v>-169027.33458559998</v>
          </cell>
          <cell r="FF954">
            <v>-7972.8299584000006</v>
          </cell>
          <cell r="FG954">
            <v>-9858.5788352</v>
          </cell>
          <cell r="FH954">
            <v>-15129.145417600001</v>
          </cell>
          <cell r="FI954">
            <v>-13844.077788799999</v>
          </cell>
          <cell r="FJ954">
            <v>-19312.842399999998</v>
          </cell>
          <cell r="FK954">
            <v>-20199.296329599998</v>
          </cell>
          <cell r="FL954">
            <v>-20021.846508799994</v>
          </cell>
          <cell r="FM954">
            <v>-19831.891164800003</v>
          </cell>
          <cell r="FN954">
            <v>-12697.460371200003</v>
          </cell>
          <cell r="FO954">
            <v>-14366.364070399999</v>
          </cell>
          <cell r="FP954">
            <v>-9513.3573727999956</v>
          </cell>
          <cell r="FQ954">
            <v>-6279.6443679999984</v>
          </cell>
          <cell r="FR954">
            <v>-168019.98922079999</v>
          </cell>
          <cell r="FS954">
            <v>-8139.052148400001</v>
          </cell>
          <cell r="FT954">
            <v>-9505.560069600002</v>
          </cell>
          <cell r="FU954">
            <v>-15548.499108</v>
          </cell>
          <cell r="FV954">
            <v>-13261.662226800001</v>
          </cell>
          <cell r="FW954">
            <v>-19270.139217599994</v>
          </cell>
          <cell r="FX954">
            <v>-20753.5383888</v>
          </cell>
          <cell r="FY954">
            <v>-19906.328396399997</v>
          </cell>
          <cell r="FZ954">
            <v>-19641.6241668</v>
          </cell>
          <cell r="GA954">
            <v>-12368.335356</v>
          </cell>
          <cell r="GB954">
            <v>-14281.660672800001</v>
          </cell>
          <cell r="GC954">
            <v>-9361.435198799998</v>
          </cell>
          <cell r="GD954">
            <v>-5982.1542707999997</v>
          </cell>
          <cell r="GE954">
            <v>-167073.45767840001</v>
          </cell>
          <cell r="GF954">
            <v>-8280.5317503999995</v>
          </cell>
          <cell r="GG954">
            <v>-9888.2079295999993</v>
          </cell>
          <cell r="GH954">
            <v>-15520.432855199997</v>
          </cell>
          <cell r="GI954">
            <v>-13659.476594400001</v>
          </cell>
          <cell r="GJ954">
            <v>-19374.280962400004</v>
          </cell>
          <cell r="GK954">
            <v>-20169.832300800001</v>
          </cell>
          <cell r="GL954">
            <v>-20268.052895999997</v>
          </cell>
          <cell r="GM954">
            <v>-19427.894886399998</v>
          </cell>
          <cell r="GN954">
            <v>-11611.933860799998</v>
          </cell>
          <cell r="GO954">
            <v>-14298.041430400001</v>
          </cell>
          <cell r="GP954">
            <v>-8960.4516456000001</v>
          </cell>
          <cell r="GQ954">
            <v>-5614.3205663999997</v>
          </cell>
          <cell r="GR954">
            <v>-166187.87325360003</v>
          </cell>
          <cell r="GS954">
            <v>-8464.3637124000015</v>
          </cell>
          <cell r="GT954">
            <v>-9773.3613595999996</v>
          </cell>
          <cell r="GU954">
            <v>-15552.109263599999</v>
          </cell>
          <cell r="GV954">
            <v>-13656.5154496</v>
          </cell>
          <cell r="GW954">
            <v>-19303.2451392</v>
          </cell>
          <cell r="GX954">
            <v>-19338.540356400001</v>
          </cell>
          <cell r="GY954">
            <v>-20823.422871199997</v>
          </cell>
          <cell r="GZ954">
            <v>-18980.494627200005</v>
          </cell>
          <cell r="HA954">
            <v>-11714.495207999997</v>
          </cell>
          <cell r="HB954">
            <v>-14081.934302</v>
          </cell>
          <cell r="HC954">
            <v>-8569.3577580000001</v>
          </cell>
          <cell r="HD954">
            <v>-5930.0332064000022</v>
          </cell>
          <cell r="HE954">
            <v>-165289.31827199997</v>
          </cell>
          <cell r="HF954">
            <v>-7093.1450159999995</v>
          </cell>
          <cell r="HG954">
            <v>-10308.893616000003</v>
          </cell>
          <cell r="HH954">
            <v>-13880.133791999997</v>
          </cell>
          <cell r="HI954">
            <v>-13627.515815999999</v>
          </cell>
          <cell r="HJ954">
            <v>-18724.732128000007</v>
          </cell>
          <cell r="HK954">
            <v>-19397.216520000002</v>
          </cell>
          <cell r="HL954">
            <v>-20056.500216</v>
          </cell>
          <cell r="HM954">
            <v>-19179.249767999994</v>
          </cell>
          <cell r="HN954">
            <v>-12783.839112</v>
          </cell>
          <cell r="HO954">
            <v>-14079.653928</v>
          </cell>
          <cell r="HP954">
            <v>-9830.9515680000022</v>
          </cell>
          <cell r="HQ954">
            <v>-6327.4867919999997</v>
          </cell>
          <cell r="HR954">
            <v>-164403.08606920004</v>
          </cell>
          <cell r="HS954">
            <v>-7402.1856396000021</v>
          </cell>
          <cell r="HT954">
            <v>-9922.501343599999</v>
          </cell>
          <cell r="HU954">
            <v>-14262.990146800003</v>
          </cell>
          <cell r="HV954">
            <v>-13728.5257176</v>
          </cell>
          <cell r="HW954">
            <v>-18315.331910000004</v>
          </cell>
          <cell r="HX954">
            <v>-19643.063479200002</v>
          </cell>
          <cell r="HY954">
            <v>-19796.584118000002</v>
          </cell>
          <cell r="HZ954">
            <v>-19044.243179999994</v>
          </cell>
          <cell r="IA954">
            <v>-12708.5033824</v>
          </cell>
          <cell r="IB954">
            <v>-13868.8085188</v>
          </cell>
          <cell r="IC954">
            <v>-9370.5249863999979</v>
          </cell>
          <cell r="ID954">
            <v>-6339.8236468000005</v>
          </cell>
          <cell r="IE954">
            <v>-4952.0616736000011</v>
          </cell>
          <cell r="IF954">
            <v>-4952.0616736000011</v>
          </cell>
          <cell r="IG954">
            <v>0</v>
          </cell>
          <cell r="IH954">
            <v>0</v>
          </cell>
          <cell r="II954">
            <v>0</v>
          </cell>
          <cell r="IJ954">
            <v>0</v>
          </cell>
          <cell r="IK954">
            <v>0</v>
          </cell>
          <cell r="IL954">
            <v>0</v>
          </cell>
          <cell r="IM954">
            <v>0</v>
          </cell>
          <cell r="IN954">
            <v>0</v>
          </cell>
          <cell r="IO954">
            <v>0</v>
          </cell>
          <cell r="IP954">
            <v>0</v>
          </cell>
          <cell r="IQ954">
            <v>0</v>
          </cell>
          <cell r="IR954">
            <v>0</v>
          </cell>
          <cell r="IS954">
            <v>0</v>
          </cell>
          <cell r="IT954">
            <v>0</v>
          </cell>
          <cell r="IU954">
            <v>0</v>
          </cell>
          <cell r="IV954">
            <v>0</v>
          </cell>
          <cell r="IW954">
            <v>0</v>
          </cell>
          <cell r="IX954">
            <v>0</v>
          </cell>
          <cell r="IY954">
            <v>0</v>
          </cell>
          <cell r="IZ954">
            <v>0</v>
          </cell>
          <cell r="JA954">
            <v>0</v>
          </cell>
          <cell r="JB954">
            <v>0</v>
          </cell>
          <cell r="JC954">
            <v>0</v>
          </cell>
          <cell r="JD954">
            <v>0</v>
          </cell>
          <cell r="JE954">
            <v>0</v>
          </cell>
          <cell r="JF954">
            <v>0</v>
          </cell>
          <cell r="JG954">
            <v>0</v>
          </cell>
          <cell r="JH954">
            <v>0</v>
          </cell>
          <cell r="JI954">
            <v>0</v>
          </cell>
          <cell r="JJ954">
            <v>0</v>
          </cell>
          <cell r="JK954">
            <v>0</v>
          </cell>
          <cell r="JL954">
            <v>0</v>
          </cell>
          <cell r="JM954">
            <v>0</v>
          </cell>
          <cell r="JN954">
            <v>0</v>
          </cell>
          <cell r="JO954">
            <v>0</v>
          </cell>
          <cell r="JP954">
            <v>0</v>
          </cell>
          <cell r="JQ954">
            <v>0</v>
          </cell>
        </row>
        <row r="955">
          <cell r="D955">
            <v>0</v>
          </cell>
          <cell r="F955">
            <v>-5872.1249207999999</v>
          </cell>
          <cell r="G955">
            <v>-7583.3224267800015</v>
          </cell>
          <cell r="H955">
            <v>-9151.4903516700015</v>
          </cell>
          <cell r="I955">
            <v>-8784.9063392000007</v>
          </cell>
          <cell r="J955">
            <v>-13282.040716000001</v>
          </cell>
          <cell r="K955">
            <v>-14462.163864800001</v>
          </cell>
          <cell r="L955">
            <v>-15704.552764</v>
          </cell>
          <cell r="M955">
            <v>-15107.723640000002</v>
          </cell>
          <cell r="N955">
            <v>-10081.606035200004</v>
          </cell>
          <cell r="O955">
            <v>-10727.554663200002</v>
          </cell>
          <cell r="P955">
            <v>-7433.6008272000017</v>
          </cell>
          <cell r="Q955">
            <v>-5029.3573064000002</v>
          </cell>
          <cell r="R955">
            <v>-120985.98216855999</v>
          </cell>
          <cell r="S955">
            <v>-6000.8435020000006</v>
          </cell>
          <cell r="T955">
            <v>-7163.9706154000005</v>
          </cell>
          <cell r="U955">
            <v>-9909.2367363999983</v>
          </cell>
          <cell r="V955">
            <v>-8468.4314092299974</v>
          </cell>
          <cell r="W955">
            <v>-13375.359646859999</v>
          </cell>
          <cell r="X955">
            <v>-14416.224891999998</v>
          </cell>
          <cell r="Y955">
            <v>-14842.1876058</v>
          </cell>
          <cell r="Z955">
            <v>-15251.155433799997</v>
          </cell>
          <cell r="AA955">
            <v>-9764.6230572000022</v>
          </cell>
          <cell r="AB955">
            <v>-9813.314862270001</v>
          </cell>
          <cell r="AC955">
            <v>-7315.9786317999997</v>
          </cell>
          <cell r="AD955">
            <v>-4664.6557757999999</v>
          </cell>
          <cell r="AE955">
            <v>-124483.86054148001</v>
          </cell>
          <cell r="AF955">
            <v>-6259.9540430999987</v>
          </cell>
          <cell r="AG955">
            <v>-7201.269718800002</v>
          </cell>
          <cell r="AH955">
            <v>-10927.144322300004</v>
          </cell>
          <cell r="AI955">
            <v>-9648.566593100004</v>
          </cell>
          <cell r="AJ955">
            <v>-13810.399345799999</v>
          </cell>
          <cell r="AK955">
            <v>-14832.100949700001</v>
          </cell>
          <cell r="AL955">
            <v>-15269.231208599998</v>
          </cell>
          <cell r="AM955">
            <v>-15078.232839300001</v>
          </cell>
          <cell r="AN955">
            <v>-9018.8658437000031</v>
          </cell>
          <cell r="AO955">
            <v>-10966.280270179999</v>
          </cell>
          <cell r="AP955">
            <v>-7144.4276624000004</v>
          </cell>
          <cell r="AQ955">
            <v>-4327.3877444999989</v>
          </cell>
          <cell r="AR955">
            <v>-123616.92479894</v>
          </cell>
          <cell r="AS955">
            <v>-6354.3894960000007</v>
          </cell>
          <cell r="AT955">
            <v>-7361.2052639999984</v>
          </cell>
          <cell r="AU955">
            <v>-10083.088624000002</v>
          </cell>
          <cell r="AV955">
            <v>-10136.605304000001</v>
          </cell>
          <cell r="AW955">
            <v>-13858.308351999998</v>
          </cell>
          <cell r="AX955">
            <v>-14955.259759999997</v>
          </cell>
          <cell r="AY955">
            <v>-15590.809920000002</v>
          </cell>
          <cell r="AZ955">
            <v>-14502.203464000004</v>
          </cell>
          <cell r="BA955">
            <v>-8556.7674640000005</v>
          </cell>
          <cell r="BB955">
            <v>-10960.697798449997</v>
          </cell>
          <cell r="BC955">
            <v>-6868.2048004899998</v>
          </cell>
          <cell r="BD955">
            <v>-4389.3845520000004</v>
          </cell>
          <cell r="BE955">
            <v>-126556.08373463999</v>
          </cell>
          <cell r="BF955">
            <v>-6511.9483257000002</v>
          </cell>
          <cell r="BG955">
            <v>-7519.0086703000006</v>
          </cell>
          <cell r="BH955">
            <v>-10666.414477140001</v>
          </cell>
          <cell r="BI955">
            <v>-10506.462852799999</v>
          </cell>
          <cell r="BJ955">
            <v>-14850.701025599998</v>
          </cell>
          <cell r="BK955">
            <v>-14877.8549427</v>
          </cell>
          <cell r="BL955">
            <v>-16020.2300266</v>
          </cell>
          <cell r="BM955">
            <v>-14602.397109600002</v>
          </cell>
          <cell r="BN955">
            <v>-9012.3947939999998</v>
          </cell>
          <cell r="BO955">
            <v>-10833.753323500001</v>
          </cell>
          <cell r="BP955">
            <v>-6592.724131500001</v>
          </cell>
          <cell r="BQ955">
            <v>-4562.1940552000005</v>
          </cell>
          <cell r="BR955">
            <v>-126793.63325140001</v>
          </cell>
          <cell r="BS955">
            <v>-5457.7810262000012</v>
          </cell>
          <cell r="BT955">
            <v>-7932.1209212000012</v>
          </cell>
          <cell r="BU955">
            <v>-10292.6774154</v>
          </cell>
          <cell r="BV955">
            <v>-10485.616336199999</v>
          </cell>
          <cell r="BW955">
            <v>-14407.641109599999</v>
          </cell>
          <cell r="BX955">
            <v>-14925.080489</v>
          </cell>
          <cell r="BY955">
            <v>-15432.362666200001</v>
          </cell>
          <cell r="BZ955">
            <v>-14757.367182599999</v>
          </cell>
          <cell r="CA955">
            <v>-9836.4539833999988</v>
          </cell>
          <cell r="CB955">
            <v>-10833.511494599998</v>
          </cell>
          <cell r="CC955">
            <v>-7564.3710676000001</v>
          </cell>
          <cell r="CD955">
            <v>-4868.6495593999989</v>
          </cell>
          <cell r="CE955">
            <v>-126186.78287499999</v>
          </cell>
          <cell r="CF955">
            <v>-5696.3747031000003</v>
          </cell>
          <cell r="CG955">
            <v>-7701.0078608000003</v>
          </cell>
          <cell r="CH955">
            <v>-10996.186000399999</v>
          </cell>
          <cell r="CI955">
            <v>-10364.248453300002</v>
          </cell>
          <cell r="CJ955">
            <v>-14458.391524999999</v>
          </cell>
          <cell r="CK955">
            <v>-15122.0275511</v>
          </cell>
          <cell r="CL955">
            <v>-14989.181285800003</v>
          </cell>
          <cell r="CM955">
            <v>-14846.9728693</v>
          </cell>
          <cell r="CN955">
            <v>-9505.8432941999999</v>
          </cell>
          <cell r="CO955">
            <v>-10755.2535364</v>
          </cell>
          <cell r="CP955">
            <v>-7122.0922723000003</v>
          </cell>
          <cell r="CQ955">
            <v>-4629.2035232999997</v>
          </cell>
          <cell r="CR955">
            <v>-125621.05679480001</v>
          </cell>
          <cell r="CS955">
            <v>-6093.1701876000006</v>
          </cell>
          <cell r="CT955">
            <v>-7116.1843143999986</v>
          </cell>
          <cell r="CU955">
            <v>-11475.733595599999</v>
          </cell>
          <cell r="CV955">
            <v>-9928.1296452000006</v>
          </cell>
          <cell r="CW955">
            <v>-14426.279086400002</v>
          </cell>
          <cell r="CX955">
            <v>-15536.801963200003</v>
          </cell>
          <cell r="CY955">
            <v>-14902.551859599998</v>
          </cell>
          <cell r="CZ955">
            <v>-14704.385305200005</v>
          </cell>
          <cell r="DA955">
            <v>-9259.3548840000003</v>
          </cell>
          <cell r="DB955">
            <v>-10691.735039199999</v>
          </cell>
          <cell r="DC955">
            <v>-7008.2875531999998</v>
          </cell>
          <cell r="DD955">
            <v>-4478.4433612000003</v>
          </cell>
          <cell r="DE955">
            <v>-124912.0971325</v>
          </cell>
          <cell r="DF955">
            <v>-6199.0244559999992</v>
          </cell>
          <cell r="DG955">
            <v>-6955.073744000003</v>
          </cell>
          <cell r="DH955">
            <v>-11708.1298695</v>
          </cell>
          <cell r="DI955">
            <v>-9860.1496465000037</v>
          </cell>
          <cell r="DJ955">
            <v>-14478.168342499999</v>
          </cell>
          <cell r="DK955">
            <v>-15536.640473999998</v>
          </cell>
          <cell r="DL955">
            <v>-14781.049749000003</v>
          </cell>
          <cell r="DM955">
            <v>-14596.157899500002</v>
          </cell>
          <cell r="DN955">
            <v>-8730.5184454999981</v>
          </cell>
          <cell r="DO955">
            <v>-10914.611013999998</v>
          </cell>
          <cell r="DP955">
            <v>-6916.0090159999991</v>
          </cell>
          <cell r="DQ955">
            <v>-4236.5644760000005</v>
          </cell>
          <cell r="DR955">
            <v>-124095.1219632</v>
          </cell>
          <cell r="DS955">
            <v>-6150.1412622000007</v>
          </cell>
          <cell r="DT955">
            <v>-7124.5950948</v>
          </cell>
          <cell r="DU955">
            <v>-11446.647754599999</v>
          </cell>
          <cell r="DV955">
            <v>-10169.555376600001</v>
          </cell>
          <cell r="DW955">
            <v>-14424.258628599999</v>
          </cell>
          <cell r="DX955">
            <v>-15016.550971200002</v>
          </cell>
          <cell r="DY955">
            <v>-15089.676744000002</v>
          </cell>
          <cell r="DZ955">
            <v>-14464.174489600004</v>
          </cell>
          <cell r="EA955">
            <v>-8645.1485612000015</v>
          </cell>
          <cell r="EB955">
            <v>-10644.970405600001</v>
          </cell>
          <cell r="EC955">
            <v>-6671.1054833999988</v>
          </cell>
          <cell r="ED955">
            <v>-4248.2971913999982</v>
          </cell>
          <cell r="EE955">
            <v>-123584.7074385</v>
          </cell>
          <cell r="EF955">
            <v>-6301.5083439000018</v>
          </cell>
          <cell r="EG955">
            <v>-7686.8732556000004</v>
          </cell>
          <cell r="EH955">
            <v>-11676.334685399999</v>
          </cell>
          <cell r="EI955">
            <v>-10105.503646699999</v>
          </cell>
          <cell r="EJ955">
            <v>-14498.882729099998</v>
          </cell>
          <cell r="EK955">
            <v>-14416.823698200002</v>
          </cell>
          <cell r="EL955">
            <v>-15466.403414</v>
          </cell>
          <cell r="EM955">
            <v>-13961.710801500003</v>
          </cell>
          <cell r="EN955">
            <v>-8733.3514576000016</v>
          </cell>
          <cell r="EO955">
            <v>-10338.796375600001</v>
          </cell>
          <cell r="EP955">
            <v>-6215.5825270000014</v>
          </cell>
          <cell r="EQ955">
            <v>-4182.9365039000004</v>
          </cell>
          <cell r="ER955">
            <v>-123302.31455190002</v>
          </cell>
          <cell r="ES955">
            <v>-5551.6392296999993</v>
          </cell>
          <cell r="ET955">
            <v>-7441.8760076999988</v>
          </cell>
          <cell r="EU955">
            <v>-10697.2426101</v>
          </cell>
          <cell r="EV955">
            <v>-10296.394288200001</v>
          </cell>
          <cell r="EW955">
            <v>-13736.498932500004</v>
          </cell>
          <cell r="EX955">
            <v>-14732.297609400002</v>
          </cell>
          <cell r="EY955">
            <v>-14847.438088500001</v>
          </cell>
          <cell r="EZ955">
            <v>-14283.182385000002</v>
          </cell>
          <cell r="FA955">
            <v>-9531.3775368000024</v>
          </cell>
          <cell r="FB955">
            <v>-10401.606389100001</v>
          </cell>
          <cell r="FC955">
            <v>-7027.8937397999998</v>
          </cell>
          <cell r="FD955">
            <v>-4754.8677351000006</v>
          </cell>
          <cell r="FE955">
            <v>-122636.68025640001</v>
          </cell>
          <cell r="FF955">
            <v>-5784.6347796000009</v>
          </cell>
          <cell r="FG955">
            <v>-7152.827578800001</v>
          </cell>
          <cell r="FH955">
            <v>-10976.852789400002</v>
          </cell>
          <cell r="FI955">
            <v>-10044.4803522</v>
          </cell>
          <cell r="FJ955">
            <v>-14012.306849999999</v>
          </cell>
          <cell r="FK955">
            <v>-14655.467717400001</v>
          </cell>
          <cell r="FL955">
            <v>-14526.720157200001</v>
          </cell>
          <cell r="FM955">
            <v>-14388.899296200003</v>
          </cell>
          <cell r="FN955">
            <v>-9212.5595627999992</v>
          </cell>
          <cell r="FO955">
            <v>-10423.421757599997</v>
          </cell>
          <cell r="FP955">
            <v>-6902.3543982000001</v>
          </cell>
          <cell r="FQ955">
            <v>-4556.1550169999991</v>
          </cell>
          <cell r="FR955">
            <v>-121883.35283639999</v>
          </cell>
          <cell r="FS955">
            <v>-5904.1484847000011</v>
          </cell>
          <cell r="FT955">
            <v>-6895.4267717999983</v>
          </cell>
          <cell r="FU955">
            <v>-11279.034189</v>
          </cell>
          <cell r="FV955">
            <v>-9620.1402218999992</v>
          </cell>
          <cell r="FW955">
            <v>-13978.748530800001</v>
          </cell>
          <cell r="FX955">
            <v>-15054.820880399997</v>
          </cell>
          <cell r="FY955">
            <v>-14440.246418700001</v>
          </cell>
          <cell r="FZ955">
            <v>-14248.227366900001</v>
          </cell>
          <cell r="GA955">
            <v>-8972.1121230000008</v>
          </cell>
          <cell r="GB955">
            <v>-10360.057127399999</v>
          </cell>
          <cell r="GC955">
            <v>-6790.8771729</v>
          </cell>
          <cell r="GD955">
            <v>-4339.5135488999995</v>
          </cell>
          <cell r="GE955">
            <v>-121174.1561184</v>
          </cell>
          <cell r="GF955">
            <v>-6005.6603903999994</v>
          </cell>
          <cell r="GG955">
            <v>-7171.6672896</v>
          </cell>
          <cell r="GH955">
            <v>-11256.577675199997</v>
          </cell>
          <cell r="GI955">
            <v>-9906.8731344000007</v>
          </cell>
          <cell r="GJ955">
            <v>-14051.676302400001</v>
          </cell>
          <cell r="GK955">
            <v>-14628.6695808</v>
          </cell>
          <cell r="GL955">
            <v>-14699.906496000003</v>
          </cell>
          <cell r="GM955">
            <v>-14090.561126399998</v>
          </cell>
          <cell r="GN955">
            <v>-8421.8421407999995</v>
          </cell>
          <cell r="GO955">
            <v>-10370.008070399999</v>
          </cell>
          <cell r="GP955">
            <v>-6498.7891055999999</v>
          </cell>
          <cell r="GQ955">
            <v>-4071.9248064000003</v>
          </cell>
          <cell r="GR955">
            <v>-120509.162235</v>
          </cell>
          <cell r="GS955">
            <v>-6137.8328025000001</v>
          </cell>
          <cell r="GT955">
            <v>-7087.0368975000001</v>
          </cell>
          <cell r="GU955">
            <v>-11277.427297499999</v>
          </cell>
          <cell r="GV955">
            <v>-9902.859959999998</v>
          </cell>
          <cell r="GW955">
            <v>-13997.51892</v>
          </cell>
          <cell r="GX955">
            <v>-14023.112827500001</v>
          </cell>
          <cell r="GY955">
            <v>-15099.857745000001</v>
          </cell>
          <cell r="GZ955">
            <v>-13763.480220000001</v>
          </cell>
          <cell r="HA955">
            <v>-8494.627050000001</v>
          </cell>
          <cell r="HB955">
            <v>-10211.3473875</v>
          </cell>
          <cell r="HC955">
            <v>-6213.9679874999993</v>
          </cell>
          <cell r="HD955">
            <v>-4300.0931399999999</v>
          </cell>
          <cell r="HE955">
            <v>-119834.7557472</v>
          </cell>
          <cell r="HF955">
            <v>-5142.5301365999985</v>
          </cell>
          <cell r="HG955">
            <v>-7473.9478716000003</v>
          </cell>
          <cell r="HH955">
            <v>-10063.096999200001</v>
          </cell>
          <cell r="HI955">
            <v>-9879.9489666000045</v>
          </cell>
          <cell r="HJ955">
            <v>-13575.430792799998</v>
          </cell>
          <cell r="HK955">
            <v>-14062.981977000001</v>
          </cell>
          <cell r="HL955">
            <v>-14540.962656599997</v>
          </cell>
          <cell r="HM955">
            <v>-13904.956081800001</v>
          </cell>
          <cell r="HN955">
            <v>-9268.2833561999996</v>
          </cell>
          <cell r="HO955">
            <v>-10207.749097799999</v>
          </cell>
          <cell r="HP955">
            <v>-7127.4398868000007</v>
          </cell>
          <cell r="HQ955">
            <v>-4587.4279242000002</v>
          </cell>
          <cell r="HR955">
            <v>-119169.2760753</v>
          </cell>
          <cell r="HS955">
            <v>-5365.5507638999989</v>
          </cell>
          <cell r="HT955">
            <v>-7192.4276499000016</v>
          </cell>
          <cell r="HU955">
            <v>-10338.6758187</v>
          </cell>
          <cell r="HV955">
            <v>-9951.2637534000023</v>
          </cell>
          <cell r="HW955">
            <v>-13276.0576275</v>
          </cell>
          <cell r="HX955">
            <v>-14238.477577800002</v>
          </cell>
          <cell r="HY955">
            <v>-14349.758599500001</v>
          </cell>
          <cell r="HZ955">
            <v>-13804.416494999996</v>
          </cell>
          <cell r="IA955">
            <v>-9211.8900216000002</v>
          </cell>
          <cell r="IB955">
            <v>-10052.949191700003</v>
          </cell>
          <cell r="IC955">
            <v>-6792.3218825999993</v>
          </cell>
          <cell r="ID955">
            <v>-4595.4866936999988</v>
          </cell>
          <cell r="IE955">
            <v>-118502.85957360001</v>
          </cell>
          <cell r="IF955">
            <v>-5589.6470903999998</v>
          </cell>
          <cell r="IG955">
            <v>-6956.1179292000006</v>
          </cell>
          <cell r="IH955">
            <v>-10960.417404000002</v>
          </cell>
          <cell r="II955">
            <v>-9348.3848484000009</v>
          </cell>
          <cell r="IJ955">
            <v>-13583.868628799999</v>
          </cell>
          <cell r="IK955">
            <v>-14629.543454399998</v>
          </cell>
          <cell r="IL955">
            <v>-14032.329853200001</v>
          </cell>
          <cell r="IM955">
            <v>-13845.735068399999</v>
          </cell>
          <cell r="IN955">
            <v>-8718.662628</v>
          </cell>
          <cell r="IO955">
            <v>-10067.400146399999</v>
          </cell>
          <cell r="IP955">
            <v>-6599.0444843999994</v>
          </cell>
          <cell r="IQ955">
            <v>-4171.7080379999998</v>
          </cell>
          <cell r="IR955">
            <v>-117731.7085014</v>
          </cell>
          <cell r="IS955">
            <v>-5835.0450384000005</v>
          </cell>
          <cell r="IT955">
            <v>-6546.7024415999995</v>
          </cell>
          <cell r="IU955">
            <v>-11174.579683199998</v>
          </cell>
          <cell r="IV955">
            <v>-9281.2050801000005</v>
          </cell>
          <cell r="IW955">
            <v>-13628.074054500003</v>
          </cell>
          <cell r="IX955">
            <v>-14624.397363599999</v>
          </cell>
          <cell r="IY955">
            <v>-13913.171598600002</v>
          </cell>
          <cell r="IZ955">
            <v>-13739.135784300004</v>
          </cell>
          <cell r="JA955">
            <v>-8217.9008486999974</v>
          </cell>
          <cell r="JB955">
            <v>-10273.753119600004</v>
          </cell>
          <cell r="JC955">
            <v>-6509.9314223999991</v>
          </cell>
          <cell r="JD955">
            <v>-3987.8120664000007</v>
          </cell>
          <cell r="JE955">
            <v>0</v>
          </cell>
          <cell r="JF955">
            <v>0</v>
          </cell>
          <cell r="JG955">
            <v>0</v>
          </cell>
          <cell r="JH955">
            <v>0</v>
          </cell>
          <cell r="JI955">
            <v>0</v>
          </cell>
          <cell r="JJ955">
            <v>0</v>
          </cell>
          <cell r="JK955">
            <v>0</v>
          </cell>
          <cell r="JL955">
            <v>0</v>
          </cell>
          <cell r="JM955">
            <v>0</v>
          </cell>
          <cell r="JN955">
            <v>0</v>
          </cell>
          <cell r="JO955">
            <v>0</v>
          </cell>
          <cell r="JP955">
            <v>0</v>
          </cell>
          <cell r="JQ955">
            <v>0</v>
          </cell>
        </row>
        <row r="956">
          <cell r="D956">
            <v>0</v>
          </cell>
          <cell r="F956">
            <v>-12364.544727600001</v>
          </cell>
          <cell r="G956">
            <v>-16574.457551599993</v>
          </cell>
          <cell r="H956">
            <v>-23824.771250800004</v>
          </cell>
          <cell r="I956">
            <v>-22932.006645599999</v>
          </cell>
          <cell r="J956">
            <v>-30593.76671</v>
          </cell>
          <cell r="K956">
            <v>-32811.597655200007</v>
          </cell>
          <cell r="L956">
            <v>-33068.037157999999</v>
          </cell>
          <cell r="M956">
            <v>-31811.333579999995</v>
          </cell>
          <cell r="N956">
            <v>-21228.170454399999</v>
          </cell>
          <cell r="O956">
            <v>-23166.333782800004</v>
          </cell>
          <cell r="P956">
            <v>-15652.441178399999</v>
          </cell>
          <cell r="Q956">
            <v>-10589.984750799998</v>
          </cell>
          <cell r="R956">
            <v>-273291.47847399994</v>
          </cell>
          <cell r="S956">
            <v>-12890.852785999998</v>
          </cell>
          <cell r="T956">
            <v>-15939.821757999998</v>
          </cell>
          <cell r="U956">
            <v>-24461.525879000001</v>
          </cell>
          <cell r="V956">
            <v>-22383.767077000004</v>
          </cell>
          <cell r="W956">
            <v>-31225.92724999999</v>
          </cell>
          <cell r="X956">
            <v>-32659.188359000003</v>
          </cell>
          <cell r="Y956">
            <v>-32372.279002000007</v>
          </cell>
          <cell r="Z956">
            <v>-32065.150116999994</v>
          </cell>
          <cell r="AA956">
            <v>-20529.861197999999</v>
          </cell>
          <cell r="AB956">
            <v>-23228.224516000002</v>
          </cell>
          <cell r="AC956">
            <v>-15381.651186999999</v>
          </cell>
          <cell r="AD956">
            <v>-10153.229345</v>
          </cell>
          <cell r="AE956">
            <v>-271540.5017052</v>
          </cell>
          <cell r="AF956">
            <v>-13153.686737099999</v>
          </cell>
          <cell r="AG956">
            <v>-15548.4578886</v>
          </cell>
          <cell r="AH956">
            <v>-25769.059971200004</v>
          </cell>
          <cell r="AI956">
            <v>-21402.856939100009</v>
          </cell>
          <cell r="AJ956">
            <v>-31426.923209499993</v>
          </cell>
          <cell r="AK956">
            <v>-33724.487487600003</v>
          </cell>
          <cell r="AL956">
            <v>-32084.370372600006</v>
          </cell>
          <cell r="AM956">
            <v>-31683.036321300002</v>
          </cell>
          <cell r="AN956">
            <v>-18950.831781699995</v>
          </cell>
          <cell r="AO956">
            <v>-23691.715283599999</v>
          </cell>
          <cell r="AP956">
            <v>-15012.181038399998</v>
          </cell>
          <cell r="AQ956">
            <v>-9092.8946744999994</v>
          </cell>
          <cell r="AR956">
            <v>-269718.71788839996</v>
          </cell>
          <cell r="AS956">
            <v>-13355.565065699999</v>
          </cell>
          <cell r="AT956">
            <v>-15471.676063799996</v>
          </cell>
          <cell r="AU956">
            <v>-25092.787734300004</v>
          </cell>
          <cell r="AV956">
            <v>-22084.0713621</v>
          </cell>
          <cell r="AW956">
            <v>-31323.528424100001</v>
          </cell>
          <cell r="AX956">
            <v>-32609.742607200005</v>
          </cell>
          <cell r="AY956">
            <v>-32768.541564000006</v>
          </cell>
          <cell r="AZ956">
            <v>-31410.209177599994</v>
          </cell>
          <cell r="BA956">
            <v>-18773.689772199996</v>
          </cell>
          <cell r="BB956">
            <v>-23116.476323599996</v>
          </cell>
          <cell r="BC956">
            <v>-14486.884047899999</v>
          </cell>
          <cell r="BD956">
            <v>-9225.5457459000008</v>
          </cell>
          <cell r="BE956">
            <v>-268792.81709940004</v>
          </cell>
          <cell r="BF956">
            <v>-13690.289927100002</v>
          </cell>
          <cell r="BG956">
            <v>-15807.467060899999</v>
          </cell>
          <cell r="BH956">
            <v>-25154.033076899999</v>
          </cell>
          <cell r="BI956">
            <v>-22088.09335839999</v>
          </cell>
          <cell r="BJ956">
            <v>-31221.132676800004</v>
          </cell>
          <cell r="BK956">
            <v>-31278.219278100005</v>
          </cell>
          <cell r="BL956">
            <v>-33679.873179800001</v>
          </cell>
          <cell r="BM956">
            <v>-30699.114928800002</v>
          </cell>
          <cell r="BN956">
            <v>-18947.063382</v>
          </cell>
          <cell r="BO956">
            <v>-22776.167220500003</v>
          </cell>
          <cell r="BP956">
            <v>-13860.1076445</v>
          </cell>
          <cell r="BQ956">
            <v>-9591.2553655999982</v>
          </cell>
          <cell r="BR956">
            <v>-267447.299704</v>
          </cell>
          <cell r="BS956">
            <v>-11477.102699499999</v>
          </cell>
          <cell r="BT956">
            <v>-16680.362586999992</v>
          </cell>
          <cell r="BU956">
            <v>-22458.827593999998</v>
          </cell>
          <cell r="BV956">
            <v>-22050.0776745</v>
          </cell>
          <cell r="BW956">
            <v>-30297.656846000005</v>
          </cell>
          <cell r="BX956">
            <v>-31385.7739525</v>
          </cell>
          <cell r="BY956">
            <v>-32452.531599499998</v>
          </cell>
          <cell r="BZ956">
            <v>-31033.091638500006</v>
          </cell>
          <cell r="CA956">
            <v>-20684.961896500001</v>
          </cell>
          <cell r="CB956">
            <v>-22781.662258500004</v>
          </cell>
          <cell r="CC956">
            <v>-15907.025801000002</v>
          </cell>
          <cell r="CD956">
            <v>-10238.225156500002</v>
          </cell>
          <cell r="CE956">
            <v>-266121.75524330005</v>
          </cell>
          <cell r="CF956">
            <v>-11982.0295479</v>
          </cell>
          <cell r="CG956">
            <v>-16198.671707199999</v>
          </cell>
          <cell r="CH956">
            <v>-23824.292851900002</v>
          </cell>
          <cell r="CI956">
            <v>-21800.660539700006</v>
          </cell>
          <cell r="CJ956">
            <v>-30412.478725000001</v>
          </cell>
          <cell r="CK956">
            <v>-31808.402779900003</v>
          </cell>
          <cell r="CL956">
            <v>-31528.9675322</v>
          </cell>
          <cell r="CM956">
            <v>-31229.839483699998</v>
          </cell>
          <cell r="CN956">
            <v>-19995.049687799998</v>
          </cell>
          <cell r="CO956">
            <v>-22623.119507599997</v>
          </cell>
          <cell r="CP956">
            <v>-14980.952710700005</v>
          </cell>
          <cell r="CQ956">
            <v>-9737.2901696999998</v>
          </cell>
          <cell r="CR956">
            <v>-264654.43657320004</v>
          </cell>
          <cell r="CS956">
            <v>-12820.119026100005</v>
          </cell>
          <cell r="CT956">
            <v>-14972.555683399998</v>
          </cell>
          <cell r="CU956">
            <v>-24491.010207000003</v>
          </cell>
          <cell r="CV956">
            <v>-20888.929709700002</v>
          </cell>
          <cell r="CW956">
            <v>-30353.1018004</v>
          </cell>
          <cell r="CX956">
            <v>-32689.658145200006</v>
          </cell>
          <cell r="CY956">
            <v>-31355.186668100003</v>
          </cell>
          <cell r="CZ956">
            <v>-30938.241344700004</v>
          </cell>
          <cell r="DA956">
            <v>-19481.817849000006</v>
          </cell>
          <cell r="DB956">
            <v>-22495.566606200002</v>
          </cell>
          <cell r="DC956">
            <v>-14745.539322700002</v>
          </cell>
          <cell r="DD956">
            <v>-9422.7102106999973</v>
          </cell>
          <cell r="DE956">
            <v>-263232.49444659997</v>
          </cell>
          <cell r="DF956">
            <v>-13046.3872496</v>
          </cell>
          <cell r="DG956">
            <v>-14637.558870400004</v>
          </cell>
          <cell r="DH956">
            <v>-24984.878940800005</v>
          </cell>
          <cell r="DI956">
            <v>-20751.544301899994</v>
          </cell>
          <cell r="DJ956">
            <v>-30470.567135499998</v>
          </cell>
          <cell r="DK956">
            <v>-32698.213988400006</v>
          </cell>
          <cell r="DL956">
            <v>-31108.007453399998</v>
          </cell>
          <cell r="DM956">
            <v>-30718.8864417</v>
          </cell>
          <cell r="DN956">
            <v>-18374.136985300003</v>
          </cell>
          <cell r="DO956">
            <v>-22970.750152400004</v>
          </cell>
          <cell r="DP956">
            <v>-14555.343745600005</v>
          </cell>
          <cell r="DQ956">
            <v>-8916.2191815999977</v>
          </cell>
          <cell r="DR956">
            <v>-261469.03747720004</v>
          </cell>
          <cell r="DS956">
            <v>-12947.068598099995</v>
          </cell>
          <cell r="DT956">
            <v>-14998.455725399997</v>
          </cell>
          <cell r="DU956">
            <v>-24325.293801900007</v>
          </cell>
          <cell r="DV956">
            <v>-21408.6027393</v>
          </cell>
          <cell r="DW956">
            <v>-30365.45958530001</v>
          </cell>
          <cell r="DX956">
            <v>-31612.333317599987</v>
          </cell>
          <cell r="DY956">
            <v>-31766.275212000004</v>
          </cell>
          <cell r="DZ956">
            <v>-30449.489100800005</v>
          </cell>
          <cell r="EA956">
            <v>-18199.4732626</v>
          </cell>
          <cell r="EB956">
            <v>-22409.430318799994</v>
          </cell>
          <cell r="EC956">
            <v>-14043.784790699998</v>
          </cell>
          <cell r="ED956">
            <v>-8943.3710246999963</v>
          </cell>
          <cell r="EE956">
            <v>-260238.66965249999</v>
          </cell>
          <cell r="EF956">
            <v>-13269.409963499998</v>
          </cell>
          <cell r="EG956">
            <v>-16186.644054000002</v>
          </cell>
          <cell r="EH956">
            <v>-24587.458010999999</v>
          </cell>
          <cell r="EI956">
            <v>-21279.678365499993</v>
          </cell>
          <cell r="EJ956">
            <v>-30531.042481500001</v>
          </cell>
          <cell r="EK956">
            <v>-30358.246563000004</v>
          </cell>
          <cell r="EL956">
            <v>-32568.400509999996</v>
          </cell>
          <cell r="EM956">
            <v>-29399.891947499997</v>
          </cell>
          <cell r="EN956">
            <v>-18390.266984000005</v>
          </cell>
          <cell r="EO956">
            <v>-21770.934853999999</v>
          </cell>
          <cell r="EP956">
            <v>-13088.471555000002</v>
          </cell>
          <cell r="EQ956">
            <v>-8808.2243635000013</v>
          </cell>
          <cell r="ER956">
            <v>-259233.35778230001</v>
          </cell>
          <cell r="ES956">
            <v>-11671.8821049</v>
          </cell>
          <cell r="ET956">
            <v>-15645.9553309</v>
          </cell>
          <cell r="EU956">
            <v>-22490.105971700006</v>
          </cell>
          <cell r="EV956">
            <v>-21647.354099399996</v>
          </cell>
          <cell r="EW956">
            <v>-28879.901852499999</v>
          </cell>
          <cell r="EX956">
            <v>-30973.489759799999</v>
          </cell>
          <cell r="EY956">
            <v>-31215.563504500005</v>
          </cell>
          <cell r="EZ956">
            <v>-30029.260545000005</v>
          </cell>
          <cell r="FA956">
            <v>-20038.966925600005</v>
          </cell>
          <cell r="FB956">
            <v>-21868.554214700001</v>
          </cell>
          <cell r="FC956">
            <v>-14775.590376599999</v>
          </cell>
          <cell r="FD956">
            <v>-9996.7330966999998</v>
          </cell>
          <cell r="FE956">
            <v>-257674.82256120001</v>
          </cell>
          <cell r="FF956">
            <v>-12154.2326268</v>
          </cell>
          <cell r="FG956">
            <v>-15028.974800400001</v>
          </cell>
          <cell r="FH956">
            <v>-23063.724400200001</v>
          </cell>
          <cell r="FI956">
            <v>-21104.694672599999</v>
          </cell>
          <cell r="FJ956">
            <v>-29441.588550000008</v>
          </cell>
          <cell r="FK956">
            <v>-30792.949024199996</v>
          </cell>
          <cell r="FL956">
            <v>-30522.434487599996</v>
          </cell>
          <cell r="FM956">
            <v>-30232.855824599999</v>
          </cell>
          <cell r="FN956">
            <v>-19356.726272399996</v>
          </cell>
          <cell r="FO956">
            <v>-21900.8974008</v>
          </cell>
          <cell r="FP956">
            <v>-14502.6996906</v>
          </cell>
          <cell r="FQ956">
            <v>-9573.0448110000016</v>
          </cell>
          <cell r="FR956">
            <v>-256161.62291040001</v>
          </cell>
          <cell r="FS956">
            <v>-12408.718849199999</v>
          </cell>
          <cell r="FT956">
            <v>-14492.0833848</v>
          </cell>
          <cell r="FU956">
            <v>-23705.088803999999</v>
          </cell>
          <cell r="FV956">
            <v>-20218.599788399999</v>
          </cell>
          <cell r="FW956">
            <v>-29379.064708799997</v>
          </cell>
          <cell r="FX956">
            <v>-31640.640494400006</v>
          </cell>
          <cell r="FY956">
            <v>-30348.992473200007</v>
          </cell>
          <cell r="FZ956">
            <v>-29945.427008399998</v>
          </cell>
          <cell r="GA956">
            <v>-18856.642428000003</v>
          </cell>
          <cell r="GB956">
            <v>-21773.679386399999</v>
          </cell>
          <cell r="GC956">
            <v>-14272.352024399997</v>
          </cell>
          <cell r="GD956">
            <v>-9120.3335604000022</v>
          </cell>
          <cell r="GE956">
            <v>-254741.12365799997</v>
          </cell>
          <cell r="GF956">
            <v>-12625.536047999998</v>
          </cell>
          <cell r="GG956">
            <v>-15076.800552000002</v>
          </cell>
          <cell r="GH956">
            <v>-23664.396248999998</v>
          </cell>
          <cell r="GI956">
            <v>-20826.949202999996</v>
          </cell>
          <cell r="GJ956">
            <v>-29540.455862999996</v>
          </cell>
          <cell r="GK956">
            <v>-30753.453096000005</v>
          </cell>
          <cell r="GL956">
            <v>-30903.212520000005</v>
          </cell>
          <cell r="GM956">
            <v>-29622.202367999998</v>
          </cell>
          <cell r="GN956">
            <v>-17705.009046000003</v>
          </cell>
          <cell r="GO956">
            <v>-21800.585148000006</v>
          </cell>
          <cell r="GP956">
            <v>-13662.227096999997</v>
          </cell>
          <cell r="GQ956">
            <v>-8560.2964680000005</v>
          </cell>
          <cell r="GR956">
            <v>-253413.5525856</v>
          </cell>
          <cell r="GS956">
            <v>-12906.985550400002</v>
          </cell>
          <cell r="GT956">
            <v>-14903.026161599997</v>
          </cell>
          <cell r="GU956">
            <v>-23714.818545599999</v>
          </cell>
          <cell r="GV956">
            <v>-20824.299801600009</v>
          </cell>
          <cell r="GW956">
            <v>-29434.7826432</v>
          </cell>
          <cell r="GX956">
            <v>-29488.602974400004</v>
          </cell>
          <cell r="GY956">
            <v>-31752.843715199997</v>
          </cell>
          <cell r="GZ956">
            <v>-28942.632691199993</v>
          </cell>
          <cell r="HA956">
            <v>-17862.987167999996</v>
          </cell>
          <cell r="HB956">
            <v>-21473.004792000003</v>
          </cell>
          <cell r="HC956">
            <v>-13067.086968000001</v>
          </cell>
          <cell r="HD956">
            <v>-9042.4815744000025</v>
          </cell>
          <cell r="HE956">
            <v>-252066.2103648</v>
          </cell>
          <cell r="HF956">
            <v>-10817.046149400001</v>
          </cell>
          <cell r="HG956">
            <v>-15721.0627644</v>
          </cell>
          <cell r="HH956">
            <v>-21167.204032799997</v>
          </cell>
          <cell r="HI956">
            <v>-20781.961619399994</v>
          </cell>
          <cell r="HJ956">
            <v>-28555.216495200009</v>
          </cell>
          <cell r="HK956">
            <v>-29580.755193000001</v>
          </cell>
          <cell r="HL956">
            <v>-30586.162829400004</v>
          </cell>
          <cell r="HM956">
            <v>-29248.355896200006</v>
          </cell>
          <cell r="HN956">
            <v>-19495.354645800002</v>
          </cell>
          <cell r="HO956">
            <v>-21471.472240199997</v>
          </cell>
          <cell r="HP956">
            <v>-14992.201141200003</v>
          </cell>
          <cell r="HQ956">
            <v>-9649.4173578000009</v>
          </cell>
          <cell r="HR956">
            <v>-250737.66758040001</v>
          </cell>
          <cell r="HS956">
            <v>-11289.366925200002</v>
          </cell>
          <cell r="HT956">
            <v>-15133.200373199999</v>
          </cell>
          <cell r="HU956">
            <v>-21753.052011600001</v>
          </cell>
          <cell r="HV956">
            <v>-20937.919111200001</v>
          </cell>
          <cell r="HW956">
            <v>-27933.439170000001</v>
          </cell>
          <cell r="HX956">
            <v>-29958.415250400001</v>
          </cell>
          <cell r="HY956">
            <v>-30192.555666000004</v>
          </cell>
          <cell r="HZ956">
            <v>-29045.130659999999</v>
          </cell>
          <cell r="IA956">
            <v>-19382.2425888</v>
          </cell>
          <cell r="IB956">
            <v>-21151.869975600002</v>
          </cell>
          <cell r="IC956">
            <v>-14291.359336799998</v>
          </cell>
          <cell r="ID956">
            <v>-9669.1165116000047</v>
          </cell>
          <cell r="IE956">
            <v>-249407.18119559999</v>
          </cell>
          <cell r="IF956">
            <v>-11764.257248399999</v>
          </cell>
          <cell r="IG956">
            <v>-14640.201688199999</v>
          </cell>
          <cell r="IH956">
            <v>-23067.855233999999</v>
          </cell>
          <cell r="II956">
            <v>-19675.089041400002</v>
          </cell>
          <cell r="IJ956">
            <v>-28589.304904799996</v>
          </cell>
          <cell r="IK956">
            <v>-30790.085642399998</v>
          </cell>
          <cell r="IL956">
            <v>-29533.159342200001</v>
          </cell>
          <cell r="IM956">
            <v>-29140.442411399999</v>
          </cell>
          <cell r="IN956">
            <v>-18349.743438000005</v>
          </cell>
          <cell r="IO956">
            <v>-21188.365424399999</v>
          </cell>
          <cell r="IP956">
            <v>-13888.686647400002</v>
          </cell>
          <cell r="IQ956">
            <v>-8779.990173000002</v>
          </cell>
          <cell r="IR956">
            <v>-225123.95739600001</v>
          </cell>
          <cell r="IS956">
            <v>-12284.305344000002</v>
          </cell>
          <cell r="IT956">
            <v>-13782.531455999999</v>
          </cell>
          <cell r="IU956">
            <v>-23525.430912000003</v>
          </cell>
          <cell r="IV956">
            <v>-19539.379116</v>
          </cell>
          <cell r="IW956">
            <v>-28690.682220000002</v>
          </cell>
          <cell r="IX956">
            <v>-30788.204976000001</v>
          </cell>
          <cell r="IY956">
            <v>-29290.887576000001</v>
          </cell>
          <cell r="IZ956">
            <v>-28924.496387999996</v>
          </cell>
          <cell r="JA956">
            <v>-17300.843892000001</v>
          </cell>
          <cell r="JB956">
            <v>-20997.195515999996</v>
          </cell>
          <cell r="JC956">
            <v>0</v>
          </cell>
          <cell r="JD956">
            <v>0</v>
          </cell>
          <cell r="JE956">
            <v>0</v>
          </cell>
          <cell r="JF956">
            <v>0</v>
          </cell>
          <cell r="JG956">
            <v>0</v>
          </cell>
          <cell r="JH956">
            <v>0</v>
          </cell>
          <cell r="JI956">
            <v>0</v>
          </cell>
          <cell r="JJ956">
            <v>0</v>
          </cell>
          <cell r="JK956">
            <v>0</v>
          </cell>
          <cell r="JL956">
            <v>0</v>
          </cell>
          <cell r="JM956">
            <v>0</v>
          </cell>
          <cell r="JN956">
            <v>0</v>
          </cell>
          <cell r="JO956">
            <v>0</v>
          </cell>
          <cell r="JP956">
            <v>0</v>
          </cell>
          <cell r="JQ956">
            <v>0</v>
          </cell>
        </row>
        <row r="957">
          <cell r="D957">
            <v>0</v>
          </cell>
          <cell r="F957">
            <v>-14891.62371869</v>
          </cell>
          <cell r="G957">
            <v>-17522.406756479995</v>
          </cell>
          <cell r="H957">
            <v>-19298.214291439996</v>
          </cell>
          <cell r="I957">
            <v>-18566.350393319997</v>
          </cell>
          <cell r="J957">
            <v>-27143.876721520002</v>
          </cell>
          <cell r="K957">
            <v>-30764.916194099998</v>
          </cell>
          <cell r="L957">
            <v>-30901.038070000002</v>
          </cell>
          <cell r="M957">
            <v>-28910.12818399999</v>
          </cell>
          <cell r="N957">
            <v>-23917.243294</v>
          </cell>
          <cell r="O957">
            <v>-22181.234151999997</v>
          </cell>
          <cell r="P957">
            <v>-16412.943274000001</v>
          </cell>
          <cell r="Q957">
            <v>-11964.426921999995</v>
          </cell>
          <cell r="R957">
            <v>-259700.29168118999</v>
          </cell>
          <cell r="S957">
            <v>-14845.284312210002</v>
          </cell>
          <cell r="T957">
            <v>-16964.471659719999</v>
          </cell>
          <cell r="U957">
            <v>-20550.036260370001</v>
          </cell>
          <cell r="V957">
            <v>-19395.718931920001</v>
          </cell>
          <cell r="W957">
            <v>-27115.974502500005</v>
          </cell>
          <cell r="X957">
            <v>-30613.697985000006</v>
          </cell>
          <cell r="Y957">
            <v>-29707.769976039996</v>
          </cell>
          <cell r="Z957">
            <v>-28781.597324999999</v>
          </cell>
          <cell r="AA957">
            <v>-23748.9592275</v>
          </cell>
          <cell r="AB957">
            <v>-20390.713290240001</v>
          </cell>
          <cell r="AC957">
            <v>-16190.239643189998</v>
          </cell>
          <cell r="AD957">
            <v>-11395.828567500001</v>
          </cell>
          <cell r="AE957">
            <v>-267448.28922293999</v>
          </cell>
          <cell r="AF957">
            <v>-15463.736314000002</v>
          </cell>
          <cell r="AG957">
            <v>-17098.801778999994</v>
          </cell>
          <cell r="AH957">
            <v>-22479.970555009993</v>
          </cell>
          <cell r="AI957">
            <v>-22818.305191930001</v>
          </cell>
          <cell r="AJ957">
            <v>-28175.30752224</v>
          </cell>
          <cell r="AK957">
            <v>-30766.640711</v>
          </cell>
          <cell r="AL957">
            <v>-29913.384522640001</v>
          </cell>
          <cell r="AM957">
            <v>-28469.292710999998</v>
          </cell>
          <cell r="AN957">
            <v>-23822.204586</v>
          </cell>
          <cell r="AO957">
            <v>-21663.120889120004</v>
          </cell>
          <cell r="AP957">
            <v>-15781.466022000001</v>
          </cell>
          <cell r="AQ957">
            <v>-10996.058418999999</v>
          </cell>
          <cell r="AR957">
            <v>-262944.29714860005</v>
          </cell>
          <cell r="AS957">
            <v>-15828.341476</v>
          </cell>
          <cell r="AT957">
            <v>-17763.815245500002</v>
          </cell>
          <cell r="AU957">
            <v>-21292.871197500001</v>
          </cell>
          <cell r="AV957">
            <v>-21769.486248050009</v>
          </cell>
          <cell r="AW957">
            <v>-27497.231328300008</v>
          </cell>
          <cell r="AX957">
            <v>-31445.690526999999</v>
          </cell>
          <cell r="AY957">
            <v>-30528.788250000001</v>
          </cell>
          <cell r="AZ957">
            <v>-27635.257808490001</v>
          </cell>
          <cell r="BA957">
            <v>-22595.890312680007</v>
          </cell>
          <cell r="BB957">
            <v>-20852.749239259996</v>
          </cell>
          <cell r="BC957">
            <v>-14338.553916320001</v>
          </cell>
          <cell r="BD957">
            <v>-11395.6215995</v>
          </cell>
          <cell r="BE957">
            <v>-272423.58874011005</v>
          </cell>
          <cell r="BF957">
            <v>-15992.387999999999</v>
          </cell>
          <cell r="BG957">
            <v>-17926.023840000002</v>
          </cell>
          <cell r="BH957">
            <v>-21901.514500110003</v>
          </cell>
          <cell r="BI957">
            <v>-24631.562016</v>
          </cell>
          <cell r="BJ957">
            <v>-29002.613568000001</v>
          </cell>
          <cell r="BK957">
            <v>-31599.240767999996</v>
          </cell>
          <cell r="BL957">
            <v>-30923.695871999997</v>
          </cell>
          <cell r="BM957">
            <v>-28186.307328000006</v>
          </cell>
          <cell r="BN957">
            <v>-23302.372415999995</v>
          </cell>
          <cell r="BO957">
            <v>-22550.607168000006</v>
          </cell>
          <cell r="BP957">
            <v>-14889.400320000004</v>
          </cell>
          <cell r="BQ957">
            <v>-11517.862943999999</v>
          </cell>
          <cell r="BR957">
            <v>-273574.48402650002</v>
          </cell>
          <cell r="BS957">
            <v>-14408.590099500001</v>
          </cell>
          <cell r="BT957">
            <v>-18355.409992999997</v>
          </cell>
          <cell r="BU957">
            <v>-21614.522544500003</v>
          </cell>
          <cell r="BV957">
            <v>-23636.9976695</v>
          </cell>
          <cell r="BW957">
            <v>-29317.046967500002</v>
          </cell>
          <cell r="BX957">
            <v>-31761.531339999998</v>
          </cell>
          <cell r="BY957">
            <v>-30591.387698500002</v>
          </cell>
          <cell r="BZ957">
            <v>-28249.423435499997</v>
          </cell>
          <cell r="CA957">
            <v>-23926.180742000004</v>
          </cell>
          <cell r="CB957">
            <v>-23557.588560000007</v>
          </cell>
          <cell r="CC957">
            <v>-16532.883790999997</v>
          </cell>
          <cell r="CD957">
            <v>-11622.921185499998</v>
          </cell>
          <cell r="CE957">
            <v>-272038.76496500004</v>
          </cell>
          <cell r="CF957">
            <v>-14680.623315000004</v>
          </cell>
          <cell r="CG957">
            <v>-18480.167505000009</v>
          </cell>
          <cell r="CH957">
            <v>-22291.652719999991</v>
          </cell>
          <cell r="CI957">
            <v>-23661.85482</v>
          </cell>
          <cell r="CJ957">
            <v>-29381.998810000005</v>
          </cell>
          <cell r="CK957">
            <v>-31879.854804999999</v>
          </cell>
          <cell r="CL957">
            <v>-29901.909015000001</v>
          </cell>
          <cell r="CM957">
            <v>-28043.607649999998</v>
          </cell>
          <cell r="CN957">
            <v>-23790.16733</v>
          </cell>
          <cell r="CO957">
            <v>-23067.221605000006</v>
          </cell>
          <cell r="CP957">
            <v>-15810.084015000006</v>
          </cell>
          <cell r="CQ957">
            <v>-11049.623374999997</v>
          </cell>
          <cell r="CR957">
            <v>-270553.80719836004</v>
          </cell>
          <cell r="CS957">
            <v>-15065.186409000002</v>
          </cell>
          <cell r="CT957">
            <v>-17356.374724500005</v>
          </cell>
          <cell r="CU957">
            <v>-22700.846395359997</v>
          </cell>
          <cell r="CV957">
            <v>-23402.702358000002</v>
          </cell>
          <cell r="CW957">
            <v>-29544.854787000004</v>
          </cell>
          <cell r="CX957">
            <v>-32028.993108000002</v>
          </cell>
          <cell r="CY957">
            <v>-29710.654942500005</v>
          </cell>
          <cell r="CZ957">
            <v>-27790.750890000007</v>
          </cell>
          <cell r="DA957">
            <v>-23342.248723499997</v>
          </cell>
          <cell r="DB957">
            <v>-22889.350480499994</v>
          </cell>
          <cell r="DC957">
            <v>-15461.862727500002</v>
          </cell>
          <cell r="DD957">
            <v>-11259.981652500001</v>
          </cell>
          <cell r="DE957">
            <v>-269236.94130399002</v>
          </cell>
          <cell r="DF957">
            <v>-15339.791286</v>
          </cell>
          <cell r="DG957">
            <v>-17127.688299999998</v>
          </cell>
          <cell r="DH957">
            <v>-22850.205337990003</v>
          </cell>
          <cell r="DI957">
            <v>-23529.632748</v>
          </cell>
          <cell r="DJ957">
            <v>-29320.635663999998</v>
          </cell>
          <cell r="DK957">
            <v>-32040.032821999994</v>
          </cell>
          <cell r="DL957">
            <v>-29469.608462000004</v>
          </cell>
          <cell r="DM957">
            <v>-27588.799121999993</v>
          </cell>
          <cell r="DN957">
            <v>-23085.435372000007</v>
          </cell>
          <cell r="DO957">
            <v>-22529.867172000002</v>
          </cell>
          <cell r="DP957">
            <v>-15293.379444000002</v>
          </cell>
          <cell r="DQ957">
            <v>-11061.865573999999</v>
          </cell>
          <cell r="DR957">
            <v>-268471.12486149999</v>
          </cell>
          <cell r="DS957">
            <v>-15336.268684000001</v>
          </cell>
          <cell r="DT957">
            <v>-17211.572284500002</v>
          </cell>
          <cell r="DU957">
            <v>-23580.155549499999</v>
          </cell>
          <cell r="DV957">
            <v>-23821.335713999997</v>
          </cell>
          <cell r="DW957">
            <v>-29215.696476999998</v>
          </cell>
          <cell r="DX957">
            <v>-31492.084970500004</v>
          </cell>
          <cell r="DY957">
            <v>-29579.706750000005</v>
          </cell>
          <cell r="DZ957">
            <v>-27435.332776499999</v>
          </cell>
          <cell r="EA957">
            <v>-22821.56873150001</v>
          </cell>
          <cell r="EB957">
            <v>-22177.098663499997</v>
          </cell>
          <cell r="EC957">
            <v>-14758.95069</v>
          </cell>
          <cell r="ED957">
            <v>-11041.353570499998</v>
          </cell>
          <cell r="EE957">
            <v>-267504.99047100003</v>
          </cell>
          <cell r="EF957">
            <v>-15492.625875</v>
          </cell>
          <cell r="EG957">
            <v>-18186.497448000002</v>
          </cell>
          <cell r="EH957">
            <v>-24093.162923999993</v>
          </cell>
          <cell r="EI957">
            <v>-23683.098954000001</v>
          </cell>
          <cell r="EJ957">
            <v>-29444.006832000006</v>
          </cell>
          <cell r="EK957">
            <v>-30587.360364</v>
          </cell>
          <cell r="EL957">
            <v>-29935.684254000003</v>
          </cell>
          <cell r="EM957">
            <v>-27200.395037999995</v>
          </cell>
          <cell r="EN957">
            <v>-22420.974098999999</v>
          </cell>
          <cell r="EO957">
            <v>-21493.526205000002</v>
          </cell>
          <cell r="EP957">
            <v>-14393.963865000002</v>
          </cell>
          <cell r="EQ957">
            <v>-10573.694613000003</v>
          </cell>
          <cell r="ER957">
            <v>-266282.30993749999</v>
          </cell>
          <cell r="ES957">
            <v>-14294.291122499999</v>
          </cell>
          <cell r="ET957">
            <v>-17471.95796</v>
          </cell>
          <cell r="EU957">
            <v>-22830.022217500005</v>
          </cell>
          <cell r="EV957">
            <v>-23066.847839999995</v>
          </cell>
          <cell r="EW957">
            <v>-28313.273754999998</v>
          </cell>
          <cell r="EX957">
            <v>-30992.243492500002</v>
          </cell>
          <cell r="EY957">
            <v>-29166.796137500012</v>
          </cell>
          <cell r="EZ957">
            <v>-27379.616957499999</v>
          </cell>
          <cell r="FA957">
            <v>-23392.995254999994</v>
          </cell>
          <cell r="FB957">
            <v>-22589.502515</v>
          </cell>
          <cell r="FC957">
            <v>-15491.808702499999</v>
          </cell>
          <cell r="FD957">
            <v>-11292.953982500003</v>
          </cell>
          <cell r="FE957">
            <v>-264780.42474000005</v>
          </cell>
          <cell r="FF957">
            <v>-14436.068403999998</v>
          </cell>
          <cell r="FG957">
            <v>-17280.284100000001</v>
          </cell>
          <cell r="FH957">
            <v>-22982.584768000001</v>
          </cell>
          <cell r="FI957">
            <v>-22914.638352000002</v>
          </cell>
          <cell r="FJ957">
            <v>-28454.146216000001</v>
          </cell>
          <cell r="FK957">
            <v>-30873.122548000003</v>
          </cell>
          <cell r="FL957">
            <v>-28957.638204000006</v>
          </cell>
          <cell r="FM957">
            <v>-27158.020039999996</v>
          </cell>
          <cell r="FN957">
            <v>-23038.898888000003</v>
          </cell>
          <cell r="FO957">
            <v>-22338.783027999998</v>
          </cell>
          <cell r="FP957">
            <v>-15310.818204000005</v>
          </cell>
          <cell r="FQ957">
            <v>-11035.421988000002</v>
          </cell>
          <cell r="FR957">
            <v>-263230.503516</v>
          </cell>
          <cell r="FS957">
            <v>-14586.926522999996</v>
          </cell>
          <cell r="FT957">
            <v>-16805.378701499998</v>
          </cell>
          <cell r="FU957">
            <v>-23245.890674999999</v>
          </cell>
          <cell r="FV957">
            <v>-22659.759426000001</v>
          </cell>
          <cell r="FW957">
            <v>-28606.922889000005</v>
          </cell>
          <cell r="FX957">
            <v>-31012.199675999997</v>
          </cell>
          <cell r="FY957">
            <v>-28767.459547499995</v>
          </cell>
          <cell r="FZ957">
            <v>-26908.504830000002</v>
          </cell>
          <cell r="GA957">
            <v>-22601.224954499998</v>
          </cell>
          <cell r="GB957">
            <v>-22162.704433499999</v>
          </cell>
          <cell r="GC957">
            <v>-14971.009942499999</v>
          </cell>
          <cell r="GD957">
            <v>-10902.5219175</v>
          </cell>
          <cell r="GE957">
            <v>-261973.64675300001</v>
          </cell>
          <cell r="GF957">
            <v>-14850.223479</v>
          </cell>
          <cell r="GG957">
            <v>-17364.964798999994</v>
          </cell>
          <cell r="GH957">
            <v>-23304.330049000004</v>
          </cell>
          <cell r="GI957">
            <v>-23184.401603999999</v>
          </cell>
          <cell r="GJ957">
            <v>-28434.528121999996</v>
          </cell>
          <cell r="GK957">
            <v>-30650.050612999999</v>
          </cell>
          <cell r="GL957">
            <v>-28788.805499999995</v>
          </cell>
          <cell r="GM957">
            <v>-26701.767728999999</v>
          </cell>
          <cell r="GN957">
            <v>-22211.366359</v>
          </cell>
          <cell r="GO957">
            <v>-21584.128111000009</v>
          </cell>
          <cell r="GP957">
            <v>-14364.32634</v>
          </cell>
          <cell r="GQ957">
            <v>-10534.754048000001</v>
          </cell>
          <cell r="GR957">
            <v>-260463.78084349999</v>
          </cell>
          <cell r="GS957">
            <v>-15076.157437500002</v>
          </cell>
          <cell r="GT957">
            <v>-16899.0120575</v>
          </cell>
          <cell r="GU957">
            <v>-23305.441264000001</v>
          </cell>
          <cell r="GV957">
            <v>-23220.378775499998</v>
          </cell>
          <cell r="GW957">
            <v>-28330.098008499997</v>
          </cell>
          <cell r="GX957">
            <v>-29788.867599000005</v>
          </cell>
          <cell r="GY957">
            <v>-29152.025795999994</v>
          </cell>
          <cell r="GZ957">
            <v>-26571.466803999996</v>
          </cell>
          <cell r="HA957">
            <v>-21967.340662999999</v>
          </cell>
          <cell r="HB957">
            <v>-21258.645298999996</v>
          </cell>
          <cell r="HC957">
            <v>-14036.36176</v>
          </cell>
          <cell r="HD957">
            <v>-10857.985379499996</v>
          </cell>
          <cell r="HE957">
            <v>-259183.44098999994</v>
          </cell>
          <cell r="HF957">
            <v>-13578.776009999998</v>
          </cell>
          <cell r="HG957">
            <v>-17298.292139999998</v>
          </cell>
          <cell r="HH957">
            <v>-21734.262630000001</v>
          </cell>
          <cell r="HI957">
            <v>-22275.704609999997</v>
          </cell>
          <cell r="HJ957">
            <v>-27628.630649999999</v>
          </cell>
          <cell r="HK957">
            <v>-29932.333199999997</v>
          </cell>
          <cell r="HL957">
            <v>-28829.580029999994</v>
          </cell>
          <cell r="HM957">
            <v>-26622.493289999999</v>
          </cell>
          <cell r="HN957">
            <v>-22548.233160000003</v>
          </cell>
          <cell r="HO957">
            <v>-22200.868800000004</v>
          </cell>
          <cell r="HP957">
            <v>-15580.728180000002</v>
          </cell>
          <cell r="HQ957">
            <v>-10953.538289999999</v>
          </cell>
          <cell r="HR957">
            <v>-257646.12691249998</v>
          </cell>
          <cell r="HS957">
            <v>-13830.6924915</v>
          </cell>
          <cell r="HT957">
            <v>-16905.299864000004</v>
          </cell>
          <cell r="HU957">
            <v>-22089.589064499996</v>
          </cell>
          <cell r="HV957">
            <v>-22318.733855999999</v>
          </cell>
          <cell r="HW957">
            <v>-27395.005416999993</v>
          </cell>
          <cell r="HX957">
            <v>-29987.089649499998</v>
          </cell>
          <cell r="HY957">
            <v>-28220.845992499999</v>
          </cell>
          <cell r="HZ957">
            <v>-26491.629380500002</v>
          </cell>
          <cell r="IA957">
            <v>-22634.303517000004</v>
          </cell>
          <cell r="IB957">
            <v>-21856.870000999999</v>
          </cell>
          <cell r="IC957">
            <v>-14989.371663500004</v>
          </cell>
          <cell r="ID957">
            <v>-10926.696015499998</v>
          </cell>
          <cell r="IE957">
            <v>-256146.280455</v>
          </cell>
          <cell r="IF957">
            <v>-13965.327042999998</v>
          </cell>
          <cell r="IG957">
            <v>-16947.757626999999</v>
          </cell>
          <cell r="IH957">
            <v>-22610.757050000004</v>
          </cell>
          <cell r="II957">
            <v>-22040.640316000008</v>
          </cell>
          <cell r="IJ957">
            <v>-27825.312973999997</v>
          </cell>
          <cell r="IK957">
            <v>-30164.871816000006</v>
          </cell>
          <cell r="IL957">
            <v>-27981.463385000006</v>
          </cell>
          <cell r="IM957">
            <v>-26173.299779999998</v>
          </cell>
          <cell r="IN957">
            <v>-21983.705147000001</v>
          </cell>
          <cell r="IO957">
            <v>-21557.166061000004</v>
          </cell>
          <cell r="IP957">
            <v>-14561.965955</v>
          </cell>
          <cell r="IQ957">
            <v>-10334.013301000001</v>
          </cell>
          <cell r="IR957">
            <v>-254776.56854550002</v>
          </cell>
          <cell r="IS957">
            <v>-14442.250306500002</v>
          </cell>
          <cell r="IT957">
            <v>-16125.536325000003</v>
          </cell>
          <cell r="IU957">
            <v>-22806.077769</v>
          </cell>
          <cell r="IV957">
            <v>-22152.898917000002</v>
          </cell>
          <cell r="IW957">
            <v>-27605.066556000005</v>
          </cell>
          <cell r="IX957">
            <v>-30165.35005049999</v>
          </cell>
          <cell r="IY957">
            <v>-27745.322860500004</v>
          </cell>
          <cell r="IZ957">
            <v>-25974.560875500003</v>
          </cell>
          <cell r="JA957">
            <v>-21734.691812999994</v>
          </cell>
          <cell r="JB957">
            <v>-21211.630262999999</v>
          </cell>
          <cell r="JC957">
            <v>-14398.554050999999</v>
          </cell>
          <cell r="JD957">
            <v>-10414.628758499999</v>
          </cell>
          <cell r="JE957">
            <v>0</v>
          </cell>
          <cell r="JF957">
            <v>0</v>
          </cell>
          <cell r="JG957">
            <v>0</v>
          </cell>
          <cell r="JH957">
            <v>0</v>
          </cell>
          <cell r="JI957">
            <v>0</v>
          </cell>
          <cell r="JJ957">
            <v>0</v>
          </cell>
          <cell r="JK957">
            <v>0</v>
          </cell>
          <cell r="JL957">
            <v>0</v>
          </cell>
          <cell r="JM957">
            <v>0</v>
          </cell>
          <cell r="JN957">
            <v>0</v>
          </cell>
          <cell r="JO957">
            <v>0</v>
          </cell>
          <cell r="JP957">
            <v>0</v>
          </cell>
          <cell r="JQ957">
            <v>0</v>
          </cell>
        </row>
        <row r="958">
          <cell r="D958">
            <v>0</v>
          </cell>
          <cell r="F958">
            <v>-12072.318039</v>
          </cell>
          <cell r="G958">
            <v>-16716.574957830002</v>
          </cell>
          <cell r="H958">
            <v>-16749.009356310002</v>
          </cell>
          <cell r="I958">
            <v>-19095.368098669995</v>
          </cell>
          <cell r="J958">
            <v>-26425.545307799995</v>
          </cell>
          <cell r="K958">
            <v>-29550.954066999999</v>
          </cell>
          <cell r="L958">
            <v>-30189.686651</v>
          </cell>
          <cell r="M958">
            <v>-29369.946593420005</v>
          </cell>
          <cell r="N958">
            <v>-24007.146554539991</v>
          </cell>
          <cell r="O958">
            <v>-20360.26222321</v>
          </cell>
          <cell r="P958">
            <v>-16030.009995</v>
          </cell>
          <cell r="Q958">
            <v>-10934.616970000003</v>
          </cell>
          <cell r="R958">
            <v>-248407.08187035</v>
          </cell>
          <cell r="S958">
            <v>-12264.851911499998</v>
          </cell>
          <cell r="T958">
            <v>-15867.367137499999</v>
          </cell>
          <cell r="U958">
            <v>-17696.111087600002</v>
          </cell>
          <cell r="V958">
            <v>-19270.525987610003</v>
          </cell>
          <cell r="W958">
            <v>-26738.94008299999</v>
          </cell>
          <cell r="X958">
            <v>-29442.176890100003</v>
          </cell>
          <cell r="Y958">
            <v>-28900.204166500003</v>
          </cell>
          <cell r="Z958">
            <v>-29255.180381500017</v>
          </cell>
          <cell r="AA958">
            <v>-24028.651652039996</v>
          </cell>
          <cell r="AB958">
            <v>-18718.618186999996</v>
          </cell>
          <cell r="AC958">
            <v>-15851.492501499997</v>
          </cell>
          <cell r="AD958">
            <v>-10372.9618845</v>
          </cell>
          <cell r="AE958">
            <v>-255882.96376639002</v>
          </cell>
          <cell r="AF958">
            <v>-12750.866976000001</v>
          </cell>
          <cell r="AG958">
            <v>-16259.448521599999</v>
          </cell>
          <cell r="AH958">
            <v>-19820.038079999995</v>
          </cell>
          <cell r="AI958">
            <v>-21712.454705930006</v>
          </cell>
          <cell r="AJ958">
            <v>-27336.421824000005</v>
          </cell>
          <cell r="AK958">
            <v>-30205.219872000001</v>
          </cell>
          <cell r="AL958">
            <v>-29393.505696000004</v>
          </cell>
          <cell r="AM958">
            <v>-28986.240384000004</v>
          </cell>
          <cell r="AN958">
            <v>-23271.656448000005</v>
          </cell>
          <cell r="AO958">
            <v>-20852.389402860004</v>
          </cell>
          <cell r="AP958">
            <v>-15560.026559999998</v>
          </cell>
          <cell r="AQ958">
            <v>-9734.6952959999999</v>
          </cell>
          <cell r="AR958">
            <v>-252809.25445893002</v>
          </cell>
          <cell r="AS958">
            <v>-12986.289213000002</v>
          </cell>
          <cell r="AT958">
            <v>-16722.105772000003</v>
          </cell>
          <cell r="AU958">
            <v>-19313.999783560004</v>
          </cell>
          <cell r="AV958">
            <v>-21227.398559780002</v>
          </cell>
          <cell r="AW958">
            <v>-27090.31191516</v>
          </cell>
          <cell r="AX958">
            <v>-30958.763893800005</v>
          </cell>
          <cell r="AY958">
            <v>-29568.316444500004</v>
          </cell>
          <cell r="AZ958">
            <v>-28117.882594999999</v>
          </cell>
          <cell r="BA958">
            <v>-22283.636132</v>
          </cell>
          <cell r="BB958">
            <v>-20226.262558330003</v>
          </cell>
          <cell r="BC958">
            <v>-14420.609736300001</v>
          </cell>
          <cell r="BD958">
            <v>-9893.6778554999983</v>
          </cell>
          <cell r="BE958">
            <v>-259946.61964834004</v>
          </cell>
          <cell r="BF958">
            <v>-13332.725124999999</v>
          </cell>
          <cell r="BG958">
            <v>-16857.383869999998</v>
          </cell>
          <cell r="BH958">
            <v>-19730.253885000002</v>
          </cell>
          <cell r="BI958">
            <v>-23169.947860000004</v>
          </cell>
          <cell r="BJ958">
            <v>-28810.208233340003</v>
          </cell>
          <cell r="BK958">
            <v>-31135.38455000001</v>
          </cell>
          <cell r="BL958">
            <v>-29941.5756</v>
          </cell>
          <cell r="BM958">
            <v>-28509.97965500001</v>
          </cell>
          <cell r="BN958">
            <v>-22798.513629999998</v>
          </cell>
          <cell r="BO958">
            <v>-21048.121339999998</v>
          </cell>
          <cell r="BP958">
            <v>-14450.851185</v>
          </cell>
          <cell r="BQ958">
            <v>-10161.674715000003</v>
          </cell>
          <cell r="BR958">
            <v>-260232.71723400999</v>
          </cell>
          <cell r="BS958">
            <v>-11507.105389499997</v>
          </cell>
          <cell r="BT958">
            <v>-17262.385780500004</v>
          </cell>
          <cell r="BU958">
            <v>-18756.82801651</v>
          </cell>
          <cell r="BV958">
            <v>-23300.021303999994</v>
          </cell>
          <cell r="BW958">
            <v>-28413.914980500005</v>
          </cell>
          <cell r="BX958">
            <v>-30557.005353</v>
          </cell>
          <cell r="BY958">
            <v>-29961.547811999997</v>
          </cell>
          <cell r="BZ958">
            <v>-28480.048821</v>
          </cell>
          <cell r="CA958">
            <v>-23998.127958000001</v>
          </cell>
          <cell r="CB958">
            <v>-21293.166384</v>
          </cell>
          <cell r="CC958">
            <v>-16101.172237500003</v>
          </cell>
          <cell r="CD958">
            <v>-10601.393197499996</v>
          </cell>
          <cell r="CE958">
            <v>-258960.16593369999</v>
          </cell>
          <cell r="CF958">
            <v>-11862.429495000002</v>
          </cell>
          <cell r="CG958">
            <v>-17381.485960200003</v>
          </cell>
          <cell r="CH958">
            <v>-19399.312723199997</v>
          </cell>
          <cell r="CI958">
            <v>-23067.173576200003</v>
          </cell>
          <cell r="CJ958">
            <v>-28732.043449199999</v>
          </cell>
          <cell r="CK958">
            <v>-30650.709796499996</v>
          </cell>
          <cell r="CL958">
            <v>-29108.536137699997</v>
          </cell>
          <cell r="CM958">
            <v>-28527.590403099999</v>
          </cell>
          <cell r="CN958">
            <v>-23821.038223599997</v>
          </cell>
          <cell r="CO958">
            <v>-20890.091690900001</v>
          </cell>
          <cell r="CP958">
            <v>-15457.258491100001</v>
          </cell>
          <cell r="CQ958">
            <v>-10062.495987000002</v>
          </cell>
          <cell r="CR958">
            <v>-257959.41088319998</v>
          </cell>
          <cell r="CS958">
            <v>-12432.0953016</v>
          </cell>
          <cell r="CT958">
            <v>-16370.032910399999</v>
          </cell>
          <cell r="CU958">
            <v>-20305.018656000004</v>
          </cell>
          <cell r="CV958">
            <v>-22403.082686400005</v>
          </cell>
          <cell r="CW958">
            <v>-28934.832794400008</v>
          </cell>
          <cell r="CX958">
            <v>-30932.2099008</v>
          </cell>
          <cell r="CY958">
            <v>-28878.590988</v>
          </cell>
          <cell r="CZ958">
            <v>-28294.293081600001</v>
          </cell>
          <cell r="DA958">
            <v>-23398.988558399997</v>
          </cell>
          <cell r="DB958">
            <v>-20724.566241600005</v>
          </cell>
          <cell r="DC958">
            <v>-15256.022558400002</v>
          </cell>
          <cell r="DD958">
            <v>-10029.677205600001</v>
          </cell>
          <cell r="DE958">
            <v>-256531.66425810001</v>
          </cell>
          <cell r="DF958">
            <v>-12691.4454394</v>
          </cell>
          <cell r="DG958">
            <v>-16087.1453267</v>
          </cell>
          <cell r="DH958">
            <v>-20627.859211400006</v>
          </cell>
          <cell r="DI958">
            <v>-22237.999412300003</v>
          </cell>
          <cell r="DJ958">
            <v>-28442.087146900005</v>
          </cell>
          <cell r="DK958">
            <v>-31460.6369791</v>
          </cell>
          <cell r="DL958">
            <v>-28598.676691899997</v>
          </cell>
          <cell r="DM958">
            <v>-28110.614372400003</v>
          </cell>
          <cell r="DN958">
            <v>-22568.658492799997</v>
          </cell>
          <cell r="DO958">
            <v>-20977.570369000005</v>
          </cell>
          <cell r="DP958">
            <v>-15089.984091</v>
          </cell>
          <cell r="DQ958">
            <v>-9638.9867252000004</v>
          </cell>
          <cell r="DR958">
            <v>-255468.17683779998</v>
          </cell>
          <cell r="DS958">
            <v>-12591.941163600002</v>
          </cell>
          <cell r="DT958">
            <v>-16214.314078400001</v>
          </cell>
          <cell r="DU958">
            <v>-21184.365539599999</v>
          </cell>
          <cell r="DV958">
            <v>-22475.196668200002</v>
          </cell>
          <cell r="DW958">
            <v>-28339.219363600001</v>
          </cell>
          <cell r="DX958">
            <v>-30960.886765400002</v>
          </cell>
          <cell r="DY958">
            <v>-28670.430395399995</v>
          </cell>
          <cell r="DZ958">
            <v>-27915.220816799996</v>
          </cell>
          <cell r="EA958">
            <v>-22331.215706200001</v>
          </cell>
          <cell r="EB958">
            <v>-20665.041867399999</v>
          </cell>
          <cell r="EC958">
            <v>-14527.102908599998</v>
          </cell>
          <cell r="ED958">
            <v>-9593.241564599999</v>
          </cell>
          <cell r="EE958">
            <v>-254510.97150060002</v>
          </cell>
          <cell r="EF958">
            <v>-12925.726147500001</v>
          </cell>
          <cell r="EG958">
            <v>-17120.311232700005</v>
          </cell>
          <cell r="EH958">
            <v>-21595.538280299999</v>
          </cell>
          <cell r="EI958">
            <v>-22425.478549800002</v>
          </cell>
          <cell r="EJ958">
            <v>-28436.830537500009</v>
          </cell>
          <cell r="EK958">
            <v>-30155.223588000001</v>
          </cell>
          <cell r="EL958">
            <v>-28983.506020800003</v>
          </cell>
          <cell r="EM958">
            <v>-27543.411264000002</v>
          </cell>
          <cell r="EN958">
            <v>-21937.874440800002</v>
          </cell>
          <cell r="EO958">
            <v>-20168.946120300003</v>
          </cell>
          <cell r="EP958">
            <v>-13683.319564499996</v>
          </cell>
          <cell r="EQ958">
            <v>-9534.8057543999985</v>
          </cell>
          <cell r="ER958">
            <v>-253290.04493079998</v>
          </cell>
          <cell r="ES958">
            <v>-11547.274619999998</v>
          </cell>
          <cell r="ET958">
            <v>-16439.779195200001</v>
          </cell>
          <cell r="EU958">
            <v>-19740.083960000004</v>
          </cell>
          <cell r="EV958">
            <v>-22647.112826799996</v>
          </cell>
          <cell r="EW958">
            <v>-27527.581620000001</v>
          </cell>
          <cell r="EX958">
            <v>-29820.446868000003</v>
          </cell>
          <cell r="EY958">
            <v>-28509.023682799998</v>
          </cell>
          <cell r="EZ958">
            <v>-27740.497301199997</v>
          </cell>
          <cell r="FA958">
            <v>-23408.986025600003</v>
          </cell>
          <cell r="FB958">
            <v>-20445.755429199999</v>
          </cell>
          <cell r="FC958">
            <v>-15137.617686000003</v>
          </cell>
          <cell r="FD958">
            <v>-10325.885716000001</v>
          </cell>
          <cell r="FE958">
            <v>-252037.32568309997</v>
          </cell>
          <cell r="FF958">
            <v>-11880.2875033</v>
          </cell>
          <cell r="FG958">
            <v>-16237.204218300001</v>
          </cell>
          <cell r="FH958">
            <v>-19984.038353800002</v>
          </cell>
          <cell r="FI958">
            <v>-22331.769530199996</v>
          </cell>
          <cell r="FJ958">
            <v>-27816.037813199997</v>
          </cell>
          <cell r="FK958">
            <v>-29673.535201499999</v>
          </cell>
          <cell r="FL958">
            <v>-28180.527546700006</v>
          </cell>
          <cell r="FM958">
            <v>-27618.102930100005</v>
          </cell>
          <cell r="FN958">
            <v>-23061.600235599995</v>
          </cell>
          <cell r="FO958">
            <v>-20224.095143899998</v>
          </cell>
          <cell r="FP958">
            <v>-14964.465978099999</v>
          </cell>
          <cell r="FQ958">
            <v>-10065.661228400002</v>
          </cell>
          <cell r="FR958">
            <v>-250460.68383539998</v>
          </cell>
          <cell r="FS958">
            <v>-12033.6307086</v>
          </cell>
          <cell r="FT958">
            <v>-15845.352368400001</v>
          </cell>
          <cell r="FU958">
            <v>-20423.419564200001</v>
          </cell>
          <cell r="FV958">
            <v>-21685.0351644</v>
          </cell>
          <cell r="FW958">
            <v>-28007.434307399992</v>
          </cell>
          <cell r="FX958">
            <v>-29940.792916800001</v>
          </cell>
          <cell r="FY958">
            <v>-27952.995122999997</v>
          </cell>
          <cell r="FZ958">
            <v>-27387.424713599998</v>
          </cell>
          <cell r="GA958">
            <v>-22649.020976399999</v>
          </cell>
          <cell r="GB958">
            <v>-20060.317323600004</v>
          </cell>
          <cell r="GC958">
            <v>-14767.047476400001</v>
          </cell>
          <cell r="GD958">
            <v>-9708.213192600002</v>
          </cell>
          <cell r="GE958">
            <v>-249120.39545469996</v>
          </cell>
          <cell r="GF958">
            <v>-12282.483717399999</v>
          </cell>
          <cell r="GG958">
            <v>-16230.005554699996</v>
          </cell>
          <cell r="GH958">
            <v>-20827.823871700002</v>
          </cell>
          <cell r="GI958">
            <v>-21868.414900700001</v>
          </cell>
          <cell r="GJ958">
            <v>-27574.121648599998</v>
          </cell>
          <cell r="GK958">
            <v>-30125.009692900003</v>
          </cell>
          <cell r="GL958">
            <v>-27896.390697899995</v>
          </cell>
          <cell r="GM958">
            <v>-27161.570146799997</v>
          </cell>
          <cell r="GN958">
            <v>-21728.3211137</v>
          </cell>
          <cell r="GO958">
            <v>-20107.130369900005</v>
          </cell>
          <cell r="GP958">
            <v>-14134.902506099997</v>
          </cell>
          <cell r="GQ958">
            <v>-9184.2212342999992</v>
          </cell>
          <cell r="GR958">
            <v>-247715.61911039997</v>
          </cell>
          <cell r="GS958">
            <v>-12574.864959999997</v>
          </cell>
          <cell r="GT958">
            <v>-15899.1746816</v>
          </cell>
          <cell r="GU958">
            <v>-20851.171084799997</v>
          </cell>
          <cell r="GV958">
            <v>-21852.919244799996</v>
          </cell>
          <cell r="GW958">
            <v>-27475.061555200005</v>
          </cell>
          <cell r="GX958">
            <v>-29365.583743999996</v>
          </cell>
          <cell r="GY958">
            <v>-28239.633407999994</v>
          </cell>
          <cell r="GZ958">
            <v>-26889.412390399986</v>
          </cell>
          <cell r="HA958">
            <v>-21502.598118400005</v>
          </cell>
          <cell r="HB958">
            <v>-19851.701811200004</v>
          </cell>
          <cell r="HC958">
            <v>-13629.434380800001</v>
          </cell>
          <cell r="HD958">
            <v>-9584.0637311999999</v>
          </cell>
          <cell r="HE958">
            <v>-246321.70473240002</v>
          </cell>
          <cell r="HF958">
            <v>-10849.556510099997</v>
          </cell>
          <cell r="HG958">
            <v>-16275.963735899999</v>
          </cell>
          <cell r="HH958">
            <v>-18644.437755899999</v>
          </cell>
          <cell r="HI958">
            <v>-21968.591515199998</v>
          </cell>
          <cell r="HJ958">
            <v>-26790.262695900001</v>
          </cell>
          <cell r="HK958">
            <v>-28810.890761400005</v>
          </cell>
          <cell r="HL958">
            <v>-28249.459365600003</v>
          </cell>
          <cell r="HM958">
            <v>-26852.617459800003</v>
          </cell>
          <cell r="HN958">
            <v>-22626.806360399998</v>
          </cell>
          <cell r="HO958">
            <v>-20076.414019199998</v>
          </cell>
          <cell r="HP958">
            <v>-15181.1052525</v>
          </cell>
          <cell r="HQ958">
            <v>-9995.5993005</v>
          </cell>
          <cell r="HR958">
            <v>-244994.51944180002</v>
          </cell>
          <cell r="HS958">
            <v>-11169.088769999998</v>
          </cell>
          <cell r="HT958">
            <v>-15901.358479199998</v>
          </cell>
          <cell r="HU958">
            <v>-19093.574660000006</v>
          </cell>
          <cell r="HV958">
            <v>-21905.395157800001</v>
          </cell>
          <cell r="HW958">
            <v>-26626.023270000002</v>
          </cell>
          <cell r="HX958">
            <v>-28843.794678000002</v>
          </cell>
          <cell r="HY958">
            <v>-27575.322033799996</v>
          </cell>
          <cell r="HZ958">
            <v>-26831.965730199994</v>
          </cell>
          <cell r="IA958">
            <v>-22642.316177599994</v>
          </cell>
          <cell r="IB958">
            <v>-19776.134618200005</v>
          </cell>
          <cell r="IC958">
            <v>-14641.844181</v>
          </cell>
          <cell r="ID958">
            <v>-9987.7016860000003</v>
          </cell>
          <cell r="IE958">
            <v>-243737.52352009999</v>
          </cell>
          <cell r="IF958">
            <v>-11489.059594300001</v>
          </cell>
          <cell r="IG958">
            <v>-15982.531992999997</v>
          </cell>
          <cell r="IH958">
            <v>-19859.859421700003</v>
          </cell>
          <cell r="II958">
            <v>-21086.662229400004</v>
          </cell>
          <cell r="IJ958">
            <v>-27234.602234900001</v>
          </cell>
          <cell r="IK958">
            <v>-29114.6120968</v>
          </cell>
          <cell r="IL958">
            <v>-27181.665235500004</v>
          </cell>
          <cell r="IM958">
            <v>-26631.701073600001</v>
          </cell>
          <cell r="IN958">
            <v>-22024.047991399999</v>
          </cell>
          <cell r="IO958">
            <v>-19506.776558600002</v>
          </cell>
          <cell r="IP958">
            <v>-14359.5682414</v>
          </cell>
          <cell r="IQ958">
            <v>-9266.4368494999999</v>
          </cell>
          <cell r="IR958">
            <v>-242208.06483719999</v>
          </cell>
          <cell r="IS958">
            <v>-11941.682282400001</v>
          </cell>
          <cell r="IT958">
            <v>-15136.776913200001</v>
          </cell>
          <cell r="IU958">
            <v>-20240.574804000003</v>
          </cell>
          <cell r="IV958">
            <v>-20924.261530799999</v>
          </cell>
          <cell r="IW958">
            <v>-26761.834952399997</v>
          </cell>
          <cell r="IX958">
            <v>-29602.060143599992</v>
          </cell>
          <cell r="IY958">
            <v>-26909.173772399994</v>
          </cell>
          <cell r="IZ958">
            <v>-26449.944350399997</v>
          </cell>
          <cell r="JA958">
            <v>-21235.386508800002</v>
          </cell>
          <cell r="JB958">
            <v>-19738.293924000001</v>
          </cell>
          <cell r="JC958">
            <v>-14198.524235999999</v>
          </cell>
          <cell r="JD958">
            <v>-9069.5514191999991</v>
          </cell>
          <cell r="JE958">
            <v>0</v>
          </cell>
          <cell r="JF958">
            <v>0</v>
          </cell>
          <cell r="JG958">
            <v>0</v>
          </cell>
          <cell r="JH958">
            <v>0</v>
          </cell>
          <cell r="JI958">
            <v>0</v>
          </cell>
          <cell r="JJ958">
            <v>0</v>
          </cell>
          <cell r="JK958">
            <v>0</v>
          </cell>
          <cell r="JL958">
            <v>0</v>
          </cell>
          <cell r="JM958">
            <v>0</v>
          </cell>
          <cell r="JN958">
            <v>0</v>
          </cell>
          <cell r="JO958">
            <v>0</v>
          </cell>
          <cell r="JP958">
            <v>0</v>
          </cell>
          <cell r="JQ958">
            <v>0</v>
          </cell>
        </row>
        <row r="959">
          <cell r="D959">
            <v>0</v>
          </cell>
          <cell r="F959">
            <v>-11226.467331420003</v>
          </cell>
          <cell r="G959">
            <v>-13852.563580800001</v>
          </cell>
          <cell r="H959">
            <v>-13825.89980026</v>
          </cell>
          <cell r="I959">
            <v>-15378.900039099997</v>
          </cell>
          <cell r="J959">
            <v>-21389.754867839998</v>
          </cell>
          <cell r="K959">
            <v>-25284.127594080001</v>
          </cell>
          <cell r="L959">
            <v>-25133.044484800001</v>
          </cell>
          <cell r="M959">
            <v>-23968.518403199992</v>
          </cell>
          <cell r="N959">
            <v>-19676.438705170007</v>
          </cell>
          <cell r="O959">
            <v>-16898.915639270002</v>
          </cell>
          <cell r="P959">
            <v>-12777.6439168</v>
          </cell>
          <cell r="Q959">
            <v>-9961.6222272000014</v>
          </cell>
          <cell r="R959">
            <v>-205859.92355362</v>
          </cell>
          <cell r="S959">
            <v>-11285.407685780001</v>
          </cell>
          <cell r="T959">
            <v>-13250.546634000002</v>
          </cell>
          <cell r="U959">
            <v>-14335.09483134</v>
          </cell>
          <cell r="V959">
            <v>-15337.611371380002</v>
          </cell>
          <cell r="W959">
            <v>-21430.986184720005</v>
          </cell>
          <cell r="X959">
            <v>-25167.141791999999</v>
          </cell>
          <cell r="Y959">
            <v>-24103.004327999995</v>
          </cell>
          <cell r="Z959">
            <v>-23849.345675999997</v>
          </cell>
          <cell r="AA959">
            <v>-19457.345154000002</v>
          </cell>
          <cell r="AB959">
            <v>-15347.747594399998</v>
          </cell>
          <cell r="AC959">
            <v>-12502.080552000005</v>
          </cell>
          <cell r="AD959">
            <v>-9793.6117500000018</v>
          </cell>
          <cell r="AE959">
            <v>-212030.84059384</v>
          </cell>
          <cell r="AF959">
            <v>-11833.012307199999</v>
          </cell>
          <cell r="AG959">
            <v>-13906.164853409999</v>
          </cell>
          <cell r="AH959">
            <v>-15846.713880520001</v>
          </cell>
          <cell r="AI959">
            <v>-17517.07937069</v>
          </cell>
          <cell r="AJ959">
            <v>-22429.310775999998</v>
          </cell>
          <cell r="AK959">
            <v>-25113.956883999996</v>
          </cell>
          <cell r="AL959">
            <v>-24526.724593219998</v>
          </cell>
          <cell r="AM959">
            <v>-23666.527695199999</v>
          </cell>
          <cell r="AN959">
            <v>-18342.314328</v>
          </cell>
          <cell r="AO959">
            <v>-17303.470789600004</v>
          </cell>
          <cell r="AP959">
            <v>-12264.131678400003</v>
          </cell>
          <cell r="AQ959">
            <v>-9281.4334376000006</v>
          </cell>
          <cell r="AR959">
            <v>-210980.64910786998</v>
          </cell>
          <cell r="AS959">
            <v>-12174.974610000001</v>
          </cell>
          <cell r="AT959">
            <v>-13928.873767199997</v>
          </cell>
          <cell r="AU959">
            <v>-15083.0983012</v>
          </cell>
          <cell r="AV959">
            <v>-17996.303613859996</v>
          </cell>
          <cell r="AW959">
            <v>-22436.908558040002</v>
          </cell>
          <cell r="AX959">
            <v>-25731.740748800003</v>
          </cell>
          <cell r="AY959">
            <v>-24651.906752399995</v>
          </cell>
          <cell r="AZ959">
            <v>-22993.986186400001</v>
          </cell>
          <cell r="BA959">
            <v>-17586.041230840005</v>
          </cell>
          <cell r="BB959">
            <v>-17313.832959380001</v>
          </cell>
          <cell r="BC959">
            <v>-11741.827541750003</v>
          </cell>
          <cell r="BD959">
            <v>-9341.1548379999986</v>
          </cell>
          <cell r="BE959">
            <v>-214977.4261248</v>
          </cell>
          <cell r="BF959">
            <v>-12372.801792</v>
          </cell>
          <cell r="BG959">
            <v>-14066.590156800001</v>
          </cell>
          <cell r="BH959">
            <v>-15231.361536000004</v>
          </cell>
          <cell r="BI959">
            <v>-19036.568294400004</v>
          </cell>
          <cell r="BJ959">
            <v>-23878.923801599991</v>
          </cell>
          <cell r="BK959">
            <v>-25775.176320000006</v>
          </cell>
          <cell r="BL959">
            <v>-24999.4867968</v>
          </cell>
          <cell r="BM959">
            <v>-23383.865625599996</v>
          </cell>
          <cell r="BN959">
            <v>-17913.531494400002</v>
          </cell>
          <cell r="BO959">
            <v>-17297.186995200005</v>
          </cell>
          <cell r="BP959">
            <v>-11697.049651200001</v>
          </cell>
          <cell r="BQ959">
            <v>-9324.8836607999983</v>
          </cell>
          <cell r="BR959">
            <v>-214644.09987080001</v>
          </cell>
          <cell r="BS959">
            <v>-10623.207837200003</v>
          </cell>
          <cell r="BT959">
            <v>-14220.992936399998</v>
          </cell>
          <cell r="BU959">
            <v>-15358.694750399998</v>
          </cell>
          <cell r="BV959">
            <v>-18436.253302400004</v>
          </cell>
          <cell r="BW959">
            <v>-22772.286788400001</v>
          </cell>
          <cell r="BX959">
            <v>-26003.626698399999</v>
          </cell>
          <cell r="BY959">
            <v>-25007.638327599998</v>
          </cell>
          <cell r="BZ959">
            <v>-23173.905926400002</v>
          </cell>
          <cell r="CA959">
            <v>-19071.758434399999</v>
          </cell>
          <cell r="CB959">
            <v>-17528.091621199997</v>
          </cell>
          <cell r="CC959">
            <v>-12873.547910399995</v>
          </cell>
          <cell r="CD959">
            <v>-9574.0953376000016</v>
          </cell>
          <cell r="CE959">
            <v>-213536.06229717002</v>
          </cell>
          <cell r="CF959">
            <v>-10908.872420000002</v>
          </cell>
          <cell r="CG959">
            <v>-14471.542964000002</v>
          </cell>
          <cell r="CH959">
            <v>-15698.834985169999</v>
          </cell>
          <cell r="CI959">
            <v>-18295.494136000005</v>
          </cell>
          <cell r="CJ959">
            <v>-23018.545524000008</v>
          </cell>
          <cell r="CK959">
            <v>-26083.773572000002</v>
          </cell>
          <cell r="CL959">
            <v>-24240.277368000003</v>
          </cell>
          <cell r="CM959">
            <v>-23237.823991999998</v>
          </cell>
          <cell r="CN959">
            <v>-18958.438868000001</v>
          </cell>
          <cell r="CO959">
            <v>-17083.377735999999</v>
          </cell>
          <cell r="CP959">
            <v>-12181.514384000002</v>
          </cell>
          <cell r="CQ959">
            <v>-9357.5663480000003</v>
          </cell>
          <cell r="CR959">
            <v>-212899.69774079998</v>
          </cell>
          <cell r="CS959">
            <v>-11528.037763200002</v>
          </cell>
          <cell r="CT959">
            <v>-13610.508483600001</v>
          </cell>
          <cell r="CU959">
            <v>-16331.085766799997</v>
          </cell>
          <cell r="CV959">
            <v>-17817.096603599999</v>
          </cell>
          <cell r="CW959">
            <v>-23272.918325999999</v>
          </cell>
          <cell r="CX959">
            <v>-26197.859948399993</v>
          </cell>
          <cell r="CY959">
            <v>-24075.537519600002</v>
          </cell>
          <cell r="CZ959">
            <v>-23027.981961600002</v>
          </cell>
          <cell r="DA959">
            <v>-18440.042418000005</v>
          </cell>
          <cell r="DB959">
            <v>-17104.750916400004</v>
          </cell>
          <cell r="DC959">
            <v>-12018.286148399999</v>
          </cell>
          <cell r="DD959">
            <v>-9475.5918852000013</v>
          </cell>
          <cell r="DE959">
            <v>-211796.83162080002</v>
          </cell>
          <cell r="DF959">
            <v>-11799.4667104</v>
          </cell>
          <cell r="DG959">
            <v>-13378.888475200001</v>
          </cell>
          <cell r="DH959">
            <v>-16546.421515200003</v>
          </cell>
          <cell r="DI959">
            <v>-17837.773812800002</v>
          </cell>
          <cell r="DJ959">
            <v>-23299.987175999999</v>
          </cell>
          <cell r="DK959">
            <v>-26112.381899199994</v>
          </cell>
          <cell r="DL959">
            <v>-23792.924379200009</v>
          </cell>
          <cell r="DM959">
            <v>-22934.573230400005</v>
          </cell>
          <cell r="DN959">
            <v>-17775.026256000001</v>
          </cell>
          <cell r="DO959">
            <v>-17284.262934399998</v>
          </cell>
          <cell r="DP959">
            <v>-11884.828636800001</v>
          </cell>
          <cell r="DQ959">
            <v>-9150.2965951999995</v>
          </cell>
          <cell r="DR959">
            <v>-210756.54245799998</v>
          </cell>
          <cell r="DS959">
            <v>-11796.477989999999</v>
          </cell>
          <cell r="DT959">
            <v>-13495.851784800001</v>
          </cell>
          <cell r="DU959">
            <v>-16569.930198800001</v>
          </cell>
          <cell r="DV959">
            <v>-18198.2789252</v>
          </cell>
          <cell r="DW959">
            <v>-23214.453094799996</v>
          </cell>
          <cell r="DX959">
            <v>-25679.788837999997</v>
          </cell>
          <cell r="DY959">
            <v>-23885.526231600001</v>
          </cell>
          <cell r="DZ959">
            <v>-22784.283605600005</v>
          </cell>
          <cell r="EA959">
            <v>-17569.35686</v>
          </cell>
          <cell r="EB959">
            <v>-17006.041949599996</v>
          </cell>
          <cell r="EC959">
            <v>-11505.7967376</v>
          </cell>
          <cell r="ED959">
            <v>-9050.7562419999958</v>
          </cell>
          <cell r="EE959">
            <v>-209792.70655919996</v>
          </cell>
          <cell r="EF959">
            <v>-11986.151736</v>
          </cell>
          <cell r="EG959">
            <v>-14173.911189599999</v>
          </cell>
          <cell r="EH959">
            <v>-16754.659999200001</v>
          </cell>
          <cell r="EI959">
            <v>-18344.215999200002</v>
          </cell>
          <cell r="EJ959">
            <v>-23359.656969600001</v>
          </cell>
          <cell r="EK959">
            <v>-24958.713626399993</v>
          </cell>
          <cell r="EL959">
            <v>-24176.437356000002</v>
          </cell>
          <cell r="EM959">
            <v>-22492.013692799999</v>
          </cell>
          <cell r="EN959">
            <v>-17296.997980799999</v>
          </cell>
          <cell r="EO959">
            <v>-16477.721028</v>
          </cell>
          <cell r="EP959">
            <v>-11390.470963199999</v>
          </cell>
          <cell r="EQ959">
            <v>-8381.7560183999976</v>
          </cell>
          <cell r="ER959">
            <v>-208722.378838</v>
          </cell>
          <cell r="ES959">
            <v>-10621.796829999999</v>
          </cell>
          <cell r="ET959">
            <v>-13523.785270000002</v>
          </cell>
          <cell r="EU959">
            <v>-15975.795102000004</v>
          </cell>
          <cell r="EV959">
            <v>-17990.871712</v>
          </cell>
          <cell r="EW959">
            <v>-22028.215808000001</v>
          </cell>
          <cell r="EX959">
            <v>-25382.223331999998</v>
          </cell>
          <cell r="EY959">
            <v>-23722.516477999994</v>
          </cell>
          <cell r="EZ959">
            <v>-22623.346451999998</v>
          </cell>
          <cell r="FA959">
            <v>-18600.419702000003</v>
          </cell>
          <cell r="FB959">
            <v>-16790.325312000001</v>
          </cell>
          <cell r="FC959">
            <v>-12060.531247999999</v>
          </cell>
          <cell r="FD959">
            <v>-9402.5515920000016</v>
          </cell>
          <cell r="FE959">
            <v>-207829.19732479998</v>
          </cell>
          <cell r="FF959">
            <v>-10904.8848256</v>
          </cell>
          <cell r="FG959">
            <v>-13521.443356800002</v>
          </cell>
          <cell r="FH959">
            <v>-16004.413840000005</v>
          </cell>
          <cell r="FI959">
            <v>-17717.7416896</v>
          </cell>
          <cell r="FJ959">
            <v>-22291.644086399996</v>
          </cell>
          <cell r="FK959">
            <v>-25260.075459199998</v>
          </cell>
          <cell r="FL959">
            <v>-23474.794924799997</v>
          </cell>
          <cell r="FM959">
            <v>-22503.997971200002</v>
          </cell>
          <cell r="FN959">
            <v>-18359.751324799996</v>
          </cell>
          <cell r="FO959">
            <v>-16543.902649600001</v>
          </cell>
          <cell r="FP959">
            <v>-11796.834982400002</v>
          </cell>
          <cell r="FQ959">
            <v>-9449.7122144000023</v>
          </cell>
          <cell r="FR959">
            <v>-206680.337982</v>
          </cell>
          <cell r="FS959">
            <v>-11162.0683104</v>
          </cell>
          <cell r="FT959">
            <v>-13178.428849200003</v>
          </cell>
          <cell r="FU959">
            <v>-16351.999404000004</v>
          </cell>
          <cell r="FV959">
            <v>-17251.474489200002</v>
          </cell>
          <cell r="FW959">
            <v>-22534.095522000007</v>
          </cell>
          <cell r="FX959">
            <v>-25366.181854800001</v>
          </cell>
          <cell r="FY959">
            <v>-23311.234741200002</v>
          </cell>
          <cell r="FZ959">
            <v>-22296.934915200003</v>
          </cell>
          <cell r="GA959">
            <v>-17854.644246</v>
          </cell>
          <cell r="GB959">
            <v>-16561.742950800002</v>
          </cell>
          <cell r="GC959">
            <v>-11636.753254799998</v>
          </cell>
          <cell r="GD959">
            <v>-9174.779444400001</v>
          </cell>
          <cell r="GE959">
            <v>-205573.77174879998</v>
          </cell>
          <cell r="GF959">
            <v>-11422.887985600002</v>
          </cell>
          <cell r="GG959">
            <v>-13602.438012799998</v>
          </cell>
          <cell r="GH959">
            <v>-16298.160351199997</v>
          </cell>
          <cell r="GI959">
            <v>-17711.693927199998</v>
          </cell>
          <cell r="GJ959">
            <v>-22593.745792800008</v>
          </cell>
          <cell r="GK959">
            <v>-24993.163468000006</v>
          </cell>
          <cell r="GL959">
            <v>-23246.875797599998</v>
          </cell>
          <cell r="GM959">
            <v>-22175.078161600002</v>
          </cell>
          <cell r="GN959">
            <v>-17099.587960000001</v>
          </cell>
          <cell r="GO959">
            <v>-16551.3349456</v>
          </cell>
          <cell r="GP959">
            <v>-11198.155113599998</v>
          </cell>
          <cell r="GQ959">
            <v>-8680.6502327999988</v>
          </cell>
          <cell r="GR959">
            <v>-204382.89094680001</v>
          </cell>
          <cell r="GS959">
            <v>-11663.943356</v>
          </cell>
          <cell r="GT959">
            <v>-13260.6917624</v>
          </cell>
          <cell r="GU959">
            <v>-16080.611308400003</v>
          </cell>
          <cell r="GV959">
            <v>-17945.931569199998</v>
          </cell>
          <cell r="GW959">
            <v>-22510.860458800002</v>
          </cell>
          <cell r="GX959">
            <v>-24298.47351</v>
          </cell>
          <cell r="GY959">
            <v>-23567.2245324</v>
          </cell>
          <cell r="GZ959">
            <v>-22044.164990800007</v>
          </cell>
          <cell r="HA959">
            <v>-16887.235419199998</v>
          </cell>
          <cell r="HB959">
            <v>-16306.202323600004</v>
          </cell>
          <cell r="HC959">
            <v>-11026.906181600003</v>
          </cell>
          <cell r="HD959">
            <v>-8790.6455343999987</v>
          </cell>
          <cell r="HE959">
            <v>-202994.15774400003</v>
          </cell>
          <cell r="HF959">
            <v>-10011.400055999999</v>
          </cell>
          <cell r="HG959">
            <v>-13401.982872</v>
          </cell>
          <cell r="HH959">
            <v>-15185.922552000004</v>
          </cell>
          <cell r="HI959">
            <v>-17374.479552000001</v>
          </cell>
          <cell r="HJ959">
            <v>-21460.793831999999</v>
          </cell>
          <cell r="HK959">
            <v>-24506.035631999999</v>
          </cell>
          <cell r="HL959">
            <v>-23567.407848000003</v>
          </cell>
          <cell r="HM959">
            <v>-21839.283071999998</v>
          </cell>
          <cell r="HN959">
            <v>-17973.384911999998</v>
          </cell>
          <cell r="HO959">
            <v>-16518.620376000003</v>
          </cell>
          <cell r="HP959">
            <v>-12132.139392000001</v>
          </cell>
          <cell r="HQ959">
            <v>-9022.7076479999996</v>
          </cell>
          <cell r="HR959">
            <v>-201953.00438920001</v>
          </cell>
          <cell r="HS959">
            <v>-10277.306121999998</v>
          </cell>
          <cell r="HT959">
            <v>-13085.176018</v>
          </cell>
          <cell r="HU959">
            <v>-15457.661206800001</v>
          </cell>
          <cell r="HV959">
            <v>-17407.383980800001</v>
          </cell>
          <cell r="HW959">
            <v>-21313.7871872</v>
          </cell>
          <cell r="HX959">
            <v>-24559.016088800006</v>
          </cell>
          <cell r="HY959">
            <v>-22953.137565199999</v>
          </cell>
          <cell r="HZ959">
            <v>-21889.616296799999</v>
          </cell>
          <cell r="IA959">
            <v>-17997.162846800002</v>
          </cell>
          <cell r="IB959">
            <v>-16245.774220800002</v>
          </cell>
          <cell r="IC959">
            <v>-11669.378883200003</v>
          </cell>
          <cell r="ID959">
            <v>-9097.6039727999996</v>
          </cell>
          <cell r="IE959">
            <v>-201052.15828160002</v>
          </cell>
          <cell r="IF959">
            <v>-10549.2907552</v>
          </cell>
          <cell r="IG959">
            <v>-13300.467583999996</v>
          </cell>
          <cell r="IH959">
            <v>-15905.223464000004</v>
          </cell>
          <cell r="II959">
            <v>-16780.1227272</v>
          </cell>
          <cell r="IJ959">
            <v>-21918.409852000001</v>
          </cell>
          <cell r="IK959">
            <v>-24673.116776800005</v>
          </cell>
          <cell r="IL959">
            <v>-22674.315759199999</v>
          </cell>
          <cell r="IM959">
            <v>-21687.729043200005</v>
          </cell>
          <cell r="IN959">
            <v>-17366.812435999997</v>
          </cell>
          <cell r="IO959">
            <v>-16109.2363128</v>
          </cell>
          <cell r="IP959">
            <v>-11318.809176800003</v>
          </cell>
          <cell r="IQ959">
            <v>-8768.6243943999998</v>
          </cell>
          <cell r="IR959">
            <v>-199926.14065680001</v>
          </cell>
          <cell r="IS959">
            <v>-11109.072381600001</v>
          </cell>
          <cell r="IT959">
            <v>-12596.0811708</v>
          </cell>
          <cell r="IU959">
            <v>-16099.956674400002</v>
          </cell>
          <cell r="IV959">
            <v>-16794.074281199999</v>
          </cell>
          <cell r="IW959">
            <v>-21936.690054000002</v>
          </cell>
          <cell r="IX959">
            <v>-24584.529766800009</v>
          </cell>
          <cell r="IY959">
            <v>-22400.7851868</v>
          </cell>
          <cell r="IZ959">
            <v>-21592.656711599993</v>
          </cell>
          <cell r="JA959">
            <v>-16734.998124000002</v>
          </cell>
          <cell r="JB959">
            <v>-16272.9496776</v>
          </cell>
          <cell r="JC959">
            <v>-11189.439727200001</v>
          </cell>
          <cell r="JD959">
            <v>-8614.9069008000006</v>
          </cell>
          <cell r="JE959">
            <v>0</v>
          </cell>
          <cell r="JF959">
            <v>0</v>
          </cell>
          <cell r="JG959">
            <v>0</v>
          </cell>
          <cell r="JH959">
            <v>0</v>
          </cell>
          <cell r="JI959">
            <v>0</v>
          </cell>
          <cell r="JJ959">
            <v>0</v>
          </cell>
          <cell r="JK959">
            <v>0</v>
          </cell>
          <cell r="JL959">
            <v>0</v>
          </cell>
          <cell r="JM959">
            <v>0</v>
          </cell>
          <cell r="JN959">
            <v>0</v>
          </cell>
          <cell r="JO959">
            <v>0</v>
          </cell>
          <cell r="JP959">
            <v>0</v>
          </cell>
          <cell r="JQ959">
            <v>0</v>
          </cell>
        </row>
        <row r="960">
          <cell r="D960">
            <v>0</v>
          </cell>
          <cell r="F960">
            <v>-40.772292399999998</v>
          </cell>
          <cell r="G960">
            <v>-15.326063200000002</v>
          </cell>
          <cell r="H960">
            <v>-1.5491644000000004</v>
          </cell>
          <cell r="I960">
            <v>-2.1756000000000002E-3</v>
          </cell>
          <cell r="J960">
            <v>-0.1095836</v>
          </cell>
          <cell r="K960">
            <v>-2.1969248000000001</v>
          </cell>
          <cell r="L960">
            <v>-149.11740760000001</v>
          </cell>
          <cell r="M960">
            <v>-119.84384719999998</v>
          </cell>
          <cell r="N960">
            <v>-3.0979956000000004</v>
          </cell>
          <cell r="O960">
            <v>-13.011520019999999</v>
          </cell>
          <cell r="P960">
            <v>-11.634089600000001</v>
          </cell>
          <cell r="Q960">
            <v>-167.26318560000001</v>
          </cell>
          <cell r="R960">
            <v>-1982.7131473399998</v>
          </cell>
          <cell r="S960">
            <v>-258.90643350000005</v>
          </cell>
          <cell r="T960">
            <v>-244.90313250000003</v>
          </cell>
          <cell r="U960">
            <v>-47.191228500000001</v>
          </cell>
          <cell r="V960">
            <v>-6.5988000000000005E-2</v>
          </cell>
          <cell r="W960">
            <v>-15.057178500000001</v>
          </cell>
          <cell r="X960">
            <v>-12.138847500000001</v>
          </cell>
          <cell r="Y960">
            <v>-217.5421365</v>
          </cell>
          <cell r="Z960">
            <v>-787.07105683999998</v>
          </cell>
          <cell r="AA960">
            <v>-64.159017000000006</v>
          </cell>
          <cell r="AB960">
            <v>-25.273813499999999</v>
          </cell>
          <cell r="AC960">
            <v>-35.762843999999994</v>
          </cell>
          <cell r="AD960">
            <v>-274.64147099999997</v>
          </cell>
          <cell r="AE960">
            <v>-6150.7345691300006</v>
          </cell>
          <cell r="AF960">
            <v>-1021.0501911800003</v>
          </cell>
          <cell r="AG960">
            <v>-500.00069996999997</v>
          </cell>
          <cell r="AH960">
            <v>-98.357844800000009</v>
          </cell>
          <cell r="AI960">
            <v>-0.24071520000000002</v>
          </cell>
          <cell r="AJ960">
            <v>0</v>
          </cell>
          <cell r="AK960">
            <v>-30.158173000000005</v>
          </cell>
          <cell r="AL960">
            <v>-868.18980017999991</v>
          </cell>
          <cell r="AM960">
            <v>-2166.6998834000001</v>
          </cell>
          <cell r="AN960">
            <v>-638.00483180000015</v>
          </cell>
          <cell r="AO960">
            <v>-21.6181184</v>
          </cell>
          <cell r="AP960">
            <v>-42.380987799999993</v>
          </cell>
          <cell r="AQ960">
            <v>-764.0333234000002</v>
          </cell>
          <cell r="AR960">
            <v>-9521.7717337400009</v>
          </cell>
          <cell r="AS960">
            <v>-889.25660960000016</v>
          </cell>
          <cell r="AT960">
            <v>-402.03005889999997</v>
          </cell>
          <cell r="AU960">
            <v>-142.72515979999997</v>
          </cell>
          <cell r="AV960">
            <v>-0.17416320000000002</v>
          </cell>
          <cell r="AW960">
            <v>-0.14577289999999998</v>
          </cell>
          <cell r="AX960">
            <v>-44.965024200000002</v>
          </cell>
          <cell r="AY960">
            <v>-1422.62081339</v>
          </cell>
          <cell r="AZ960">
            <v>-2833.1513338999998</v>
          </cell>
          <cell r="BA960">
            <v>-1347.4296930000003</v>
          </cell>
          <cell r="BB960">
            <v>-645.24127675000011</v>
          </cell>
          <cell r="BC960">
            <v>-700.63047209999991</v>
          </cell>
          <cell r="BD960">
            <v>-1093.4013560000001</v>
          </cell>
          <cell r="BE960">
            <v>-21313.603075300001</v>
          </cell>
          <cell r="BF960">
            <v>-1728.8353248999999</v>
          </cell>
          <cell r="BG960">
            <v>-943.59402239999997</v>
          </cell>
          <cell r="BH960">
            <v>-438.60389760000004</v>
          </cell>
          <cell r="BI960">
            <v>-179.41708799999995</v>
          </cell>
          <cell r="BJ960">
            <v>-222.64922880000003</v>
          </cell>
          <cell r="BK960">
            <v>-2114.1010559999995</v>
          </cell>
          <cell r="BL960">
            <v>-4277.999308800001</v>
          </cell>
          <cell r="BM960">
            <v>-4438.2456575999995</v>
          </cell>
          <cell r="BN960">
            <v>-2414.4302975999994</v>
          </cell>
          <cell r="BO960">
            <v>-1335.1232064000003</v>
          </cell>
          <cell r="BP960">
            <v>-1656.6735168000002</v>
          </cell>
          <cell r="BQ960">
            <v>-1563.9304704000003</v>
          </cell>
          <cell r="BR960">
            <v>-27138.077079939998</v>
          </cell>
          <cell r="BS960">
            <v>-1999.7359255999995</v>
          </cell>
          <cell r="BT960">
            <v>-1365.4161014000001</v>
          </cell>
          <cell r="BU960">
            <v>-616.73401489999992</v>
          </cell>
          <cell r="BV960">
            <v>-779.24667050000005</v>
          </cell>
          <cell r="BW960">
            <v>-774.93198050000012</v>
          </cell>
          <cell r="BX960">
            <v>-3068.7481039999993</v>
          </cell>
          <cell r="BY960">
            <v>-4911.1949375000004</v>
          </cell>
          <cell r="BZ960">
            <v>-4795.5196266000003</v>
          </cell>
          <cell r="CA960">
            <v>-3127.1063776999999</v>
          </cell>
          <cell r="CB960">
            <v>-1821.7572156400001</v>
          </cell>
          <cell r="CC960">
            <v>-2312.4527575000002</v>
          </cell>
          <cell r="CD960">
            <v>-1565.2333681</v>
          </cell>
          <cell r="CE960">
            <v>-26985.664281290003</v>
          </cell>
          <cell r="CF960">
            <v>-2086.8159799999999</v>
          </cell>
          <cell r="CG960">
            <v>-1416.194203</v>
          </cell>
          <cell r="CH960">
            <v>-688.56562571000006</v>
          </cell>
          <cell r="CI960">
            <v>-567.40251000000012</v>
          </cell>
          <cell r="CJ960">
            <v>-1001.23342358</v>
          </cell>
          <cell r="CK960">
            <v>-3215.1643820000013</v>
          </cell>
          <cell r="CL960">
            <v>-4737.8842509999995</v>
          </cell>
          <cell r="CM960">
            <v>-4747.7014560000007</v>
          </cell>
          <cell r="CN960">
            <v>-3102.1918260000002</v>
          </cell>
          <cell r="CO960">
            <v>-1801.1382120000001</v>
          </cell>
          <cell r="CP960">
            <v>-2130.1295770000006</v>
          </cell>
          <cell r="CQ960">
            <v>-1491.242835</v>
          </cell>
          <cell r="CR960">
            <v>-25534.31293629</v>
          </cell>
          <cell r="CS960">
            <v>-2177.4535964999995</v>
          </cell>
          <cell r="CT960">
            <v>-1309.7073843000001</v>
          </cell>
          <cell r="CU960">
            <v>-635.39800379999986</v>
          </cell>
          <cell r="CV960">
            <v>-382.26467160000004</v>
          </cell>
          <cell r="CW960">
            <v>-1027.3637241000001</v>
          </cell>
          <cell r="CX960">
            <v>-2771.7394320000003</v>
          </cell>
          <cell r="CY960">
            <v>-4630.4097446600008</v>
          </cell>
          <cell r="CZ960">
            <v>-4536.715639770001</v>
          </cell>
          <cell r="DA960">
            <v>-2818.6514279799999</v>
          </cell>
          <cell r="DB960">
            <v>-1685.8738039800003</v>
          </cell>
          <cell r="DC960">
            <v>-2065.7562219000001</v>
          </cell>
          <cell r="DD960">
            <v>-1492.9792856999998</v>
          </cell>
          <cell r="DE960">
            <v>-25876.385629090004</v>
          </cell>
          <cell r="DF960">
            <v>-2253.9023148000001</v>
          </cell>
          <cell r="DG960">
            <v>-1291.8078780000001</v>
          </cell>
          <cell r="DH960">
            <v>-754.78422360000002</v>
          </cell>
          <cell r="DI960">
            <v>-364.59840159999999</v>
          </cell>
          <cell r="DJ960">
            <v>-1132.0304380000002</v>
          </cell>
          <cell r="DK960">
            <v>-2819.0004455100002</v>
          </cell>
          <cell r="DL960">
            <v>-4619.4234951800008</v>
          </cell>
          <cell r="DM960">
            <v>-4674.2093516000014</v>
          </cell>
          <cell r="DN960">
            <v>-2772.9256083999994</v>
          </cell>
          <cell r="DO960">
            <v>-1631.7426347999995</v>
          </cell>
          <cell r="DP960">
            <v>-2120.8915815999999</v>
          </cell>
          <cell r="DQ960">
            <v>-1441.069256</v>
          </cell>
          <cell r="DR960">
            <v>-26281.995535239999</v>
          </cell>
          <cell r="DS960">
            <v>-2330.2628756000004</v>
          </cell>
          <cell r="DT960">
            <v>-1316.6305723999999</v>
          </cell>
          <cell r="DU960">
            <v>-727.36284830000022</v>
          </cell>
          <cell r="DV960">
            <v>-414.80803760000003</v>
          </cell>
          <cell r="DW960">
            <v>-893.34803139999985</v>
          </cell>
          <cell r="DX960">
            <v>-2968.2591777099997</v>
          </cell>
          <cell r="DY960">
            <v>-4679.8158297</v>
          </cell>
          <cell r="DZ960">
            <v>-4670.1509217000003</v>
          </cell>
          <cell r="EA960">
            <v>-2665.497813</v>
          </cell>
          <cell r="EB960">
            <v>-2176.3547207300003</v>
          </cell>
          <cell r="EC960">
            <v>-1988.6447867000002</v>
          </cell>
          <cell r="ED960">
            <v>-1450.8599204000004</v>
          </cell>
          <cell r="EE960">
            <v>-26976.642914530003</v>
          </cell>
          <cell r="EF960">
            <v>-2416.4324277900005</v>
          </cell>
          <cell r="EG960">
            <v>-1535.6043935999996</v>
          </cell>
          <cell r="EH960">
            <v>-801.4489761100001</v>
          </cell>
          <cell r="EI960">
            <v>-393.79298759999995</v>
          </cell>
          <cell r="EJ960">
            <v>-965.65154999999993</v>
          </cell>
          <cell r="EK960">
            <v>-2920.881654190001</v>
          </cell>
          <cell r="EL960">
            <v>-4777.3640207999997</v>
          </cell>
          <cell r="EM960">
            <v>-4603.0321646699995</v>
          </cell>
          <cell r="EN960">
            <v>-2910.3907691999998</v>
          </cell>
          <cell r="EO960">
            <v>-2266.3472203700003</v>
          </cell>
          <cell r="EP960">
            <v>-1946.4817973999998</v>
          </cell>
          <cell r="EQ960">
            <v>-1439.2149527999998</v>
          </cell>
          <cell r="ER960">
            <v>-28262.874896859998</v>
          </cell>
          <cell r="ES960">
            <v>-2240.8665569999998</v>
          </cell>
          <cell r="ET960">
            <v>-1850.2039440000001</v>
          </cell>
          <cell r="EU960">
            <v>-798.38413149999997</v>
          </cell>
          <cell r="EV960">
            <v>-643.70905399999981</v>
          </cell>
          <cell r="EW960">
            <v>-1055.9202265000006</v>
          </cell>
          <cell r="EX960">
            <v>-3145.1515149999996</v>
          </cell>
          <cell r="EY960">
            <v>-4745.9649879999988</v>
          </cell>
          <cell r="EZ960">
            <v>-4639.0836244999991</v>
          </cell>
          <cell r="FA960">
            <v>-3000.8447698599998</v>
          </cell>
          <cell r="FB960">
            <v>-2318.498329</v>
          </cell>
          <cell r="FC960">
            <v>-2289.5025390000005</v>
          </cell>
          <cell r="FD960">
            <v>-1534.7452185000002</v>
          </cell>
          <cell r="FE960">
            <v>-28018.388951999998</v>
          </cell>
          <cell r="FF960">
            <v>-2297.8056712000002</v>
          </cell>
          <cell r="FG960">
            <v>-1874.2668168</v>
          </cell>
          <cell r="FH960">
            <v>-859.1172888000001</v>
          </cell>
          <cell r="FI960">
            <v>-504.32955600000008</v>
          </cell>
          <cell r="FJ960">
            <v>-917.20014559999993</v>
          </cell>
          <cell r="FK960">
            <v>-3337.5997360000001</v>
          </cell>
          <cell r="FL960">
            <v>-4647.1851808000001</v>
          </cell>
          <cell r="FM960">
            <v>-4652.9738392000008</v>
          </cell>
          <cell r="FN960">
            <v>-2971.8087848000005</v>
          </cell>
          <cell r="FO960">
            <v>-2189.8672047999999</v>
          </cell>
          <cell r="FP960">
            <v>-2297.2055000000005</v>
          </cell>
          <cell r="FQ960">
            <v>-1469.0292279999996</v>
          </cell>
          <cell r="FR960">
            <v>-27724.834853400003</v>
          </cell>
          <cell r="FS960">
            <v>-2366.7411959999995</v>
          </cell>
          <cell r="FT960">
            <v>-1923.6934563000004</v>
          </cell>
          <cell r="FU960">
            <v>-945.32727240000008</v>
          </cell>
          <cell r="FV960">
            <v>-472.0274733</v>
          </cell>
          <cell r="FW960">
            <v>-1083.0959859000002</v>
          </cell>
          <cell r="FX960">
            <v>-2939.9141601000006</v>
          </cell>
          <cell r="FY960">
            <v>-4601.5755893999985</v>
          </cell>
          <cell r="FZ960">
            <v>-4605.4482354000002</v>
          </cell>
          <cell r="GA960">
            <v>-2802.2001636000009</v>
          </cell>
          <cell r="GB960">
            <v>-2281.3363586999999</v>
          </cell>
          <cell r="GC960">
            <v>-2257.8918443999996</v>
          </cell>
          <cell r="GD960">
            <v>-1445.5831178999999</v>
          </cell>
          <cell r="GE960">
            <v>-27475.991696149998</v>
          </cell>
          <cell r="GF960">
            <v>-2413.1922359999999</v>
          </cell>
          <cell r="GG960">
            <v>-1910.6693423999998</v>
          </cell>
          <cell r="GH960">
            <v>-921.10394740000004</v>
          </cell>
          <cell r="GI960">
            <v>-521.07439019999981</v>
          </cell>
          <cell r="GJ960">
            <v>-975.70666211000002</v>
          </cell>
          <cell r="GK960">
            <v>-2909.4090512900002</v>
          </cell>
          <cell r="GL960">
            <v>-4496.4996869300012</v>
          </cell>
          <cell r="GM960">
            <v>-4545.2805943999992</v>
          </cell>
          <cell r="GN960">
            <v>-2761.4477435999993</v>
          </cell>
          <cell r="GO960">
            <v>-2432.9080542199999</v>
          </cell>
          <cell r="GP960">
            <v>-2206.1040274000002</v>
          </cell>
          <cell r="GQ960">
            <v>-1382.5959602000003</v>
          </cell>
          <cell r="GR960">
            <v>-28299.44030101</v>
          </cell>
          <cell r="GS960">
            <v>-2447.2277492999997</v>
          </cell>
          <cell r="GT960">
            <v>-1901.5944526999997</v>
          </cell>
          <cell r="GU960">
            <v>-1075.1181533000004</v>
          </cell>
          <cell r="GV960">
            <v>-639.42639250000002</v>
          </cell>
          <cell r="GW960">
            <v>-912.22915810000029</v>
          </cell>
          <cell r="GX960">
            <v>-3295.2475555999995</v>
          </cell>
          <cell r="GY960">
            <v>-4486.9058350000005</v>
          </cell>
          <cell r="GZ960">
            <v>-4557.1972755000006</v>
          </cell>
          <cell r="HA960">
            <v>-2955.5939062100006</v>
          </cell>
          <cell r="HB960">
            <v>-2445.1294886999999</v>
          </cell>
          <cell r="HC960">
            <v>-2100.8654253</v>
          </cell>
          <cell r="HD960">
            <v>-1482.9049087999999</v>
          </cell>
          <cell r="HE960">
            <v>-29509.539007609997</v>
          </cell>
          <cell r="HF960">
            <v>-2101.9679100000003</v>
          </cell>
          <cell r="HG960">
            <v>-2512.2749219999996</v>
          </cell>
          <cell r="HH960">
            <v>-1277.0233559999999</v>
          </cell>
          <cell r="HI960">
            <v>-907.5659247000001</v>
          </cell>
          <cell r="HJ960">
            <v>-734.0344129099999</v>
          </cell>
          <cell r="HK960">
            <v>-3243.8310120000006</v>
          </cell>
          <cell r="HL960">
            <v>-4717.9290780000001</v>
          </cell>
          <cell r="HM960">
            <v>-4519.3378679999987</v>
          </cell>
          <cell r="HN960">
            <v>-3153.4901280000004</v>
          </cell>
          <cell r="HO960">
            <v>-2387.769264</v>
          </cell>
          <cell r="HP960">
            <v>-2479.2260940000006</v>
          </cell>
          <cell r="HQ960">
            <v>-1475.0890379999998</v>
          </cell>
          <cell r="HR960">
            <v>-31020.073709209995</v>
          </cell>
          <cell r="HS960">
            <v>-2168.1898037999999</v>
          </cell>
          <cell r="HT960">
            <v>-2496.0333283199993</v>
          </cell>
          <cell r="HU960">
            <v>-1452.8722413</v>
          </cell>
          <cell r="HV960">
            <v>-1045.8122843900005</v>
          </cell>
          <cell r="HW960">
            <v>-1135.3421722999999</v>
          </cell>
          <cell r="HX960">
            <v>-3779.3836787000018</v>
          </cell>
          <cell r="HY960">
            <v>-4680.6756539999997</v>
          </cell>
          <cell r="HZ960">
            <v>-4488.6268583000001</v>
          </cell>
          <cell r="IA960">
            <v>-3398.8141719999994</v>
          </cell>
          <cell r="IB960">
            <v>-2527.0813669999993</v>
          </cell>
          <cell r="IC960">
            <v>-2362.2724512</v>
          </cell>
          <cell r="ID960">
            <v>-1484.9696979000003</v>
          </cell>
          <cell r="IE960">
            <v>-32137.668353010002</v>
          </cell>
          <cell r="IF960">
            <v>-2222.8772254</v>
          </cell>
          <cell r="IG960">
            <v>-2439.0400516</v>
          </cell>
          <cell r="IH960">
            <v>-1737.2875293999996</v>
          </cell>
          <cell r="II960">
            <v>-1288.1631838199996</v>
          </cell>
          <cell r="IJ960">
            <v>-1791.80736179</v>
          </cell>
          <cell r="IK960">
            <v>-4063.8107016000004</v>
          </cell>
          <cell r="IL960">
            <v>-4702.2459894000003</v>
          </cell>
          <cell r="IM960">
            <v>-4479.6163164</v>
          </cell>
          <cell r="IN960">
            <v>-3150.3116043999989</v>
          </cell>
          <cell r="IO960">
            <v>-2615.5492482</v>
          </cell>
          <cell r="IP960">
            <v>-2266.5761186</v>
          </cell>
          <cell r="IQ960">
            <v>-1380.3830224000001</v>
          </cell>
          <cell r="IR960">
            <v>-32454.766946380001</v>
          </cell>
          <cell r="IS960">
            <v>-2346.8957460000001</v>
          </cell>
          <cell r="IT960">
            <v>-2282.1218091900005</v>
          </cell>
          <cell r="IU960">
            <v>-1883.6117985400001</v>
          </cell>
          <cell r="IV960">
            <v>-1138.0670774999999</v>
          </cell>
          <cell r="IW960">
            <v>-1681.7232147</v>
          </cell>
          <cell r="IX960">
            <v>-4478.8359736100001</v>
          </cell>
          <cell r="IY960">
            <v>-4649.9208206999992</v>
          </cell>
          <cell r="IZ960">
            <v>-4453.8181842000004</v>
          </cell>
          <cell r="JA960">
            <v>-3202.2880887000001</v>
          </cell>
          <cell r="JB960">
            <v>-2746.56867874</v>
          </cell>
          <cell r="JC960">
            <v>-2234.1641804999995</v>
          </cell>
          <cell r="JD960">
            <v>-1356.7513739999999</v>
          </cell>
          <cell r="JE960">
            <v>0</v>
          </cell>
          <cell r="JF960">
            <v>0</v>
          </cell>
          <cell r="JG960">
            <v>0</v>
          </cell>
          <cell r="JH960">
            <v>0</v>
          </cell>
          <cell r="JI960">
            <v>0</v>
          </cell>
          <cell r="JJ960">
            <v>0</v>
          </cell>
          <cell r="JK960">
            <v>0</v>
          </cell>
          <cell r="JL960">
            <v>0</v>
          </cell>
          <cell r="JM960">
            <v>0</v>
          </cell>
          <cell r="JN960">
            <v>0</v>
          </cell>
          <cell r="JO960">
            <v>0</v>
          </cell>
          <cell r="JP960">
            <v>0</v>
          </cell>
          <cell r="JQ960">
            <v>0</v>
          </cell>
        </row>
        <row r="961">
          <cell r="D961">
            <v>0</v>
          </cell>
          <cell r="F961">
            <v>-2374.1072711999996</v>
          </cell>
          <cell r="G961">
            <v>-3104.4621496</v>
          </cell>
          <cell r="H961">
            <v>-4076.5766971999992</v>
          </cell>
          <cell r="I961">
            <v>-3918.1583644000007</v>
          </cell>
          <cell r="J961">
            <v>-4915.5399384000002</v>
          </cell>
          <cell r="K961">
            <v>-5639.1298572000005</v>
          </cell>
          <cell r="L961">
            <v>-5251.5385831999993</v>
          </cell>
          <cell r="M961">
            <v>-4914.9210291999998</v>
          </cell>
          <cell r="N961">
            <v>-3894.3449719999999</v>
          </cell>
          <cell r="O961">
            <v>-3842.7120452000004</v>
          </cell>
          <cell r="P961">
            <v>-2586.6223487999996</v>
          </cell>
          <cell r="Q961">
            <v>-1626.0003396000002</v>
          </cell>
          <cell r="R961">
            <v>-45893.120110499985</v>
          </cell>
          <cell r="S961">
            <v>-2435.1744884999994</v>
          </cell>
          <cell r="T961">
            <v>-3065.9397015000004</v>
          </cell>
          <cell r="U961">
            <v>-4132.0893704999989</v>
          </cell>
          <cell r="V961">
            <v>-3872.0016854999999</v>
          </cell>
          <cell r="W961">
            <v>-4935.4550894999993</v>
          </cell>
          <cell r="X961">
            <v>-5639.9293079999989</v>
          </cell>
          <cell r="Y961">
            <v>-5157.2046629999977</v>
          </cell>
          <cell r="Z961">
            <v>-4931.1407534999998</v>
          </cell>
          <cell r="AA961">
            <v>-3829.9875900000002</v>
          </cell>
          <cell r="AB961">
            <v>-3791.1520140000007</v>
          </cell>
          <cell r="AC961">
            <v>-2546.1938190000001</v>
          </cell>
          <cell r="AD961">
            <v>-1556.8516274999999</v>
          </cell>
          <cell r="AE961">
            <v>-45655.707858199996</v>
          </cell>
          <cell r="AF961">
            <v>-2509.004328</v>
          </cell>
          <cell r="AG961">
            <v>-2961.8023068000007</v>
          </cell>
          <cell r="AH961">
            <v>-4299.4570418000003</v>
          </cell>
          <cell r="AI961">
            <v>-3837.6686568000005</v>
          </cell>
          <cell r="AJ961">
            <v>-4994.2041964000009</v>
          </cell>
          <cell r="AK961">
            <v>-5761.0206437999996</v>
          </cell>
          <cell r="AL961">
            <v>-5096.5233854000007</v>
          </cell>
          <cell r="AM961">
            <v>-4881.5860323999987</v>
          </cell>
          <cell r="AN961">
            <v>-3606.1673897999999</v>
          </cell>
          <cell r="AO961">
            <v>-3814.1829974000007</v>
          </cell>
          <cell r="AP961">
            <v>-2448.7449209999995</v>
          </cell>
          <cell r="AQ961">
            <v>-1445.3459585999997</v>
          </cell>
          <cell r="AR961">
            <v>-45366.3158988</v>
          </cell>
          <cell r="AS961">
            <v>-2567.5357806000006</v>
          </cell>
          <cell r="AT961">
            <v>-2904.4318906999993</v>
          </cell>
          <cell r="AU961">
            <v>-4217.223950900001</v>
          </cell>
          <cell r="AV961">
            <v>-3928.2850211999998</v>
          </cell>
          <cell r="AW961">
            <v>-4977.3892873999994</v>
          </cell>
          <cell r="AX961">
            <v>-5626.5504036999992</v>
          </cell>
          <cell r="AY961">
            <v>-5148.0303724999994</v>
          </cell>
          <cell r="AZ961">
            <v>-4858.5952011999989</v>
          </cell>
          <cell r="BA961">
            <v>-3556.1998966000006</v>
          </cell>
          <cell r="BB961">
            <v>-3745.2225332999992</v>
          </cell>
          <cell r="BC961">
            <v>-2339.4399850999998</v>
          </cell>
          <cell r="BD961">
            <v>-1497.4115755999999</v>
          </cell>
          <cell r="BE961">
            <v>-45172.710047999994</v>
          </cell>
          <cell r="BF961">
            <v>-2595.9542976000002</v>
          </cell>
          <cell r="BG961">
            <v>-2940.6398208000001</v>
          </cell>
          <cell r="BH961">
            <v>-4207.2735168000008</v>
          </cell>
          <cell r="BI961">
            <v>-3954.7080384000001</v>
          </cell>
          <cell r="BJ961">
            <v>-4962.5212223999988</v>
          </cell>
          <cell r="BK961">
            <v>-5398.8540288000004</v>
          </cell>
          <cell r="BL961">
            <v>-5257.0938240000005</v>
          </cell>
          <cell r="BM961">
            <v>-4834.1540159999995</v>
          </cell>
          <cell r="BN961">
            <v>-3538.8858431999997</v>
          </cell>
          <cell r="BO961">
            <v>-3681.0569088000007</v>
          </cell>
          <cell r="BP961">
            <v>-2228.5423296000004</v>
          </cell>
          <cell r="BQ961">
            <v>-1573.0262016000004</v>
          </cell>
          <cell r="BR961">
            <v>-44964.273881500005</v>
          </cell>
          <cell r="BS961">
            <v>-2230.4215044999992</v>
          </cell>
          <cell r="BT961">
            <v>-3099.9391680000003</v>
          </cell>
          <cell r="BU961">
            <v>-3849.0846396000006</v>
          </cell>
          <cell r="BV961">
            <v>-3788.2488094</v>
          </cell>
          <cell r="BW961">
            <v>-4832.7664602000013</v>
          </cell>
          <cell r="BX961">
            <v>-5427.3850625999994</v>
          </cell>
          <cell r="BY961">
            <v>-5241.801899</v>
          </cell>
          <cell r="BZ961">
            <v>-4795.5196266000003</v>
          </cell>
          <cell r="CA961">
            <v>-3717.9076350000005</v>
          </cell>
          <cell r="CB961">
            <v>-3785.2313531999989</v>
          </cell>
          <cell r="CC961">
            <v>-2630.7343553000001</v>
          </cell>
          <cell r="CD961">
            <v>-1565.2333681</v>
          </cell>
          <cell r="CE961">
            <v>-44731.538690000001</v>
          </cell>
          <cell r="CF961">
            <v>-2301.4305180000001</v>
          </cell>
          <cell r="CG961">
            <v>-3099.4842310000004</v>
          </cell>
          <cell r="CH961">
            <v>-4026.1383610000003</v>
          </cell>
          <cell r="CI961">
            <v>-3772.7195909999996</v>
          </cell>
          <cell r="CJ961">
            <v>-4808.9049590000004</v>
          </cell>
          <cell r="CK961">
            <v>-5495.3157359999977</v>
          </cell>
          <cell r="CL961">
            <v>-5024.9686459999984</v>
          </cell>
          <cell r="CM961">
            <v>-4804.7012470000009</v>
          </cell>
          <cell r="CN961">
            <v>-3731.78278</v>
          </cell>
          <cell r="CO961">
            <v>-3693.9429880000002</v>
          </cell>
          <cell r="CP961">
            <v>-2480.9067980000004</v>
          </cell>
          <cell r="CQ961">
            <v>-1491.242835</v>
          </cell>
          <cell r="CR961">
            <v>-44479.014356699998</v>
          </cell>
          <cell r="CS961">
            <v>-2444.3392679999997</v>
          </cell>
          <cell r="CT961">
            <v>-2865.0598829999994</v>
          </cell>
          <cell r="CU961">
            <v>-4148.3762145000001</v>
          </cell>
          <cell r="CV961">
            <v>-3636.7727004000003</v>
          </cell>
          <cell r="CW961">
            <v>-4872.6094157999996</v>
          </cell>
          <cell r="CX961">
            <v>-5555.4027038999984</v>
          </cell>
          <cell r="CY961">
            <v>-4992.8342247</v>
          </cell>
          <cell r="CZ961">
            <v>-4756.4465382000008</v>
          </cell>
          <cell r="DA961">
            <v>-3576.3669773999995</v>
          </cell>
          <cell r="DB961">
            <v>-3731.1817157999994</v>
          </cell>
          <cell r="DC961">
            <v>-2406.6454293000002</v>
          </cell>
          <cell r="DD961">
            <v>-1492.9792856999998</v>
          </cell>
          <cell r="DE961">
            <v>-44253.657892399991</v>
          </cell>
          <cell r="DF961">
            <v>-2492.748024</v>
          </cell>
          <cell r="DG961">
            <v>-2778.4159228000003</v>
          </cell>
          <cell r="DH961">
            <v>-4166.4841435999997</v>
          </cell>
          <cell r="DI961">
            <v>-3718.9778735999998</v>
          </cell>
          <cell r="DJ961">
            <v>-4839.7442727999987</v>
          </cell>
          <cell r="DK961">
            <v>-5582.8447475999992</v>
          </cell>
          <cell r="DL961">
            <v>-4938.8989508000004</v>
          </cell>
          <cell r="DM961">
            <v>-4730.6091448000006</v>
          </cell>
          <cell r="DN961">
            <v>-3494.6364395999999</v>
          </cell>
          <cell r="DO961">
            <v>-3696.2185748000006</v>
          </cell>
          <cell r="DP961">
            <v>-2373.010542</v>
          </cell>
          <cell r="DQ961">
            <v>-1441.069256</v>
          </cell>
          <cell r="DR961">
            <v>-43955.964109199995</v>
          </cell>
          <cell r="DS961">
            <v>-2487.7160154000003</v>
          </cell>
          <cell r="DT961">
            <v>-2814.1386713000002</v>
          </cell>
          <cell r="DU961">
            <v>-4086.1185431000004</v>
          </cell>
          <cell r="DV961">
            <v>-3806.1621708000002</v>
          </cell>
          <cell r="DW961">
            <v>-4822.6517965999992</v>
          </cell>
          <cell r="DX961">
            <v>-5451.6317382999987</v>
          </cell>
          <cell r="DY961">
            <v>-4987.9879774999999</v>
          </cell>
          <cell r="DZ961">
            <v>-4707.5507908</v>
          </cell>
          <cell r="EA961">
            <v>-3445.6444594000004</v>
          </cell>
          <cell r="EB961">
            <v>-3628.7907446999993</v>
          </cell>
          <cell r="EC961">
            <v>-2266.7112809</v>
          </cell>
          <cell r="ED961">
            <v>-1450.8599204000004</v>
          </cell>
          <cell r="EE961">
            <v>-43697.811754800001</v>
          </cell>
          <cell r="EF961">
            <v>-2514.8307258000004</v>
          </cell>
          <cell r="EG961">
            <v>-2981.2197366</v>
          </cell>
          <cell r="EH961">
            <v>-4123.8496170000008</v>
          </cell>
          <cell r="EI961">
            <v>-3779.6270615999997</v>
          </cell>
          <cell r="EJ961">
            <v>-4886.3940215999992</v>
          </cell>
          <cell r="EK961">
            <v>-5229.5821937999999</v>
          </cell>
          <cell r="EL961">
            <v>-5083.8881892000009</v>
          </cell>
          <cell r="EM961">
            <v>-4650.725158199999</v>
          </cell>
          <cell r="EN961">
            <v>-3398.4730158000002</v>
          </cell>
          <cell r="EO961">
            <v>-3510.7516925999994</v>
          </cell>
          <cell r="EP961">
            <v>-2099.2553897999996</v>
          </cell>
          <cell r="EQ961">
            <v>-1439.2149527999998</v>
          </cell>
          <cell r="ER961">
            <v>-43554.392935000003</v>
          </cell>
          <cell r="ES961">
            <v>-2240.8665569999998</v>
          </cell>
          <cell r="ET961">
            <v>-2930.2321310000002</v>
          </cell>
          <cell r="EU961">
            <v>-3847.7892295000006</v>
          </cell>
          <cell r="EV961">
            <v>-3698.2617215</v>
          </cell>
          <cell r="EW961">
            <v>-4639.6677989999998</v>
          </cell>
          <cell r="EX961">
            <v>-5322.6480795000016</v>
          </cell>
          <cell r="EY961">
            <v>-4956.8093769999987</v>
          </cell>
          <cell r="EZ961">
            <v>-4639.0836244999991</v>
          </cell>
          <cell r="FA961">
            <v>-3675.7847949999996</v>
          </cell>
          <cell r="FB961">
            <v>-3627.0496344999997</v>
          </cell>
          <cell r="FC961">
            <v>-2441.4547680000005</v>
          </cell>
          <cell r="FD961">
            <v>-1534.7452185000002</v>
          </cell>
          <cell r="FE961">
            <v>-43304.277437600002</v>
          </cell>
          <cell r="FF961">
            <v>-2297.8056712000002</v>
          </cell>
          <cell r="FG961">
            <v>-2892.9892568000005</v>
          </cell>
          <cell r="FH961">
            <v>-3898.9971495999998</v>
          </cell>
          <cell r="FI961">
            <v>-3653.5810776000008</v>
          </cell>
          <cell r="FJ961">
            <v>-4657.0448024000007</v>
          </cell>
          <cell r="FK961">
            <v>-5321.7794495999997</v>
          </cell>
          <cell r="FL961">
            <v>-4866.2854256000001</v>
          </cell>
          <cell r="FM961">
            <v>-4652.9738392000008</v>
          </cell>
          <cell r="FN961">
            <v>-3613.9370080000008</v>
          </cell>
          <cell r="FO961">
            <v>-3577.2921567999997</v>
          </cell>
          <cell r="FP961">
            <v>-2402.562372800001</v>
          </cell>
          <cell r="FQ961">
            <v>-1469.0292279999996</v>
          </cell>
          <cell r="FR961">
            <v>-43066.982154899997</v>
          </cell>
          <cell r="FS961">
            <v>-2366.7411959999995</v>
          </cell>
          <cell r="FT961">
            <v>-2774.1056009999993</v>
          </cell>
          <cell r="FU961">
            <v>-4016.6817315000003</v>
          </cell>
          <cell r="FV961">
            <v>-3521.3195987999993</v>
          </cell>
          <cell r="FW961">
            <v>-4717.9234025999995</v>
          </cell>
          <cell r="FX961">
            <v>-5379.0407132999981</v>
          </cell>
          <cell r="FY961">
            <v>-4834.3315508999995</v>
          </cell>
          <cell r="FZ961">
            <v>-4605.4482354000002</v>
          </cell>
          <cell r="GA961">
            <v>-3462.8315178000007</v>
          </cell>
          <cell r="GB961">
            <v>-3612.7315026000015</v>
          </cell>
          <cell r="GC961">
            <v>-2330.2439870999997</v>
          </cell>
          <cell r="GD961">
            <v>-1445.5831178999999</v>
          </cell>
          <cell r="GE961">
            <v>-42841.307108599998</v>
          </cell>
          <cell r="GF961">
            <v>-2413.1922359999999</v>
          </cell>
          <cell r="GG961">
            <v>-2837.0087017999999</v>
          </cell>
          <cell r="GH961">
            <v>-3976.8640365999995</v>
          </cell>
          <cell r="GI961">
            <v>-3704.3931288000003</v>
          </cell>
          <cell r="GJ961">
            <v>-4693.7038875999988</v>
          </cell>
          <cell r="GK961">
            <v>-5305.8661838000007</v>
          </cell>
          <cell r="GL961">
            <v>-4854.6193150000017</v>
          </cell>
          <cell r="GM961">
            <v>-4581.6804487999998</v>
          </cell>
          <cell r="GN961">
            <v>-3353.514928399999</v>
          </cell>
          <cell r="GO961">
            <v>-3531.7642542000003</v>
          </cell>
          <cell r="GP961">
            <v>-2206.1040274000002</v>
          </cell>
          <cell r="GQ961">
            <v>-1382.5959602000003</v>
          </cell>
          <cell r="GR961">
            <v>-42584.690201499994</v>
          </cell>
          <cell r="GS961">
            <v>-2447.2277492999997</v>
          </cell>
          <cell r="GT961">
            <v>-2772.1656643999995</v>
          </cell>
          <cell r="GU961">
            <v>-3966.2318049</v>
          </cell>
          <cell r="GV961">
            <v>-3728.1362236999998</v>
          </cell>
          <cell r="GW961">
            <v>-4678.2101106999989</v>
          </cell>
          <cell r="GX961">
            <v>-5089.5446834000004</v>
          </cell>
          <cell r="GY961">
            <v>-4955.9061570000013</v>
          </cell>
          <cell r="GZ961">
            <v>-4557.1972755000006</v>
          </cell>
          <cell r="HA961">
            <v>-3336.1371751000001</v>
          </cell>
          <cell r="HB961">
            <v>-3470.1630234000004</v>
          </cell>
          <cell r="HC961">
            <v>-2100.8654253</v>
          </cell>
          <cell r="HD961">
            <v>-1482.9049087999999</v>
          </cell>
          <cell r="HE961">
            <v>-42374.708369999993</v>
          </cell>
          <cell r="HF961">
            <v>-2101.9679100000003</v>
          </cell>
          <cell r="HG961">
            <v>-2921.4086399999992</v>
          </cell>
          <cell r="HH961">
            <v>-3627.4096079999999</v>
          </cell>
          <cell r="HI961">
            <v>-3570.0774119999996</v>
          </cell>
          <cell r="HJ961">
            <v>-4554.4395959999993</v>
          </cell>
          <cell r="HK961">
            <v>-5114.8131479999993</v>
          </cell>
          <cell r="HL961">
            <v>-4939.9180200000001</v>
          </cell>
          <cell r="HM961">
            <v>-4519.3378679999987</v>
          </cell>
          <cell r="HN961">
            <v>-3503.7873</v>
          </cell>
          <cell r="HO961">
            <v>-3567.2337360000006</v>
          </cell>
          <cell r="HP961">
            <v>-2479.2260940000006</v>
          </cell>
          <cell r="HQ961">
            <v>-1475.0890379999998</v>
          </cell>
          <cell r="HR961">
            <v>-42141.818028999995</v>
          </cell>
          <cell r="HS961">
            <v>-2168.1898037999999</v>
          </cell>
          <cell r="HT961">
            <v>-2835.1975753999996</v>
          </cell>
          <cell r="HU961">
            <v>-3722.9960653000003</v>
          </cell>
          <cell r="HV961">
            <v>-3578.318098100001</v>
          </cell>
          <cell r="HW961">
            <v>-4489.1920865999991</v>
          </cell>
          <cell r="HX961">
            <v>-5150.0216553</v>
          </cell>
          <cell r="HY961">
            <v>-4796.0479918000001</v>
          </cell>
          <cell r="HZ961">
            <v>-4488.6268583000001</v>
          </cell>
          <cell r="IA961">
            <v>-3556.5701529999988</v>
          </cell>
          <cell r="IB961">
            <v>-3509.4155923000008</v>
          </cell>
          <cell r="IC961">
            <v>-2362.2724512</v>
          </cell>
          <cell r="ID961">
            <v>-1484.9696979000003</v>
          </cell>
          <cell r="IE961">
            <v>-41892.1814342</v>
          </cell>
          <cell r="IF961">
            <v>-2222.8772254</v>
          </cell>
          <cell r="IG961">
            <v>-2805.1053464000006</v>
          </cell>
          <cell r="IH961">
            <v>-3906.9363290000006</v>
          </cell>
          <cell r="II961">
            <v>-3425.1086808</v>
          </cell>
          <cell r="IJ961">
            <v>-4589.0183915999996</v>
          </cell>
          <cell r="IK961">
            <v>-5232.0723877999999</v>
          </cell>
          <cell r="IL961">
            <v>-4702.2459894000003</v>
          </cell>
          <cell r="IM961">
            <v>-4479.6163164</v>
          </cell>
          <cell r="IN961">
            <v>-3368.2186347999991</v>
          </cell>
          <cell r="IO961">
            <v>-3514.0229915999998</v>
          </cell>
          <cell r="IP961">
            <v>-2266.5761186</v>
          </cell>
          <cell r="IQ961">
            <v>-1380.3830224000001</v>
          </cell>
          <cell r="IR961">
            <v>-41664.348122099997</v>
          </cell>
          <cell r="IS961">
            <v>-2346.8957460000001</v>
          </cell>
          <cell r="IT961">
            <v>-2615.8490336999998</v>
          </cell>
          <cell r="IU961">
            <v>-3922.7004969000004</v>
          </cell>
          <cell r="IV961">
            <v>-3501.3781044000002</v>
          </cell>
          <cell r="IW961">
            <v>-4556.5677462000003</v>
          </cell>
          <cell r="IX961">
            <v>-5256.1889378999995</v>
          </cell>
          <cell r="IY961">
            <v>-4649.9208206999992</v>
          </cell>
          <cell r="IZ961">
            <v>-4453.8181842000004</v>
          </cell>
          <cell r="JA961">
            <v>-3290.1630308999997</v>
          </cell>
          <cell r="JB961">
            <v>-3479.9504667000006</v>
          </cell>
          <cell r="JC961">
            <v>-2234.1641804999995</v>
          </cell>
          <cell r="JD961">
            <v>-1356.7513739999999</v>
          </cell>
          <cell r="JE961">
            <v>0</v>
          </cell>
          <cell r="JF961">
            <v>0</v>
          </cell>
          <cell r="JG961">
            <v>0</v>
          </cell>
          <cell r="JH961">
            <v>0</v>
          </cell>
          <cell r="JI961">
            <v>0</v>
          </cell>
          <cell r="JJ961">
            <v>0</v>
          </cell>
          <cell r="JK961">
            <v>0</v>
          </cell>
          <cell r="JL961">
            <v>0</v>
          </cell>
          <cell r="JM961">
            <v>0</v>
          </cell>
          <cell r="JN961">
            <v>0</v>
          </cell>
          <cell r="JO961">
            <v>0</v>
          </cell>
          <cell r="JP961">
            <v>0</v>
          </cell>
          <cell r="JQ961">
            <v>0</v>
          </cell>
        </row>
        <row r="962">
          <cell r="D962">
            <v>0</v>
          </cell>
          <cell r="F962">
            <v>-1083.8786400000001</v>
          </cell>
          <cell r="G962">
            <v>-1589.3443200000002</v>
          </cell>
          <cell r="H962">
            <v>-2155.9286200000006</v>
          </cell>
          <cell r="I962">
            <v>-2339.9264399999997</v>
          </cell>
          <cell r="J962">
            <v>-2681.0457699999997</v>
          </cell>
          <cell r="K962">
            <v>-3342.5911400000009</v>
          </cell>
          <cell r="L962">
            <v>-3209.3391000000001</v>
          </cell>
          <cell r="M962">
            <v>-2987.9569699999997</v>
          </cell>
          <cell r="N962">
            <v>-2522.0721100000005</v>
          </cell>
          <cell r="O962">
            <v>-2022.0681300000001</v>
          </cell>
          <cell r="P962">
            <v>-1389.2100600000001</v>
          </cell>
          <cell r="Q962">
            <v>-816.68969000000004</v>
          </cell>
          <cell r="R962">
            <v>-26121.497220000001</v>
          </cell>
          <cell r="S962">
            <v>-1104.3178800000003</v>
          </cell>
          <cell r="T962">
            <v>-1607.9496499999998</v>
          </cell>
          <cell r="U962">
            <v>-2174.4727500000004</v>
          </cell>
          <cell r="V962">
            <v>-2279.1501199999998</v>
          </cell>
          <cell r="W962">
            <v>-2761.6505899999997</v>
          </cell>
          <cell r="X962">
            <v>-3348.3537900000015</v>
          </cell>
          <cell r="Y962">
            <v>-3187.1659800000007</v>
          </cell>
          <cell r="Z962">
            <v>-2995.4979899999994</v>
          </cell>
          <cell r="AA962">
            <v>-2438.9694099999997</v>
          </cell>
          <cell r="AB962">
            <v>-2059.1771600000002</v>
          </cell>
          <cell r="AC962">
            <v>-1377.7100100000002</v>
          </cell>
          <cell r="AD962">
            <v>-787.08188999999993</v>
          </cell>
          <cell r="AE962">
            <v>-25886.388270599997</v>
          </cell>
          <cell r="AF962">
            <v>-1127.0055852</v>
          </cell>
          <cell r="AG962">
            <v>-1613.6713394999999</v>
          </cell>
          <cell r="AH962">
            <v>-2260.3580901</v>
          </cell>
          <cell r="AI962">
            <v>-2182.7836503000003</v>
          </cell>
          <cell r="AJ962">
            <v>-2835.1011347999993</v>
          </cell>
          <cell r="AK962">
            <v>-3348.5123628000001</v>
          </cell>
          <cell r="AL962">
            <v>-3097.7830620000004</v>
          </cell>
          <cell r="AM962">
            <v>-2989.1706569999992</v>
          </cell>
          <cell r="AN962">
            <v>-2320.3171926</v>
          </cell>
          <cell r="AO962">
            <v>-2046.1992011999998</v>
          </cell>
          <cell r="AP962">
            <v>-1314.1825389000001</v>
          </cell>
          <cell r="AQ962">
            <v>-751.30345620000026</v>
          </cell>
          <cell r="AR962">
            <v>-25885.658808900003</v>
          </cell>
          <cell r="AS962">
            <v>-1156.2634611000001</v>
          </cell>
          <cell r="AT962">
            <v>-1615.2089778</v>
          </cell>
          <cell r="AU962">
            <v>-2250.3471506999999</v>
          </cell>
          <cell r="AV962">
            <v>-2224.9962107999995</v>
          </cell>
          <cell r="AW962">
            <v>-2826.0452087999997</v>
          </cell>
          <cell r="AX962">
            <v>-3360.0990654000007</v>
          </cell>
          <cell r="AY962">
            <v>-3092.8513968000007</v>
          </cell>
          <cell r="AZ962">
            <v>-2978.8845668999998</v>
          </cell>
          <cell r="BA962">
            <v>-2305.0731825000003</v>
          </cell>
          <cell r="BB962">
            <v>-2022.5192724000003</v>
          </cell>
          <cell r="BC962">
            <v>-1265.5714401000005</v>
          </cell>
          <cell r="BD962">
            <v>-787.7988756000002</v>
          </cell>
          <cell r="BE962">
            <v>-25635.739669399998</v>
          </cell>
          <cell r="BF962">
            <v>-1154.1281541999999</v>
          </cell>
          <cell r="BG962">
            <v>-1634.9354112000001</v>
          </cell>
          <cell r="BH962">
            <v>-2215.7177013999999</v>
          </cell>
          <cell r="BI962">
            <v>-2249.2135624000002</v>
          </cell>
          <cell r="BJ962">
            <v>-2810.5503985999994</v>
          </cell>
          <cell r="BK962">
            <v>-3258.5599074000006</v>
          </cell>
          <cell r="BL962">
            <v>-3101.1724268000003</v>
          </cell>
          <cell r="BM962">
            <v>-2962.5020641999999</v>
          </cell>
          <cell r="BN962">
            <v>-2261.9959767999999</v>
          </cell>
          <cell r="BO962">
            <v>-1979.0022686</v>
          </cell>
          <cell r="BP962">
            <v>-1204.3687264</v>
          </cell>
          <cell r="BQ962">
            <v>-803.59307140000021</v>
          </cell>
          <cell r="BR962">
            <v>-25634.125452600001</v>
          </cell>
          <cell r="BS962">
            <v>-1058.8954880000001</v>
          </cell>
          <cell r="BT962">
            <v>-1574.3489986</v>
          </cell>
          <cell r="BU962">
            <v>-2076.7415787999998</v>
          </cell>
          <cell r="BV962">
            <v>-2282.5991538000007</v>
          </cell>
          <cell r="BW962">
            <v>-2590.6359975999994</v>
          </cell>
          <cell r="BX962">
            <v>-3269.0056294000001</v>
          </cell>
          <cell r="BY962">
            <v>-3201.4638138000005</v>
          </cell>
          <cell r="BZ962">
            <v>-2944.1926653999999</v>
          </cell>
          <cell r="CA962">
            <v>-2429.6763778</v>
          </cell>
          <cell r="CB962">
            <v>-2006.2722484000001</v>
          </cell>
          <cell r="CC962">
            <v>-1402.0056497999997</v>
          </cell>
          <cell r="CD962">
            <v>-798.28785120000009</v>
          </cell>
          <cell r="CE962">
            <v>-25355.8494603</v>
          </cell>
          <cell r="CF962">
            <v>-1051.3622808</v>
          </cell>
          <cell r="CG962">
            <v>-1614.1225636000004</v>
          </cell>
          <cell r="CH962">
            <v>-2109.2385675</v>
          </cell>
          <cell r="CI962">
            <v>-2210.7756164000007</v>
          </cell>
          <cell r="CJ962">
            <v>-2678.8010722999993</v>
          </cell>
          <cell r="CK962">
            <v>-3247.9031763000003</v>
          </cell>
          <cell r="CL962">
            <v>-3091.5510006</v>
          </cell>
          <cell r="CM962">
            <v>-2905.6330503000004</v>
          </cell>
          <cell r="CN962">
            <v>-2365.8003277000003</v>
          </cell>
          <cell r="CO962">
            <v>-1997.4018452000005</v>
          </cell>
          <cell r="CP962">
            <v>-1336.3787096999997</v>
          </cell>
          <cell r="CQ962">
            <v>-746.88124989999994</v>
          </cell>
          <cell r="CR962">
            <v>-25363.430931800001</v>
          </cell>
          <cell r="CS962">
            <v>-1104.2377956000003</v>
          </cell>
          <cell r="CT962">
            <v>-1530.3049024000002</v>
          </cell>
          <cell r="CU962">
            <v>-2176.7222822999997</v>
          </cell>
          <cell r="CV962">
            <v>-2154.4669903000008</v>
          </cell>
          <cell r="CW962">
            <v>-2761.3633012999994</v>
          </cell>
          <cell r="CX962">
            <v>-3253.0327109</v>
          </cell>
          <cell r="CY962">
            <v>-3083.3089494000001</v>
          </cell>
          <cell r="CZ962">
            <v>-2897.4338440000006</v>
          </cell>
          <cell r="DA962">
            <v>-2308.2433504000001</v>
          </cell>
          <cell r="DB962">
            <v>-2012.2780950000001</v>
          </cell>
          <cell r="DC962">
            <v>-1300.2977942999999</v>
          </cell>
          <cell r="DD962">
            <v>-781.74091589999989</v>
          </cell>
          <cell r="DE962">
            <v>-25122.378048000002</v>
          </cell>
          <cell r="DF962">
            <v>-1111.4565984000003</v>
          </cell>
          <cell r="DG962">
            <v>-1532.3665056</v>
          </cell>
          <cell r="DH962">
            <v>-2191.8623904000005</v>
          </cell>
          <cell r="DI962">
            <v>-2116.6386912000003</v>
          </cell>
          <cell r="DJ962">
            <v>-2749.1889792000002</v>
          </cell>
          <cell r="DK962">
            <v>-3247.0422911999999</v>
          </cell>
          <cell r="DL962">
            <v>-3003.9108480000014</v>
          </cell>
          <cell r="DM962">
            <v>-2898.5897279999999</v>
          </cell>
          <cell r="DN962">
            <v>-2250.0045504</v>
          </cell>
          <cell r="DO962">
            <v>-1984.1931648</v>
          </cell>
          <cell r="DP962">
            <v>-1274.3588255999998</v>
          </cell>
          <cell r="DQ962">
            <v>-762.76547519999997</v>
          </cell>
          <cell r="DR962">
            <v>-25101.2449056</v>
          </cell>
          <cell r="DS962">
            <v>-1121.2251744</v>
          </cell>
          <cell r="DT962">
            <v>-1566.2632512</v>
          </cell>
          <cell r="DU962">
            <v>-2182.1548128000004</v>
          </cell>
          <cell r="DV962">
            <v>-2157.5720832000002</v>
          </cell>
          <cell r="DW962">
            <v>-2740.4074752000006</v>
          </cell>
          <cell r="DX962">
            <v>-3258.2778815999995</v>
          </cell>
          <cell r="DY962">
            <v>-2999.1286272000007</v>
          </cell>
          <cell r="DZ962">
            <v>-2888.6153376000002</v>
          </cell>
          <cell r="EA962">
            <v>-2235.2224799999999</v>
          </cell>
          <cell r="EB962">
            <v>-1961.2308095999997</v>
          </cell>
          <cell r="EC962">
            <v>-1227.2207903999999</v>
          </cell>
          <cell r="ED962">
            <v>-763.92618240000002</v>
          </cell>
          <cell r="EE962">
            <v>-24830.8446305</v>
          </cell>
          <cell r="EF962">
            <v>-1118.7977005</v>
          </cell>
          <cell r="EG962">
            <v>-1651.229922</v>
          </cell>
          <cell r="EH962">
            <v>-2179.1542225000003</v>
          </cell>
          <cell r="EI962">
            <v>-2185.9817490000005</v>
          </cell>
          <cell r="EJ962">
            <v>-2732.2509675000001</v>
          </cell>
          <cell r="EK962">
            <v>-3159.5074634999992</v>
          </cell>
          <cell r="EL962">
            <v>-3001.3337080000001</v>
          </cell>
          <cell r="EM962">
            <v>-2863.9875625000004</v>
          </cell>
          <cell r="EN962">
            <v>-2164.6461359999998</v>
          </cell>
          <cell r="EO962">
            <v>-1902.8504560000001</v>
          </cell>
          <cell r="EP962">
            <v>-1124.2926525</v>
          </cell>
          <cell r="EQ962">
            <v>-746.81209049999995</v>
          </cell>
          <cell r="ER962">
            <v>-24833.048440499999</v>
          </cell>
          <cell r="ES962">
            <v>-1029.6847080000002</v>
          </cell>
          <cell r="ET962">
            <v>-1509.8771039999999</v>
          </cell>
          <cell r="EU962">
            <v>-2048.1321889999999</v>
          </cell>
          <cell r="EV962">
            <v>-2222.9301179999993</v>
          </cell>
          <cell r="EW962">
            <v>-2546.9934815000006</v>
          </cell>
          <cell r="EX962">
            <v>-3175.4615830000007</v>
          </cell>
          <cell r="EY962">
            <v>-3048.8721449999994</v>
          </cell>
          <cell r="EZ962">
            <v>-2838.5591214999999</v>
          </cell>
          <cell r="FA962">
            <v>-2395.9685045000006</v>
          </cell>
          <cell r="FB962">
            <v>-1920.9647235</v>
          </cell>
          <cell r="FC962">
            <v>-1319.7495569999996</v>
          </cell>
          <cell r="FD962">
            <v>-775.8552054999999</v>
          </cell>
          <cell r="FE962">
            <v>-24554.207386800004</v>
          </cell>
          <cell r="FF962">
            <v>-1038.0588072</v>
          </cell>
          <cell r="FG962">
            <v>-1511.4726710000004</v>
          </cell>
          <cell r="FH962">
            <v>-2044.0043850000004</v>
          </cell>
          <cell r="FI962">
            <v>-2142.4011128000002</v>
          </cell>
          <cell r="FJ962">
            <v>-2595.9515546000002</v>
          </cell>
          <cell r="FK962">
            <v>-3147.4525626</v>
          </cell>
          <cell r="FL962">
            <v>-2995.9360211999997</v>
          </cell>
          <cell r="FM962">
            <v>-2815.7681106</v>
          </cell>
          <cell r="FN962">
            <v>-2292.6312453999999</v>
          </cell>
          <cell r="FO962">
            <v>-1935.6265303999999</v>
          </cell>
          <cell r="FP962">
            <v>-1295.0474094000006</v>
          </cell>
          <cell r="FQ962">
            <v>-739.85697660000017</v>
          </cell>
          <cell r="FR962">
            <v>-24578.994923599999</v>
          </cell>
          <cell r="FS962">
            <v>-1070.0861112000002</v>
          </cell>
          <cell r="FT962">
            <v>-1482.9758848000004</v>
          </cell>
          <cell r="FU962">
            <v>-2109.4009746000006</v>
          </cell>
          <cell r="FV962">
            <v>-2087.8339906000006</v>
          </cell>
          <cell r="FW962">
            <v>-2675.9603126000002</v>
          </cell>
          <cell r="FX962">
            <v>-3152.4234517999998</v>
          </cell>
          <cell r="FY962">
            <v>-2987.9488788000003</v>
          </cell>
          <cell r="FZ962">
            <v>-2807.8224880000002</v>
          </cell>
          <cell r="GA962">
            <v>-2236.8543807999999</v>
          </cell>
          <cell r="GB962">
            <v>-1950.0426899999995</v>
          </cell>
          <cell r="GC962">
            <v>-1260.0823986000005</v>
          </cell>
          <cell r="GD962">
            <v>-757.56336180000017</v>
          </cell>
          <cell r="GE962">
            <v>-24337.303734000001</v>
          </cell>
          <cell r="GF962">
            <v>-1076.7235796999996</v>
          </cell>
          <cell r="GG962">
            <v>-1560.6252252000004</v>
          </cell>
          <cell r="GH962">
            <v>-2113.9624748999995</v>
          </cell>
          <cell r="GI962">
            <v>-2090.1479555999999</v>
          </cell>
          <cell r="GJ962">
            <v>-2654.7697416000005</v>
          </cell>
          <cell r="GK962">
            <v>-3156.4566978000003</v>
          </cell>
          <cell r="GL962">
            <v>-2905.4058575999993</v>
          </cell>
          <cell r="GM962">
            <v>-2798.3461083000002</v>
          </cell>
          <cell r="GN962">
            <v>-2165.3717775000005</v>
          </cell>
          <cell r="GO962">
            <v>-1899.9423468000002</v>
          </cell>
          <cell r="GP962">
            <v>-1188.8701406999999</v>
          </cell>
          <cell r="GQ962">
            <v>-726.68182829999989</v>
          </cell>
          <cell r="GR962">
            <v>-24327.793767899999</v>
          </cell>
          <cell r="GS962">
            <v>-1095.2440646999996</v>
          </cell>
          <cell r="GT962">
            <v>-1551.5203392000001</v>
          </cell>
          <cell r="GU962">
            <v>-2102.6708798999998</v>
          </cell>
          <cell r="GV962">
            <v>-2134.4577684000001</v>
          </cell>
          <cell r="GW962">
            <v>-2667.1549701000004</v>
          </cell>
          <cell r="GX962">
            <v>-3092.3068509000004</v>
          </cell>
          <cell r="GY962">
            <v>-2942.9493437999995</v>
          </cell>
          <cell r="GZ962">
            <v>-2811.3539997000003</v>
          </cell>
          <cell r="HA962">
            <v>-2146.5880188000001</v>
          </cell>
          <cell r="HB962">
            <v>-1878.0327651000007</v>
          </cell>
          <cell r="HC962">
            <v>-1142.9213424</v>
          </cell>
          <cell r="HD962">
            <v>-762.59342489999995</v>
          </cell>
          <cell r="HE962">
            <v>-24064.689200399996</v>
          </cell>
          <cell r="HF962">
            <v>-994.06515199999978</v>
          </cell>
          <cell r="HG962">
            <v>-1477.9602843999999</v>
          </cell>
          <cell r="HH962">
            <v>-1949.5941351999998</v>
          </cell>
          <cell r="HI962">
            <v>-2142.8481851999995</v>
          </cell>
          <cell r="HJ962">
            <v>-2432.0256304</v>
          </cell>
          <cell r="HK962">
            <v>-3068.8624276</v>
          </cell>
          <cell r="HL962">
            <v>-3005.4558252000002</v>
          </cell>
          <cell r="HM962">
            <v>-2763.9359715999994</v>
          </cell>
          <cell r="HN962">
            <v>-2280.9206812000011</v>
          </cell>
          <cell r="HO962">
            <v>-1883.4392536000003</v>
          </cell>
          <cell r="HP962">
            <v>-1316.1685692000001</v>
          </cell>
          <cell r="HQ962">
            <v>-749.41308479999987</v>
          </cell>
          <cell r="HR962">
            <v>-24048.846910800003</v>
          </cell>
          <cell r="HS962">
            <v>-997.16834879999999</v>
          </cell>
          <cell r="HT962">
            <v>-1462.1967743999996</v>
          </cell>
          <cell r="HU962">
            <v>-1983.4543303999999</v>
          </cell>
          <cell r="HV962">
            <v>-2152.7323248000002</v>
          </cell>
          <cell r="HW962">
            <v>-2466.5621083999999</v>
          </cell>
          <cell r="HX962">
            <v>-3075.1838487999999</v>
          </cell>
          <cell r="HY962">
            <v>-2952.5919720000002</v>
          </cell>
          <cell r="HZ962">
            <v>-2748.9204123999993</v>
          </cell>
          <cell r="IA962">
            <v>-2320.3063412000006</v>
          </cell>
          <cell r="IB962">
            <v>-1860.3026796000001</v>
          </cell>
          <cell r="IC962">
            <v>-1278.0732552000002</v>
          </cell>
          <cell r="ID962">
            <v>-751.35451479999983</v>
          </cell>
          <cell r="IE962">
            <v>-6220.0145370999999</v>
          </cell>
          <cell r="IF962">
            <v>-1004.9292707999999</v>
          </cell>
          <cell r="IG962">
            <v>-1480.4885549999999</v>
          </cell>
          <cell r="IH962">
            <v>-2042.0796668999999</v>
          </cell>
          <cell r="II962">
            <v>-1692.5170444</v>
          </cell>
          <cell r="IJ962">
            <v>0</v>
          </cell>
          <cell r="IK962">
            <v>0</v>
          </cell>
          <cell r="IL962">
            <v>0</v>
          </cell>
          <cell r="IM962">
            <v>0</v>
          </cell>
          <cell r="IN962">
            <v>0</v>
          </cell>
          <cell r="IO962">
            <v>0</v>
          </cell>
          <cell r="IP962">
            <v>0</v>
          </cell>
          <cell r="IQ962">
            <v>0</v>
          </cell>
          <cell r="IR962">
            <v>0</v>
          </cell>
          <cell r="IS962">
            <v>0</v>
          </cell>
          <cell r="IT962">
            <v>0</v>
          </cell>
          <cell r="IU962">
            <v>0</v>
          </cell>
          <cell r="IV962">
            <v>0</v>
          </cell>
          <cell r="IW962">
            <v>0</v>
          </cell>
          <cell r="IX962">
            <v>0</v>
          </cell>
          <cell r="IY962">
            <v>0</v>
          </cell>
          <cell r="IZ962">
            <v>0</v>
          </cell>
          <cell r="JA962">
            <v>0</v>
          </cell>
          <cell r="JB962">
            <v>0</v>
          </cell>
          <cell r="JC962">
            <v>0</v>
          </cell>
          <cell r="JD962">
            <v>0</v>
          </cell>
          <cell r="JE962">
            <v>0</v>
          </cell>
          <cell r="JF962">
            <v>0</v>
          </cell>
          <cell r="JG962">
            <v>0</v>
          </cell>
          <cell r="JH962">
            <v>0</v>
          </cell>
          <cell r="JI962">
            <v>0</v>
          </cell>
          <cell r="JJ962">
            <v>0</v>
          </cell>
          <cell r="JK962">
            <v>0</v>
          </cell>
          <cell r="JL962">
            <v>0</v>
          </cell>
          <cell r="JM962">
            <v>0</v>
          </cell>
          <cell r="JN962">
            <v>0</v>
          </cell>
          <cell r="JO962">
            <v>0</v>
          </cell>
          <cell r="JP962">
            <v>0</v>
          </cell>
          <cell r="JQ962">
            <v>0</v>
          </cell>
        </row>
        <row r="963">
          <cell r="D963">
            <v>0</v>
          </cell>
          <cell r="F963">
            <v>-7413.7298976000002</v>
          </cell>
          <cell r="G963">
            <v>-10871.115148800001</v>
          </cell>
          <cell r="H963">
            <v>-14746.551760799999</v>
          </cell>
          <cell r="I963">
            <v>-16005.0968496</v>
          </cell>
          <cell r="J963">
            <v>-18338.353066799995</v>
          </cell>
          <cell r="K963">
            <v>-22863.323397600001</v>
          </cell>
          <cell r="L963">
            <v>-21951.879444000002</v>
          </cell>
          <cell r="M963">
            <v>-20437.625674799998</v>
          </cell>
          <cell r="N963">
            <v>-17250.9732324</v>
          </cell>
          <cell r="O963">
            <v>-13830.946009200001</v>
          </cell>
          <cell r="P963">
            <v>-9502.1968103999989</v>
          </cell>
          <cell r="Q963">
            <v>-5586.1574796000014</v>
          </cell>
          <cell r="R963">
            <v>-177626.18109600001</v>
          </cell>
          <cell r="S963">
            <v>-7509.3615839999993</v>
          </cell>
          <cell r="T963">
            <v>-10934.05762</v>
          </cell>
          <cell r="U963">
            <v>-14786.414700000001</v>
          </cell>
          <cell r="V963">
            <v>-15498.220815999999</v>
          </cell>
          <cell r="W963">
            <v>-18779.224011999999</v>
          </cell>
          <cell r="X963">
            <v>-22768.805772000003</v>
          </cell>
          <cell r="Y963">
            <v>-21672.728664000002</v>
          </cell>
          <cell r="Z963">
            <v>-20369.386332000002</v>
          </cell>
          <cell r="AA963">
            <v>-16584.991988000002</v>
          </cell>
          <cell r="AB963">
            <v>-14002.404688000002</v>
          </cell>
          <cell r="AC963">
            <v>-9368.4280679999993</v>
          </cell>
          <cell r="AD963">
            <v>-5352.1568519999983</v>
          </cell>
          <cell r="AE963">
            <v>-177021.05918380001</v>
          </cell>
          <cell r="AF963">
            <v>-7706.896779599997</v>
          </cell>
          <cell r="AG963">
            <v>-11034.904008500002</v>
          </cell>
          <cell r="AH963">
            <v>-15457.196232300001</v>
          </cell>
          <cell r="AI963">
            <v>-14926.712436900001</v>
          </cell>
          <cell r="AJ963">
            <v>-19387.509780400003</v>
          </cell>
          <cell r="AK963">
            <v>-22898.412824399998</v>
          </cell>
          <cell r="AL963">
            <v>-21183.829626000006</v>
          </cell>
          <cell r="AM963">
            <v>-20441.096311000005</v>
          </cell>
          <cell r="AN963">
            <v>-15867.219589799995</v>
          </cell>
          <cell r="AO963">
            <v>-13992.695547600004</v>
          </cell>
          <cell r="AP963">
            <v>-8986.8846346999999</v>
          </cell>
          <cell r="AQ963">
            <v>-5137.7014126000004</v>
          </cell>
          <cell r="AR963">
            <v>-175970.18564029998</v>
          </cell>
          <cell r="AS963">
            <v>-7860.2556496999996</v>
          </cell>
          <cell r="AT963">
            <v>-10980.158000600002</v>
          </cell>
          <cell r="AU963">
            <v>-15297.8144689</v>
          </cell>
          <cell r="AV963">
            <v>-15125.479291599999</v>
          </cell>
          <cell r="AW963">
            <v>-19211.398237600002</v>
          </cell>
          <cell r="AX963">
            <v>-22841.885565799999</v>
          </cell>
          <cell r="AY963">
            <v>-21025.14131359999</v>
          </cell>
          <cell r="AZ963">
            <v>-20250.397106300003</v>
          </cell>
          <cell r="BA963">
            <v>-15669.840927499999</v>
          </cell>
          <cell r="BB963">
            <v>-13749.045154800004</v>
          </cell>
          <cell r="BC963">
            <v>-8603.3290827000019</v>
          </cell>
          <cell r="BD963">
            <v>-5355.4408412000012</v>
          </cell>
          <cell r="BE963">
            <v>-175264.75080100002</v>
          </cell>
          <cell r="BF963">
            <v>-7890.4679930000002</v>
          </cell>
          <cell r="BG963">
            <v>-11177.619648000002</v>
          </cell>
          <cell r="BH963">
            <v>-15148.274080999998</v>
          </cell>
          <cell r="BI963">
            <v>-15377.276395999999</v>
          </cell>
          <cell r="BJ963">
            <v>-19214.987419000012</v>
          </cell>
          <cell r="BK963">
            <v>-22277.909571000004</v>
          </cell>
          <cell r="BL963">
            <v>-21201.893122000001</v>
          </cell>
          <cell r="BM963">
            <v>-20253.840643000007</v>
          </cell>
          <cell r="BN963">
            <v>-15464.666371999996</v>
          </cell>
          <cell r="BO963">
            <v>-13529.913469000001</v>
          </cell>
          <cell r="BP963">
            <v>-8233.9494560000021</v>
          </cell>
          <cell r="BQ963">
            <v>-5493.9526309999992</v>
          </cell>
          <cell r="BR963">
            <v>-174207.42399420001</v>
          </cell>
          <cell r="BS963">
            <v>-7196.1672959999996</v>
          </cell>
          <cell r="BT963">
            <v>-10699.147276199999</v>
          </cell>
          <cell r="BU963">
            <v>-14113.3662396</v>
          </cell>
          <cell r="BV963">
            <v>-15512.357514599998</v>
          </cell>
          <cell r="BW963">
            <v>-17605.750759200004</v>
          </cell>
          <cell r="BX963">
            <v>-22215.895399800003</v>
          </cell>
          <cell r="BY963">
            <v>-21756.886734600001</v>
          </cell>
          <cell r="BZ963">
            <v>-20008.493011800001</v>
          </cell>
          <cell r="CA963">
            <v>-16511.882322600002</v>
          </cell>
          <cell r="CB963">
            <v>-13634.462422799998</v>
          </cell>
          <cell r="CC963">
            <v>-9527.9159465999983</v>
          </cell>
          <cell r="CD963">
            <v>-5425.0990704000005</v>
          </cell>
          <cell r="CE963">
            <v>-173308.53806369999</v>
          </cell>
          <cell r="CF963">
            <v>-7186.1153831999991</v>
          </cell>
          <cell r="CG963">
            <v>-11032.610924400004</v>
          </cell>
          <cell r="CH963">
            <v>-14416.754332500001</v>
          </cell>
          <cell r="CI963">
            <v>-15110.765295600002</v>
          </cell>
          <cell r="CJ963">
            <v>-18309.743411699998</v>
          </cell>
          <cell r="CK963">
            <v>-22199.585627699998</v>
          </cell>
          <cell r="CL963">
            <v>-21130.910447399998</v>
          </cell>
          <cell r="CM963">
            <v>-19860.151673699998</v>
          </cell>
          <cell r="CN963">
            <v>-16170.367188300002</v>
          </cell>
          <cell r="CO963">
            <v>-13652.344570800002</v>
          </cell>
          <cell r="CP963">
            <v>-9134.2173663000012</v>
          </cell>
          <cell r="CQ963">
            <v>-5104.9718421000016</v>
          </cell>
          <cell r="CR963">
            <v>-172314.44313459998</v>
          </cell>
          <cell r="CS963">
            <v>-7501.9866732</v>
          </cell>
          <cell r="CT963">
            <v>-10396.607532800001</v>
          </cell>
          <cell r="CU963">
            <v>-14788.2472581</v>
          </cell>
          <cell r="CV963">
            <v>-14637.048934099996</v>
          </cell>
          <cell r="CW963">
            <v>-18760.189851099996</v>
          </cell>
          <cell r="CX963">
            <v>-22100.500582299996</v>
          </cell>
          <cell r="CY963">
            <v>-20947.428841800007</v>
          </cell>
          <cell r="CZ963">
            <v>-19684.627868</v>
          </cell>
          <cell r="DA963">
            <v>-15681.7769888</v>
          </cell>
          <cell r="DB963">
            <v>-13671.043964999999</v>
          </cell>
          <cell r="DC963">
            <v>-8833.981922099998</v>
          </cell>
          <cell r="DD963">
            <v>-5311.0027172999999</v>
          </cell>
          <cell r="DE963">
            <v>-171669.58332800001</v>
          </cell>
          <cell r="DF963">
            <v>-7594.9534224000008</v>
          </cell>
          <cell r="DG963">
            <v>-10471.171121599999</v>
          </cell>
          <cell r="DH963">
            <v>-14977.7263344</v>
          </cell>
          <cell r="DI963">
            <v>-14463.697723200003</v>
          </cell>
          <cell r="DJ963">
            <v>-18786.12469120001</v>
          </cell>
          <cell r="DK963">
            <v>-22188.122323200001</v>
          </cell>
          <cell r="DL963">
            <v>-20526.724127999994</v>
          </cell>
          <cell r="DM963">
            <v>-19807.029808000003</v>
          </cell>
          <cell r="DN963">
            <v>-15375.031094400001</v>
          </cell>
          <cell r="DO963">
            <v>-13558.653292800002</v>
          </cell>
          <cell r="DP963">
            <v>-8708.1186415999982</v>
          </cell>
          <cell r="DQ963">
            <v>-5212.2307472000002</v>
          </cell>
          <cell r="DR963">
            <v>-170479.2883172</v>
          </cell>
          <cell r="DS963">
            <v>-7614.9876428000016</v>
          </cell>
          <cell r="DT963">
            <v>-10637.537914400004</v>
          </cell>
          <cell r="DU963">
            <v>-14820.468103599998</v>
          </cell>
          <cell r="DV963">
            <v>-14653.510398400002</v>
          </cell>
          <cell r="DW963">
            <v>-18611.934102399995</v>
          </cell>
          <cell r="DX963">
            <v>-22129.137279199997</v>
          </cell>
          <cell r="DY963">
            <v>-20369.081926399998</v>
          </cell>
          <cell r="DZ963">
            <v>-19618.512501199995</v>
          </cell>
          <cell r="EA963">
            <v>-15180.88601</v>
          </cell>
          <cell r="EB963">
            <v>-13320.025915199998</v>
          </cell>
          <cell r="EC963">
            <v>-8334.8745348000011</v>
          </cell>
          <cell r="ED963">
            <v>-5188.3319888000005</v>
          </cell>
          <cell r="EE963">
            <v>-169633.87542309996</v>
          </cell>
          <cell r="EF963">
            <v>-7643.1548171000013</v>
          </cell>
          <cell r="EG963">
            <v>-11280.5075724</v>
          </cell>
          <cell r="EH963">
            <v>-14887.064109499999</v>
          </cell>
          <cell r="EI963">
            <v>-14933.7068958</v>
          </cell>
          <cell r="EJ963">
            <v>-18665.588188500002</v>
          </cell>
          <cell r="EK963">
            <v>-21584.424671700002</v>
          </cell>
          <cell r="EL963">
            <v>-20503.848173600003</v>
          </cell>
          <cell r="EM963">
            <v>-19565.557137499993</v>
          </cell>
          <cell r="EN963">
            <v>-14787.950971199998</v>
          </cell>
          <cell r="EO963">
            <v>-12999.473115199995</v>
          </cell>
          <cell r="EP963">
            <v>-7680.6940155000002</v>
          </cell>
          <cell r="EQ963">
            <v>-5101.9057550999996</v>
          </cell>
          <cell r="ER963">
            <v>-168603.32888550003</v>
          </cell>
          <cell r="ES963">
            <v>-6991.0172280000015</v>
          </cell>
          <cell r="ET963">
            <v>-10251.270864000002</v>
          </cell>
          <cell r="EU963">
            <v>-13905.739599</v>
          </cell>
          <cell r="EV963">
            <v>-15092.525538000002</v>
          </cell>
          <cell r="EW963">
            <v>-17292.745216500007</v>
          </cell>
          <cell r="EX963">
            <v>-21559.712853000001</v>
          </cell>
          <cell r="EY963">
            <v>-20700.237195000002</v>
          </cell>
          <cell r="EZ963">
            <v>-19272.322456500006</v>
          </cell>
          <cell r="FA963">
            <v>-16267.365109499999</v>
          </cell>
          <cell r="FB963">
            <v>-13042.339438500001</v>
          </cell>
          <cell r="FC963">
            <v>-8960.404886999997</v>
          </cell>
          <cell r="FD963">
            <v>-5267.6485005000013</v>
          </cell>
          <cell r="FE963">
            <v>-167700.01215239998</v>
          </cell>
          <cell r="FF963">
            <v>-7089.7207896000009</v>
          </cell>
          <cell r="FG963">
            <v>-10323.036753</v>
          </cell>
          <cell r="FH963">
            <v>-13960.115055</v>
          </cell>
          <cell r="FI963">
            <v>-14632.1437704</v>
          </cell>
          <cell r="FJ963">
            <v>-17729.796787800002</v>
          </cell>
          <cell r="FK963">
            <v>-21496.431331799999</v>
          </cell>
          <cell r="FL963">
            <v>-20461.605591599997</v>
          </cell>
          <cell r="FM963">
            <v>-19231.097095800011</v>
          </cell>
          <cell r="FN963">
            <v>-15658.183612200002</v>
          </cell>
          <cell r="FO963">
            <v>-13219.917367199998</v>
          </cell>
          <cell r="FP963">
            <v>-8844.8982641999992</v>
          </cell>
          <cell r="FQ963">
            <v>-5053.0657337999992</v>
          </cell>
          <cell r="FR963">
            <v>-166823.39107720001</v>
          </cell>
          <cell r="FS963">
            <v>-7262.9248824000006</v>
          </cell>
          <cell r="FT963">
            <v>-10065.304409600001</v>
          </cell>
          <cell r="FU963">
            <v>-14316.998104199998</v>
          </cell>
          <cell r="FV963">
            <v>-14170.617936199998</v>
          </cell>
          <cell r="FW963">
            <v>-18162.368930199998</v>
          </cell>
          <cell r="FX963">
            <v>-21396.235768599996</v>
          </cell>
          <cell r="FY963">
            <v>-20279.908347599998</v>
          </cell>
          <cell r="FZ963">
            <v>-19057.348375999998</v>
          </cell>
          <cell r="GA963">
            <v>-15182.0542016</v>
          </cell>
          <cell r="GB963">
            <v>-13235.396130000003</v>
          </cell>
          <cell r="GC963">
            <v>-8552.4741522000004</v>
          </cell>
          <cell r="GD963">
            <v>-5141.7598385999991</v>
          </cell>
          <cell r="GE963">
            <v>-166174.06312999999</v>
          </cell>
          <cell r="GF963">
            <v>-7351.8222914999978</v>
          </cell>
          <cell r="GG963">
            <v>-10655.881914</v>
          </cell>
          <cell r="GH963">
            <v>-14434.0448555</v>
          </cell>
          <cell r="GI963">
            <v>-14271.440341999998</v>
          </cell>
          <cell r="GJ963">
            <v>-18126.653612000002</v>
          </cell>
          <cell r="GK963">
            <v>-21552.150570999998</v>
          </cell>
          <cell r="GL963">
            <v>-19837.986231999999</v>
          </cell>
          <cell r="GM963">
            <v>-19106.9868685</v>
          </cell>
          <cell r="GN963">
            <v>-14785.0653625</v>
          </cell>
          <cell r="GO963">
            <v>-12972.724625999999</v>
          </cell>
          <cell r="GP963">
            <v>-8117.5541865000014</v>
          </cell>
          <cell r="GQ963">
            <v>-4961.7522684999994</v>
          </cell>
          <cell r="GR963">
            <v>-165062.77276930001</v>
          </cell>
          <cell r="GS963">
            <v>-7431.1720949000019</v>
          </cell>
          <cell r="GT963">
            <v>-10526.982086400001</v>
          </cell>
          <cell r="GU963">
            <v>-14266.508873300001</v>
          </cell>
          <cell r="GV963">
            <v>-14482.181202799999</v>
          </cell>
          <cell r="GW963">
            <v>-18096.503076700006</v>
          </cell>
          <cell r="GX963">
            <v>-20981.135730300004</v>
          </cell>
          <cell r="GY963">
            <v>-19967.753074599994</v>
          </cell>
          <cell r="GZ963">
            <v>-19074.885739900004</v>
          </cell>
          <cell r="HA963">
            <v>-14564.484299600001</v>
          </cell>
          <cell r="HB963">
            <v>-12742.351341700005</v>
          </cell>
          <cell r="HC963">
            <v>-7754.6598608000004</v>
          </cell>
          <cell r="HD963">
            <v>-5174.1553882999997</v>
          </cell>
          <cell r="HE963">
            <v>-164267.66106360001</v>
          </cell>
          <cell r="HF963">
            <v>-6785.5751680000012</v>
          </cell>
          <cell r="HG963">
            <v>-10088.685419599999</v>
          </cell>
          <cell r="HH963">
            <v>-13308.099096799999</v>
          </cell>
          <cell r="HI963">
            <v>-14627.2680468</v>
          </cell>
          <cell r="HJ963">
            <v>-16601.218433600003</v>
          </cell>
          <cell r="HK963">
            <v>-20948.321788399997</v>
          </cell>
          <cell r="HL963">
            <v>-20515.502806800003</v>
          </cell>
          <cell r="HM963">
            <v>-18866.867284400003</v>
          </cell>
          <cell r="HN963">
            <v>-15569.762910800004</v>
          </cell>
          <cell r="HO963">
            <v>-12856.520122399999</v>
          </cell>
          <cell r="HP963">
            <v>-8984.2811028000015</v>
          </cell>
          <cell r="HQ963">
            <v>-5115.5588832000012</v>
          </cell>
          <cell r="HR963">
            <v>-163113.91817759999</v>
          </cell>
          <cell r="HS963">
            <v>-6763.4027136000004</v>
          </cell>
          <cell r="HT963">
            <v>-9917.5085567999995</v>
          </cell>
          <cell r="HU963">
            <v>-13452.994588800002</v>
          </cell>
          <cell r="HV963">
            <v>-14601.140985600001</v>
          </cell>
          <cell r="HW963">
            <v>-16729.725604800002</v>
          </cell>
          <cell r="HX963">
            <v>-20857.768713599999</v>
          </cell>
          <cell r="HY963">
            <v>-20026.275983999996</v>
          </cell>
          <cell r="HZ963">
            <v>-18644.8514928</v>
          </cell>
          <cell r="IA963">
            <v>-15737.729966400004</v>
          </cell>
          <cell r="IB963">
            <v>-12617.705131200002</v>
          </cell>
          <cell r="IC963">
            <v>-8668.6707744000014</v>
          </cell>
          <cell r="ID963">
            <v>-5096.1436655999996</v>
          </cell>
          <cell r="IE963">
            <v>-162214.49773619999</v>
          </cell>
          <cell r="IF963">
            <v>-6857.8140348000024</v>
          </cell>
          <cell r="IG963">
            <v>-10103.114204999998</v>
          </cell>
          <cell r="IH963">
            <v>-13935.510693900002</v>
          </cell>
          <cell r="II963">
            <v>-13793.030937900001</v>
          </cell>
          <cell r="IJ963">
            <v>-17678.418660899999</v>
          </cell>
          <cell r="IK963">
            <v>-20826.116633699992</v>
          </cell>
          <cell r="IL963">
            <v>-19739.534614199998</v>
          </cell>
          <cell r="IM963">
            <v>-18549.550692000001</v>
          </cell>
          <cell r="IN963">
            <v>-14777.516707200002</v>
          </cell>
          <cell r="IO963">
            <v>-12882.728834999998</v>
          </cell>
          <cell r="IP963">
            <v>-8324.586909900001</v>
          </cell>
          <cell r="IQ963">
            <v>-4746.5748116999994</v>
          </cell>
          <cell r="IR963">
            <v>-161463.61724600001</v>
          </cell>
          <cell r="IS963">
            <v>-7143.4241793000019</v>
          </cell>
          <cell r="IT963">
            <v>-9848.6472287000033</v>
          </cell>
          <cell r="IU963">
            <v>-14087.282238300004</v>
          </cell>
          <cell r="IV963">
            <v>-13603.813254900002</v>
          </cell>
          <cell r="IW963">
            <v>-17669.266668400003</v>
          </cell>
          <cell r="IX963">
            <v>-20869.0113924</v>
          </cell>
          <cell r="IY963">
            <v>-19306.385346000003</v>
          </cell>
          <cell r="IZ963">
            <v>-18629.477731000003</v>
          </cell>
          <cell r="JA963">
            <v>-14460.966745800002</v>
          </cell>
          <cell r="JB963">
            <v>-12752.574819599999</v>
          </cell>
          <cell r="JC963">
            <v>-8190.4103686999988</v>
          </cell>
          <cell r="JD963">
            <v>-4902.3572728999989</v>
          </cell>
          <cell r="JE963">
            <v>0</v>
          </cell>
          <cell r="JF963">
            <v>0</v>
          </cell>
          <cell r="JG963">
            <v>0</v>
          </cell>
          <cell r="JH963">
            <v>0</v>
          </cell>
          <cell r="JI963">
            <v>0</v>
          </cell>
          <cell r="JJ963">
            <v>0</v>
          </cell>
          <cell r="JK963">
            <v>0</v>
          </cell>
          <cell r="JL963">
            <v>0</v>
          </cell>
          <cell r="JM963">
            <v>0</v>
          </cell>
          <cell r="JN963">
            <v>0</v>
          </cell>
          <cell r="JO963">
            <v>0</v>
          </cell>
          <cell r="JP963">
            <v>0</v>
          </cell>
          <cell r="JQ963">
            <v>0</v>
          </cell>
        </row>
        <row r="964">
          <cell r="D964">
            <v>0</v>
          </cell>
          <cell r="F964">
            <v>-7966.5080040000003</v>
          </cell>
          <cell r="G964">
            <v>-11681.680751999997</v>
          </cell>
          <cell r="H964">
            <v>-15846.075357</v>
          </cell>
          <cell r="I964">
            <v>-17198.459333999996</v>
          </cell>
          <cell r="J964">
            <v>-19705.686409500002</v>
          </cell>
          <cell r="K964">
            <v>-24568.044878999997</v>
          </cell>
          <cell r="L964">
            <v>-23588.642385000003</v>
          </cell>
          <cell r="M964">
            <v>-21961.483729500003</v>
          </cell>
          <cell r="N964">
            <v>-18537.230008499995</v>
          </cell>
          <cell r="O964">
            <v>-14862.200755500002</v>
          </cell>
          <cell r="P964">
            <v>-10210.693941000005</v>
          </cell>
          <cell r="Q964">
            <v>-6002.6692215000021</v>
          </cell>
          <cell r="R964">
            <v>-190948.14467820001</v>
          </cell>
          <cell r="S964">
            <v>-8072.5637028000001</v>
          </cell>
          <cell r="T964">
            <v>-11754.111941500001</v>
          </cell>
          <cell r="U964">
            <v>-15895.395802500001</v>
          </cell>
          <cell r="V964">
            <v>-16660.587377199998</v>
          </cell>
          <cell r="W964">
            <v>-20187.665812900006</v>
          </cell>
          <cell r="X964">
            <v>-24476.4662049</v>
          </cell>
          <cell r="Y964">
            <v>-23298.1833138</v>
          </cell>
          <cell r="Z964">
            <v>-21897.090306900005</v>
          </cell>
          <cell r="AA964">
            <v>-17828.866387099995</v>
          </cell>
          <cell r="AB964">
            <v>-15052.585039600001</v>
          </cell>
          <cell r="AC964">
            <v>-10071.060173100002</v>
          </cell>
          <cell r="AD964">
            <v>-5753.5686158999988</v>
          </cell>
          <cell r="AE964">
            <v>-190356.47132319998</v>
          </cell>
          <cell r="AF964">
            <v>-8287.4754143999999</v>
          </cell>
          <cell r="AG964">
            <v>-11866.189244000001</v>
          </cell>
          <cell r="AH964">
            <v>-16621.6231272</v>
          </cell>
          <cell r="AI964">
            <v>-16051.176741599998</v>
          </cell>
          <cell r="AJ964">
            <v>-20848.016425599995</v>
          </cell>
          <cell r="AK964">
            <v>-24623.404041599999</v>
          </cell>
          <cell r="AL964">
            <v>-22779.657264000005</v>
          </cell>
          <cell r="AM964">
            <v>-21980.972103999997</v>
          </cell>
          <cell r="AN964">
            <v>-17062.534507199998</v>
          </cell>
          <cell r="AO964">
            <v>-15046.7981664</v>
          </cell>
          <cell r="AP964">
            <v>-9663.8877608000003</v>
          </cell>
          <cell r="AQ964">
            <v>-5524.7365264</v>
          </cell>
          <cell r="AR964">
            <v>-189305.22199639995</v>
          </cell>
          <cell r="AS964">
            <v>-8455.9065235999988</v>
          </cell>
          <cell r="AT964">
            <v>-11812.235352799999</v>
          </cell>
          <cell r="AU964">
            <v>-16457.0842132</v>
          </cell>
          <cell r="AV964">
            <v>-16271.6894608</v>
          </cell>
          <cell r="AW964">
            <v>-20667.2397088</v>
          </cell>
          <cell r="AX964">
            <v>-24572.845690400001</v>
          </cell>
          <cell r="AY964">
            <v>-22618.428396799991</v>
          </cell>
          <cell r="AZ964">
            <v>-21784.974004400006</v>
          </cell>
          <cell r="BA964">
            <v>-16857.302869999996</v>
          </cell>
          <cell r="BB964">
            <v>-14790.949022400004</v>
          </cell>
          <cell r="BC964">
            <v>-9255.2901276000011</v>
          </cell>
          <cell r="BD964">
            <v>-5761.2766256000004</v>
          </cell>
          <cell r="BE964">
            <v>-188344.20981599999</v>
          </cell>
          <cell r="BF964">
            <v>-8479.3088879999996</v>
          </cell>
          <cell r="BG964">
            <v>-12011.770368</v>
          </cell>
          <cell r="BH964">
            <v>-16278.742296000004</v>
          </cell>
          <cell r="BI964">
            <v>-16524.834335999996</v>
          </cell>
          <cell r="BJ964">
            <v>-20648.941704000004</v>
          </cell>
          <cell r="BK964">
            <v>-23940.440136000005</v>
          </cell>
          <cell r="BL964">
            <v>-22784.123951999994</v>
          </cell>
          <cell r="BM964">
            <v>-21765.321288000003</v>
          </cell>
          <cell r="BN964">
            <v>-16618.745952000001</v>
          </cell>
          <cell r="BO964">
            <v>-14539.608504000002</v>
          </cell>
          <cell r="BP964">
            <v>-8848.4232960000008</v>
          </cell>
          <cell r="BQ964">
            <v>-5903.9490960000003</v>
          </cell>
          <cell r="BR964">
            <v>-187286.05942920002</v>
          </cell>
          <cell r="BS964">
            <v>-7736.4200959999998</v>
          </cell>
          <cell r="BT964">
            <v>-11502.386561200001</v>
          </cell>
          <cell r="BU964">
            <v>-15172.928269599997</v>
          </cell>
          <cell r="BV964">
            <v>-16676.948919599996</v>
          </cell>
          <cell r="BW964">
            <v>-18927.503819200003</v>
          </cell>
          <cell r="BX964">
            <v>-23883.755414799998</v>
          </cell>
          <cell r="BY964">
            <v>-23390.286639599999</v>
          </cell>
          <cell r="BZ964">
            <v>-21510.632126800007</v>
          </cell>
          <cell r="CA964">
            <v>-17751.513127600003</v>
          </cell>
          <cell r="CB964">
            <v>-14658.070712800001</v>
          </cell>
          <cell r="CC964">
            <v>-10243.224951599999</v>
          </cell>
          <cell r="CD964">
            <v>-5832.3887903999994</v>
          </cell>
          <cell r="CE964">
            <v>-186378.5635587</v>
          </cell>
          <cell r="CF964">
            <v>-7728.0547031999995</v>
          </cell>
          <cell r="CG964">
            <v>-11864.6328644</v>
          </cell>
          <cell r="CH964">
            <v>-15503.990707500001</v>
          </cell>
          <cell r="CI964">
            <v>-16250.340355600003</v>
          </cell>
          <cell r="CJ964">
            <v>-19690.568706699996</v>
          </cell>
          <cell r="CK964">
            <v>-23873.762522700003</v>
          </cell>
          <cell r="CL964">
            <v>-22724.493437399993</v>
          </cell>
          <cell r="CM964">
            <v>-21357.900668699996</v>
          </cell>
          <cell r="CN964">
            <v>-17389.851893300001</v>
          </cell>
          <cell r="CO964">
            <v>-14681.933150799998</v>
          </cell>
          <cell r="CP964">
            <v>-9823.0723712999988</v>
          </cell>
          <cell r="CQ964">
            <v>-5489.9621771000002</v>
          </cell>
          <cell r="CR964">
            <v>-185388.37660459997</v>
          </cell>
          <cell r="CS964">
            <v>-8071.1814132</v>
          </cell>
          <cell r="CT964">
            <v>-11185.424492799999</v>
          </cell>
          <cell r="CU964">
            <v>-15910.269053100001</v>
          </cell>
          <cell r="CV964">
            <v>-15747.598929099995</v>
          </cell>
          <cell r="CW964">
            <v>-20183.5729961</v>
          </cell>
          <cell r="CX964">
            <v>-23777.321567299998</v>
          </cell>
          <cell r="CY964">
            <v>-22536.763351799997</v>
          </cell>
          <cell r="CZ964">
            <v>-21178.150468000007</v>
          </cell>
          <cell r="DA964">
            <v>-16871.593148800006</v>
          </cell>
          <cell r="DB964">
            <v>-14708.300714999996</v>
          </cell>
          <cell r="DC964">
            <v>-9504.2385171000005</v>
          </cell>
          <cell r="DD964">
            <v>-5713.9619522999983</v>
          </cell>
          <cell r="DE964">
            <v>-184492.46379000004</v>
          </cell>
          <cell r="DF964">
            <v>-8162.2593944999999</v>
          </cell>
          <cell r="DG964">
            <v>-11253.3165255</v>
          </cell>
          <cell r="DH964">
            <v>-16096.489429499999</v>
          </cell>
          <cell r="DI964">
            <v>-15544.065388499999</v>
          </cell>
          <cell r="DJ964">
            <v>-20189.356566000002</v>
          </cell>
          <cell r="DK964">
            <v>-23845.466826000003</v>
          </cell>
          <cell r="DL964">
            <v>-22059.970289999997</v>
          </cell>
          <cell r="DM964">
            <v>-21286.518315000005</v>
          </cell>
          <cell r="DN964">
            <v>-16523.470917000002</v>
          </cell>
          <cell r="DO964">
            <v>-14571.418554</v>
          </cell>
          <cell r="DP964">
            <v>-9358.5726255000027</v>
          </cell>
          <cell r="DQ964">
            <v>-5601.5589585000016</v>
          </cell>
          <cell r="DR964">
            <v>-183291.38207109997</v>
          </cell>
          <cell r="DS964">
            <v>-8187.2796589</v>
          </cell>
          <cell r="DT964">
            <v>-11436.984782199999</v>
          </cell>
          <cell r="DU964">
            <v>-15934.2762893</v>
          </cell>
          <cell r="DV964">
            <v>-15754.771149200002</v>
          </cell>
          <cell r="DW964">
            <v>-20010.683751200002</v>
          </cell>
          <cell r="DX964">
            <v>-23792.216614600005</v>
          </cell>
          <cell r="DY964">
            <v>-21899.887163199997</v>
          </cell>
          <cell r="DZ964">
            <v>-21092.909913099997</v>
          </cell>
          <cell r="EA964">
            <v>-16321.780817500003</v>
          </cell>
          <cell r="EB964">
            <v>-14321.070807599997</v>
          </cell>
          <cell r="EC964">
            <v>-8961.2684798999999</v>
          </cell>
          <cell r="ED964">
            <v>-5578.2526444000005</v>
          </cell>
          <cell r="EE964">
            <v>-182441.36370620001</v>
          </cell>
          <cell r="EF964">
            <v>-8220.2188942000012</v>
          </cell>
          <cell r="EG964">
            <v>-12132.194584800003</v>
          </cell>
          <cell r="EH964">
            <v>-16011.048919000001</v>
          </cell>
          <cell r="EI964">
            <v>-16061.213271600003</v>
          </cell>
          <cell r="EJ964">
            <v>-20074.854476999997</v>
          </cell>
          <cell r="EK964">
            <v>-23214.065363400005</v>
          </cell>
          <cell r="EL964">
            <v>-22051.904507200001</v>
          </cell>
          <cell r="EM964">
            <v>-21042.771774999997</v>
          </cell>
          <cell r="EN964">
            <v>-15904.452662400003</v>
          </cell>
          <cell r="EO964">
            <v>-13980.943350399999</v>
          </cell>
          <cell r="EP964">
            <v>-8260.5923309999998</v>
          </cell>
          <cell r="EQ964">
            <v>-5487.1035702000008</v>
          </cell>
          <cell r="ER964">
            <v>-181411.9538706</v>
          </cell>
          <cell r="ES964">
            <v>-7522.1177615999995</v>
          </cell>
          <cell r="ET964">
            <v>-11030.049580800003</v>
          </cell>
          <cell r="EU964">
            <v>-14962.1446228</v>
          </cell>
          <cell r="EV964">
            <v>-16239.089493599999</v>
          </cell>
          <cell r="EW964">
            <v>-18606.4576438</v>
          </cell>
          <cell r="EX964">
            <v>-23197.582511600001</v>
          </cell>
          <cell r="EY964">
            <v>-22272.813353999998</v>
          </cell>
          <cell r="EZ964">
            <v>-20736.421371800003</v>
          </cell>
          <cell r="FA964">
            <v>-17503.180443400004</v>
          </cell>
          <cell r="FB964">
            <v>-14033.152822200003</v>
          </cell>
          <cell r="FC964">
            <v>-9641.1178164000012</v>
          </cell>
          <cell r="FD964">
            <v>-5667.8264485999989</v>
          </cell>
          <cell r="FE964">
            <v>-180238.33081800002</v>
          </cell>
          <cell r="FF964">
            <v>-7619.7933720000001</v>
          </cell>
          <cell r="FG964">
            <v>-11094.852585000001</v>
          </cell>
          <cell r="FH964">
            <v>-15003.861975000007</v>
          </cell>
          <cell r="FI964">
            <v>-15726.135828000002</v>
          </cell>
          <cell r="FJ964">
            <v>-19055.389071000001</v>
          </cell>
          <cell r="FK964">
            <v>-23103.641150999996</v>
          </cell>
          <cell r="FL964">
            <v>-21991.445261999994</v>
          </cell>
          <cell r="FM964">
            <v>-20668.936131000006</v>
          </cell>
          <cell r="FN964">
            <v>-16828.888929000001</v>
          </cell>
          <cell r="FO964">
            <v>-14208.322404</v>
          </cell>
          <cell r="FP964">
            <v>-9506.1990690000021</v>
          </cell>
          <cell r="FQ964">
            <v>-5430.8650409999982</v>
          </cell>
          <cell r="FR964">
            <v>-179374.36720840001</v>
          </cell>
          <cell r="FS964">
            <v>-7809.3518327999991</v>
          </cell>
          <cell r="FT964">
            <v>-10822.5686912</v>
          </cell>
          <cell r="FU964">
            <v>-15394.1390274</v>
          </cell>
          <cell r="FV964">
            <v>-15236.745931399999</v>
          </cell>
          <cell r="FW964">
            <v>-19528.816749400001</v>
          </cell>
          <cell r="FX964">
            <v>-23005.983914200002</v>
          </cell>
          <cell r="FY964">
            <v>-21805.669477199994</v>
          </cell>
          <cell r="FZ964">
            <v>-20491.130072000007</v>
          </cell>
          <cell r="GA964">
            <v>-16324.277715200002</v>
          </cell>
          <cell r="GB964">
            <v>-14231.162610000003</v>
          </cell>
          <cell r="GC964">
            <v>-9195.9204833999993</v>
          </cell>
          <cell r="GD964">
            <v>-5528.6007042000001</v>
          </cell>
          <cell r="GE964">
            <v>-178735.25215399999</v>
          </cell>
          <cell r="GF964">
            <v>-7907.5505907000006</v>
          </cell>
          <cell r="GG964">
            <v>-11461.365901199999</v>
          </cell>
          <cell r="GH964">
            <v>-15525.1222619</v>
          </cell>
          <cell r="GI964">
            <v>-15350.2263836</v>
          </cell>
          <cell r="GJ964">
            <v>-19496.857349600006</v>
          </cell>
          <cell r="GK964">
            <v>-23181.289511799998</v>
          </cell>
          <cell r="GL964">
            <v>-21337.550545599999</v>
          </cell>
          <cell r="GM964">
            <v>-20551.294537300004</v>
          </cell>
          <cell r="GN964">
            <v>-15902.676602500003</v>
          </cell>
          <cell r="GO964">
            <v>-13953.340030800004</v>
          </cell>
          <cell r="GP964">
            <v>-8731.164581699999</v>
          </cell>
          <cell r="GQ964">
            <v>-5336.8138573000006</v>
          </cell>
          <cell r="GR964">
            <v>-177619.05342369998</v>
          </cell>
          <cell r="GS964">
            <v>-7996.4593540999995</v>
          </cell>
          <cell r="GT964">
            <v>-11327.7667776</v>
          </cell>
          <cell r="GU964">
            <v>-15351.758359699998</v>
          </cell>
          <cell r="GV964">
            <v>-15583.836825200004</v>
          </cell>
          <cell r="GW964">
            <v>-19473.099190299996</v>
          </cell>
          <cell r="GX964">
            <v>-22577.165072699998</v>
          </cell>
          <cell r="GY964">
            <v>-21486.694671399997</v>
          </cell>
          <cell r="GZ964">
            <v>-20525.907159099996</v>
          </cell>
          <cell r="HA964">
            <v>-15672.400696399998</v>
          </cell>
          <cell r="HB964">
            <v>-13711.658575300002</v>
          </cell>
          <cell r="HC964">
            <v>-8344.5547471999998</v>
          </cell>
          <cell r="HD964">
            <v>-5567.7519947000001</v>
          </cell>
          <cell r="HE964">
            <v>-176561.57837250002</v>
          </cell>
          <cell r="HF964">
            <v>-7293.4127999999992</v>
          </cell>
          <cell r="HG964">
            <v>-10843.730347500001</v>
          </cell>
          <cell r="HH964">
            <v>-14304.087405000004</v>
          </cell>
          <cell r="HI964">
            <v>-15721.983967500002</v>
          </cell>
          <cell r="HJ964">
            <v>-17843.666310000004</v>
          </cell>
          <cell r="HK964">
            <v>-22516.1102025</v>
          </cell>
          <cell r="HL964">
            <v>-22050.898717500011</v>
          </cell>
          <cell r="HM964">
            <v>-20278.878052499993</v>
          </cell>
          <cell r="HN964">
            <v>-16735.015867499995</v>
          </cell>
          <cell r="HO964">
            <v>-13818.711915</v>
          </cell>
          <cell r="HP964">
            <v>-9656.6715675000014</v>
          </cell>
          <cell r="HQ964">
            <v>-5498.41122</v>
          </cell>
          <cell r="HR964">
            <v>-175399.74214290001</v>
          </cell>
          <cell r="HS964">
            <v>-7272.8256744</v>
          </cell>
          <cell r="HT964">
            <v>-10664.500387199996</v>
          </cell>
          <cell r="HU964">
            <v>-14466.281040200003</v>
          </cell>
          <cell r="HV964">
            <v>-15700.9064124</v>
          </cell>
          <cell r="HW964">
            <v>-17989.817116699996</v>
          </cell>
          <cell r="HX964">
            <v>-22428.786549400003</v>
          </cell>
          <cell r="HY964">
            <v>-21534.665360999999</v>
          </cell>
          <cell r="HZ964">
            <v>-20049.191268700004</v>
          </cell>
          <cell r="IA964">
            <v>-16923.103858099999</v>
          </cell>
          <cell r="IB964">
            <v>-13568.0771523</v>
          </cell>
          <cell r="IC964">
            <v>-9321.5995026000001</v>
          </cell>
          <cell r="ID964">
            <v>-5479.9878198999986</v>
          </cell>
          <cell r="IE964">
            <v>-174491.60142960004</v>
          </cell>
          <cell r="IF964">
            <v>-7376.8434383999984</v>
          </cell>
          <cell r="IG964">
            <v>-10867.762139999999</v>
          </cell>
          <cell r="IH964">
            <v>-14990.2111812</v>
          </cell>
          <cell r="II964">
            <v>-14836.947933200005</v>
          </cell>
          <cell r="IJ964">
            <v>-19016.398817200003</v>
          </cell>
          <cell r="IK964">
            <v>-22402.3283596</v>
          </cell>
          <cell r="IL964">
            <v>-21233.509053600003</v>
          </cell>
          <cell r="IM964">
            <v>-19953.461936000003</v>
          </cell>
          <cell r="IN964">
            <v>-15895.943897599998</v>
          </cell>
          <cell r="IO964">
            <v>-13857.750180000001</v>
          </cell>
          <cell r="IP964">
            <v>-8954.628109199999</v>
          </cell>
          <cell r="IQ964">
            <v>-5105.8163835999994</v>
          </cell>
          <cell r="IR964">
            <v>-173763.11483200008</v>
          </cell>
          <cell r="IS964">
            <v>-7687.5748056000002</v>
          </cell>
          <cell r="IT964">
            <v>-10598.868330400001</v>
          </cell>
          <cell r="IU964">
            <v>-15160.381533600003</v>
          </cell>
          <cell r="IV964">
            <v>-14640.0842808</v>
          </cell>
          <cell r="IW964">
            <v>-19015.223772800004</v>
          </cell>
          <cell r="IX964">
            <v>-22458.709180800004</v>
          </cell>
          <cell r="IY964">
            <v>-20777.050032000003</v>
          </cell>
          <cell r="IZ964">
            <v>-20048.578952000007</v>
          </cell>
          <cell r="JA964">
            <v>-15562.5314736</v>
          </cell>
          <cell r="JB964">
            <v>-13724.002723200001</v>
          </cell>
          <cell r="JC964">
            <v>-8814.3152104000019</v>
          </cell>
          <cell r="JD964">
            <v>-5275.7945367999982</v>
          </cell>
          <cell r="JE964">
            <v>0</v>
          </cell>
          <cell r="JF964">
            <v>0</v>
          </cell>
          <cell r="JG964">
            <v>0</v>
          </cell>
          <cell r="JH964">
            <v>0</v>
          </cell>
          <cell r="JI964">
            <v>0</v>
          </cell>
          <cell r="JJ964">
            <v>0</v>
          </cell>
          <cell r="JK964">
            <v>0</v>
          </cell>
          <cell r="JL964">
            <v>0</v>
          </cell>
          <cell r="JM964">
            <v>0</v>
          </cell>
          <cell r="JN964">
            <v>0</v>
          </cell>
          <cell r="JO964">
            <v>0</v>
          </cell>
          <cell r="JP964">
            <v>0</v>
          </cell>
          <cell r="JQ964">
            <v>0</v>
          </cell>
        </row>
        <row r="965">
          <cell r="D965">
            <v>0</v>
          </cell>
          <cell r="F965">
            <v>0</v>
          </cell>
          <cell r="G965">
            <v>0</v>
          </cell>
          <cell r="H965">
            <v>0</v>
          </cell>
          <cell r="I965">
            <v>0</v>
          </cell>
          <cell r="J965">
            <v>-3740.1080000000002</v>
          </cell>
          <cell r="K965">
            <v>-128390.13319999998</v>
          </cell>
          <cell r="L965">
            <v>-121068.19300000001</v>
          </cell>
          <cell r="M965">
            <v>-113386.90020000002</v>
          </cell>
          <cell r="N965">
            <v>-92084.217600000018</v>
          </cell>
          <cell r="O965">
            <v>-86260.717199999999</v>
          </cell>
          <cell r="P965">
            <v>-56561.541999999994</v>
          </cell>
          <cell r="Q965">
            <v>-38356.288</v>
          </cell>
          <cell r="R965">
            <v>-1055649.6031939399</v>
          </cell>
          <cell r="S965">
            <v>-55347.381484730002</v>
          </cell>
          <cell r="T965">
            <v>-71247.558729699973</v>
          </cell>
          <cell r="U965">
            <v>-84203.777974780009</v>
          </cell>
          <cell r="V965">
            <v>-95751.915500529984</v>
          </cell>
          <cell r="W965">
            <v>-119759.23075822998</v>
          </cell>
          <cell r="X965">
            <v>-128264.97831107002</v>
          </cell>
          <cell r="Y965">
            <v>-119853.61773711001</v>
          </cell>
          <cell r="Z965">
            <v>-112880.36164210999</v>
          </cell>
          <cell r="AA965">
            <v>-90258.516483189975</v>
          </cell>
          <cell r="AB965">
            <v>-85129.182289330012</v>
          </cell>
          <cell r="AC965">
            <v>-55844.750832590005</v>
          </cell>
          <cell r="AD965">
            <v>-37108.331450569996</v>
          </cell>
          <cell r="AE965">
            <v>-1058092.1690805701</v>
          </cell>
          <cell r="AF965">
            <v>-56930.885336539999</v>
          </cell>
          <cell r="AG965">
            <v>-70919.912340379975</v>
          </cell>
          <cell r="AH965">
            <v>-89031.121096109986</v>
          </cell>
          <cell r="AI965">
            <v>-95651.487882470014</v>
          </cell>
          <cell r="AJ965">
            <v>-121416.01595109001</v>
          </cell>
          <cell r="AK965">
            <v>-130823.10652915998</v>
          </cell>
          <cell r="AL965">
            <v>-119393.13440321</v>
          </cell>
          <cell r="AM965">
            <v>-112611.16775729002</v>
          </cell>
          <cell r="AN965">
            <v>-88299.188161179991</v>
          </cell>
          <cell r="AO965">
            <v>-84104.681437890016</v>
          </cell>
          <cell r="AP965">
            <v>-54180.513929760004</v>
          </cell>
          <cell r="AQ965">
            <v>-34730.954255489989</v>
          </cell>
          <cell r="AR965">
            <v>-1057118.47847004</v>
          </cell>
          <cell r="AS965">
            <v>-58958.151033660004</v>
          </cell>
          <cell r="AT965">
            <v>-68272.176050509996</v>
          </cell>
          <cell r="AU965">
            <v>-89844.732279019998</v>
          </cell>
          <cell r="AV965">
            <v>-97311.292464860002</v>
          </cell>
          <cell r="AW965">
            <v>-121660.61400578001</v>
          </cell>
          <cell r="AX965">
            <v>-129688.53529301001</v>
          </cell>
          <cell r="AY965">
            <v>-120020.10778808</v>
          </cell>
          <cell r="AZ965">
            <v>-112563.7635286</v>
          </cell>
          <cell r="BA965">
            <v>-87598.096257199999</v>
          </cell>
          <cell r="BB965">
            <v>-83045.361932160013</v>
          </cell>
          <cell r="BC965">
            <v>-52219.741062959998</v>
          </cell>
          <cell r="BD965">
            <v>-35935.906774200004</v>
          </cell>
          <cell r="BE965">
            <v>-1058329.1151425003</v>
          </cell>
          <cell r="BF965">
            <v>-60110.288901650012</v>
          </cell>
          <cell r="BG965">
            <v>-68296.409988920001</v>
          </cell>
          <cell r="BH965">
            <v>-91537.199171350032</v>
          </cell>
          <cell r="BI965">
            <v>-98121.758812539978</v>
          </cell>
          <cell r="BJ965">
            <v>-121882.53676666004</v>
          </cell>
          <cell r="BK965">
            <v>-126259.48959665</v>
          </cell>
          <cell r="BL965">
            <v>-122642.02733781001</v>
          </cell>
          <cell r="BM965">
            <v>-112674.29820167999</v>
          </cell>
          <cell r="BN965">
            <v>-86909.177124210008</v>
          </cell>
          <cell r="BO965">
            <v>-82080.301789329998</v>
          </cell>
          <cell r="BP965">
            <v>-50325.025500740005</v>
          </cell>
          <cell r="BQ965">
            <v>-37490.601950960016</v>
          </cell>
          <cell r="BR965">
            <v>-1058282.4931331102</v>
          </cell>
          <cell r="BS965">
            <v>-52121.732553700007</v>
          </cell>
          <cell r="BT965">
            <v>-73251.269353840005</v>
          </cell>
          <cell r="BU965">
            <v>-80823.441443579999</v>
          </cell>
          <cell r="BV965">
            <v>-96471.093103559979</v>
          </cell>
          <cell r="BW965">
            <v>-118570.61028448002</v>
          </cell>
          <cell r="BX965">
            <v>-126996.43698112003</v>
          </cell>
          <cell r="BY965">
            <v>-123024.24858525999</v>
          </cell>
          <cell r="BZ965">
            <v>-113090.19970251</v>
          </cell>
          <cell r="CA965">
            <v>-91314.470595339997</v>
          </cell>
          <cell r="CB965">
            <v>-86320.549526089992</v>
          </cell>
          <cell r="CC965">
            <v>-58538.296662249988</v>
          </cell>
          <cell r="CD965">
            <v>-37760.144341380001</v>
          </cell>
          <cell r="CE965">
            <v>-1058446.51215486</v>
          </cell>
          <cell r="CF965">
            <v>-53951.731384120001</v>
          </cell>
          <cell r="CG965">
            <v>-74151.677243650003</v>
          </cell>
          <cell r="CH965">
            <v>-84622.307027800023</v>
          </cell>
          <cell r="CI965">
            <v>-95947.533114999998</v>
          </cell>
          <cell r="CJ965">
            <v>-120150.82335700998</v>
          </cell>
          <cell r="CK965">
            <v>-128329.41083953</v>
          </cell>
          <cell r="CL965">
            <v>-120369.79304758999</v>
          </cell>
          <cell r="CM965">
            <v>-113049.75770532001</v>
          </cell>
          <cell r="CN965">
            <v>-90258.076771010004</v>
          </cell>
          <cell r="CO965">
            <v>-85585.872759260019</v>
          </cell>
          <cell r="CP965">
            <v>-55844.632563210005</v>
          </cell>
          <cell r="CQ965">
            <v>-36184.896341359992</v>
          </cell>
          <cell r="CR965">
            <v>-1058133.53022726</v>
          </cell>
          <cell r="CS965">
            <v>-56930.841587880001</v>
          </cell>
          <cell r="CT965">
            <v>-69957.99586517</v>
          </cell>
          <cell r="CU965">
            <v>-86952.629250149999</v>
          </cell>
          <cell r="CV965">
            <v>-94510.283805979983</v>
          </cell>
          <cell r="CW965">
            <v>-121610.72810806001</v>
          </cell>
          <cell r="CX965">
            <v>-130081.24173079997</v>
          </cell>
          <cell r="CY965">
            <v>-120200.5972569</v>
          </cell>
          <cell r="CZ965">
            <v>-112511.43604365003</v>
          </cell>
          <cell r="DA965">
            <v>-88801.29043749001</v>
          </cell>
          <cell r="DB965">
            <v>-85305.532541039996</v>
          </cell>
          <cell r="DC965">
            <v>-54581.463242489997</v>
          </cell>
          <cell r="DD965">
            <v>-36689.490357650007</v>
          </cell>
          <cell r="DE965">
            <v>-1058551.3095465801</v>
          </cell>
          <cell r="DF965">
            <v>-58486.865385729994</v>
          </cell>
          <cell r="DG965">
            <v>-68750.370117100014</v>
          </cell>
          <cell r="DH965">
            <v>-89032.278386349994</v>
          </cell>
          <cell r="DI965">
            <v>-95652.608520360023</v>
          </cell>
          <cell r="DJ965">
            <v>-121463.47444630999</v>
          </cell>
          <cell r="DK965">
            <v>-130824.28021613001</v>
          </cell>
          <cell r="DL965">
            <v>-119394.04121144996</v>
          </cell>
          <cell r="DM965">
            <v>-112611.87007040004</v>
          </cell>
          <cell r="DN965">
            <v>-88299.616805740021</v>
          </cell>
          <cell r="DO965">
            <v>-84108.483597130005</v>
          </cell>
          <cell r="DP965">
            <v>-54180.628488900009</v>
          </cell>
          <cell r="DQ965">
            <v>-35746.792300980007</v>
          </cell>
          <cell r="DR965">
            <v>-1057118.47847004</v>
          </cell>
          <cell r="DS965">
            <v>-58958.151033660004</v>
          </cell>
          <cell r="DT965">
            <v>-68272.176050509996</v>
          </cell>
          <cell r="DU965">
            <v>-89844.732279019998</v>
          </cell>
          <cell r="DV965">
            <v>-97311.292464860002</v>
          </cell>
          <cell r="DW965">
            <v>-121660.61400578001</v>
          </cell>
          <cell r="DX965">
            <v>-129688.53529301001</v>
          </cell>
          <cell r="DY965">
            <v>-120020.10778808</v>
          </cell>
          <cell r="DZ965">
            <v>-112563.7635286</v>
          </cell>
          <cell r="EA965">
            <v>-87598.096257199999</v>
          </cell>
          <cell r="EB965">
            <v>-83045.361932160013</v>
          </cell>
          <cell r="EC965">
            <v>-52219.741062959998</v>
          </cell>
          <cell r="ED965">
            <v>-35935.906774200004</v>
          </cell>
          <cell r="EE965">
            <v>-1057153.40863044</v>
          </cell>
          <cell r="EF965">
            <v>-60110.334104659996</v>
          </cell>
          <cell r="EG965">
            <v>-70653.828560199996</v>
          </cell>
          <cell r="EH965">
            <v>-93280.18126782999</v>
          </cell>
          <cell r="EI965">
            <v>-97358.714624510016</v>
          </cell>
          <cell r="EJ965">
            <v>-123299.73869776004</v>
          </cell>
          <cell r="EK965">
            <v>-125906.28968567996</v>
          </cell>
          <cell r="EL965">
            <v>-122697.89470752999</v>
          </cell>
          <cell r="EM965">
            <v>-112121.31374871</v>
          </cell>
          <cell r="EN965">
            <v>-86161.073768290007</v>
          </cell>
          <cell r="EO965">
            <v>-80342.426991640023</v>
          </cell>
          <cell r="EP965">
            <v>-49754.119406090009</v>
          </cell>
          <cell r="EQ965">
            <v>-35467.493067539988</v>
          </cell>
          <cell r="ER965">
            <v>-1057730.5136454601</v>
          </cell>
          <cell r="ES965">
            <v>-53951.689449330006</v>
          </cell>
          <cell r="ET965">
            <v>-72166.160807920023</v>
          </cell>
          <cell r="EU965">
            <v>-82402.01728616</v>
          </cell>
          <cell r="EV965">
            <v>-96933.447060610008</v>
          </cell>
          <cell r="EW965">
            <v>-118212.47886136001</v>
          </cell>
          <cell r="EX965">
            <v>-128040.21043309</v>
          </cell>
          <cell r="EY965">
            <v>-120939.22831471</v>
          </cell>
          <cell r="EZ965">
            <v>-113135.32440807999</v>
          </cell>
          <cell r="FA965">
            <v>-91695.344191519995</v>
          </cell>
          <cell r="FB965">
            <v>-85852.981041550011</v>
          </cell>
          <cell r="FC965">
            <v>-56265.925174330005</v>
          </cell>
          <cell r="FD965">
            <v>-38135.706616800002</v>
          </cell>
          <cell r="FE965">
            <v>-1057601.08179364</v>
          </cell>
          <cell r="FF965">
            <v>-55349.447337699989</v>
          </cell>
          <cell r="FG965">
            <v>-71733.946398229993</v>
          </cell>
          <cell r="FH965">
            <v>-83836.368173960014</v>
          </cell>
          <cell r="FI965">
            <v>-95948.656611870014</v>
          </cell>
          <cell r="FJ965">
            <v>-120152.06323455997</v>
          </cell>
          <cell r="FK965">
            <v>-128330.56169068001</v>
          </cell>
          <cell r="FL965">
            <v>-120370.70908442</v>
          </cell>
          <cell r="FM965">
            <v>-113050.46422912</v>
          </cell>
          <cell r="FN965">
            <v>-90258.516483189975</v>
          </cell>
          <cell r="FO965">
            <v>-85586.172271010015</v>
          </cell>
          <cell r="FP965">
            <v>-55844.750832590005</v>
          </cell>
          <cell r="FQ965">
            <v>-37139.425446310001</v>
          </cell>
          <cell r="FR965">
            <v>-1058133.53022726</v>
          </cell>
          <cell r="FS965">
            <v>-56930.841587880001</v>
          </cell>
          <cell r="FT965">
            <v>-69957.99586517</v>
          </cell>
          <cell r="FU965">
            <v>-86952.629250149999</v>
          </cell>
          <cell r="FV965">
            <v>-94510.283805979983</v>
          </cell>
          <cell r="FW965">
            <v>-121610.72810806001</v>
          </cell>
          <cell r="FX965">
            <v>-130081.24173079997</v>
          </cell>
          <cell r="FY965">
            <v>-120200.5972569</v>
          </cell>
          <cell r="FZ965">
            <v>-112511.43604365003</v>
          </cell>
          <cell r="GA965">
            <v>-88801.29043749001</v>
          </cell>
          <cell r="GB965">
            <v>-85305.532541039996</v>
          </cell>
          <cell r="GC965">
            <v>-54581.463242489997</v>
          </cell>
          <cell r="GD965">
            <v>-36689.490357650007</v>
          </cell>
          <cell r="GE965">
            <v>-1058559.6281796098</v>
          </cell>
          <cell r="GF965">
            <v>-58486.909569939999</v>
          </cell>
          <cell r="GG965">
            <v>-70803.555029940006</v>
          </cell>
          <cell r="GH965">
            <v>-89843.563782050012</v>
          </cell>
          <cell r="GI965">
            <v>-97310.15306882</v>
          </cell>
          <cell r="GJ965">
            <v>-121659.35754222002</v>
          </cell>
          <cell r="GK965">
            <v>-129687.37151491999</v>
          </cell>
          <cell r="GL965">
            <v>-120019.19627582998</v>
          </cell>
          <cell r="GM965">
            <v>-112563.06227282999</v>
          </cell>
          <cell r="GN965">
            <v>-87597.672169509984</v>
          </cell>
          <cell r="GO965">
            <v>-83045.071395799998</v>
          </cell>
          <cell r="GP965">
            <v>-52219.630073980014</v>
          </cell>
          <cell r="GQ965">
            <v>-35324.085483769995</v>
          </cell>
          <cell r="GR965">
            <v>-1058329.1151425003</v>
          </cell>
          <cell r="GS965">
            <v>-60110.288901650012</v>
          </cell>
          <cell r="GT965">
            <v>-68296.409988920001</v>
          </cell>
          <cell r="GU965">
            <v>-91537.199171350032</v>
          </cell>
          <cell r="GV965">
            <v>-98121.758812539978</v>
          </cell>
          <cell r="GW965">
            <v>-121882.53676666004</v>
          </cell>
          <cell r="GX965">
            <v>-126259.48959665</v>
          </cell>
          <cell r="GY965">
            <v>-122642.02733781001</v>
          </cell>
          <cell r="GZ965">
            <v>-112674.29820167999</v>
          </cell>
          <cell r="HA965">
            <v>-86909.177124210008</v>
          </cell>
          <cell r="HB965">
            <v>-82080.301789329998</v>
          </cell>
          <cell r="HC965">
            <v>-50325.025500740005</v>
          </cell>
          <cell r="HD965">
            <v>-37490.601950960016</v>
          </cell>
          <cell r="HE965">
            <v>-1058282.4931331102</v>
          </cell>
          <cell r="HF965">
            <v>-52121.732553700007</v>
          </cell>
          <cell r="HG965">
            <v>-73251.269353840005</v>
          </cell>
          <cell r="HH965">
            <v>-80823.441443579999</v>
          </cell>
          <cell r="HI965">
            <v>-96471.093103559979</v>
          </cell>
          <cell r="HJ965">
            <v>-118570.61028448002</v>
          </cell>
          <cell r="HK965">
            <v>-126996.43698112003</v>
          </cell>
          <cell r="HL965">
            <v>-123024.24858525999</v>
          </cell>
          <cell r="HM965">
            <v>-113090.19970251</v>
          </cell>
          <cell r="HN965">
            <v>-91314.470595339997</v>
          </cell>
          <cell r="HO965">
            <v>-86320.549526089992</v>
          </cell>
          <cell r="HP965">
            <v>-58538.296662249988</v>
          </cell>
          <cell r="HQ965">
            <v>-37760.144341380001</v>
          </cell>
          <cell r="HR965">
            <v>-1058438.0927645201</v>
          </cell>
          <cell r="HS965">
            <v>-53951.689449330006</v>
          </cell>
          <cell r="HT965">
            <v>-72166.160807920023</v>
          </cell>
          <cell r="HU965">
            <v>-83109.59640522</v>
          </cell>
          <cell r="HV965">
            <v>-96933.447060610008</v>
          </cell>
          <cell r="HW965">
            <v>-118212.47886136001</v>
          </cell>
          <cell r="HX965">
            <v>-128040.21043309</v>
          </cell>
          <cell r="HY965">
            <v>-120939.22831471</v>
          </cell>
          <cell r="HZ965">
            <v>-113135.32440807999</v>
          </cell>
          <cell r="IA965">
            <v>-91695.344191519995</v>
          </cell>
          <cell r="IB965">
            <v>-85852.981041550011</v>
          </cell>
          <cell r="IC965">
            <v>-56265.925174330005</v>
          </cell>
          <cell r="ID965">
            <v>-38135.706616800002</v>
          </cell>
          <cell r="IE965">
            <v>-1058396.5053107701</v>
          </cell>
          <cell r="IF965">
            <v>-55349.49018980001</v>
          </cell>
          <cell r="IG965">
            <v>-72408.428086300002</v>
          </cell>
          <cell r="IH965">
            <v>-86951.500285000002</v>
          </cell>
          <cell r="II965">
            <v>-94509.175935899984</v>
          </cell>
          <cell r="IJ965">
            <v>-121609.47092812999</v>
          </cell>
          <cell r="IK965">
            <v>-130080.07463469003</v>
          </cell>
          <cell r="IL965">
            <v>-120199.68362809</v>
          </cell>
          <cell r="IM965">
            <v>-112510.73381707999</v>
          </cell>
          <cell r="IN965">
            <v>-88800.858213919986</v>
          </cell>
          <cell r="IO965">
            <v>-85305.233577170002</v>
          </cell>
          <cell r="IP965">
            <v>-54581.347381190004</v>
          </cell>
          <cell r="IQ965">
            <v>-36090.508633500009</v>
          </cell>
          <cell r="IR965">
            <v>-1058551.3095465801</v>
          </cell>
          <cell r="IS965">
            <v>-58486.865385729994</v>
          </cell>
          <cell r="IT965">
            <v>-68750.370117100014</v>
          </cell>
          <cell r="IU965">
            <v>-89032.278386349994</v>
          </cell>
          <cell r="IV965">
            <v>-95652.608520360023</v>
          </cell>
          <cell r="IW965">
            <v>-121463.47444630999</v>
          </cell>
          <cell r="IX965">
            <v>-130824.28021613001</v>
          </cell>
          <cell r="IY965">
            <v>-119394.04121144996</v>
          </cell>
          <cell r="IZ965">
            <v>-112611.87007040004</v>
          </cell>
          <cell r="JA965">
            <v>-88299.616805740021</v>
          </cell>
          <cell r="JB965">
            <v>-84108.483597130005</v>
          </cell>
          <cell r="JC965">
            <v>-54180.628488900009</v>
          </cell>
          <cell r="JD965">
            <v>-35746.792300980007</v>
          </cell>
          <cell r="JE965">
            <v>0</v>
          </cell>
          <cell r="JF965">
            <v>0</v>
          </cell>
          <cell r="JG965">
            <v>0</v>
          </cell>
          <cell r="JH965">
            <v>0</v>
          </cell>
          <cell r="JI965">
            <v>0</v>
          </cell>
          <cell r="JJ965">
            <v>0</v>
          </cell>
          <cell r="JK965">
            <v>0</v>
          </cell>
          <cell r="JL965">
            <v>0</v>
          </cell>
          <cell r="JM965">
            <v>0</v>
          </cell>
          <cell r="JN965">
            <v>0</v>
          </cell>
          <cell r="JO965">
            <v>0</v>
          </cell>
          <cell r="JP965">
            <v>0</v>
          </cell>
          <cell r="JQ965">
            <v>0</v>
          </cell>
        </row>
        <row r="966">
          <cell r="D966">
            <v>0</v>
          </cell>
          <cell r="F966">
            <v>-77618.384959500007</v>
          </cell>
          <cell r="G966">
            <v>-95646.168906749983</v>
          </cell>
          <cell r="H966">
            <v>-113844.81183075</v>
          </cell>
          <cell r="I966">
            <v>-126060.72217200001</v>
          </cell>
          <cell r="J966">
            <v>-173937.54955499998</v>
          </cell>
          <cell r="K966">
            <v>-175323.79141200002</v>
          </cell>
          <cell r="L966">
            <v>-170157.6458505</v>
          </cell>
          <cell r="M966">
            <v>-163299.81539025003</v>
          </cell>
          <cell r="N966">
            <v>-143314.58485575</v>
          </cell>
          <cell r="O966">
            <v>-124739.83627875002</v>
          </cell>
          <cell r="P966">
            <v>-89150.605235999974</v>
          </cell>
          <cell r="Q966">
            <v>-63297.095226750011</v>
          </cell>
          <cell r="R966">
            <v>-1509238.5031649002</v>
          </cell>
          <cell r="S966">
            <v>-79607.232880800002</v>
          </cell>
          <cell r="T966">
            <v>-94213.622135149984</v>
          </cell>
          <cell r="U966">
            <v>-115679.99734795003</v>
          </cell>
          <cell r="V966">
            <v>-123676.92206689999</v>
          </cell>
          <cell r="W966">
            <v>-175905.78764724999</v>
          </cell>
          <cell r="X966">
            <v>-174510.13735915005</v>
          </cell>
          <cell r="Y966">
            <v>-168184.79503374995</v>
          </cell>
          <cell r="Z966">
            <v>-163010.10938974997</v>
          </cell>
          <cell r="AA966">
            <v>-141327.03488105003</v>
          </cell>
          <cell r="AB966">
            <v>-123520.5855533</v>
          </cell>
          <cell r="AC966">
            <v>-88017.444228049979</v>
          </cell>
          <cell r="AD966">
            <v>-61584.834641800007</v>
          </cell>
          <cell r="AE966">
            <v>-1501859.5351167801</v>
          </cell>
          <cell r="AF966">
            <v>-81070.991312360027</v>
          </cell>
          <cell r="AG966">
            <v>-93250.79683282999</v>
          </cell>
          <cell r="AH966">
            <v>-120138.59937260998</v>
          </cell>
          <cell r="AI966">
            <v>-120745.66024268999</v>
          </cell>
          <cell r="AJ966">
            <v>-179870.85545163002</v>
          </cell>
          <cell r="AK966">
            <v>-175460.86087999001</v>
          </cell>
          <cell r="AL966">
            <v>-166341.37038477004</v>
          </cell>
          <cell r="AM966">
            <v>-161940.14768792005</v>
          </cell>
          <cell r="AN966">
            <v>-134800.85986661</v>
          </cell>
          <cell r="AO966">
            <v>-124922.17999736998</v>
          </cell>
          <cell r="AP966">
            <v>-85157.395452079974</v>
          </cell>
          <cell r="AQ966">
            <v>-58159.817635920001</v>
          </cell>
          <cell r="AR966">
            <v>-1492379.2522944198</v>
          </cell>
          <cell r="AS966">
            <v>-82396.750209040008</v>
          </cell>
          <cell r="AT966">
            <v>-90209.247602220014</v>
          </cell>
          <cell r="AU966">
            <v>-118611.60613782</v>
          </cell>
          <cell r="AV966">
            <v>-123716.39321700002</v>
          </cell>
          <cell r="AW966">
            <v>-178800.58478887001</v>
          </cell>
          <cell r="AX966">
            <v>-172819.14078423</v>
          </cell>
          <cell r="AY966">
            <v>-166869.24253145</v>
          </cell>
          <cell r="AZ966">
            <v>-160326.77882844</v>
          </cell>
          <cell r="BA966">
            <v>-134050.38299332003</v>
          </cell>
          <cell r="BB966">
            <v>-123223.47586848002</v>
          </cell>
          <cell r="BC966">
            <v>-82147.512453059986</v>
          </cell>
          <cell r="BD966">
            <v>-59208.136880490012</v>
          </cell>
          <cell r="BE966">
            <v>-1486507.3613937004</v>
          </cell>
          <cell r="BF966">
            <v>-83465.032596060002</v>
          </cell>
          <cell r="BG966">
            <v>-90226.754042220011</v>
          </cell>
          <cell r="BH966">
            <v>-117343.87646925001</v>
          </cell>
          <cell r="BI966">
            <v>-126466.75553184003</v>
          </cell>
          <cell r="BJ966">
            <v>-178200.41687277003</v>
          </cell>
          <cell r="BK966">
            <v>-167268.95432987998</v>
          </cell>
          <cell r="BL966">
            <v>-168684.18805827</v>
          </cell>
          <cell r="BM966">
            <v>-159662.5653402</v>
          </cell>
          <cell r="BN966">
            <v>-133468.65182694004</v>
          </cell>
          <cell r="BO966">
            <v>-121607.17489491</v>
          </cell>
          <cell r="BP966">
            <v>-79293.455004179981</v>
          </cell>
          <cell r="BQ966">
            <v>-60819.536427179999</v>
          </cell>
          <cell r="BR966">
            <v>-1479606.72248774</v>
          </cell>
          <cell r="BS966">
            <v>-73992.094299650009</v>
          </cell>
          <cell r="BT966">
            <v>-95239.246814420025</v>
          </cell>
          <cell r="BU966">
            <v>-108329.53153187</v>
          </cell>
          <cell r="BV966">
            <v>-122407.01949973</v>
          </cell>
          <cell r="BW966">
            <v>-168821.95698135998</v>
          </cell>
          <cell r="BX966">
            <v>-170464.27449867997</v>
          </cell>
          <cell r="BY966">
            <v>-168528.42965461005</v>
          </cell>
          <cell r="BZ966">
            <v>-160100.89476264996</v>
          </cell>
          <cell r="CA966">
            <v>-137396.77412795997</v>
          </cell>
          <cell r="CB966">
            <v>-122928.17439811003</v>
          </cell>
          <cell r="CC966">
            <v>-89684.158708910007</v>
          </cell>
          <cell r="CD966">
            <v>-61714.167209789994</v>
          </cell>
          <cell r="CE966">
            <v>-1471460.9076244</v>
          </cell>
          <cell r="CF966">
            <v>-75318.580960699983</v>
          </cell>
          <cell r="CG966">
            <v>-95435.901099000024</v>
          </cell>
          <cell r="CH966">
            <v>-112816.79718154999</v>
          </cell>
          <cell r="CI966">
            <v>-120615.7897021</v>
          </cell>
          <cell r="CJ966">
            <v>-171551.93657524997</v>
          </cell>
          <cell r="CK966">
            <v>-170190.83008234994</v>
          </cell>
          <cell r="CL966">
            <v>-164022.04655375</v>
          </cell>
          <cell r="CM966">
            <v>-158975.43975774996</v>
          </cell>
          <cell r="CN966">
            <v>-137829.04387945001</v>
          </cell>
          <cell r="CO966">
            <v>-120463.32267970001</v>
          </cell>
          <cell r="CP966">
            <v>-85838.921002449992</v>
          </cell>
          <cell r="CQ966">
            <v>-58402.298150349998</v>
          </cell>
          <cell r="CR966">
            <v>-1464675.6913688204</v>
          </cell>
          <cell r="CS966">
            <v>-79063.792234840017</v>
          </cell>
          <cell r="CT966">
            <v>-89609.928838150008</v>
          </cell>
          <cell r="CU966">
            <v>-114580.09487526001</v>
          </cell>
          <cell r="CV966">
            <v>-117693.26653280001</v>
          </cell>
          <cell r="CW966">
            <v>-173943.72595341003</v>
          </cell>
          <cell r="CX966">
            <v>-170482.02131694998</v>
          </cell>
          <cell r="CY966">
            <v>-163070.2908058</v>
          </cell>
          <cell r="CZ966">
            <v>-157700.71482410008</v>
          </cell>
          <cell r="DA966">
            <v>-134751.79105668</v>
          </cell>
          <cell r="DB966">
            <v>-120392.64974737003</v>
          </cell>
          <cell r="DC966">
            <v>-84412.60951676</v>
          </cell>
          <cell r="DD966">
            <v>-58974.805666700013</v>
          </cell>
          <cell r="DE966">
            <v>-1457361.6284782798</v>
          </cell>
          <cell r="DF966">
            <v>-80616.692486519998</v>
          </cell>
          <cell r="DG966">
            <v>-87327.074438640004</v>
          </cell>
          <cell r="DH966">
            <v>-116578.12433435999</v>
          </cell>
          <cell r="DI966">
            <v>-117167.19410844002</v>
          </cell>
          <cell r="DJ966">
            <v>-174540.13165187999</v>
          </cell>
          <cell r="DK966">
            <v>-170260.83342323999</v>
          </cell>
          <cell r="DL966">
            <v>-161411.61175451998</v>
          </cell>
          <cell r="DM966">
            <v>-157140.82543392002</v>
          </cell>
          <cell r="DN966">
            <v>-130805.84827835998</v>
          </cell>
          <cell r="DO966">
            <v>-121219.93687211994</v>
          </cell>
          <cell r="DP966">
            <v>-82633.637206080006</v>
          </cell>
          <cell r="DQ966">
            <v>-57659.718490199994</v>
          </cell>
          <cell r="DR966">
            <v>-1447811.0404786</v>
          </cell>
          <cell r="DS966">
            <v>-79936.064823200009</v>
          </cell>
          <cell r="DT966">
            <v>-87515.250852599987</v>
          </cell>
          <cell r="DU966">
            <v>-115069.40520059998</v>
          </cell>
          <cell r="DV966">
            <v>-120021.74361</v>
          </cell>
          <cell r="DW966">
            <v>-173460.90834709999</v>
          </cell>
          <cell r="DX966">
            <v>-167658.09337589997</v>
          </cell>
          <cell r="DY966">
            <v>-161885.8820785</v>
          </cell>
          <cell r="DZ966">
            <v>-155538.80162519999</v>
          </cell>
          <cell r="EA966">
            <v>-130047.12051559999</v>
          </cell>
          <cell r="EB966">
            <v>-119543.54667839997</v>
          </cell>
          <cell r="EC966">
            <v>-79694.270269800021</v>
          </cell>
          <cell r="ED966">
            <v>-57439.953101699997</v>
          </cell>
          <cell r="EE966">
            <v>-1440246.8829277798</v>
          </cell>
          <cell r="EF966">
            <v>-80948.449550939986</v>
          </cell>
          <cell r="EG966">
            <v>-91101.353861759999</v>
          </cell>
          <cell r="EH966">
            <v>-115385.05839299998</v>
          </cell>
          <cell r="EI966">
            <v>-122802.46262727</v>
          </cell>
          <cell r="EJ966">
            <v>-173378.35961898</v>
          </cell>
          <cell r="EK966">
            <v>-162398.67362945995</v>
          </cell>
          <cell r="EL966">
            <v>-163218.13022633997</v>
          </cell>
          <cell r="EM966">
            <v>-154346.77580792998</v>
          </cell>
          <cell r="EN966">
            <v>-128714.06946567001</v>
          </cell>
          <cell r="EO966">
            <v>-116862.74369993999</v>
          </cell>
          <cell r="EP966">
            <v>-74781.009808050003</v>
          </cell>
          <cell r="EQ966">
            <v>-56309.796238439994</v>
          </cell>
          <cell r="ER966">
            <v>-1433824.6516348005</v>
          </cell>
          <cell r="ES966">
            <v>-73392.121766900003</v>
          </cell>
          <cell r="ET966">
            <v>-90438.306318849995</v>
          </cell>
          <cell r="EU966">
            <v>-107646.04670365</v>
          </cell>
          <cell r="EV966">
            <v>-119196.8098344</v>
          </cell>
          <cell r="EW966">
            <v>-164466.77966100001</v>
          </cell>
          <cell r="EX966">
            <v>-165777.54168240001</v>
          </cell>
          <cell r="EY966">
            <v>-160892.68889509997</v>
          </cell>
          <cell r="EZ966">
            <v>-154408.26219055001</v>
          </cell>
          <cell r="FA966">
            <v>-135511.21255865</v>
          </cell>
          <cell r="FB966">
            <v>-117947.84519325003</v>
          </cell>
          <cell r="FC966">
            <v>-84296.421247200007</v>
          </cell>
          <cell r="FD966">
            <v>-59850.615582850012</v>
          </cell>
          <cell r="FE966">
            <v>-1426560.89165052</v>
          </cell>
          <cell r="FF966">
            <v>-75246.268155840007</v>
          </cell>
          <cell r="FG966">
            <v>-89052.504635220001</v>
          </cell>
          <cell r="FH966">
            <v>-109342.93010466003</v>
          </cell>
          <cell r="FI966">
            <v>-116901.77520012003</v>
          </cell>
          <cell r="FJ966">
            <v>-166269.49070430006</v>
          </cell>
          <cell r="FK966">
            <v>-164950.29555042001</v>
          </cell>
          <cell r="FL966">
            <v>-158971.46187449998</v>
          </cell>
          <cell r="FM966">
            <v>-154080.25074329996</v>
          </cell>
          <cell r="FN966">
            <v>-133584.99698453996</v>
          </cell>
          <cell r="FO966">
            <v>-116754.00295883999</v>
          </cell>
          <cell r="FP966">
            <v>-83195.759620140001</v>
          </cell>
          <cell r="FQ966">
            <v>-58211.155118639988</v>
          </cell>
          <cell r="FR966">
            <v>-1419056.8940547998</v>
          </cell>
          <cell r="FS966">
            <v>-76601.270917600021</v>
          </cell>
          <cell r="FT966">
            <v>-86818.937491000004</v>
          </cell>
          <cell r="FU966">
            <v>-111011.38259640001</v>
          </cell>
          <cell r="FV966">
            <v>-114027.591392</v>
          </cell>
          <cell r="FW966">
            <v>-168526.0736874</v>
          </cell>
          <cell r="FX966">
            <v>-165172.18732299993</v>
          </cell>
          <cell r="FY966">
            <v>-157991.30261200003</v>
          </cell>
          <cell r="FZ966">
            <v>-152788.96747399998</v>
          </cell>
          <cell r="GA966">
            <v>-130554.81101520002</v>
          </cell>
          <cell r="GB966">
            <v>-116642.8996018</v>
          </cell>
          <cell r="GC966">
            <v>-81783.493906399977</v>
          </cell>
          <cell r="GD966">
            <v>-57137.976038000015</v>
          </cell>
          <cell r="GE966">
            <v>-1411392.2187840298</v>
          </cell>
          <cell r="GF966">
            <v>-78073.808350769992</v>
          </cell>
          <cell r="GG966">
            <v>-87977.842755659993</v>
          </cell>
          <cell r="GH966">
            <v>-112027.60675026005</v>
          </cell>
          <cell r="GI966">
            <v>-116849.032731</v>
          </cell>
          <cell r="GJ966">
            <v>-168875.56160541001</v>
          </cell>
          <cell r="GK966">
            <v>-163226.14095789002</v>
          </cell>
          <cell r="GL966">
            <v>-157606.51499234996</v>
          </cell>
          <cell r="GM966">
            <v>-151427.21623092005</v>
          </cell>
          <cell r="GN966">
            <v>-126609.39413676001</v>
          </cell>
          <cell r="GO966">
            <v>-116383.47668063999</v>
          </cell>
          <cell r="GP966">
            <v>-77587.594673579995</v>
          </cell>
          <cell r="GQ966">
            <v>-54748.028918789991</v>
          </cell>
          <cell r="GR966">
            <v>-1403403.2457104998</v>
          </cell>
          <cell r="GS966">
            <v>-78798.868199900011</v>
          </cell>
          <cell r="GT966">
            <v>-85182.571416300008</v>
          </cell>
          <cell r="GU966">
            <v>-110783.69430125</v>
          </cell>
          <cell r="GV966">
            <v>-119396.55315360001</v>
          </cell>
          <cell r="GW966">
            <v>-168238.01208204997</v>
          </cell>
          <cell r="GX966">
            <v>-157917.6797302</v>
          </cell>
          <cell r="GY966">
            <v>-159253.79393954997</v>
          </cell>
          <cell r="GZ966">
            <v>-150736.53063299999</v>
          </cell>
          <cell r="HA966">
            <v>-126007.0040951</v>
          </cell>
          <cell r="HB966">
            <v>-114808.65038515002</v>
          </cell>
          <cell r="HC966">
            <v>-74860.505239700011</v>
          </cell>
          <cell r="HD966">
            <v>-57419.382534699995</v>
          </cell>
          <cell r="HE966">
            <v>-1396211.1848731202</v>
          </cell>
          <cell r="HF966">
            <v>-69821.65468919999</v>
          </cell>
          <cell r="HG966">
            <v>-89871.247284960016</v>
          </cell>
          <cell r="HH966">
            <v>-102223.72018055999</v>
          </cell>
          <cell r="HI966">
            <v>-115507.75428024003</v>
          </cell>
          <cell r="HJ966">
            <v>-159306.59208768004</v>
          </cell>
          <cell r="HK966">
            <v>-160856.34314784003</v>
          </cell>
          <cell r="HL966">
            <v>-159029.60893368002</v>
          </cell>
          <cell r="HM966">
            <v>-151077.07783320002</v>
          </cell>
          <cell r="HN966">
            <v>-129652.63666848</v>
          </cell>
          <cell r="HO966">
            <v>-115999.53516168002</v>
          </cell>
          <cell r="HP966">
            <v>-84629.262352079997</v>
          </cell>
          <cell r="HQ966">
            <v>-58235.752253520004</v>
          </cell>
          <cell r="HR966">
            <v>-1387873.4088568001</v>
          </cell>
          <cell r="HS966">
            <v>-71040.049495400017</v>
          </cell>
          <cell r="HT966">
            <v>-87539.937564100008</v>
          </cell>
          <cell r="HU966">
            <v>-104196.20392089999</v>
          </cell>
          <cell r="HV966">
            <v>-115376.7879504</v>
          </cell>
          <cell r="HW966">
            <v>-159195.94482599999</v>
          </cell>
          <cell r="HX966">
            <v>-160464.69951840001</v>
          </cell>
          <cell r="HY966">
            <v>-155736.39659659998</v>
          </cell>
          <cell r="HZ966">
            <v>-149459.78293630003</v>
          </cell>
          <cell r="IA966">
            <v>-131168.34635089998</v>
          </cell>
          <cell r="IB966">
            <v>-114167.8501545</v>
          </cell>
          <cell r="IC966">
            <v>-81594.887755200005</v>
          </cell>
          <cell r="ID966">
            <v>-57932.521788099992</v>
          </cell>
          <cell r="IE966">
            <v>-1380596.45884602</v>
          </cell>
          <cell r="IF966">
            <v>-72821.799591840012</v>
          </cell>
          <cell r="IG966">
            <v>-87767.224775099996</v>
          </cell>
          <cell r="IH966">
            <v>-108013.48162254</v>
          </cell>
          <cell r="II966">
            <v>-110948.23665119999</v>
          </cell>
          <cell r="IJ966">
            <v>-163974.96848889004</v>
          </cell>
          <cell r="IK966">
            <v>-160711.65499154999</v>
          </cell>
          <cell r="IL966">
            <v>-153724.69256820006</v>
          </cell>
          <cell r="IM966">
            <v>-148662.84829890003</v>
          </cell>
          <cell r="IN966">
            <v>-127029.13296371997</v>
          </cell>
          <cell r="IO966">
            <v>-113492.91755373002</v>
          </cell>
          <cell r="IP966">
            <v>-79574.902226039994</v>
          </cell>
          <cell r="IQ966">
            <v>-53874.599114310004</v>
          </cell>
          <cell r="IR966">
            <v>-1373098.9708355502</v>
          </cell>
          <cell r="IS966">
            <v>-75955.545502450012</v>
          </cell>
          <cell r="IT966">
            <v>-82277.942340900016</v>
          </cell>
          <cell r="IU966">
            <v>-109837.73650784999</v>
          </cell>
          <cell r="IV966">
            <v>-110392.74707265002</v>
          </cell>
          <cell r="IW966">
            <v>-164448.45977655001</v>
          </cell>
          <cell r="IX966">
            <v>-160416.58472315001</v>
          </cell>
          <cell r="IY966">
            <v>-152079.01295745003</v>
          </cell>
          <cell r="IZ966">
            <v>-148055.15766520001</v>
          </cell>
          <cell r="JA966">
            <v>-123242.83289784999</v>
          </cell>
          <cell r="JB966">
            <v>-114211.16578845005</v>
          </cell>
          <cell r="JC966">
            <v>-77855.873234800019</v>
          </cell>
          <cell r="JD966">
            <v>-54325.912368249999</v>
          </cell>
          <cell r="JE966">
            <v>0</v>
          </cell>
          <cell r="JF966">
            <v>0</v>
          </cell>
          <cell r="JG966">
            <v>0</v>
          </cell>
          <cell r="JH966">
            <v>0</v>
          </cell>
          <cell r="JI966">
            <v>0</v>
          </cell>
          <cell r="JJ966">
            <v>0</v>
          </cell>
          <cell r="JK966">
            <v>0</v>
          </cell>
          <cell r="JL966">
            <v>0</v>
          </cell>
          <cell r="JM966">
            <v>0</v>
          </cell>
          <cell r="JN966">
            <v>0</v>
          </cell>
          <cell r="JO966">
            <v>0</v>
          </cell>
          <cell r="JP966">
            <v>0</v>
          </cell>
          <cell r="JQ966">
            <v>0</v>
          </cell>
        </row>
        <row r="967">
          <cell r="D967">
            <v>0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K967">
            <v>0</v>
          </cell>
          <cell r="AL967">
            <v>0</v>
          </cell>
          <cell r="AM967">
            <v>0</v>
          </cell>
          <cell r="AN967">
            <v>0</v>
          </cell>
          <cell r="AO967">
            <v>0</v>
          </cell>
          <cell r="AP967">
            <v>0</v>
          </cell>
          <cell r="AQ967">
            <v>0</v>
          </cell>
          <cell r="AR967">
            <v>0</v>
          </cell>
          <cell r="AS967">
            <v>0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0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0</v>
          </cell>
          <cell r="BD967">
            <v>0</v>
          </cell>
          <cell r="BE967">
            <v>0</v>
          </cell>
          <cell r="BF967">
            <v>0</v>
          </cell>
          <cell r="BG967">
            <v>0</v>
          </cell>
          <cell r="BH967">
            <v>0</v>
          </cell>
          <cell r="BI967">
            <v>0</v>
          </cell>
          <cell r="BJ967">
            <v>0</v>
          </cell>
          <cell r="BK967">
            <v>0</v>
          </cell>
          <cell r="BL967">
            <v>0</v>
          </cell>
          <cell r="BM967">
            <v>0</v>
          </cell>
          <cell r="BN967">
            <v>0</v>
          </cell>
          <cell r="BO967">
            <v>0</v>
          </cell>
          <cell r="BP967">
            <v>0</v>
          </cell>
          <cell r="BQ967">
            <v>0</v>
          </cell>
          <cell r="BR967">
            <v>0</v>
          </cell>
          <cell r="BS967">
            <v>0</v>
          </cell>
          <cell r="BT967">
            <v>0</v>
          </cell>
          <cell r="BU967">
            <v>0</v>
          </cell>
          <cell r="BV967">
            <v>0</v>
          </cell>
          <cell r="BW967">
            <v>0</v>
          </cell>
          <cell r="BX967">
            <v>0</v>
          </cell>
          <cell r="BY967">
            <v>0</v>
          </cell>
          <cell r="BZ967">
            <v>0</v>
          </cell>
          <cell r="CA967">
            <v>0</v>
          </cell>
          <cell r="CB967">
            <v>0</v>
          </cell>
          <cell r="CC967">
            <v>0</v>
          </cell>
          <cell r="CD967">
            <v>0</v>
          </cell>
          <cell r="CE967">
            <v>0</v>
          </cell>
          <cell r="CF967">
            <v>0</v>
          </cell>
          <cell r="CG967">
            <v>0</v>
          </cell>
          <cell r="CH967">
            <v>0</v>
          </cell>
          <cell r="CI967">
            <v>0</v>
          </cell>
          <cell r="CJ967">
            <v>0</v>
          </cell>
          <cell r="CK967">
            <v>0</v>
          </cell>
          <cell r="CL967">
            <v>0</v>
          </cell>
          <cell r="CM967">
            <v>0</v>
          </cell>
          <cell r="CN967">
            <v>0</v>
          </cell>
          <cell r="CO967">
            <v>0</v>
          </cell>
          <cell r="CP967">
            <v>0</v>
          </cell>
          <cell r="CQ967">
            <v>0</v>
          </cell>
          <cell r="CR967">
            <v>0</v>
          </cell>
          <cell r="CS967">
            <v>0</v>
          </cell>
          <cell r="CT967">
            <v>0</v>
          </cell>
          <cell r="CU967">
            <v>0</v>
          </cell>
          <cell r="CV967">
            <v>0</v>
          </cell>
          <cell r="CW967">
            <v>0</v>
          </cell>
          <cell r="CX967">
            <v>0</v>
          </cell>
          <cell r="CY967">
            <v>0</v>
          </cell>
          <cell r="CZ967">
            <v>0</v>
          </cell>
          <cell r="DA967">
            <v>0</v>
          </cell>
          <cell r="DB967">
            <v>0</v>
          </cell>
          <cell r="DC967">
            <v>0</v>
          </cell>
          <cell r="DD967">
            <v>0</v>
          </cell>
          <cell r="DE967">
            <v>0</v>
          </cell>
          <cell r="DF967">
            <v>0</v>
          </cell>
          <cell r="DG967">
            <v>0</v>
          </cell>
          <cell r="DH967">
            <v>0</v>
          </cell>
          <cell r="DI967">
            <v>0</v>
          </cell>
          <cell r="DJ967">
            <v>0</v>
          </cell>
          <cell r="DK967">
            <v>0</v>
          </cell>
          <cell r="DL967">
            <v>0</v>
          </cell>
          <cell r="DM967">
            <v>0</v>
          </cell>
          <cell r="DN967">
            <v>0</v>
          </cell>
          <cell r="DO967">
            <v>0</v>
          </cell>
          <cell r="DP967">
            <v>0</v>
          </cell>
          <cell r="DQ967">
            <v>0</v>
          </cell>
          <cell r="DR967">
            <v>0</v>
          </cell>
          <cell r="DS967">
            <v>0</v>
          </cell>
          <cell r="DT967">
            <v>0</v>
          </cell>
          <cell r="DU967">
            <v>0</v>
          </cell>
          <cell r="DV967">
            <v>0</v>
          </cell>
          <cell r="DW967">
            <v>0</v>
          </cell>
          <cell r="DX967">
            <v>0</v>
          </cell>
          <cell r="DY967">
            <v>0</v>
          </cell>
          <cell r="DZ967">
            <v>0</v>
          </cell>
          <cell r="EA967">
            <v>0</v>
          </cell>
          <cell r="EB967">
            <v>0</v>
          </cell>
          <cell r="EC967">
            <v>0</v>
          </cell>
          <cell r="ED967">
            <v>0</v>
          </cell>
          <cell r="EE967">
            <v>0</v>
          </cell>
          <cell r="EF967">
            <v>0</v>
          </cell>
          <cell r="EG967">
            <v>0</v>
          </cell>
          <cell r="EH967">
            <v>0</v>
          </cell>
          <cell r="EI967">
            <v>0</v>
          </cell>
          <cell r="EJ967">
            <v>0</v>
          </cell>
          <cell r="EK967">
            <v>0</v>
          </cell>
          <cell r="EL967">
            <v>0</v>
          </cell>
          <cell r="EM967">
            <v>0</v>
          </cell>
          <cell r="EN967">
            <v>0</v>
          </cell>
          <cell r="EO967">
            <v>0</v>
          </cell>
          <cell r="EP967">
            <v>0</v>
          </cell>
          <cell r="EQ967">
            <v>0</v>
          </cell>
          <cell r="ER967">
            <v>0</v>
          </cell>
          <cell r="ES967">
            <v>0</v>
          </cell>
          <cell r="ET967">
            <v>0</v>
          </cell>
          <cell r="EU967">
            <v>0</v>
          </cell>
          <cell r="EV967">
            <v>0</v>
          </cell>
          <cell r="EW967">
            <v>0</v>
          </cell>
          <cell r="EX967">
            <v>0</v>
          </cell>
          <cell r="EY967">
            <v>0</v>
          </cell>
          <cell r="EZ967">
            <v>0</v>
          </cell>
          <cell r="FA967">
            <v>0</v>
          </cell>
          <cell r="FB967">
            <v>0</v>
          </cell>
          <cell r="FC967">
            <v>0</v>
          </cell>
          <cell r="FD967">
            <v>0</v>
          </cell>
          <cell r="FE967">
            <v>0</v>
          </cell>
          <cell r="FF967">
            <v>0</v>
          </cell>
          <cell r="FG967">
            <v>0</v>
          </cell>
          <cell r="FH967">
            <v>0</v>
          </cell>
          <cell r="FI967">
            <v>0</v>
          </cell>
          <cell r="FJ967">
            <v>0</v>
          </cell>
          <cell r="FK967">
            <v>0</v>
          </cell>
          <cell r="FL967">
            <v>0</v>
          </cell>
          <cell r="FM967">
            <v>0</v>
          </cell>
          <cell r="FN967">
            <v>0</v>
          </cell>
          <cell r="FO967">
            <v>0</v>
          </cell>
          <cell r="FP967">
            <v>0</v>
          </cell>
          <cell r="FQ967">
            <v>0</v>
          </cell>
          <cell r="FR967">
            <v>0</v>
          </cell>
          <cell r="FS967">
            <v>0</v>
          </cell>
          <cell r="FT967">
            <v>0</v>
          </cell>
          <cell r="FU967">
            <v>0</v>
          </cell>
          <cell r="FV967">
            <v>0</v>
          </cell>
          <cell r="FW967">
            <v>0</v>
          </cell>
          <cell r="FX967">
            <v>0</v>
          </cell>
          <cell r="FY967">
            <v>0</v>
          </cell>
          <cell r="FZ967">
            <v>0</v>
          </cell>
          <cell r="GA967">
            <v>0</v>
          </cell>
          <cell r="GB967">
            <v>0</v>
          </cell>
          <cell r="GC967">
            <v>0</v>
          </cell>
          <cell r="GD967">
            <v>0</v>
          </cell>
          <cell r="GE967">
            <v>0</v>
          </cell>
          <cell r="GF967">
            <v>0</v>
          </cell>
          <cell r="GG967">
            <v>0</v>
          </cell>
          <cell r="GH967">
            <v>0</v>
          </cell>
          <cell r="GI967">
            <v>0</v>
          </cell>
          <cell r="GJ967">
            <v>0</v>
          </cell>
          <cell r="GK967">
            <v>0</v>
          </cell>
          <cell r="GL967">
            <v>0</v>
          </cell>
          <cell r="GM967">
            <v>0</v>
          </cell>
          <cell r="GN967">
            <v>0</v>
          </cell>
          <cell r="GO967">
            <v>0</v>
          </cell>
          <cell r="GP967">
            <v>0</v>
          </cell>
          <cell r="GQ967">
            <v>0</v>
          </cell>
          <cell r="GR967">
            <v>0</v>
          </cell>
          <cell r="GS967">
            <v>0</v>
          </cell>
          <cell r="GT967">
            <v>0</v>
          </cell>
          <cell r="GU967">
            <v>0</v>
          </cell>
          <cell r="GV967">
            <v>0</v>
          </cell>
          <cell r="GW967">
            <v>0</v>
          </cell>
          <cell r="GX967">
            <v>0</v>
          </cell>
          <cell r="GY967">
            <v>0</v>
          </cell>
          <cell r="GZ967">
            <v>0</v>
          </cell>
          <cell r="HA967">
            <v>0</v>
          </cell>
          <cell r="HB967">
            <v>0</v>
          </cell>
          <cell r="HC967">
            <v>0</v>
          </cell>
          <cell r="HD967">
            <v>0</v>
          </cell>
          <cell r="HE967">
            <v>0</v>
          </cell>
          <cell r="HF967">
            <v>0</v>
          </cell>
          <cell r="HG967">
            <v>0</v>
          </cell>
          <cell r="HH967">
            <v>0</v>
          </cell>
          <cell r="HI967">
            <v>0</v>
          </cell>
          <cell r="HJ967">
            <v>0</v>
          </cell>
          <cell r="HK967">
            <v>0</v>
          </cell>
          <cell r="HL967">
            <v>0</v>
          </cell>
          <cell r="HM967">
            <v>0</v>
          </cell>
          <cell r="HN967">
            <v>0</v>
          </cell>
          <cell r="HO967">
            <v>0</v>
          </cell>
          <cell r="HP967">
            <v>0</v>
          </cell>
          <cell r="HQ967">
            <v>0</v>
          </cell>
          <cell r="HR967">
            <v>0</v>
          </cell>
          <cell r="HS967">
            <v>0</v>
          </cell>
          <cell r="HT967">
            <v>0</v>
          </cell>
          <cell r="HU967">
            <v>0</v>
          </cell>
          <cell r="HV967">
            <v>0</v>
          </cell>
          <cell r="HW967">
            <v>0</v>
          </cell>
          <cell r="HX967">
            <v>0</v>
          </cell>
          <cell r="HY967">
            <v>0</v>
          </cell>
          <cell r="HZ967">
            <v>0</v>
          </cell>
          <cell r="IA967">
            <v>0</v>
          </cell>
          <cell r="IB967">
            <v>0</v>
          </cell>
          <cell r="IC967">
            <v>0</v>
          </cell>
          <cell r="ID967">
            <v>0</v>
          </cell>
          <cell r="IE967">
            <v>0</v>
          </cell>
          <cell r="IF967">
            <v>0</v>
          </cell>
          <cell r="IG967">
            <v>0</v>
          </cell>
          <cell r="IH967">
            <v>0</v>
          </cell>
          <cell r="II967">
            <v>0</v>
          </cell>
          <cell r="IJ967">
            <v>0</v>
          </cell>
          <cell r="IK967">
            <v>0</v>
          </cell>
          <cell r="IL967">
            <v>0</v>
          </cell>
          <cell r="IM967">
            <v>0</v>
          </cell>
          <cell r="IN967">
            <v>0</v>
          </cell>
          <cell r="IO967">
            <v>0</v>
          </cell>
          <cell r="IP967">
            <v>0</v>
          </cell>
          <cell r="IQ967">
            <v>0</v>
          </cell>
          <cell r="IR967">
            <v>0</v>
          </cell>
          <cell r="IS967">
            <v>0</v>
          </cell>
          <cell r="IT967">
            <v>0</v>
          </cell>
          <cell r="IU967">
            <v>0</v>
          </cell>
          <cell r="IV967">
            <v>0</v>
          </cell>
          <cell r="IW967">
            <v>0</v>
          </cell>
          <cell r="IX967">
            <v>0</v>
          </cell>
          <cell r="IY967">
            <v>0</v>
          </cell>
          <cell r="IZ967">
            <v>0</v>
          </cell>
          <cell r="JA967">
            <v>0</v>
          </cell>
          <cell r="JB967">
            <v>0</v>
          </cell>
          <cell r="JC967">
            <v>0</v>
          </cell>
          <cell r="JD967">
            <v>0</v>
          </cell>
          <cell r="JE967">
            <v>0</v>
          </cell>
          <cell r="JF967">
            <v>0</v>
          </cell>
          <cell r="JG967">
            <v>0</v>
          </cell>
          <cell r="JH967">
            <v>0</v>
          </cell>
          <cell r="JI967">
            <v>0</v>
          </cell>
          <cell r="JJ967">
            <v>0</v>
          </cell>
          <cell r="JK967">
            <v>0</v>
          </cell>
          <cell r="JL967">
            <v>0</v>
          </cell>
          <cell r="JM967">
            <v>0</v>
          </cell>
          <cell r="JN967">
            <v>0</v>
          </cell>
          <cell r="JO967">
            <v>0</v>
          </cell>
          <cell r="JP967">
            <v>0</v>
          </cell>
          <cell r="JQ967">
            <v>0</v>
          </cell>
        </row>
        <row r="968">
          <cell r="D968">
            <v>0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K968">
            <v>0</v>
          </cell>
          <cell r="AL968">
            <v>0</v>
          </cell>
          <cell r="AM968">
            <v>0</v>
          </cell>
          <cell r="AN968">
            <v>0</v>
          </cell>
          <cell r="AO968">
            <v>0</v>
          </cell>
          <cell r="AP968">
            <v>0</v>
          </cell>
          <cell r="AQ968">
            <v>0</v>
          </cell>
          <cell r="AR968">
            <v>0</v>
          </cell>
          <cell r="AS968">
            <v>0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0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0</v>
          </cell>
          <cell r="BD968">
            <v>0</v>
          </cell>
          <cell r="BE968">
            <v>0</v>
          </cell>
          <cell r="BF968">
            <v>0</v>
          </cell>
          <cell r="BG968">
            <v>0</v>
          </cell>
          <cell r="BH968">
            <v>0</v>
          </cell>
          <cell r="BI968">
            <v>0</v>
          </cell>
          <cell r="BJ968">
            <v>0</v>
          </cell>
          <cell r="BK968">
            <v>0</v>
          </cell>
          <cell r="BL968">
            <v>0</v>
          </cell>
          <cell r="BM968">
            <v>0</v>
          </cell>
          <cell r="BN968">
            <v>0</v>
          </cell>
          <cell r="BO968">
            <v>0</v>
          </cell>
          <cell r="BP968">
            <v>0</v>
          </cell>
          <cell r="BQ968">
            <v>0</v>
          </cell>
          <cell r="BR968">
            <v>0</v>
          </cell>
          <cell r="BS968">
            <v>0</v>
          </cell>
          <cell r="BT968">
            <v>0</v>
          </cell>
          <cell r="BU968">
            <v>0</v>
          </cell>
          <cell r="BV968">
            <v>0</v>
          </cell>
          <cell r="BW968">
            <v>0</v>
          </cell>
          <cell r="BX968">
            <v>0</v>
          </cell>
          <cell r="BY968">
            <v>0</v>
          </cell>
          <cell r="BZ968">
            <v>0</v>
          </cell>
          <cell r="CA968">
            <v>0</v>
          </cell>
          <cell r="CB968">
            <v>0</v>
          </cell>
          <cell r="CC968">
            <v>0</v>
          </cell>
          <cell r="CD968">
            <v>0</v>
          </cell>
          <cell r="CE968">
            <v>0</v>
          </cell>
          <cell r="CF968">
            <v>0</v>
          </cell>
          <cell r="CG968">
            <v>0</v>
          </cell>
          <cell r="CH968">
            <v>0</v>
          </cell>
          <cell r="CI968">
            <v>0</v>
          </cell>
          <cell r="CJ968">
            <v>0</v>
          </cell>
          <cell r="CK968">
            <v>0</v>
          </cell>
          <cell r="CL968">
            <v>0</v>
          </cell>
          <cell r="CM968">
            <v>0</v>
          </cell>
          <cell r="CN968">
            <v>0</v>
          </cell>
          <cell r="CO968">
            <v>0</v>
          </cell>
          <cell r="CP968">
            <v>0</v>
          </cell>
          <cell r="CQ968">
            <v>0</v>
          </cell>
          <cell r="CR968">
            <v>0</v>
          </cell>
          <cell r="CS968">
            <v>0</v>
          </cell>
          <cell r="CT968">
            <v>0</v>
          </cell>
          <cell r="CU968">
            <v>0</v>
          </cell>
          <cell r="CV968">
            <v>0</v>
          </cell>
          <cell r="CW968">
            <v>0</v>
          </cell>
          <cell r="CX968">
            <v>0</v>
          </cell>
          <cell r="CY968">
            <v>0</v>
          </cell>
          <cell r="CZ968">
            <v>0</v>
          </cell>
          <cell r="DA968">
            <v>0</v>
          </cell>
          <cell r="DB968">
            <v>0</v>
          </cell>
          <cell r="DC968">
            <v>0</v>
          </cell>
          <cell r="DD968">
            <v>0</v>
          </cell>
          <cell r="DE968">
            <v>0</v>
          </cell>
          <cell r="DF968">
            <v>0</v>
          </cell>
          <cell r="DG968">
            <v>0</v>
          </cell>
          <cell r="DH968">
            <v>0</v>
          </cell>
          <cell r="DI968">
            <v>0</v>
          </cell>
          <cell r="DJ968">
            <v>0</v>
          </cell>
          <cell r="DK968">
            <v>0</v>
          </cell>
          <cell r="DL968">
            <v>0</v>
          </cell>
          <cell r="DM968">
            <v>0</v>
          </cell>
          <cell r="DN968">
            <v>0</v>
          </cell>
          <cell r="DO968">
            <v>0</v>
          </cell>
          <cell r="DP968">
            <v>0</v>
          </cell>
          <cell r="DQ968">
            <v>0</v>
          </cell>
          <cell r="DR968">
            <v>0</v>
          </cell>
          <cell r="DS968">
            <v>0</v>
          </cell>
          <cell r="DT968">
            <v>0</v>
          </cell>
          <cell r="DU968">
            <v>0</v>
          </cell>
          <cell r="DV968">
            <v>0</v>
          </cell>
          <cell r="DW968">
            <v>0</v>
          </cell>
          <cell r="DX968">
            <v>0</v>
          </cell>
          <cell r="DY968">
            <v>0</v>
          </cell>
          <cell r="DZ968">
            <v>0</v>
          </cell>
          <cell r="EA968">
            <v>0</v>
          </cell>
          <cell r="EB968">
            <v>0</v>
          </cell>
          <cell r="EC968">
            <v>0</v>
          </cell>
          <cell r="ED968">
            <v>0</v>
          </cell>
          <cell r="EE968">
            <v>0</v>
          </cell>
          <cell r="EF968">
            <v>0</v>
          </cell>
          <cell r="EG968">
            <v>0</v>
          </cell>
          <cell r="EH968">
            <v>0</v>
          </cell>
          <cell r="EI968">
            <v>0</v>
          </cell>
          <cell r="EJ968">
            <v>0</v>
          </cell>
          <cell r="EK968">
            <v>0</v>
          </cell>
          <cell r="EL968">
            <v>0</v>
          </cell>
          <cell r="EM968">
            <v>0</v>
          </cell>
          <cell r="EN968">
            <v>0</v>
          </cell>
          <cell r="EO968">
            <v>0</v>
          </cell>
          <cell r="EP968">
            <v>0</v>
          </cell>
          <cell r="EQ968">
            <v>0</v>
          </cell>
          <cell r="ER968">
            <v>0</v>
          </cell>
          <cell r="ES968">
            <v>0</v>
          </cell>
          <cell r="ET968">
            <v>0</v>
          </cell>
          <cell r="EU968">
            <v>0</v>
          </cell>
          <cell r="EV968">
            <v>0</v>
          </cell>
          <cell r="EW968">
            <v>0</v>
          </cell>
          <cell r="EX968">
            <v>0</v>
          </cell>
          <cell r="EY968">
            <v>0</v>
          </cell>
          <cell r="EZ968">
            <v>0</v>
          </cell>
          <cell r="FA968">
            <v>0</v>
          </cell>
          <cell r="FB968">
            <v>0</v>
          </cell>
          <cell r="FC968">
            <v>0</v>
          </cell>
          <cell r="FD968">
            <v>0</v>
          </cell>
          <cell r="FE968">
            <v>0</v>
          </cell>
          <cell r="FF968">
            <v>0</v>
          </cell>
          <cell r="FG968">
            <v>0</v>
          </cell>
          <cell r="FH968">
            <v>0</v>
          </cell>
          <cell r="FI968">
            <v>0</v>
          </cell>
          <cell r="FJ968">
            <v>0</v>
          </cell>
          <cell r="FK968">
            <v>0</v>
          </cell>
          <cell r="FL968">
            <v>0</v>
          </cell>
          <cell r="FM968">
            <v>0</v>
          </cell>
          <cell r="FN968">
            <v>0</v>
          </cell>
          <cell r="FO968">
            <v>0</v>
          </cell>
          <cell r="FP968">
            <v>0</v>
          </cell>
          <cell r="FQ968">
            <v>0</v>
          </cell>
          <cell r="FR968">
            <v>0</v>
          </cell>
          <cell r="FS968">
            <v>0</v>
          </cell>
          <cell r="FT968">
            <v>0</v>
          </cell>
          <cell r="FU968">
            <v>0</v>
          </cell>
          <cell r="FV968">
            <v>0</v>
          </cell>
          <cell r="FW968">
            <v>0</v>
          </cell>
          <cell r="FX968">
            <v>0</v>
          </cell>
          <cell r="FY968">
            <v>0</v>
          </cell>
          <cell r="FZ968">
            <v>0</v>
          </cell>
          <cell r="GA968">
            <v>0</v>
          </cell>
          <cell r="GB968">
            <v>0</v>
          </cell>
          <cell r="GC968">
            <v>0</v>
          </cell>
          <cell r="GD968">
            <v>0</v>
          </cell>
          <cell r="GE968">
            <v>0</v>
          </cell>
          <cell r="GF968">
            <v>0</v>
          </cell>
          <cell r="GG968">
            <v>0</v>
          </cell>
          <cell r="GH968">
            <v>0</v>
          </cell>
          <cell r="GI968">
            <v>0</v>
          </cell>
          <cell r="GJ968">
            <v>0</v>
          </cell>
          <cell r="GK968">
            <v>0</v>
          </cell>
          <cell r="GL968">
            <v>0</v>
          </cell>
          <cell r="GM968">
            <v>0</v>
          </cell>
          <cell r="GN968">
            <v>0</v>
          </cell>
          <cell r="GO968">
            <v>0</v>
          </cell>
          <cell r="GP968">
            <v>0</v>
          </cell>
          <cell r="GQ968">
            <v>0</v>
          </cell>
          <cell r="GR968">
            <v>0</v>
          </cell>
          <cell r="GS968">
            <v>0</v>
          </cell>
          <cell r="GT968">
            <v>0</v>
          </cell>
          <cell r="GU968">
            <v>0</v>
          </cell>
          <cell r="GV968">
            <v>0</v>
          </cell>
          <cell r="GW968">
            <v>0</v>
          </cell>
          <cell r="GX968">
            <v>0</v>
          </cell>
          <cell r="GY968">
            <v>0</v>
          </cell>
          <cell r="GZ968">
            <v>0</v>
          </cell>
          <cell r="HA968">
            <v>0</v>
          </cell>
          <cell r="HB968">
            <v>0</v>
          </cell>
          <cell r="HC968">
            <v>0</v>
          </cell>
          <cell r="HD968">
            <v>0</v>
          </cell>
          <cell r="HE968">
            <v>0</v>
          </cell>
          <cell r="HF968">
            <v>0</v>
          </cell>
          <cell r="HG968">
            <v>0</v>
          </cell>
          <cell r="HH968">
            <v>0</v>
          </cell>
          <cell r="HI968">
            <v>0</v>
          </cell>
          <cell r="HJ968">
            <v>0</v>
          </cell>
          <cell r="HK968">
            <v>0</v>
          </cell>
          <cell r="HL968">
            <v>0</v>
          </cell>
          <cell r="HM968">
            <v>0</v>
          </cell>
          <cell r="HN968">
            <v>0</v>
          </cell>
          <cell r="HO968">
            <v>0</v>
          </cell>
          <cell r="HP968">
            <v>0</v>
          </cell>
          <cell r="HQ968">
            <v>0</v>
          </cell>
          <cell r="HR968">
            <v>0</v>
          </cell>
          <cell r="HS968">
            <v>0</v>
          </cell>
          <cell r="HT968">
            <v>0</v>
          </cell>
          <cell r="HU968">
            <v>0</v>
          </cell>
          <cell r="HV968">
            <v>0</v>
          </cell>
          <cell r="HW968">
            <v>0</v>
          </cell>
          <cell r="HX968">
            <v>0</v>
          </cell>
          <cell r="HY968">
            <v>0</v>
          </cell>
          <cell r="HZ968">
            <v>0</v>
          </cell>
          <cell r="IA968">
            <v>0</v>
          </cell>
          <cell r="IB968">
            <v>0</v>
          </cell>
          <cell r="IC968">
            <v>0</v>
          </cell>
          <cell r="ID968">
            <v>0</v>
          </cell>
          <cell r="IE968">
            <v>0</v>
          </cell>
          <cell r="IF968">
            <v>0</v>
          </cell>
          <cell r="IG968">
            <v>0</v>
          </cell>
          <cell r="IH968">
            <v>0</v>
          </cell>
          <cell r="II968">
            <v>0</v>
          </cell>
          <cell r="IJ968">
            <v>0</v>
          </cell>
          <cell r="IK968">
            <v>0</v>
          </cell>
          <cell r="IL968">
            <v>0</v>
          </cell>
          <cell r="IM968">
            <v>0</v>
          </cell>
          <cell r="IN968">
            <v>0</v>
          </cell>
          <cell r="IO968">
            <v>0</v>
          </cell>
          <cell r="IP968">
            <v>0</v>
          </cell>
          <cell r="IQ968">
            <v>0</v>
          </cell>
          <cell r="IR968">
            <v>0</v>
          </cell>
          <cell r="IS968">
            <v>0</v>
          </cell>
          <cell r="IT968">
            <v>0</v>
          </cell>
          <cell r="IU968">
            <v>0</v>
          </cell>
          <cell r="IV968">
            <v>0</v>
          </cell>
          <cell r="IW968">
            <v>0</v>
          </cell>
          <cell r="IX968">
            <v>0</v>
          </cell>
          <cell r="IY968">
            <v>0</v>
          </cell>
          <cell r="IZ968">
            <v>0</v>
          </cell>
          <cell r="JA968">
            <v>0</v>
          </cell>
          <cell r="JB968">
            <v>0</v>
          </cell>
          <cell r="JC968">
            <v>0</v>
          </cell>
          <cell r="JD968">
            <v>0</v>
          </cell>
          <cell r="JE968">
            <v>0</v>
          </cell>
          <cell r="JF968">
            <v>0</v>
          </cell>
          <cell r="JG968">
            <v>0</v>
          </cell>
          <cell r="JH968">
            <v>0</v>
          </cell>
          <cell r="JI968">
            <v>0</v>
          </cell>
          <cell r="JJ968">
            <v>0</v>
          </cell>
          <cell r="JK968">
            <v>0</v>
          </cell>
          <cell r="JL968">
            <v>0</v>
          </cell>
          <cell r="JM968">
            <v>0</v>
          </cell>
          <cell r="JN968">
            <v>0</v>
          </cell>
          <cell r="JO968">
            <v>0</v>
          </cell>
          <cell r="JP968">
            <v>0</v>
          </cell>
          <cell r="JQ968">
            <v>0</v>
          </cell>
        </row>
        <row r="969">
          <cell r="D969">
            <v>0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K969">
            <v>0</v>
          </cell>
          <cell r="AL969">
            <v>0</v>
          </cell>
          <cell r="AM969">
            <v>0</v>
          </cell>
          <cell r="AN969">
            <v>0</v>
          </cell>
          <cell r="AO969">
            <v>0</v>
          </cell>
          <cell r="AP969">
            <v>0</v>
          </cell>
          <cell r="AQ969">
            <v>0</v>
          </cell>
          <cell r="AR969">
            <v>0</v>
          </cell>
          <cell r="AS969">
            <v>0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0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0</v>
          </cell>
          <cell r="BD969">
            <v>0</v>
          </cell>
          <cell r="BE969">
            <v>0</v>
          </cell>
          <cell r="BF969">
            <v>0</v>
          </cell>
          <cell r="BG969">
            <v>0</v>
          </cell>
          <cell r="BH969">
            <v>0</v>
          </cell>
          <cell r="BI969">
            <v>0</v>
          </cell>
          <cell r="BJ969">
            <v>0</v>
          </cell>
          <cell r="BK969">
            <v>0</v>
          </cell>
          <cell r="BL969">
            <v>0</v>
          </cell>
          <cell r="BM969">
            <v>0</v>
          </cell>
          <cell r="BN969">
            <v>0</v>
          </cell>
          <cell r="BO969">
            <v>0</v>
          </cell>
          <cell r="BP969">
            <v>0</v>
          </cell>
          <cell r="BQ969">
            <v>0</v>
          </cell>
          <cell r="BR969">
            <v>0</v>
          </cell>
          <cell r="BS969">
            <v>0</v>
          </cell>
          <cell r="BT969">
            <v>0</v>
          </cell>
          <cell r="BU969">
            <v>0</v>
          </cell>
          <cell r="BV969">
            <v>0</v>
          </cell>
          <cell r="BW969">
            <v>0</v>
          </cell>
          <cell r="BX969">
            <v>0</v>
          </cell>
          <cell r="BY969">
            <v>0</v>
          </cell>
          <cell r="BZ969">
            <v>0</v>
          </cell>
          <cell r="CA969">
            <v>0</v>
          </cell>
          <cell r="CB969">
            <v>0</v>
          </cell>
          <cell r="CC969">
            <v>0</v>
          </cell>
          <cell r="CD969">
            <v>0</v>
          </cell>
          <cell r="CE969">
            <v>0</v>
          </cell>
          <cell r="CF969">
            <v>0</v>
          </cell>
          <cell r="CG969">
            <v>0</v>
          </cell>
          <cell r="CH969">
            <v>0</v>
          </cell>
          <cell r="CI969">
            <v>0</v>
          </cell>
          <cell r="CJ969">
            <v>0</v>
          </cell>
          <cell r="CK969">
            <v>0</v>
          </cell>
          <cell r="CL969">
            <v>0</v>
          </cell>
          <cell r="CM969">
            <v>0</v>
          </cell>
          <cell r="CN969">
            <v>0</v>
          </cell>
          <cell r="CO969">
            <v>0</v>
          </cell>
          <cell r="CP969">
            <v>0</v>
          </cell>
          <cell r="CQ969">
            <v>0</v>
          </cell>
          <cell r="CR969">
            <v>0</v>
          </cell>
          <cell r="CS969">
            <v>0</v>
          </cell>
          <cell r="CT969">
            <v>0</v>
          </cell>
          <cell r="CU969">
            <v>0</v>
          </cell>
          <cell r="CV969">
            <v>0</v>
          </cell>
          <cell r="CW969">
            <v>0</v>
          </cell>
          <cell r="CX969">
            <v>0</v>
          </cell>
          <cell r="CY969">
            <v>0</v>
          </cell>
          <cell r="CZ969">
            <v>0</v>
          </cell>
          <cell r="DA969">
            <v>0</v>
          </cell>
          <cell r="DB969">
            <v>0</v>
          </cell>
          <cell r="DC969">
            <v>0</v>
          </cell>
          <cell r="DD969">
            <v>0</v>
          </cell>
          <cell r="DE969">
            <v>0</v>
          </cell>
          <cell r="DF969">
            <v>0</v>
          </cell>
          <cell r="DG969">
            <v>0</v>
          </cell>
          <cell r="DH969">
            <v>0</v>
          </cell>
          <cell r="DI969">
            <v>0</v>
          </cell>
          <cell r="DJ969">
            <v>0</v>
          </cell>
          <cell r="DK969">
            <v>0</v>
          </cell>
          <cell r="DL969">
            <v>0</v>
          </cell>
          <cell r="DM969">
            <v>0</v>
          </cell>
          <cell r="DN969">
            <v>0</v>
          </cell>
          <cell r="DO969">
            <v>0</v>
          </cell>
          <cell r="DP969">
            <v>0</v>
          </cell>
          <cell r="DQ969">
            <v>0</v>
          </cell>
          <cell r="DR969">
            <v>0</v>
          </cell>
          <cell r="DS969">
            <v>0</v>
          </cell>
          <cell r="DT969">
            <v>0</v>
          </cell>
          <cell r="DU969">
            <v>0</v>
          </cell>
          <cell r="DV969">
            <v>0</v>
          </cell>
          <cell r="DW969">
            <v>0</v>
          </cell>
          <cell r="DX969">
            <v>0</v>
          </cell>
          <cell r="DY969">
            <v>0</v>
          </cell>
          <cell r="DZ969">
            <v>0</v>
          </cell>
          <cell r="EA969">
            <v>0</v>
          </cell>
          <cell r="EB969">
            <v>0</v>
          </cell>
          <cell r="EC969">
            <v>0</v>
          </cell>
          <cell r="ED969">
            <v>0</v>
          </cell>
          <cell r="EE969">
            <v>0</v>
          </cell>
          <cell r="EF969">
            <v>0</v>
          </cell>
          <cell r="EG969">
            <v>0</v>
          </cell>
          <cell r="EH969">
            <v>0</v>
          </cell>
          <cell r="EI969">
            <v>0</v>
          </cell>
          <cell r="EJ969">
            <v>0</v>
          </cell>
          <cell r="EK969">
            <v>0</v>
          </cell>
          <cell r="EL969">
            <v>0</v>
          </cell>
          <cell r="EM969">
            <v>0</v>
          </cell>
          <cell r="EN969">
            <v>0</v>
          </cell>
          <cell r="EO969">
            <v>0</v>
          </cell>
          <cell r="EP969">
            <v>0</v>
          </cell>
          <cell r="EQ969">
            <v>0</v>
          </cell>
          <cell r="ER969">
            <v>0</v>
          </cell>
          <cell r="ES969">
            <v>0</v>
          </cell>
          <cell r="ET969">
            <v>0</v>
          </cell>
          <cell r="EU969">
            <v>0</v>
          </cell>
          <cell r="EV969">
            <v>0</v>
          </cell>
          <cell r="EW969">
            <v>0</v>
          </cell>
          <cell r="EX969">
            <v>0</v>
          </cell>
          <cell r="EY969">
            <v>0</v>
          </cell>
          <cell r="EZ969">
            <v>0</v>
          </cell>
          <cell r="FA969">
            <v>0</v>
          </cell>
          <cell r="FB969">
            <v>0</v>
          </cell>
          <cell r="FC969">
            <v>0</v>
          </cell>
          <cell r="FD969">
            <v>0</v>
          </cell>
          <cell r="FE969">
            <v>0</v>
          </cell>
          <cell r="FF969">
            <v>0</v>
          </cell>
          <cell r="FG969">
            <v>0</v>
          </cell>
          <cell r="FH969">
            <v>0</v>
          </cell>
          <cell r="FI969">
            <v>0</v>
          </cell>
          <cell r="FJ969">
            <v>0</v>
          </cell>
          <cell r="FK969">
            <v>0</v>
          </cell>
          <cell r="FL969">
            <v>0</v>
          </cell>
          <cell r="FM969">
            <v>0</v>
          </cell>
          <cell r="FN969">
            <v>0</v>
          </cell>
          <cell r="FO969">
            <v>0</v>
          </cell>
          <cell r="FP969">
            <v>0</v>
          </cell>
          <cell r="FQ969">
            <v>0</v>
          </cell>
          <cell r="FR969">
            <v>0</v>
          </cell>
          <cell r="FS969">
            <v>0</v>
          </cell>
          <cell r="FT969">
            <v>0</v>
          </cell>
          <cell r="FU969">
            <v>0</v>
          </cell>
          <cell r="FV969">
            <v>0</v>
          </cell>
          <cell r="FW969">
            <v>0</v>
          </cell>
          <cell r="FX969">
            <v>0</v>
          </cell>
          <cell r="FY969">
            <v>0</v>
          </cell>
          <cell r="FZ969">
            <v>0</v>
          </cell>
          <cell r="GA969">
            <v>0</v>
          </cell>
          <cell r="GB969">
            <v>0</v>
          </cell>
          <cell r="GC969">
            <v>0</v>
          </cell>
          <cell r="GD969">
            <v>0</v>
          </cell>
          <cell r="GE969">
            <v>0</v>
          </cell>
          <cell r="GF969">
            <v>0</v>
          </cell>
          <cell r="GG969">
            <v>0</v>
          </cell>
          <cell r="GH969">
            <v>0</v>
          </cell>
          <cell r="GI969">
            <v>0</v>
          </cell>
          <cell r="GJ969">
            <v>0</v>
          </cell>
          <cell r="GK969">
            <v>0</v>
          </cell>
          <cell r="GL969">
            <v>0</v>
          </cell>
          <cell r="GM969">
            <v>0</v>
          </cell>
          <cell r="GN969">
            <v>0</v>
          </cell>
          <cell r="GO969">
            <v>0</v>
          </cell>
          <cell r="GP969">
            <v>0</v>
          </cell>
          <cell r="GQ969">
            <v>0</v>
          </cell>
          <cell r="GR969">
            <v>0</v>
          </cell>
          <cell r="GS969">
            <v>0</v>
          </cell>
          <cell r="GT969">
            <v>0</v>
          </cell>
          <cell r="GU969">
            <v>0</v>
          </cell>
          <cell r="GV969">
            <v>0</v>
          </cell>
          <cell r="GW969">
            <v>0</v>
          </cell>
          <cell r="GX969">
            <v>0</v>
          </cell>
          <cell r="GY969">
            <v>0</v>
          </cell>
          <cell r="GZ969">
            <v>0</v>
          </cell>
          <cell r="HA969">
            <v>0</v>
          </cell>
          <cell r="HB969">
            <v>0</v>
          </cell>
          <cell r="HC969">
            <v>0</v>
          </cell>
          <cell r="HD969">
            <v>0</v>
          </cell>
          <cell r="HE969">
            <v>0</v>
          </cell>
          <cell r="HF969">
            <v>0</v>
          </cell>
          <cell r="HG969">
            <v>0</v>
          </cell>
          <cell r="HH969">
            <v>0</v>
          </cell>
          <cell r="HI969">
            <v>0</v>
          </cell>
          <cell r="HJ969">
            <v>0</v>
          </cell>
          <cell r="HK969">
            <v>0</v>
          </cell>
          <cell r="HL969">
            <v>0</v>
          </cell>
          <cell r="HM969">
            <v>0</v>
          </cell>
          <cell r="HN969">
            <v>0</v>
          </cell>
          <cell r="HO969">
            <v>0</v>
          </cell>
          <cell r="HP969">
            <v>0</v>
          </cell>
          <cell r="HQ969">
            <v>0</v>
          </cell>
          <cell r="HR969">
            <v>0</v>
          </cell>
          <cell r="HS969">
            <v>0</v>
          </cell>
          <cell r="HT969">
            <v>0</v>
          </cell>
          <cell r="HU969">
            <v>0</v>
          </cell>
          <cell r="HV969">
            <v>0</v>
          </cell>
          <cell r="HW969">
            <v>0</v>
          </cell>
          <cell r="HX969">
            <v>0</v>
          </cell>
          <cell r="HY969">
            <v>0</v>
          </cell>
          <cell r="HZ969">
            <v>0</v>
          </cell>
          <cell r="IA969">
            <v>0</v>
          </cell>
          <cell r="IB969">
            <v>0</v>
          </cell>
          <cell r="IC969">
            <v>0</v>
          </cell>
          <cell r="ID969">
            <v>0</v>
          </cell>
          <cell r="IE969">
            <v>0</v>
          </cell>
          <cell r="IF969">
            <v>0</v>
          </cell>
          <cell r="IG969">
            <v>0</v>
          </cell>
          <cell r="IH969">
            <v>0</v>
          </cell>
          <cell r="II969">
            <v>0</v>
          </cell>
          <cell r="IJ969">
            <v>0</v>
          </cell>
          <cell r="IK969">
            <v>0</v>
          </cell>
          <cell r="IL969">
            <v>0</v>
          </cell>
          <cell r="IM969">
            <v>0</v>
          </cell>
          <cell r="IN969">
            <v>0</v>
          </cell>
          <cell r="IO969">
            <v>0</v>
          </cell>
          <cell r="IP969">
            <v>0</v>
          </cell>
          <cell r="IQ969">
            <v>0</v>
          </cell>
          <cell r="IR969">
            <v>0</v>
          </cell>
          <cell r="IS969">
            <v>0</v>
          </cell>
          <cell r="IT969">
            <v>0</v>
          </cell>
          <cell r="IU969">
            <v>0</v>
          </cell>
          <cell r="IV969">
            <v>0</v>
          </cell>
          <cell r="IW969">
            <v>0</v>
          </cell>
          <cell r="IX969">
            <v>0</v>
          </cell>
          <cell r="IY969">
            <v>0</v>
          </cell>
          <cell r="IZ969">
            <v>0</v>
          </cell>
          <cell r="JA969">
            <v>0</v>
          </cell>
          <cell r="JB969">
            <v>0</v>
          </cell>
          <cell r="JC969">
            <v>0</v>
          </cell>
          <cell r="JD969">
            <v>0</v>
          </cell>
          <cell r="JE969">
            <v>0</v>
          </cell>
          <cell r="JF969">
            <v>0</v>
          </cell>
          <cell r="JG969">
            <v>0</v>
          </cell>
          <cell r="JH969">
            <v>0</v>
          </cell>
          <cell r="JI969">
            <v>0</v>
          </cell>
          <cell r="JJ969">
            <v>0</v>
          </cell>
          <cell r="JK969">
            <v>0</v>
          </cell>
          <cell r="JL969">
            <v>0</v>
          </cell>
          <cell r="JM969">
            <v>0</v>
          </cell>
          <cell r="JN969">
            <v>0</v>
          </cell>
          <cell r="JO969">
            <v>0</v>
          </cell>
          <cell r="JP969">
            <v>0</v>
          </cell>
          <cell r="JQ969">
            <v>0</v>
          </cell>
        </row>
        <row r="970">
          <cell r="D970">
            <v>0</v>
          </cell>
          <cell r="F970">
            <v>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  <cell r="AI970">
            <v>0</v>
          </cell>
          <cell r="AJ970">
            <v>0</v>
          </cell>
          <cell r="AK970">
            <v>0</v>
          </cell>
          <cell r="AL970">
            <v>0</v>
          </cell>
          <cell r="AM970">
            <v>0</v>
          </cell>
          <cell r="AN970">
            <v>0</v>
          </cell>
          <cell r="AO970">
            <v>0</v>
          </cell>
          <cell r="AP970">
            <v>0</v>
          </cell>
          <cell r="AQ970">
            <v>0</v>
          </cell>
          <cell r="AR970">
            <v>0</v>
          </cell>
          <cell r="AS970">
            <v>0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0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0</v>
          </cell>
          <cell r="BD970">
            <v>0</v>
          </cell>
          <cell r="BE970">
            <v>0</v>
          </cell>
          <cell r="BF970">
            <v>0</v>
          </cell>
          <cell r="BG970">
            <v>0</v>
          </cell>
          <cell r="BH970">
            <v>0</v>
          </cell>
          <cell r="BI970">
            <v>0</v>
          </cell>
          <cell r="BJ970">
            <v>0</v>
          </cell>
          <cell r="BK970">
            <v>0</v>
          </cell>
          <cell r="BL970">
            <v>0</v>
          </cell>
          <cell r="BM970">
            <v>0</v>
          </cell>
          <cell r="BN970">
            <v>0</v>
          </cell>
          <cell r="BO970">
            <v>0</v>
          </cell>
          <cell r="BP970">
            <v>0</v>
          </cell>
          <cell r="BQ970">
            <v>0</v>
          </cell>
          <cell r="BR970">
            <v>0</v>
          </cell>
          <cell r="BS970">
            <v>0</v>
          </cell>
          <cell r="BT970">
            <v>0</v>
          </cell>
          <cell r="BU970">
            <v>0</v>
          </cell>
          <cell r="BV970">
            <v>0</v>
          </cell>
          <cell r="BW970">
            <v>0</v>
          </cell>
          <cell r="BX970">
            <v>0</v>
          </cell>
          <cell r="BY970">
            <v>0</v>
          </cell>
          <cell r="BZ970">
            <v>0</v>
          </cell>
          <cell r="CA970">
            <v>0</v>
          </cell>
          <cell r="CB970">
            <v>0</v>
          </cell>
          <cell r="CC970">
            <v>0</v>
          </cell>
          <cell r="CD970">
            <v>0</v>
          </cell>
          <cell r="CE970">
            <v>0</v>
          </cell>
          <cell r="CF970">
            <v>0</v>
          </cell>
          <cell r="CG970">
            <v>0</v>
          </cell>
          <cell r="CH970">
            <v>0</v>
          </cell>
          <cell r="CI970">
            <v>0</v>
          </cell>
          <cell r="CJ970">
            <v>0</v>
          </cell>
          <cell r="CK970">
            <v>0</v>
          </cell>
          <cell r="CL970">
            <v>0</v>
          </cell>
          <cell r="CM970">
            <v>0</v>
          </cell>
          <cell r="CN970">
            <v>0</v>
          </cell>
          <cell r="CO970">
            <v>0</v>
          </cell>
          <cell r="CP970">
            <v>0</v>
          </cell>
          <cell r="CQ970">
            <v>0</v>
          </cell>
          <cell r="CR970">
            <v>0</v>
          </cell>
          <cell r="CS970">
            <v>0</v>
          </cell>
          <cell r="CT970">
            <v>0</v>
          </cell>
          <cell r="CU970">
            <v>0</v>
          </cell>
          <cell r="CV970">
            <v>0</v>
          </cell>
          <cell r="CW970">
            <v>0</v>
          </cell>
          <cell r="CX970">
            <v>0</v>
          </cell>
          <cell r="CY970">
            <v>0</v>
          </cell>
          <cell r="CZ970">
            <v>0</v>
          </cell>
          <cell r="DA970">
            <v>0</v>
          </cell>
          <cell r="DB970">
            <v>0</v>
          </cell>
          <cell r="DC970">
            <v>0</v>
          </cell>
          <cell r="DD970">
            <v>0</v>
          </cell>
          <cell r="DE970">
            <v>0</v>
          </cell>
          <cell r="DF970">
            <v>0</v>
          </cell>
          <cell r="DG970">
            <v>0</v>
          </cell>
          <cell r="DH970">
            <v>0</v>
          </cell>
          <cell r="DI970">
            <v>0</v>
          </cell>
          <cell r="DJ970">
            <v>0</v>
          </cell>
          <cell r="DK970">
            <v>0</v>
          </cell>
          <cell r="DL970">
            <v>0</v>
          </cell>
          <cell r="DM970">
            <v>0</v>
          </cell>
          <cell r="DN970">
            <v>0</v>
          </cell>
          <cell r="DO970">
            <v>0</v>
          </cell>
          <cell r="DP970">
            <v>0</v>
          </cell>
          <cell r="DQ970">
            <v>0</v>
          </cell>
          <cell r="DR970">
            <v>0</v>
          </cell>
          <cell r="DS970">
            <v>0</v>
          </cell>
          <cell r="DT970">
            <v>0</v>
          </cell>
          <cell r="DU970">
            <v>0</v>
          </cell>
          <cell r="DV970">
            <v>0</v>
          </cell>
          <cell r="DW970">
            <v>0</v>
          </cell>
          <cell r="DX970">
            <v>0</v>
          </cell>
          <cell r="DY970">
            <v>0</v>
          </cell>
          <cell r="DZ970">
            <v>0</v>
          </cell>
          <cell r="EA970">
            <v>0</v>
          </cell>
          <cell r="EB970">
            <v>0</v>
          </cell>
          <cell r="EC970">
            <v>0</v>
          </cell>
          <cell r="ED970">
            <v>0</v>
          </cell>
          <cell r="EE970">
            <v>0</v>
          </cell>
          <cell r="EF970">
            <v>0</v>
          </cell>
          <cell r="EG970">
            <v>0</v>
          </cell>
          <cell r="EH970">
            <v>0</v>
          </cell>
          <cell r="EI970">
            <v>0</v>
          </cell>
          <cell r="EJ970">
            <v>0</v>
          </cell>
          <cell r="EK970">
            <v>0</v>
          </cell>
          <cell r="EL970">
            <v>0</v>
          </cell>
          <cell r="EM970">
            <v>0</v>
          </cell>
          <cell r="EN970">
            <v>0</v>
          </cell>
          <cell r="EO970">
            <v>0</v>
          </cell>
          <cell r="EP970">
            <v>0</v>
          </cell>
          <cell r="EQ970">
            <v>0</v>
          </cell>
          <cell r="ER970">
            <v>0</v>
          </cell>
          <cell r="ES970">
            <v>0</v>
          </cell>
          <cell r="ET970">
            <v>0</v>
          </cell>
          <cell r="EU970">
            <v>0</v>
          </cell>
          <cell r="EV970">
            <v>0</v>
          </cell>
          <cell r="EW970">
            <v>0</v>
          </cell>
          <cell r="EX970">
            <v>0</v>
          </cell>
          <cell r="EY970">
            <v>0</v>
          </cell>
          <cell r="EZ970">
            <v>0</v>
          </cell>
          <cell r="FA970">
            <v>0</v>
          </cell>
          <cell r="FB970">
            <v>0</v>
          </cell>
          <cell r="FC970">
            <v>0</v>
          </cell>
          <cell r="FD970">
            <v>0</v>
          </cell>
          <cell r="FE970">
            <v>0</v>
          </cell>
          <cell r="FF970">
            <v>0</v>
          </cell>
          <cell r="FG970">
            <v>0</v>
          </cell>
          <cell r="FH970">
            <v>0</v>
          </cell>
          <cell r="FI970">
            <v>0</v>
          </cell>
          <cell r="FJ970">
            <v>0</v>
          </cell>
          <cell r="FK970">
            <v>0</v>
          </cell>
          <cell r="FL970">
            <v>0</v>
          </cell>
          <cell r="FM970">
            <v>0</v>
          </cell>
          <cell r="FN970">
            <v>0</v>
          </cell>
          <cell r="FO970">
            <v>0</v>
          </cell>
          <cell r="FP970">
            <v>0</v>
          </cell>
          <cell r="FQ970">
            <v>0</v>
          </cell>
          <cell r="FR970">
            <v>0</v>
          </cell>
          <cell r="FS970">
            <v>0</v>
          </cell>
          <cell r="FT970">
            <v>0</v>
          </cell>
          <cell r="FU970">
            <v>0</v>
          </cell>
          <cell r="FV970">
            <v>0</v>
          </cell>
          <cell r="FW970">
            <v>0</v>
          </cell>
          <cell r="FX970">
            <v>0</v>
          </cell>
          <cell r="FY970">
            <v>0</v>
          </cell>
          <cell r="FZ970">
            <v>0</v>
          </cell>
          <cell r="GA970">
            <v>0</v>
          </cell>
          <cell r="GB970">
            <v>0</v>
          </cell>
          <cell r="GC970">
            <v>0</v>
          </cell>
          <cell r="GD970">
            <v>0</v>
          </cell>
          <cell r="GE970">
            <v>0</v>
          </cell>
          <cell r="GF970">
            <v>0</v>
          </cell>
          <cell r="GG970">
            <v>0</v>
          </cell>
          <cell r="GH970">
            <v>0</v>
          </cell>
          <cell r="GI970">
            <v>0</v>
          </cell>
          <cell r="GJ970">
            <v>0</v>
          </cell>
          <cell r="GK970">
            <v>0</v>
          </cell>
          <cell r="GL970">
            <v>0</v>
          </cell>
          <cell r="GM970">
            <v>0</v>
          </cell>
          <cell r="GN970">
            <v>0</v>
          </cell>
          <cell r="GO970">
            <v>0</v>
          </cell>
          <cell r="GP970">
            <v>0</v>
          </cell>
          <cell r="GQ970">
            <v>0</v>
          </cell>
          <cell r="GR970">
            <v>0</v>
          </cell>
          <cell r="GS970">
            <v>0</v>
          </cell>
          <cell r="GT970">
            <v>0</v>
          </cell>
          <cell r="GU970">
            <v>0</v>
          </cell>
          <cell r="GV970">
            <v>0</v>
          </cell>
          <cell r="GW970">
            <v>0</v>
          </cell>
          <cell r="GX970">
            <v>0</v>
          </cell>
          <cell r="GY970">
            <v>0</v>
          </cell>
          <cell r="GZ970">
            <v>0</v>
          </cell>
          <cell r="HA970">
            <v>0</v>
          </cell>
          <cell r="HB970">
            <v>0</v>
          </cell>
          <cell r="HC970">
            <v>0</v>
          </cell>
          <cell r="HD970">
            <v>0</v>
          </cell>
          <cell r="HE970">
            <v>0</v>
          </cell>
          <cell r="HF970">
            <v>0</v>
          </cell>
          <cell r="HG970">
            <v>0</v>
          </cell>
          <cell r="HH970">
            <v>0</v>
          </cell>
          <cell r="HI970">
            <v>0</v>
          </cell>
          <cell r="HJ970">
            <v>0</v>
          </cell>
          <cell r="HK970">
            <v>0</v>
          </cell>
          <cell r="HL970">
            <v>0</v>
          </cell>
          <cell r="HM970">
            <v>0</v>
          </cell>
          <cell r="HN970">
            <v>0</v>
          </cell>
          <cell r="HO970">
            <v>0</v>
          </cell>
          <cell r="HP970">
            <v>0</v>
          </cell>
          <cell r="HQ970">
            <v>0</v>
          </cell>
          <cell r="HR970">
            <v>0</v>
          </cell>
          <cell r="HS970">
            <v>0</v>
          </cell>
          <cell r="HT970">
            <v>0</v>
          </cell>
          <cell r="HU970">
            <v>0</v>
          </cell>
          <cell r="HV970">
            <v>0</v>
          </cell>
          <cell r="HW970">
            <v>0</v>
          </cell>
          <cell r="HX970">
            <v>0</v>
          </cell>
          <cell r="HY970">
            <v>0</v>
          </cell>
          <cell r="HZ970">
            <v>0</v>
          </cell>
          <cell r="IA970">
            <v>0</v>
          </cell>
          <cell r="IB970">
            <v>0</v>
          </cell>
          <cell r="IC970">
            <v>0</v>
          </cell>
          <cell r="ID970">
            <v>0</v>
          </cell>
          <cell r="IE970">
            <v>0</v>
          </cell>
          <cell r="IF970">
            <v>0</v>
          </cell>
          <cell r="IG970">
            <v>0</v>
          </cell>
          <cell r="IH970">
            <v>0</v>
          </cell>
          <cell r="II970">
            <v>0</v>
          </cell>
          <cell r="IJ970">
            <v>0</v>
          </cell>
          <cell r="IK970">
            <v>0</v>
          </cell>
          <cell r="IL970">
            <v>0</v>
          </cell>
          <cell r="IM970">
            <v>0</v>
          </cell>
          <cell r="IN970">
            <v>0</v>
          </cell>
          <cell r="IO970">
            <v>0</v>
          </cell>
          <cell r="IP970">
            <v>0</v>
          </cell>
          <cell r="IQ970">
            <v>0</v>
          </cell>
          <cell r="IR970">
            <v>0</v>
          </cell>
          <cell r="IS970">
            <v>0</v>
          </cell>
          <cell r="IT970">
            <v>0</v>
          </cell>
          <cell r="IU970">
            <v>0</v>
          </cell>
          <cell r="IV970">
            <v>0</v>
          </cell>
          <cell r="IW970">
            <v>0</v>
          </cell>
          <cell r="IX970">
            <v>0</v>
          </cell>
          <cell r="IY970">
            <v>0</v>
          </cell>
          <cell r="IZ970">
            <v>0</v>
          </cell>
          <cell r="JA970">
            <v>0</v>
          </cell>
          <cell r="JB970">
            <v>0</v>
          </cell>
          <cell r="JC970">
            <v>0</v>
          </cell>
          <cell r="JD970">
            <v>0</v>
          </cell>
          <cell r="JE970">
            <v>0</v>
          </cell>
          <cell r="JF970">
            <v>0</v>
          </cell>
          <cell r="JG970">
            <v>0</v>
          </cell>
          <cell r="JH970">
            <v>0</v>
          </cell>
          <cell r="JI970">
            <v>0</v>
          </cell>
          <cell r="JJ970">
            <v>0</v>
          </cell>
          <cell r="JK970">
            <v>0</v>
          </cell>
          <cell r="JL970">
            <v>0</v>
          </cell>
          <cell r="JM970">
            <v>0</v>
          </cell>
          <cell r="JN970">
            <v>0</v>
          </cell>
          <cell r="JO970">
            <v>0</v>
          </cell>
          <cell r="JP970">
            <v>0</v>
          </cell>
          <cell r="JQ970">
            <v>0</v>
          </cell>
        </row>
        <row r="971">
          <cell r="D971">
            <v>0</v>
          </cell>
          <cell r="F971">
            <v>0</v>
          </cell>
          <cell r="G971">
            <v>0</v>
          </cell>
          <cell r="H971">
            <v>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0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  <cell r="AI971">
            <v>0</v>
          </cell>
          <cell r="AJ971">
            <v>0</v>
          </cell>
          <cell r="AK971">
            <v>0</v>
          </cell>
          <cell r="AL971">
            <v>0</v>
          </cell>
          <cell r="AM971">
            <v>0</v>
          </cell>
          <cell r="AN971">
            <v>0</v>
          </cell>
          <cell r="AO971">
            <v>0</v>
          </cell>
          <cell r="AP971">
            <v>0</v>
          </cell>
          <cell r="AQ971">
            <v>0</v>
          </cell>
          <cell r="AR971">
            <v>0</v>
          </cell>
          <cell r="AS971">
            <v>0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0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0</v>
          </cell>
          <cell r="BD971">
            <v>0</v>
          </cell>
          <cell r="BE971">
            <v>0</v>
          </cell>
          <cell r="BF971">
            <v>0</v>
          </cell>
          <cell r="BG971">
            <v>0</v>
          </cell>
          <cell r="BH971">
            <v>0</v>
          </cell>
          <cell r="BI971">
            <v>0</v>
          </cell>
          <cell r="BJ971">
            <v>0</v>
          </cell>
          <cell r="BK971">
            <v>0</v>
          </cell>
          <cell r="BL971">
            <v>0</v>
          </cell>
          <cell r="BM971">
            <v>0</v>
          </cell>
          <cell r="BN971">
            <v>0</v>
          </cell>
          <cell r="BO971">
            <v>0</v>
          </cell>
          <cell r="BP971">
            <v>0</v>
          </cell>
          <cell r="BQ971">
            <v>0</v>
          </cell>
          <cell r="BR971">
            <v>0</v>
          </cell>
          <cell r="BS971">
            <v>0</v>
          </cell>
          <cell r="BT971">
            <v>0</v>
          </cell>
          <cell r="BU971">
            <v>0</v>
          </cell>
          <cell r="BV971">
            <v>0</v>
          </cell>
          <cell r="BW971">
            <v>0</v>
          </cell>
          <cell r="BX971">
            <v>0</v>
          </cell>
          <cell r="BY971">
            <v>0</v>
          </cell>
          <cell r="BZ971">
            <v>0</v>
          </cell>
          <cell r="CA971">
            <v>0</v>
          </cell>
          <cell r="CB971">
            <v>0</v>
          </cell>
          <cell r="CC971">
            <v>0</v>
          </cell>
          <cell r="CD971">
            <v>0</v>
          </cell>
          <cell r="CE971">
            <v>0</v>
          </cell>
          <cell r="CF971">
            <v>0</v>
          </cell>
          <cell r="CG971">
            <v>0</v>
          </cell>
          <cell r="CH971">
            <v>0</v>
          </cell>
          <cell r="CI971">
            <v>0</v>
          </cell>
          <cell r="CJ971">
            <v>0</v>
          </cell>
          <cell r="CK971">
            <v>0</v>
          </cell>
          <cell r="CL971">
            <v>0</v>
          </cell>
          <cell r="CM971">
            <v>0</v>
          </cell>
          <cell r="CN971">
            <v>0</v>
          </cell>
          <cell r="CO971">
            <v>0</v>
          </cell>
          <cell r="CP971">
            <v>0</v>
          </cell>
          <cell r="CQ971">
            <v>0</v>
          </cell>
          <cell r="CR971">
            <v>0</v>
          </cell>
          <cell r="CS971">
            <v>0</v>
          </cell>
          <cell r="CT971">
            <v>0</v>
          </cell>
          <cell r="CU971">
            <v>0</v>
          </cell>
          <cell r="CV971">
            <v>0</v>
          </cell>
          <cell r="CW971">
            <v>0</v>
          </cell>
          <cell r="CX971">
            <v>0</v>
          </cell>
          <cell r="CY971">
            <v>0</v>
          </cell>
          <cell r="CZ971">
            <v>0</v>
          </cell>
          <cell r="DA971">
            <v>0</v>
          </cell>
          <cell r="DB971">
            <v>0</v>
          </cell>
          <cell r="DC971">
            <v>0</v>
          </cell>
          <cell r="DD971">
            <v>0</v>
          </cell>
          <cell r="DE971">
            <v>0</v>
          </cell>
          <cell r="DF971">
            <v>0</v>
          </cell>
          <cell r="DG971">
            <v>0</v>
          </cell>
          <cell r="DH971">
            <v>0</v>
          </cell>
          <cell r="DI971">
            <v>0</v>
          </cell>
          <cell r="DJ971">
            <v>0</v>
          </cell>
          <cell r="DK971">
            <v>0</v>
          </cell>
          <cell r="DL971">
            <v>0</v>
          </cell>
          <cell r="DM971">
            <v>0</v>
          </cell>
          <cell r="DN971">
            <v>0</v>
          </cell>
          <cell r="DO971">
            <v>0</v>
          </cell>
          <cell r="DP971">
            <v>0</v>
          </cell>
          <cell r="DQ971">
            <v>0</v>
          </cell>
          <cell r="DR971">
            <v>0</v>
          </cell>
          <cell r="DS971">
            <v>0</v>
          </cell>
          <cell r="DT971">
            <v>0</v>
          </cell>
          <cell r="DU971">
            <v>0</v>
          </cell>
          <cell r="DV971">
            <v>0</v>
          </cell>
          <cell r="DW971">
            <v>0</v>
          </cell>
          <cell r="DX971">
            <v>0</v>
          </cell>
          <cell r="DY971">
            <v>0</v>
          </cell>
          <cell r="DZ971">
            <v>0</v>
          </cell>
          <cell r="EA971">
            <v>0</v>
          </cell>
          <cell r="EB971">
            <v>0</v>
          </cell>
          <cell r="EC971">
            <v>0</v>
          </cell>
          <cell r="ED971">
            <v>0</v>
          </cell>
          <cell r="EE971">
            <v>0</v>
          </cell>
          <cell r="EF971">
            <v>0</v>
          </cell>
          <cell r="EG971">
            <v>0</v>
          </cell>
          <cell r="EH971">
            <v>0</v>
          </cell>
          <cell r="EI971">
            <v>0</v>
          </cell>
          <cell r="EJ971">
            <v>0</v>
          </cell>
          <cell r="EK971">
            <v>0</v>
          </cell>
          <cell r="EL971">
            <v>0</v>
          </cell>
          <cell r="EM971">
            <v>0</v>
          </cell>
          <cell r="EN971">
            <v>0</v>
          </cell>
          <cell r="EO971">
            <v>0</v>
          </cell>
          <cell r="EP971">
            <v>0</v>
          </cell>
          <cell r="EQ971">
            <v>0</v>
          </cell>
          <cell r="ER971">
            <v>0</v>
          </cell>
          <cell r="ES971">
            <v>0</v>
          </cell>
          <cell r="ET971">
            <v>0</v>
          </cell>
          <cell r="EU971">
            <v>0</v>
          </cell>
          <cell r="EV971">
            <v>0</v>
          </cell>
          <cell r="EW971">
            <v>0</v>
          </cell>
          <cell r="EX971">
            <v>0</v>
          </cell>
          <cell r="EY971">
            <v>0</v>
          </cell>
          <cell r="EZ971">
            <v>0</v>
          </cell>
          <cell r="FA971">
            <v>0</v>
          </cell>
          <cell r="FB971">
            <v>0</v>
          </cell>
          <cell r="FC971">
            <v>0</v>
          </cell>
          <cell r="FD971">
            <v>0</v>
          </cell>
          <cell r="FE971">
            <v>0</v>
          </cell>
          <cell r="FF971">
            <v>0</v>
          </cell>
          <cell r="FG971">
            <v>0</v>
          </cell>
          <cell r="FH971">
            <v>0</v>
          </cell>
          <cell r="FI971">
            <v>0</v>
          </cell>
          <cell r="FJ971">
            <v>0</v>
          </cell>
          <cell r="FK971">
            <v>0</v>
          </cell>
          <cell r="FL971">
            <v>0</v>
          </cell>
          <cell r="FM971">
            <v>0</v>
          </cell>
          <cell r="FN971">
            <v>0</v>
          </cell>
          <cell r="FO971">
            <v>0</v>
          </cell>
          <cell r="FP971">
            <v>0</v>
          </cell>
          <cell r="FQ971">
            <v>0</v>
          </cell>
          <cell r="FR971">
            <v>0</v>
          </cell>
          <cell r="FS971">
            <v>0</v>
          </cell>
          <cell r="FT971">
            <v>0</v>
          </cell>
          <cell r="FU971">
            <v>0</v>
          </cell>
          <cell r="FV971">
            <v>0</v>
          </cell>
          <cell r="FW971">
            <v>0</v>
          </cell>
          <cell r="FX971">
            <v>0</v>
          </cell>
          <cell r="FY971">
            <v>0</v>
          </cell>
          <cell r="FZ971">
            <v>0</v>
          </cell>
          <cell r="GA971">
            <v>0</v>
          </cell>
          <cell r="GB971">
            <v>0</v>
          </cell>
          <cell r="GC971">
            <v>0</v>
          </cell>
          <cell r="GD971">
            <v>0</v>
          </cell>
          <cell r="GE971">
            <v>0</v>
          </cell>
          <cell r="GF971">
            <v>0</v>
          </cell>
          <cell r="GG971">
            <v>0</v>
          </cell>
          <cell r="GH971">
            <v>0</v>
          </cell>
          <cell r="GI971">
            <v>0</v>
          </cell>
          <cell r="GJ971">
            <v>0</v>
          </cell>
          <cell r="GK971">
            <v>0</v>
          </cell>
          <cell r="GL971">
            <v>0</v>
          </cell>
          <cell r="GM971">
            <v>0</v>
          </cell>
          <cell r="GN971">
            <v>0</v>
          </cell>
          <cell r="GO971">
            <v>0</v>
          </cell>
          <cell r="GP971">
            <v>0</v>
          </cell>
          <cell r="GQ971">
            <v>0</v>
          </cell>
          <cell r="GR971">
            <v>0</v>
          </cell>
          <cell r="GS971">
            <v>0</v>
          </cell>
          <cell r="GT971">
            <v>0</v>
          </cell>
          <cell r="GU971">
            <v>0</v>
          </cell>
          <cell r="GV971">
            <v>0</v>
          </cell>
          <cell r="GW971">
            <v>0</v>
          </cell>
          <cell r="GX971">
            <v>0</v>
          </cell>
          <cell r="GY971">
            <v>0</v>
          </cell>
          <cell r="GZ971">
            <v>0</v>
          </cell>
          <cell r="HA971">
            <v>0</v>
          </cell>
          <cell r="HB971">
            <v>0</v>
          </cell>
          <cell r="HC971">
            <v>0</v>
          </cell>
          <cell r="HD971">
            <v>0</v>
          </cell>
          <cell r="HE971">
            <v>0</v>
          </cell>
          <cell r="HF971">
            <v>0</v>
          </cell>
          <cell r="HG971">
            <v>0</v>
          </cell>
          <cell r="HH971">
            <v>0</v>
          </cell>
          <cell r="HI971">
            <v>0</v>
          </cell>
          <cell r="HJ971">
            <v>0</v>
          </cell>
          <cell r="HK971">
            <v>0</v>
          </cell>
          <cell r="HL971">
            <v>0</v>
          </cell>
          <cell r="HM971">
            <v>0</v>
          </cell>
          <cell r="HN971">
            <v>0</v>
          </cell>
          <cell r="HO971">
            <v>0</v>
          </cell>
          <cell r="HP971">
            <v>0</v>
          </cell>
          <cell r="HQ971">
            <v>0</v>
          </cell>
          <cell r="HR971">
            <v>0</v>
          </cell>
          <cell r="HS971">
            <v>0</v>
          </cell>
          <cell r="HT971">
            <v>0</v>
          </cell>
          <cell r="HU971">
            <v>0</v>
          </cell>
          <cell r="HV971">
            <v>0</v>
          </cell>
          <cell r="HW971">
            <v>0</v>
          </cell>
          <cell r="HX971">
            <v>0</v>
          </cell>
          <cell r="HY971">
            <v>0</v>
          </cell>
          <cell r="HZ971">
            <v>0</v>
          </cell>
          <cell r="IA971">
            <v>0</v>
          </cell>
          <cell r="IB971">
            <v>0</v>
          </cell>
          <cell r="IC971">
            <v>0</v>
          </cell>
          <cell r="ID971">
            <v>0</v>
          </cell>
          <cell r="IE971">
            <v>0</v>
          </cell>
          <cell r="IF971">
            <v>0</v>
          </cell>
          <cell r="IG971">
            <v>0</v>
          </cell>
          <cell r="IH971">
            <v>0</v>
          </cell>
          <cell r="II971">
            <v>0</v>
          </cell>
          <cell r="IJ971">
            <v>0</v>
          </cell>
          <cell r="IK971">
            <v>0</v>
          </cell>
          <cell r="IL971">
            <v>0</v>
          </cell>
          <cell r="IM971">
            <v>0</v>
          </cell>
          <cell r="IN971">
            <v>0</v>
          </cell>
          <cell r="IO971">
            <v>0</v>
          </cell>
          <cell r="IP971">
            <v>0</v>
          </cell>
          <cell r="IQ971">
            <v>0</v>
          </cell>
          <cell r="IR971">
            <v>0</v>
          </cell>
          <cell r="IS971">
            <v>0</v>
          </cell>
          <cell r="IT971">
            <v>0</v>
          </cell>
          <cell r="IU971">
            <v>0</v>
          </cell>
          <cell r="IV971">
            <v>0</v>
          </cell>
          <cell r="IW971">
            <v>0</v>
          </cell>
          <cell r="IX971">
            <v>0</v>
          </cell>
          <cell r="IY971">
            <v>0</v>
          </cell>
          <cell r="IZ971">
            <v>0</v>
          </cell>
          <cell r="JA971">
            <v>0</v>
          </cell>
          <cell r="JB971">
            <v>0</v>
          </cell>
          <cell r="JC971">
            <v>0</v>
          </cell>
          <cell r="JD971">
            <v>0</v>
          </cell>
          <cell r="JE971">
            <v>0</v>
          </cell>
          <cell r="JF971">
            <v>0</v>
          </cell>
          <cell r="JG971">
            <v>0</v>
          </cell>
          <cell r="JH971">
            <v>0</v>
          </cell>
          <cell r="JI971">
            <v>0</v>
          </cell>
          <cell r="JJ971">
            <v>0</v>
          </cell>
          <cell r="JK971">
            <v>0</v>
          </cell>
          <cell r="JL971">
            <v>0</v>
          </cell>
          <cell r="JM971">
            <v>0</v>
          </cell>
          <cell r="JN971">
            <v>0</v>
          </cell>
          <cell r="JO971">
            <v>0</v>
          </cell>
          <cell r="JP971">
            <v>0</v>
          </cell>
          <cell r="JQ971">
            <v>0</v>
          </cell>
        </row>
        <row r="972">
          <cell r="F972">
            <v>-13.354801349982154</v>
          </cell>
          <cell r="G972">
            <v>-48.097429449961055</v>
          </cell>
          <cell r="H972">
            <v>-19.150514969951473</v>
          </cell>
          <cell r="I972">
            <v>-96.580484860111028</v>
          </cell>
          <cell r="J972">
            <v>-64.392570449970663</v>
          </cell>
          <cell r="K972">
            <v>-19.805989220039919</v>
          </cell>
          <cell r="L972">
            <v>0</v>
          </cell>
          <cell r="M972">
            <v>-9.8286215100670233</v>
          </cell>
          <cell r="N972">
            <v>-71.849762909929268</v>
          </cell>
          <cell r="O972">
            <v>-165.36244277004153</v>
          </cell>
          <cell r="P972">
            <v>0</v>
          </cell>
          <cell r="Q972">
            <v>0</v>
          </cell>
          <cell r="R972">
            <v>-690.68250028975308</v>
          </cell>
          <cell r="S972">
            <v>-35.610187309968751</v>
          </cell>
          <cell r="T972">
            <v>-15.685638719936833</v>
          </cell>
          <cell r="U972">
            <v>-159.09475072997157</v>
          </cell>
          <cell r="V972">
            <v>-68.001706419978291</v>
          </cell>
          <cell r="W972">
            <v>-31.626833989867009</v>
          </cell>
          <cell r="X972">
            <v>-15.111640020040795</v>
          </cell>
          <cell r="Y972">
            <v>-11.500076069962233</v>
          </cell>
          <cell r="Z972">
            <v>-1.1229115399764851</v>
          </cell>
          <cell r="AA972">
            <v>-66.345209299935959</v>
          </cell>
          <cell r="AB972">
            <v>-225.71326185995713</v>
          </cell>
          <cell r="AC972">
            <v>-62.039899059978779</v>
          </cell>
          <cell r="AD972">
            <v>1.1696147299953736</v>
          </cell>
          <cell r="AE972">
            <v>-381.70812184922397</v>
          </cell>
          <cell r="AF972">
            <v>1.0430484500247985</v>
          </cell>
          <cell r="AG972">
            <v>-129.2467014400172</v>
          </cell>
          <cell r="AH972">
            <v>-0.98739157995441929</v>
          </cell>
          <cell r="AI972">
            <v>-49.959620589972474</v>
          </cell>
          <cell r="AJ972">
            <v>-16.096721980022267</v>
          </cell>
          <cell r="AK972">
            <v>-44.027063649962656</v>
          </cell>
          <cell r="AL972">
            <v>-66.383320259861648</v>
          </cell>
          <cell r="AM972">
            <v>1.2765199993737042E-2</v>
          </cell>
          <cell r="AN972">
            <v>8.6562799988314509E-2</v>
          </cell>
          <cell r="AO972">
            <v>-76.149678799964022</v>
          </cell>
          <cell r="AP972">
            <v>0</v>
          </cell>
          <cell r="AQ972">
            <v>0</v>
          </cell>
          <cell r="AR972">
            <v>-578.33247844967991</v>
          </cell>
          <cell r="AS972">
            <v>0</v>
          </cell>
          <cell r="AT972">
            <v>0</v>
          </cell>
          <cell r="AU972">
            <v>-1.3038894199999049</v>
          </cell>
          <cell r="AV972">
            <v>-240.70972382009495</v>
          </cell>
          <cell r="AW972">
            <v>-90.626777400029823</v>
          </cell>
          <cell r="AX972">
            <v>-9.3739166200393811</v>
          </cell>
          <cell r="AY972">
            <v>1.5623741101007909</v>
          </cell>
          <cell r="AZ972">
            <v>-14.041170310112648</v>
          </cell>
          <cell r="BA972">
            <v>-16.018836330040358</v>
          </cell>
          <cell r="BB972">
            <v>-126.07014154002536</v>
          </cell>
          <cell r="BC972">
            <v>-81.750397120020352</v>
          </cell>
          <cell r="BD972">
            <v>0</v>
          </cell>
          <cell r="BE972">
            <v>-158.29199839010835</v>
          </cell>
          <cell r="BF972">
            <v>-6.5329155499930494</v>
          </cell>
          <cell r="BG972">
            <v>0</v>
          </cell>
          <cell r="BH972">
            <v>-46.001353229978122</v>
          </cell>
          <cell r="BI972">
            <v>0</v>
          </cell>
          <cell r="BJ972">
            <v>-105.75772961007897</v>
          </cell>
          <cell r="BK972">
            <v>0</v>
          </cell>
          <cell r="BL972">
            <v>0</v>
          </cell>
          <cell r="BM972">
            <v>0</v>
          </cell>
          <cell r="BN972">
            <v>0</v>
          </cell>
          <cell r="BO972">
            <v>0</v>
          </cell>
          <cell r="BP972">
            <v>0</v>
          </cell>
          <cell r="BQ972">
            <v>0</v>
          </cell>
          <cell r="BR972">
            <v>-47.584141570143402</v>
          </cell>
          <cell r="BS972">
            <v>0</v>
          </cell>
          <cell r="BT972">
            <v>0</v>
          </cell>
          <cell r="BU972">
            <v>-4.5294767300365493</v>
          </cell>
          <cell r="BV972">
            <v>0</v>
          </cell>
          <cell r="BW972">
            <v>0</v>
          </cell>
          <cell r="BX972">
            <v>0</v>
          </cell>
          <cell r="BY972">
            <v>0</v>
          </cell>
          <cell r="BZ972">
            <v>0</v>
          </cell>
          <cell r="CA972">
            <v>0</v>
          </cell>
          <cell r="CB972">
            <v>-43.054664839990437</v>
          </cell>
          <cell r="CC972">
            <v>0</v>
          </cell>
          <cell r="CD972">
            <v>0</v>
          </cell>
          <cell r="CE972">
            <v>-9.2084912499412894</v>
          </cell>
          <cell r="CF972">
            <v>0</v>
          </cell>
          <cell r="CG972">
            <v>0</v>
          </cell>
          <cell r="CH972">
            <v>-4.9282856700010598</v>
          </cell>
          <cell r="CI972">
            <v>0</v>
          </cell>
          <cell r="CJ972">
            <v>-4.2802055799402297</v>
          </cell>
          <cell r="CK972">
            <v>0</v>
          </cell>
          <cell r="CL972">
            <v>0</v>
          </cell>
          <cell r="CM972">
            <v>0</v>
          </cell>
          <cell r="CN972">
            <v>0</v>
          </cell>
          <cell r="CO972">
            <v>0</v>
          </cell>
          <cell r="CP972">
            <v>0</v>
          </cell>
          <cell r="CQ972">
            <v>0</v>
          </cell>
          <cell r="CR972">
            <v>-68.604957920499146</v>
          </cell>
          <cell r="CS972">
            <v>0</v>
          </cell>
          <cell r="CT972">
            <v>0</v>
          </cell>
          <cell r="CU972">
            <v>-4.5294767299783416</v>
          </cell>
          <cell r="CV972">
            <v>0</v>
          </cell>
          <cell r="CW972">
            <v>-1.0230905499774963</v>
          </cell>
          <cell r="CX972">
            <v>0</v>
          </cell>
          <cell r="CY972">
            <v>-0.53361476003192365</v>
          </cell>
          <cell r="CZ972">
            <v>-4.1126353701110929</v>
          </cell>
          <cell r="DA972">
            <v>-7.3427291800035164</v>
          </cell>
          <cell r="DB972">
            <v>-51.063411330047529</v>
          </cell>
          <cell r="DC972">
            <v>0</v>
          </cell>
          <cell r="DD972">
            <v>0</v>
          </cell>
          <cell r="DE972">
            <v>-101.15118864923716</v>
          </cell>
          <cell r="DF972">
            <v>0</v>
          </cell>
          <cell r="DG972">
            <v>0</v>
          </cell>
          <cell r="DH972">
            <v>-14.354484530049376</v>
          </cell>
          <cell r="DI972">
            <v>0</v>
          </cell>
          <cell r="DJ972">
            <v>-70.56477985996753</v>
          </cell>
          <cell r="DK972">
            <v>-5.8799902199534699</v>
          </cell>
          <cell r="DL972">
            <v>-3.9002441599732265</v>
          </cell>
          <cell r="DM972">
            <v>0</v>
          </cell>
          <cell r="DN972">
            <v>0</v>
          </cell>
          <cell r="DO972">
            <v>-6.4516898799920455</v>
          </cell>
          <cell r="DP972">
            <v>0</v>
          </cell>
          <cell r="DQ972">
            <v>0</v>
          </cell>
          <cell r="DR972">
            <v>-65.583133789710701</v>
          </cell>
          <cell r="DS972">
            <v>0</v>
          </cell>
          <cell r="DT972">
            <v>0</v>
          </cell>
          <cell r="DU972">
            <v>0</v>
          </cell>
          <cell r="DV972">
            <v>0</v>
          </cell>
          <cell r="DW972">
            <v>-1.3395745099987835</v>
          </cell>
          <cell r="DX972">
            <v>-13.091635059798136</v>
          </cell>
          <cell r="DY972">
            <v>0</v>
          </cell>
          <cell r="DZ972">
            <v>0</v>
          </cell>
          <cell r="EA972">
            <v>0</v>
          </cell>
          <cell r="EB972">
            <v>-51.151924220030196</v>
          </cell>
          <cell r="EC972">
            <v>0</v>
          </cell>
          <cell r="ED972">
            <v>0</v>
          </cell>
          <cell r="EE972">
            <v>180.28382707946002</v>
          </cell>
          <cell r="EF972">
            <v>-6.0755955899367109</v>
          </cell>
          <cell r="EG972">
            <v>0</v>
          </cell>
          <cell r="EH972">
            <v>242.84199419000652</v>
          </cell>
          <cell r="EI972">
            <v>-1.2858799300156534</v>
          </cell>
          <cell r="EJ972">
            <v>0</v>
          </cell>
          <cell r="EK972">
            <v>-51.482066259952262</v>
          </cell>
          <cell r="EL972">
            <v>0</v>
          </cell>
          <cell r="EM972">
            <v>-0.32182255992665887</v>
          </cell>
          <cell r="EN972">
            <v>0</v>
          </cell>
          <cell r="EO972">
            <v>-3.3928027700167149</v>
          </cell>
          <cell r="EP972">
            <v>0</v>
          </cell>
          <cell r="EQ972">
            <v>0</v>
          </cell>
          <cell r="ER972">
            <v>-317.58788289129734</v>
          </cell>
          <cell r="ES972">
            <v>0</v>
          </cell>
          <cell r="ET972">
            <v>0</v>
          </cell>
          <cell r="EU972">
            <v>-312.0010805799393</v>
          </cell>
          <cell r="EV972">
            <v>0</v>
          </cell>
          <cell r="EW972">
            <v>0</v>
          </cell>
          <cell r="EX972">
            <v>0</v>
          </cell>
          <cell r="EY972">
            <v>0</v>
          </cell>
          <cell r="EZ972">
            <v>0</v>
          </cell>
          <cell r="FA972">
            <v>-5.5868023100192659</v>
          </cell>
          <cell r="FB972">
            <v>0</v>
          </cell>
          <cell r="FC972">
            <v>0</v>
          </cell>
          <cell r="FD972">
            <v>0</v>
          </cell>
          <cell r="FE972">
            <v>137.5527457902208</v>
          </cell>
          <cell r="FF972">
            <v>0</v>
          </cell>
          <cell r="FG972">
            <v>0</v>
          </cell>
          <cell r="FH972">
            <v>140.22968818992376</v>
          </cell>
          <cell r="FI972">
            <v>-2.6769423999357969</v>
          </cell>
          <cell r="FJ972">
            <v>0</v>
          </cell>
          <cell r="FK972">
            <v>0</v>
          </cell>
          <cell r="FL972">
            <v>0</v>
          </cell>
          <cell r="FM972">
            <v>0</v>
          </cell>
          <cell r="FN972">
            <v>0</v>
          </cell>
          <cell r="FO972">
            <v>0</v>
          </cell>
          <cell r="FP972">
            <v>0</v>
          </cell>
          <cell r="FQ972">
            <v>0</v>
          </cell>
          <cell r="FR972">
            <v>-69.211318699643016</v>
          </cell>
          <cell r="FS972">
            <v>0</v>
          </cell>
          <cell r="FT972">
            <v>0</v>
          </cell>
          <cell r="FU972">
            <v>-64.719989799894392</v>
          </cell>
          <cell r="FV972">
            <v>0</v>
          </cell>
          <cell r="FW972">
            <v>0</v>
          </cell>
          <cell r="FX972">
            <v>0</v>
          </cell>
          <cell r="FY972">
            <v>0</v>
          </cell>
          <cell r="FZ972">
            <v>0</v>
          </cell>
          <cell r="GA972">
            <v>0</v>
          </cell>
          <cell r="GB972">
            <v>-4.4913289000396617</v>
          </cell>
          <cell r="GC972">
            <v>0</v>
          </cell>
          <cell r="GD972">
            <v>0</v>
          </cell>
          <cell r="GE972">
            <v>-64.768458379432559</v>
          </cell>
          <cell r="GF972">
            <v>0</v>
          </cell>
          <cell r="GG972">
            <v>0</v>
          </cell>
          <cell r="GH972">
            <v>0</v>
          </cell>
          <cell r="GI972">
            <v>0</v>
          </cell>
          <cell r="GJ972">
            <v>4.7934588800417259</v>
          </cell>
          <cell r="GK972">
            <v>-12.574950839974917</v>
          </cell>
          <cell r="GL972">
            <v>-22.555829609977081</v>
          </cell>
          <cell r="GM972">
            <v>0</v>
          </cell>
          <cell r="GN972">
            <v>0</v>
          </cell>
          <cell r="GO972">
            <v>-34.431136809987947</v>
          </cell>
          <cell r="GP972">
            <v>0</v>
          </cell>
          <cell r="GQ972">
            <v>0</v>
          </cell>
          <cell r="GR972">
            <v>-2.6345094088464975</v>
          </cell>
          <cell r="GS972">
            <v>0</v>
          </cell>
          <cell r="GT972">
            <v>0</v>
          </cell>
          <cell r="GU972">
            <v>0</v>
          </cell>
          <cell r="GV972">
            <v>0</v>
          </cell>
          <cell r="GW972">
            <v>0</v>
          </cell>
          <cell r="GX972">
            <v>0</v>
          </cell>
          <cell r="GY972">
            <v>0</v>
          </cell>
          <cell r="GZ972">
            <v>0</v>
          </cell>
          <cell r="HA972">
            <v>-2.6345094100106508</v>
          </cell>
          <cell r="HB972">
            <v>0</v>
          </cell>
          <cell r="HC972">
            <v>0</v>
          </cell>
          <cell r="HD972">
            <v>0</v>
          </cell>
          <cell r="HE972">
            <v>-6.4659068891778588</v>
          </cell>
          <cell r="HF972">
            <v>0</v>
          </cell>
          <cell r="HG972">
            <v>0</v>
          </cell>
          <cell r="HH972">
            <v>0</v>
          </cell>
          <cell r="HI972">
            <v>2.8087543899891898</v>
          </cell>
          <cell r="HJ972">
            <v>-4.3669197999406606</v>
          </cell>
          <cell r="HK972">
            <v>0</v>
          </cell>
          <cell r="HL972">
            <v>0</v>
          </cell>
          <cell r="HM972">
            <v>0</v>
          </cell>
          <cell r="HN972">
            <v>0</v>
          </cell>
          <cell r="HO972">
            <v>-4.9077414800412953</v>
          </cell>
          <cell r="HP972">
            <v>0</v>
          </cell>
          <cell r="HQ972">
            <v>0</v>
          </cell>
          <cell r="HR972">
            <v>-37.15693290065974</v>
          </cell>
          <cell r="HS972">
            <v>0</v>
          </cell>
          <cell r="HT972">
            <v>-1.1186707899905741</v>
          </cell>
          <cell r="HU972">
            <v>0</v>
          </cell>
          <cell r="HV972">
            <v>-34.184223789954558</v>
          </cell>
          <cell r="HW972">
            <v>0</v>
          </cell>
          <cell r="HX972">
            <v>0</v>
          </cell>
          <cell r="HY972">
            <v>0</v>
          </cell>
          <cell r="HZ972">
            <v>0</v>
          </cell>
          <cell r="IA972">
            <v>-1.8540383200161159</v>
          </cell>
          <cell r="IB972">
            <v>0</v>
          </cell>
          <cell r="IC972">
            <v>0</v>
          </cell>
          <cell r="ID972">
            <v>0</v>
          </cell>
          <cell r="IE972">
            <v>-14.928792499937117</v>
          </cell>
          <cell r="IF972">
            <v>0</v>
          </cell>
          <cell r="IG972">
            <v>0</v>
          </cell>
          <cell r="IH972">
            <v>-4.1308176300371997</v>
          </cell>
          <cell r="II972">
            <v>-2.1368139500264078</v>
          </cell>
          <cell r="IJ972">
            <v>-8.6611609200481325</v>
          </cell>
          <cell r="IK972">
            <v>0</v>
          </cell>
          <cell r="IL972">
            <v>0</v>
          </cell>
          <cell r="IM972">
            <v>0</v>
          </cell>
          <cell r="IN972">
            <v>0</v>
          </cell>
          <cell r="IO972">
            <v>0</v>
          </cell>
          <cell r="IP972">
            <v>0</v>
          </cell>
          <cell r="IQ972">
            <v>0</v>
          </cell>
          <cell r="IR972">
            <v>-133.47656301036477</v>
          </cell>
          <cell r="IS972">
            <v>0</v>
          </cell>
          <cell r="IT972">
            <v>-2.6209194900002331</v>
          </cell>
          <cell r="IU972">
            <v>-18.667154080001637</v>
          </cell>
          <cell r="IV972">
            <v>0</v>
          </cell>
          <cell r="IW972">
            <v>-72.948479100130498</v>
          </cell>
          <cell r="IX972">
            <v>-33.42158672993537</v>
          </cell>
          <cell r="IY972">
            <v>0</v>
          </cell>
          <cell r="IZ972">
            <v>0</v>
          </cell>
          <cell r="JA972">
            <v>0</v>
          </cell>
          <cell r="JB972">
            <v>-5.8184236100059934</v>
          </cell>
          <cell r="JC972">
            <v>0</v>
          </cell>
          <cell r="JD972">
            <v>0</v>
          </cell>
          <cell r="JE972">
            <v>0</v>
          </cell>
          <cell r="JF972">
            <v>0</v>
          </cell>
          <cell r="JG972">
            <v>0</v>
          </cell>
          <cell r="JH972">
            <v>0</v>
          </cell>
          <cell r="JI972">
            <v>0</v>
          </cell>
          <cell r="JJ972">
            <v>0</v>
          </cell>
          <cell r="JK972">
            <v>0</v>
          </cell>
          <cell r="JL972">
            <v>0</v>
          </cell>
          <cell r="JM972">
            <v>0</v>
          </cell>
          <cell r="JN972">
            <v>0</v>
          </cell>
          <cell r="JO972">
            <v>0</v>
          </cell>
          <cell r="JP972">
            <v>0</v>
          </cell>
          <cell r="JQ972">
            <v>0</v>
          </cell>
        </row>
        <row r="974">
          <cell r="D974">
            <v>0</v>
          </cell>
          <cell r="F974">
            <v>-70326.475543409979</v>
          </cell>
          <cell r="G974">
            <v>-58618.363383750002</v>
          </cell>
          <cell r="H974">
            <v>-44001.8161291</v>
          </cell>
          <cell r="I974">
            <v>-59888.68229633999</v>
          </cell>
          <cell r="J974">
            <v>-50924.850973220011</v>
          </cell>
          <cell r="K974">
            <v>-37167.480259800002</v>
          </cell>
          <cell r="L974">
            <v>-45304.163975400006</v>
          </cell>
          <cell r="M974">
            <v>-32469.363920399992</v>
          </cell>
          <cell r="N974">
            <v>-34890.995468999994</v>
          </cell>
          <cell r="O974">
            <v>-59703.428644200008</v>
          </cell>
          <cell r="P974">
            <v>-50123.847826800011</v>
          </cell>
          <cell r="Q974">
            <v>-73081.355892600011</v>
          </cell>
          <cell r="R974">
            <v>-615196.85908763006</v>
          </cell>
          <cell r="S974">
            <v>-72591.757325999992</v>
          </cell>
          <cell r="T974">
            <v>-56304.112172269997</v>
          </cell>
          <cell r="U974">
            <v>-44161.58867586001</v>
          </cell>
          <cell r="V974">
            <v>-61079.29349543999</v>
          </cell>
          <cell r="W974">
            <v>-50951.613803879998</v>
          </cell>
          <cell r="X974">
            <v>-38155.028145780001</v>
          </cell>
          <cell r="Y974">
            <v>-42578.184830400001</v>
          </cell>
          <cell r="Z974">
            <v>-32660.384789999996</v>
          </cell>
          <cell r="AA974">
            <v>-34323.558264600004</v>
          </cell>
          <cell r="AB974">
            <v>-59905.2464406</v>
          </cell>
          <cell r="AC974">
            <v>-50220.127887600014</v>
          </cell>
          <cell r="AD974">
            <v>-72265.963255200026</v>
          </cell>
          <cell r="AE974">
            <v>-618933.04100968991</v>
          </cell>
          <cell r="AF974">
            <v>-75076.29980399998</v>
          </cell>
          <cell r="AG974">
            <v>-55431.910615670007</v>
          </cell>
          <cell r="AH974">
            <v>-44072.942671620011</v>
          </cell>
          <cell r="AI974">
            <v>-65318.114597999993</v>
          </cell>
          <cell r="AJ974">
            <v>-51340.666304400002</v>
          </cell>
          <cell r="AK974">
            <v>-37764.208336799995</v>
          </cell>
          <cell r="AL974">
            <v>-42567.953643600005</v>
          </cell>
          <cell r="AM974">
            <v>-32999.975507399999</v>
          </cell>
          <cell r="AN974">
            <v>-33138.282308999995</v>
          </cell>
          <cell r="AO974">
            <v>-62538.592234800009</v>
          </cell>
          <cell r="AP974">
            <v>-52883.983053000011</v>
          </cell>
          <cell r="AQ974">
            <v>-65800.11193140001</v>
          </cell>
          <cell r="AR974">
            <v>-615997.42767419992</v>
          </cell>
          <cell r="AS974">
            <v>-73823.714817599976</v>
          </cell>
          <cell r="AT974">
            <v>-52129.733026799993</v>
          </cell>
          <cell r="AU974">
            <v>-43221.439740600006</v>
          </cell>
          <cell r="AV974">
            <v>-65911.105358999994</v>
          </cell>
          <cell r="AW974">
            <v>-51057.458964600002</v>
          </cell>
          <cell r="AX974">
            <v>-36223.3792866</v>
          </cell>
          <cell r="AY974">
            <v>-42565.809924000008</v>
          </cell>
          <cell r="AZ974">
            <v>-33487.853269200001</v>
          </cell>
          <cell r="BA974">
            <v>-32680.301860799995</v>
          </cell>
          <cell r="BB974">
            <v>-62918.984818800011</v>
          </cell>
          <cell r="BC974">
            <v>-54335.874304800011</v>
          </cell>
          <cell r="BD974">
            <v>-67641.772301399993</v>
          </cell>
          <cell r="BE974">
            <v>-616714.11296880012</v>
          </cell>
          <cell r="BF974">
            <v>-74505.613472399986</v>
          </cell>
          <cell r="BG974">
            <v>-49735.901978400005</v>
          </cell>
          <cell r="BH974">
            <v>-44713.491959400002</v>
          </cell>
          <cell r="BI974">
            <v>-64015.898905200003</v>
          </cell>
          <cell r="BJ974">
            <v>-50979.978271200001</v>
          </cell>
          <cell r="BK974">
            <v>-37059.877133399998</v>
          </cell>
          <cell r="BL974">
            <v>-41459.740324200007</v>
          </cell>
          <cell r="BM974">
            <v>-33491.900712599992</v>
          </cell>
          <cell r="BN974">
            <v>-34078.410979800006</v>
          </cell>
          <cell r="BO974">
            <v>-61290.340986600015</v>
          </cell>
          <cell r="BP974">
            <v>-56605.133263800017</v>
          </cell>
          <cell r="BQ974">
            <v>-68777.824981799989</v>
          </cell>
          <cell r="BR974">
            <v>-618640.06863779994</v>
          </cell>
          <cell r="BS974">
            <v>-68657.254947599999</v>
          </cell>
          <cell r="BT974">
            <v>-58534.3992354</v>
          </cell>
          <cell r="BU974">
            <v>-47438.572315200006</v>
          </cell>
          <cell r="BV974">
            <v>-58329.425668800002</v>
          </cell>
          <cell r="BW974">
            <v>-53094.744905399995</v>
          </cell>
          <cell r="BX974">
            <v>-37233.994617600001</v>
          </cell>
          <cell r="BY974">
            <v>-45832.535601600001</v>
          </cell>
          <cell r="BZ974">
            <v>-33369.041837999997</v>
          </cell>
          <cell r="CA974">
            <v>-31909.033081199999</v>
          </cell>
          <cell r="CB974">
            <v>-62692.216263600007</v>
          </cell>
          <cell r="CC974">
            <v>-49089.754804200005</v>
          </cell>
          <cell r="CD974">
            <v>-72459.095359200015</v>
          </cell>
          <cell r="CE974">
            <v>-620460.44892479992</v>
          </cell>
          <cell r="CF974">
            <v>-70350.454158599983</v>
          </cell>
          <cell r="CG974">
            <v>-59427.687739199995</v>
          </cell>
          <cell r="CH974">
            <v>-45244.968047400005</v>
          </cell>
          <cell r="CI974">
            <v>-62796.312658200004</v>
          </cell>
          <cell r="CJ974">
            <v>-51456.372059400004</v>
          </cell>
          <cell r="CK974">
            <v>-38794.2452634</v>
          </cell>
          <cell r="CL974">
            <v>-42746.364639000007</v>
          </cell>
          <cell r="CM974">
            <v>-32660.384789999996</v>
          </cell>
          <cell r="CN974">
            <v>-34323.558264600004</v>
          </cell>
          <cell r="CO974">
            <v>-60232.645644600008</v>
          </cell>
          <cell r="CP974">
            <v>-50220.127887600014</v>
          </cell>
          <cell r="CQ974">
            <v>-72207.32777280001</v>
          </cell>
          <cell r="CR974">
            <v>-619149.53084160003</v>
          </cell>
          <cell r="CS974">
            <v>-75076.29980399998</v>
          </cell>
          <cell r="CT974">
            <v>-53655.833682000011</v>
          </cell>
          <cell r="CU974">
            <v>-44770.367320800004</v>
          </cell>
          <cell r="CV974">
            <v>-63959.538449400003</v>
          </cell>
          <cell r="CW974">
            <v>-52071.485241599999</v>
          </cell>
          <cell r="CX974">
            <v>-38778.394914599994</v>
          </cell>
          <cell r="CY974">
            <v>-42729.519696600008</v>
          </cell>
          <cell r="CZ974">
            <v>-33096.566302799998</v>
          </cell>
          <cell r="DA974">
            <v>-33007.750551599995</v>
          </cell>
          <cell r="DB974">
            <v>-60960.846183600006</v>
          </cell>
          <cell r="DC974">
            <v>-51803.369857800011</v>
          </cell>
          <cell r="DD974">
            <v>-69239.558836800017</v>
          </cell>
          <cell r="DE974">
            <v>-616164.50877299986</v>
          </cell>
          <cell r="DF974">
            <v>-75103.956701399977</v>
          </cell>
          <cell r="DG974">
            <v>-52036.281151799994</v>
          </cell>
          <cell r="DH974">
            <v>-44181.286168800005</v>
          </cell>
          <cell r="DI974">
            <v>-65318.114597999993</v>
          </cell>
          <cell r="DJ974">
            <v>-51340.666304400002</v>
          </cell>
          <cell r="DK974">
            <v>-37764.208336799995</v>
          </cell>
          <cell r="DL974">
            <v>-42567.953643600005</v>
          </cell>
          <cell r="DM974">
            <v>-32999.975507399999</v>
          </cell>
          <cell r="DN974">
            <v>-33138.282308999995</v>
          </cell>
          <cell r="DO974">
            <v>-62538.592234800009</v>
          </cell>
          <cell r="DP974">
            <v>-52883.983053000011</v>
          </cell>
          <cell r="DQ974">
            <v>-66291.20876400001</v>
          </cell>
          <cell r="DR974">
            <v>-614857.48102019995</v>
          </cell>
          <cell r="DS974">
            <v>-73823.714817599976</v>
          </cell>
          <cell r="DT974">
            <v>-52129.733026799993</v>
          </cell>
          <cell r="DU974">
            <v>-42081.493086600007</v>
          </cell>
          <cell r="DV974">
            <v>-65911.105358999994</v>
          </cell>
          <cell r="DW974">
            <v>-51057.458964600002</v>
          </cell>
          <cell r="DX974">
            <v>-36223.3792866</v>
          </cell>
          <cell r="DY974">
            <v>-42565.809924000008</v>
          </cell>
          <cell r="DZ974">
            <v>-33487.853269200001</v>
          </cell>
          <cell r="EA974">
            <v>-32680.301860799995</v>
          </cell>
          <cell r="EB974">
            <v>-62918.984818800011</v>
          </cell>
          <cell r="EC974">
            <v>-54335.874304800011</v>
          </cell>
          <cell r="ED974">
            <v>-67641.772301399993</v>
          </cell>
          <cell r="EE974">
            <v>-614227.08021179994</v>
          </cell>
          <cell r="EF974">
            <v>-74505.613472399986</v>
          </cell>
          <cell r="EG974">
            <v>-50268.636640199999</v>
          </cell>
          <cell r="EH974">
            <v>-44937.010628400007</v>
          </cell>
          <cell r="EI974">
            <v>-66286.991152799994</v>
          </cell>
          <cell r="EJ974">
            <v>-48327.358886400012</v>
          </cell>
          <cell r="EK974">
            <v>-38107.863347400002</v>
          </cell>
          <cell r="EL974">
            <v>-41469.812709600003</v>
          </cell>
          <cell r="EM974">
            <v>-32172.410179799997</v>
          </cell>
          <cell r="EN974">
            <v>-37568.838397200001</v>
          </cell>
          <cell r="EO974">
            <v>-57893.969911800006</v>
          </cell>
          <cell r="EP974">
            <v>-58128.616735200005</v>
          </cell>
          <cell r="EQ974">
            <v>-64559.958150599981</v>
          </cell>
          <cell r="ER974">
            <v>-620460.44892479992</v>
          </cell>
          <cell r="ES974">
            <v>-70350.454158599983</v>
          </cell>
          <cell r="ET974">
            <v>-58905.474183599996</v>
          </cell>
          <cell r="EU974">
            <v>-45234.517376400006</v>
          </cell>
          <cell r="EV974">
            <v>-61466.620406399998</v>
          </cell>
          <cell r="EW974">
            <v>-51675.428871000011</v>
          </cell>
          <cell r="EX974">
            <v>-37176.482455199999</v>
          </cell>
          <cell r="EY974">
            <v>-45304.163975400006</v>
          </cell>
          <cell r="EZ974">
            <v>-32469.363920399992</v>
          </cell>
          <cell r="FA974">
            <v>-34890.995468999994</v>
          </cell>
          <cell r="FB974">
            <v>-59781.74438940001</v>
          </cell>
          <cell r="FC974">
            <v>-50123.847826800011</v>
          </cell>
          <cell r="FD974">
            <v>-73081.355892600011</v>
          </cell>
          <cell r="FE974">
            <v>-620027.98757460003</v>
          </cell>
          <cell r="FF974">
            <v>-72591.757325999992</v>
          </cell>
          <cell r="FG974">
            <v>-56695.287739200001</v>
          </cell>
          <cell r="FH974">
            <v>-45244.968047400005</v>
          </cell>
          <cell r="FI974">
            <v>-62796.312658200004</v>
          </cell>
          <cell r="FJ974">
            <v>-51456.372059400004</v>
          </cell>
          <cell r="FK974">
            <v>-38794.2452634</v>
          </cell>
          <cell r="FL974">
            <v>-42746.364639000007</v>
          </cell>
          <cell r="FM974">
            <v>-32660.384789999996</v>
          </cell>
          <cell r="FN974">
            <v>-34323.558264600004</v>
          </cell>
          <cell r="FO974">
            <v>-60232.645644600008</v>
          </cell>
          <cell r="FP974">
            <v>-50220.127887600014</v>
          </cell>
          <cell r="FQ974">
            <v>-72265.963255200026</v>
          </cell>
          <cell r="FR974">
            <v>-619149.53084160003</v>
          </cell>
          <cell r="FS974">
            <v>-75076.29980399998</v>
          </cell>
          <cell r="FT974">
            <v>-53655.833682000011</v>
          </cell>
          <cell r="FU974">
            <v>-44770.367320800004</v>
          </cell>
          <cell r="FV974">
            <v>-63959.538449400003</v>
          </cell>
          <cell r="FW974">
            <v>-52071.485241599999</v>
          </cell>
          <cell r="FX974">
            <v>-38778.394914599994</v>
          </cell>
          <cell r="FY974">
            <v>-42729.519696600008</v>
          </cell>
          <cell r="FZ974">
            <v>-33096.566302799998</v>
          </cell>
          <cell r="GA974">
            <v>-33007.750551599995</v>
          </cell>
          <cell r="GB974">
            <v>-60960.846183600006</v>
          </cell>
          <cell r="GC974">
            <v>-51803.369857800011</v>
          </cell>
          <cell r="GD974">
            <v>-69239.558836800017</v>
          </cell>
          <cell r="GE974">
            <v>-616170.87040740007</v>
          </cell>
          <cell r="GF974">
            <v>-75103.956701399977</v>
          </cell>
          <cell r="GG974">
            <v>-54492.691142999996</v>
          </cell>
          <cell r="GH974">
            <v>-43221.439740600006</v>
          </cell>
          <cell r="GI974">
            <v>-65911.105358999994</v>
          </cell>
          <cell r="GJ974">
            <v>-51057.458964600002</v>
          </cell>
          <cell r="GK974">
            <v>-36223.3792866</v>
          </cell>
          <cell r="GL974">
            <v>-42565.809924000008</v>
          </cell>
          <cell r="GM974">
            <v>-33487.853269200001</v>
          </cell>
          <cell r="GN974">
            <v>-32680.301860799995</v>
          </cell>
          <cell r="GO974">
            <v>-62918.984818800011</v>
          </cell>
          <cell r="GP974">
            <v>-54335.874304800011</v>
          </cell>
          <cell r="GQ974">
            <v>-64172.015034599994</v>
          </cell>
          <cell r="GR974">
            <v>-616714.11296880012</v>
          </cell>
          <cell r="GS974">
            <v>-74505.613472399986</v>
          </cell>
          <cell r="GT974">
            <v>-49735.901978400005</v>
          </cell>
          <cell r="GU974">
            <v>-44713.491959400002</v>
          </cell>
          <cell r="GV974">
            <v>-64015.898905200003</v>
          </cell>
          <cell r="GW974">
            <v>-50979.978271200001</v>
          </cell>
          <cell r="GX974">
            <v>-37059.877133399998</v>
          </cell>
          <cell r="GY974">
            <v>-41459.740324200007</v>
          </cell>
          <cell r="GZ974">
            <v>-33491.900712599992</v>
          </cell>
          <cell r="HA974">
            <v>-34078.410979800006</v>
          </cell>
          <cell r="HB974">
            <v>-61290.340986600015</v>
          </cell>
          <cell r="HC974">
            <v>-56605.133263800017</v>
          </cell>
          <cell r="HD974">
            <v>-68777.824981799989</v>
          </cell>
          <cell r="HE974">
            <v>-618640.06863779994</v>
          </cell>
          <cell r="HF974">
            <v>-68657.254947599999</v>
          </cell>
          <cell r="HG974">
            <v>-58534.3992354</v>
          </cell>
          <cell r="HH974">
            <v>-47438.572315200006</v>
          </cell>
          <cell r="HI974">
            <v>-58329.425668800002</v>
          </cell>
          <cell r="HJ974">
            <v>-53094.744905399995</v>
          </cell>
          <cell r="HK974">
            <v>-37233.994617600001</v>
          </cell>
          <cell r="HL974">
            <v>-45832.535601600001</v>
          </cell>
          <cell r="HM974">
            <v>-33369.041837999997</v>
          </cell>
          <cell r="HN974">
            <v>-31909.033081199999</v>
          </cell>
          <cell r="HO974">
            <v>-62692.216263600007</v>
          </cell>
          <cell r="HP974">
            <v>-49089.754804200005</v>
          </cell>
          <cell r="HQ974">
            <v>-72459.095359200015</v>
          </cell>
          <cell r="HR974">
            <v>-620460.44892479992</v>
          </cell>
          <cell r="HS974">
            <v>-70350.454158599983</v>
          </cell>
          <cell r="HT974">
            <v>-58905.474183599996</v>
          </cell>
          <cell r="HU974">
            <v>-45234.517376400006</v>
          </cell>
          <cell r="HV974">
            <v>-61466.620406399998</v>
          </cell>
          <cell r="HW974">
            <v>-51675.428871000011</v>
          </cell>
          <cell r="HX974">
            <v>-37176.482455199999</v>
          </cell>
          <cell r="HY974">
            <v>-45304.163975400006</v>
          </cell>
          <cell r="HZ974">
            <v>-32469.363920399992</v>
          </cell>
          <cell r="IA974">
            <v>-34890.995468999994</v>
          </cell>
          <cell r="IB974">
            <v>-59781.74438940001</v>
          </cell>
          <cell r="IC974">
            <v>-50123.847826800011</v>
          </cell>
          <cell r="ID974">
            <v>-73081.355892600011</v>
          </cell>
          <cell r="IE974">
            <v>-620027.98757460003</v>
          </cell>
          <cell r="IF974">
            <v>-72591.757325999992</v>
          </cell>
          <cell r="IG974">
            <v>-57299.033682000001</v>
          </cell>
          <cell r="IH974">
            <v>-44770.367320800004</v>
          </cell>
          <cell r="II974">
            <v>-63959.538449400003</v>
          </cell>
          <cell r="IJ974">
            <v>-52071.485241599999</v>
          </cell>
          <cell r="IK974">
            <v>-38778.394914599994</v>
          </cell>
          <cell r="IL974">
            <v>-42729.519696600008</v>
          </cell>
          <cell r="IM974">
            <v>-33096.566302799998</v>
          </cell>
          <cell r="IN974">
            <v>-33007.750551599995</v>
          </cell>
          <cell r="IO974">
            <v>-60960.846183600006</v>
          </cell>
          <cell r="IP974">
            <v>-51803.369857800011</v>
          </cell>
          <cell r="IQ974">
            <v>-68959.358047800008</v>
          </cell>
          <cell r="IR974">
            <v>-616170.87040739995</v>
          </cell>
          <cell r="IS974">
            <v>-75103.956701399977</v>
          </cell>
          <cell r="IT974">
            <v>-52036.281151799994</v>
          </cell>
          <cell r="IU974">
            <v>-44187.647803200009</v>
          </cell>
          <cell r="IV974">
            <v>-65318.114597999993</v>
          </cell>
          <cell r="IW974">
            <v>-51340.666304400002</v>
          </cell>
          <cell r="IX974">
            <v>-37764.208336799995</v>
          </cell>
          <cell r="IY974">
            <v>-42567.953643600005</v>
          </cell>
          <cell r="IZ974">
            <v>-32999.975507399999</v>
          </cell>
          <cell r="JA974">
            <v>-33138.282308999995</v>
          </cell>
          <cell r="JB974">
            <v>-62538.592234800009</v>
          </cell>
          <cell r="JC974">
            <v>-52883.983053000011</v>
          </cell>
          <cell r="JD974">
            <v>-66291.20876400001</v>
          </cell>
          <cell r="JE974">
            <v>0</v>
          </cell>
          <cell r="JF974">
            <v>0</v>
          </cell>
          <cell r="JG974">
            <v>0</v>
          </cell>
          <cell r="JH974">
            <v>0</v>
          </cell>
          <cell r="JI974">
            <v>0</v>
          </cell>
          <cell r="JJ974">
            <v>0</v>
          </cell>
          <cell r="JK974">
            <v>0</v>
          </cell>
          <cell r="JL974">
            <v>0</v>
          </cell>
          <cell r="JM974">
            <v>0</v>
          </cell>
          <cell r="JN974">
            <v>0</v>
          </cell>
          <cell r="JO974">
            <v>0</v>
          </cell>
          <cell r="JP974">
            <v>0</v>
          </cell>
          <cell r="JQ974">
            <v>0</v>
          </cell>
        </row>
        <row r="975">
          <cell r="D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  <cell r="AI975">
            <v>0</v>
          </cell>
          <cell r="AJ975">
            <v>0</v>
          </cell>
          <cell r="AK975">
            <v>0</v>
          </cell>
          <cell r="AL975">
            <v>0</v>
          </cell>
          <cell r="AM975">
            <v>0</v>
          </cell>
          <cell r="AN975">
            <v>0</v>
          </cell>
          <cell r="AO975">
            <v>0</v>
          </cell>
          <cell r="AP975">
            <v>0</v>
          </cell>
          <cell r="AQ975">
            <v>0</v>
          </cell>
          <cell r="AR975">
            <v>0</v>
          </cell>
          <cell r="AS975">
            <v>0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0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0</v>
          </cell>
          <cell r="BD975">
            <v>0</v>
          </cell>
          <cell r="BE975">
            <v>0</v>
          </cell>
          <cell r="BF975">
            <v>0</v>
          </cell>
          <cell r="BG975">
            <v>0</v>
          </cell>
          <cell r="BH975">
            <v>0</v>
          </cell>
          <cell r="BI975">
            <v>0</v>
          </cell>
          <cell r="BJ975">
            <v>0</v>
          </cell>
          <cell r="BK975">
            <v>0</v>
          </cell>
          <cell r="BL975">
            <v>0</v>
          </cell>
          <cell r="BM975">
            <v>0</v>
          </cell>
          <cell r="BN975">
            <v>0</v>
          </cell>
          <cell r="BO975">
            <v>0</v>
          </cell>
          <cell r="BP975">
            <v>0</v>
          </cell>
          <cell r="BQ975">
            <v>0</v>
          </cell>
          <cell r="BR975">
            <v>0</v>
          </cell>
          <cell r="BS975">
            <v>0</v>
          </cell>
          <cell r="BT975">
            <v>0</v>
          </cell>
          <cell r="BU975">
            <v>0</v>
          </cell>
          <cell r="BV975">
            <v>0</v>
          </cell>
          <cell r="BW975">
            <v>0</v>
          </cell>
          <cell r="BX975">
            <v>0</v>
          </cell>
          <cell r="BY975">
            <v>0</v>
          </cell>
          <cell r="BZ975">
            <v>0</v>
          </cell>
          <cell r="CA975">
            <v>0</v>
          </cell>
          <cell r="CB975">
            <v>0</v>
          </cell>
          <cell r="CC975">
            <v>0</v>
          </cell>
          <cell r="CD975">
            <v>0</v>
          </cell>
          <cell r="CE975">
            <v>0</v>
          </cell>
          <cell r="CF975">
            <v>0</v>
          </cell>
          <cell r="CG975">
            <v>0</v>
          </cell>
          <cell r="CH975">
            <v>0</v>
          </cell>
          <cell r="CI975">
            <v>0</v>
          </cell>
          <cell r="CJ975">
            <v>0</v>
          </cell>
          <cell r="CK975">
            <v>0</v>
          </cell>
          <cell r="CL975">
            <v>0</v>
          </cell>
          <cell r="CM975">
            <v>0</v>
          </cell>
          <cell r="CN975">
            <v>0</v>
          </cell>
          <cell r="CO975">
            <v>0</v>
          </cell>
          <cell r="CP975">
            <v>0</v>
          </cell>
          <cell r="CQ975">
            <v>0</v>
          </cell>
          <cell r="CR975">
            <v>0</v>
          </cell>
          <cell r="CS975">
            <v>0</v>
          </cell>
          <cell r="CT975">
            <v>0</v>
          </cell>
          <cell r="CU975">
            <v>0</v>
          </cell>
          <cell r="CV975">
            <v>0</v>
          </cell>
          <cell r="CW975">
            <v>0</v>
          </cell>
          <cell r="CX975">
            <v>0</v>
          </cell>
          <cell r="CY975">
            <v>0</v>
          </cell>
          <cell r="CZ975">
            <v>0</v>
          </cell>
          <cell r="DA975">
            <v>0</v>
          </cell>
          <cell r="DB975">
            <v>0</v>
          </cell>
          <cell r="DC975">
            <v>0</v>
          </cell>
          <cell r="DD975">
            <v>0</v>
          </cell>
          <cell r="DE975">
            <v>0</v>
          </cell>
          <cell r="DF975">
            <v>0</v>
          </cell>
          <cell r="DG975">
            <v>0</v>
          </cell>
          <cell r="DH975">
            <v>0</v>
          </cell>
          <cell r="DI975">
            <v>0</v>
          </cell>
          <cell r="DJ975">
            <v>0</v>
          </cell>
          <cell r="DK975">
            <v>0</v>
          </cell>
          <cell r="DL975">
            <v>0</v>
          </cell>
          <cell r="DM975">
            <v>0</v>
          </cell>
          <cell r="DN975">
            <v>0</v>
          </cell>
          <cell r="DO975">
            <v>0</v>
          </cell>
          <cell r="DP975">
            <v>0</v>
          </cell>
          <cell r="DQ975">
            <v>0</v>
          </cell>
          <cell r="DR975">
            <v>0</v>
          </cell>
          <cell r="DS975">
            <v>0</v>
          </cell>
          <cell r="DT975">
            <v>0</v>
          </cell>
          <cell r="DU975">
            <v>0</v>
          </cell>
          <cell r="DV975">
            <v>0</v>
          </cell>
          <cell r="DW975">
            <v>0</v>
          </cell>
          <cell r="DX975">
            <v>0</v>
          </cell>
          <cell r="DY975">
            <v>0</v>
          </cell>
          <cell r="DZ975">
            <v>0</v>
          </cell>
          <cell r="EA975">
            <v>0</v>
          </cell>
          <cell r="EB975">
            <v>0</v>
          </cell>
          <cell r="EC975">
            <v>0</v>
          </cell>
          <cell r="ED975">
            <v>0</v>
          </cell>
          <cell r="EE975">
            <v>0</v>
          </cell>
          <cell r="EF975">
            <v>0</v>
          </cell>
          <cell r="EG975">
            <v>0</v>
          </cell>
          <cell r="EH975">
            <v>0</v>
          </cell>
          <cell r="EI975">
            <v>0</v>
          </cell>
          <cell r="EJ975">
            <v>0</v>
          </cell>
          <cell r="EK975">
            <v>0</v>
          </cell>
          <cell r="EL975">
            <v>0</v>
          </cell>
          <cell r="EM975">
            <v>0</v>
          </cell>
          <cell r="EN975">
            <v>0</v>
          </cell>
          <cell r="EO975">
            <v>0</v>
          </cell>
          <cell r="EP975">
            <v>0</v>
          </cell>
          <cell r="EQ975">
            <v>0</v>
          </cell>
          <cell r="ER975">
            <v>0</v>
          </cell>
          <cell r="ES975">
            <v>0</v>
          </cell>
          <cell r="ET975">
            <v>0</v>
          </cell>
          <cell r="EU975">
            <v>0</v>
          </cell>
          <cell r="EV975">
            <v>0</v>
          </cell>
          <cell r="EW975">
            <v>0</v>
          </cell>
          <cell r="EX975">
            <v>0</v>
          </cell>
          <cell r="EY975">
            <v>0</v>
          </cell>
          <cell r="EZ975">
            <v>0</v>
          </cell>
          <cell r="FA975">
            <v>0</v>
          </cell>
          <cell r="FB975">
            <v>0</v>
          </cell>
          <cell r="FC975">
            <v>0</v>
          </cell>
          <cell r="FD975">
            <v>0</v>
          </cell>
          <cell r="FE975">
            <v>0</v>
          </cell>
          <cell r="FF975">
            <v>0</v>
          </cell>
          <cell r="FG975">
            <v>0</v>
          </cell>
          <cell r="FH975">
            <v>0</v>
          </cell>
          <cell r="FI975">
            <v>0</v>
          </cell>
          <cell r="FJ975">
            <v>0</v>
          </cell>
          <cell r="FK975">
            <v>0</v>
          </cell>
          <cell r="FL975">
            <v>0</v>
          </cell>
          <cell r="FM975">
            <v>0</v>
          </cell>
          <cell r="FN975">
            <v>0</v>
          </cell>
          <cell r="FO975">
            <v>0</v>
          </cell>
          <cell r="FP975">
            <v>0</v>
          </cell>
          <cell r="FQ975">
            <v>0</v>
          </cell>
          <cell r="FR975">
            <v>0</v>
          </cell>
          <cell r="FS975">
            <v>0</v>
          </cell>
          <cell r="FT975">
            <v>0</v>
          </cell>
          <cell r="FU975">
            <v>0</v>
          </cell>
          <cell r="FV975">
            <v>0</v>
          </cell>
          <cell r="FW975">
            <v>0</v>
          </cell>
          <cell r="FX975">
            <v>0</v>
          </cell>
          <cell r="FY975">
            <v>0</v>
          </cell>
          <cell r="FZ975">
            <v>0</v>
          </cell>
          <cell r="GA975">
            <v>0</v>
          </cell>
          <cell r="GB975">
            <v>0</v>
          </cell>
          <cell r="GC975">
            <v>0</v>
          </cell>
          <cell r="GD975">
            <v>0</v>
          </cell>
          <cell r="GE975">
            <v>0</v>
          </cell>
          <cell r="GF975">
            <v>0</v>
          </cell>
          <cell r="GG975">
            <v>0</v>
          </cell>
          <cell r="GH975">
            <v>0</v>
          </cell>
          <cell r="GI975">
            <v>0</v>
          </cell>
          <cell r="GJ975">
            <v>0</v>
          </cell>
          <cell r="GK975">
            <v>0</v>
          </cell>
          <cell r="GL975">
            <v>0</v>
          </cell>
          <cell r="GM975">
            <v>0</v>
          </cell>
          <cell r="GN975">
            <v>0</v>
          </cell>
          <cell r="GO975">
            <v>0</v>
          </cell>
          <cell r="GP975">
            <v>0</v>
          </cell>
          <cell r="GQ975">
            <v>0</v>
          </cell>
          <cell r="GR975">
            <v>0</v>
          </cell>
          <cell r="GS975">
            <v>0</v>
          </cell>
          <cell r="GT975">
            <v>0</v>
          </cell>
          <cell r="GU975">
            <v>0</v>
          </cell>
          <cell r="GV975">
            <v>0</v>
          </cell>
          <cell r="GW975">
            <v>0</v>
          </cell>
          <cell r="GX975">
            <v>0</v>
          </cell>
          <cell r="GY975">
            <v>0</v>
          </cell>
          <cell r="GZ975">
            <v>0</v>
          </cell>
          <cell r="HA975">
            <v>0</v>
          </cell>
          <cell r="HB975">
            <v>0</v>
          </cell>
          <cell r="HC975">
            <v>0</v>
          </cell>
          <cell r="HD975">
            <v>0</v>
          </cell>
          <cell r="HE975">
            <v>0</v>
          </cell>
          <cell r="HF975">
            <v>0</v>
          </cell>
          <cell r="HG975">
            <v>0</v>
          </cell>
          <cell r="HH975">
            <v>0</v>
          </cell>
          <cell r="HI975">
            <v>0</v>
          </cell>
          <cell r="HJ975">
            <v>0</v>
          </cell>
          <cell r="HK975">
            <v>0</v>
          </cell>
          <cell r="HL975">
            <v>0</v>
          </cell>
          <cell r="HM975">
            <v>0</v>
          </cell>
          <cell r="HN975">
            <v>0</v>
          </cell>
          <cell r="HO975">
            <v>0</v>
          </cell>
          <cell r="HP975">
            <v>0</v>
          </cell>
          <cell r="HQ975">
            <v>0</v>
          </cell>
          <cell r="HR975">
            <v>0</v>
          </cell>
          <cell r="HS975">
            <v>0</v>
          </cell>
          <cell r="HT975">
            <v>0</v>
          </cell>
          <cell r="HU975">
            <v>0</v>
          </cell>
          <cell r="HV975">
            <v>0</v>
          </cell>
          <cell r="HW975">
            <v>0</v>
          </cell>
          <cell r="HX975">
            <v>0</v>
          </cell>
          <cell r="HY975">
            <v>0</v>
          </cell>
          <cell r="HZ975">
            <v>0</v>
          </cell>
          <cell r="IA975">
            <v>0</v>
          </cell>
          <cell r="IB975">
            <v>0</v>
          </cell>
          <cell r="IC975">
            <v>0</v>
          </cell>
          <cell r="ID975">
            <v>0</v>
          </cell>
          <cell r="IE975">
            <v>0</v>
          </cell>
          <cell r="IF975">
            <v>0</v>
          </cell>
          <cell r="IG975">
            <v>0</v>
          </cell>
          <cell r="IH975">
            <v>0</v>
          </cell>
          <cell r="II975">
            <v>0</v>
          </cell>
          <cell r="IJ975">
            <v>0</v>
          </cell>
          <cell r="IK975">
            <v>0</v>
          </cell>
          <cell r="IL975">
            <v>0</v>
          </cell>
          <cell r="IM975">
            <v>0</v>
          </cell>
          <cell r="IN975">
            <v>0</v>
          </cell>
          <cell r="IO975">
            <v>0</v>
          </cell>
          <cell r="IP975">
            <v>0</v>
          </cell>
          <cell r="IQ975">
            <v>0</v>
          </cell>
          <cell r="IR975">
            <v>0</v>
          </cell>
          <cell r="IS975">
            <v>0</v>
          </cell>
          <cell r="IT975">
            <v>0</v>
          </cell>
          <cell r="IU975">
            <v>0</v>
          </cell>
          <cell r="IV975">
            <v>0</v>
          </cell>
          <cell r="IW975">
            <v>0</v>
          </cell>
          <cell r="IX975">
            <v>0</v>
          </cell>
          <cell r="IY975">
            <v>0</v>
          </cell>
          <cell r="IZ975">
            <v>0</v>
          </cell>
          <cell r="JA975">
            <v>0</v>
          </cell>
          <cell r="JB975">
            <v>0</v>
          </cell>
          <cell r="JC975">
            <v>0</v>
          </cell>
          <cell r="JD975">
            <v>0</v>
          </cell>
          <cell r="JE975">
            <v>0</v>
          </cell>
          <cell r="JF975">
            <v>0</v>
          </cell>
          <cell r="JG975">
            <v>0</v>
          </cell>
          <cell r="JH975">
            <v>0</v>
          </cell>
          <cell r="JI975">
            <v>0</v>
          </cell>
          <cell r="JJ975">
            <v>0</v>
          </cell>
          <cell r="JK975">
            <v>0</v>
          </cell>
          <cell r="JL975">
            <v>0</v>
          </cell>
          <cell r="JM975">
            <v>0</v>
          </cell>
          <cell r="JN975">
            <v>0</v>
          </cell>
          <cell r="JO975">
            <v>0</v>
          </cell>
          <cell r="JP975">
            <v>0</v>
          </cell>
          <cell r="JQ975">
            <v>0</v>
          </cell>
        </row>
        <row r="976">
          <cell r="D976">
            <v>0</v>
          </cell>
          <cell r="F976">
            <v>-36711.5094255</v>
          </cell>
          <cell r="G976">
            <v>-23140.611520499999</v>
          </cell>
          <cell r="H976">
            <v>-20735.971235999998</v>
          </cell>
          <cell r="I976">
            <v>-24080.688520499996</v>
          </cell>
          <cell r="J976">
            <v>-17914.962265500002</v>
          </cell>
          <cell r="K976">
            <v>-21784.565121</v>
          </cell>
          <cell r="L976">
            <v>-19195.393570499997</v>
          </cell>
          <cell r="M976">
            <v>-17439.382798500003</v>
          </cell>
          <cell r="N976">
            <v>-17365.314298500001</v>
          </cell>
          <cell r="O976">
            <v>-35245.683157500011</v>
          </cell>
          <cell r="P976">
            <v>-27332.389035000004</v>
          </cell>
          <cell r="Q976">
            <v>-40878.04737</v>
          </cell>
          <cell r="R976">
            <v>-302050.17419905</v>
          </cell>
          <cell r="S976">
            <v>-37241.173771499991</v>
          </cell>
          <cell r="T976">
            <v>-22528.306426499999</v>
          </cell>
          <cell r="U976">
            <v>-20725.550103549998</v>
          </cell>
          <cell r="V976">
            <v>-24525.352076999996</v>
          </cell>
          <cell r="W976">
            <v>-18512.006233500004</v>
          </cell>
          <cell r="X976">
            <v>-22029.5341725</v>
          </cell>
          <cell r="Y976">
            <v>-18069.073387499997</v>
          </cell>
          <cell r="Z976">
            <v>-17911.569787500004</v>
          </cell>
          <cell r="AA976">
            <v>-17434.928336999998</v>
          </cell>
          <cell r="AB976">
            <v>-34851.812904000013</v>
          </cell>
          <cell r="AC976">
            <v>-27166.101835500005</v>
          </cell>
          <cell r="AD976">
            <v>-41054.765162999996</v>
          </cell>
          <cell r="AE976">
            <v>-301751.80807650002</v>
          </cell>
          <cell r="AF976">
            <v>-38420.169722999999</v>
          </cell>
          <cell r="AG976">
            <v>-21707.909348999994</v>
          </cell>
          <cell r="AH976">
            <v>-20127.884328</v>
          </cell>
          <cell r="AI976">
            <v>-25232.625550499997</v>
          </cell>
          <cell r="AJ976">
            <v>-18553.036966500003</v>
          </cell>
          <cell r="AK976">
            <v>-21886.451518499995</v>
          </cell>
          <cell r="AL976">
            <v>-18368.592834000003</v>
          </cell>
          <cell r="AM976">
            <v>-18192.920643000001</v>
          </cell>
          <cell r="AN976">
            <v>-16861.909697999999</v>
          </cell>
          <cell r="AO976">
            <v>-34392.346501500011</v>
          </cell>
          <cell r="AP976">
            <v>-29460.955015500003</v>
          </cell>
          <cell r="AQ976">
            <v>-38547.005948999999</v>
          </cell>
          <cell r="AR976">
            <v>-300651.23599350004</v>
          </cell>
          <cell r="AS976">
            <v>-37914.232924500007</v>
          </cell>
          <cell r="AT976">
            <v>-19923.716568</v>
          </cell>
          <cell r="AU976">
            <v>-19923.639082499998</v>
          </cell>
          <cell r="AV976">
            <v>-25067.235313500001</v>
          </cell>
          <cell r="AW976">
            <v>-20349.305425500002</v>
          </cell>
          <cell r="AX976">
            <v>-20878.419031499998</v>
          </cell>
          <cell r="AY976">
            <v>-17919.518734500001</v>
          </cell>
          <cell r="AZ976">
            <v>-18101.414187000002</v>
          </cell>
          <cell r="BA976">
            <v>-17214.4808835</v>
          </cell>
          <cell r="BB976">
            <v>-34050.559971000002</v>
          </cell>
          <cell r="BC976">
            <v>-29191.551801000001</v>
          </cell>
          <cell r="BD976">
            <v>-40117.162070999999</v>
          </cell>
          <cell r="BE976">
            <v>-299490.071757</v>
          </cell>
          <cell r="BF976">
            <v>-37795.248562500004</v>
          </cell>
          <cell r="BG976">
            <v>-18228.624574499998</v>
          </cell>
          <cell r="BH976">
            <v>-19724.432002499998</v>
          </cell>
          <cell r="BI976">
            <v>-25251.450808499998</v>
          </cell>
          <cell r="BJ976">
            <v>-21601.286788500001</v>
          </cell>
          <cell r="BK976">
            <v>-19171.225732499999</v>
          </cell>
          <cell r="BL976">
            <v>-18244.3258905</v>
          </cell>
          <cell r="BM976">
            <v>-18640.747839000003</v>
          </cell>
          <cell r="BN976">
            <v>-18225.0831555</v>
          </cell>
          <cell r="BO976">
            <v>-32346.839348999998</v>
          </cell>
          <cell r="BP976">
            <v>-29835.796096500002</v>
          </cell>
          <cell r="BQ976">
            <v>-40425.010957500002</v>
          </cell>
          <cell r="BR976">
            <v>-302085.50244750001</v>
          </cell>
          <cell r="BS976">
            <v>-34853.791145999989</v>
          </cell>
          <cell r="BT976">
            <v>-25218.860668499998</v>
          </cell>
          <cell r="BU976">
            <v>-20443.303075499996</v>
          </cell>
          <cell r="BV976">
            <v>-22700.018716499999</v>
          </cell>
          <cell r="BW976">
            <v>-18595.140537000003</v>
          </cell>
          <cell r="BX976">
            <v>-22117.7659365</v>
          </cell>
          <cell r="BY976">
            <v>-19558.208620499998</v>
          </cell>
          <cell r="BZ976">
            <v>-17762.715820500005</v>
          </cell>
          <cell r="CA976">
            <v>-15640.268581499999</v>
          </cell>
          <cell r="CB976">
            <v>-35901.235914000012</v>
          </cell>
          <cell r="CC976">
            <v>-27454.643164500005</v>
          </cell>
          <cell r="CD976">
            <v>-41839.550266499995</v>
          </cell>
          <cell r="CE976">
            <v>-301824.51831899997</v>
          </cell>
          <cell r="CF976">
            <v>-36711.5094255</v>
          </cell>
          <cell r="CG976">
            <v>-23206.835392499997</v>
          </cell>
          <cell r="CH976">
            <v>-20743.112966999997</v>
          </cell>
          <cell r="CI976">
            <v>-24525.352076999996</v>
          </cell>
          <cell r="CJ976">
            <v>-18512.006233500004</v>
          </cell>
          <cell r="CK976">
            <v>-22029.5341725</v>
          </cell>
          <cell r="CL976">
            <v>-18069.073387499997</v>
          </cell>
          <cell r="CM976">
            <v>-17911.569787500004</v>
          </cell>
          <cell r="CN976">
            <v>-17434.928336999998</v>
          </cell>
          <cell r="CO976">
            <v>-34851.812904000013</v>
          </cell>
          <cell r="CP976">
            <v>-27166.101835500005</v>
          </cell>
          <cell r="CQ976">
            <v>-40662.681799500002</v>
          </cell>
          <cell r="CR976">
            <v>-301751.80807649996</v>
          </cell>
          <cell r="CS976">
            <v>-38420.169722999999</v>
          </cell>
          <cell r="CT976">
            <v>-21045.127124999992</v>
          </cell>
          <cell r="CU976">
            <v>-20539.374543000002</v>
          </cell>
          <cell r="CV976">
            <v>-24901.526893499999</v>
          </cell>
          <cell r="CW976">
            <v>-18173.928655500004</v>
          </cell>
          <cell r="CX976">
            <v>-22301.201249999998</v>
          </cell>
          <cell r="CY976">
            <v>-18225.4182225</v>
          </cell>
          <cell r="CZ976">
            <v>-18771.557634000001</v>
          </cell>
          <cell r="DA976">
            <v>-16403.314630499997</v>
          </cell>
          <cell r="DB976">
            <v>-34454.235406500011</v>
          </cell>
          <cell r="DC976">
            <v>-28694.567040000002</v>
          </cell>
          <cell r="DD976">
            <v>-39821.386952999994</v>
          </cell>
          <cell r="DE976">
            <v>-300352.98284700001</v>
          </cell>
          <cell r="DF976">
            <v>-38665.135659000007</v>
          </cell>
          <cell r="DG976">
            <v>-19915.253563499995</v>
          </cell>
          <cell r="DH976">
            <v>-20127.884328</v>
          </cell>
          <cell r="DI976">
            <v>-25232.625550499997</v>
          </cell>
          <cell r="DJ976">
            <v>-18553.036966500003</v>
          </cell>
          <cell r="DK976">
            <v>-21886.451518499995</v>
          </cell>
          <cell r="DL976">
            <v>-18368.592834000003</v>
          </cell>
          <cell r="DM976">
            <v>-18192.920643000001</v>
          </cell>
          <cell r="DN976">
            <v>-16861.909697999999</v>
          </cell>
          <cell r="DO976">
            <v>-34392.346501500011</v>
          </cell>
          <cell r="DP976">
            <v>-29460.955015500003</v>
          </cell>
          <cell r="DQ976">
            <v>-38695.870568999992</v>
          </cell>
          <cell r="DR976">
            <v>-298015.87507846003</v>
          </cell>
          <cell r="DS976">
            <v>-37914.232924500007</v>
          </cell>
          <cell r="DT976">
            <v>-19923.716568</v>
          </cell>
          <cell r="DU976">
            <v>-18039.079463999995</v>
          </cell>
          <cell r="DV976">
            <v>-24810.342573459999</v>
          </cell>
          <cell r="DW976">
            <v>-20048.358276000006</v>
          </cell>
          <cell r="DX976">
            <v>-20685.457624499995</v>
          </cell>
          <cell r="DY976">
            <v>-17919.518734500001</v>
          </cell>
          <cell r="DZ976">
            <v>-18101.414187000002</v>
          </cell>
          <cell r="EA976">
            <v>-17214.4808835</v>
          </cell>
          <cell r="EB976">
            <v>-34050.559971000002</v>
          </cell>
          <cell r="EC976">
            <v>-29191.551801000001</v>
          </cell>
          <cell r="ED976">
            <v>-40117.162070999999</v>
          </cell>
          <cell r="EE976">
            <v>-296737.19883646001</v>
          </cell>
          <cell r="EF976">
            <v>-37795.248562500004</v>
          </cell>
          <cell r="EG976">
            <v>-18691.223662500001</v>
          </cell>
          <cell r="EH976">
            <v>-17971.171714500004</v>
          </cell>
          <cell r="EI976">
            <v>-24966.209662960002</v>
          </cell>
          <cell r="EJ976">
            <v>-21250.951225500001</v>
          </cell>
          <cell r="EK976">
            <v>-19493.422601999999</v>
          </cell>
          <cell r="EL976">
            <v>-18143.847799500003</v>
          </cell>
          <cell r="EM976">
            <v>-18455.576187000002</v>
          </cell>
          <cell r="EN976">
            <v>-20116.028744999996</v>
          </cell>
          <cell r="EO976">
            <v>-30434.210381999994</v>
          </cell>
          <cell r="EP976">
            <v>-31686.591232499999</v>
          </cell>
          <cell r="EQ976">
            <v>-37732.717060499999</v>
          </cell>
          <cell r="ER976">
            <v>-300180.31872149999</v>
          </cell>
          <cell r="ES976">
            <v>-36711.5094255</v>
          </cell>
          <cell r="ET976">
            <v>-23140.611520499999</v>
          </cell>
          <cell r="EU976">
            <v>-19389.055965</v>
          </cell>
          <cell r="EV976">
            <v>-23783.404193999999</v>
          </cell>
          <cell r="EW976">
            <v>-17914.962265500002</v>
          </cell>
          <cell r="EX976">
            <v>-21784.565121</v>
          </cell>
          <cell r="EY976">
            <v>-19195.393570499997</v>
          </cell>
          <cell r="EZ976">
            <v>-17439.382798500003</v>
          </cell>
          <cell r="FA976">
            <v>-17365.314298500001</v>
          </cell>
          <cell r="FB976">
            <v>-35245.683157500011</v>
          </cell>
          <cell r="FC976">
            <v>-27332.389035000004</v>
          </cell>
          <cell r="FD976">
            <v>-40878.04737</v>
          </cell>
          <cell r="FE976">
            <v>-300155.1082965</v>
          </cell>
          <cell r="FF976">
            <v>-37241.173771499991</v>
          </cell>
          <cell r="FG976">
            <v>-22528.306426499999</v>
          </cell>
          <cell r="FH976">
            <v>-18930.1728645</v>
          </cell>
          <cell r="FI976">
            <v>-24425.663413499999</v>
          </cell>
          <cell r="FJ976">
            <v>-18512.006233500004</v>
          </cell>
          <cell r="FK976">
            <v>-22029.5341725</v>
          </cell>
          <cell r="FL976">
            <v>-18069.073387499997</v>
          </cell>
          <cell r="FM976">
            <v>-17911.569787500004</v>
          </cell>
          <cell r="FN976">
            <v>-17434.928336999998</v>
          </cell>
          <cell r="FO976">
            <v>-34851.812904000013</v>
          </cell>
          <cell r="FP976">
            <v>-27166.101835500005</v>
          </cell>
          <cell r="FQ976">
            <v>-41054.765162999996</v>
          </cell>
          <cell r="FR976">
            <v>-299853.88896897994</v>
          </cell>
          <cell r="FS976">
            <v>-38420.169722999999</v>
          </cell>
          <cell r="FT976">
            <v>-21045.127124999992</v>
          </cell>
          <cell r="FU976">
            <v>-18726.434440500001</v>
          </cell>
          <cell r="FV976">
            <v>-24816.54788848</v>
          </cell>
          <cell r="FW976">
            <v>-18173.928655500004</v>
          </cell>
          <cell r="FX976">
            <v>-22301.201249999998</v>
          </cell>
          <cell r="FY976">
            <v>-18225.4182225</v>
          </cell>
          <cell r="FZ976">
            <v>-18771.557634000001</v>
          </cell>
          <cell r="GA976">
            <v>-16403.314630499997</v>
          </cell>
          <cell r="GB976">
            <v>-34454.235406500011</v>
          </cell>
          <cell r="GC976">
            <v>-28694.567040000002</v>
          </cell>
          <cell r="GD976">
            <v>-39821.386952999994</v>
          </cell>
          <cell r="GE976">
            <v>-298442.26528950001</v>
          </cell>
          <cell r="GF976">
            <v>-38665.135659000007</v>
          </cell>
          <cell r="GG976">
            <v>-20422.250536499996</v>
          </cell>
          <cell r="GH976">
            <v>-18110.698979999994</v>
          </cell>
          <cell r="GI976">
            <v>-24969.457858500002</v>
          </cell>
          <cell r="GJ976">
            <v>-20349.305425500002</v>
          </cell>
          <cell r="GK976">
            <v>-20878.419031499998</v>
          </cell>
          <cell r="GL976">
            <v>-17919.518734500001</v>
          </cell>
          <cell r="GM976">
            <v>-18101.414187000002</v>
          </cell>
          <cell r="GN976">
            <v>-17214.4808835</v>
          </cell>
          <cell r="GO976">
            <v>-34050.559971000002</v>
          </cell>
          <cell r="GP976">
            <v>-29191.551801000001</v>
          </cell>
          <cell r="GQ976">
            <v>-38569.472221499993</v>
          </cell>
          <cell r="GR976">
            <v>-298464.56551251002</v>
          </cell>
          <cell r="GS976">
            <v>-37795.248562500004</v>
          </cell>
          <cell r="GT976">
            <v>-18228.624574499998</v>
          </cell>
          <cell r="GU976">
            <v>-18698.925758009995</v>
          </cell>
          <cell r="GV976">
            <v>-25251.450808499998</v>
          </cell>
          <cell r="GW976">
            <v>-21601.286788500001</v>
          </cell>
          <cell r="GX976">
            <v>-19171.225732499999</v>
          </cell>
          <cell r="GY976">
            <v>-18244.3258905</v>
          </cell>
          <cell r="GZ976">
            <v>-18640.747839000003</v>
          </cell>
          <cell r="HA976">
            <v>-18225.0831555</v>
          </cell>
          <cell r="HB976">
            <v>-32346.839348999998</v>
          </cell>
          <cell r="HC976">
            <v>-29835.796096500002</v>
          </cell>
          <cell r="HD976">
            <v>-40425.010957500002</v>
          </cell>
          <cell r="HE976">
            <v>-300570.58986900002</v>
          </cell>
          <cell r="HF976">
            <v>-34853.791145999989</v>
          </cell>
          <cell r="HG976">
            <v>-25218.860668499998</v>
          </cell>
          <cell r="HH976">
            <v>-18928.390497</v>
          </cell>
          <cell r="HI976">
            <v>-22700.018716499999</v>
          </cell>
          <cell r="HJ976">
            <v>-18595.140537000003</v>
          </cell>
          <cell r="HK976">
            <v>-22117.7659365</v>
          </cell>
          <cell r="HL976">
            <v>-19558.208620499998</v>
          </cell>
          <cell r="HM976">
            <v>-17762.715820500005</v>
          </cell>
          <cell r="HN976">
            <v>-15640.268581499999</v>
          </cell>
          <cell r="HO976">
            <v>-35901.235914000012</v>
          </cell>
          <cell r="HP976">
            <v>-27454.643164500005</v>
          </cell>
          <cell r="HQ976">
            <v>-41839.550266499995</v>
          </cell>
          <cell r="HR976">
            <v>-300825.54862049996</v>
          </cell>
          <cell r="HS976">
            <v>-36711.5094255</v>
          </cell>
          <cell r="HT976">
            <v>-23140.611520499999</v>
          </cell>
          <cell r="HU976">
            <v>-19737.0015375</v>
          </cell>
          <cell r="HV976">
            <v>-24080.688520499996</v>
          </cell>
          <cell r="HW976">
            <v>-17914.962265500002</v>
          </cell>
          <cell r="HX976">
            <v>-21784.565121</v>
          </cell>
          <cell r="HY976">
            <v>-19195.393570499997</v>
          </cell>
          <cell r="HZ976">
            <v>-17439.382798500003</v>
          </cell>
          <cell r="IA976">
            <v>-17365.314298500001</v>
          </cell>
          <cell r="IB976">
            <v>-35245.683157500011</v>
          </cell>
          <cell r="IC976">
            <v>-27332.389035000004</v>
          </cell>
          <cell r="ID976">
            <v>-40878.04737</v>
          </cell>
          <cell r="IE976">
            <v>-301068.76736399997</v>
          </cell>
          <cell r="IF976">
            <v>-37241.173771499991</v>
          </cell>
          <cell r="IG976">
            <v>-22841.300611499999</v>
          </cell>
          <cell r="IH976">
            <v>-19540.404844500001</v>
          </cell>
          <cell r="II976">
            <v>-24901.526893499999</v>
          </cell>
          <cell r="IJ976">
            <v>-18173.928655500004</v>
          </cell>
          <cell r="IK976">
            <v>-22301.201249999998</v>
          </cell>
          <cell r="IL976">
            <v>-18225.4182225</v>
          </cell>
          <cell r="IM976">
            <v>-18771.557634000001</v>
          </cell>
          <cell r="IN976">
            <v>-16403.314630499997</v>
          </cell>
          <cell r="IO976">
            <v>-34454.235406500011</v>
          </cell>
          <cell r="IP976">
            <v>-28694.567040000002</v>
          </cell>
          <cell r="IQ976">
            <v>-39520.13840399999</v>
          </cell>
          <cell r="IR976">
            <v>-299454.5131485</v>
          </cell>
          <cell r="IS976">
            <v>-38665.135659000007</v>
          </cell>
          <cell r="IT976">
            <v>-19915.253563499995</v>
          </cell>
          <cell r="IU976">
            <v>-19229.414629499999</v>
          </cell>
          <cell r="IV976">
            <v>-25232.625550499997</v>
          </cell>
          <cell r="IW976">
            <v>-18553.036966500003</v>
          </cell>
          <cell r="IX976">
            <v>-21886.451518499995</v>
          </cell>
          <cell r="IY976">
            <v>-18368.592834000003</v>
          </cell>
          <cell r="IZ976">
            <v>-18192.920643000001</v>
          </cell>
          <cell r="JA976">
            <v>-16861.909697999999</v>
          </cell>
          <cell r="JB976">
            <v>-34392.346501500011</v>
          </cell>
          <cell r="JC976">
            <v>-29460.955015500003</v>
          </cell>
          <cell r="JD976">
            <v>-38695.870568999992</v>
          </cell>
          <cell r="JE976">
            <v>0</v>
          </cell>
          <cell r="JF976">
            <v>0</v>
          </cell>
          <cell r="JG976">
            <v>0</v>
          </cell>
          <cell r="JH976">
            <v>0</v>
          </cell>
          <cell r="JI976">
            <v>0</v>
          </cell>
          <cell r="JJ976">
            <v>0</v>
          </cell>
          <cell r="JK976">
            <v>0</v>
          </cell>
          <cell r="JL976">
            <v>0</v>
          </cell>
          <cell r="JM976">
            <v>0</v>
          </cell>
          <cell r="JN976">
            <v>0</v>
          </cell>
          <cell r="JO976">
            <v>0</v>
          </cell>
          <cell r="JP976">
            <v>0</v>
          </cell>
          <cell r="JQ976">
            <v>0</v>
          </cell>
        </row>
        <row r="977">
          <cell r="D977">
            <v>0</v>
          </cell>
          <cell r="F977">
            <v>-103416.84149093999</v>
          </cell>
          <cell r="G977">
            <v>-70351.596179259999</v>
          </cell>
          <cell r="H977">
            <v>-89095.150156620002</v>
          </cell>
          <cell r="I977">
            <v>-65580.465051990002</v>
          </cell>
          <cell r="J977">
            <v>-45967.472481240002</v>
          </cell>
          <cell r="K977">
            <v>-59432.991999999998</v>
          </cell>
          <cell r="L977">
            <v>-38750.403200000008</v>
          </cell>
          <cell r="M977">
            <v>-32779.124479999999</v>
          </cell>
          <cell r="N977">
            <v>-35177.555840000008</v>
          </cell>
          <cell r="O977">
            <v>-94233.799040000027</v>
          </cell>
          <cell r="P977">
            <v>-75056.344960000017</v>
          </cell>
          <cell r="Q977">
            <v>-99522.550079999986</v>
          </cell>
          <cell r="R977">
            <v>-807430.26735541015</v>
          </cell>
          <cell r="S977">
            <v>-108542.86279278999</v>
          </cell>
          <cell r="T977">
            <v>-65231.12436283999</v>
          </cell>
          <cell r="U977">
            <v>-88325.36480000001</v>
          </cell>
          <cell r="V977">
            <v>-68132.065815369991</v>
          </cell>
          <cell r="W977">
            <v>-46067.863289490007</v>
          </cell>
          <cell r="X977">
            <v>-57955.860419899996</v>
          </cell>
          <cell r="Y977">
            <v>-37017.91046109001</v>
          </cell>
          <cell r="Z977">
            <v>-35341.095040000007</v>
          </cell>
          <cell r="AA977">
            <v>-33755.629760000003</v>
          </cell>
          <cell r="AB977">
            <v>-97090.780800000008</v>
          </cell>
          <cell r="AC977">
            <v>-71350.072320000007</v>
          </cell>
          <cell r="AD977">
            <v>-98619.63749393</v>
          </cell>
          <cell r="AE977">
            <v>-810916.65376000002</v>
          </cell>
          <cell r="AF977">
            <v>-109137.05663999998</v>
          </cell>
          <cell r="AG977">
            <v>-61824.982719999993</v>
          </cell>
          <cell r="AH977">
            <v>-91428.077120000016</v>
          </cell>
          <cell r="AI977">
            <v>-72490.518079999994</v>
          </cell>
          <cell r="AJ977">
            <v>-45060.650560000002</v>
          </cell>
          <cell r="AK977">
            <v>-59350.545919999997</v>
          </cell>
          <cell r="AL977">
            <v>-38197.678720000004</v>
          </cell>
          <cell r="AM977">
            <v>-36298.451839999994</v>
          </cell>
          <cell r="AN977">
            <v>-31327.97248</v>
          </cell>
          <cell r="AO977">
            <v>-100498.27424</v>
          </cell>
          <cell r="AP977">
            <v>-73293.984960000016</v>
          </cell>
          <cell r="AQ977">
            <v>-92008.460479999994</v>
          </cell>
          <cell r="AR977">
            <v>-807757.45056000003</v>
          </cell>
          <cell r="AS977">
            <v>-107995.14303999998</v>
          </cell>
          <cell r="AT977">
            <v>-56599.899519999999</v>
          </cell>
          <cell r="AU977">
            <v>-90148.267200000017</v>
          </cell>
          <cell r="AV977">
            <v>-73996.461439999999</v>
          </cell>
          <cell r="AW977">
            <v>-49806.70336</v>
          </cell>
          <cell r="AX977">
            <v>-53744.774079999996</v>
          </cell>
          <cell r="AY977">
            <v>-37239.214080000005</v>
          </cell>
          <cell r="AZ977">
            <v>-37522.028479999986</v>
          </cell>
          <cell r="BA977">
            <v>-31699.169279999998</v>
          </cell>
          <cell r="BB977">
            <v>-99223.990399999995</v>
          </cell>
          <cell r="BC977">
            <v>-73842.30336000002</v>
          </cell>
          <cell r="BD977">
            <v>-95939.496319999991</v>
          </cell>
          <cell r="BE977">
            <v>-808651.08128000004</v>
          </cell>
          <cell r="BF977">
            <v>-110208.80576</v>
          </cell>
          <cell r="BG977">
            <v>-53752.144319999992</v>
          </cell>
          <cell r="BH977">
            <v>-88738.355840000018</v>
          </cell>
          <cell r="BI977">
            <v>-74628.048319999987</v>
          </cell>
          <cell r="BJ977">
            <v>-54102.442239999989</v>
          </cell>
          <cell r="BK977">
            <v>-47717.758399999999</v>
          </cell>
          <cell r="BL977">
            <v>-37018.888640000005</v>
          </cell>
          <cell r="BM977">
            <v>-38325.506879999994</v>
          </cell>
          <cell r="BN977">
            <v>-33193.38048</v>
          </cell>
          <cell r="BO977">
            <v>-96624.632000000012</v>
          </cell>
          <cell r="BP977">
            <v>-80143.252160000018</v>
          </cell>
          <cell r="BQ977">
            <v>-94197.866240000018</v>
          </cell>
          <cell r="BR977">
            <v>-816663.40896000015</v>
          </cell>
          <cell r="BS977">
            <v>-98137.605760000006</v>
          </cell>
          <cell r="BT977">
            <v>-77400.415039999993</v>
          </cell>
          <cell r="BU977">
            <v>-88946.970880000023</v>
          </cell>
          <cell r="BV977">
            <v>-65858.952319999997</v>
          </cell>
          <cell r="BW977">
            <v>-49802.676800000001</v>
          </cell>
          <cell r="BX977">
            <v>-59493.833919999997</v>
          </cell>
          <cell r="BY977">
            <v>-39413.98144000001</v>
          </cell>
          <cell r="BZ977">
            <v>-32477.899199999996</v>
          </cell>
          <cell r="CA977">
            <v>-32818.902400000006</v>
          </cell>
          <cell r="CB977">
            <v>-91712.630080000032</v>
          </cell>
          <cell r="CC977">
            <v>-80847.96256</v>
          </cell>
          <cell r="CD977">
            <v>-99751.578559999994</v>
          </cell>
          <cell r="CE977">
            <v>-816828.07648000005</v>
          </cell>
          <cell r="CF977">
            <v>-104584.99071999999</v>
          </cell>
          <cell r="CG977">
            <v>-71586.527360000007</v>
          </cell>
          <cell r="CH977">
            <v>-90608.816000000006</v>
          </cell>
          <cell r="CI977">
            <v>-68751.143360000002</v>
          </cell>
          <cell r="CJ977">
            <v>-47321.883200000004</v>
          </cell>
          <cell r="CK977">
            <v>-60442.824960000005</v>
          </cell>
          <cell r="CL977">
            <v>-37109.084800000004</v>
          </cell>
          <cell r="CM977">
            <v>-35341.095040000007</v>
          </cell>
          <cell r="CN977">
            <v>-33755.629760000003</v>
          </cell>
          <cell r="CO977">
            <v>-97410.689280000006</v>
          </cell>
          <cell r="CP977">
            <v>-71350.072320000007</v>
          </cell>
          <cell r="CQ977">
            <v>-98565.319680000001</v>
          </cell>
          <cell r="CR977">
            <v>-811093.69247999985</v>
          </cell>
          <cell r="CS977">
            <v>-109137.05663999998</v>
          </cell>
          <cell r="CT977">
            <v>-61038.802239999997</v>
          </cell>
          <cell r="CU977">
            <v>-90976.24672000001</v>
          </cell>
          <cell r="CV977">
            <v>-68832.605119999993</v>
          </cell>
          <cell r="CW977">
            <v>-47170.222399999999</v>
          </cell>
          <cell r="CX977">
            <v>-61168.080959999999</v>
          </cell>
          <cell r="CY977">
            <v>-38411.098560000006</v>
          </cell>
          <cell r="CZ977">
            <v>-36550.325119999994</v>
          </cell>
          <cell r="DA977">
            <v>-31103.778880000002</v>
          </cell>
          <cell r="DB977">
            <v>-97584.025280000002</v>
          </cell>
          <cell r="DC977">
            <v>-71419.301120000018</v>
          </cell>
          <cell r="DD977">
            <v>-97702.149439999994</v>
          </cell>
          <cell r="DE977">
            <v>-809270.94880000013</v>
          </cell>
          <cell r="DF977">
            <v>-111454.16383999998</v>
          </cell>
          <cell r="DG977">
            <v>-56093.54752</v>
          </cell>
          <cell r="DH977">
            <v>-91605.115840000028</v>
          </cell>
          <cell r="DI977">
            <v>-72490.518079999994</v>
          </cell>
          <cell r="DJ977">
            <v>-45060.650560000002</v>
          </cell>
          <cell r="DK977">
            <v>-59350.545919999997</v>
          </cell>
          <cell r="DL977">
            <v>-38197.678720000004</v>
          </cell>
          <cell r="DM977">
            <v>-36298.451839999994</v>
          </cell>
          <cell r="DN977">
            <v>-31327.97248</v>
          </cell>
          <cell r="DO977">
            <v>-100498.27424</v>
          </cell>
          <cell r="DP977">
            <v>-73293.984960000016</v>
          </cell>
          <cell r="DQ977">
            <v>-93600.044799999989</v>
          </cell>
          <cell r="DR977">
            <v>-798936.18514000007</v>
          </cell>
          <cell r="DS977">
            <v>-107995.14303999998</v>
          </cell>
          <cell r="DT977">
            <v>-56599.899519999999</v>
          </cell>
          <cell r="DU977">
            <v>-82920.696890990017</v>
          </cell>
          <cell r="DV977">
            <v>-73869.406008200007</v>
          </cell>
          <cell r="DW977">
            <v>-49084.878493880002</v>
          </cell>
          <cell r="DX977">
            <v>-52999.959266930004</v>
          </cell>
          <cell r="DY977">
            <v>-37239.214080000005</v>
          </cell>
          <cell r="DZ977">
            <v>-37522.028479999986</v>
          </cell>
          <cell r="EA977">
            <v>-31699.169279999998</v>
          </cell>
          <cell r="EB977">
            <v>-99223.990399999995</v>
          </cell>
          <cell r="EC977">
            <v>-73842.30336000002</v>
          </cell>
          <cell r="ED977">
            <v>-95939.496319999991</v>
          </cell>
          <cell r="EE977">
            <v>-801573.82972887997</v>
          </cell>
          <cell r="EF977">
            <v>-110208.80576</v>
          </cell>
          <cell r="EG977">
            <v>-59004.631359999992</v>
          </cell>
          <cell r="EH977">
            <v>-79750.976288880003</v>
          </cell>
          <cell r="EI977">
            <v>-73096.683519999991</v>
          </cell>
          <cell r="EJ977">
            <v>-54343.941759999994</v>
          </cell>
          <cell r="EK977">
            <v>-46998.70912</v>
          </cell>
          <cell r="EL977">
            <v>-37016.961920000009</v>
          </cell>
          <cell r="EM977">
            <v>-37761.194879999981</v>
          </cell>
          <cell r="EN977">
            <v>-36467.122879999995</v>
          </cell>
          <cell r="EO977">
            <v>-93150.555840000015</v>
          </cell>
          <cell r="EP977">
            <v>-84895.886400000003</v>
          </cell>
          <cell r="EQ977">
            <v>-88878.36</v>
          </cell>
          <cell r="ER977">
            <v>-811010.41616770998</v>
          </cell>
          <cell r="ES977">
            <v>-104584.99071999999</v>
          </cell>
          <cell r="ET977">
            <v>-71409.962880000006</v>
          </cell>
          <cell r="EU977">
            <v>-84462.732007710001</v>
          </cell>
          <cell r="EV977">
            <v>-68408.255040000004</v>
          </cell>
          <cell r="EW977">
            <v>-47191.70592</v>
          </cell>
          <cell r="EX977">
            <v>-59432.991999999998</v>
          </cell>
          <cell r="EY977">
            <v>-38750.403200000008</v>
          </cell>
          <cell r="EZ977">
            <v>-32779.124479999999</v>
          </cell>
          <cell r="FA977">
            <v>-35177.555840000008</v>
          </cell>
          <cell r="FB977">
            <v>-94233.799040000027</v>
          </cell>
          <cell r="FC977">
            <v>-75056.344960000017</v>
          </cell>
          <cell r="FD977">
            <v>-99522.550079999986</v>
          </cell>
          <cell r="FE977">
            <v>-810640.91714827006</v>
          </cell>
          <cell r="FF977">
            <v>-108708.84063999999</v>
          </cell>
          <cell r="FG977">
            <v>-65871.09311999999</v>
          </cell>
          <cell r="FH977">
            <v>-85862.800348270001</v>
          </cell>
          <cell r="FI977">
            <v>-68631.580159999998</v>
          </cell>
          <cell r="FJ977">
            <v>-47321.883200000004</v>
          </cell>
          <cell r="FK977">
            <v>-60442.824960000005</v>
          </cell>
          <cell r="FL977">
            <v>-37109.084800000004</v>
          </cell>
          <cell r="FM977">
            <v>-35341.095040000007</v>
          </cell>
          <cell r="FN977">
            <v>-33755.629760000003</v>
          </cell>
          <cell r="FO977">
            <v>-97410.689280000006</v>
          </cell>
          <cell r="FP977">
            <v>-71350.072320000007</v>
          </cell>
          <cell r="FQ977">
            <v>-98835.323520000005</v>
          </cell>
          <cell r="FR977">
            <v>-807343.28127475001</v>
          </cell>
          <cell r="FS977">
            <v>-109137.05663999998</v>
          </cell>
          <cell r="FT977">
            <v>-61038.802239999997</v>
          </cell>
          <cell r="FU977">
            <v>-87225.835514749997</v>
          </cell>
          <cell r="FV977">
            <v>-68832.605119999993</v>
          </cell>
          <cell r="FW977">
            <v>-47170.222399999999</v>
          </cell>
          <cell r="FX977">
            <v>-61168.080959999999</v>
          </cell>
          <cell r="FY977">
            <v>-38411.098560000006</v>
          </cell>
          <cell r="FZ977">
            <v>-36550.325119999994</v>
          </cell>
          <cell r="GA977">
            <v>-31103.778880000002</v>
          </cell>
          <cell r="GB977">
            <v>-97584.025280000002</v>
          </cell>
          <cell r="GC977">
            <v>-71419.301120000018</v>
          </cell>
          <cell r="GD977">
            <v>-97702.149439999994</v>
          </cell>
          <cell r="GE977">
            <v>-804760.80161918001</v>
          </cell>
          <cell r="GF977">
            <v>-111454.16383999998</v>
          </cell>
          <cell r="GG977">
            <v>-58068.704959999995</v>
          </cell>
          <cell r="GH977">
            <v>-85690.939764180002</v>
          </cell>
          <cell r="GI977">
            <v>-73943.641694999998</v>
          </cell>
          <cell r="GJ977">
            <v>-49806.70336</v>
          </cell>
          <cell r="GK977">
            <v>-53744.774079999996</v>
          </cell>
          <cell r="GL977">
            <v>-37239.214080000005</v>
          </cell>
          <cell r="GM977">
            <v>-37522.028479999986</v>
          </cell>
          <cell r="GN977">
            <v>-31699.169279999998</v>
          </cell>
          <cell r="GO977">
            <v>-99223.990399999995</v>
          </cell>
          <cell r="GP977">
            <v>-73842.30336000002</v>
          </cell>
          <cell r="GQ977">
            <v>-92525.168319999997</v>
          </cell>
          <cell r="GR977">
            <v>-804338.66501510004</v>
          </cell>
          <cell r="GS977">
            <v>-110208.80576</v>
          </cell>
          <cell r="GT977">
            <v>-53752.144319999992</v>
          </cell>
          <cell r="GU977">
            <v>-84425.939575099983</v>
          </cell>
          <cell r="GV977">
            <v>-74628.048319999987</v>
          </cell>
          <cell r="GW977">
            <v>-54102.442239999989</v>
          </cell>
          <cell r="GX977">
            <v>-47717.758399999999</v>
          </cell>
          <cell r="GY977">
            <v>-37018.888640000005</v>
          </cell>
          <cell r="GZ977">
            <v>-38325.506879999994</v>
          </cell>
          <cell r="HA977">
            <v>-33193.38048</v>
          </cell>
          <cell r="HB977">
            <v>-96624.632000000012</v>
          </cell>
          <cell r="HC977">
            <v>-80143.252160000018</v>
          </cell>
          <cell r="HD977">
            <v>-94197.866240000018</v>
          </cell>
          <cell r="HE977">
            <v>-813188.23221443011</v>
          </cell>
          <cell r="HF977">
            <v>-98137.605760000006</v>
          </cell>
          <cell r="HG977">
            <v>-77400.415039999993</v>
          </cell>
          <cell r="HH977">
            <v>-85591.357334429995</v>
          </cell>
          <cell r="HI977">
            <v>-65739.389119999993</v>
          </cell>
          <cell r="HJ977">
            <v>-49802.676800000001</v>
          </cell>
          <cell r="HK977">
            <v>-59493.833919999997</v>
          </cell>
          <cell r="HL977">
            <v>-39413.98144000001</v>
          </cell>
          <cell r="HM977">
            <v>-32477.899199999996</v>
          </cell>
          <cell r="HN977">
            <v>-32818.902400000006</v>
          </cell>
          <cell r="HO977">
            <v>-91712.630080000032</v>
          </cell>
          <cell r="HP977">
            <v>-80847.96256</v>
          </cell>
          <cell r="HQ977">
            <v>-99751.578559999994</v>
          </cell>
          <cell r="HR977">
            <v>-815149.46813093009</v>
          </cell>
          <cell r="HS977">
            <v>-104584.99071999999</v>
          </cell>
          <cell r="HT977">
            <v>-71409.962880000006</v>
          </cell>
          <cell r="HU977">
            <v>-88482.220770930027</v>
          </cell>
          <cell r="HV977">
            <v>-68527.818240000008</v>
          </cell>
          <cell r="HW977">
            <v>-47191.70592</v>
          </cell>
          <cell r="HX977">
            <v>-59432.991999999998</v>
          </cell>
          <cell r="HY977">
            <v>-38750.403200000008</v>
          </cell>
          <cell r="HZ977">
            <v>-32779.124479999999</v>
          </cell>
          <cell r="IA977">
            <v>-35177.555840000008</v>
          </cell>
          <cell r="IB977">
            <v>-94233.799040000027</v>
          </cell>
          <cell r="IC977">
            <v>-75056.344960000017</v>
          </cell>
          <cell r="ID977">
            <v>-99522.550079999986</v>
          </cell>
          <cell r="IE977">
            <v>-813234.50500472006</v>
          </cell>
          <cell r="IF977">
            <v>-108708.84063999999</v>
          </cell>
          <cell r="IG977">
            <v>-65919.645120000001</v>
          </cell>
          <cell r="IH977">
            <v>-88704.255724719987</v>
          </cell>
          <cell r="II977">
            <v>-68832.605119999993</v>
          </cell>
          <cell r="IJ977">
            <v>-47170.222399999999</v>
          </cell>
          <cell r="IK977">
            <v>-61168.080959999999</v>
          </cell>
          <cell r="IL977">
            <v>-38411.098560000006</v>
          </cell>
          <cell r="IM977">
            <v>-36550.325119999994</v>
          </cell>
          <cell r="IN977">
            <v>-31103.778880000002</v>
          </cell>
          <cell r="IO977">
            <v>-97584.025280000002</v>
          </cell>
          <cell r="IP977">
            <v>-71419.301120000018</v>
          </cell>
          <cell r="IQ977">
            <v>-97662.326079999999</v>
          </cell>
          <cell r="IR977">
            <v>-808919.72224174999</v>
          </cell>
          <cell r="IS977">
            <v>-111454.16383999998</v>
          </cell>
          <cell r="IT977">
            <v>-56093.54752</v>
          </cell>
          <cell r="IU977">
            <v>-91253.889281750016</v>
          </cell>
          <cell r="IV977">
            <v>-72490.518079999994</v>
          </cell>
          <cell r="IW977">
            <v>-45060.650560000002</v>
          </cell>
          <cell r="IX977">
            <v>-59350.545919999997</v>
          </cell>
          <cell r="IY977">
            <v>-38197.678720000004</v>
          </cell>
          <cell r="IZ977">
            <v>-36298.451839999994</v>
          </cell>
          <cell r="JA977">
            <v>-31327.97248</v>
          </cell>
          <cell r="JB977">
            <v>-100498.27424</v>
          </cell>
          <cell r="JC977">
            <v>-73293.984960000016</v>
          </cell>
          <cell r="JD977">
            <v>-93600.044799999989</v>
          </cell>
          <cell r="JE977">
            <v>0</v>
          </cell>
          <cell r="JF977">
            <v>0</v>
          </cell>
          <cell r="JG977">
            <v>0</v>
          </cell>
          <cell r="JH977">
            <v>0</v>
          </cell>
          <cell r="JI977">
            <v>0</v>
          </cell>
          <cell r="JJ977">
            <v>0</v>
          </cell>
          <cell r="JK977">
            <v>0</v>
          </cell>
          <cell r="JL977">
            <v>0</v>
          </cell>
          <cell r="JM977">
            <v>0</v>
          </cell>
          <cell r="JN977">
            <v>0</v>
          </cell>
          <cell r="JO977">
            <v>0</v>
          </cell>
          <cell r="JP977">
            <v>0</v>
          </cell>
          <cell r="JQ977">
            <v>0</v>
          </cell>
        </row>
        <row r="978">
          <cell r="D978">
            <v>0</v>
          </cell>
          <cell r="F978">
            <v>-78301.115024400016</v>
          </cell>
          <cell r="G978">
            <v>-50876.88786659998</v>
          </cell>
          <cell r="H978">
            <v>-50184.450030799999</v>
          </cell>
          <cell r="I978">
            <v>-53195.644864000002</v>
          </cell>
          <cell r="J978">
            <v>-45659.423358600005</v>
          </cell>
          <cell r="K978">
            <v>-47172.354108999993</v>
          </cell>
          <cell r="L978">
            <v>-36778.542370000003</v>
          </cell>
          <cell r="M978">
            <v>-35981.406573200002</v>
          </cell>
          <cell r="N978">
            <v>-32799.056151800003</v>
          </cell>
          <cell r="O978">
            <v>-75305.886548000039</v>
          </cell>
          <cell r="P978">
            <v>-50312.959940999986</v>
          </cell>
          <cell r="Q978">
            <v>-90743.000254799976</v>
          </cell>
          <cell r="R978">
            <v>-643315.73029314994</v>
          </cell>
          <cell r="S978">
            <v>-76750.641042600007</v>
          </cell>
          <cell r="T978">
            <v>-49982.303096399984</v>
          </cell>
          <cell r="U978">
            <v>-49696.545349200002</v>
          </cell>
          <cell r="V978">
            <v>-53750.924559750005</v>
          </cell>
          <cell r="W978">
            <v>-46495.803667599997</v>
          </cell>
          <cell r="X978">
            <v>-46532.219291999987</v>
          </cell>
          <cell r="Y978">
            <v>-34838.515762600007</v>
          </cell>
          <cell r="Z978">
            <v>-37097.512580000002</v>
          </cell>
          <cell r="AA978">
            <v>-33474.324052399999</v>
          </cell>
          <cell r="AB978">
            <v>-73836.392096600015</v>
          </cell>
          <cell r="AC978">
            <v>-50549.883830599996</v>
          </cell>
          <cell r="AD978">
            <v>-90310.664963399977</v>
          </cell>
          <cell r="AE978">
            <v>-642853.64995799994</v>
          </cell>
          <cell r="AF978">
            <v>-77591.08133500001</v>
          </cell>
          <cell r="AG978">
            <v>-48432.853033599989</v>
          </cell>
          <cell r="AH978">
            <v>-48754.574564800001</v>
          </cell>
          <cell r="AI978">
            <v>-57657.744684799996</v>
          </cell>
          <cell r="AJ978">
            <v>-45329.776275599994</v>
          </cell>
          <cell r="AK978">
            <v>-45570.060852800001</v>
          </cell>
          <cell r="AL978">
            <v>-37016.145216600002</v>
          </cell>
          <cell r="AM978">
            <v>-36690.086735400007</v>
          </cell>
          <cell r="AN978">
            <v>-31917.874850200009</v>
          </cell>
          <cell r="AO978">
            <v>-73159.165888600008</v>
          </cell>
          <cell r="AP978">
            <v>-52966.755199199986</v>
          </cell>
          <cell r="AQ978">
            <v>-87767.531321399976</v>
          </cell>
          <cell r="AR978">
            <v>-643700.14064460003</v>
          </cell>
          <cell r="AS978">
            <v>-74742.056328400009</v>
          </cell>
          <cell r="AT978">
            <v>-47545.699103799991</v>
          </cell>
          <cell r="AU978">
            <v>-47766.149761799999</v>
          </cell>
          <cell r="AV978">
            <v>-57689.42735079999</v>
          </cell>
          <cell r="AW978">
            <v>-48368.334371999998</v>
          </cell>
          <cell r="AX978">
            <v>-42641.282825200011</v>
          </cell>
          <cell r="AY978">
            <v>-36574.989665600006</v>
          </cell>
          <cell r="AZ978">
            <v>-37127.567543800011</v>
          </cell>
          <cell r="BA978">
            <v>-31696.283225400006</v>
          </cell>
          <cell r="BB978">
            <v>-72851.213525600018</v>
          </cell>
          <cell r="BC978">
            <v>-53142.606657399992</v>
          </cell>
          <cell r="BD978">
            <v>-93554.53028479997</v>
          </cell>
          <cell r="BE978">
            <v>-641046.79423580004</v>
          </cell>
          <cell r="BF978">
            <v>-74426.192571000021</v>
          </cell>
          <cell r="BG978">
            <v>-45212.864865199997</v>
          </cell>
          <cell r="BH978">
            <v>-46413.206803799992</v>
          </cell>
          <cell r="BI978">
            <v>-57824.673192399991</v>
          </cell>
          <cell r="BJ978">
            <v>-52081.598858600002</v>
          </cell>
          <cell r="BK978">
            <v>-38254.387113200013</v>
          </cell>
          <cell r="BL978">
            <v>-37360.441818800005</v>
          </cell>
          <cell r="BM978">
            <v>-37094.84680140001</v>
          </cell>
          <cell r="BN978">
            <v>-33853.752741200005</v>
          </cell>
          <cell r="BO978">
            <v>-70668.596678800008</v>
          </cell>
          <cell r="BP978">
            <v>-55913.71591459999</v>
          </cell>
          <cell r="BQ978">
            <v>-91942.516876799971</v>
          </cell>
          <cell r="BR978">
            <v>-641356.93348746991</v>
          </cell>
          <cell r="BS978">
            <v>-75006.714564600014</v>
          </cell>
          <cell r="BT978">
            <v>-54579.668305679996</v>
          </cell>
          <cell r="BU978">
            <v>-44458.395483999993</v>
          </cell>
          <cell r="BV978">
            <v>-50443.479995779999</v>
          </cell>
          <cell r="BW978">
            <v>-46696.827651209998</v>
          </cell>
          <cell r="BX978">
            <v>-46567.000833399994</v>
          </cell>
          <cell r="BY978">
            <v>-38094.717762600012</v>
          </cell>
          <cell r="BZ978">
            <v>-36532.946375</v>
          </cell>
          <cell r="CA978">
            <v>-29285.464843200003</v>
          </cell>
          <cell r="CB978">
            <v>-76602.949251200014</v>
          </cell>
          <cell r="CC978">
            <v>-50960.23228099999</v>
          </cell>
          <cell r="CD978">
            <v>-92128.536139799995</v>
          </cell>
          <cell r="CE978">
            <v>-641810.46231738001</v>
          </cell>
          <cell r="CF978">
            <v>-78301.115024400016</v>
          </cell>
          <cell r="CG978">
            <v>-51386.245196599979</v>
          </cell>
          <cell r="CH978">
            <v>-45056.216773849992</v>
          </cell>
          <cell r="CI978">
            <v>-54123.2991272</v>
          </cell>
          <cell r="CJ978">
            <v>-46495.803667599997</v>
          </cell>
          <cell r="CK978">
            <v>-46866.835252729994</v>
          </cell>
          <cell r="CL978">
            <v>-34838.515762600007</v>
          </cell>
          <cell r="CM978">
            <v>-37097.512580000002</v>
          </cell>
          <cell r="CN978">
            <v>-33474.324052399999</v>
          </cell>
          <cell r="CO978">
            <v>-73836.392096600015</v>
          </cell>
          <cell r="CP978">
            <v>-50549.883830599996</v>
          </cell>
          <cell r="CQ978">
            <v>-89784.318952799978</v>
          </cell>
          <cell r="CR978">
            <v>-638407.26244621002</v>
          </cell>
          <cell r="CS978">
            <v>-77591.08133500001</v>
          </cell>
          <cell r="CT978">
            <v>-47144.677588399994</v>
          </cell>
          <cell r="CU978">
            <v>-44955.61832763999</v>
          </cell>
          <cell r="CV978">
            <v>-54865.277892999991</v>
          </cell>
          <cell r="CW978">
            <v>-47035.763912600007</v>
          </cell>
          <cell r="CX978">
            <v>-46631.966138169992</v>
          </cell>
          <cell r="CY978">
            <v>-35896.872538400014</v>
          </cell>
          <cell r="CZ978">
            <v>-38366.593481200005</v>
          </cell>
          <cell r="DA978">
            <v>-31628.223219800002</v>
          </cell>
          <cell r="DB978">
            <v>-72745.113982000024</v>
          </cell>
          <cell r="DC978">
            <v>-51397.605612799991</v>
          </cell>
          <cell r="DD978">
            <v>-90148.468417199969</v>
          </cell>
          <cell r="DE978">
            <v>-637476.71612522996</v>
          </cell>
          <cell r="DF978">
            <v>-76398.889273200009</v>
          </cell>
          <cell r="DG978">
            <v>-45939.974572399988</v>
          </cell>
          <cell r="DH978">
            <v>-44552.97748419999</v>
          </cell>
          <cell r="DI978">
            <v>-57554.163477999995</v>
          </cell>
          <cell r="DJ978">
            <v>-45329.776275599994</v>
          </cell>
          <cell r="DK978">
            <v>-45228.959748430003</v>
          </cell>
          <cell r="DL978">
            <v>-37016.145216600002</v>
          </cell>
          <cell r="DM978">
            <v>-36690.086735400007</v>
          </cell>
          <cell r="DN978">
            <v>-31917.874850200009</v>
          </cell>
          <cell r="DO978">
            <v>-73159.165888600008</v>
          </cell>
          <cell r="DP978">
            <v>-52966.755199199986</v>
          </cell>
          <cell r="DQ978">
            <v>-90721.947403399972</v>
          </cell>
          <cell r="DR978">
            <v>-639295.94228781003</v>
          </cell>
          <cell r="DS978">
            <v>-74742.056328400009</v>
          </cell>
          <cell r="DT978">
            <v>-47545.699103799991</v>
          </cell>
          <cell r="DU978">
            <v>-43365.152681199987</v>
          </cell>
          <cell r="DV978">
            <v>-57689.42735079999</v>
          </cell>
          <cell r="DW978">
            <v>-48365.133095810001</v>
          </cell>
          <cell r="DX978">
            <v>-42641.282825200011</v>
          </cell>
          <cell r="DY978">
            <v>-36574.989665600006</v>
          </cell>
          <cell r="DZ978">
            <v>-37127.567543800011</v>
          </cell>
          <cell r="EA978">
            <v>-31696.283225400006</v>
          </cell>
          <cell r="EB978">
            <v>-72851.213525600018</v>
          </cell>
          <cell r="EC978">
            <v>-53142.606657399992</v>
          </cell>
          <cell r="ED978">
            <v>-93554.53028479997</v>
          </cell>
          <cell r="EE978">
            <v>-637776.85063554998</v>
          </cell>
          <cell r="EF978">
            <v>-74426.192571000021</v>
          </cell>
          <cell r="EG978">
            <v>-46750.454017799995</v>
          </cell>
          <cell r="EH978">
            <v>-43795.091434749993</v>
          </cell>
          <cell r="EI978">
            <v>-56903.254765399986</v>
          </cell>
          <cell r="EJ978">
            <v>-52275.829014799994</v>
          </cell>
          <cell r="EK978">
            <v>-37008.346682600008</v>
          </cell>
          <cell r="EL978">
            <v>-37972.6271366</v>
          </cell>
          <cell r="EM978">
            <v>-35999.36453720001</v>
          </cell>
          <cell r="EN978">
            <v>-37318.145689000004</v>
          </cell>
          <cell r="EO978">
            <v>-67009.88045500002</v>
          </cell>
          <cell r="EP978">
            <v>-60141.596507399991</v>
          </cell>
          <cell r="EQ978">
            <v>-88176.067823999954</v>
          </cell>
          <cell r="ER978">
            <v>-644271.01885659993</v>
          </cell>
          <cell r="ES978">
            <v>-78301.115024400016</v>
          </cell>
          <cell r="ET978">
            <v>-50876.88786659998</v>
          </cell>
          <cell r="EU978">
            <v>-47144.741795200003</v>
          </cell>
          <cell r="EV978">
            <v>-53195.644864000002</v>
          </cell>
          <cell r="EW978">
            <v>-45659.423358600005</v>
          </cell>
          <cell r="EX978">
            <v>-47172.354108999993</v>
          </cell>
          <cell r="EY978">
            <v>-36778.542370000003</v>
          </cell>
          <cell r="EZ978">
            <v>-35981.406573200002</v>
          </cell>
          <cell r="FA978">
            <v>-32799.056151800003</v>
          </cell>
          <cell r="FB978">
            <v>-75305.886548000039</v>
          </cell>
          <cell r="FC978">
            <v>-50312.959940999986</v>
          </cell>
          <cell r="FD978">
            <v>-90743.000254799976</v>
          </cell>
          <cell r="FE978">
            <v>-641731.59704560007</v>
          </cell>
          <cell r="FF978">
            <v>-76750.641042600007</v>
          </cell>
          <cell r="FG978">
            <v>-49982.303096399984</v>
          </cell>
          <cell r="FH978">
            <v>-46545.485373999996</v>
          </cell>
          <cell r="FI978">
            <v>-54123.2991272</v>
          </cell>
          <cell r="FJ978">
            <v>-46495.803667599997</v>
          </cell>
          <cell r="FK978">
            <v>-47726.771452199988</v>
          </cell>
          <cell r="FL978">
            <v>-34838.515762600007</v>
          </cell>
          <cell r="FM978">
            <v>-37097.512580000002</v>
          </cell>
          <cell r="FN978">
            <v>-33474.324052399999</v>
          </cell>
          <cell r="FO978">
            <v>-73836.392096600015</v>
          </cell>
          <cell r="FP978">
            <v>-50549.883830599996</v>
          </cell>
          <cell r="FQ978">
            <v>-90310.664963399977</v>
          </cell>
          <cell r="FR978">
            <v>-640032.31189779006</v>
          </cell>
          <cell r="FS978">
            <v>-77591.08133500001</v>
          </cell>
          <cell r="FT978">
            <v>-47144.677588399994</v>
          </cell>
          <cell r="FU978">
            <v>-46370.610235189997</v>
          </cell>
          <cell r="FV978">
            <v>-54865.277892999991</v>
          </cell>
          <cell r="FW978">
            <v>-47035.763912600007</v>
          </cell>
          <cell r="FX978">
            <v>-46842.023682199993</v>
          </cell>
          <cell r="FY978">
            <v>-35896.872538400014</v>
          </cell>
          <cell r="FZ978">
            <v>-38366.593481200005</v>
          </cell>
          <cell r="GA978">
            <v>-31628.223219800002</v>
          </cell>
          <cell r="GB978">
            <v>-72745.113982000024</v>
          </cell>
          <cell r="GC978">
            <v>-51397.605612799991</v>
          </cell>
          <cell r="GD978">
            <v>-90148.468417199969</v>
          </cell>
          <cell r="GE978">
            <v>-571530.65248549008</v>
          </cell>
          <cell r="GF978">
            <v>-76398.889273200009</v>
          </cell>
          <cell r="GG978">
            <v>-47996.791554399992</v>
          </cell>
          <cell r="GH978">
            <v>-45632.476937689993</v>
          </cell>
          <cell r="GI978">
            <v>-57689.42735079999</v>
          </cell>
          <cell r="GJ978">
            <v>-48368.334371999998</v>
          </cell>
          <cell r="GK978">
            <v>-42641.282825200011</v>
          </cell>
          <cell r="GL978">
            <v>-36574.989665600006</v>
          </cell>
          <cell r="GM978">
            <v>-37127.567543800011</v>
          </cell>
          <cell r="GN978">
            <v>-31696.283225400006</v>
          </cell>
          <cell r="GO978">
            <v>-72851.213525600018</v>
          </cell>
          <cell r="GP978">
            <v>-53142.606657399992</v>
          </cell>
          <cell r="GQ978">
            <v>-21410.789554399998</v>
          </cell>
          <cell r="GR978">
            <v>0</v>
          </cell>
          <cell r="GS978">
            <v>0</v>
          </cell>
          <cell r="GT978">
            <v>0</v>
          </cell>
          <cell r="GU978">
            <v>0</v>
          </cell>
          <cell r="GV978">
            <v>0</v>
          </cell>
          <cell r="GW978">
            <v>0</v>
          </cell>
          <cell r="GX978">
            <v>0</v>
          </cell>
          <cell r="GY978">
            <v>0</v>
          </cell>
          <cell r="GZ978">
            <v>0</v>
          </cell>
          <cell r="HA978">
            <v>0</v>
          </cell>
          <cell r="HB978">
            <v>0</v>
          </cell>
          <cell r="HC978">
            <v>0</v>
          </cell>
          <cell r="HD978">
            <v>0</v>
          </cell>
          <cell r="HE978">
            <v>0</v>
          </cell>
          <cell r="HF978">
            <v>0</v>
          </cell>
          <cell r="HG978">
            <v>0</v>
          </cell>
          <cell r="HH978">
            <v>0</v>
          </cell>
          <cell r="HI978">
            <v>0</v>
          </cell>
          <cell r="HJ978">
            <v>0</v>
          </cell>
          <cell r="HK978">
            <v>0</v>
          </cell>
          <cell r="HL978">
            <v>0</v>
          </cell>
          <cell r="HM978">
            <v>0</v>
          </cell>
          <cell r="HN978">
            <v>0</v>
          </cell>
          <cell r="HO978">
            <v>0</v>
          </cell>
          <cell r="HP978">
            <v>0</v>
          </cell>
          <cell r="HQ978">
            <v>0</v>
          </cell>
          <cell r="HR978">
            <v>0</v>
          </cell>
          <cell r="HS978">
            <v>0</v>
          </cell>
          <cell r="HT978">
            <v>0</v>
          </cell>
          <cell r="HU978">
            <v>0</v>
          </cell>
          <cell r="HV978">
            <v>0</v>
          </cell>
          <cell r="HW978">
            <v>0</v>
          </cell>
          <cell r="HX978">
            <v>0</v>
          </cell>
          <cell r="HY978">
            <v>0</v>
          </cell>
          <cell r="HZ978">
            <v>0</v>
          </cell>
          <cell r="IA978">
            <v>0</v>
          </cell>
          <cell r="IB978">
            <v>0</v>
          </cell>
          <cell r="IC978">
            <v>0</v>
          </cell>
          <cell r="ID978">
            <v>0</v>
          </cell>
          <cell r="IE978">
            <v>0</v>
          </cell>
          <cell r="IF978">
            <v>0</v>
          </cell>
          <cell r="IG978">
            <v>0</v>
          </cell>
          <cell r="IH978">
            <v>0</v>
          </cell>
          <cell r="II978">
            <v>0</v>
          </cell>
          <cell r="IJ978">
            <v>0</v>
          </cell>
          <cell r="IK978">
            <v>0</v>
          </cell>
          <cell r="IL978">
            <v>0</v>
          </cell>
          <cell r="IM978">
            <v>0</v>
          </cell>
          <cell r="IN978">
            <v>0</v>
          </cell>
          <cell r="IO978">
            <v>0</v>
          </cell>
          <cell r="IP978">
            <v>0</v>
          </cell>
          <cell r="IQ978">
            <v>0</v>
          </cell>
          <cell r="IR978">
            <v>0</v>
          </cell>
          <cell r="IS978">
            <v>0</v>
          </cell>
          <cell r="IT978">
            <v>0</v>
          </cell>
          <cell r="IU978">
            <v>0</v>
          </cell>
          <cell r="IV978">
            <v>0</v>
          </cell>
          <cell r="IW978">
            <v>0</v>
          </cell>
          <cell r="IX978">
            <v>0</v>
          </cell>
          <cell r="IY978">
            <v>0</v>
          </cell>
          <cell r="IZ978">
            <v>0</v>
          </cell>
          <cell r="JA978">
            <v>0</v>
          </cell>
          <cell r="JB978">
            <v>0</v>
          </cell>
          <cell r="JC978">
            <v>0</v>
          </cell>
          <cell r="JD978">
            <v>0</v>
          </cell>
          <cell r="JE978">
            <v>0</v>
          </cell>
          <cell r="JF978">
            <v>0</v>
          </cell>
          <cell r="JG978">
            <v>0</v>
          </cell>
          <cell r="JH978">
            <v>0</v>
          </cell>
          <cell r="JI978">
            <v>0</v>
          </cell>
          <cell r="JJ978">
            <v>0</v>
          </cell>
          <cell r="JK978">
            <v>0</v>
          </cell>
          <cell r="JL978">
            <v>0</v>
          </cell>
          <cell r="JM978">
            <v>0</v>
          </cell>
          <cell r="JN978">
            <v>0</v>
          </cell>
          <cell r="JO978">
            <v>0</v>
          </cell>
          <cell r="JP978">
            <v>0</v>
          </cell>
          <cell r="JQ978">
            <v>0</v>
          </cell>
        </row>
        <row r="979">
          <cell r="D979">
            <v>0</v>
          </cell>
          <cell r="F979">
            <v>-52344.727345800005</v>
          </cell>
          <cell r="G979">
            <v>-34011.480203700004</v>
          </cell>
          <cell r="H979">
            <v>-33548.581690600004</v>
          </cell>
          <cell r="I979">
            <v>-35561.582048000004</v>
          </cell>
          <cell r="J979">
            <v>-30523.576397700002</v>
          </cell>
          <cell r="K979">
            <v>-31534.978950500001</v>
          </cell>
          <cell r="L979">
            <v>-24586.658465</v>
          </cell>
          <cell r="M979">
            <v>-24053.768787399997</v>
          </cell>
          <cell r="N979">
            <v>-21926.349975099998</v>
          </cell>
          <cell r="O979">
            <v>-50342.400586000011</v>
          </cell>
          <cell r="P979">
            <v>-33634.491274500004</v>
          </cell>
          <cell r="Q979">
            <v>-60662.196258600001</v>
          </cell>
          <cell r="R979">
            <v>-430198.12823576003</v>
          </cell>
          <cell r="S979">
            <v>-51308.226935700004</v>
          </cell>
          <cell r="T979">
            <v>-33413.4453498</v>
          </cell>
          <cell r="U979">
            <v>-33222.414719399996</v>
          </cell>
          <cell r="V979">
            <v>-36002.933149300006</v>
          </cell>
          <cell r="W979">
            <v>-31082.701248199999</v>
          </cell>
          <cell r="X979">
            <v>-31174.915384159998</v>
          </cell>
          <cell r="Y979">
            <v>-23289.739975700002</v>
          </cell>
          <cell r="Z979">
            <v>-24799.891809999997</v>
          </cell>
          <cell r="AA979">
            <v>-22377.770291799996</v>
          </cell>
          <cell r="AB979">
            <v>-49360.035438700004</v>
          </cell>
          <cell r="AC979">
            <v>-33792.876201700004</v>
          </cell>
          <cell r="AD979">
            <v>-60373.177731299998</v>
          </cell>
          <cell r="AE979">
            <v>-429751.21133100009</v>
          </cell>
          <cell r="AF979">
            <v>-51870.065907500008</v>
          </cell>
          <cell r="AG979">
            <v>-32377.6294352</v>
          </cell>
          <cell r="AH979">
            <v>-32592.702053599995</v>
          </cell>
          <cell r="AI979">
            <v>-38544.520393600003</v>
          </cell>
          <cell r="AJ979">
            <v>-30303.205504199999</v>
          </cell>
          <cell r="AK979">
            <v>-30463.837069600002</v>
          </cell>
          <cell r="AL979">
            <v>-24745.497278700004</v>
          </cell>
          <cell r="AM979">
            <v>-24527.525385300003</v>
          </cell>
          <cell r="AN979">
            <v>-21337.275413900003</v>
          </cell>
          <cell r="AO979">
            <v>-48907.305982700003</v>
          </cell>
          <cell r="AP979">
            <v>-35408.568044400003</v>
          </cell>
          <cell r="AQ979">
            <v>-58673.078862300012</v>
          </cell>
          <cell r="AR979">
            <v>-430317.09502470004</v>
          </cell>
          <cell r="AS979">
            <v>-49965.476973800003</v>
          </cell>
          <cell r="AT979">
            <v>-31784.562139099995</v>
          </cell>
          <cell r="AU979">
            <v>-31931.934620099997</v>
          </cell>
          <cell r="AV979">
            <v>-38565.700430600002</v>
          </cell>
          <cell r="AW979">
            <v>-32334.498353999996</v>
          </cell>
          <cell r="AX979">
            <v>-28505.932801399998</v>
          </cell>
          <cell r="AY979">
            <v>-24450.582359199998</v>
          </cell>
          <cell r="AZ979">
            <v>-24819.983719100004</v>
          </cell>
          <cell r="BA979">
            <v>-21189.140190300001</v>
          </cell>
          <cell r="BB979">
            <v>-48701.438129199996</v>
          </cell>
          <cell r="BC979">
            <v>-35526.125714300011</v>
          </cell>
          <cell r="BD979">
            <v>-62541.719593600006</v>
          </cell>
          <cell r="BE979">
            <v>-428543.31831310003</v>
          </cell>
          <cell r="BF979">
            <v>-49754.320309499999</v>
          </cell>
          <cell r="BG979">
            <v>-30225.049581399999</v>
          </cell>
          <cell r="BH979">
            <v>-31027.484789099999</v>
          </cell>
          <cell r="BI979">
            <v>-38656.113021800003</v>
          </cell>
          <cell r="BJ979">
            <v>-34816.8361477</v>
          </cell>
          <cell r="BK979">
            <v>-25573.2688174</v>
          </cell>
          <cell r="BL979">
            <v>-24975.661456599999</v>
          </cell>
          <cell r="BM979">
            <v>-24798.109722299996</v>
          </cell>
          <cell r="BN979">
            <v>-22631.420463400005</v>
          </cell>
          <cell r="BO979">
            <v>-47242.346726600008</v>
          </cell>
          <cell r="BP979">
            <v>-37378.627539700014</v>
          </cell>
          <cell r="BQ979">
            <v>-61464.079737600012</v>
          </cell>
          <cell r="BR979">
            <v>-415194.52853366995</v>
          </cell>
          <cell r="BS979">
            <v>-50142.402464699997</v>
          </cell>
          <cell r="BT979">
            <v>-36108.67964645</v>
          </cell>
          <cell r="BU979">
            <v>-28596.489623199999</v>
          </cell>
          <cell r="BV979">
            <v>-29320.488444900002</v>
          </cell>
          <cell r="BW979">
            <v>-27311.451672359999</v>
          </cell>
          <cell r="BX979">
            <v>-28497.895077999998</v>
          </cell>
          <cell r="BY979">
            <v>-25466.528975700003</v>
          </cell>
          <cell r="BZ979">
            <v>-24422.4761875</v>
          </cell>
          <cell r="CA979">
            <v>-19577.494802399997</v>
          </cell>
          <cell r="CB979">
            <v>-50094.990592859998</v>
          </cell>
          <cell r="CC979">
            <v>-34067.196404500006</v>
          </cell>
          <cell r="CD979">
            <v>-61588.434641100001</v>
          </cell>
          <cell r="CE979">
            <v>-416636.78708608996</v>
          </cell>
          <cell r="CF979">
            <v>-52344.727345800005</v>
          </cell>
          <cell r="CG979">
            <v>-33720.0009584</v>
          </cell>
          <cell r="CH979">
            <v>-28754.970821440002</v>
          </cell>
          <cell r="CI979">
            <v>-31781.149292310001</v>
          </cell>
          <cell r="CJ979">
            <v>-27886.252835820003</v>
          </cell>
          <cell r="CK979">
            <v>-29129.52882942</v>
          </cell>
          <cell r="CL979">
            <v>-23289.739975700002</v>
          </cell>
          <cell r="CM979">
            <v>-24799.891809999997</v>
          </cell>
          <cell r="CN979">
            <v>-22377.770291799996</v>
          </cell>
          <cell r="CO979">
            <v>-48738.566204100003</v>
          </cell>
          <cell r="CP979">
            <v>-33792.876201700004</v>
          </cell>
          <cell r="CQ979">
            <v>-60021.312519599996</v>
          </cell>
          <cell r="CR979">
            <v>-420512.84938440006</v>
          </cell>
          <cell r="CS979">
            <v>-51870.065907500008</v>
          </cell>
          <cell r="CT979">
            <v>-30992.942760100002</v>
          </cell>
          <cell r="CU979">
            <v>-28843.028772999998</v>
          </cell>
          <cell r="CV979">
            <v>-35882.951073640004</v>
          </cell>
          <cell r="CW979">
            <v>-30222.037992189998</v>
          </cell>
          <cell r="CX979">
            <v>-28657.80313067</v>
          </cell>
          <cell r="CY979">
            <v>-23997.257318800002</v>
          </cell>
          <cell r="CZ979">
            <v>-25648.279393399996</v>
          </cell>
          <cell r="DA979">
            <v>-21143.641701099998</v>
          </cell>
          <cell r="DB979">
            <v>-48630.509999000002</v>
          </cell>
          <cell r="DC979">
            <v>-34359.582889600002</v>
          </cell>
          <cell r="DD979">
            <v>-60264.748445400008</v>
          </cell>
          <cell r="DE979">
            <v>-416084.11917825998</v>
          </cell>
          <cell r="DF979">
            <v>-51073.078937400009</v>
          </cell>
          <cell r="DG979">
            <v>-30567.281500180001</v>
          </cell>
          <cell r="DH979">
            <v>-28550.642021299998</v>
          </cell>
          <cell r="DI979">
            <v>-34154.419180889992</v>
          </cell>
          <cell r="DJ979">
            <v>-28384.577947700003</v>
          </cell>
          <cell r="DK979">
            <v>-27779.825174490001</v>
          </cell>
          <cell r="DL979">
            <v>-24745.497278700004</v>
          </cell>
          <cell r="DM979">
            <v>-24527.525385300003</v>
          </cell>
          <cell r="DN979">
            <v>-21337.275413900003</v>
          </cell>
          <cell r="DO979">
            <v>-48907.305982700003</v>
          </cell>
          <cell r="DP979">
            <v>-35408.568044400003</v>
          </cell>
          <cell r="DQ979">
            <v>-60648.122311300009</v>
          </cell>
          <cell r="DR979">
            <v>-416045.45615827007</v>
          </cell>
          <cell r="DS979">
            <v>-49965.476973800003</v>
          </cell>
          <cell r="DT979">
            <v>-31784.562139099995</v>
          </cell>
          <cell r="DU979">
            <v>-27889.874587799997</v>
          </cell>
          <cell r="DV979">
            <v>-33241.570462599993</v>
          </cell>
          <cell r="DW979">
            <v>-28883.886716990004</v>
          </cell>
          <cell r="DX979">
            <v>-27307.284405100003</v>
          </cell>
          <cell r="DY979">
            <v>-24450.582359199998</v>
          </cell>
          <cell r="DZ979">
            <v>-24819.983719100004</v>
          </cell>
          <cell r="EA979">
            <v>-21189.140190300001</v>
          </cell>
          <cell r="EB979">
            <v>-48445.249296379996</v>
          </cell>
          <cell r="EC979">
            <v>-35526.125714300011</v>
          </cell>
          <cell r="ED979">
            <v>-62541.719593600006</v>
          </cell>
          <cell r="EE979">
            <v>-416602.26664769999</v>
          </cell>
          <cell r="EF979">
            <v>-49754.320309499999</v>
          </cell>
          <cell r="EG979">
            <v>-31189.420551760002</v>
          </cell>
          <cell r="EH979">
            <v>-27718.500932890001</v>
          </cell>
          <cell r="EI979">
            <v>-34356.097272049999</v>
          </cell>
          <cell r="EJ979">
            <v>-30497.921346400002</v>
          </cell>
          <cell r="EK979">
            <v>-24740.283915699998</v>
          </cell>
          <cell r="EL979">
            <v>-25384.910718699994</v>
          </cell>
          <cell r="EM979">
            <v>-24065.773785399997</v>
          </cell>
          <cell r="EN979">
            <v>-24947.386260500003</v>
          </cell>
          <cell r="EO979">
            <v>-44796.474747499997</v>
          </cell>
          <cell r="EP979">
            <v>-40204.98903930001</v>
          </cell>
          <cell r="EQ979">
            <v>-58946.187768000003</v>
          </cell>
          <cell r="ER979">
            <v>-424918.68790668005</v>
          </cell>
          <cell r="ES979">
            <v>-52344.727345800005</v>
          </cell>
          <cell r="ET979">
            <v>-34011.480203700004</v>
          </cell>
          <cell r="EU979">
            <v>-30092.050123549998</v>
          </cell>
          <cell r="EV979">
            <v>-34277.094492730008</v>
          </cell>
          <cell r="EW979">
            <v>-29673.323804360003</v>
          </cell>
          <cell r="EX979">
            <v>-29314.146589939999</v>
          </cell>
          <cell r="EY979">
            <v>-24586.658465</v>
          </cell>
          <cell r="EZ979">
            <v>-24053.768787399997</v>
          </cell>
          <cell r="FA979">
            <v>-21926.349975099998</v>
          </cell>
          <cell r="FB979">
            <v>-50342.400586000011</v>
          </cell>
          <cell r="FC979">
            <v>-33634.491274500004</v>
          </cell>
          <cell r="FD979">
            <v>-60662.196258600001</v>
          </cell>
          <cell r="FE979">
            <v>-422465.09557743999</v>
          </cell>
          <cell r="FF979">
            <v>-51308.226935700004</v>
          </cell>
          <cell r="FG979">
            <v>-33413.4453498</v>
          </cell>
          <cell r="FH979">
            <v>-29325.800983100002</v>
          </cell>
          <cell r="FI979">
            <v>-34735.157901040009</v>
          </cell>
          <cell r="FJ979">
            <v>-30048.000521399998</v>
          </cell>
          <cell r="FK979">
            <v>-29640.972437199998</v>
          </cell>
          <cell r="FL979">
            <v>-23289.739975700002</v>
          </cell>
          <cell r="FM979">
            <v>-24799.891809999997</v>
          </cell>
          <cell r="FN979">
            <v>-22377.770291799996</v>
          </cell>
          <cell r="FO979">
            <v>-49360.035438700004</v>
          </cell>
          <cell r="FP979">
            <v>-33792.876201700004</v>
          </cell>
          <cell r="FQ979">
            <v>-60373.177731299998</v>
          </cell>
          <cell r="FR979">
            <v>-423955.02014934004</v>
          </cell>
          <cell r="FS979">
            <v>-51870.065907500008</v>
          </cell>
          <cell r="FT979">
            <v>-31516.477043799998</v>
          </cell>
          <cell r="FU979">
            <v>-29845.418194509999</v>
          </cell>
          <cell r="FV979">
            <v>-36052.632847929999</v>
          </cell>
          <cell r="FW979">
            <v>-31443.667650699997</v>
          </cell>
          <cell r="FX979">
            <v>-29182.7387576</v>
          </cell>
          <cell r="FY979">
            <v>-23997.257318800002</v>
          </cell>
          <cell r="FZ979">
            <v>-25648.279393399996</v>
          </cell>
          <cell r="GA979">
            <v>-21143.641701099998</v>
          </cell>
          <cell r="GB979">
            <v>-48630.509999000002</v>
          </cell>
          <cell r="GC979">
            <v>-34359.582889600002</v>
          </cell>
          <cell r="GD979">
            <v>-60264.748445400008</v>
          </cell>
          <cell r="GE979">
            <v>-394373.57933314005</v>
          </cell>
          <cell r="GF979">
            <v>-51073.078937400009</v>
          </cell>
          <cell r="GG979">
            <v>-32086.119930800003</v>
          </cell>
          <cell r="GH979">
            <v>-28901.05519255</v>
          </cell>
          <cell r="GI979">
            <v>-37270.168449060009</v>
          </cell>
          <cell r="GJ979">
            <v>-31269.4858737</v>
          </cell>
          <cell r="GK979">
            <v>-27580.711896030007</v>
          </cell>
          <cell r="GL979">
            <v>-24450.582359199998</v>
          </cell>
          <cell r="GM979">
            <v>-24819.983719100004</v>
          </cell>
          <cell r="GN979">
            <v>-21189.140190300001</v>
          </cell>
          <cell r="GO979">
            <v>-48701.438129199996</v>
          </cell>
          <cell r="GP979">
            <v>-35526.125714300011</v>
          </cell>
          <cell r="GQ979">
            <v>-31505.688941500004</v>
          </cell>
          <cell r="GR979">
            <v>0</v>
          </cell>
          <cell r="GS979">
            <v>0</v>
          </cell>
          <cell r="GT979">
            <v>0</v>
          </cell>
          <cell r="GU979">
            <v>0</v>
          </cell>
          <cell r="GV979">
            <v>0</v>
          </cell>
          <cell r="GW979">
            <v>0</v>
          </cell>
          <cell r="GX979">
            <v>0</v>
          </cell>
          <cell r="GY979">
            <v>0</v>
          </cell>
          <cell r="GZ979">
            <v>0</v>
          </cell>
          <cell r="HA979">
            <v>0</v>
          </cell>
          <cell r="HB979">
            <v>0</v>
          </cell>
          <cell r="HC979">
            <v>0</v>
          </cell>
          <cell r="HD979">
            <v>0</v>
          </cell>
          <cell r="HE979">
            <v>0</v>
          </cell>
          <cell r="HF979">
            <v>0</v>
          </cell>
          <cell r="HG979">
            <v>0</v>
          </cell>
          <cell r="HH979">
            <v>0</v>
          </cell>
          <cell r="HI979">
            <v>0</v>
          </cell>
          <cell r="HJ979">
            <v>0</v>
          </cell>
          <cell r="HK979">
            <v>0</v>
          </cell>
          <cell r="HL979">
            <v>0</v>
          </cell>
          <cell r="HM979">
            <v>0</v>
          </cell>
          <cell r="HN979">
            <v>0</v>
          </cell>
          <cell r="HO979">
            <v>0</v>
          </cell>
          <cell r="HP979">
            <v>0</v>
          </cell>
          <cell r="HQ979">
            <v>0</v>
          </cell>
          <cell r="HR979">
            <v>0</v>
          </cell>
          <cell r="HS979">
            <v>0</v>
          </cell>
          <cell r="HT979">
            <v>0</v>
          </cell>
          <cell r="HU979">
            <v>0</v>
          </cell>
          <cell r="HV979">
            <v>0</v>
          </cell>
          <cell r="HW979">
            <v>0</v>
          </cell>
          <cell r="HX979">
            <v>0</v>
          </cell>
          <cell r="HY979">
            <v>0</v>
          </cell>
          <cell r="HZ979">
            <v>0</v>
          </cell>
          <cell r="IA979">
            <v>0</v>
          </cell>
          <cell r="IB979">
            <v>0</v>
          </cell>
          <cell r="IC979">
            <v>0</v>
          </cell>
          <cell r="ID979">
            <v>0</v>
          </cell>
          <cell r="IE979">
            <v>0</v>
          </cell>
          <cell r="IF979">
            <v>0</v>
          </cell>
          <cell r="IG979">
            <v>0</v>
          </cell>
          <cell r="IH979">
            <v>0</v>
          </cell>
          <cell r="II979">
            <v>0</v>
          </cell>
          <cell r="IJ979">
            <v>0</v>
          </cell>
          <cell r="IK979">
            <v>0</v>
          </cell>
          <cell r="IL979">
            <v>0</v>
          </cell>
          <cell r="IM979">
            <v>0</v>
          </cell>
          <cell r="IN979">
            <v>0</v>
          </cell>
          <cell r="IO979">
            <v>0</v>
          </cell>
          <cell r="IP979">
            <v>0</v>
          </cell>
          <cell r="IQ979">
            <v>0</v>
          </cell>
          <cell r="IR979">
            <v>0</v>
          </cell>
          <cell r="IS979">
            <v>0</v>
          </cell>
          <cell r="IT979">
            <v>0</v>
          </cell>
          <cell r="IU979">
            <v>0</v>
          </cell>
          <cell r="IV979">
            <v>0</v>
          </cell>
          <cell r="IW979">
            <v>0</v>
          </cell>
          <cell r="IX979">
            <v>0</v>
          </cell>
          <cell r="IY979">
            <v>0</v>
          </cell>
          <cell r="IZ979">
            <v>0</v>
          </cell>
          <cell r="JA979">
            <v>0</v>
          </cell>
          <cell r="JB979">
            <v>0</v>
          </cell>
          <cell r="JC979">
            <v>0</v>
          </cell>
          <cell r="JD979">
            <v>0</v>
          </cell>
          <cell r="JE979">
            <v>0</v>
          </cell>
          <cell r="JF979">
            <v>0</v>
          </cell>
          <cell r="JG979">
            <v>0</v>
          </cell>
          <cell r="JH979">
            <v>0</v>
          </cell>
          <cell r="JI979">
            <v>0</v>
          </cell>
          <cell r="JJ979">
            <v>0</v>
          </cell>
          <cell r="JK979">
            <v>0</v>
          </cell>
          <cell r="JL979">
            <v>0</v>
          </cell>
          <cell r="JM979">
            <v>0</v>
          </cell>
          <cell r="JN979">
            <v>0</v>
          </cell>
          <cell r="JO979">
            <v>0</v>
          </cell>
          <cell r="JP979">
            <v>0</v>
          </cell>
          <cell r="JQ979">
            <v>0</v>
          </cell>
        </row>
        <row r="980">
          <cell r="D980">
            <v>0</v>
          </cell>
          <cell r="F980">
            <v>-136505.70992167995</v>
          </cell>
          <cell r="G980">
            <v>-88916.630491729986</v>
          </cell>
          <cell r="H980">
            <v>-86346.36236087</v>
          </cell>
          <cell r="I980">
            <v>-89717.47433551999</v>
          </cell>
          <cell r="J980">
            <v>-77791.443532129968</v>
          </cell>
          <cell r="K980">
            <v>-82724.170408590013</v>
          </cell>
          <cell r="L980">
            <v>-64629.89592000001</v>
          </cell>
          <cell r="M980">
            <v>-63229.111651200015</v>
          </cell>
          <cell r="N980">
            <v>-57636.856948799992</v>
          </cell>
          <cell r="O980">
            <v>-132320.45710710998</v>
          </cell>
          <cell r="P980">
            <v>-88413.546455999996</v>
          </cell>
          <cell r="Q980">
            <v>-159460.11679680005</v>
          </cell>
          <cell r="R980">
            <v>-1125839.48776401</v>
          </cell>
          <cell r="S980">
            <v>-134521.33832159996</v>
          </cell>
          <cell r="T980">
            <v>-87031.629072199998</v>
          </cell>
          <cell r="U980">
            <v>-85768.715186059999</v>
          </cell>
          <cell r="V980">
            <v>-94603.66214914</v>
          </cell>
          <cell r="W980">
            <v>-80901.218277569962</v>
          </cell>
          <cell r="X980">
            <v>-81284.819882339987</v>
          </cell>
          <cell r="Y980">
            <v>-60925.051755270018</v>
          </cell>
          <cell r="Z980">
            <v>-65190.413280000015</v>
          </cell>
          <cell r="AA980">
            <v>-58823.486198399987</v>
          </cell>
          <cell r="AB980">
            <v>-129258.88133742998</v>
          </cell>
          <cell r="AC980">
            <v>-88829.886129599981</v>
          </cell>
          <cell r="AD980">
            <v>-158700.38617440005</v>
          </cell>
          <cell r="AE980">
            <v>-1129551.2663741799</v>
          </cell>
          <cell r="AF980">
            <v>-136348.62035999997</v>
          </cell>
          <cell r="AG980">
            <v>-85109.68757759998</v>
          </cell>
          <cell r="AH980">
            <v>-85675.039756800004</v>
          </cell>
          <cell r="AI980">
            <v>-101255.85351359998</v>
          </cell>
          <cell r="AJ980">
            <v>-79656.738249599992</v>
          </cell>
          <cell r="AK980">
            <v>-80048.768578069998</v>
          </cell>
          <cell r="AL980">
            <v>-65047.42870560001</v>
          </cell>
          <cell r="AM980">
            <v>-64474.455326400021</v>
          </cell>
          <cell r="AN980">
            <v>-56088.381883199996</v>
          </cell>
          <cell r="AO980">
            <v>-128537.89725370999</v>
          </cell>
          <cell r="AP980">
            <v>-93076.986067199978</v>
          </cell>
          <cell r="AQ980">
            <v>-154231.40910240004</v>
          </cell>
          <cell r="AR980">
            <v>-1131156.1147536</v>
          </cell>
          <cell r="AS980">
            <v>-131342.10901439996</v>
          </cell>
          <cell r="AT980">
            <v>-83550.716980799974</v>
          </cell>
          <cell r="AU980">
            <v>-83938.108708799991</v>
          </cell>
          <cell r="AV980">
            <v>-101376.00473279999</v>
          </cell>
          <cell r="AW980">
            <v>-84996.310752000005</v>
          </cell>
          <cell r="AX980">
            <v>-74932.324483200005</v>
          </cell>
          <cell r="AY980">
            <v>-64272.198489600014</v>
          </cell>
          <cell r="AZ980">
            <v>-65243.228020800001</v>
          </cell>
          <cell r="BA980">
            <v>-55698.985166399994</v>
          </cell>
          <cell r="BB980">
            <v>-128019.3842496</v>
          </cell>
          <cell r="BC980">
            <v>-93386.004878399981</v>
          </cell>
          <cell r="BD980">
            <v>-164400.73927680004</v>
          </cell>
          <cell r="BE980">
            <v>-1126493.4638928</v>
          </cell>
          <cell r="BF980">
            <v>-130787.05053599998</v>
          </cell>
          <cell r="BG980">
            <v>-79451.293123199983</v>
          </cell>
          <cell r="BH980">
            <v>-81560.620180799975</v>
          </cell>
          <cell r="BI980">
            <v>-101613.6684384</v>
          </cell>
          <cell r="BJ980">
            <v>-91521.525777599993</v>
          </cell>
          <cell r="BK980">
            <v>-67223.35629120002</v>
          </cell>
          <cell r="BL980">
            <v>-65652.451420800018</v>
          </cell>
          <cell r="BM980">
            <v>-65185.728782400009</v>
          </cell>
          <cell r="BN980">
            <v>-59490.245539199997</v>
          </cell>
          <cell r="BO980">
            <v>-124183.93318079998</v>
          </cell>
          <cell r="BP980">
            <v>-98255.597073599987</v>
          </cell>
          <cell r="BQ980">
            <v>-161567.99354880003</v>
          </cell>
          <cell r="BR980">
            <v>-1138104.573384</v>
          </cell>
          <cell r="BS980">
            <v>-131807.1854736</v>
          </cell>
          <cell r="BT980">
            <v>-96005.938670399992</v>
          </cell>
          <cell r="BU980">
            <v>-87211.480684800001</v>
          </cell>
          <cell r="BV980">
            <v>-89466.110913600001</v>
          </cell>
          <cell r="BW980">
            <v>-82771.123233599967</v>
          </cell>
          <cell r="BX980">
            <v>-82181.058043199999</v>
          </cell>
          <cell r="BY980">
            <v>-66942.773841600007</v>
          </cell>
          <cell r="BZ980">
            <v>-64198.317000000017</v>
          </cell>
          <cell r="CA980">
            <v>-51462.521971199996</v>
          </cell>
          <cell r="CB980">
            <v>-134612.20369919998</v>
          </cell>
          <cell r="CC980">
            <v>-89550.97989599999</v>
          </cell>
          <cell r="CD980">
            <v>-161894.87995680002</v>
          </cell>
          <cell r="CE980">
            <v>-1137500.8965552</v>
          </cell>
          <cell r="CF980">
            <v>-137596.34255039998</v>
          </cell>
          <cell r="CG980">
            <v>-90299.600385600002</v>
          </cell>
          <cell r="CH980">
            <v>-87330.33846720001</v>
          </cell>
          <cell r="CI980">
            <v>-95109.348115200002</v>
          </cell>
          <cell r="CJ980">
            <v>-81705.765321599974</v>
          </cell>
          <cell r="CK980">
            <v>-83868.910315200003</v>
          </cell>
          <cell r="CL980">
            <v>-61220.741841600015</v>
          </cell>
          <cell r="CM980">
            <v>-65190.413280000015</v>
          </cell>
          <cell r="CN980">
            <v>-58823.486198399987</v>
          </cell>
          <cell r="CO980">
            <v>-129750.6107856</v>
          </cell>
          <cell r="CP980">
            <v>-88829.886129599981</v>
          </cell>
          <cell r="CQ980">
            <v>-157775.45316480004</v>
          </cell>
          <cell r="CR980">
            <v>-1129668.6005279999</v>
          </cell>
          <cell r="CS980">
            <v>-136348.62035999997</v>
          </cell>
          <cell r="CT980">
            <v>-82846.013174399981</v>
          </cell>
          <cell r="CU980">
            <v>-86443.624286399994</v>
          </cell>
          <cell r="CV980">
            <v>-96413.206487999996</v>
          </cell>
          <cell r="CW980">
            <v>-82654.622241599965</v>
          </cell>
          <cell r="CX980">
            <v>-82314.167995199998</v>
          </cell>
          <cell r="CY980">
            <v>-63080.562374400019</v>
          </cell>
          <cell r="CZ980">
            <v>-67420.533379200002</v>
          </cell>
          <cell r="DA980">
            <v>-55579.385236799993</v>
          </cell>
          <cell r="DB980">
            <v>-127832.93851199998</v>
          </cell>
          <cell r="DC980">
            <v>-90319.563724799984</v>
          </cell>
          <cell r="DD980">
            <v>-158415.36275520007</v>
          </cell>
          <cell r="DE980">
            <v>-1128384.6420720001</v>
          </cell>
          <cell r="DF980">
            <v>-134253.61485119999</v>
          </cell>
          <cell r="DG980">
            <v>-80729.022518399986</v>
          </cell>
          <cell r="DH980">
            <v>-85675.039756800004</v>
          </cell>
          <cell r="DI980">
            <v>-101320.32967679999</v>
          </cell>
          <cell r="DJ980">
            <v>-79656.738249599992</v>
          </cell>
          <cell r="DK980">
            <v>-80078.983564800001</v>
          </cell>
          <cell r="DL980">
            <v>-65047.42870560001</v>
          </cell>
          <cell r="DM980">
            <v>-64474.455326400021</v>
          </cell>
          <cell r="DN980">
            <v>-56088.381883199996</v>
          </cell>
          <cell r="DO980">
            <v>-128560.54025759999</v>
          </cell>
          <cell r="DP980">
            <v>-93076.986067199978</v>
          </cell>
          <cell r="DQ980">
            <v>-159423.12121440005</v>
          </cell>
          <cell r="DR980">
            <v>-1122443.8317018598</v>
          </cell>
          <cell r="DS980">
            <v>-131342.10901439996</v>
          </cell>
          <cell r="DT980">
            <v>-83550.716980799974</v>
          </cell>
          <cell r="DU980">
            <v>-76855.224492069974</v>
          </cell>
          <cell r="DV980">
            <v>-100811.56956383999</v>
          </cell>
          <cell r="DW980">
            <v>-84738.534725000005</v>
          </cell>
          <cell r="DX980">
            <v>-74125.136844150009</v>
          </cell>
          <cell r="DY980">
            <v>-64272.198489600014</v>
          </cell>
          <cell r="DZ980">
            <v>-65243.228020800001</v>
          </cell>
          <cell r="EA980">
            <v>-55698.985166399994</v>
          </cell>
          <cell r="EB980">
            <v>-128019.3842496</v>
          </cell>
          <cell r="EC980">
            <v>-93386.004878399981</v>
          </cell>
          <cell r="ED980">
            <v>-164400.73927680004</v>
          </cell>
          <cell r="EE980">
            <v>-1122036.0412607999</v>
          </cell>
          <cell r="EF980">
            <v>-130787.05053599998</v>
          </cell>
          <cell r="EG980">
            <v>-82153.255204799992</v>
          </cell>
          <cell r="EH980">
            <v>-78248.636927999978</v>
          </cell>
          <cell r="EI980">
            <v>-99994.485806399985</v>
          </cell>
          <cell r="EJ980">
            <v>-91862.840956800006</v>
          </cell>
          <cell r="EK980">
            <v>-65033.724561600007</v>
          </cell>
          <cell r="EL980">
            <v>-66728.227425600009</v>
          </cell>
          <cell r="EM980">
            <v>-63260.668675200002</v>
          </cell>
          <cell r="EN980">
            <v>-65578.125623999993</v>
          </cell>
          <cell r="EO980">
            <v>-117754.57427999999</v>
          </cell>
          <cell r="EP980">
            <v>-105685.13247839999</v>
          </cell>
          <cell r="EQ980">
            <v>-154949.318784</v>
          </cell>
          <cell r="ER980">
            <v>-1132455.23446023</v>
          </cell>
          <cell r="ES980">
            <v>-137596.34255039998</v>
          </cell>
          <cell r="ET980">
            <v>-89404.521105599997</v>
          </cell>
          <cell r="EU980">
            <v>-83142.057517829991</v>
          </cell>
          <cell r="EV980">
            <v>-93479.207423999993</v>
          </cell>
          <cell r="EW980">
            <v>-80236.017777599962</v>
          </cell>
          <cell r="EX980">
            <v>-82894.648344000001</v>
          </cell>
          <cell r="EY980">
            <v>-64629.89592000001</v>
          </cell>
          <cell r="EZ980">
            <v>-63229.111651200015</v>
          </cell>
          <cell r="FA980">
            <v>-57636.856948799992</v>
          </cell>
          <cell r="FB980">
            <v>-132332.911968</v>
          </cell>
          <cell r="FC980">
            <v>-88413.546455999996</v>
          </cell>
          <cell r="FD980">
            <v>-159460.11679680005</v>
          </cell>
          <cell r="FE980">
            <v>-1129432.34844948</v>
          </cell>
          <cell r="FF980">
            <v>-134871.73832159996</v>
          </cell>
          <cell r="FG980">
            <v>-87832.492502399997</v>
          </cell>
          <cell r="FH980">
            <v>-83748.375518399989</v>
          </cell>
          <cell r="FI980">
            <v>-94889.542060680003</v>
          </cell>
          <cell r="FJ980">
            <v>-81705.765321599974</v>
          </cell>
          <cell r="FK980">
            <v>-83868.910315200003</v>
          </cell>
          <cell r="FL980">
            <v>-61220.741841600015</v>
          </cell>
          <cell r="FM980">
            <v>-65190.413280000015</v>
          </cell>
          <cell r="FN980">
            <v>-58823.486198399987</v>
          </cell>
          <cell r="FO980">
            <v>-129750.6107856</v>
          </cell>
          <cell r="FP980">
            <v>-88829.886129599981</v>
          </cell>
          <cell r="FQ980">
            <v>-158700.38617440005</v>
          </cell>
          <cell r="FR980">
            <v>-1126125.37697943</v>
          </cell>
          <cell r="FS980">
            <v>-136348.62035999997</v>
          </cell>
          <cell r="FT980">
            <v>-82846.013174399981</v>
          </cell>
          <cell r="FU980">
            <v>-83164.23213615999</v>
          </cell>
          <cell r="FV980">
            <v>-96149.375089669993</v>
          </cell>
          <cell r="FW980">
            <v>-82654.622241599965</v>
          </cell>
          <cell r="FX980">
            <v>-82314.167995199998</v>
          </cell>
          <cell r="FY980">
            <v>-63080.562374400019</v>
          </cell>
          <cell r="FZ980">
            <v>-67420.533379200002</v>
          </cell>
          <cell r="GA980">
            <v>-55579.385236799993</v>
          </cell>
          <cell r="GB980">
            <v>-127832.93851199998</v>
          </cell>
          <cell r="GC980">
            <v>-90319.563724799984</v>
          </cell>
          <cell r="GD980">
            <v>-158415.36275520007</v>
          </cell>
          <cell r="GE980">
            <v>-1125099.01318454</v>
          </cell>
          <cell r="GF980">
            <v>-134253.61485119999</v>
          </cell>
          <cell r="GG980">
            <v>-84343.409030399984</v>
          </cell>
          <cell r="GH980">
            <v>-80993.102294579992</v>
          </cell>
          <cell r="GI980">
            <v>-101035.38225955999</v>
          </cell>
          <cell r="GJ980">
            <v>-84996.310752000005</v>
          </cell>
          <cell r="GK980">
            <v>-74932.324483200005</v>
          </cell>
          <cell r="GL980">
            <v>-64272.198489600014</v>
          </cell>
          <cell r="GM980">
            <v>-65243.228020800001</v>
          </cell>
          <cell r="GN980">
            <v>-55698.985166399994</v>
          </cell>
          <cell r="GO980">
            <v>-128019.3842496</v>
          </cell>
          <cell r="GP980">
            <v>-93386.004878399981</v>
          </cell>
          <cell r="GQ980">
            <v>-157925.06870880004</v>
          </cell>
          <cell r="GR980">
            <v>-1122607.47541139</v>
          </cell>
          <cell r="GS980">
            <v>-130787.05053599998</v>
          </cell>
          <cell r="GT980">
            <v>-79451.293123199983</v>
          </cell>
          <cell r="GU980">
            <v>-77674.631699389996</v>
          </cell>
          <cell r="GV980">
            <v>-101613.6684384</v>
          </cell>
          <cell r="GW980">
            <v>-91521.525777599993</v>
          </cell>
          <cell r="GX980">
            <v>-67223.35629120002</v>
          </cell>
          <cell r="GY980">
            <v>-65652.451420800018</v>
          </cell>
          <cell r="GZ980">
            <v>-65185.728782400009</v>
          </cell>
          <cell r="HA980">
            <v>-59490.245539199997</v>
          </cell>
          <cell r="HB980">
            <v>-124183.93318079998</v>
          </cell>
          <cell r="HC980">
            <v>-98255.597073599987</v>
          </cell>
          <cell r="HD980">
            <v>-161567.99354880003</v>
          </cell>
          <cell r="HE980">
            <v>-1136141.8168034703</v>
          </cell>
          <cell r="HF980">
            <v>-131807.1854736</v>
          </cell>
          <cell r="HG980">
            <v>-96005.938670399992</v>
          </cell>
          <cell r="HH980">
            <v>-85248.72410426999</v>
          </cell>
          <cell r="HI980">
            <v>-89466.110913600001</v>
          </cell>
          <cell r="HJ980">
            <v>-82771.123233599967</v>
          </cell>
          <cell r="HK980">
            <v>-82181.058043199999</v>
          </cell>
          <cell r="HL980">
            <v>-66942.773841600007</v>
          </cell>
          <cell r="HM980">
            <v>-64198.317000000017</v>
          </cell>
          <cell r="HN980">
            <v>-51462.521971199996</v>
          </cell>
          <cell r="HO980">
            <v>-134612.20369919998</v>
          </cell>
          <cell r="HP980">
            <v>-89550.97989599999</v>
          </cell>
          <cell r="HQ980">
            <v>-161894.87995680002</v>
          </cell>
          <cell r="HR980">
            <v>-1136529.7801008401</v>
          </cell>
          <cell r="HS980">
            <v>-137596.34255039998</v>
          </cell>
          <cell r="HT980">
            <v>-89404.521105599997</v>
          </cell>
          <cell r="HU980">
            <v>-87216.60315843999</v>
          </cell>
          <cell r="HV980">
            <v>-93479.207423999993</v>
          </cell>
          <cell r="HW980">
            <v>-80236.017777599962</v>
          </cell>
          <cell r="HX980">
            <v>-82894.648344000001</v>
          </cell>
          <cell r="HY980">
            <v>-64629.89592000001</v>
          </cell>
          <cell r="HZ980">
            <v>-63229.111651200015</v>
          </cell>
          <cell r="IA980">
            <v>-57636.856948799992</v>
          </cell>
          <cell r="IB980">
            <v>-132332.911968</v>
          </cell>
          <cell r="IC980">
            <v>-88413.546455999996</v>
          </cell>
          <cell r="ID980">
            <v>-159460.11679680005</v>
          </cell>
          <cell r="IE980">
            <v>-1132533.5010623999</v>
          </cell>
          <cell r="IF980">
            <v>-134871.73832159996</v>
          </cell>
          <cell r="IG980">
            <v>-89120.8442736</v>
          </cell>
          <cell r="IH980">
            <v>-85743.007895999996</v>
          </cell>
          <cell r="II980">
            <v>-96413.206487999996</v>
          </cell>
          <cell r="IJ980">
            <v>-82654.622241599965</v>
          </cell>
          <cell r="IK980">
            <v>-82314.167995199998</v>
          </cell>
          <cell r="IL980">
            <v>-63080.562374400019</v>
          </cell>
          <cell r="IM980">
            <v>-67420.533379200002</v>
          </cell>
          <cell r="IN980">
            <v>-55579.385236799993</v>
          </cell>
          <cell r="IO980">
            <v>-127832.93851199998</v>
          </cell>
          <cell r="IP980">
            <v>-90319.563724799984</v>
          </cell>
          <cell r="IQ980">
            <v>-157182.93061920008</v>
          </cell>
          <cell r="IR980">
            <v>-1127426.2593648299</v>
          </cell>
          <cell r="IS980">
            <v>-134253.61485119999</v>
          </cell>
          <cell r="IT980">
            <v>-80729.022518399986</v>
          </cell>
          <cell r="IU980">
            <v>-84716.657049629997</v>
          </cell>
          <cell r="IV980">
            <v>-101320.32967679999</v>
          </cell>
          <cell r="IW980">
            <v>-79656.738249599992</v>
          </cell>
          <cell r="IX980">
            <v>-80078.983564800001</v>
          </cell>
          <cell r="IY980">
            <v>-65047.42870560001</v>
          </cell>
          <cell r="IZ980">
            <v>-64474.455326400021</v>
          </cell>
          <cell r="JA980">
            <v>-56088.381883199996</v>
          </cell>
          <cell r="JB980">
            <v>-128560.54025759999</v>
          </cell>
          <cell r="JC980">
            <v>-93076.986067199978</v>
          </cell>
          <cell r="JD980">
            <v>-159423.12121440005</v>
          </cell>
          <cell r="JE980">
            <v>0</v>
          </cell>
          <cell r="JF980">
            <v>0</v>
          </cell>
          <cell r="JG980">
            <v>0</v>
          </cell>
          <cell r="JH980">
            <v>0</v>
          </cell>
          <cell r="JI980">
            <v>0</v>
          </cell>
          <cell r="JJ980">
            <v>0</v>
          </cell>
          <cell r="JK980">
            <v>0</v>
          </cell>
          <cell r="JL980">
            <v>0</v>
          </cell>
          <cell r="JM980">
            <v>0</v>
          </cell>
          <cell r="JN980">
            <v>0</v>
          </cell>
          <cell r="JO980">
            <v>0</v>
          </cell>
          <cell r="JP980">
            <v>0</v>
          </cell>
          <cell r="JQ980">
            <v>0</v>
          </cell>
        </row>
        <row r="981">
          <cell r="D981">
            <v>0</v>
          </cell>
          <cell r="F981">
            <v>-38381.366333870006</v>
          </cell>
          <cell r="G981">
            <v>-22218.423587690009</v>
          </cell>
          <cell r="H981">
            <v>-22978.983872680001</v>
          </cell>
          <cell r="I981">
            <v>-22970.401132930005</v>
          </cell>
          <cell r="J981">
            <v>-16532.167148990004</v>
          </cell>
          <cell r="K981">
            <v>-20625.520410000008</v>
          </cell>
          <cell r="L981">
            <v>-14805.594738000002</v>
          </cell>
          <cell r="M981">
            <v>-14411.856503960002</v>
          </cell>
          <cell r="N981">
            <v>-15105.21602679</v>
          </cell>
          <cell r="O981">
            <v>-32926.634065160004</v>
          </cell>
          <cell r="P981">
            <v>-31817.457144</v>
          </cell>
          <cell r="Q981">
            <v>-44835.357500999999</v>
          </cell>
          <cell r="R981">
            <v>-296733.39246743004</v>
          </cell>
          <cell r="S981">
            <v>-38334.968397000011</v>
          </cell>
          <cell r="T981">
            <v>-22330.151920860004</v>
          </cell>
          <cell r="U981">
            <v>-24151.704919500004</v>
          </cell>
          <cell r="V981">
            <v>-25466.576116750002</v>
          </cell>
          <cell r="W981">
            <v>-17394.383754000002</v>
          </cell>
          <cell r="X981">
            <v>-20167.124375570009</v>
          </cell>
          <cell r="Y981">
            <v>-12700.949877000001</v>
          </cell>
          <cell r="Z981">
            <v>-15451.747827839998</v>
          </cell>
          <cell r="AA981">
            <v>-14839.6829358</v>
          </cell>
          <cell r="AB981">
            <v>-30894.685758609998</v>
          </cell>
          <cell r="AC981">
            <v>-30869.528481000005</v>
          </cell>
          <cell r="AD981">
            <v>-44131.888103500001</v>
          </cell>
          <cell r="AE981">
            <v>-300456.11573356</v>
          </cell>
          <cell r="AF981">
            <v>-39617.838392390004</v>
          </cell>
          <cell r="AG981">
            <v>-20043.565542000008</v>
          </cell>
          <cell r="AH981">
            <v>-24379.652377880004</v>
          </cell>
          <cell r="AI981">
            <v>-25661.492938490006</v>
          </cell>
          <cell r="AJ981">
            <v>-17941.075713000002</v>
          </cell>
          <cell r="AK981">
            <v>-18772.422317669996</v>
          </cell>
          <cell r="AL981">
            <v>-13078.167698409998</v>
          </cell>
          <cell r="AM981">
            <v>-15977.341908</v>
          </cell>
          <cell r="AN981">
            <v>-14612.693832000001</v>
          </cell>
          <cell r="AO981">
            <v>-35189.36876772</v>
          </cell>
          <cell r="AP981">
            <v>-33994.602773999999</v>
          </cell>
          <cell r="AQ981">
            <v>-41187.893471999996</v>
          </cell>
          <cell r="AR981">
            <v>-300755.97214237996</v>
          </cell>
          <cell r="AS981">
            <v>-38299.589559000007</v>
          </cell>
          <cell r="AT981">
            <v>-21149.714982980004</v>
          </cell>
          <cell r="AU981">
            <v>-24624.168095820005</v>
          </cell>
          <cell r="AV981">
            <v>-25601.158660930003</v>
          </cell>
          <cell r="AW981">
            <v>-19073.048742000006</v>
          </cell>
          <cell r="AX981">
            <v>-20078.63719198</v>
          </cell>
          <cell r="AY981">
            <v>-13476.694274999998</v>
          </cell>
          <cell r="AZ981">
            <v>-15479.129556000002</v>
          </cell>
          <cell r="BA981">
            <v>-13956.802695000002</v>
          </cell>
          <cell r="BB981">
            <v>-33081.705673330005</v>
          </cell>
          <cell r="BC981">
            <v>-32101.580186340001</v>
          </cell>
          <cell r="BD981">
            <v>-43833.742524000001</v>
          </cell>
          <cell r="BE981">
            <v>0</v>
          </cell>
          <cell r="BF981">
            <v>0</v>
          </cell>
          <cell r="BG981">
            <v>0</v>
          </cell>
          <cell r="BH981">
            <v>0</v>
          </cell>
          <cell r="BI981">
            <v>0</v>
          </cell>
          <cell r="BJ981">
            <v>0</v>
          </cell>
          <cell r="BK981">
            <v>0</v>
          </cell>
          <cell r="BL981">
            <v>0</v>
          </cell>
          <cell r="BM981">
            <v>0</v>
          </cell>
          <cell r="BN981">
            <v>0</v>
          </cell>
          <cell r="BO981">
            <v>0</v>
          </cell>
          <cell r="BP981">
            <v>0</v>
          </cell>
          <cell r="BQ981">
            <v>0</v>
          </cell>
          <cell r="BR981">
            <v>0</v>
          </cell>
          <cell r="BS981">
            <v>0</v>
          </cell>
          <cell r="BT981">
            <v>0</v>
          </cell>
          <cell r="BU981">
            <v>0</v>
          </cell>
          <cell r="BV981">
            <v>0</v>
          </cell>
          <cell r="BW981">
            <v>0</v>
          </cell>
          <cell r="BX981">
            <v>0</v>
          </cell>
          <cell r="BY981">
            <v>0</v>
          </cell>
          <cell r="BZ981">
            <v>0</v>
          </cell>
          <cell r="CA981">
            <v>0</v>
          </cell>
          <cell r="CB981">
            <v>0</v>
          </cell>
          <cell r="CC981">
            <v>0</v>
          </cell>
          <cell r="CD981">
            <v>0</v>
          </cell>
          <cell r="CE981">
            <v>0</v>
          </cell>
          <cell r="CF981">
            <v>0</v>
          </cell>
          <cell r="CG981">
            <v>0</v>
          </cell>
          <cell r="CH981">
            <v>0</v>
          </cell>
          <cell r="CI981">
            <v>0</v>
          </cell>
          <cell r="CJ981">
            <v>0</v>
          </cell>
          <cell r="CK981">
            <v>0</v>
          </cell>
          <cell r="CL981">
            <v>0</v>
          </cell>
          <cell r="CM981">
            <v>0</v>
          </cell>
          <cell r="CN981">
            <v>0</v>
          </cell>
          <cell r="CO981">
            <v>0</v>
          </cell>
          <cell r="CP981">
            <v>0</v>
          </cell>
          <cell r="CQ981">
            <v>0</v>
          </cell>
          <cell r="CR981">
            <v>0</v>
          </cell>
          <cell r="CS981">
            <v>0</v>
          </cell>
          <cell r="CT981">
            <v>0</v>
          </cell>
          <cell r="CU981">
            <v>0</v>
          </cell>
          <cell r="CV981">
            <v>0</v>
          </cell>
          <cell r="CW981">
            <v>0</v>
          </cell>
          <cell r="CX981">
            <v>0</v>
          </cell>
          <cell r="CY981">
            <v>0</v>
          </cell>
          <cell r="CZ981">
            <v>0</v>
          </cell>
          <cell r="DA981">
            <v>0</v>
          </cell>
          <cell r="DB981">
            <v>0</v>
          </cell>
          <cell r="DC981">
            <v>0</v>
          </cell>
          <cell r="DD981">
            <v>0</v>
          </cell>
          <cell r="DE981">
            <v>0</v>
          </cell>
          <cell r="DF981">
            <v>0</v>
          </cell>
          <cell r="DG981">
            <v>0</v>
          </cell>
          <cell r="DH981">
            <v>0</v>
          </cell>
          <cell r="DI981">
            <v>0</v>
          </cell>
          <cell r="DJ981">
            <v>0</v>
          </cell>
          <cell r="DK981">
            <v>0</v>
          </cell>
          <cell r="DL981">
            <v>0</v>
          </cell>
          <cell r="DM981">
            <v>0</v>
          </cell>
          <cell r="DN981">
            <v>0</v>
          </cell>
          <cell r="DO981">
            <v>0</v>
          </cell>
          <cell r="DP981">
            <v>0</v>
          </cell>
          <cell r="DQ981">
            <v>0</v>
          </cell>
          <cell r="DR981">
            <v>0</v>
          </cell>
          <cell r="DS981">
            <v>0</v>
          </cell>
          <cell r="DT981">
            <v>0</v>
          </cell>
          <cell r="DU981">
            <v>0</v>
          </cell>
          <cell r="DV981">
            <v>0</v>
          </cell>
          <cell r="DW981">
            <v>0</v>
          </cell>
          <cell r="DX981">
            <v>0</v>
          </cell>
          <cell r="DY981">
            <v>0</v>
          </cell>
          <cell r="DZ981">
            <v>0</v>
          </cell>
          <cell r="EA981">
            <v>0</v>
          </cell>
          <cell r="EB981">
            <v>0</v>
          </cell>
          <cell r="EC981">
            <v>0</v>
          </cell>
          <cell r="ED981">
            <v>0</v>
          </cell>
          <cell r="EE981">
            <v>0</v>
          </cell>
          <cell r="EF981">
            <v>0</v>
          </cell>
          <cell r="EG981">
            <v>0</v>
          </cell>
          <cell r="EH981">
            <v>0</v>
          </cell>
          <cell r="EI981">
            <v>0</v>
          </cell>
          <cell r="EJ981">
            <v>0</v>
          </cell>
          <cell r="EK981">
            <v>0</v>
          </cell>
          <cell r="EL981">
            <v>0</v>
          </cell>
          <cell r="EM981">
            <v>0</v>
          </cell>
          <cell r="EN981">
            <v>0</v>
          </cell>
          <cell r="EO981">
            <v>0</v>
          </cell>
          <cell r="EP981">
            <v>0</v>
          </cell>
          <cell r="EQ981">
            <v>0</v>
          </cell>
          <cell r="ER981">
            <v>0</v>
          </cell>
          <cell r="ES981">
            <v>0</v>
          </cell>
          <cell r="ET981">
            <v>0</v>
          </cell>
          <cell r="EU981">
            <v>0</v>
          </cell>
          <cell r="EV981">
            <v>0</v>
          </cell>
          <cell r="EW981">
            <v>0</v>
          </cell>
          <cell r="EX981">
            <v>0</v>
          </cell>
          <cell r="EY981">
            <v>0</v>
          </cell>
          <cell r="EZ981">
            <v>0</v>
          </cell>
          <cell r="FA981">
            <v>0</v>
          </cell>
          <cell r="FB981">
            <v>0</v>
          </cell>
          <cell r="FC981">
            <v>0</v>
          </cell>
          <cell r="FD981">
            <v>0</v>
          </cell>
          <cell r="FE981">
            <v>0</v>
          </cell>
          <cell r="FF981">
            <v>0</v>
          </cell>
          <cell r="FG981">
            <v>0</v>
          </cell>
          <cell r="FH981">
            <v>0</v>
          </cell>
          <cell r="FI981">
            <v>0</v>
          </cell>
          <cell r="FJ981">
            <v>0</v>
          </cell>
          <cell r="FK981">
            <v>0</v>
          </cell>
          <cell r="FL981">
            <v>0</v>
          </cell>
          <cell r="FM981">
            <v>0</v>
          </cell>
          <cell r="FN981">
            <v>0</v>
          </cell>
          <cell r="FO981">
            <v>0</v>
          </cell>
          <cell r="FP981">
            <v>0</v>
          </cell>
          <cell r="FQ981">
            <v>0</v>
          </cell>
          <cell r="FR981">
            <v>0</v>
          </cell>
          <cell r="FS981">
            <v>0</v>
          </cell>
          <cell r="FT981">
            <v>0</v>
          </cell>
          <cell r="FU981">
            <v>0</v>
          </cell>
          <cell r="FV981">
            <v>0</v>
          </cell>
          <cell r="FW981">
            <v>0</v>
          </cell>
          <cell r="FX981">
            <v>0</v>
          </cell>
          <cell r="FY981">
            <v>0</v>
          </cell>
          <cell r="FZ981">
            <v>0</v>
          </cell>
          <cell r="GA981">
            <v>0</v>
          </cell>
          <cell r="GB981">
            <v>0</v>
          </cell>
          <cell r="GC981">
            <v>0</v>
          </cell>
          <cell r="GD981">
            <v>0</v>
          </cell>
          <cell r="GE981">
            <v>0</v>
          </cell>
          <cell r="GF981">
            <v>0</v>
          </cell>
          <cell r="GG981">
            <v>0</v>
          </cell>
          <cell r="GH981">
            <v>0</v>
          </cell>
          <cell r="GI981">
            <v>0</v>
          </cell>
          <cell r="GJ981">
            <v>0</v>
          </cell>
          <cell r="GK981">
            <v>0</v>
          </cell>
          <cell r="GL981">
            <v>0</v>
          </cell>
          <cell r="GM981">
            <v>0</v>
          </cell>
          <cell r="GN981">
            <v>0</v>
          </cell>
          <cell r="GO981">
            <v>0</v>
          </cell>
          <cell r="GP981">
            <v>0</v>
          </cell>
          <cell r="GQ981">
            <v>0</v>
          </cell>
          <cell r="GR981">
            <v>0</v>
          </cell>
          <cell r="GS981">
            <v>0</v>
          </cell>
          <cell r="GT981">
            <v>0</v>
          </cell>
          <cell r="GU981">
            <v>0</v>
          </cell>
          <cell r="GV981">
            <v>0</v>
          </cell>
          <cell r="GW981">
            <v>0</v>
          </cell>
          <cell r="GX981">
            <v>0</v>
          </cell>
          <cell r="GY981">
            <v>0</v>
          </cell>
          <cell r="GZ981">
            <v>0</v>
          </cell>
          <cell r="HA981">
            <v>0</v>
          </cell>
          <cell r="HB981">
            <v>0</v>
          </cell>
          <cell r="HC981">
            <v>0</v>
          </cell>
          <cell r="HD981">
            <v>0</v>
          </cell>
          <cell r="HE981">
            <v>0</v>
          </cell>
          <cell r="HF981">
            <v>0</v>
          </cell>
          <cell r="HG981">
            <v>0</v>
          </cell>
          <cell r="HH981">
            <v>0</v>
          </cell>
          <cell r="HI981">
            <v>0</v>
          </cell>
          <cell r="HJ981">
            <v>0</v>
          </cell>
          <cell r="HK981">
            <v>0</v>
          </cell>
          <cell r="HL981">
            <v>0</v>
          </cell>
          <cell r="HM981">
            <v>0</v>
          </cell>
          <cell r="HN981">
            <v>0</v>
          </cell>
          <cell r="HO981">
            <v>0</v>
          </cell>
          <cell r="HP981">
            <v>0</v>
          </cell>
          <cell r="HQ981">
            <v>0</v>
          </cell>
          <cell r="HR981">
            <v>0</v>
          </cell>
          <cell r="HS981">
            <v>0</v>
          </cell>
          <cell r="HT981">
            <v>0</v>
          </cell>
          <cell r="HU981">
            <v>0</v>
          </cell>
          <cell r="HV981">
            <v>0</v>
          </cell>
          <cell r="HW981">
            <v>0</v>
          </cell>
          <cell r="HX981">
            <v>0</v>
          </cell>
          <cell r="HY981">
            <v>0</v>
          </cell>
          <cell r="HZ981">
            <v>0</v>
          </cell>
          <cell r="IA981">
            <v>0</v>
          </cell>
          <cell r="IB981">
            <v>0</v>
          </cell>
          <cell r="IC981">
            <v>0</v>
          </cell>
          <cell r="ID981">
            <v>0</v>
          </cell>
          <cell r="IE981">
            <v>0</v>
          </cell>
          <cell r="IF981">
            <v>0</v>
          </cell>
          <cell r="IG981">
            <v>0</v>
          </cell>
          <cell r="IH981">
            <v>0</v>
          </cell>
          <cell r="II981">
            <v>0</v>
          </cell>
          <cell r="IJ981">
            <v>0</v>
          </cell>
          <cell r="IK981">
            <v>0</v>
          </cell>
          <cell r="IL981">
            <v>0</v>
          </cell>
          <cell r="IM981">
            <v>0</v>
          </cell>
          <cell r="IN981">
            <v>0</v>
          </cell>
          <cell r="IO981">
            <v>0</v>
          </cell>
          <cell r="IP981">
            <v>0</v>
          </cell>
          <cell r="IQ981">
            <v>0</v>
          </cell>
          <cell r="IR981">
            <v>0</v>
          </cell>
          <cell r="IS981">
            <v>0</v>
          </cell>
          <cell r="IT981">
            <v>0</v>
          </cell>
          <cell r="IU981">
            <v>0</v>
          </cell>
          <cell r="IV981">
            <v>0</v>
          </cell>
          <cell r="IW981">
            <v>0</v>
          </cell>
          <cell r="IX981">
            <v>0</v>
          </cell>
          <cell r="IY981">
            <v>0</v>
          </cell>
          <cell r="IZ981">
            <v>0</v>
          </cell>
          <cell r="JA981">
            <v>0</v>
          </cell>
          <cell r="JB981">
            <v>0</v>
          </cell>
          <cell r="JC981">
            <v>0</v>
          </cell>
          <cell r="JD981">
            <v>0</v>
          </cell>
          <cell r="JE981">
            <v>0</v>
          </cell>
          <cell r="JF981">
            <v>0</v>
          </cell>
          <cell r="JG981">
            <v>0</v>
          </cell>
          <cell r="JH981">
            <v>0</v>
          </cell>
          <cell r="JI981">
            <v>0</v>
          </cell>
          <cell r="JJ981">
            <v>0</v>
          </cell>
          <cell r="JK981">
            <v>0</v>
          </cell>
          <cell r="JL981">
            <v>0</v>
          </cell>
          <cell r="JM981">
            <v>0</v>
          </cell>
          <cell r="JN981">
            <v>0</v>
          </cell>
          <cell r="JO981">
            <v>0</v>
          </cell>
          <cell r="JP981">
            <v>0</v>
          </cell>
          <cell r="JQ981">
            <v>0</v>
          </cell>
        </row>
        <row r="982">
          <cell r="D982">
            <v>0</v>
          </cell>
          <cell r="F982">
            <v>-85872.419574510015</v>
          </cell>
          <cell r="G982">
            <v>-65919.947773820008</v>
          </cell>
          <cell r="H982">
            <v>-44778.190872300002</v>
          </cell>
          <cell r="I982">
            <v>-40615.507637000002</v>
          </cell>
          <cell r="J982">
            <v>-24694.46575865</v>
          </cell>
          <cell r="K982">
            <v>-35676.364423730003</v>
          </cell>
          <cell r="L982">
            <v>-24718.423329599998</v>
          </cell>
          <cell r="M982">
            <v>-25477.307157069994</v>
          </cell>
          <cell r="N982">
            <v>-23220.42544843</v>
          </cell>
          <cell r="O982">
            <v>-54182.320016520003</v>
          </cell>
          <cell r="P982">
            <v>-69551.272790999996</v>
          </cell>
          <cell r="Q982">
            <v>-103564.77811679999</v>
          </cell>
          <cell r="R982">
            <v>-592856.17581668997</v>
          </cell>
          <cell r="S982">
            <v>-83191.952750179989</v>
          </cell>
          <cell r="T982">
            <v>-63898.172829709991</v>
          </cell>
          <cell r="U982">
            <v>-46826.126392289996</v>
          </cell>
          <cell r="V982">
            <v>-45563.368036819986</v>
          </cell>
          <cell r="W982">
            <v>-25442.4556386</v>
          </cell>
          <cell r="X982">
            <v>-34587.304589520005</v>
          </cell>
          <cell r="Y982">
            <v>-21578.041685199998</v>
          </cell>
          <cell r="Z982">
            <v>-27247.400810169995</v>
          </cell>
          <cell r="AA982">
            <v>-22895.575502800002</v>
          </cell>
          <cell r="AB982">
            <v>-51681.281231750007</v>
          </cell>
          <cell r="AC982">
            <v>-67978.834650609992</v>
          </cell>
          <cell r="AD982">
            <v>-101965.66169903999</v>
          </cell>
          <cell r="AE982">
            <v>-597879.39344207</v>
          </cell>
          <cell r="AF982">
            <v>-84483.213428859992</v>
          </cell>
          <cell r="AG982">
            <v>-59662.197795199994</v>
          </cell>
          <cell r="AH982">
            <v>-47324.455670459996</v>
          </cell>
          <cell r="AI982">
            <v>-45910.336204029998</v>
          </cell>
          <cell r="AJ982">
            <v>-26211.475089800002</v>
          </cell>
          <cell r="AK982">
            <v>-31855.476132900007</v>
          </cell>
          <cell r="AL982">
            <v>-22350.785648709996</v>
          </cell>
          <cell r="AM982">
            <v>-28101.081064489998</v>
          </cell>
          <cell r="AN982">
            <v>-22695.386513800004</v>
          </cell>
          <cell r="AO982">
            <v>-59437.756942419997</v>
          </cell>
          <cell r="AP982">
            <v>-73654.320139400006</v>
          </cell>
          <cell r="AQ982">
            <v>-96192.908811999994</v>
          </cell>
          <cell r="AR982">
            <v>-601245.36488901987</v>
          </cell>
          <cell r="AS982">
            <v>-82092.749094429979</v>
          </cell>
          <cell r="AT982">
            <v>-63453.254727929991</v>
          </cell>
          <cell r="AU982">
            <v>-46007.284079609999</v>
          </cell>
          <cell r="AV982">
            <v>-46245.852602819992</v>
          </cell>
          <cell r="AW982">
            <v>-27996.973484359998</v>
          </cell>
          <cell r="AX982">
            <v>-33735.927133600009</v>
          </cell>
          <cell r="AY982">
            <v>-23190.156589599992</v>
          </cell>
          <cell r="AZ982">
            <v>-27230.596392999996</v>
          </cell>
          <cell r="BA982">
            <v>-21414.051458800004</v>
          </cell>
          <cell r="BB982">
            <v>-56394.89441026999</v>
          </cell>
          <cell r="BC982">
            <v>-70201.344613399997</v>
          </cell>
          <cell r="BD982">
            <v>-103282.28030120001</v>
          </cell>
          <cell r="BE982">
            <v>-625800.22011541994</v>
          </cell>
          <cell r="BF982">
            <v>-83568.736250999995</v>
          </cell>
          <cell r="BG982">
            <v>-63488.305480599993</v>
          </cell>
          <cell r="BH982">
            <v>-44729.071220460006</v>
          </cell>
          <cell r="BI982">
            <v>-54705.898697079982</v>
          </cell>
          <cell r="BJ982">
            <v>-30965.164313549998</v>
          </cell>
          <cell r="BK982">
            <v>-32055.538314800004</v>
          </cell>
          <cell r="BL982">
            <v>-23792.189420999995</v>
          </cell>
          <cell r="BM982">
            <v>-28951.870147199996</v>
          </cell>
          <cell r="BN982">
            <v>-24476.854001600004</v>
          </cell>
          <cell r="BO982">
            <v>-60063.760260130002</v>
          </cell>
          <cell r="BP982">
            <v>-77099.23621399999</v>
          </cell>
          <cell r="BQ982">
            <v>-101903.59579399999</v>
          </cell>
          <cell r="BR982">
            <v>0</v>
          </cell>
          <cell r="BS982">
            <v>0</v>
          </cell>
          <cell r="BT982">
            <v>0</v>
          </cell>
          <cell r="BU982">
            <v>0</v>
          </cell>
          <cell r="BV982">
            <v>0</v>
          </cell>
          <cell r="BW982">
            <v>0</v>
          </cell>
          <cell r="BX982">
            <v>0</v>
          </cell>
          <cell r="BY982">
            <v>0</v>
          </cell>
          <cell r="BZ982">
            <v>0</v>
          </cell>
          <cell r="CA982">
            <v>0</v>
          </cell>
          <cell r="CB982">
            <v>0</v>
          </cell>
          <cell r="CC982">
            <v>0</v>
          </cell>
          <cell r="CD982">
            <v>0</v>
          </cell>
          <cell r="CE982">
            <v>0</v>
          </cell>
          <cell r="CF982">
            <v>0</v>
          </cell>
          <cell r="CG982">
            <v>0</v>
          </cell>
          <cell r="CH982">
            <v>0</v>
          </cell>
          <cell r="CI982">
            <v>0</v>
          </cell>
          <cell r="CJ982">
            <v>0</v>
          </cell>
          <cell r="CK982">
            <v>0</v>
          </cell>
          <cell r="CL982">
            <v>0</v>
          </cell>
          <cell r="CM982">
            <v>0</v>
          </cell>
          <cell r="CN982">
            <v>0</v>
          </cell>
          <cell r="CO982">
            <v>0</v>
          </cell>
          <cell r="CP982">
            <v>0</v>
          </cell>
          <cell r="CQ982">
            <v>0</v>
          </cell>
          <cell r="CR982">
            <v>0</v>
          </cell>
          <cell r="CS982">
            <v>0</v>
          </cell>
          <cell r="CT982">
            <v>0</v>
          </cell>
          <cell r="CU982">
            <v>0</v>
          </cell>
          <cell r="CV982">
            <v>0</v>
          </cell>
          <cell r="CW982">
            <v>0</v>
          </cell>
          <cell r="CX982">
            <v>0</v>
          </cell>
          <cell r="CY982">
            <v>0</v>
          </cell>
          <cell r="CZ982">
            <v>0</v>
          </cell>
          <cell r="DA982">
            <v>0</v>
          </cell>
          <cell r="DB982">
            <v>0</v>
          </cell>
          <cell r="DC982">
            <v>0</v>
          </cell>
          <cell r="DD982">
            <v>0</v>
          </cell>
          <cell r="DE982">
            <v>0</v>
          </cell>
          <cell r="DF982">
            <v>0</v>
          </cell>
          <cell r="DG982">
            <v>0</v>
          </cell>
          <cell r="DH982">
            <v>0</v>
          </cell>
          <cell r="DI982">
            <v>0</v>
          </cell>
          <cell r="DJ982">
            <v>0</v>
          </cell>
          <cell r="DK982">
            <v>0</v>
          </cell>
          <cell r="DL982">
            <v>0</v>
          </cell>
          <cell r="DM982">
            <v>0</v>
          </cell>
          <cell r="DN982">
            <v>0</v>
          </cell>
          <cell r="DO982">
            <v>0</v>
          </cell>
          <cell r="DP982">
            <v>0</v>
          </cell>
          <cell r="DQ982">
            <v>0</v>
          </cell>
          <cell r="DR982">
            <v>0</v>
          </cell>
          <cell r="DS982">
            <v>0</v>
          </cell>
          <cell r="DT982">
            <v>0</v>
          </cell>
          <cell r="DU982">
            <v>0</v>
          </cell>
          <cell r="DV982">
            <v>0</v>
          </cell>
          <cell r="DW982">
            <v>0</v>
          </cell>
          <cell r="DX982">
            <v>0</v>
          </cell>
          <cell r="DY982">
            <v>0</v>
          </cell>
          <cell r="DZ982">
            <v>0</v>
          </cell>
          <cell r="EA982">
            <v>0</v>
          </cell>
          <cell r="EB982">
            <v>0</v>
          </cell>
          <cell r="EC982">
            <v>0</v>
          </cell>
          <cell r="ED982">
            <v>0</v>
          </cell>
          <cell r="EE982">
            <v>0</v>
          </cell>
          <cell r="EF982">
            <v>0</v>
          </cell>
          <cell r="EG982">
            <v>0</v>
          </cell>
          <cell r="EH982">
            <v>0</v>
          </cell>
          <cell r="EI982">
            <v>0</v>
          </cell>
          <cell r="EJ982">
            <v>0</v>
          </cell>
          <cell r="EK982">
            <v>0</v>
          </cell>
          <cell r="EL982">
            <v>0</v>
          </cell>
          <cell r="EM982">
            <v>0</v>
          </cell>
          <cell r="EN982">
            <v>0</v>
          </cell>
          <cell r="EO982">
            <v>0</v>
          </cell>
          <cell r="EP982">
            <v>0</v>
          </cell>
          <cell r="EQ982">
            <v>0</v>
          </cell>
          <cell r="ER982">
            <v>0</v>
          </cell>
          <cell r="ES982">
            <v>0</v>
          </cell>
          <cell r="ET982">
            <v>0</v>
          </cell>
          <cell r="EU982">
            <v>0</v>
          </cell>
          <cell r="EV982">
            <v>0</v>
          </cell>
          <cell r="EW982">
            <v>0</v>
          </cell>
          <cell r="EX982">
            <v>0</v>
          </cell>
          <cell r="EY982">
            <v>0</v>
          </cell>
          <cell r="EZ982">
            <v>0</v>
          </cell>
          <cell r="FA982">
            <v>0</v>
          </cell>
          <cell r="FB982">
            <v>0</v>
          </cell>
          <cell r="FC982">
            <v>0</v>
          </cell>
          <cell r="FD982">
            <v>0</v>
          </cell>
          <cell r="FE982">
            <v>0</v>
          </cell>
          <cell r="FF982">
            <v>0</v>
          </cell>
          <cell r="FG982">
            <v>0</v>
          </cell>
          <cell r="FH982">
            <v>0</v>
          </cell>
          <cell r="FI982">
            <v>0</v>
          </cell>
          <cell r="FJ982">
            <v>0</v>
          </cell>
          <cell r="FK982">
            <v>0</v>
          </cell>
          <cell r="FL982">
            <v>0</v>
          </cell>
          <cell r="FM982">
            <v>0</v>
          </cell>
          <cell r="FN982">
            <v>0</v>
          </cell>
          <cell r="FO982">
            <v>0</v>
          </cell>
          <cell r="FP982">
            <v>0</v>
          </cell>
          <cell r="FQ982">
            <v>0</v>
          </cell>
          <cell r="FR982">
            <v>0</v>
          </cell>
          <cell r="FS982">
            <v>0</v>
          </cell>
          <cell r="FT982">
            <v>0</v>
          </cell>
          <cell r="FU982">
            <v>0</v>
          </cell>
          <cell r="FV982">
            <v>0</v>
          </cell>
          <cell r="FW982">
            <v>0</v>
          </cell>
          <cell r="FX982">
            <v>0</v>
          </cell>
          <cell r="FY982">
            <v>0</v>
          </cell>
          <cell r="FZ982">
            <v>0</v>
          </cell>
          <cell r="GA982">
            <v>0</v>
          </cell>
          <cell r="GB982">
            <v>0</v>
          </cell>
          <cell r="GC982">
            <v>0</v>
          </cell>
          <cell r="GD982">
            <v>0</v>
          </cell>
          <cell r="GE982">
            <v>0</v>
          </cell>
          <cell r="GF982">
            <v>0</v>
          </cell>
          <cell r="GG982">
            <v>0</v>
          </cell>
          <cell r="GH982">
            <v>0</v>
          </cell>
          <cell r="GI982">
            <v>0</v>
          </cell>
          <cell r="GJ982">
            <v>0</v>
          </cell>
          <cell r="GK982">
            <v>0</v>
          </cell>
          <cell r="GL982">
            <v>0</v>
          </cell>
          <cell r="GM982">
            <v>0</v>
          </cell>
          <cell r="GN982">
            <v>0</v>
          </cell>
          <cell r="GO982">
            <v>0</v>
          </cell>
          <cell r="GP982">
            <v>0</v>
          </cell>
          <cell r="GQ982">
            <v>0</v>
          </cell>
          <cell r="GR982">
            <v>0</v>
          </cell>
          <cell r="GS982">
            <v>0</v>
          </cell>
          <cell r="GT982">
            <v>0</v>
          </cell>
          <cell r="GU982">
            <v>0</v>
          </cell>
          <cell r="GV982">
            <v>0</v>
          </cell>
          <cell r="GW982">
            <v>0</v>
          </cell>
          <cell r="GX982">
            <v>0</v>
          </cell>
          <cell r="GY982">
            <v>0</v>
          </cell>
          <cell r="GZ982">
            <v>0</v>
          </cell>
          <cell r="HA982">
            <v>0</v>
          </cell>
          <cell r="HB982">
            <v>0</v>
          </cell>
          <cell r="HC982">
            <v>0</v>
          </cell>
          <cell r="HD982">
            <v>0</v>
          </cell>
          <cell r="HE982">
            <v>0</v>
          </cell>
          <cell r="HF982">
            <v>0</v>
          </cell>
          <cell r="HG982">
            <v>0</v>
          </cell>
          <cell r="HH982">
            <v>0</v>
          </cell>
          <cell r="HI982">
            <v>0</v>
          </cell>
          <cell r="HJ982">
            <v>0</v>
          </cell>
          <cell r="HK982">
            <v>0</v>
          </cell>
          <cell r="HL982">
            <v>0</v>
          </cell>
          <cell r="HM982">
            <v>0</v>
          </cell>
          <cell r="HN982">
            <v>0</v>
          </cell>
          <cell r="HO982">
            <v>0</v>
          </cell>
          <cell r="HP982">
            <v>0</v>
          </cell>
          <cell r="HQ982">
            <v>0</v>
          </cell>
          <cell r="HR982">
            <v>0</v>
          </cell>
          <cell r="HS982">
            <v>0</v>
          </cell>
          <cell r="HT982">
            <v>0</v>
          </cell>
          <cell r="HU982">
            <v>0</v>
          </cell>
          <cell r="HV982">
            <v>0</v>
          </cell>
          <cell r="HW982">
            <v>0</v>
          </cell>
          <cell r="HX982">
            <v>0</v>
          </cell>
          <cell r="HY982">
            <v>0</v>
          </cell>
          <cell r="HZ982">
            <v>0</v>
          </cell>
          <cell r="IA982">
            <v>0</v>
          </cell>
          <cell r="IB982">
            <v>0</v>
          </cell>
          <cell r="IC982">
            <v>0</v>
          </cell>
          <cell r="ID982">
            <v>0</v>
          </cell>
          <cell r="IE982">
            <v>0</v>
          </cell>
          <cell r="IF982">
            <v>0</v>
          </cell>
          <cell r="IG982">
            <v>0</v>
          </cell>
          <cell r="IH982">
            <v>0</v>
          </cell>
          <cell r="II982">
            <v>0</v>
          </cell>
          <cell r="IJ982">
            <v>0</v>
          </cell>
          <cell r="IK982">
            <v>0</v>
          </cell>
          <cell r="IL982">
            <v>0</v>
          </cell>
          <cell r="IM982">
            <v>0</v>
          </cell>
          <cell r="IN982">
            <v>0</v>
          </cell>
          <cell r="IO982">
            <v>0</v>
          </cell>
          <cell r="IP982">
            <v>0</v>
          </cell>
          <cell r="IQ982">
            <v>0</v>
          </cell>
          <cell r="IR982">
            <v>0</v>
          </cell>
          <cell r="IS982">
            <v>0</v>
          </cell>
          <cell r="IT982">
            <v>0</v>
          </cell>
          <cell r="IU982">
            <v>0</v>
          </cell>
          <cell r="IV982">
            <v>0</v>
          </cell>
          <cell r="IW982">
            <v>0</v>
          </cell>
          <cell r="IX982">
            <v>0</v>
          </cell>
          <cell r="IY982">
            <v>0</v>
          </cell>
          <cell r="IZ982">
            <v>0</v>
          </cell>
          <cell r="JA982">
            <v>0</v>
          </cell>
          <cell r="JB982">
            <v>0</v>
          </cell>
          <cell r="JC982">
            <v>0</v>
          </cell>
          <cell r="JD982">
            <v>0</v>
          </cell>
          <cell r="JE982">
            <v>0</v>
          </cell>
          <cell r="JF982">
            <v>0</v>
          </cell>
          <cell r="JG982">
            <v>0</v>
          </cell>
          <cell r="JH982">
            <v>0</v>
          </cell>
          <cell r="JI982">
            <v>0</v>
          </cell>
          <cell r="JJ982">
            <v>0</v>
          </cell>
          <cell r="JK982">
            <v>0</v>
          </cell>
          <cell r="JL982">
            <v>0</v>
          </cell>
          <cell r="JM982">
            <v>0</v>
          </cell>
          <cell r="JN982">
            <v>0</v>
          </cell>
          <cell r="JO982">
            <v>0</v>
          </cell>
          <cell r="JP982">
            <v>0</v>
          </cell>
          <cell r="JQ982">
            <v>0</v>
          </cell>
        </row>
        <row r="983">
          <cell r="D983">
            <v>0</v>
          </cell>
          <cell r="F983">
            <v>0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  <cell r="AI983">
            <v>0</v>
          </cell>
          <cell r="AJ983">
            <v>0</v>
          </cell>
          <cell r="AK983">
            <v>0</v>
          </cell>
          <cell r="AL983">
            <v>0</v>
          </cell>
          <cell r="AM983">
            <v>0</v>
          </cell>
          <cell r="AN983">
            <v>0</v>
          </cell>
          <cell r="AO983">
            <v>0</v>
          </cell>
          <cell r="AP983">
            <v>0</v>
          </cell>
          <cell r="AQ983">
            <v>0</v>
          </cell>
          <cell r="AR983">
            <v>0</v>
          </cell>
          <cell r="AS983">
            <v>0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0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0</v>
          </cell>
          <cell r="BD983">
            <v>0</v>
          </cell>
          <cell r="BE983">
            <v>0</v>
          </cell>
          <cell r="BF983">
            <v>0</v>
          </cell>
          <cell r="BG983">
            <v>0</v>
          </cell>
          <cell r="BH983">
            <v>0</v>
          </cell>
          <cell r="BI983">
            <v>0</v>
          </cell>
          <cell r="BJ983">
            <v>0</v>
          </cell>
          <cell r="BK983">
            <v>0</v>
          </cell>
          <cell r="BL983">
            <v>0</v>
          </cell>
          <cell r="BM983">
            <v>0</v>
          </cell>
          <cell r="BN983">
            <v>0</v>
          </cell>
          <cell r="BO983">
            <v>0</v>
          </cell>
          <cell r="BP983">
            <v>0</v>
          </cell>
          <cell r="BQ983">
            <v>0</v>
          </cell>
          <cell r="BR983">
            <v>0</v>
          </cell>
          <cell r="BS983">
            <v>0</v>
          </cell>
          <cell r="BT983">
            <v>0</v>
          </cell>
          <cell r="BU983">
            <v>0</v>
          </cell>
          <cell r="BV983">
            <v>0</v>
          </cell>
          <cell r="BW983">
            <v>0</v>
          </cell>
          <cell r="BX983">
            <v>0</v>
          </cell>
          <cell r="BY983">
            <v>0</v>
          </cell>
          <cell r="BZ983">
            <v>0</v>
          </cell>
          <cell r="CA983">
            <v>0</v>
          </cell>
          <cell r="CB983">
            <v>0</v>
          </cell>
          <cell r="CC983">
            <v>0</v>
          </cell>
          <cell r="CD983">
            <v>0</v>
          </cell>
          <cell r="CE983">
            <v>0</v>
          </cell>
          <cell r="CF983">
            <v>0</v>
          </cell>
          <cell r="CG983">
            <v>0</v>
          </cell>
          <cell r="CH983">
            <v>0</v>
          </cell>
          <cell r="CI983">
            <v>0</v>
          </cell>
          <cell r="CJ983">
            <v>0</v>
          </cell>
          <cell r="CK983">
            <v>0</v>
          </cell>
          <cell r="CL983">
            <v>0</v>
          </cell>
          <cell r="CM983">
            <v>0</v>
          </cell>
          <cell r="CN983">
            <v>0</v>
          </cell>
          <cell r="CO983">
            <v>0</v>
          </cell>
          <cell r="CP983">
            <v>0</v>
          </cell>
          <cell r="CQ983">
            <v>0</v>
          </cell>
          <cell r="CR983">
            <v>0</v>
          </cell>
          <cell r="CS983">
            <v>0</v>
          </cell>
          <cell r="CT983">
            <v>0</v>
          </cell>
          <cell r="CU983">
            <v>0</v>
          </cell>
          <cell r="CV983">
            <v>0</v>
          </cell>
          <cell r="CW983">
            <v>0</v>
          </cell>
          <cell r="CX983">
            <v>0</v>
          </cell>
          <cell r="CY983">
            <v>0</v>
          </cell>
          <cell r="CZ983">
            <v>0</v>
          </cell>
          <cell r="DA983">
            <v>0</v>
          </cell>
          <cell r="DB983">
            <v>0</v>
          </cell>
          <cell r="DC983">
            <v>0</v>
          </cell>
          <cell r="DD983">
            <v>0</v>
          </cell>
          <cell r="DE983">
            <v>0</v>
          </cell>
          <cell r="DF983">
            <v>0</v>
          </cell>
          <cell r="DG983">
            <v>0</v>
          </cell>
          <cell r="DH983">
            <v>0</v>
          </cell>
          <cell r="DI983">
            <v>0</v>
          </cell>
          <cell r="DJ983">
            <v>0</v>
          </cell>
          <cell r="DK983">
            <v>0</v>
          </cell>
          <cell r="DL983">
            <v>0</v>
          </cell>
          <cell r="DM983">
            <v>0</v>
          </cell>
          <cell r="DN983">
            <v>0</v>
          </cell>
          <cell r="DO983">
            <v>0</v>
          </cell>
          <cell r="DP983">
            <v>0</v>
          </cell>
          <cell r="DQ983">
            <v>0</v>
          </cell>
          <cell r="DR983">
            <v>0</v>
          </cell>
          <cell r="DS983">
            <v>0</v>
          </cell>
          <cell r="DT983">
            <v>0</v>
          </cell>
          <cell r="DU983">
            <v>0</v>
          </cell>
          <cell r="DV983">
            <v>0</v>
          </cell>
          <cell r="DW983">
            <v>0</v>
          </cell>
          <cell r="DX983">
            <v>0</v>
          </cell>
          <cell r="DY983">
            <v>0</v>
          </cell>
          <cell r="DZ983">
            <v>0</v>
          </cell>
          <cell r="EA983">
            <v>0</v>
          </cell>
          <cell r="EB983">
            <v>0</v>
          </cell>
          <cell r="EC983">
            <v>0</v>
          </cell>
          <cell r="ED983">
            <v>0</v>
          </cell>
          <cell r="EE983">
            <v>0</v>
          </cell>
          <cell r="EF983">
            <v>0</v>
          </cell>
          <cell r="EG983">
            <v>0</v>
          </cell>
          <cell r="EH983">
            <v>0</v>
          </cell>
          <cell r="EI983">
            <v>0</v>
          </cell>
          <cell r="EJ983">
            <v>0</v>
          </cell>
          <cell r="EK983">
            <v>0</v>
          </cell>
          <cell r="EL983">
            <v>0</v>
          </cell>
          <cell r="EM983">
            <v>0</v>
          </cell>
          <cell r="EN983">
            <v>0</v>
          </cell>
          <cell r="EO983">
            <v>0</v>
          </cell>
          <cell r="EP983">
            <v>0</v>
          </cell>
          <cell r="EQ983">
            <v>0</v>
          </cell>
          <cell r="ER983">
            <v>0</v>
          </cell>
          <cell r="ES983">
            <v>0</v>
          </cell>
          <cell r="ET983">
            <v>0</v>
          </cell>
          <cell r="EU983">
            <v>0</v>
          </cell>
          <cell r="EV983">
            <v>0</v>
          </cell>
          <cell r="EW983">
            <v>0</v>
          </cell>
          <cell r="EX983">
            <v>0</v>
          </cell>
          <cell r="EY983">
            <v>0</v>
          </cell>
          <cell r="EZ983">
            <v>0</v>
          </cell>
          <cell r="FA983">
            <v>0</v>
          </cell>
          <cell r="FB983">
            <v>0</v>
          </cell>
          <cell r="FC983">
            <v>0</v>
          </cell>
          <cell r="FD983">
            <v>0</v>
          </cell>
          <cell r="FE983">
            <v>0</v>
          </cell>
          <cell r="FF983">
            <v>0</v>
          </cell>
          <cell r="FG983">
            <v>0</v>
          </cell>
          <cell r="FH983">
            <v>0</v>
          </cell>
          <cell r="FI983">
            <v>0</v>
          </cell>
          <cell r="FJ983">
            <v>0</v>
          </cell>
          <cell r="FK983">
            <v>0</v>
          </cell>
          <cell r="FL983">
            <v>0</v>
          </cell>
          <cell r="FM983">
            <v>0</v>
          </cell>
          <cell r="FN983">
            <v>0</v>
          </cell>
          <cell r="FO983">
            <v>0</v>
          </cell>
          <cell r="FP983">
            <v>0</v>
          </cell>
          <cell r="FQ983">
            <v>0</v>
          </cell>
          <cell r="FR983">
            <v>0</v>
          </cell>
          <cell r="FS983">
            <v>0</v>
          </cell>
          <cell r="FT983">
            <v>0</v>
          </cell>
          <cell r="FU983">
            <v>0</v>
          </cell>
          <cell r="FV983">
            <v>0</v>
          </cell>
          <cell r="FW983">
            <v>0</v>
          </cell>
          <cell r="FX983">
            <v>0</v>
          </cell>
          <cell r="FY983">
            <v>0</v>
          </cell>
          <cell r="FZ983">
            <v>0</v>
          </cell>
          <cell r="GA983">
            <v>0</v>
          </cell>
          <cell r="GB983">
            <v>0</v>
          </cell>
          <cell r="GC983">
            <v>0</v>
          </cell>
          <cell r="GD983">
            <v>0</v>
          </cell>
          <cell r="GE983">
            <v>0</v>
          </cell>
          <cell r="GF983">
            <v>0</v>
          </cell>
          <cell r="GG983">
            <v>0</v>
          </cell>
          <cell r="GH983">
            <v>0</v>
          </cell>
          <cell r="GI983">
            <v>0</v>
          </cell>
          <cell r="GJ983">
            <v>0</v>
          </cell>
          <cell r="GK983">
            <v>0</v>
          </cell>
          <cell r="GL983">
            <v>0</v>
          </cell>
          <cell r="GM983">
            <v>0</v>
          </cell>
          <cell r="GN983">
            <v>0</v>
          </cell>
          <cell r="GO983">
            <v>0</v>
          </cell>
          <cell r="GP983">
            <v>0</v>
          </cell>
          <cell r="GQ983">
            <v>0</v>
          </cell>
          <cell r="GR983">
            <v>0</v>
          </cell>
          <cell r="GS983">
            <v>0</v>
          </cell>
          <cell r="GT983">
            <v>0</v>
          </cell>
          <cell r="GU983">
            <v>0</v>
          </cell>
          <cell r="GV983">
            <v>0</v>
          </cell>
          <cell r="GW983">
            <v>0</v>
          </cell>
          <cell r="GX983">
            <v>0</v>
          </cell>
          <cell r="GY983">
            <v>0</v>
          </cell>
          <cell r="GZ983">
            <v>0</v>
          </cell>
          <cell r="HA983">
            <v>0</v>
          </cell>
          <cell r="HB983">
            <v>0</v>
          </cell>
          <cell r="HC983">
            <v>0</v>
          </cell>
          <cell r="HD983">
            <v>0</v>
          </cell>
          <cell r="HE983">
            <v>0</v>
          </cell>
          <cell r="HF983">
            <v>0</v>
          </cell>
          <cell r="HG983">
            <v>0</v>
          </cell>
          <cell r="HH983">
            <v>0</v>
          </cell>
          <cell r="HI983">
            <v>0</v>
          </cell>
          <cell r="HJ983">
            <v>0</v>
          </cell>
          <cell r="HK983">
            <v>0</v>
          </cell>
          <cell r="HL983">
            <v>0</v>
          </cell>
          <cell r="HM983">
            <v>0</v>
          </cell>
          <cell r="HN983">
            <v>0</v>
          </cell>
          <cell r="HO983">
            <v>0</v>
          </cell>
          <cell r="HP983">
            <v>0</v>
          </cell>
          <cell r="HQ983">
            <v>0</v>
          </cell>
          <cell r="HR983">
            <v>0</v>
          </cell>
          <cell r="HS983">
            <v>0</v>
          </cell>
          <cell r="HT983">
            <v>0</v>
          </cell>
          <cell r="HU983">
            <v>0</v>
          </cell>
          <cell r="HV983">
            <v>0</v>
          </cell>
          <cell r="HW983">
            <v>0</v>
          </cell>
          <cell r="HX983">
            <v>0</v>
          </cell>
          <cell r="HY983">
            <v>0</v>
          </cell>
          <cell r="HZ983">
            <v>0</v>
          </cell>
          <cell r="IA983">
            <v>0</v>
          </cell>
          <cell r="IB983">
            <v>0</v>
          </cell>
          <cell r="IC983">
            <v>0</v>
          </cell>
          <cell r="ID983">
            <v>0</v>
          </cell>
          <cell r="IE983">
            <v>0</v>
          </cell>
          <cell r="IF983">
            <v>0</v>
          </cell>
          <cell r="IG983">
            <v>0</v>
          </cell>
          <cell r="IH983">
            <v>0</v>
          </cell>
          <cell r="II983">
            <v>0</v>
          </cell>
          <cell r="IJ983">
            <v>0</v>
          </cell>
          <cell r="IK983">
            <v>0</v>
          </cell>
          <cell r="IL983">
            <v>0</v>
          </cell>
          <cell r="IM983">
            <v>0</v>
          </cell>
          <cell r="IN983">
            <v>0</v>
          </cell>
          <cell r="IO983">
            <v>0</v>
          </cell>
          <cell r="IP983">
            <v>0</v>
          </cell>
          <cell r="IQ983">
            <v>0</v>
          </cell>
          <cell r="IR983">
            <v>0</v>
          </cell>
          <cell r="IS983">
            <v>0</v>
          </cell>
          <cell r="IT983">
            <v>0</v>
          </cell>
          <cell r="IU983">
            <v>0</v>
          </cell>
          <cell r="IV983">
            <v>0</v>
          </cell>
          <cell r="IW983">
            <v>0</v>
          </cell>
          <cell r="IX983">
            <v>0</v>
          </cell>
          <cell r="IY983">
            <v>0</v>
          </cell>
          <cell r="IZ983">
            <v>0</v>
          </cell>
          <cell r="JA983">
            <v>0</v>
          </cell>
          <cell r="JB983">
            <v>0</v>
          </cell>
          <cell r="JC983">
            <v>0</v>
          </cell>
          <cell r="JD983">
            <v>0</v>
          </cell>
          <cell r="JE983">
            <v>0</v>
          </cell>
          <cell r="JF983">
            <v>0</v>
          </cell>
          <cell r="JG983">
            <v>0</v>
          </cell>
          <cell r="JH983">
            <v>0</v>
          </cell>
          <cell r="JI983">
            <v>0</v>
          </cell>
          <cell r="JJ983">
            <v>0</v>
          </cell>
          <cell r="JK983">
            <v>0</v>
          </cell>
          <cell r="JL983">
            <v>0</v>
          </cell>
          <cell r="JM983">
            <v>0</v>
          </cell>
          <cell r="JN983">
            <v>0</v>
          </cell>
          <cell r="JO983">
            <v>0</v>
          </cell>
          <cell r="JP983">
            <v>0</v>
          </cell>
          <cell r="JQ983">
            <v>0</v>
          </cell>
        </row>
        <row r="984">
          <cell r="D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  <cell r="AI984">
            <v>0</v>
          </cell>
          <cell r="AJ984">
            <v>0</v>
          </cell>
          <cell r="AK984">
            <v>0</v>
          </cell>
          <cell r="AL984">
            <v>0</v>
          </cell>
          <cell r="AM984">
            <v>0</v>
          </cell>
          <cell r="AN984">
            <v>0</v>
          </cell>
          <cell r="AO984">
            <v>0</v>
          </cell>
          <cell r="AP984">
            <v>0</v>
          </cell>
          <cell r="AQ984">
            <v>0</v>
          </cell>
          <cell r="AR984">
            <v>0</v>
          </cell>
          <cell r="AS984">
            <v>0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0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0</v>
          </cell>
          <cell r="BD984">
            <v>0</v>
          </cell>
          <cell r="BE984">
            <v>0</v>
          </cell>
          <cell r="BF984">
            <v>0</v>
          </cell>
          <cell r="BG984">
            <v>0</v>
          </cell>
          <cell r="BH984">
            <v>0</v>
          </cell>
          <cell r="BI984">
            <v>0</v>
          </cell>
          <cell r="BJ984">
            <v>0</v>
          </cell>
          <cell r="BK984">
            <v>0</v>
          </cell>
          <cell r="BL984">
            <v>0</v>
          </cell>
          <cell r="BM984">
            <v>0</v>
          </cell>
          <cell r="BN984">
            <v>0</v>
          </cell>
          <cell r="BO984">
            <v>0</v>
          </cell>
          <cell r="BP984">
            <v>0</v>
          </cell>
          <cell r="BQ984">
            <v>0</v>
          </cell>
          <cell r="BR984">
            <v>0</v>
          </cell>
          <cell r="BS984">
            <v>0</v>
          </cell>
          <cell r="BT984">
            <v>0</v>
          </cell>
          <cell r="BU984">
            <v>0</v>
          </cell>
          <cell r="BV984">
            <v>0</v>
          </cell>
          <cell r="BW984">
            <v>0</v>
          </cell>
          <cell r="BX984">
            <v>0</v>
          </cell>
          <cell r="BY984">
            <v>0</v>
          </cell>
          <cell r="BZ984">
            <v>0</v>
          </cell>
          <cell r="CA984">
            <v>0</v>
          </cell>
          <cell r="CB984">
            <v>0</v>
          </cell>
          <cell r="CC984">
            <v>0</v>
          </cell>
          <cell r="CD984">
            <v>0</v>
          </cell>
          <cell r="CE984">
            <v>0</v>
          </cell>
          <cell r="CF984">
            <v>0</v>
          </cell>
          <cell r="CG984">
            <v>0</v>
          </cell>
          <cell r="CH984">
            <v>0</v>
          </cell>
          <cell r="CI984">
            <v>0</v>
          </cell>
          <cell r="CJ984">
            <v>0</v>
          </cell>
          <cell r="CK984">
            <v>0</v>
          </cell>
          <cell r="CL984">
            <v>0</v>
          </cell>
          <cell r="CM984">
            <v>0</v>
          </cell>
          <cell r="CN984">
            <v>0</v>
          </cell>
          <cell r="CO984">
            <v>0</v>
          </cell>
          <cell r="CP984">
            <v>0</v>
          </cell>
          <cell r="CQ984">
            <v>0</v>
          </cell>
          <cell r="CR984">
            <v>0</v>
          </cell>
          <cell r="CS984">
            <v>0</v>
          </cell>
          <cell r="CT984">
            <v>0</v>
          </cell>
          <cell r="CU984">
            <v>0</v>
          </cell>
          <cell r="CV984">
            <v>0</v>
          </cell>
          <cell r="CW984">
            <v>0</v>
          </cell>
          <cell r="CX984">
            <v>0</v>
          </cell>
          <cell r="CY984">
            <v>0</v>
          </cell>
          <cell r="CZ984">
            <v>0</v>
          </cell>
          <cell r="DA984">
            <v>0</v>
          </cell>
          <cell r="DB984">
            <v>0</v>
          </cell>
          <cell r="DC984">
            <v>0</v>
          </cell>
          <cell r="DD984">
            <v>0</v>
          </cell>
          <cell r="DE984">
            <v>0</v>
          </cell>
          <cell r="DF984">
            <v>0</v>
          </cell>
          <cell r="DG984">
            <v>0</v>
          </cell>
          <cell r="DH984">
            <v>0</v>
          </cell>
          <cell r="DI984">
            <v>0</v>
          </cell>
          <cell r="DJ984">
            <v>0</v>
          </cell>
          <cell r="DK984">
            <v>0</v>
          </cell>
          <cell r="DL984">
            <v>0</v>
          </cell>
          <cell r="DM984">
            <v>0</v>
          </cell>
          <cell r="DN984">
            <v>0</v>
          </cell>
          <cell r="DO984">
            <v>0</v>
          </cell>
          <cell r="DP984">
            <v>0</v>
          </cell>
          <cell r="DQ984">
            <v>0</v>
          </cell>
          <cell r="DR984">
            <v>0</v>
          </cell>
          <cell r="DS984">
            <v>0</v>
          </cell>
          <cell r="DT984">
            <v>0</v>
          </cell>
          <cell r="DU984">
            <v>0</v>
          </cell>
          <cell r="DV984">
            <v>0</v>
          </cell>
          <cell r="DW984">
            <v>0</v>
          </cell>
          <cell r="DX984">
            <v>0</v>
          </cell>
          <cell r="DY984">
            <v>0</v>
          </cell>
          <cell r="DZ984">
            <v>0</v>
          </cell>
          <cell r="EA984">
            <v>0</v>
          </cell>
          <cell r="EB984">
            <v>0</v>
          </cell>
          <cell r="EC984">
            <v>0</v>
          </cell>
          <cell r="ED984">
            <v>0</v>
          </cell>
          <cell r="EE984">
            <v>0</v>
          </cell>
          <cell r="EF984">
            <v>0</v>
          </cell>
          <cell r="EG984">
            <v>0</v>
          </cell>
          <cell r="EH984">
            <v>0</v>
          </cell>
          <cell r="EI984">
            <v>0</v>
          </cell>
          <cell r="EJ984">
            <v>0</v>
          </cell>
          <cell r="EK984">
            <v>0</v>
          </cell>
          <cell r="EL984">
            <v>0</v>
          </cell>
          <cell r="EM984">
            <v>0</v>
          </cell>
          <cell r="EN984">
            <v>0</v>
          </cell>
          <cell r="EO984">
            <v>0</v>
          </cell>
          <cell r="EP984">
            <v>0</v>
          </cell>
          <cell r="EQ984">
            <v>0</v>
          </cell>
          <cell r="ER984">
            <v>0</v>
          </cell>
          <cell r="ES984">
            <v>0</v>
          </cell>
          <cell r="ET984">
            <v>0</v>
          </cell>
          <cell r="EU984">
            <v>0</v>
          </cell>
          <cell r="EV984">
            <v>0</v>
          </cell>
          <cell r="EW984">
            <v>0</v>
          </cell>
          <cell r="EX984">
            <v>0</v>
          </cell>
          <cell r="EY984">
            <v>0</v>
          </cell>
          <cell r="EZ984">
            <v>0</v>
          </cell>
          <cell r="FA984">
            <v>0</v>
          </cell>
          <cell r="FB984">
            <v>0</v>
          </cell>
          <cell r="FC984">
            <v>0</v>
          </cell>
          <cell r="FD984">
            <v>0</v>
          </cell>
          <cell r="FE984">
            <v>0</v>
          </cell>
          <cell r="FF984">
            <v>0</v>
          </cell>
          <cell r="FG984">
            <v>0</v>
          </cell>
          <cell r="FH984">
            <v>0</v>
          </cell>
          <cell r="FI984">
            <v>0</v>
          </cell>
          <cell r="FJ984">
            <v>0</v>
          </cell>
          <cell r="FK984">
            <v>0</v>
          </cell>
          <cell r="FL984">
            <v>0</v>
          </cell>
          <cell r="FM984">
            <v>0</v>
          </cell>
          <cell r="FN984">
            <v>0</v>
          </cell>
          <cell r="FO984">
            <v>0</v>
          </cell>
          <cell r="FP984">
            <v>0</v>
          </cell>
          <cell r="FQ984">
            <v>0</v>
          </cell>
          <cell r="FR984">
            <v>0</v>
          </cell>
          <cell r="FS984">
            <v>0</v>
          </cell>
          <cell r="FT984">
            <v>0</v>
          </cell>
          <cell r="FU984">
            <v>0</v>
          </cell>
          <cell r="FV984">
            <v>0</v>
          </cell>
          <cell r="FW984">
            <v>0</v>
          </cell>
          <cell r="FX984">
            <v>0</v>
          </cell>
          <cell r="FY984">
            <v>0</v>
          </cell>
          <cell r="FZ984">
            <v>0</v>
          </cell>
          <cell r="GA984">
            <v>0</v>
          </cell>
          <cell r="GB984">
            <v>0</v>
          </cell>
          <cell r="GC984">
            <v>0</v>
          </cell>
          <cell r="GD984">
            <v>0</v>
          </cell>
          <cell r="GE984">
            <v>0</v>
          </cell>
          <cell r="GF984">
            <v>0</v>
          </cell>
          <cell r="GG984">
            <v>0</v>
          </cell>
          <cell r="GH984">
            <v>0</v>
          </cell>
          <cell r="GI984">
            <v>0</v>
          </cell>
          <cell r="GJ984">
            <v>0</v>
          </cell>
          <cell r="GK984">
            <v>0</v>
          </cell>
          <cell r="GL984">
            <v>0</v>
          </cell>
          <cell r="GM984">
            <v>0</v>
          </cell>
          <cell r="GN984">
            <v>0</v>
          </cell>
          <cell r="GO984">
            <v>0</v>
          </cell>
          <cell r="GP984">
            <v>0</v>
          </cell>
          <cell r="GQ984">
            <v>0</v>
          </cell>
          <cell r="GR984">
            <v>0</v>
          </cell>
          <cell r="GS984">
            <v>0</v>
          </cell>
          <cell r="GT984">
            <v>0</v>
          </cell>
          <cell r="GU984">
            <v>0</v>
          </cell>
          <cell r="GV984">
            <v>0</v>
          </cell>
          <cell r="GW984">
            <v>0</v>
          </cell>
          <cell r="GX984">
            <v>0</v>
          </cell>
          <cell r="GY984">
            <v>0</v>
          </cell>
          <cell r="GZ984">
            <v>0</v>
          </cell>
          <cell r="HA984">
            <v>0</v>
          </cell>
          <cell r="HB984">
            <v>0</v>
          </cell>
          <cell r="HC984">
            <v>0</v>
          </cell>
          <cell r="HD984">
            <v>0</v>
          </cell>
          <cell r="HE984">
            <v>0</v>
          </cell>
          <cell r="HF984">
            <v>0</v>
          </cell>
          <cell r="HG984">
            <v>0</v>
          </cell>
          <cell r="HH984">
            <v>0</v>
          </cell>
          <cell r="HI984">
            <v>0</v>
          </cell>
          <cell r="HJ984">
            <v>0</v>
          </cell>
          <cell r="HK984">
            <v>0</v>
          </cell>
          <cell r="HL984">
            <v>0</v>
          </cell>
          <cell r="HM984">
            <v>0</v>
          </cell>
          <cell r="HN984">
            <v>0</v>
          </cell>
          <cell r="HO984">
            <v>0</v>
          </cell>
          <cell r="HP984">
            <v>0</v>
          </cell>
          <cell r="HQ984">
            <v>0</v>
          </cell>
          <cell r="HR984">
            <v>0</v>
          </cell>
          <cell r="HS984">
            <v>0</v>
          </cell>
          <cell r="HT984">
            <v>0</v>
          </cell>
          <cell r="HU984">
            <v>0</v>
          </cell>
          <cell r="HV984">
            <v>0</v>
          </cell>
          <cell r="HW984">
            <v>0</v>
          </cell>
          <cell r="HX984">
            <v>0</v>
          </cell>
          <cell r="HY984">
            <v>0</v>
          </cell>
          <cell r="HZ984">
            <v>0</v>
          </cell>
          <cell r="IA984">
            <v>0</v>
          </cell>
          <cell r="IB984">
            <v>0</v>
          </cell>
          <cell r="IC984">
            <v>0</v>
          </cell>
          <cell r="ID984">
            <v>0</v>
          </cell>
          <cell r="IE984">
            <v>0</v>
          </cell>
          <cell r="IF984">
            <v>0</v>
          </cell>
          <cell r="IG984">
            <v>0</v>
          </cell>
          <cell r="IH984">
            <v>0</v>
          </cell>
          <cell r="II984">
            <v>0</v>
          </cell>
          <cell r="IJ984">
            <v>0</v>
          </cell>
          <cell r="IK984">
            <v>0</v>
          </cell>
          <cell r="IL984">
            <v>0</v>
          </cell>
          <cell r="IM984">
            <v>0</v>
          </cell>
          <cell r="IN984">
            <v>0</v>
          </cell>
          <cell r="IO984">
            <v>0</v>
          </cell>
          <cell r="IP984">
            <v>0</v>
          </cell>
          <cell r="IQ984">
            <v>0</v>
          </cell>
          <cell r="IR984">
            <v>0</v>
          </cell>
          <cell r="IS984">
            <v>0</v>
          </cell>
          <cell r="IT984">
            <v>0</v>
          </cell>
          <cell r="IU984">
            <v>0</v>
          </cell>
          <cell r="IV984">
            <v>0</v>
          </cell>
          <cell r="IW984">
            <v>0</v>
          </cell>
          <cell r="IX984">
            <v>0</v>
          </cell>
          <cell r="IY984">
            <v>0</v>
          </cell>
          <cell r="IZ984">
            <v>0</v>
          </cell>
          <cell r="JA984">
            <v>0</v>
          </cell>
          <cell r="JB984">
            <v>0</v>
          </cell>
          <cell r="JC984">
            <v>0</v>
          </cell>
          <cell r="JD984">
            <v>0</v>
          </cell>
          <cell r="JE984">
            <v>0</v>
          </cell>
          <cell r="JF984">
            <v>0</v>
          </cell>
          <cell r="JG984">
            <v>0</v>
          </cell>
          <cell r="JH984">
            <v>0</v>
          </cell>
          <cell r="JI984">
            <v>0</v>
          </cell>
          <cell r="JJ984">
            <v>0</v>
          </cell>
          <cell r="JK984">
            <v>0</v>
          </cell>
          <cell r="JL984">
            <v>0</v>
          </cell>
          <cell r="JM984">
            <v>0</v>
          </cell>
          <cell r="JN984">
            <v>0</v>
          </cell>
          <cell r="JO984">
            <v>0</v>
          </cell>
          <cell r="JP984">
            <v>0</v>
          </cell>
          <cell r="JQ984">
            <v>0</v>
          </cell>
        </row>
        <row r="985">
          <cell r="D985">
            <v>0</v>
          </cell>
          <cell r="F985">
            <v>0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0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  <cell r="AI985">
            <v>0</v>
          </cell>
          <cell r="AJ985">
            <v>0</v>
          </cell>
          <cell r="AK985">
            <v>0</v>
          </cell>
          <cell r="AL985">
            <v>0</v>
          </cell>
          <cell r="AM985">
            <v>0</v>
          </cell>
          <cell r="AN985">
            <v>0</v>
          </cell>
          <cell r="AO985">
            <v>0</v>
          </cell>
          <cell r="AP985">
            <v>0</v>
          </cell>
          <cell r="AQ985">
            <v>0</v>
          </cell>
          <cell r="AR985">
            <v>0</v>
          </cell>
          <cell r="AS985">
            <v>0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0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0</v>
          </cell>
          <cell r="BD985">
            <v>0</v>
          </cell>
          <cell r="BE985">
            <v>0</v>
          </cell>
          <cell r="BF985">
            <v>0</v>
          </cell>
          <cell r="BG985">
            <v>0</v>
          </cell>
          <cell r="BH985">
            <v>0</v>
          </cell>
          <cell r="BI985">
            <v>0</v>
          </cell>
          <cell r="BJ985">
            <v>0</v>
          </cell>
          <cell r="BK985">
            <v>0</v>
          </cell>
          <cell r="BL985">
            <v>0</v>
          </cell>
          <cell r="BM985">
            <v>0</v>
          </cell>
          <cell r="BN985">
            <v>0</v>
          </cell>
          <cell r="BO985">
            <v>0</v>
          </cell>
          <cell r="BP985">
            <v>0</v>
          </cell>
          <cell r="BQ985">
            <v>0</v>
          </cell>
          <cell r="BR985">
            <v>0</v>
          </cell>
          <cell r="BS985">
            <v>0</v>
          </cell>
          <cell r="BT985">
            <v>0</v>
          </cell>
          <cell r="BU985">
            <v>0</v>
          </cell>
          <cell r="BV985">
            <v>0</v>
          </cell>
          <cell r="BW985">
            <v>0</v>
          </cell>
          <cell r="BX985">
            <v>0</v>
          </cell>
          <cell r="BY985">
            <v>0</v>
          </cell>
          <cell r="BZ985">
            <v>0</v>
          </cell>
          <cell r="CA985">
            <v>0</v>
          </cell>
          <cell r="CB985">
            <v>0</v>
          </cell>
          <cell r="CC985">
            <v>0</v>
          </cell>
          <cell r="CD985">
            <v>0</v>
          </cell>
          <cell r="CE985">
            <v>0</v>
          </cell>
          <cell r="CF985">
            <v>0</v>
          </cell>
          <cell r="CG985">
            <v>0</v>
          </cell>
          <cell r="CH985">
            <v>0</v>
          </cell>
          <cell r="CI985">
            <v>0</v>
          </cell>
          <cell r="CJ985">
            <v>0</v>
          </cell>
          <cell r="CK985">
            <v>0</v>
          </cell>
          <cell r="CL985">
            <v>0</v>
          </cell>
          <cell r="CM985">
            <v>0</v>
          </cell>
          <cell r="CN985">
            <v>0</v>
          </cell>
          <cell r="CO985">
            <v>0</v>
          </cell>
          <cell r="CP985">
            <v>0</v>
          </cell>
          <cell r="CQ985">
            <v>0</v>
          </cell>
          <cell r="CR985">
            <v>0</v>
          </cell>
          <cell r="CS985">
            <v>0</v>
          </cell>
          <cell r="CT985">
            <v>0</v>
          </cell>
          <cell r="CU985">
            <v>0</v>
          </cell>
          <cell r="CV985">
            <v>0</v>
          </cell>
          <cell r="CW985">
            <v>0</v>
          </cell>
          <cell r="CX985">
            <v>0</v>
          </cell>
          <cell r="CY985">
            <v>0</v>
          </cell>
          <cell r="CZ985">
            <v>0</v>
          </cell>
          <cell r="DA985">
            <v>0</v>
          </cell>
          <cell r="DB985">
            <v>0</v>
          </cell>
          <cell r="DC985">
            <v>0</v>
          </cell>
          <cell r="DD985">
            <v>0</v>
          </cell>
          <cell r="DE985">
            <v>0</v>
          </cell>
          <cell r="DF985">
            <v>0</v>
          </cell>
          <cell r="DG985">
            <v>0</v>
          </cell>
          <cell r="DH985">
            <v>0</v>
          </cell>
          <cell r="DI985">
            <v>0</v>
          </cell>
          <cell r="DJ985">
            <v>0</v>
          </cell>
          <cell r="DK985">
            <v>0</v>
          </cell>
          <cell r="DL985">
            <v>0</v>
          </cell>
          <cell r="DM985">
            <v>0</v>
          </cell>
          <cell r="DN985">
            <v>0</v>
          </cell>
          <cell r="DO985">
            <v>0</v>
          </cell>
          <cell r="DP985">
            <v>0</v>
          </cell>
          <cell r="DQ985">
            <v>0</v>
          </cell>
          <cell r="DR985">
            <v>0</v>
          </cell>
          <cell r="DS985">
            <v>0</v>
          </cell>
          <cell r="DT985">
            <v>0</v>
          </cell>
          <cell r="DU985">
            <v>0</v>
          </cell>
          <cell r="DV985">
            <v>0</v>
          </cell>
          <cell r="DW985">
            <v>0</v>
          </cell>
          <cell r="DX985">
            <v>0</v>
          </cell>
          <cell r="DY985">
            <v>0</v>
          </cell>
          <cell r="DZ985">
            <v>0</v>
          </cell>
          <cell r="EA985">
            <v>0</v>
          </cell>
          <cell r="EB985">
            <v>0</v>
          </cell>
          <cell r="EC985">
            <v>0</v>
          </cell>
          <cell r="ED985">
            <v>0</v>
          </cell>
          <cell r="EE985">
            <v>0</v>
          </cell>
          <cell r="EF985">
            <v>0</v>
          </cell>
          <cell r="EG985">
            <v>0</v>
          </cell>
          <cell r="EH985">
            <v>0</v>
          </cell>
          <cell r="EI985">
            <v>0</v>
          </cell>
          <cell r="EJ985">
            <v>0</v>
          </cell>
          <cell r="EK985">
            <v>0</v>
          </cell>
          <cell r="EL985">
            <v>0</v>
          </cell>
          <cell r="EM985">
            <v>0</v>
          </cell>
          <cell r="EN985">
            <v>0</v>
          </cell>
          <cell r="EO985">
            <v>0</v>
          </cell>
          <cell r="EP985">
            <v>0</v>
          </cell>
          <cell r="EQ985">
            <v>0</v>
          </cell>
          <cell r="ER985">
            <v>0</v>
          </cell>
          <cell r="ES985">
            <v>0</v>
          </cell>
          <cell r="ET985">
            <v>0</v>
          </cell>
          <cell r="EU985">
            <v>0</v>
          </cell>
          <cell r="EV985">
            <v>0</v>
          </cell>
          <cell r="EW985">
            <v>0</v>
          </cell>
          <cell r="EX985">
            <v>0</v>
          </cell>
          <cell r="EY985">
            <v>0</v>
          </cell>
          <cell r="EZ985">
            <v>0</v>
          </cell>
          <cell r="FA985">
            <v>0</v>
          </cell>
          <cell r="FB985">
            <v>0</v>
          </cell>
          <cell r="FC985">
            <v>0</v>
          </cell>
          <cell r="FD985">
            <v>0</v>
          </cell>
          <cell r="FE985">
            <v>0</v>
          </cell>
          <cell r="FF985">
            <v>0</v>
          </cell>
          <cell r="FG985">
            <v>0</v>
          </cell>
          <cell r="FH985">
            <v>0</v>
          </cell>
          <cell r="FI985">
            <v>0</v>
          </cell>
          <cell r="FJ985">
            <v>0</v>
          </cell>
          <cell r="FK985">
            <v>0</v>
          </cell>
          <cell r="FL985">
            <v>0</v>
          </cell>
          <cell r="FM985">
            <v>0</v>
          </cell>
          <cell r="FN985">
            <v>0</v>
          </cell>
          <cell r="FO985">
            <v>0</v>
          </cell>
          <cell r="FP985">
            <v>0</v>
          </cell>
          <cell r="FQ985">
            <v>0</v>
          </cell>
          <cell r="FR985">
            <v>0</v>
          </cell>
          <cell r="FS985">
            <v>0</v>
          </cell>
          <cell r="FT985">
            <v>0</v>
          </cell>
          <cell r="FU985">
            <v>0</v>
          </cell>
          <cell r="FV985">
            <v>0</v>
          </cell>
          <cell r="FW985">
            <v>0</v>
          </cell>
          <cell r="FX985">
            <v>0</v>
          </cell>
          <cell r="FY985">
            <v>0</v>
          </cell>
          <cell r="FZ985">
            <v>0</v>
          </cell>
          <cell r="GA985">
            <v>0</v>
          </cell>
          <cell r="GB985">
            <v>0</v>
          </cell>
          <cell r="GC985">
            <v>0</v>
          </cell>
          <cell r="GD985">
            <v>0</v>
          </cell>
          <cell r="GE985">
            <v>0</v>
          </cell>
          <cell r="GF985">
            <v>0</v>
          </cell>
          <cell r="GG985">
            <v>0</v>
          </cell>
          <cell r="GH985">
            <v>0</v>
          </cell>
          <cell r="GI985">
            <v>0</v>
          </cell>
          <cell r="GJ985">
            <v>0</v>
          </cell>
          <cell r="GK985">
            <v>0</v>
          </cell>
          <cell r="GL985">
            <v>0</v>
          </cell>
          <cell r="GM985">
            <v>0</v>
          </cell>
          <cell r="GN985">
            <v>0</v>
          </cell>
          <cell r="GO985">
            <v>0</v>
          </cell>
          <cell r="GP985">
            <v>0</v>
          </cell>
          <cell r="GQ985">
            <v>0</v>
          </cell>
          <cell r="GR985">
            <v>0</v>
          </cell>
          <cell r="GS985">
            <v>0</v>
          </cell>
          <cell r="GT985">
            <v>0</v>
          </cell>
          <cell r="GU985">
            <v>0</v>
          </cell>
          <cell r="GV985">
            <v>0</v>
          </cell>
          <cell r="GW985">
            <v>0</v>
          </cell>
          <cell r="GX985">
            <v>0</v>
          </cell>
          <cell r="GY985">
            <v>0</v>
          </cell>
          <cell r="GZ985">
            <v>0</v>
          </cell>
          <cell r="HA985">
            <v>0</v>
          </cell>
          <cell r="HB985">
            <v>0</v>
          </cell>
          <cell r="HC985">
            <v>0</v>
          </cell>
          <cell r="HD985">
            <v>0</v>
          </cell>
          <cell r="HE985">
            <v>0</v>
          </cell>
          <cell r="HF985">
            <v>0</v>
          </cell>
          <cell r="HG985">
            <v>0</v>
          </cell>
          <cell r="HH985">
            <v>0</v>
          </cell>
          <cell r="HI985">
            <v>0</v>
          </cell>
          <cell r="HJ985">
            <v>0</v>
          </cell>
          <cell r="HK985">
            <v>0</v>
          </cell>
          <cell r="HL985">
            <v>0</v>
          </cell>
          <cell r="HM985">
            <v>0</v>
          </cell>
          <cell r="HN985">
            <v>0</v>
          </cell>
          <cell r="HO985">
            <v>0</v>
          </cell>
          <cell r="HP985">
            <v>0</v>
          </cell>
          <cell r="HQ985">
            <v>0</v>
          </cell>
          <cell r="HR985">
            <v>0</v>
          </cell>
          <cell r="HS985">
            <v>0</v>
          </cell>
          <cell r="HT985">
            <v>0</v>
          </cell>
          <cell r="HU985">
            <v>0</v>
          </cell>
          <cell r="HV985">
            <v>0</v>
          </cell>
          <cell r="HW985">
            <v>0</v>
          </cell>
          <cell r="HX985">
            <v>0</v>
          </cell>
          <cell r="HY985">
            <v>0</v>
          </cell>
          <cell r="HZ985">
            <v>0</v>
          </cell>
          <cell r="IA985">
            <v>0</v>
          </cell>
          <cell r="IB985">
            <v>0</v>
          </cell>
          <cell r="IC985">
            <v>0</v>
          </cell>
          <cell r="ID985">
            <v>0</v>
          </cell>
          <cell r="IE985">
            <v>0</v>
          </cell>
          <cell r="IF985">
            <v>0</v>
          </cell>
          <cell r="IG985">
            <v>0</v>
          </cell>
          <cell r="IH985">
            <v>0</v>
          </cell>
          <cell r="II985">
            <v>0</v>
          </cell>
          <cell r="IJ985">
            <v>0</v>
          </cell>
          <cell r="IK985">
            <v>0</v>
          </cell>
          <cell r="IL985">
            <v>0</v>
          </cell>
          <cell r="IM985">
            <v>0</v>
          </cell>
          <cell r="IN985">
            <v>0</v>
          </cell>
          <cell r="IO985">
            <v>0</v>
          </cell>
          <cell r="IP985">
            <v>0</v>
          </cell>
          <cell r="IQ985">
            <v>0</v>
          </cell>
          <cell r="IR985">
            <v>0</v>
          </cell>
          <cell r="IS985">
            <v>0</v>
          </cell>
          <cell r="IT985">
            <v>0</v>
          </cell>
          <cell r="IU985">
            <v>0</v>
          </cell>
          <cell r="IV985">
            <v>0</v>
          </cell>
          <cell r="IW985">
            <v>0</v>
          </cell>
          <cell r="IX985">
            <v>0</v>
          </cell>
          <cell r="IY985">
            <v>0</v>
          </cell>
          <cell r="IZ985">
            <v>0</v>
          </cell>
          <cell r="JA985">
            <v>0</v>
          </cell>
          <cell r="JB985">
            <v>0</v>
          </cell>
          <cell r="JC985">
            <v>0</v>
          </cell>
          <cell r="JD985">
            <v>0</v>
          </cell>
          <cell r="JE985">
            <v>0</v>
          </cell>
          <cell r="JF985">
            <v>0</v>
          </cell>
          <cell r="JG985">
            <v>0</v>
          </cell>
          <cell r="JH985">
            <v>0</v>
          </cell>
          <cell r="JI985">
            <v>0</v>
          </cell>
          <cell r="JJ985">
            <v>0</v>
          </cell>
          <cell r="JK985">
            <v>0</v>
          </cell>
          <cell r="JL985">
            <v>0</v>
          </cell>
          <cell r="JM985">
            <v>0</v>
          </cell>
          <cell r="JN985">
            <v>0</v>
          </cell>
          <cell r="JO985">
            <v>0</v>
          </cell>
          <cell r="JP985">
            <v>0</v>
          </cell>
          <cell r="JQ985">
            <v>0</v>
          </cell>
        </row>
        <row r="986">
          <cell r="D986">
            <v>0</v>
          </cell>
          <cell r="F986">
            <v>0</v>
          </cell>
          <cell r="G986">
            <v>0</v>
          </cell>
          <cell r="H986">
            <v>0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  <cell r="AI986">
            <v>0</v>
          </cell>
          <cell r="AJ986">
            <v>0</v>
          </cell>
          <cell r="AK986">
            <v>0</v>
          </cell>
          <cell r="AL986">
            <v>0</v>
          </cell>
          <cell r="AM986">
            <v>0</v>
          </cell>
          <cell r="AN986">
            <v>0</v>
          </cell>
          <cell r="AO986">
            <v>0</v>
          </cell>
          <cell r="AP986">
            <v>0</v>
          </cell>
          <cell r="AQ986">
            <v>0</v>
          </cell>
          <cell r="AR986">
            <v>0</v>
          </cell>
          <cell r="AS986">
            <v>0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0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0</v>
          </cell>
          <cell r="BD986">
            <v>0</v>
          </cell>
          <cell r="BE986">
            <v>0</v>
          </cell>
          <cell r="BF986">
            <v>0</v>
          </cell>
          <cell r="BG986">
            <v>0</v>
          </cell>
          <cell r="BH986">
            <v>0</v>
          </cell>
          <cell r="BI986">
            <v>0</v>
          </cell>
          <cell r="BJ986">
            <v>0</v>
          </cell>
          <cell r="BK986">
            <v>0</v>
          </cell>
          <cell r="BL986">
            <v>0</v>
          </cell>
          <cell r="BM986">
            <v>0</v>
          </cell>
          <cell r="BN986">
            <v>0</v>
          </cell>
          <cell r="BO986">
            <v>0</v>
          </cell>
          <cell r="BP986">
            <v>0</v>
          </cell>
          <cell r="BQ986">
            <v>0</v>
          </cell>
          <cell r="BR986">
            <v>0</v>
          </cell>
          <cell r="BS986">
            <v>0</v>
          </cell>
          <cell r="BT986">
            <v>0</v>
          </cell>
          <cell r="BU986">
            <v>0</v>
          </cell>
          <cell r="BV986">
            <v>0</v>
          </cell>
          <cell r="BW986">
            <v>0</v>
          </cell>
          <cell r="BX986">
            <v>0</v>
          </cell>
          <cell r="BY986">
            <v>0</v>
          </cell>
          <cell r="BZ986">
            <v>0</v>
          </cell>
          <cell r="CA986">
            <v>0</v>
          </cell>
          <cell r="CB986">
            <v>0</v>
          </cell>
          <cell r="CC986">
            <v>0</v>
          </cell>
          <cell r="CD986">
            <v>0</v>
          </cell>
          <cell r="CE986">
            <v>0</v>
          </cell>
          <cell r="CF986">
            <v>0</v>
          </cell>
          <cell r="CG986">
            <v>0</v>
          </cell>
          <cell r="CH986">
            <v>0</v>
          </cell>
          <cell r="CI986">
            <v>0</v>
          </cell>
          <cell r="CJ986">
            <v>0</v>
          </cell>
          <cell r="CK986">
            <v>0</v>
          </cell>
          <cell r="CL986">
            <v>0</v>
          </cell>
          <cell r="CM986">
            <v>0</v>
          </cell>
          <cell r="CN986">
            <v>0</v>
          </cell>
          <cell r="CO986">
            <v>0</v>
          </cell>
          <cell r="CP986">
            <v>0</v>
          </cell>
          <cell r="CQ986">
            <v>0</v>
          </cell>
          <cell r="CR986">
            <v>0</v>
          </cell>
          <cell r="CS986">
            <v>0</v>
          </cell>
          <cell r="CT986">
            <v>0</v>
          </cell>
          <cell r="CU986">
            <v>0</v>
          </cell>
          <cell r="CV986">
            <v>0</v>
          </cell>
          <cell r="CW986">
            <v>0</v>
          </cell>
          <cell r="CX986">
            <v>0</v>
          </cell>
          <cell r="CY986">
            <v>0</v>
          </cell>
          <cell r="CZ986">
            <v>0</v>
          </cell>
          <cell r="DA986">
            <v>0</v>
          </cell>
          <cell r="DB986">
            <v>0</v>
          </cell>
          <cell r="DC986">
            <v>0</v>
          </cell>
          <cell r="DD986">
            <v>0</v>
          </cell>
          <cell r="DE986">
            <v>0</v>
          </cell>
          <cell r="DF986">
            <v>0</v>
          </cell>
          <cell r="DG986">
            <v>0</v>
          </cell>
          <cell r="DH986">
            <v>0</v>
          </cell>
          <cell r="DI986">
            <v>0</v>
          </cell>
          <cell r="DJ986">
            <v>0</v>
          </cell>
          <cell r="DK986">
            <v>0</v>
          </cell>
          <cell r="DL986">
            <v>0</v>
          </cell>
          <cell r="DM986">
            <v>0</v>
          </cell>
          <cell r="DN986">
            <v>0</v>
          </cell>
          <cell r="DO986">
            <v>0</v>
          </cell>
          <cell r="DP986">
            <v>0</v>
          </cell>
          <cell r="DQ986">
            <v>0</v>
          </cell>
          <cell r="DR986">
            <v>0</v>
          </cell>
          <cell r="DS986">
            <v>0</v>
          </cell>
          <cell r="DT986">
            <v>0</v>
          </cell>
          <cell r="DU986">
            <v>0</v>
          </cell>
          <cell r="DV986">
            <v>0</v>
          </cell>
          <cell r="DW986">
            <v>0</v>
          </cell>
          <cell r="DX986">
            <v>0</v>
          </cell>
          <cell r="DY986">
            <v>0</v>
          </cell>
          <cell r="DZ986">
            <v>0</v>
          </cell>
          <cell r="EA986">
            <v>0</v>
          </cell>
          <cell r="EB986">
            <v>0</v>
          </cell>
          <cell r="EC986">
            <v>0</v>
          </cell>
          <cell r="ED986">
            <v>0</v>
          </cell>
          <cell r="EE986">
            <v>0</v>
          </cell>
          <cell r="EF986">
            <v>0</v>
          </cell>
          <cell r="EG986">
            <v>0</v>
          </cell>
          <cell r="EH986">
            <v>0</v>
          </cell>
          <cell r="EI986">
            <v>0</v>
          </cell>
          <cell r="EJ986">
            <v>0</v>
          </cell>
          <cell r="EK986">
            <v>0</v>
          </cell>
          <cell r="EL986">
            <v>0</v>
          </cell>
          <cell r="EM986">
            <v>0</v>
          </cell>
          <cell r="EN986">
            <v>0</v>
          </cell>
          <cell r="EO986">
            <v>0</v>
          </cell>
          <cell r="EP986">
            <v>0</v>
          </cell>
          <cell r="EQ986">
            <v>0</v>
          </cell>
          <cell r="ER986">
            <v>0</v>
          </cell>
          <cell r="ES986">
            <v>0</v>
          </cell>
          <cell r="ET986">
            <v>0</v>
          </cell>
          <cell r="EU986">
            <v>0</v>
          </cell>
          <cell r="EV986">
            <v>0</v>
          </cell>
          <cell r="EW986">
            <v>0</v>
          </cell>
          <cell r="EX986">
            <v>0</v>
          </cell>
          <cell r="EY986">
            <v>0</v>
          </cell>
          <cell r="EZ986">
            <v>0</v>
          </cell>
          <cell r="FA986">
            <v>0</v>
          </cell>
          <cell r="FB986">
            <v>0</v>
          </cell>
          <cell r="FC986">
            <v>0</v>
          </cell>
          <cell r="FD986">
            <v>0</v>
          </cell>
          <cell r="FE986">
            <v>0</v>
          </cell>
          <cell r="FF986">
            <v>0</v>
          </cell>
          <cell r="FG986">
            <v>0</v>
          </cell>
          <cell r="FH986">
            <v>0</v>
          </cell>
          <cell r="FI986">
            <v>0</v>
          </cell>
          <cell r="FJ986">
            <v>0</v>
          </cell>
          <cell r="FK986">
            <v>0</v>
          </cell>
          <cell r="FL986">
            <v>0</v>
          </cell>
          <cell r="FM986">
            <v>0</v>
          </cell>
          <cell r="FN986">
            <v>0</v>
          </cell>
          <cell r="FO986">
            <v>0</v>
          </cell>
          <cell r="FP986">
            <v>0</v>
          </cell>
          <cell r="FQ986">
            <v>0</v>
          </cell>
          <cell r="FR986">
            <v>0</v>
          </cell>
          <cell r="FS986">
            <v>0</v>
          </cell>
          <cell r="FT986">
            <v>0</v>
          </cell>
          <cell r="FU986">
            <v>0</v>
          </cell>
          <cell r="FV986">
            <v>0</v>
          </cell>
          <cell r="FW986">
            <v>0</v>
          </cell>
          <cell r="FX986">
            <v>0</v>
          </cell>
          <cell r="FY986">
            <v>0</v>
          </cell>
          <cell r="FZ986">
            <v>0</v>
          </cell>
          <cell r="GA986">
            <v>0</v>
          </cell>
          <cell r="GB986">
            <v>0</v>
          </cell>
          <cell r="GC986">
            <v>0</v>
          </cell>
          <cell r="GD986">
            <v>0</v>
          </cell>
          <cell r="GE986">
            <v>0</v>
          </cell>
          <cell r="GF986">
            <v>0</v>
          </cell>
          <cell r="GG986">
            <v>0</v>
          </cell>
          <cell r="GH986">
            <v>0</v>
          </cell>
          <cell r="GI986">
            <v>0</v>
          </cell>
          <cell r="GJ986">
            <v>0</v>
          </cell>
          <cell r="GK986">
            <v>0</v>
          </cell>
          <cell r="GL986">
            <v>0</v>
          </cell>
          <cell r="GM986">
            <v>0</v>
          </cell>
          <cell r="GN986">
            <v>0</v>
          </cell>
          <cell r="GO986">
            <v>0</v>
          </cell>
          <cell r="GP986">
            <v>0</v>
          </cell>
          <cell r="GQ986">
            <v>0</v>
          </cell>
          <cell r="GR986">
            <v>0</v>
          </cell>
          <cell r="GS986">
            <v>0</v>
          </cell>
          <cell r="GT986">
            <v>0</v>
          </cell>
          <cell r="GU986">
            <v>0</v>
          </cell>
          <cell r="GV986">
            <v>0</v>
          </cell>
          <cell r="GW986">
            <v>0</v>
          </cell>
          <cell r="GX986">
            <v>0</v>
          </cell>
          <cell r="GY986">
            <v>0</v>
          </cell>
          <cell r="GZ986">
            <v>0</v>
          </cell>
          <cell r="HA986">
            <v>0</v>
          </cell>
          <cell r="HB986">
            <v>0</v>
          </cell>
          <cell r="HC986">
            <v>0</v>
          </cell>
          <cell r="HD986">
            <v>0</v>
          </cell>
          <cell r="HE986">
            <v>0</v>
          </cell>
          <cell r="HF986">
            <v>0</v>
          </cell>
          <cell r="HG986">
            <v>0</v>
          </cell>
          <cell r="HH986">
            <v>0</v>
          </cell>
          <cell r="HI986">
            <v>0</v>
          </cell>
          <cell r="HJ986">
            <v>0</v>
          </cell>
          <cell r="HK986">
            <v>0</v>
          </cell>
          <cell r="HL986">
            <v>0</v>
          </cell>
          <cell r="HM986">
            <v>0</v>
          </cell>
          <cell r="HN986">
            <v>0</v>
          </cell>
          <cell r="HO986">
            <v>0</v>
          </cell>
          <cell r="HP986">
            <v>0</v>
          </cell>
          <cell r="HQ986">
            <v>0</v>
          </cell>
          <cell r="HR986">
            <v>0</v>
          </cell>
          <cell r="HS986">
            <v>0</v>
          </cell>
          <cell r="HT986">
            <v>0</v>
          </cell>
          <cell r="HU986">
            <v>0</v>
          </cell>
          <cell r="HV986">
            <v>0</v>
          </cell>
          <cell r="HW986">
            <v>0</v>
          </cell>
          <cell r="HX986">
            <v>0</v>
          </cell>
          <cell r="HY986">
            <v>0</v>
          </cell>
          <cell r="HZ986">
            <v>0</v>
          </cell>
          <cell r="IA986">
            <v>0</v>
          </cell>
          <cell r="IB986">
            <v>0</v>
          </cell>
          <cell r="IC986">
            <v>0</v>
          </cell>
          <cell r="ID986">
            <v>0</v>
          </cell>
          <cell r="IE986">
            <v>0</v>
          </cell>
          <cell r="IF986">
            <v>0</v>
          </cell>
          <cell r="IG986">
            <v>0</v>
          </cell>
          <cell r="IH986">
            <v>0</v>
          </cell>
          <cell r="II986">
            <v>0</v>
          </cell>
          <cell r="IJ986">
            <v>0</v>
          </cell>
          <cell r="IK986">
            <v>0</v>
          </cell>
          <cell r="IL986">
            <v>0</v>
          </cell>
          <cell r="IM986">
            <v>0</v>
          </cell>
          <cell r="IN986">
            <v>0</v>
          </cell>
          <cell r="IO986">
            <v>0</v>
          </cell>
          <cell r="IP986">
            <v>0</v>
          </cell>
          <cell r="IQ986">
            <v>0</v>
          </cell>
          <cell r="IR986">
            <v>0</v>
          </cell>
          <cell r="IS986">
            <v>0</v>
          </cell>
          <cell r="IT986">
            <v>0</v>
          </cell>
          <cell r="IU986">
            <v>0</v>
          </cell>
          <cell r="IV986">
            <v>0</v>
          </cell>
          <cell r="IW986">
            <v>0</v>
          </cell>
          <cell r="IX986">
            <v>0</v>
          </cell>
          <cell r="IY986">
            <v>0</v>
          </cell>
          <cell r="IZ986">
            <v>0</v>
          </cell>
          <cell r="JA986">
            <v>0</v>
          </cell>
          <cell r="JB986">
            <v>0</v>
          </cell>
          <cell r="JC986">
            <v>0</v>
          </cell>
          <cell r="JD986">
            <v>0</v>
          </cell>
          <cell r="JE986">
            <v>0</v>
          </cell>
          <cell r="JF986">
            <v>0</v>
          </cell>
          <cell r="JG986">
            <v>0</v>
          </cell>
          <cell r="JH986">
            <v>0</v>
          </cell>
          <cell r="JI986">
            <v>0</v>
          </cell>
          <cell r="JJ986">
            <v>0</v>
          </cell>
          <cell r="JK986">
            <v>0</v>
          </cell>
          <cell r="JL986">
            <v>0</v>
          </cell>
          <cell r="JM986">
            <v>0</v>
          </cell>
          <cell r="JN986">
            <v>0</v>
          </cell>
          <cell r="JO986">
            <v>0</v>
          </cell>
          <cell r="JP986">
            <v>0</v>
          </cell>
          <cell r="JQ986">
            <v>0</v>
          </cell>
        </row>
        <row r="987">
          <cell r="D987">
            <v>0</v>
          </cell>
          <cell r="F987">
            <v>0</v>
          </cell>
          <cell r="G987">
            <v>0</v>
          </cell>
          <cell r="H987">
            <v>0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  <cell r="AI987">
            <v>0</v>
          </cell>
          <cell r="AJ987">
            <v>0</v>
          </cell>
          <cell r="AK987">
            <v>0</v>
          </cell>
          <cell r="AL987">
            <v>0</v>
          </cell>
          <cell r="AM987">
            <v>0</v>
          </cell>
          <cell r="AN987">
            <v>0</v>
          </cell>
          <cell r="AO987">
            <v>0</v>
          </cell>
          <cell r="AP987">
            <v>0</v>
          </cell>
          <cell r="AQ987">
            <v>0</v>
          </cell>
          <cell r="AR987">
            <v>0</v>
          </cell>
          <cell r="AS987">
            <v>0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0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0</v>
          </cell>
          <cell r="BD987">
            <v>0</v>
          </cell>
          <cell r="BE987">
            <v>0</v>
          </cell>
          <cell r="BF987">
            <v>0</v>
          </cell>
          <cell r="BG987">
            <v>0</v>
          </cell>
          <cell r="BH987">
            <v>0</v>
          </cell>
          <cell r="BI987">
            <v>0</v>
          </cell>
          <cell r="BJ987">
            <v>0</v>
          </cell>
          <cell r="BK987">
            <v>0</v>
          </cell>
          <cell r="BL987">
            <v>0</v>
          </cell>
          <cell r="BM987">
            <v>0</v>
          </cell>
          <cell r="BN987">
            <v>0</v>
          </cell>
          <cell r="BO987">
            <v>0</v>
          </cell>
          <cell r="BP987">
            <v>0</v>
          </cell>
          <cell r="BQ987">
            <v>0</v>
          </cell>
          <cell r="BR987">
            <v>0</v>
          </cell>
          <cell r="BS987">
            <v>0</v>
          </cell>
          <cell r="BT987">
            <v>0</v>
          </cell>
          <cell r="BU987">
            <v>0</v>
          </cell>
          <cell r="BV987">
            <v>0</v>
          </cell>
          <cell r="BW987">
            <v>0</v>
          </cell>
          <cell r="BX987">
            <v>0</v>
          </cell>
          <cell r="BY987">
            <v>0</v>
          </cell>
          <cell r="BZ987">
            <v>0</v>
          </cell>
          <cell r="CA987">
            <v>0</v>
          </cell>
          <cell r="CB987">
            <v>0</v>
          </cell>
          <cell r="CC987">
            <v>0</v>
          </cell>
          <cell r="CD987">
            <v>0</v>
          </cell>
          <cell r="CE987">
            <v>0</v>
          </cell>
          <cell r="CF987">
            <v>0</v>
          </cell>
          <cell r="CG987">
            <v>0</v>
          </cell>
          <cell r="CH987">
            <v>0</v>
          </cell>
          <cell r="CI987">
            <v>0</v>
          </cell>
          <cell r="CJ987">
            <v>0</v>
          </cell>
          <cell r="CK987">
            <v>0</v>
          </cell>
          <cell r="CL987">
            <v>0</v>
          </cell>
          <cell r="CM987">
            <v>0</v>
          </cell>
          <cell r="CN987">
            <v>0</v>
          </cell>
          <cell r="CO987">
            <v>0</v>
          </cell>
          <cell r="CP987">
            <v>0</v>
          </cell>
          <cell r="CQ987">
            <v>0</v>
          </cell>
          <cell r="CR987">
            <v>0</v>
          </cell>
          <cell r="CS987">
            <v>0</v>
          </cell>
          <cell r="CT987">
            <v>0</v>
          </cell>
          <cell r="CU987">
            <v>0</v>
          </cell>
          <cell r="CV987">
            <v>0</v>
          </cell>
          <cell r="CW987">
            <v>0</v>
          </cell>
          <cell r="CX987">
            <v>0</v>
          </cell>
          <cell r="CY987">
            <v>0</v>
          </cell>
          <cell r="CZ987">
            <v>0</v>
          </cell>
          <cell r="DA987">
            <v>0</v>
          </cell>
          <cell r="DB987">
            <v>0</v>
          </cell>
          <cell r="DC987">
            <v>0</v>
          </cell>
          <cell r="DD987">
            <v>0</v>
          </cell>
          <cell r="DE987">
            <v>0</v>
          </cell>
          <cell r="DF987">
            <v>0</v>
          </cell>
          <cell r="DG987">
            <v>0</v>
          </cell>
          <cell r="DH987">
            <v>0</v>
          </cell>
          <cell r="DI987">
            <v>0</v>
          </cell>
          <cell r="DJ987">
            <v>0</v>
          </cell>
          <cell r="DK987">
            <v>0</v>
          </cell>
          <cell r="DL987">
            <v>0</v>
          </cell>
          <cell r="DM987">
            <v>0</v>
          </cell>
          <cell r="DN987">
            <v>0</v>
          </cell>
          <cell r="DO987">
            <v>0</v>
          </cell>
          <cell r="DP987">
            <v>0</v>
          </cell>
          <cell r="DQ987">
            <v>0</v>
          </cell>
          <cell r="DR987">
            <v>0</v>
          </cell>
          <cell r="DS987">
            <v>0</v>
          </cell>
          <cell r="DT987">
            <v>0</v>
          </cell>
          <cell r="DU987">
            <v>0</v>
          </cell>
          <cell r="DV987">
            <v>0</v>
          </cell>
          <cell r="DW987">
            <v>0</v>
          </cell>
          <cell r="DX987">
            <v>0</v>
          </cell>
          <cell r="DY987">
            <v>0</v>
          </cell>
          <cell r="DZ987">
            <v>0</v>
          </cell>
          <cell r="EA987">
            <v>0</v>
          </cell>
          <cell r="EB987">
            <v>0</v>
          </cell>
          <cell r="EC987">
            <v>0</v>
          </cell>
          <cell r="ED987">
            <v>0</v>
          </cell>
          <cell r="EE987">
            <v>0</v>
          </cell>
          <cell r="EF987">
            <v>0</v>
          </cell>
          <cell r="EG987">
            <v>0</v>
          </cell>
          <cell r="EH987">
            <v>0</v>
          </cell>
          <cell r="EI987">
            <v>0</v>
          </cell>
          <cell r="EJ987">
            <v>0</v>
          </cell>
          <cell r="EK987">
            <v>0</v>
          </cell>
          <cell r="EL987">
            <v>0</v>
          </cell>
          <cell r="EM987">
            <v>0</v>
          </cell>
          <cell r="EN987">
            <v>0</v>
          </cell>
          <cell r="EO987">
            <v>0</v>
          </cell>
          <cell r="EP987">
            <v>0</v>
          </cell>
          <cell r="EQ987">
            <v>0</v>
          </cell>
          <cell r="ER987">
            <v>0</v>
          </cell>
          <cell r="ES987">
            <v>0</v>
          </cell>
          <cell r="ET987">
            <v>0</v>
          </cell>
          <cell r="EU987">
            <v>0</v>
          </cell>
          <cell r="EV987">
            <v>0</v>
          </cell>
          <cell r="EW987">
            <v>0</v>
          </cell>
          <cell r="EX987">
            <v>0</v>
          </cell>
          <cell r="EY987">
            <v>0</v>
          </cell>
          <cell r="EZ987">
            <v>0</v>
          </cell>
          <cell r="FA987">
            <v>0</v>
          </cell>
          <cell r="FB987">
            <v>0</v>
          </cell>
          <cell r="FC987">
            <v>0</v>
          </cell>
          <cell r="FD987">
            <v>0</v>
          </cell>
          <cell r="FE987">
            <v>0</v>
          </cell>
          <cell r="FF987">
            <v>0</v>
          </cell>
          <cell r="FG987">
            <v>0</v>
          </cell>
          <cell r="FH987">
            <v>0</v>
          </cell>
          <cell r="FI987">
            <v>0</v>
          </cell>
          <cell r="FJ987">
            <v>0</v>
          </cell>
          <cell r="FK987">
            <v>0</v>
          </cell>
          <cell r="FL987">
            <v>0</v>
          </cell>
          <cell r="FM987">
            <v>0</v>
          </cell>
          <cell r="FN987">
            <v>0</v>
          </cell>
          <cell r="FO987">
            <v>0</v>
          </cell>
          <cell r="FP987">
            <v>0</v>
          </cell>
          <cell r="FQ987">
            <v>0</v>
          </cell>
          <cell r="FR987">
            <v>0</v>
          </cell>
          <cell r="FS987">
            <v>0</v>
          </cell>
          <cell r="FT987">
            <v>0</v>
          </cell>
          <cell r="FU987">
            <v>0</v>
          </cell>
          <cell r="FV987">
            <v>0</v>
          </cell>
          <cell r="FW987">
            <v>0</v>
          </cell>
          <cell r="FX987">
            <v>0</v>
          </cell>
          <cell r="FY987">
            <v>0</v>
          </cell>
          <cell r="FZ987">
            <v>0</v>
          </cell>
          <cell r="GA987">
            <v>0</v>
          </cell>
          <cell r="GB987">
            <v>0</v>
          </cell>
          <cell r="GC987">
            <v>0</v>
          </cell>
          <cell r="GD987">
            <v>0</v>
          </cell>
          <cell r="GE987">
            <v>0</v>
          </cell>
          <cell r="GF987">
            <v>0</v>
          </cell>
          <cell r="GG987">
            <v>0</v>
          </cell>
          <cell r="GH987">
            <v>0</v>
          </cell>
          <cell r="GI987">
            <v>0</v>
          </cell>
          <cell r="GJ987">
            <v>0</v>
          </cell>
          <cell r="GK987">
            <v>0</v>
          </cell>
          <cell r="GL987">
            <v>0</v>
          </cell>
          <cell r="GM987">
            <v>0</v>
          </cell>
          <cell r="GN987">
            <v>0</v>
          </cell>
          <cell r="GO987">
            <v>0</v>
          </cell>
          <cell r="GP987">
            <v>0</v>
          </cell>
          <cell r="GQ987">
            <v>0</v>
          </cell>
          <cell r="GR987">
            <v>0</v>
          </cell>
          <cell r="GS987">
            <v>0</v>
          </cell>
          <cell r="GT987">
            <v>0</v>
          </cell>
          <cell r="GU987">
            <v>0</v>
          </cell>
          <cell r="GV987">
            <v>0</v>
          </cell>
          <cell r="GW987">
            <v>0</v>
          </cell>
          <cell r="GX987">
            <v>0</v>
          </cell>
          <cell r="GY987">
            <v>0</v>
          </cell>
          <cell r="GZ987">
            <v>0</v>
          </cell>
          <cell r="HA987">
            <v>0</v>
          </cell>
          <cell r="HB987">
            <v>0</v>
          </cell>
          <cell r="HC987">
            <v>0</v>
          </cell>
          <cell r="HD987">
            <v>0</v>
          </cell>
          <cell r="HE987">
            <v>0</v>
          </cell>
          <cell r="HF987">
            <v>0</v>
          </cell>
          <cell r="HG987">
            <v>0</v>
          </cell>
          <cell r="HH987">
            <v>0</v>
          </cell>
          <cell r="HI987">
            <v>0</v>
          </cell>
          <cell r="HJ987">
            <v>0</v>
          </cell>
          <cell r="HK987">
            <v>0</v>
          </cell>
          <cell r="HL987">
            <v>0</v>
          </cell>
          <cell r="HM987">
            <v>0</v>
          </cell>
          <cell r="HN987">
            <v>0</v>
          </cell>
          <cell r="HO987">
            <v>0</v>
          </cell>
          <cell r="HP987">
            <v>0</v>
          </cell>
          <cell r="HQ987">
            <v>0</v>
          </cell>
          <cell r="HR987">
            <v>0</v>
          </cell>
          <cell r="HS987">
            <v>0</v>
          </cell>
          <cell r="HT987">
            <v>0</v>
          </cell>
          <cell r="HU987">
            <v>0</v>
          </cell>
          <cell r="HV987">
            <v>0</v>
          </cell>
          <cell r="HW987">
            <v>0</v>
          </cell>
          <cell r="HX987">
            <v>0</v>
          </cell>
          <cell r="HY987">
            <v>0</v>
          </cell>
          <cell r="HZ987">
            <v>0</v>
          </cell>
          <cell r="IA987">
            <v>0</v>
          </cell>
          <cell r="IB987">
            <v>0</v>
          </cell>
          <cell r="IC987">
            <v>0</v>
          </cell>
          <cell r="ID987">
            <v>0</v>
          </cell>
          <cell r="IE987">
            <v>0</v>
          </cell>
          <cell r="IF987">
            <v>0</v>
          </cell>
          <cell r="IG987">
            <v>0</v>
          </cell>
          <cell r="IH987">
            <v>0</v>
          </cell>
          <cell r="II987">
            <v>0</v>
          </cell>
          <cell r="IJ987">
            <v>0</v>
          </cell>
          <cell r="IK987">
            <v>0</v>
          </cell>
          <cell r="IL987">
            <v>0</v>
          </cell>
          <cell r="IM987">
            <v>0</v>
          </cell>
          <cell r="IN987">
            <v>0</v>
          </cell>
          <cell r="IO987">
            <v>0</v>
          </cell>
          <cell r="IP987">
            <v>0</v>
          </cell>
          <cell r="IQ987">
            <v>0</v>
          </cell>
          <cell r="IR987">
            <v>0</v>
          </cell>
          <cell r="IS987">
            <v>0</v>
          </cell>
          <cell r="IT987">
            <v>0</v>
          </cell>
          <cell r="IU987">
            <v>0</v>
          </cell>
          <cell r="IV987">
            <v>0</v>
          </cell>
          <cell r="IW987">
            <v>0</v>
          </cell>
          <cell r="IX987">
            <v>0</v>
          </cell>
          <cell r="IY987">
            <v>0</v>
          </cell>
          <cell r="IZ987">
            <v>0</v>
          </cell>
          <cell r="JA987">
            <v>0</v>
          </cell>
          <cell r="JB987">
            <v>0</v>
          </cell>
          <cell r="JC987">
            <v>0</v>
          </cell>
          <cell r="JD987">
            <v>0</v>
          </cell>
          <cell r="JE987">
            <v>0</v>
          </cell>
          <cell r="JF987">
            <v>0</v>
          </cell>
          <cell r="JG987">
            <v>0</v>
          </cell>
          <cell r="JH987">
            <v>0</v>
          </cell>
          <cell r="JI987">
            <v>0</v>
          </cell>
          <cell r="JJ987">
            <v>0</v>
          </cell>
          <cell r="JK987">
            <v>0</v>
          </cell>
          <cell r="JL987">
            <v>0</v>
          </cell>
          <cell r="JM987">
            <v>0</v>
          </cell>
          <cell r="JN987">
            <v>0</v>
          </cell>
          <cell r="JO987">
            <v>0</v>
          </cell>
          <cell r="JP987">
            <v>0</v>
          </cell>
          <cell r="JQ987">
            <v>0</v>
          </cell>
        </row>
        <row r="988">
          <cell r="D988">
            <v>0</v>
          </cell>
          <cell r="F988">
            <v>0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  <cell r="AI988">
            <v>0</v>
          </cell>
          <cell r="AJ988">
            <v>0</v>
          </cell>
          <cell r="AK988">
            <v>0</v>
          </cell>
          <cell r="AL988">
            <v>0</v>
          </cell>
          <cell r="AM988">
            <v>0</v>
          </cell>
          <cell r="AN988">
            <v>0</v>
          </cell>
          <cell r="AO988">
            <v>0</v>
          </cell>
          <cell r="AP988">
            <v>0</v>
          </cell>
          <cell r="AQ988">
            <v>0</v>
          </cell>
          <cell r="AR988">
            <v>0</v>
          </cell>
          <cell r="AS988">
            <v>0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0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0</v>
          </cell>
          <cell r="BD988">
            <v>0</v>
          </cell>
          <cell r="BE988">
            <v>0</v>
          </cell>
          <cell r="BF988">
            <v>0</v>
          </cell>
          <cell r="BG988">
            <v>0</v>
          </cell>
          <cell r="BH988">
            <v>0</v>
          </cell>
          <cell r="BI988">
            <v>0</v>
          </cell>
          <cell r="BJ988">
            <v>0</v>
          </cell>
          <cell r="BK988">
            <v>0</v>
          </cell>
          <cell r="BL988">
            <v>0</v>
          </cell>
          <cell r="BM988">
            <v>0</v>
          </cell>
          <cell r="BN988">
            <v>0</v>
          </cell>
          <cell r="BO988">
            <v>0</v>
          </cell>
          <cell r="BP988">
            <v>0</v>
          </cell>
          <cell r="BQ988">
            <v>0</v>
          </cell>
          <cell r="BR988">
            <v>0</v>
          </cell>
          <cell r="BS988">
            <v>0</v>
          </cell>
          <cell r="BT988">
            <v>0</v>
          </cell>
          <cell r="BU988">
            <v>0</v>
          </cell>
          <cell r="BV988">
            <v>0</v>
          </cell>
          <cell r="BW988">
            <v>0</v>
          </cell>
          <cell r="BX988">
            <v>0</v>
          </cell>
          <cell r="BY988">
            <v>0</v>
          </cell>
          <cell r="BZ988">
            <v>0</v>
          </cell>
          <cell r="CA988">
            <v>0</v>
          </cell>
          <cell r="CB988">
            <v>0</v>
          </cell>
          <cell r="CC988">
            <v>0</v>
          </cell>
          <cell r="CD988">
            <v>0</v>
          </cell>
          <cell r="CE988">
            <v>0</v>
          </cell>
          <cell r="CF988">
            <v>0</v>
          </cell>
          <cell r="CG988">
            <v>0</v>
          </cell>
          <cell r="CH988">
            <v>0</v>
          </cell>
          <cell r="CI988">
            <v>0</v>
          </cell>
          <cell r="CJ988">
            <v>0</v>
          </cell>
          <cell r="CK988">
            <v>0</v>
          </cell>
          <cell r="CL988">
            <v>0</v>
          </cell>
          <cell r="CM988">
            <v>0</v>
          </cell>
          <cell r="CN988">
            <v>0</v>
          </cell>
          <cell r="CO988">
            <v>0</v>
          </cell>
          <cell r="CP988">
            <v>0</v>
          </cell>
          <cell r="CQ988">
            <v>0</v>
          </cell>
          <cell r="CR988">
            <v>0</v>
          </cell>
          <cell r="CS988">
            <v>0</v>
          </cell>
          <cell r="CT988">
            <v>0</v>
          </cell>
          <cell r="CU988">
            <v>0</v>
          </cell>
          <cell r="CV988">
            <v>0</v>
          </cell>
          <cell r="CW988">
            <v>0</v>
          </cell>
          <cell r="CX988">
            <v>0</v>
          </cell>
          <cell r="CY988">
            <v>0</v>
          </cell>
          <cell r="CZ988">
            <v>0</v>
          </cell>
          <cell r="DA988">
            <v>0</v>
          </cell>
          <cell r="DB988">
            <v>0</v>
          </cell>
          <cell r="DC988">
            <v>0</v>
          </cell>
          <cell r="DD988">
            <v>0</v>
          </cell>
          <cell r="DE988">
            <v>0</v>
          </cell>
          <cell r="DF988">
            <v>0</v>
          </cell>
          <cell r="DG988">
            <v>0</v>
          </cell>
          <cell r="DH988">
            <v>0</v>
          </cell>
          <cell r="DI988">
            <v>0</v>
          </cell>
          <cell r="DJ988">
            <v>0</v>
          </cell>
          <cell r="DK988">
            <v>0</v>
          </cell>
          <cell r="DL988">
            <v>0</v>
          </cell>
          <cell r="DM988">
            <v>0</v>
          </cell>
          <cell r="DN988">
            <v>0</v>
          </cell>
          <cell r="DO988">
            <v>0</v>
          </cell>
          <cell r="DP988">
            <v>0</v>
          </cell>
          <cell r="DQ988">
            <v>0</v>
          </cell>
          <cell r="DR988">
            <v>0</v>
          </cell>
          <cell r="DS988">
            <v>0</v>
          </cell>
          <cell r="DT988">
            <v>0</v>
          </cell>
          <cell r="DU988">
            <v>0</v>
          </cell>
          <cell r="DV988">
            <v>0</v>
          </cell>
          <cell r="DW988">
            <v>0</v>
          </cell>
          <cell r="DX988">
            <v>0</v>
          </cell>
          <cell r="DY988">
            <v>0</v>
          </cell>
          <cell r="DZ988">
            <v>0</v>
          </cell>
          <cell r="EA988">
            <v>0</v>
          </cell>
          <cell r="EB988">
            <v>0</v>
          </cell>
          <cell r="EC988">
            <v>0</v>
          </cell>
          <cell r="ED988">
            <v>0</v>
          </cell>
          <cell r="EE988">
            <v>0</v>
          </cell>
          <cell r="EF988">
            <v>0</v>
          </cell>
          <cell r="EG988">
            <v>0</v>
          </cell>
          <cell r="EH988">
            <v>0</v>
          </cell>
          <cell r="EI988">
            <v>0</v>
          </cell>
          <cell r="EJ988">
            <v>0</v>
          </cell>
          <cell r="EK988">
            <v>0</v>
          </cell>
          <cell r="EL988">
            <v>0</v>
          </cell>
          <cell r="EM988">
            <v>0</v>
          </cell>
          <cell r="EN988">
            <v>0</v>
          </cell>
          <cell r="EO988">
            <v>0</v>
          </cell>
          <cell r="EP988">
            <v>0</v>
          </cell>
          <cell r="EQ988">
            <v>0</v>
          </cell>
          <cell r="ER988">
            <v>0</v>
          </cell>
          <cell r="ES988">
            <v>0</v>
          </cell>
          <cell r="ET988">
            <v>0</v>
          </cell>
          <cell r="EU988">
            <v>0</v>
          </cell>
          <cell r="EV988">
            <v>0</v>
          </cell>
          <cell r="EW988">
            <v>0</v>
          </cell>
          <cell r="EX988">
            <v>0</v>
          </cell>
          <cell r="EY988">
            <v>0</v>
          </cell>
          <cell r="EZ988">
            <v>0</v>
          </cell>
          <cell r="FA988">
            <v>0</v>
          </cell>
          <cell r="FB988">
            <v>0</v>
          </cell>
          <cell r="FC988">
            <v>0</v>
          </cell>
          <cell r="FD988">
            <v>0</v>
          </cell>
          <cell r="FE988">
            <v>0</v>
          </cell>
          <cell r="FF988">
            <v>0</v>
          </cell>
          <cell r="FG988">
            <v>0</v>
          </cell>
          <cell r="FH988">
            <v>0</v>
          </cell>
          <cell r="FI988">
            <v>0</v>
          </cell>
          <cell r="FJ988">
            <v>0</v>
          </cell>
          <cell r="FK988">
            <v>0</v>
          </cell>
          <cell r="FL988">
            <v>0</v>
          </cell>
          <cell r="FM988">
            <v>0</v>
          </cell>
          <cell r="FN988">
            <v>0</v>
          </cell>
          <cell r="FO988">
            <v>0</v>
          </cell>
          <cell r="FP988">
            <v>0</v>
          </cell>
          <cell r="FQ988">
            <v>0</v>
          </cell>
          <cell r="FR988">
            <v>0</v>
          </cell>
          <cell r="FS988">
            <v>0</v>
          </cell>
          <cell r="FT988">
            <v>0</v>
          </cell>
          <cell r="FU988">
            <v>0</v>
          </cell>
          <cell r="FV988">
            <v>0</v>
          </cell>
          <cell r="FW988">
            <v>0</v>
          </cell>
          <cell r="FX988">
            <v>0</v>
          </cell>
          <cell r="FY988">
            <v>0</v>
          </cell>
          <cell r="FZ988">
            <v>0</v>
          </cell>
          <cell r="GA988">
            <v>0</v>
          </cell>
          <cell r="GB988">
            <v>0</v>
          </cell>
          <cell r="GC988">
            <v>0</v>
          </cell>
          <cell r="GD988">
            <v>0</v>
          </cell>
          <cell r="GE988">
            <v>0</v>
          </cell>
          <cell r="GF988">
            <v>0</v>
          </cell>
          <cell r="GG988">
            <v>0</v>
          </cell>
          <cell r="GH988">
            <v>0</v>
          </cell>
          <cell r="GI988">
            <v>0</v>
          </cell>
          <cell r="GJ988">
            <v>0</v>
          </cell>
          <cell r="GK988">
            <v>0</v>
          </cell>
          <cell r="GL988">
            <v>0</v>
          </cell>
          <cell r="GM988">
            <v>0</v>
          </cell>
          <cell r="GN988">
            <v>0</v>
          </cell>
          <cell r="GO988">
            <v>0</v>
          </cell>
          <cell r="GP988">
            <v>0</v>
          </cell>
          <cell r="GQ988">
            <v>0</v>
          </cell>
          <cell r="GR988">
            <v>0</v>
          </cell>
          <cell r="GS988">
            <v>0</v>
          </cell>
          <cell r="GT988">
            <v>0</v>
          </cell>
          <cell r="GU988">
            <v>0</v>
          </cell>
          <cell r="GV988">
            <v>0</v>
          </cell>
          <cell r="GW988">
            <v>0</v>
          </cell>
          <cell r="GX988">
            <v>0</v>
          </cell>
          <cell r="GY988">
            <v>0</v>
          </cell>
          <cell r="GZ988">
            <v>0</v>
          </cell>
          <cell r="HA988">
            <v>0</v>
          </cell>
          <cell r="HB988">
            <v>0</v>
          </cell>
          <cell r="HC988">
            <v>0</v>
          </cell>
          <cell r="HD988">
            <v>0</v>
          </cell>
          <cell r="HE988">
            <v>0</v>
          </cell>
          <cell r="HF988">
            <v>0</v>
          </cell>
          <cell r="HG988">
            <v>0</v>
          </cell>
          <cell r="HH988">
            <v>0</v>
          </cell>
          <cell r="HI988">
            <v>0</v>
          </cell>
          <cell r="HJ988">
            <v>0</v>
          </cell>
          <cell r="HK988">
            <v>0</v>
          </cell>
          <cell r="HL988">
            <v>0</v>
          </cell>
          <cell r="HM988">
            <v>0</v>
          </cell>
          <cell r="HN988">
            <v>0</v>
          </cell>
          <cell r="HO988">
            <v>0</v>
          </cell>
          <cell r="HP988">
            <v>0</v>
          </cell>
          <cell r="HQ988">
            <v>0</v>
          </cell>
          <cell r="HR988">
            <v>0</v>
          </cell>
          <cell r="HS988">
            <v>0</v>
          </cell>
          <cell r="HT988">
            <v>0</v>
          </cell>
          <cell r="HU988">
            <v>0</v>
          </cell>
          <cell r="HV988">
            <v>0</v>
          </cell>
          <cell r="HW988">
            <v>0</v>
          </cell>
          <cell r="HX988">
            <v>0</v>
          </cell>
          <cell r="HY988">
            <v>0</v>
          </cell>
          <cell r="HZ988">
            <v>0</v>
          </cell>
          <cell r="IA988">
            <v>0</v>
          </cell>
          <cell r="IB988">
            <v>0</v>
          </cell>
          <cell r="IC988">
            <v>0</v>
          </cell>
          <cell r="ID988">
            <v>0</v>
          </cell>
          <cell r="IE988">
            <v>0</v>
          </cell>
          <cell r="IF988">
            <v>0</v>
          </cell>
          <cell r="IG988">
            <v>0</v>
          </cell>
          <cell r="IH988">
            <v>0</v>
          </cell>
          <cell r="II988">
            <v>0</v>
          </cell>
          <cell r="IJ988">
            <v>0</v>
          </cell>
          <cell r="IK988">
            <v>0</v>
          </cell>
          <cell r="IL988">
            <v>0</v>
          </cell>
          <cell r="IM988">
            <v>0</v>
          </cell>
          <cell r="IN988">
            <v>0</v>
          </cell>
          <cell r="IO988">
            <v>0</v>
          </cell>
          <cell r="IP988">
            <v>0</v>
          </cell>
          <cell r="IQ988">
            <v>0</v>
          </cell>
          <cell r="IR988">
            <v>0</v>
          </cell>
          <cell r="IS988">
            <v>0</v>
          </cell>
          <cell r="IT988">
            <v>0</v>
          </cell>
          <cell r="IU988">
            <v>0</v>
          </cell>
          <cell r="IV988">
            <v>0</v>
          </cell>
          <cell r="IW988">
            <v>0</v>
          </cell>
          <cell r="IX988">
            <v>0</v>
          </cell>
          <cell r="IY988">
            <v>0</v>
          </cell>
          <cell r="IZ988">
            <v>0</v>
          </cell>
          <cell r="JA988">
            <v>0</v>
          </cell>
          <cell r="JB988">
            <v>0</v>
          </cell>
          <cell r="JC988">
            <v>0</v>
          </cell>
          <cell r="JD988">
            <v>0</v>
          </cell>
          <cell r="JE988">
            <v>0</v>
          </cell>
          <cell r="JF988">
            <v>0</v>
          </cell>
          <cell r="JG988">
            <v>0</v>
          </cell>
          <cell r="JH988">
            <v>0</v>
          </cell>
          <cell r="JI988">
            <v>0</v>
          </cell>
          <cell r="JJ988">
            <v>0</v>
          </cell>
          <cell r="JK988">
            <v>0</v>
          </cell>
          <cell r="JL988">
            <v>0</v>
          </cell>
          <cell r="JM988">
            <v>0</v>
          </cell>
          <cell r="JN988">
            <v>0</v>
          </cell>
          <cell r="JO988">
            <v>0</v>
          </cell>
          <cell r="JP988">
            <v>0</v>
          </cell>
          <cell r="JQ988">
            <v>0</v>
          </cell>
        </row>
        <row r="989">
          <cell r="D989">
            <v>0</v>
          </cell>
          <cell r="F989">
            <v>0</v>
          </cell>
          <cell r="G989">
            <v>0</v>
          </cell>
          <cell r="H989">
            <v>0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0</v>
          </cell>
          <cell r="AI989">
            <v>0</v>
          </cell>
          <cell r="AJ989">
            <v>0</v>
          </cell>
          <cell r="AK989">
            <v>0</v>
          </cell>
          <cell r="AL989">
            <v>0</v>
          </cell>
          <cell r="AM989">
            <v>0</v>
          </cell>
          <cell r="AN989">
            <v>0</v>
          </cell>
          <cell r="AO989">
            <v>0</v>
          </cell>
          <cell r="AP989">
            <v>0</v>
          </cell>
          <cell r="AQ989">
            <v>0</v>
          </cell>
          <cell r="AR989">
            <v>0</v>
          </cell>
          <cell r="AS989">
            <v>0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0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0</v>
          </cell>
          <cell r="BD989">
            <v>0</v>
          </cell>
          <cell r="BE989">
            <v>0</v>
          </cell>
          <cell r="BF989">
            <v>0</v>
          </cell>
          <cell r="BG989">
            <v>0</v>
          </cell>
          <cell r="BH989">
            <v>0</v>
          </cell>
          <cell r="BI989">
            <v>0</v>
          </cell>
          <cell r="BJ989">
            <v>0</v>
          </cell>
          <cell r="BK989">
            <v>0</v>
          </cell>
          <cell r="BL989">
            <v>0</v>
          </cell>
          <cell r="BM989">
            <v>0</v>
          </cell>
          <cell r="BN989">
            <v>0</v>
          </cell>
          <cell r="BO989">
            <v>0</v>
          </cell>
          <cell r="BP989">
            <v>0</v>
          </cell>
          <cell r="BQ989">
            <v>0</v>
          </cell>
          <cell r="BR989">
            <v>0</v>
          </cell>
          <cell r="BS989">
            <v>0</v>
          </cell>
          <cell r="BT989">
            <v>0</v>
          </cell>
          <cell r="BU989">
            <v>0</v>
          </cell>
          <cell r="BV989">
            <v>0</v>
          </cell>
          <cell r="BW989">
            <v>0</v>
          </cell>
          <cell r="BX989">
            <v>0</v>
          </cell>
          <cell r="BY989">
            <v>0</v>
          </cell>
          <cell r="BZ989">
            <v>0</v>
          </cell>
          <cell r="CA989">
            <v>0</v>
          </cell>
          <cell r="CB989">
            <v>0</v>
          </cell>
          <cell r="CC989">
            <v>0</v>
          </cell>
          <cell r="CD989">
            <v>0</v>
          </cell>
          <cell r="CE989">
            <v>0</v>
          </cell>
          <cell r="CF989">
            <v>0</v>
          </cell>
          <cell r="CG989">
            <v>0</v>
          </cell>
          <cell r="CH989">
            <v>0</v>
          </cell>
          <cell r="CI989">
            <v>0</v>
          </cell>
          <cell r="CJ989">
            <v>0</v>
          </cell>
          <cell r="CK989">
            <v>0</v>
          </cell>
          <cell r="CL989">
            <v>0</v>
          </cell>
          <cell r="CM989">
            <v>0</v>
          </cell>
          <cell r="CN989">
            <v>0</v>
          </cell>
          <cell r="CO989">
            <v>0</v>
          </cell>
          <cell r="CP989">
            <v>0</v>
          </cell>
          <cell r="CQ989">
            <v>0</v>
          </cell>
          <cell r="CR989">
            <v>0</v>
          </cell>
          <cell r="CS989">
            <v>0</v>
          </cell>
          <cell r="CT989">
            <v>0</v>
          </cell>
          <cell r="CU989">
            <v>0</v>
          </cell>
          <cell r="CV989">
            <v>0</v>
          </cell>
          <cell r="CW989">
            <v>0</v>
          </cell>
          <cell r="CX989">
            <v>0</v>
          </cell>
          <cell r="CY989">
            <v>0</v>
          </cell>
          <cell r="CZ989">
            <v>0</v>
          </cell>
          <cell r="DA989">
            <v>0</v>
          </cell>
          <cell r="DB989">
            <v>0</v>
          </cell>
          <cell r="DC989">
            <v>0</v>
          </cell>
          <cell r="DD989">
            <v>0</v>
          </cell>
          <cell r="DE989">
            <v>0</v>
          </cell>
          <cell r="DF989">
            <v>0</v>
          </cell>
          <cell r="DG989">
            <v>0</v>
          </cell>
          <cell r="DH989">
            <v>0</v>
          </cell>
          <cell r="DI989">
            <v>0</v>
          </cell>
          <cell r="DJ989">
            <v>0</v>
          </cell>
          <cell r="DK989">
            <v>0</v>
          </cell>
          <cell r="DL989">
            <v>0</v>
          </cell>
          <cell r="DM989">
            <v>0</v>
          </cell>
          <cell r="DN989">
            <v>0</v>
          </cell>
          <cell r="DO989">
            <v>0</v>
          </cell>
          <cell r="DP989">
            <v>0</v>
          </cell>
          <cell r="DQ989">
            <v>0</v>
          </cell>
          <cell r="DR989">
            <v>0</v>
          </cell>
          <cell r="DS989">
            <v>0</v>
          </cell>
          <cell r="DT989">
            <v>0</v>
          </cell>
          <cell r="DU989">
            <v>0</v>
          </cell>
          <cell r="DV989">
            <v>0</v>
          </cell>
          <cell r="DW989">
            <v>0</v>
          </cell>
          <cell r="DX989">
            <v>0</v>
          </cell>
          <cell r="DY989">
            <v>0</v>
          </cell>
          <cell r="DZ989">
            <v>0</v>
          </cell>
          <cell r="EA989">
            <v>0</v>
          </cell>
          <cell r="EB989">
            <v>0</v>
          </cell>
          <cell r="EC989">
            <v>0</v>
          </cell>
          <cell r="ED989">
            <v>0</v>
          </cell>
          <cell r="EE989">
            <v>0</v>
          </cell>
          <cell r="EF989">
            <v>0</v>
          </cell>
          <cell r="EG989">
            <v>0</v>
          </cell>
          <cell r="EH989">
            <v>0</v>
          </cell>
          <cell r="EI989">
            <v>0</v>
          </cell>
          <cell r="EJ989">
            <v>0</v>
          </cell>
          <cell r="EK989">
            <v>0</v>
          </cell>
          <cell r="EL989">
            <v>0</v>
          </cell>
          <cell r="EM989">
            <v>0</v>
          </cell>
          <cell r="EN989">
            <v>0</v>
          </cell>
          <cell r="EO989">
            <v>0</v>
          </cell>
          <cell r="EP989">
            <v>0</v>
          </cell>
          <cell r="EQ989">
            <v>0</v>
          </cell>
          <cell r="ER989">
            <v>0</v>
          </cell>
          <cell r="ES989">
            <v>0</v>
          </cell>
          <cell r="ET989">
            <v>0</v>
          </cell>
          <cell r="EU989">
            <v>0</v>
          </cell>
          <cell r="EV989">
            <v>0</v>
          </cell>
          <cell r="EW989">
            <v>0</v>
          </cell>
          <cell r="EX989">
            <v>0</v>
          </cell>
          <cell r="EY989">
            <v>0</v>
          </cell>
          <cell r="EZ989">
            <v>0</v>
          </cell>
          <cell r="FA989">
            <v>0</v>
          </cell>
          <cell r="FB989">
            <v>0</v>
          </cell>
          <cell r="FC989">
            <v>0</v>
          </cell>
          <cell r="FD989">
            <v>0</v>
          </cell>
          <cell r="FE989">
            <v>0</v>
          </cell>
          <cell r="FF989">
            <v>0</v>
          </cell>
          <cell r="FG989">
            <v>0</v>
          </cell>
          <cell r="FH989">
            <v>0</v>
          </cell>
          <cell r="FI989">
            <v>0</v>
          </cell>
          <cell r="FJ989">
            <v>0</v>
          </cell>
          <cell r="FK989">
            <v>0</v>
          </cell>
          <cell r="FL989">
            <v>0</v>
          </cell>
          <cell r="FM989">
            <v>0</v>
          </cell>
          <cell r="FN989">
            <v>0</v>
          </cell>
          <cell r="FO989">
            <v>0</v>
          </cell>
          <cell r="FP989">
            <v>0</v>
          </cell>
          <cell r="FQ989">
            <v>0</v>
          </cell>
          <cell r="FR989">
            <v>0</v>
          </cell>
          <cell r="FS989">
            <v>0</v>
          </cell>
          <cell r="FT989">
            <v>0</v>
          </cell>
          <cell r="FU989">
            <v>0</v>
          </cell>
          <cell r="FV989">
            <v>0</v>
          </cell>
          <cell r="FW989">
            <v>0</v>
          </cell>
          <cell r="FX989">
            <v>0</v>
          </cell>
          <cell r="FY989">
            <v>0</v>
          </cell>
          <cell r="FZ989">
            <v>0</v>
          </cell>
          <cell r="GA989">
            <v>0</v>
          </cell>
          <cell r="GB989">
            <v>0</v>
          </cell>
          <cell r="GC989">
            <v>0</v>
          </cell>
          <cell r="GD989">
            <v>0</v>
          </cell>
          <cell r="GE989">
            <v>0</v>
          </cell>
          <cell r="GF989">
            <v>0</v>
          </cell>
          <cell r="GG989">
            <v>0</v>
          </cell>
          <cell r="GH989">
            <v>0</v>
          </cell>
          <cell r="GI989">
            <v>0</v>
          </cell>
          <cell r="GJ989">
            <v>0</v>
          </cell>
          <cell r="GK989">
            <v>0</v>
          </cell>
          <cell r="GL989">
            <v>0</v>
          </cell>
          <cell r="GM989">
            <v>0</v>
          </cell>
          <cell r="GN989">
            <v>0</v>
          </cell>
          <cell r="GO989">
            <v>0</v>
          </cell>
          <cell r="GP989">
            <v>0</v>
          </cell>
          <cell r="GQ989">
            <v>0</v>
          </cell>
          <cell r="GR989">
            <v>0</v>
          </cell>
          <cell r="GS989">
            <v>0</v>
          </cell>
          <cell r="GT989">
            <v>0</v>
          </cell>
          <cell r="GU989">
            <v>0</v>
          </cell>
          <cell r="GV989">
            <v>0</v>
          </cell>
          <cell r="GW989">
            <v>0</v>
          </cell>
          <cell r="GX989">
            <v>0</v>
          </cell>
          <cell r="GY989">
            <v>0</v>
          </cell>
          <cell r="GZ989">
            <v>0</v>
          </cell>
          <cell r="HA989">
            <v>0</v>
          </cell>
          <cell r="HB989">
            <v>0</v>
          </cell>
          <cell r="HC989">
            <v>0</v>
          </cell>
          <cell r="HD989">
            <v>0</v>
          </cell>
          <cell r="HE989">
            <v>0</v>
          </cell>
          <cell r="HF989">
            <v>0</v>
          </cell>
          <cell r="HG989">
            <v>0</v>
          </cell>
          <cell r="HH989">
            <v>0</v>
          </cell>
          <cell r="HI989">
            <v>0</v>
          </cell>
          <cell r="HJ989">
            <v>0</v>
          </cell>
          <cell r="HK989">
            <v>0</v>
          </cell>
          <cell r="HL989">
            <v>0</v>
          </cell>
          <cell r="HM989">
            <v>0</v>
          </cell>
          <cell r="HN989">
            <v>0</v>
          </cell>
          <cell r="HO989">
            <v>0</v>
          </cell>
          <cell r="HP989">
            <v>0</v>
          </cell>
          <cell r="HQ989">
            <v>0</v>
          </cell>
          <cell r="HR989">
            <v>0</v>
          </cell>
          <cell r="HS989">
            <v>0</v>
          </cell>
          <cell r="HT989">
            <v>0</v>
          </cell>
          <cell r="HU989">
            <v>0</v>
          </cell>
          <cell r="HV989">
            <v>0</v>
          </cell>
          <cell r="HW989">
            <v>0</v>
          </cell>
          <cell r="HX989">
            <v>0</v>
          </cell>
          <cell r="HY989">
            <v>0</v>
          </cell>
          <cell r="HZ989">
            <v>0</v>
          </cell>
          <cell r="IA989">
            <v>0</v>
          </cell>
          <cell r="IB989">
            <v>0</v>
          </cell>
          <cell r="IC989">
            <v>0</v>
          </cell>
          <cell r="ID989">
            <v>0</v>
          </cell>
          <cell r="IE989">
            <v>0</v>
          </cell>
          <cell r="IF989">
            <v>0</v>
          </cell>
          <cell r="IG989">
            <v>0</v>
          </cell>
          <cell r="IH989">
            <v>0</v>
          </cell>
          <cell r="II989">
            <v>0</v>
          </cell>
          <cell r="IJ989">
            <v>0</v>
          </cell>
          <cell r="IK989">
            <v>0</v>
          </cell>
          <cell r="IL989">
            <v>0</v>
          </cell>
          <cell r="IM989">
            <v>0</v>
          </cell>
          <cell r="IN989">
            <v>0</v>
          </cell>
          <cell r="IO989">
            <v>0</v>
          </cell>
          <cell r="IP989">
            <v>0</v>
          </cell>
          <cell r="IQ989">
            <v>0</v>
          </cell>
          <cell r="IR989">
            <v>0</v>
          </cell>
          <cell r="IS989">
            <v>0</v>
          </cell>
          <cell r="IT989">
            <v>0</v>
          </cell>
          <cell r="IU989">
            <v>0</v>
          </cell>
          <cell r="IV989">
            <v>0</v>
          </cell>
          <cell r="IW989">
            <v>0</v>
          </cell>
          <cell r="IX989">
            <v>0</v>
          </cell>
          <cell r="IY989">
            <v>0</v>
          </cell>
          <cell r="IZ989">
            <v>0</v>
          </cell>
          <cell r="JA989">
            <v>0</v>
          </cell>
          <cell r="JB989">
            <v>0</v>
          </cell>
          <cell r="JC989">
            <v>0</v>
          </cell>
          <cell r="JD989">
            <v>0</v>
          </cell>
          <cell r="JE989">
            <v>0</v>
          </cell>
          <cell r="JF989">
            <v>0</v>
          </cell>
          <cell r="JG989">
            <v>0</v>
          </cell>
          <cell r="JH989">
            <v>0</v>
          </cell>
          <cell r="JI989">
            <v>0</v>
          </cell>
          <cell r="JJ989">
            <v>0</v>
          </cell>
          <cell r="JK989">
            <v>0</v>
          </cell>
          <cell r="JL989">
            <v>0</v>
          </cell>
          <cell r="JM989">
            <v>0</v>
          </cell>
          <cell r="JN989">
            <v>0</v>
          </cell>
          <cell r="JO989">
            <v>0</v>
          </cell>
          <cell r="JP989">
            <v>0</v>
          </cell>
          <cell r="JQ989">
            <v>0</v>
          </cell>
        </row>
        <row r="990">
          <cell r="D990">
            <v>0</v>
          </cell>
          <cell r="F990">
            <v>0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0</v>
          </cell>
          <cell r="AI990">
            <v>0</v>
          </cell>
          <cell r="AJ990">
            <v>0</v>
          </cell>
          <cell r="AK990">
            <v>0</v>
          </cell>
          <cell r="AL990">
            <v>0</v>
          </cell>
          <cell r="AM990">
            <v>0</v>
          </cell>
          <cell r="AN990">
            <v>0</v>
          </cell>
          <cell r="AO990">
            <v>0</v>
          </cell>
          <cell r="AP990">
            <v>0</v>
          </cell>
          <cell r="AQ990">
            <v>0</v>
          </cell>
          <cell r="AR990">
            <v>0</v>
          </cell>
          <cell r="AS990">
            <v>0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0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0</v>
          </cell>
          <cell r="BD990">
            <v>0</v>
          </cell>
          <cell r="BE990">
            <v>0</v>
          </cell>
          <cell r="BF990">
            <v>0</v>
          </cell>
          <cell r="BG990">
            <v>0</v>
          </cell>
          <cell r="BH990">
            <v>0</v>
          </cell>
          <cell r="BI990">
            <v>0</v>
          </cell>
          <cell r="BJ990">
            <v>0</v>
          </cell>
          <cell r="BK990">
            <v>0</v>
          </cell>
          <cell r="BL990">
            <v>0</v>
          </cell>
          <cell r="BM990">
            <v>0</v>
          </cell>
          <cell r="BN990">
            <v>0</v>
          </cell>
          <cell r="BO990">
            <v>0</v>
          </cell>
          <cell r="BP990">
            <v>0</v>
          </cell>
          <cell r="BQ990">
            <v>0</v>
          </cell>
          <cell r="BR990">
            <v>0</v>
          </cell>
          <cell r="BS990">
            <v>0</v>
          </cell>
          <cell r="BT990">
            <v>0</v>
          </cell>
          <cell r="BU990">
            <v>0</v>
          </cell>
          <cell r="BV990">
            <v>0</v>
          </cell>
          <cell r="BW990">
            <v>0</v>
          </cell>
          <cell r="BX990">
            <v>0</v>
          </cell>
          <cell r="BY990">
            <v>0</v>
          </cell>
          <cell r="BZ990">
            <v>0</v>
          </cell>
          <cell r="CA990">
            <v>0</v>
          </cell>
          <cell r="CB990">
            <v>0</v>
          </cell>
          <cell r="CC990">
            <v>0</v>
          </cell>
          <cell r="CD990">
            <v>0</v>
          </cell>
          <cell r="CE990">
            <v>0</v>
          </cell>
          <cell r="CF990">
            <v>0</v>
          </cell>
          <cell r="CG990">
            <v>0</v>
          </cell>
          <cell r="CH990">
            <v>0</v>
          </cell>
          <cell r="CI990">
            <v>0</v>
          </cell>
          <cell r="CJ990">
            <v>0</v>
          </cell>
          <cell r="CK990">
            <v>0</v>
          </cell>
          <cell r="CL990">
            <v>0</v>
          </cell>
          <cell r="CM990">
            <v>0</v>
          </cell>
          <cell r="CN990">
            <v>0</v>
          </cell>
          <cell r="CO990">
            <v>0</v>
          </cell>
          <cell r="CP990">
            <v>0</v>
          </cell>
          <cell r="CQ990">
            <v>0</v>
          </cell>
          <cell r="CR990">
            <v>0</v>
          </cell>
          <cell r="CS990">
            <v>0</v>
          </cell>
          <cell r="CT990">
            <v>0</v>
          </cell>
          <cell r="CU990">
            <v>0</v>
          </cell>
          <cell r="CV990">
            <v>0</v>
          </cell>
          <cell r="CW990">
            <v>0</v>
          </cell>
          <cell r="CX990">
            <v>0</v>
          </cell>
          <cell r="CY990">
            <v>0</v>
          </cell>
          <cell r="CZ990">
            <v>0</v>
          </cell>
          <cell r="DA990">
            <v>0</v>
          </cell>
          <cell r="DB990">
            <v>0</v>
          </cell>
          <cell r="DC990">
            <v>0</v>
          </cell>
          <cell r="DD990">
            <v>0</v>
          </cell>
          <cell r="DE990">
            <v>0</v>
          </cell>
          <cell r="DF990">
            <v>0</v>
          </cell>
          <cell r="DG990">
            <v>0</v>
          </cell>
          <cell r="DH990">
            <v>0</v>
          </cell>
          <cell r="DI990">
            <v>0</v>
          </cell>
          <cell r="DJ990">
            <v>0</v>
          </cell>
          <cell r="DK990">
            <v>0</v>
          </cell>
          <cell r="DL990">
            <v>0</v>
          </cell>
          <cell r="DM990">
            <v>0</v>
          </cell>
          <cell r="DN990">
            <v>0</v>
          </cell>
          <cell r="DO990">
            <v>0</v>
          </cell>
          <cell r="DP990">
            <v>0</v>
          </cell>
          <cell r="DQ990">
            <v>0</v>
          </cell>
          <cell r="DR990">
            <v>0</v>
          </cell>
          <cell r="DS990">
            <v>0</v>
          </cell>
          <cell r="DT990">
            <v>0</v>
          </cell>
          <cell r="DU990">
            <v>0</v>
          </cell>
          <cell r="DV990">
            <v>0</v>
          </cell>
          <cell r="DW990">
            <v>0</v>
          </cell>
          <cell r="DX990">
            <v>0</v>
          </cell>
          <cell r="DY990">
            <v>0</v>
          </cell>
          <cell r="DZ990">
            <v>0</v>
          </cell>
          <cell r="EA990">
            <v>0</v>
          </cell>
          <cell r="EB990">
            <v>0</v>
          </cell>
          <cell r="EC990">
            <v>0</v>
          </cell>
          <cell r="ED990">
            <v>0</v>
          </cell>
          <cell r="EE990">
            <v>0</v>
          </cell>
          <cell r="EF990">
            <v>0</v>
          </cell>
          <cell r="EG990">
            <v>0</v>
          </cell>
          <cell r="EH990">
            <v>0</v>
          </cell>
          <cell r="EI990">
            <v>0</v>
          </cell>
          <cell r="EJ990">
            <v>0</v>
          </cell>
          <cell r="EK990">
            <v>0</v>
          </cell>
          <cell r="EL990">
            <v>0</v>
          </cell>
          <cell r="EM990">
            <v>0</v>
          </cell>
          <cell r="EN990">
            <v>0</v>
          </cell>
          <cell r="EO990">
            <v>0</v>
          </cell>
          <cell r="EP990">
            <v>0</v>
          </cell>
          <cell r="EQ990">
            <v>0</v>
          </cell>
          <cell r="ER990">
            <v>0</v>
          </cell>
          <cell r="ES990">
            <v>0</v>
          </cell>
          <cell r="ET990">
            <v>0</v>
          </cell>
          <cell r="EU990">
            <v>0</v>
          </cell>
          <cell r="EV990">
            <v>0</v>
          </cell>
          <cell r="EW990">
            <v>0</v>
          </cell>
          <cell r="EX990">
            <v>0</v>
          </cell>
          <cell r="EY990">
            <v>0</v>
          </cell>
          <cell r="EZ990">
            <v>0</v>
          </cell>
          <cell r="FA990">
            <v>0</v>
          </cell>
          <cell r="FB990">
            <v>0</v>
          </cell>
          <cell r="FC990">
            <v>0</v>
          </cell>
          <cell r="FD990">
            <v>0</v>
          </cell>
          <cell r="FE990">
            <v>0</v>
          </cell>
          <cell r="FF990">
            <v>0</v>
          </cell>
          <cell r="FG990">
            <v>0</v>
          </cell>
          <cell r="FH990">
            <v>0</v>
          </cell>
          <cell r="FI990">
            <v>0</v>
          </cell>
          <cell r="FJ990">
            <v>0</v>
          </cell>
          <cell r="FK990">
            <v>0</v>
          </cell>
          <cell r="FL990">
            <v>0</v>
          </cell>
          <cell r="FM990">
            <v>0</v>
          </cell>
          <cell r="FN990">
            <v>0</v>
          </cell>
          <cell r="FO990">
            <v>0</v>
          </cell>
          <cell r="FP990">
            <v>0</v>
          </cell>
          <cell r="FQ990">
            <v>0</v>
          </cell>
          <cell r="FR990">
            <v>0</v>
          </cell>
          <cell r="FS990">
            <v>0</v>
          </cell>
          <cell r="FT990">
            <v>0</v>
          </cell>
          <cell r="FU990">
            <v>0</v>
          </cell>
          <cell r="FV990">
            <v>0</v>
          </cell>
          <cell r="FW990">
            <v>0</v>
          </cell>
          <cell r="FX990">
            <v>0</v>
          </cell>
          <cell r="FY990">
            <v>0</v>
          </cell>
          <cell r="FZ990">
            <v>0</v>
          </cell>
          <cell r="GA990">
            <v>0</v>
          </cell>
          <cell r="GB990">
            <v>0</v>
          </cell>
          <cell r="GC990">
            <v>0</v>
          </cell>
          <cell r="GD990">
            <v>0</v>
          </cell>
          <cell r="GE990">
            <v>0</v>
          </cell>
          <cell r="GF990">
            <v>0</v>
          </cell>
          <cell r="GG990">
            <v>0</v>
          </cell>
          <cell r="GH990">
            <v>0</v>
          </cell>
          <cell r="GI990">
            <v>0</v>
          </cell>
          <cell r="GJ990">
            <v>0</v>
          </cell>
          <cell r="GK990">
            <v>0</v>
          </cell>
          <cell r="GL990">
            <v>0</v>
          </cell>
          <cell r="GM990">
            <v>0</v>
          </cell>
          <cell r="GN990">
            <v>0</v>
          </cell>
          <cell r="GO990">
            <v>0</v>
          </cell>
          <cell r="GP990">
            <v>0</v>
          </cell>
          <cell r="GQ990">
            <v>0</v>
          </cell>
          <cell r="GR990">
            <v>0</v>
          </cell>
          <cell r="GS990">
            <v>0</v>
          </cell>
          <cell r="GT990">
            <v>0</v>
          </cell>
          <cell r="GU990">
            <v>0</v>
          </cell>
          <cell r="GV990">
            <v>0</v>
          </cell>
          <cell r="GW990">
            <v>0</v>
          </cell>
          <cell r="GX990">
            <v>0</v>
          </cell>
          <cell r="GY990">
            <v>0</v>
          </cell>
          <cell r="GZ990">
            <v>0</v>
          </cell>
          <cell r="HA990">
            <v>0</v>
          </cell>
          <cell r="HB990">
            <v>0</v>
          </cell>
          <cell r="HC990">
            <v>0</v>
          </cell>
          <cell r="HD990">
            <v>0</v>
          </cell>
          <cell r="HE990">
            <v>0</v>
          </cell>
          <cell r="HF990">
            <v>0</v>
          </cell>
          <cell r="HG990">
            <v>0</v>
          </cell>
          <cell r="HH990">
            <v>0</v>
          </cell>
          <cell r="HI990">
            <v>0</v>
          </cell>
          <cell r="HJ990">
            <v>0</v>
          </cell>
          <cell r="HK990">
            <v>0</v>
          </cell>
          <cell r="HL990">
            <v>0</v>
          </cell>
          <cell r="HM990">
            <v>0</v>
          </cell>
          <cell r="HN990">
            <v>0</v>
          </cell>
          <cell r="HO990">
            <v>0</v>
          </cell>
          <cell r="HP990">
            <v>0</v>
          </cell>
          <cell r="HQ990">
            <v>0</v>
          </cell>
          <cell r="HR990">
            <v>0</v>
          </cell>
          <cell r="HS990">
            <v>0</v>
          </cell>
          <cell r="HT990">
            <v>0</v>
          </cell>
          <cell r="HU990">
            <v>0</v>
          </cell>
          <cell r="HV990">
            <v>0</v>
          </cell>
          <cell r="HW990">
            <v>0</v>
          </cell>
          <cell r="HX990">
            <v>0</v>
          </cell>
          <cell r="HY990">
            <v>0</v>
          </cell>
          <cell r="HZ990">
            <v>0</v>
          </cell>
          <cell r="IA990">
            <v>0</v>
          </cell>
          <cell r="IB990">
            <v>0</v>
          </cell>
          <cell r="IC990">
            <v>0</v>
          </cell>
          <cell r="ID990">
            <v>0</v>
          </cell>
          <cell r="IE990">
            <v>0</v>
          </cell>
          <cell r="IF990">
            <v>0</v>
          </cell>
          <cell r="IG990">
            <v>0</v>
          </cell>
          <cell r="IH990">
            <v>0</v>
          </cell>
          <cell r="II990">
            <v>0</v>
          </cell>
          <cell r="IJ990">
            <v>0</v>
          </cell>
          <cell r="IK990">
            <v>0</v>
          </cell>
          <cell r="IL990">
            <v>0</v>
          </cell>
          <cell r="IM990">
            <v>0</v>
          </cell>
          <cell r="IN990">
            <v>0</v>
          </cell>
          <cell r="IO990">
            <v>0</v>
          </cell>
          <cell r="IP990">
            <v>0</v>
          </cell>
          <cell r="IQ990">
            <v>0</v>
          </cell>
          <cell r="IR990">
            <v>0</v>
          </cell>
          <cell r="IS990">
            <v>0</v>
          </cell>
          <cell r="IT990">
            <v>0</v>
          </cell>
          <cell r="IU990">
            <v>0</v>
          </cell>
          <cell r="IV990">
            <v>0</v>
          </cell>
          <cell r="IW990">
            <v>0</v>
          </cell>
          <cell r="IX990">
            <v>0</v>
          </cell>
          <cell r="IY990">
            <v>0</v>
          </cell>
          <cell r="IZ990">
            <v>0</v>
          </cell>
          <cell r="JA990">
            <v>0</v>
          </cell>
          <cell r="JB990">
            <v>0</v>
          </cell>
          <cell r="JC990">
            <v>0</v>
          </cell>
          <cell r="JD990">
            <v>0</v>
          </cell>
          <cell r="JE990">
            <v>0</v>
          </cell>
          <cell r="JF990">
            <v>0</v>
          </cell>
          <cell r="JG990">
            <v>0</v>
          </cell>
          <cell r="JH990">
            <v>0</v>
          </cell>
          <cell r="JI990">
            <v>0</v>
          </cell>
          <cell r="JJ990">
            <v>0</v>
          </cell>
          <cell r="JK990">
            <v>0</v>
          </cell>
          <cell r="JL990">
            <v>0</v>
          </cell>
          <cell r="JM990">
            <v>0</v>
          </cell>
          <cell r="JN990">
            <v>0</v>
          </cell>
          <cell r="JO990">
            <v>0</v>
          </cell>
          <cell r="JP990">
            <v>0</v>
          </cell>
          <cell r="JQ990">
            <v>0</v>
          </cell>
        </row>
        <row r="991">
          <cell r="D991">
            <v>0</v>
          </cell>
          <cell r="F991">
            <v>0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  <cell r="AI991">
            <v>0</v>
          </cell>
          <cell r="AJ991">
            <v>0</v>
          </cell>
          <cell r="AK991">
            <v>0</v>
          </cell>
          <cell r="AL991">
            <v>0</v>
          </cell>
          <cell r="AM991">
            <v>0</v>
          </cell>
          <cell r="AN991">
            <v>0</v>
          </cell>
          <cell r="AO991">
            <v>0</v>
          </cell>
          <cell r="AP991">
            <v>0</v>
          </cell>
          <cell r="AQ991">
            <v>0</v>
          </cell>
          <cell r="AR991">
            <v>0</v>
          </cell>
          <cell r="AS991">
            <v>0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0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0</v>
          </cell>
          <cell r="BD991">
            <v>0</v>
          </cell>
          <cell r="BE991">
            <v>0</v>
          </cell>
          <cell r="BF991">
            <v>0</v>
          </cell>
          <cell r="BG991">
            <v>0</v>
          </cell>
          <cell r="BH991">
            <v>0</v>
          </cell>
          <cell r="BI991">
            <v>0</v>
          </cell>
          <cell r="BJ991">
            <v>0</v>
          </cell>
          <cell r="BK991">
            <v>0</v>
          </cell>
          <cell r="BL991">
            <v>0</v>
          </cell>
          <cell r="BM991">
            <v>0</v>
          </cell>
          <cell r="BN991">
            <v>0</v>
          </cell>
          <cell r="BO991">
            <v>0</v>
          </cell>
          <cell r="BP991">
            <v>0</v>
          </cell>
          <cell r="BQ991">
            <v>0</v>
          </cell>
          <cell r="BR991">
            <v>0</v>
          </cell>
          <cell r="BS991">
            <v>0</v>
          </cell>
          <cell r="BT991">
            <v>0</v>
          </cell>
          <cell r="BU991">
            <v>0</v>
          </cell>
          <cell r="BV991">
            <v>0</v>
          </cell>
          <cell r="BW991">
            <v>0</v>
          </cell>
          <cell r="BX991">
            <v>0</v>
          </cell>
          <cell r="BY991">
            <v>0</v>
          </cell>
          <cell r="BZ991">
            <v>0</v>
          </cell>
          <cell r="CA991">
            <v>0</v>
          </cell>
          <cell r="CB991">
            <v>0</v>
          </cell>
          <cell r="CC991">
            <v>0</v>
          </cell>
          <cell r="CD991">
            <v>0</v>
          </cell>
          <cell r="CE991">
            <v>0</v>
          </cell>
          <cell r="CF991">
            <v>0</v>
          </cell>
          <cell r="CG991">
            <v>0</v>
          </cell>
          <cell r="CH991">
            <v>0</v>
          </cell>
          <cell r="CI991">
            <v>0</v>
          </cell>
          <cell r="CJ991">
            <v>0</v>
          </cell>
          <cell r="CK991">
            <v>0</v>
          </cell>
          <cell r="CL991">
            <v>0</v>
          </cell>
          <cell r="CM991">
            <v>0</v>
          </cell>
          <cell r="CN991">
            <v>0</v>
          </cell>
          <cell r="CO991">
            <v>0</v>
          </cell>
          <cell r="CP991">
            <v>0</v>
          </cell>
          <cell r="CQ991">
            <v>0</v>
          </cell>
          <cell r="CR991">
            <v>0</v>
          </cell>
          <cell r="CS991">
            <v>0</v>
          </cell>
          <cell r="CT991">
            <v>0</v>
          </cell>
          <cell r="CU991">
            <v>0</v>
          </cell>
          <cell r="CV991">
            <v>0</v>
          </cell>
          <cell r="CW991">
            <v>0</v>
          </cell>
          <cell r="CX991">
            <v>0</v>
          </cell>
          <cell r="CY991">
            <v>0</v>
          </cell>
          <cell r="CZ991">
            <v>0</v>
          </cell>
          <cell r="DA991">
            <v>0</v>
          </cell>
          <cell r="DB991">
            <v>0</v>
          </cell>
          <cell r="DC991">
            <v>0</v>
          </cell>
          <cell r="DD991">
            <v>0</v>
          </cell>
          <cell r="DE991">
            <v>0</v>
          </cell>
          <cell r="DF991">
            <v>0</v>
          </cell>
          <cell r="DG991">
            <v>0</v>
          </cell>
          <cell r="DH991">
            <v>0</v>
          </cell>
          <cell r="DI991">
            <v>0</v>
          </cell>
          <cell r="DJ991">
            <v>0</v>
          </cell>
          <cell r="DK991">
            <v>0</v>
          </cell>
          <cell r="DL991">
            <v>0</v>
          </cell>
          <cell r="DM991">
            <v>0</v>
          </cell>
          <cell r="DN991">
            <v>0</v>
          </cell>
          <cell r="DO991">
            <v>0</v>
          </cell>
          <cell r="DP991">
            <v>0</v>
          </cell>
          <cell r="DQ991">
            <v>0</v>
          </cell>
          <cell r="DR991">
            <v>0</v>
          </cell>
          <cell r="DS991">
            <v>0</v>
          </cell>
          <cell r="DT991">
            <v>0</v>
          </cell>
          <cell r="DU991">
            <v>0</v>
          </cell>
          <cell r="DV991">
            <v>0</v>
          </cell>
          <cell r="DW991">
            <v>0</v>
          </cell>
          <cell r="DX991">
            <v>0</v>
          </cell>
          <cell r="DY991">
            <v>0</v>
          </cell>
          <cell r="DZ991">
            <v>0</v>
          </cell>
          <cell r="EA991">
            <v>0</v>
          </cell>
          <cell r="EB991">
            <v>0</v>
          </cell>
          <cell r="EC991">
            <v>0</v>
          </cell>
          <cell r="ED991">
            <v>0</v>
          </cell>
          <cell r="EE991">
            <v>0</v>
          </cell>
          <cell r="EF991">
            <v>0</v>
          </cell>
          <cell r="EG991">
            <v>0</v>
          </cell>
          <cell r="EH991">
            <v>0</v>
          </cell>
          <cell r="EI991">
            <v>0</v>
          </cell>
          <cell r="EJ991">
            <v>0</v>
          </cell>
          <cell r="EK991">
            <v>0</v>
          </cell>
          <cell r="EL991">
            <v>0</v>
          </cell>
          <cell r="EM991">
            <v>0</v>
          </cell>
          <cell r="EN991">
            <v>0</v>
          </cell>
          <cell r="EO991">
            <v>0</v>
          </cell>
          <cell r="EP991">
            <v>0</v>
          </cell>
          <cell r="EQ991">
            <v>0</v>
          </cell>
          <cell r="ER991">
            <v>0</v>
          </cell>
          <cell r="ES991">
            <v>0</v>
          </cell>
          <cell r="ET991">
            <v>0</v>
          </cell>
          <cell r="EU991">
            <v>0</v>
          </cell>
          <cell r="EV991">
            <v>0</v>
          </cell>
          <cell r="EW991">
            <v>0</v>
          </cell>
          <cell r="EX991">
            <v>0</v>
          </cell>
          <cell r="EY991">
            <v>0</v>
          </cell>
          <cell r="EZ991">
            <v>0</v>
          </cell>
          <cell r="FA991">
            <v>0</v>
          </cell>
          <cell r="FB991">
            <v>0</v>
          </cell>
          <cell r="FC991">
            <v>0</v>
          </cell>
          <cell r="FD991">
            <v>0</v>
          </cell>
          <cell r="FE991">
            <v>0</v>
          </cell>
          <cell r="FF991">
            <v>0</v>
          </cell>
          <cell r="FG991">
            <v>0</v>
          </cell>
          <cell r="FH991">
            <v>0</v>
          </cell>
          <cell r="FI991">
            <v>0</v>
          </cell>
          <cell r="FJ991">
            <v>0</v>
          </cell>
          <cell r="FK991">
            <v>0</v>
          </cell>
          <cell r="FL991">
            <v>0</v>
          </cell>
          <cell r="FM991">
            <v>0</v>
          </cell>
          <cell r="FN991">
            <v>0</v>
          </cell>
          <cell r="FO991">
            <v>0</v>
          </cell>
          <cell r="FP991">
            <v>0</v>
          </cell>
          <cell r="FQ991">
            <v>0</v>
          </cell>
          <cell r="FR991">
            <v>0</v>
          </cell>
          <cell r="FS991">
            <v>0</v>
          </cell>
          <cell r="FT991">
            <v>0</v>
          </cell>
          <cell r="FU991">
            <v>0</v>
          </cell>
          <cell r="FV991">
            <v>0</v>
          </cell>
          <cell r="FW991">
            <v>0</v>
          </cell>
          <cell r="FX991">
            <v>0</v>
          </cell>
          <cell r="FY991">
            <v>0</v>
          </cell>
          <cell r="FZ991">
            <v>0</v>
          </cell>
          <cell r="GA991">
            <v>0</v>
          </cell>
          <cell r="GB991">
            <v>0</v>
          </cell>
          <cell r="GC991">
            <v>0</v>
          </cell>
          <cell r="GD991">
            <v>0</v>
          </cell>
          <cell r="GE991">
            <v>0</v>
          </cell>
          <cell r="GF991">
            <v>0</v>
          </cell>
          <cell r="GG991">
            <v>0</v>
          </cell>
          <cell r="GH991">
            <v>0</v>
          </cell>
          <cell r="GI991">
            <v>0</v>
          </cell>
          <cell r="GJ991">
            <v>0</v>
          </cell>
          <cell r="GK991">
            <v>0</v>
          </cell>
          <cell r="GL991">
            <v>0</v>
          </cell>
          <cell r="GM991">
            <v>0</v>
          </cell>
          <cell r="GN991">
            <v>0</v>
          </cell>
          <cell r="GO991">
            <v>0</v>
          </cell>
          <cell r="GP991">
            <v>0</v>
          </cell>
          <cell r="GQ991">
            <v>0</v>
          </cell>
          <cell r="GR991">
            <v>0</v>
          </cell>
          <cell r="GS991">
            <v>0</v>
          </cell>
          <cell r="GT991">
            <v>0</v>
          </cell>
          <cell r="GU991">
            <v>0</v>
          </cell>
          <cell r="GV991">
            <v>0</v>
          </cell>
          <cell r="GW991">
            <v>0</v>
          </cell>
          <cell r="GX991">
            <v>0</v>
          </cell>
          <cell r="GY991">
            <v>0</v>
          </cell>
          <cell r="GZ991">
            <v>0</v>
          </cell>
          <cell r="HA991">
            <v>0</v>
          </cell>
          <cell r="HB991">
            <v>0</v>
          </cell>
          <cell r="HC991">
            <v>0</v>
          </cell>
          <cell r="HD991">
            <v>0</v>
          </cell>
          <cell r="HE991">
            <v>0</v>
          </cell>
          <cell r="HF991">
            <v>0</v>
          </cell>
          <cell r="HG991">
            <v>0</v>
          </cell>
          <cell r="HH991">
            <v>0</v>
          </cell>
          <cell r="HI991">
            <v>0</v>
          </cell>
          <cell r="HJ991">
            <v>0</v>
          </cell>
          <cell r="HK991">
            <v>0</v>
          </cell>
          <cell r="HL991">
            <v>0</v>
          </cell>
          <cell r="HM991">
            <v>0</v>
          </cell>
          <cell r="HN991">
            <v>0</v>
          </cell>
          <cell r="HO991">
            <v>0</v>
          </cell>
          <cell r="HP991">
            <v>0</v>
          </cell>
          <cell r="HQ991">
            <v>0</v>
          </cell>
          <cell r="HR991">
            <v>0</v>
          </cell>
          <cell r="HS991">
            <v>0</v>
          </cell>
          <cell r="HT991">
            <v>0</v>
          </cell>
          <cell r="HU991">
            <v>0</v>
          </cell>
          <cell r="HV991">
            <v>0</v>
          </cell>
          <cell r="HW991">
            <v>0</v>
          </cell>
          <cell r="HX991">
            <v>0</v>
          </cell>
          <cell r="HY991">
            <v>0</v>
          </cell>
          <cell r="HZ991">
            <v>0</v>
          </cell>
          <cell r="IA991">
            <v>0</v>
          </cell>
          <cell r="IB991">
            <v>0</v>
          </cell>
          <cell r="IC991">
            <v>0</v>
          </cell>
          <cell r="ID991">
            <v>0</v>
          </cell>
          <cell r="IE991">
            <v>0</v>
          </cell>
          <cell r="IF991">
            <v>0</v>
          </cell>
          <cell r="IG991">
            <v>0</v>
          </cell>
          <cell r="IH991">
            <v>0</v>
          </cell>
          <cell r="II991">
            <v>0</v>
          </cell>
          <cell r="IJ991">
            <v>0</v>
          </cell>
          <cell r="IK991">
            <v>0</v>
          </cell>
          <cell r="IL991">
            <v>0</v>
          </cell>
          <cell r="IM991">
            <v>0</v>
          </cell>
          <cell r="IN991">
            <v>0</v>
          </cell>
          <cell r="IO991">
            <v>0</v>
          </cell>
          <cell r="IP991">
            <v>0</v>
          </cell>
          <cell r="IQ991">
            <v>0</v>
          </cell>
          <cell r="IR991">
            <v>0</v>
          </cell>
          <cell r="IS991">
            <v>0</v>
          </cell>
          <cell r="IT991">
            <v>0</v>
          </cell>
          <cell r="IU991">
            <v>0</v>
          </cell>
          <cell r="IV991">
            <v>0</v>
          </cell>
          <cell r="IW991">
            <v>0</v>
          </cell>
          <cell r="IX991">
            <v>0</v>
          </cell>
          <cell r="IY991">
            <v>0</v>
          </cell>
          <cell r="IZ991">
            <v>0</v>
          </cell>
          <cell r="JA991">
            <v>0</v>
          </cell>
          <cell r="JB991">
            <v>0</v>
          </cell>
          <cell r="JC991">
            <v>0</v>
          </cell>
          <cell r="JD991">
            <v>0</v>
          </cell>
          <cell r="JE991">
            <v>0</v>
          </cell>
          <cell r="JF991">
            <v>0</v>
          </cell>
          <cell r="JG991">
            <v>0</v>
          </cell>
          <cell r="JH991">
            <v>0</v>
          </cell>
          <cell r="JI991">
            <v>0</v>
          </cell>
          <cell r="JJ991">
            <v>0</v>
          </cell>
          <cell r="JK991">
            <v>0</v>
          </cell>
          <cell r="JL991">
            <v>0</v>
          </cell>
          <cell r="JM991">
            <v>0</v>
          </cell>
          <cell r="JN991">
            <v>0</v>
          </cell>
          <cell r="JO991">
            <v>0</v>
          </cell>
          <cell r="JP991">
            <v>0</v>
          </cell>
          <cell r="JQ991">
            <v>0</v>
          </cell>
        </row>
        <row r="992">
          <cell r="D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0</v>
          </cell>
          <cell r="Y992">
            <v>0</v>
          </cell>
          <cell r="Z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  <cell r="AI992">
            <v>0</v>
          </cell>
          <cell r="AJ992">
            <v>0</v>
          </cell>
          <cell r="AK992">
            <v>0</v>
          </cell>
          <cell r="AL992">
            <v>0</v>
          </cell>
          <cell r="AM992">
            <v>0</v>
          </cell>
          <cell r="AN992">
            <v>0</v>
          </cell>
          <cell r="AO992">
            <v>0</v>
          </cell>
          <cell r="AP992">
            <v>0</v>
          </cell>
          <cell r="AQ992">
            <v>0</v>
          </cell>
          <cell r="AR992">
            <v>0</v>
          </cell>
          <cell r="AS992">
            <v>0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0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C992">
            <v>0</v>
          </cell>
          <cell r="BD992">
            <v>0</v>
          </cell>
          <cell r="BE992">
            <v>0</v>
          </cell>
          <cell r="BF992">
            <v>0</v>
          </cell>
          <cell r="BG992">
            <v>0</v>
          </cell>
          <cell r="BH992">
            <v>0</v>
          </cell>
          <cell r="BI992">
            <v>0</v>
          </cell>
          <cell r="BJ992">
            <v>0</v>
          </cell>
          <cell r="BK992">
            <v>0</v>
          </cell>
          <cell r="BL992">
            <v>0</v>
          </cell>
          <cell r="BM992">
            <v>0</v>
          </cell>
          <cell r="BN992">
            <v>0</v>
          </cell>
          <cell r="BO992">
            <v>0</v>
          </cell>
          <cell r="BP992">
            <v>0</v>
          </cell>
          <cell r="BQ992">
            <v>0</v>
          </cell>
          <cell r="BR992">
            <v>0</v>
          </cell>
          <cell r="BS992">
            <v>0</v>
          </cell>
          <cell r="BT992">
            <v>0</v>
          </cell>
          <cell r="BU992">
            <v>0</v>
          </cell>
          <cell r="BV992">
            <v>0</v>
          </cell>
          <cell r="BW992">
            <v>0</v>
          </cell>
          <cell r="BX992">
            <v>0</v>
          </cell>
          <cell r="BY992">
            <v>0</v>
          </cell>
          <cell r="BZ992">
            <v>0</v>
          </cell>
          <cell r="CA992">
            <v>0</v>
          </cell>
          <cell r="CB992">
            <v>0</v>
          </cell>
          <cell r="CC992">
            <v>0</v>
          </cell>
          <cell r="CD992">
            <v>0</v>
          </cell>
          <cell r="CE992">
            <v>0</v>
          </cell>
          <cell r="CF992">
            <v>0</v>
          </cell>
          <cell r="CG992">
            <v>0</v>
          </cell>
          <cell r="CH992">
            <v>0</v>
          </cell>
          <cell r="CI992">
            <v>0</v>
          </cell>
          <cell r="CJ992">
            <v>0</v>
          </cell>
          <cell r="CK992">
            <v>0</v>
          </cell>
          <cell r="CL992">
            <v>0</v>
          </cell>
          <cell r="CM992">
            <v>0</v>
          </cell>
          <cell r="CN992">
            <v>0</v>
          </cell>
          <cell r="CO992">
            <v>0</v>
          </cell>
          <cell r="CP992">
            <v>0</v>
          </cell>
          <cell r="CQ992">
            <v>0</v>
          </cell>
          <cell r="CR992">
            <v>0</v>
          </cell>
          <cell r="CS992">
            <v>0</v>
          </cell>
          <cell r="CT992">
            <v>0</v>
          </cell>
          <cell r="CU992">
            <v>0</v>
          </cell>
          <cell r="CV992">
            <v>0</v>
          </cell>
          <cell r="CW992">
            <v>0</v>
          </cell>
          <cell r="CX992">
            <v>0</v>
          </cell>
          <cell r="CY992">
            <v>0</v>
          </cell>
          <cell r="CZ992">
            <v>0</v>
          </cell>
          <cell r="DA992">
            <v>0</v>
          </cell>
          <cell r="DB992">
            <v>0</v>
          </cell>
          <cell r="DC992">
            <v>0</v>
          </cell>
          <cell r="DD992">
            <v>0</v>
          </cell>
          <cell r="DE992">
            <v>0</v>
          </cell>
          <cell r="DF992">
            <v>0</v>
          </cell>
          <cell r="DG992">
            <v>0</v>
          </cell>
          <cell r="DH992">
            <v>0</v>
          </cell>
          <cell r="DI992">
            <v>0</v>
          </cell>
          <cell r="DJ992">
            <v>0</v>
          </cell>
          <cell r="DK992">
            <v>0</v>
          </cell>
          <cell r="DL992">
            <v>0</v>
          </cell>
          <cell r="DM992">
            <v>0</v>
          </cell>
          <cell r="DN992">
            <v>0</v>
          </cell>
          <cell r="DO992">
            <v>0</v>
          </cell>
          <cell r="DP992">
            <v>0</v>
          </cell>
          <cell r="DQ992">
            <v>0</v>
          </cell>
          <cell r="DR992">
            <v>0</v>
          </cell>
          <cell r="DS992">
            <v>0</v>
          </cell>
          <cell r="DT992">
            <v>0</v>
          </cell>
          <cell r="DU992">
            <v>0</v>
          </cell>
          <cell r="DV992">
            <v>0</v>
          </cell>
          <cell r="DW992">
            <v>0</v>
          </cell>
          <cell r="DX992">
            <v>0</v>
          </cell>
          <cell r="DY992">
            <v>0</v>
          </cell>
          <cell r="DZ992">
            <v>0</v>
          </cell>
          <cell r="EA992">
            <v>0</v>
          </cell>
          <cell r="EB992">
            <v>0</v>
          </cell>
          <cell r="EC992">
            <v>0</v>
          </cell>
          <cell r="ED992">
            <v>0</v>
          </cell>
          <cell r="EE992">
            <v>0</v>
          </cell>
          <cell r="EF992">
            <v>0</v>
          </cell>
          <cell r="EG992">
            <v>0</v>
          </cell>
          <cell r="EH992">
            <v>0</v>
          </cell>
          <cell r="EI992">
            <v>0</v>
          </cell>
          <cell r="EJ992">
            <v>0</v>
          </cell>
          <cell r="EK992">
            <v>0</v>
          </cell>
          <cell r="EL992">
            <v>0</v>
          </cell>
          <cell r="EM992">
            <v>0</v>
          </cell>
          <cell r="EN992">
            <v>0</v>
          </cell>
          <cell r="EO992">
            <v>0</v>
          </cell>
          <cell r="EP992">
            <v>0</v>
          </cell>
          <cell r="EQ992">
            <v>0</v>
          </cell>
          <cell r="ER992">
            <v>0</v>
          </cell>
          <cell r="ES992">
            <v>0</v>
          </cell>
          <cell r="ET992">
            <v>0</v>
          </cell>
          <cell r="EU992">
            <v>0</v>
          </cell>
          <cell r="EV992">
            <v>0</v>
          </cell>
          <cell r="EW992">
            <v>0</v>
          </cell>
          <cell r="EX992">
            <v>0</v>
          </cell>
          <cell r="EY992">
            <v>0</v>
          </cell>
          <cell r="EZ992">
            <v>0</v>
          </cell>
          <cell r="FA992">
            <v>0</v>
          </cell>
          <cell r="FB992">
            <v>0</v>
          </cell>
          <cell r="FC992">
            <v>0</v>
          </cell>
          <cell r="FD992">
            <v>0</v>
          </cell>
          <cell r="FE992">
            <v>0</v>
          </cell>
          <cell r="FF992">
            <v>0</v>
          </cell>
          <cell r="FG992">
            <v>0</v>
          </cell>
          <cell r="FH992">
            <v>0</v>
          </cell>
          <cell r="FI992">
            <v>0</v>
          </cell>
          <cell r="FJ992">
            <v>0</v>
          </cell>
          <cell r="FK992">
            <v>0</v>
          </cell>
          <cell r="FL992">
            <v>0</v>
          </cell>
          <cell r="FM992">
            <v>0</v>
          </cell>
          <cell r="FN992">
            <v>0</v>
          </cell>
          <cell r="FO992">
            <v>0</v>
          </cell>
          <cell r="FP992">
            <v>0</v>
          </cell>
          <cell r="FQ992">
            <v>0</v>
          </cell>
          <cell r="FR992">
            <v>0</v>
          </cell>
          <cell r="FS992">
            <v>0</v>
          </cell>
          <cell r="FT992">
            <v>0</v>
          </cell>
          <cell r="FU992">
            <v>0</v>
          </cell>
          <cell r="FV992">
            <v>0</v>
          </cell>
          <cell r="FW992">
            <v>0</v>
          </cell>
          <cell r="FX992">
            <v>0</v>
          </cell>
          <cell r="FY992">
            <v>0</v>
          </cell>
          <cell r="FZ992">
            <v>0</v>
          </cell>
          <cell r="GA992">
            <v>0</v>
          </cell>
          <cell r="GB992">
            <v>0</v>
          </cell>
          <cell r="GC992">
            <v>0</v>
          </cell>
          <cell r="GD992">
            <v>0</v>
          </cell>
          <cell r="GE992">
            <v>0</v>
          </cell>
          <cell r="GF992">
            <v>0</v>
          </cell>
          <cell r="GG992">
            <v>0</v>
          </cell>
          <cell r="GH992">
            <v>0</v>
          </cell>
          <cell r="GI992">
            <v>0</v>
          </cell>
          <cell r="GJ992">
            <v>0</v>
          </cell>
          <cell r="GK992">
            <v>0</v>
          </cell>
          <cell r="GL992">
            <v>0</v>
          </cell>
          <cell r="GM992">
            <v>0</v>
          </cell>
          <cell r="GN992">
            <v>0</v>
          </cell>
          <cell r="GO992">
            <v>0</v>
          </cell>
          <cell r="GP992">
            <v>0</v>
          </cell>
          <cell r="GQ992">
            <v>0</v>
          </cell>
          <cell r="GR992">
            <v>0</v>
          </cell>
          <cell r="GS992">
            <v>0</v>
          </cell>
          <cell r="GT992">
            <v>0</v>
          </cell>
          <cell r="GU992">
            <v>0</v>
          </cell>
          <cell r="GV992">
            <v>0</v>
          </cell>
          <cell r="GW992">
            <v>0</v>
          </cell>
          <cell r="GX992">
            <v>0</v>
          </cell>
          <cell r="GY992">
            <v>0</v>
          </cell>
          <cell r="GZ992">
            <v>0</v>
          </cell>
          <cell r="HA992">
            <v>0</v>
          </cell>
          <cell r="HB992">
            <v>0</v>
          </cell>
          <cell r="HC992">
            <v>0</v>
          </cell>
          <cell r="HD992">
            <v>0</v>
          </cell>
          <cell r="HE992">
            <v>0</v>
          </cell>
          <cell r="HF992">
            <v>0</v>
          </cell>
          <cell r="HG992">
            <v>0</v>
          </cell>
          <cell r="HH992">
            <v>0</v>
          </cell>
          <cell r="HI992">
            <v>0</v>
          </cell>
          <cell r="HJ992">
            <v>0</v>
          </cell>
          <cell r="HK992">
            <v>0</v>
          </cell>
          <cell r="HL992">
            <v>0</v>
          </cell>
          <cell r="HM992">
            <v>0</v>
          </cell>
          <cell r="HN992">
            <v>0</v>
          </cell>
          <cell r="HO992">
            <v>0</v>
          </cell>
          <cell r="HP992">
            <v>0</v>
          </cell>
          <cell r="HQ992">
            <v>0</v>
          </cell>
          <cell r="HR992">
            <v>0</v>
          </cell>
          <cell r="HS992">
            <v>0</v>
          </cell>
          <cell r="HT992">
            <v>0</v>
          </cell>
          <cell r="HU992">
            <v>0</v>
          </cell>
          <cell r="HV992">
            <v>0</v>
          </cell>
          <cell r="HW992">
            <v>0</v>
          </cell>
          <cell r="HX992">
            <v>0</v>
          </cell>
          <cell r="HY992">
            <v>0</v>
          </cell>
          <cell r="HZ992">
            <v>0</v>
          </cell>
          <cell r="IA992">
            <v>0</v>
          </cell>
          <cell r="IB992">
            <v>0</v>
          </cell>
          <cell r="IC992">
            <v>0</v>
          </cell>
          <cell r="ID992">
            <v>0</v>
          </cell>
          <cell r="IE992">
            <v>0</v>
          </cell>
          <cell r="IF992">
            <v>0</v>
          </cell>
          <cell r="IG992">
            <v>0</v>
          </cell>
          <cell r="IH992">
            <v>0</v>
          </cell>
          <cell r="II992">
            <v>0</v>
          </cell>
          <cell r="IJ992">
            <v>0</v>
          </cell>
          <cell r="IK992">
            <v>0</v>
          </cell>
          <cell r="IL992">
            <v>0</v>
          </cell>
          <cell r="IM992">
            <v>0</v>
          </cell>
          <cell r="IN992">
            <v>0</v>
          </cell>
          <cell r="IO992">
            <v>0</v>
          </cell>
          <cell r="IP992">
            <v>0</v>
          </cell>
          <cell r="IQ992">
            <v>0</v>
          </cell>
          <cell r="IR992">
            <v>0</v>
          </cell>
          <cell r="IS992">
            <v>0</v>
          </cell>
          <cell r="IT992">
            <v>0</v>
          </cell>
          <cell r="IU992">
            <v>0</v>
          </cell>
          <cell r="IV992">
            <v>0</v>
          </cell>
          <cell r="IW992">
            <v>0</v>
          </cell>
          <cell r="IX992">
            <v>0</v>
          </cell>
          <cell r="IY992">
            <v>0</v>
          </cell>
          <cell r="IZ992">
            <v>0</v>
          </cell>
          <cell r="JA992">
            <v>0</v>
          </cell>
          <cell r="JB992">
            <v>0</v>
          </cell>
          <cell r="JC992">
            <v>0</v>
          </cell>
          <cell r="JD992">
            <v>0</v>
          </cell>
          <cell r="JE992">
            <v>0</v>
          </cell>
          <cell r="JF992">
            <v>0</v>
          </cell>
          <cell r="JG992">
            <v>0</v>
          </cell>
          <cell r="JH992">
            <v>0</v>
          </cell>
          <cell r="JI992">
            <v>0</v>
          </cell>
          <cell r="JJ992">
            <v>0</v>
          </cell>
          <cell r="JK992">
            <v>0</v>
          </cell>
          <cell r="JL992">
            <v>0</v>
          </cell>
          <cell r="JM992">
            <v>0</v>
          </cell>
          <cell r="JN992">
            <v>0</v>
          </cell>
          <cell r="JO992">
            <v>0</v>
          </cell>
          <cell r="JP992">
            <v>0</v>
          </cell>
          <cell r="JQ992">
            <v>0</v>
          </cell>
        </row>
        <row r="993">
          <cell r="D993">
            <v>0</v>
          </cell>
          <cell r="F993">
            <v>0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  <cell r="AI993">
            <v>0</v>
          </cell>
          <cell r="AJ993">
            <v>0</v>
          </cell>
          <cell r="AK993">
            <v>0</v>
          </cell>
          <cell r="AL993">
            <v>0</v>
          </cell>
          <cell r="AM993">
            <v>0</v>
          </cell>
          <cell r="AN993">
            <v>0</v>
          </cell>
          <cell r="AO993">
            <v>0</v>
          </cell>
          <cell r="AP993">
            <v>0</v>
          </cell>
          <cell r="AQ993">
            <v>0</v>
          </cell>
          <cell r="AR993">
            <v>0</v>
          </cell>
          <cell r="AS993">
            <v>0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0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C993">
            <v>0</v>
          </cell>
          <cell r="BD993">
            <v>0</v>
          </cell>
          <cell r="BE993">
            <v>0</v>
          </cell>
          <cell r="BF993">
            <v>0</v>
          </cell>
          <cell r="BG993">
            <v>0</v>
          </cell>
          <cell r="BH993">
            <v>0</v>
          </cell>
          <cell r="BI993">
            <v>0</v>
          </cell>
          <cell r="BJ993">
            <v>0</v>
          </cell>
          <cell r="BK993">
            <v>0</v>
          </cell>
          <cell r="BL993">
            <v>0</v>
          </cell>
          <cell r="BM993">
            <v>0</v>
          </cell>
          <cell r="BN993">
            <v>0</v>
          </cell>
          <cell r="BO993">
            <v>0</v>
          </cell>
          <cell r="BP993">
            <v>0</v>
          </cell>
          <cell r="BQ993">
            <v>0</v>
          </cell>
          <cell r="BR993">
            <v>0</v>
          </cell>
          <cell r="BS993">
            <v>0</v>
          </cell>
          <cell r="BT993">
            <v>0</v>
          </cell>
          <cell r="BU993">
            <v>0</v>
          </cell>
          <cell r="BV993">
            <v>0</v>
          </cell>
          <cell r="BW993">
            <v>0</v>
          </cell>
          <cell r="BX993">
            <v>0</v>
          </cell>
          <cell r="BY993">
            <v>0</v>
          </cell>
          <cell r="BZ993">
            <v>0</v>
          </cell>
          <cell r="CA993">
            <v>0</v>
          </cell>
          <cell r="CB993">
            <v>0</v>
          </cell>
          <cell r="CC993">
            <v>0</v>
          </cell>
          <cell r="CD993">
            <v>0</v>
          </cell>
          <cell r="CE993">
            <v>0</v>
          </cell>
          <cell r="CF993">
            <v>0</v>
          </cell>
          <cell r="CG993">
            <v>0</v>
          </cell>
          <cell r="CH993">
            <v>0</v>
          </cell>
          <cell r="CI993">
            <v>0</v>
          </cell>
          <cell r="CJ993">
            <v>0</v>
          </cell>
          <cell r="CK993">
            <v>0</v>
          </cell>
          <cell r="CL993">
            <v>0</v>
          </cell>
          <cell r="CM993">
            <v>0</v>
          </cell>
          <cell r="CN993">
            <v>0</v>
          </cell>
          <cell r="CO993">
            <v>0</v>
          </cell>
          <cell r="CP993">
            <v>0</v>
          </cell>
          <cell r="CQ993">
            <v>0</v>
          </cell>
          <cell r="CR993">
            <v>0</v>
          </cell>
          <cell r="CS993">
            <v>0</v>
          </cell>
          <cell r="CT993">
            <v>0</v>
          </cell>
          <cell r="CU993">
            <v>0</v>
          </cell>
          <cell r="CV993">
            <v>0</v>
          </cell>
          <cell r="CW993">
            <v>0</v>
          </cell>
          <cell r="CX993">
            <v>0</v>
          </cell>
          <cell r="CY993">
            <v>0</v>
          </cell>
          <cell r="CZ993">
            <v>0</v>
          </cell>
          <cell r="DA993">
            <v>0</v>
          </cell>
          <cell r="DB993">
            <v>0</v>
          </cell>
          <cell r="DC993">
            <v>0</v>
          </cell>
          <cell r="DD993">
            <v>0</v>
          </cell>
          <cell r="DE993">
            <v>0</v>
          </cell>
          <cell r="DF993">
            <v>0</v>
          </cell>
          <cell r="DG993">
            <v>0</v>
          </cell>
          <cell r="DH993">
            <v>0</v>
          </cell>
          <cell r="DI993">
            <v>0</v>
          </cell>
          <cell r="DJ993">
            <v>0</v>
          </cell>
          <cell r="DK993">
            <v>0</v>
          </cell>
          <cell r="DL993">
            <v>0</v>
          </cell>
          <cell r="DM993">
            <v>0</v>
          </cell>
          <cell r="DN993">
            <v>0</v>
          </cell>
          <cell r="DO993">
            <v>0</v>
          </cell>
          <cell r="DP993">
            <v>0</v>
          </cell>
          <cell r="DQ993">
            <v>0</v>
          </cell>
          <cell r="DR993">
            <v>0</v>
          </cell>
          <cell r="DS993">
            <v>0</v>
          </cell>
          <cell r="DT993">
            <v>0</v>
          </cell>
          <cell r="DU993">
            <v>0</v>
          </cell>
          <cell r="DV993">
            <v>0</v>
          </cell>
          <cell r="DW993">
            <v>0</v>
          </cell>
          <cell r="DX993">
            <v>0</v>
          </cell>
          <cell r="DY993">
            <v>0</v>
          </cell>
          <cell r="DZ993">
            <v>0</v>
          </cell>
          <cell r="EA993">
            <v>0</v>
          </cell>
          <cell r="EB993">
            <v>0</v>
          </cell>
          <cell r="EC993">
            <v>0</v>
          </cell>
          <cell r="ED993">
            <v>0</v>
          </cell>
          <cell r="EE993">
            <v>0</v>
          </cell>
          <cell r="EF993">
            <v>0</v>
          </cell>
          <cell r="EG993">
            <v>0</v>
          </cell>
          <cell r="EH993">
            <v>0</v>
          </cell>
          <cell r="EI993">
            <v>0</v>
          </cell>
          <cell r="EJ993">
            <v>0</v>
          </cell>
          <cell r="EK993">
            <v>0</v>
          </cell>
          <cell r="EL993">
            <v>0</v>
          </cell>
          <cell r="EM993">
            <v>0</v>
          </cell>
          <cell r="EN993">
            <v>0</v>
          </cell>
          <cell r="EO993">
            <v>0</v>
          </cell>
          <cell r="EP993">
            <v>0</v>
          </cell>
          <cell r="EQ993">
            <v>0</v>
          </cell>
          <cell r="ER993">
            <v>0</v>
          </cell>
          <cell r="ES993">
            <v>0</v>
          </cell>
          <cell r="ET993">
            <v>0</v>
          </cell>
          <cell r="EU993">
            <v>0</v>
          </cell>
          <cell r="EV993">
            <v>0</v>
          </cell>
          <cell r="EW993">
            <v>0</v>
          </cell>
          <cell r="EX993">
            <v>0</v>
          </cell>
          <cell r="EY993">
            <v>0</v>
          </cell>
          <cell r="EZ993">
            <v>0</v>
          </cell>
          <cell r="FA993">
            <v>0</v>
          </cell>
          <cell r="FB993">
            <v>0</v>
          </cell>
          <cell r="FC993">
            <v>0</v>
          </cell>
          <cell r="FD993">
            <v>0</v>
          </cell>
          <cell r="FE993">
            <v>0</v>
          </cell>
          <cell r="FF993">
            <v>0</v>
          </cell>
          <cell r="FG993">
            <v>0</v>
          </cell>
          <cell r="FH993">
            <v>0</v>
          </cell>
          <cell r="FI993">
            <v>0</v>
          </cell>
          <cell r="FJ993">
            <v>0</v>
          </cell>
          <cell r="FK993">
            <v>0</v>
          </cell>
          <cell r="FL993">
            <v>0</v>
          </cell>
          <cell r="FM993">
            <v>0</v>
          </cell>
          <cell r="FN993">
            <v>0</v>
          </cell>
          <cell r="FO993">
            <v>0</v>
          </cell>
          <cell r="FP993">
            <v>0</v>
          </cell>
          <cell r="FQ993">
            <v>0</v>
          </cell>
          <cell r="FR993">
            <v>0</v>
          </cell>
          <cell r="FS993">
            <v>0</v>
          </cell>
          <cell r="FT993">
            <v>0</v>
          </cell>
          <cell r="FU993">
            <v>0</v>
          </cell>
          <cell r="FV993">
            <v>0</v>
          </cell>
          <cell r="FW993">
            <v>0</v>
          </cell>
          <cell r="FX993">
            <v>0</v>
          </cell>
          <cell r="FY993">
            <v>0</v>
          </cell>
          <cell r="FZ993">
            <v>0</v>
          </cell>
          <cell r="GA993">
            <v>0</v>
          </cell>
          <cell r="GB993">
            <v>0</v>
          </cell>
          <cell r="GC993">
            <v>0</v>
          </cell>
          <cell r="GD993">
            <v>0</v>
          </cell>
          <cell r="GE993">
            <v>0</v>
          </cell>
          <cell r="GF993">
            <v>0</v>
          </cell>
          <cell r="GG993">
            <v>0</v>
          </cell>
          <cell r="GH993">
            <v>0</v>
          </cell>
          <cell r="GI993">
            <v>0</v>
          </cell>
          <cell r="GJ993">
            <v>0</v>
          </cell>
          <cell r="GK993">
            <v>0</v>
          </cell>
          <cell r="GL993">
            <v>0</v>
          </cell>
          <cell r="GM993">
            <v>0</v>
          </cell>
          <cell r="GN993">
            <v>0</v>
          </cell>
          <cell r="GO993">
            <v>0</v>
          </cell>
          <cell r="GP993">
            <v>0</v>
          </cell>
          <cell r="GQ993">
            <v>0</v>
          </cell>
          <cell r="GR993">
            <v>0</v>
          </cell>
          <cell r="GS993">
            <v>0</v>
          </cell>
          <cell r="GT993">
            <v>0</v>
          </cell>
          <cell r="GU993">
            <v>0</v>
          </cell>
          <cell r="GV993">
            <v>0</v>
          </cell>
          <cell r="GW993">
            <v>0</v>
          </cell>
          <cell r="GX993">
            <v>0</v>
          </cell>
          <cell r="GY993">
            <v>0</v>
          </cell>
          <cell r="GZ993">
            <v>0</v>
          </cell>
          <cell r="HA993">
            <v>0</v>
          </cell>
          <cell r="HB993">
            <v>0</v>
          </cell>
          <cell r="HC993">
            <v>0</v>
          </cell>
          <cell r="HD993">
            <v>0</v>
          </cell>
          <cell r="HE993">
            <v>0</v>
          </cell>
          <cell r="HF993">
            <v>0</v>
          </cell>
          <cell r="HG993">
            <v>0</v>
          </cell>
          <cell r="HH993">
            <v>0</v>
          </cell>
          <cell r="HI993">
            <v>0</v>
          </cell>
          <cell r="HJ993">
            <v>0</v>
          </cell>
          <cell r="HK993">
            <v>0</v>
          </cell>
          <cell r="HL993">
            <v>0</v>
          </cell>
          <cell r="HM993">
            <v>0</v>
          </cell>
          <cell r="HN993">
            <v>0</v>
          </cell>
          <cell r="HO993">
            <v>0</v>
          </cell>
          <cell r="HP993">
            <v>0</v>
          </cell>
          <cell r="HQ993">
            <v>0</v>
          </cell>
          <cell r="HR993">
            <v>0</v>
          </cell>
          <cell r="HS993">
            <v>0</v>
          </cell>
          <cell r="HT993">
            <v>0</v>
          </cell>
          <cell r="HU993">
            <v>0</v>
          </cell>
          <cell r="HV993">
            <v>0</v>
          </cell>
          <cell r="HW993">
            <v>0</v>
          </cell>
          <cell r="HX993">
            <v>0</v>
          </cell>
          <cell r="HY993">
            <v>0</v>
          </cell>
          <cell r="HZ993">
            <v>0</v>
          </cell>
          <cell r="IA993">
            <v>0</v>
          </cell>
          <cell r="IB993">
            <v>0</v>
          </cell>
          <cell r="IC993">
            <v>0</v>
          </cell>
          <cell r="ID993">
            <v>0</v>
          </cell>
          <cell r="IE993">
            <v>0</v>
          </cell>
          <cell r="IF993">
            <v>0</v>
          </cell>
          <cell r="IG993">
            <v>0</v>
          </cell>
          <cell r="IH993">
            <v>0</v>
          </cell>
          <cell r="II993">
            <v>0</v>
          </cell>
          <cell r="IJ993">
            <v>0</v>
          </cell>
          <cell r="IK993">
            <v>0</v>
          </cell>
          <cell r="IL993">
            <v>0</v>
          </cell>
          <cell r="IM993">
            <v>0</v>
          </cell>
          <cell r="IN993">
            <v>0</v>
          </cell>
          <cell r="IO993">
            <v>0</v>
          </cell>
          <cell r="IP993">
            <v>0</v>
          </cell>
          <cell r="IQ993">
            <v>0</v>
          </cell>
          <cell r="IR993">
            <v>0</v>
          </cell>
          <cell r="IS993">
            <v>0</v>
          </cell>
          <cell r="IT993">
            <v>0</v>
          </cell>
          <cell r="IU993">
            <v>0</v>
          </cell>
          <cell r="IV993">
            <v>0</v>
          </cell>
          <cell r="IW993">
            <v>0</v>
          </cell>
          <cell r="IX993">
            <v>0</v>
          </cell>
          <cell r="IY993">
            <v>0</v>
          </cell>
          <cell r="IZ993">
            <v>0</v>
          </cell>
          <cell r="JA993">
            <v>0</v>
          </cell>
          <cell r="JB993">
            <v>0</v>
          </cell>
          <cell r="JC993">
            <v>0</v>
          </cell>
          <cell r="JD993">
            <v>0</v>
          </cell>
          <cell r="JE993">
            <v>0</v>
          </cell>
          <cell r="JF993">
            <v>0</v>
          </cell>
          <cell r="JG993">
            <v>0</v>
          </cell>
          <cell r="JH993">
            <v>0</v>
          </cell>
          <cell r="JI993">
            <v>0</v>
          </cell>
          <cell r="JJ993">
            <v>0</v>
          </cell>
          <cell r="JK993">
            <v>0</v>
          </cell>
          <cell r="JL993">
            <v>0</v>
          </cell>
          <cell r="JM993">
            <v>0</v>
          </cell>
          <cell r="JN993">
            <v>0</v>
          </cell>
          <cell r="JO993">
            <v>0</v>
          </cell>
          <cell r="JP993">
            <v>0</v>
          </cell>
          <cell r="JQ993">
            <v>0</v>
          </cell>
        </row>
        <row r="994">
          <cell r="D994">
            <v>0</v>
          </cell>
          <cell r="F994">
            <v>0</v>
          </cell>
          <cell r="G994">
            <v>0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  <cell r="AI994">
            <v>0</v>
          </cell>
          <cell r="AJ994">
            <v>0</v>
          </cell>
          <cell r="AK994">
            <v>0</v>
          </cell>
          <cell r="AL994">
            <v>0</v>
          </cell>
          <cell r="AM994">
            <v>0</v>
          </cell>
          <cell r="AN994">
            <v>0</v>
          </cell>
          <cell r="AO994">
            <v>0</v>
          </cell>
          <cell r="AP994">
            <v>0</v>
          </cell>
          <cell r="AQ994">
            <v>0</v>
          </cell>
          <cell r="AR994">
            <v>0</v>
          </cell>
          <cell r="AS994">
            <v>0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0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0</v>
          </cell>
          <cell r="BD994">
            <v>0</v>
          </cell>
          <cell r="BE994">
            <v>0</v>
          </cell>
          <cell r="BF994">
            <v>0</v>
          </cell>
          <cell r="BG994">
            <v>0</v>
          </cell>
          <cell r="BH994">
            <v>0</v>
          </cell>
          <cell r="BI994">
            <v>0</v>
          </cell>
          <cell r="BJ994">
            <v>0</v>
          </cell>
          <cell r="BK994">
            <v>0</v>
          </cell>
          <cell r="BL994">
            <v>0</v>
          </cell>
          <cell r="BM994">
            <v>0</v>
          </cell>
          <cell r="BN994">
            <v>0</v>
          </cell>
          <cell r="BO994">
            <v>0</v>
          </cell>
          <cell r="BP994">
            <v>0</v>
          </cell>
          <cell r="BQ994">
            <v>0</v>
          </cell>
          <cell r="BR994">
            <v>0</v>
          </cell>
          <cell r="BS994">
            <v>0</v>
          </cell>
          <cell r="BT994">
            <v>0</v>
          </cell>
          <cell r="BU994">
            <v>0</v>
          </cell>
          <cell r="BV994">
            <v>0</v>
          </cell>
          <cell r="BW994">
            <v>0</v>
          </cell>
          <cell r="BX994">
            <v>0</v>
          </cell>
          <cell r="BY994">
            <v>0</v>
          </cell>
          <cell r="BZ994">
            <v>0</v>
          </cell>
          <cell r="CA994">
            <v>0</v>
          </cell>
          <cell r="CB994">
            <v>0</v>
          </cell>
          <cell r="CC994">
            <v>0</v>
          </cell>
          <cell r="CD994">
            <v>0</v>
          </cell>
          <cell r="CE994">
            <v>0</v>
          </cell>
          <cell r="CF994">
            <v>0</v>
          </cell>
          <cell r="CG994">
            <v>0</v>
          </cell>
          <cell r="CH994">
            <v>0</v>
          </cell>
          <cell r="CI994">
            <v>0</v>
          </cell>
          <cell r="CJ994">
            <v>0</v>
          </cell>
          <cell r="CK994">
            <v>0</v>
          </cell>
          <cell r="CL994">
            <v>0</v>
          </cell>
          <cell r="CM994">
            <v>0</v>
          </cell>
          <cell r="CN994">
            <v>0</v>
          </cell>
          <cell r="CO994">
            <v>0</v>
          </cell>
          <cell r="CP994">
            <v>0</v>
          </cell>
          <cell r="CQ994">
            <v>0</v>
          </cell>
          <cell r="CR994">
            <v>0</v>
          </cell>
          <cell r="CS994">
            <v>0</v>
          </cell>
          <cell r="CT994">
            <v>0</v>
          </cell>
          <cell r="CU994">
            <v>0</v>
          </cell>
          <cell r="CV994">
            <v>0</v>
          </cell>
          <cell r="CW994">
            <v>0</v>
          </cell>
          <cell r="CX994">
            <v>0</v>
          </cell>
          <cell r="CY994">
            <v>0</v>
          </cell>
          <cell r="CZ994">
            <v>0</v>
          </cell>
          <cell r="DA994">
            <v>0</v>
          </cell>
          <cell r="DB994">
            <v>0</v>
          </cell>
          <cell r="DC994">
            <v>0</v>
          </cell>
          <cell r="DD994">
            <v>0</v>
          </cell>
          <cell r="DE994">
            <v>0</v>
          </cell>
          <cell r="DF994">
            <v>0</v>
          </cell>
          <cell r="DG994">
            <v>0</v>
          </cell>
          <cell r="DH994">
            <v>0</v>
          </cell>
          <cell r="DI994">
            <v>0</v>
          </cell>
          <cell r="DJ994">
            <v>0</v>
          </cell>
          <cell r="DK994">
            <v>0</v>
          </cell>
          <cell r="DL994">
            <v>0</v>
          </cell>
          <cell r="DM994">
            <v>0</v>
          </cell>
          <cell r="DN994">
            <v>0</v>
          </cell>
          <cell r="DO994">
            <v>0</v>
          </cell>
          <cell r="DP994">
            <v>0</v>
          </cell>
          <cell r="DQ994">
            <v>0</v>
          </cell>
          <cell r="DR994">
            <v>0</v>
          </cell>
          <cell r="DS994">
            <v>0</v>
          </cell>
          <cell r="DT994">
            <v>0</v>
          </cell>
          <cell r="DU994">
            <v>0</v>
          </cell>
          <cell r="DV994">
            <v>0</v>
          </cell>
          <cell r="DW994">
            <v>0</v>
          </cell>
          <cell r="DX994">
            <v>0</v>
          </cell>
          <cell r="DY994">
            <v>0</v>
          </cell>
          <cell r="DZ994">
            <v>0</v>
          </cell>
          <cell r="EA994">
            <v>0</v>
          </cell>
          <cell r="EB994">
            <v>0</v>
          </cell>
          <cell r="EC994">
            <v>0</v>
          </cell>
          <cell r="ED994">
            <v>0</v>
          </cell>
          <cell r="EE994">
            <v>0</v>
          </cell>
          <cell r="EF994">
            <v>0</v>
          </cell>
          <cell r="EG994">
            <v>0</v>
          </cell>
          <cell r="EH994">
            <v>0</v>
          </cell>
          <cell r="EI994">
            <v>0</v>
          </cell>
          <cell r="EJ994">
            <v>0</v>
          </cell>
          <cell r="EK994">
            <v>0</v>
          </cell>
          <cell r="EL994">
            <v>0</v>
          </cell>
          <cell r="EM994">
            <v>0</v>
          </cell>
          <cell r="EN994">
            <v>0</v>
          </cell>
          <cell r="EO994">
            <v>0</v>
          </cell>
          <cell r="EP994">
            <v>0</v>
          </cell>
          <cell r="EQ994">
            <v>0</v>
          </cell>
          <cell r="ER994">
            <v>0</v>
          </cell>
          <cell r="ES994">
            <v>0</v>
          </cell>
          <cell r="ET994">
            <v>0</v>
          </cell>
          <cell r="EU994">
            <v>0</v>
          </cell>
          <cell r="EV994">
            <v>0</v>
          </cell>
          <cell r="EW994">
            <v>0</v>
          </cell>
          <cell r="EX994">
            <v>0</v>
          </cell>
          <cell r="EY994">
            <v>0</v>
          </cell>
          <cell r="EZ994">
            <v>0</v>
          </cell>
          <cell r="FA994">
            <v>0</v>
          </cell>
          <cell r="FB994">
            <v>0</v>
          </cell>
          <cell r="FC994">
            <v>0</v>
          </cell>
          <cell r="FD994">
            <v>0</v>
          </cell>
          <cell r="FE994">
            <v>0</v>
          </cell>
          <cell r="FF994">
            <v>0</v>
          </cell>
          <cell r="FG994">
            <v>0</v>
          </cell>
          <cell r="FH994">
            <v>0</v>
          </cell>
          <cell r="FI994">
            <v>0</v>
          </cell>
          <cell r="FJ994">
            <v>0</v>
          </cell>
          <cell r="FK994">
            <v>0</v>
          </cell>
          <cell r="FL994">
            <v>0</v>
          </cell>
          <cell r="FM994">
            <v>0</v>
          </cell>
          <cell r="FN994">
            <v>0</v>
          </cell>
          <cell r="FO994">
            <v>0</v>
          </cell>
          <cell r="FP994">
            <v>0</v>
          </cell>
          <cell r="FQ994">
            <v>0</v>
          </cell>
          <cell r="FR994">
            <v>0</v>
          </cell>
          <cell r="FS994">
            <v>0</v>
          </cell>
          <cell r="FT994">
            <v>0</v>
          </cell>
          <cell r="FU994">
            <v>0</v>
          </cell>
          <cell r="FV994">
            <v>0</v>
          </cell>
          <cell r="FW994">
            <v>0</v>
          </cell>
          <cell r="FX994">
            <v>0</v>
          </cell>
          <cell r="FY994">
            <v>0</v>
          </cell>
          <cell r="FZ994">
            <v>0</v>
          </cell>
          <cell r="GA994">
            <v>0</v>
          </cell>
          <cell r="GB994">
            <v>0</v>
          </cell>
          <cell r="GC994">
            <v>0</v>
          </cell>
          <cell r="GD994">
            <v>0</v>
          </cell>
          <cell r="GE994">
            <v>0</v>
          </cell>
          <cell r="GF994">
            <v>0</v>
          </cell>
          <cell r="GG994">
            <v>0</v>
          </cell>
          <cell r="GH994">
            <v>0</v>
          </cell>
          <cell r="GI994">
            <v>0</v>
          </cell>
          <cell r="GJ994">
            <v>0</v>
          </cell>
          <cell r="GK994">
            <v>0</v>
          </cell>
          <cell r="GL994">
            <v>0</v>
          </cell>
          <cell r="GM994">
            <v>0</v>
          </cell>
          <cell r="GN994">
            <v>0</v>
          </cell>
          <cell r="GO994">
            <v>0</v>
          </cell>
          <cell r="GP994">
            <v>0</v>
          </cell>
          <cell r="GQ994">
            <v>0</v>
          </cell>
          <cell r="GR994">
            <v>0</v>
          </cell>
          <cell r="GS994">
            <v>0</v>
          </cell>
          <cell r="GT994">
            <v>0</v>
          </cell>
          <cell r="GU994">
            <v>0</v>
          </cell>
          <cell r="GV994">
            <v>0</v>
          </cell>
          <cell r="GW994">
            <v>0</v>
          </cell>
          <cell r="GX994">
            <v>0</v>
          </cell>
          <cell r="GY994">
            <v>0</v>
          </cell>
          <cell r="GZ994">
            <v>0</v>
          </cell>
          <cell r="HA994">
            <v>0</v>
          </cell>
          <cell r="HB994">
            <v>0</v>
          </cell>
          <cell r="HC994">
            <v>0</v>
          </cell>
          <cell r="HD994">
            <v>0</v>
          </cell>
          <cell r="HE994">
            <v>0</v>
          </cell>
          <cell r="HF994">
            <v>0</v>
          </cell>
          <cell r="HG994">
            <v>0</v>
          </cell>
          <cell r="HH994">
            <v>0</v>
          </cell>
          <cell r="HI994">
            <v>0</v>
          </cell>
          <cell r="HJ994">
            <v>0</v>
          </cell>
          <cell r="HK994">
            <v>0</v>
          </cell>
          <cell r="HL994">
            <v>0</v>
          </cell>
          <cell r="HM994">
            <v>0</v>
          </cell>
          <cell r="HN994">
            <v>0</v>
          </cell>
          <cell r="HO994">
            <v>0</v>
          </cell>
          <cell r="HP994">
            <v>0</v>
          </cell>
          <cell r="HQ994">
            <v>0</v>
          </cell>
          <cell r="HR994">
            <v>0</v>
          </cell>
          <cell r="HS994">
            <v>0</v>
          </cell>
          <cell r="HT994">
            <v>0</v>
          </cell>
          <cell r="HU994">
            <v>0</v>
          </cell>
          <cell r="HV994">
            <v>0</v>
          </cell>
          <cell r="HW994">
            <v>0</v>
          </cell>
          <cell r="HX994">
            <v>0</v>
          </cell>
          <cell r="HY994">
            <v>0</v>
          </cell>
          <cell r="HZ994">
            <v>0</v>
          </cell>
          <cell r="IA994">
            <v>0</v>
          </cell>
          <cell r="IB994">
            <v>0</v>
          </cell>
          <cell r="IC994">
            <v>0</v>
          </cell>
          <cell r="ID994">
            <v>0</v>
          </cell>
          <cell r="IE994">
            <v>0</v>
          </cell>
          <cell r="IF994">
            <v>0</v>
          </cell>
          <cell r="IG994">
            <v>0</v>
          </cell>
          <cell r="IH994">
            <v>0</v>
          </cell>
          <cell r="II994">
            <v>0</v>
          </cell>
          <cell r="IJ994">
            <v>0</v>
          </cell>
          <cell r="IK994">
            <v>0</v>
          </cell>
          <cell r="IL994">
            <v>0</v>
          </cell>
          <cell r="IM994">
            <v>0</v>
          </cell>
          <cell r="IN994">
            <v>0</v>
          </cell>
          <cell r="IO994">
            <v>0</v>
          </cell>
          <cell r="IP994">
            <v>0</v>
          </cell>
          <cell r="IQ994">
            <v>0</v>
          </cell>
          <cell r="IR994">
            <v>0</v>
          </cell>
          <cell r="IS994">
            <v>0</v>
          </cell>
          <cell r="IT994">
            <v>0</v>
          </cell>
          <cell r="IU994">
            <v>0</v>
          </cell>
          <cell r="IV994">
            <v>0</v>
          </cell>
          <cell r="IW994">
            <v>0</v>
          </cell>
          <cell r="IX994">
            <v>0</v>
          </cell>
          <cell r="IY994">
            <v>0</v>
          </cell>
          <cell r="IZ994">
            <v>0</v>
          </cell>
          <cell r="JA994">
            <v>0</v>
          </cell>
          <cell r="JB994">
            <v>0</v>
          </cell>
          <cell r="JC994">
            <v>0</v>
          </cell>
          <cell r="JD994">
            <v>0</v>
          </cell>
          <cell r="JE994">
            <v>0</v>
          </cell>
          <cell r="JF994">
            <v>0</v>
          </cell>
          <cell r="JG994">
            <v>0</v>
          </cell>
          <cell r="JH994">
            <v>0</v>
          </cell>
          <cell r="JI994">
            <v>0</v>
          </cell>
          <cell r="JJ994">
            <v>0</v>
          </cell>
          <cell r="JK994">
            <v>0</v>
          </cell>
          <cell r="JL994">
            <v>0</v>
          </cell>
          <cell r="JM994">
            <v>0</v>
          </cell>
          <cell r="JN994">
            <v>0</v>
          </cell>
          <cell r="JO994">
            <v>0</v>
          </cell>
          <cell r="JP994">
            <v>0</v>
          </cell>
          <cell r="JQ994">
            <v>0</v>
          </cell>
        </row>
        <row r="995">
          <cell r="D995">
            <v>0</v>
          </cell>
          <cell r="F995">
            <v>0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  <cell r="AI995">
            <v>0</v>
          </cell>
          <cell r="AJ995">
            <v>0</v>
          </cell>
          <cell r="AK995">
            <v>0</v>
          </cell>
          <cell r="AL995">
            <v>0</v>
          </cell>
          <cell r="AM995">
            <v>0</v>
          </cell>
          <cell r="AN995">
            <v>0</v>
          </cell>
          <cell r="AO995">
            <v>0</v>
          </cell>
          <cell r="AP995">
            <v>0</v>
          </cell>
          <cell r="AQ995">
            <v>0</v>
          </cell>
          <cell r="AR995">
            <v>0</v>
          </cell>
          <cell r="AS995">
            <v>0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0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0</v>
          </cell>
          <cell r="BD995">
            <v>0</v>
          </cell>
          <cell r="BE995">
            <v>0</v>
          </cell>
          <cell r="BF995">
            <v>0</v>
          </cell>
          <cell r="BG995">
            <v>0</v>
          </cell>
          <cell r="BH995">
            <v>0</v>
          </cell>
          <cell r="BI995">
            <v>0</v>
          </cell>
          <cell r="BJ995">
            <v>0</v>
          </cell>
          <cell r="BK995">
            <v>0</v>
          </cell>
          <cell r="BL995">
            <v>0</v>
          </cell>
          <cell r="BM995">
            <v>0</v>
          </cell>
          <cell r="BN995">
            <v>0</v>
          </cell>
          <cell r="BO995">
            <v>0</v>
          </cell>
          <cell r="BP995">
            <v>0</v>
          </cell>
          <cell r="BQ995">
            <v>0</v>
          </cell>
          <cell r="BR995">
            <v>0</v>
          </cell>
          <cell r="BS995">
            <v>0</v>
          </cell>
          <cell r="BT995">
            <v>0</v>
          </cell>
          <cell r="BU995">
            <v>0</v>
          </cell>
          <cell r="BV995">
            <v>0</v>
          </cell>
          <cell r="BW995">
            <v>0</v>
          </cell>
          <cell r="BX995">
            <v>0</v>
          </cell>
          <cell r="BY995">
            <v>0</v>
          </cell>
          <cell r="BZ995">
            <v>0</v>
          </cell>
          <cell r="CA995">
            <v>0</v>
          </cell>
          <cell r="CB995">
            <v>0</v>
          </cell>
          <cell r="CC995">
            <v>0</v>
          </cell>
          <cell r="CD995">
            <v>0</v>
          </cell>
          <cell r="CE995">
            <v>0</v>
          </cell>
          <cell r="CF995">
            <v>0</v>
          </cell>
          <cell r="CG995">
            <v>0</v>
          </cell>
          <cell r="CH995">
            <v>0</v>
          </cell>
          <cell r="CI995">
            <v>0</v>
          </cell>
          <cell r="CJ995">
            <v>0</v>
          </cell>
          <cell r="CK995">
            <v>0</v>
          </cell>
          <cell r="CL995">
            <v>0</v>
          </cell>
          <cell r="CM995">
            <v>0</v>
          </cell>
          <cell r="CN995">
            <v>0</v>
          </cell>
          <cell r="CO995">
            <v>0</v>
          </cell>
          <cell r="CP995">
            <v>0</v>
          </cell>
          <cell r="CQ995">
            <v>0</v>
          </cell>
          <cell r="CR995">
            <v>0</v>
          </cell>
          <cell r="CS995">
            <v>0</v>
          </cell>
          <cell r="CT995">
            <v>0</v>
          </cell>
          <cell r="CU995">
            <v>0</v>
          </cell>
          <cell r="CV995">
            <v>0</v>
          </cell>
          <cell r="CW995">
            <v>0</v>
          </cell>
          <cell r="CX995">
            <v>0</v>
          </cell>
          <cell r="CY995">
            <v>0</v>
          </cell>
          <cell r="CZ995">
            <v>0</v>
          </cell>
          <cell r="DA995">
            <v>0</v>
          </cell>
          <cell r="DB995">
            <v>0</v>
          </cell>
          <cell r="DC995">
            <v>0</v>
          </cell>
          <cell r="DD995">
            <v>0</v>
          </cell>
          <cell r="DE995">
            <v>0</v>
          </cell>
          <cell r="DF995">
            <v>0</v>
          </cell>
          <cell r="DG995">
            <v>0</v>
          </cell>
          <cell r="DH995">
            <v>0</v>
          </cell>
          <cell r="DI995">
            <v>0</v>
          </cell>
          <cell r="DJ995">
            <v>0</v>
          </cell>
          <cell r="DK995">
            <v>0</v>
          </cell>
          <cell r="DL995">
            <v>0</v>
          </cell>
          <cell r="DM995">
            <v>0</v>
          </cell>
          <cell r="DN995">
            <v>0</v>
          </cell>
          <cell r="DO995">
            <v>0</v>
          </cell>
          <cell r="DP995">
            <v>0</v>
          </cell>
          <cell r="DQ995">
            <v>0</v>
          </cell>
          <cell r="DR995">
            <v>0</v>
          </cell>
          <cell r="DS995">
            <v>0</v>
          </cell>
          <cell r="DT995">
            <v>0</v>
          </cell>
          <cell r="DU995">
            <v>0</v>
          </cell>
          <cell r="DV995">
            <v>0</v>
          </cell>
          <cell r="DW995">
            <v>0</v>
          </cell>
          <cell r="DX995">
            <v>0</v>
          </cell>
          <cell r="DY995">
            <v>0</v>
          </cell>
          <cell r="DZ995">
            <v>0</v>
          </cell>
          <cell r="EA995">
            <v>0</v>
          </cell>
          <cell r="EB995">
            <v>0</v>
          </cell>
          <cell r="EC995">
            <v>0</v>
          </cell>
          <cell r="ED995">
            <v>0</v>
          </cell>
          <cell r="EE995">
            <v>0</v>
          </cell>
          <cell r="EF995">
            <v>0</v>
          </cell>
          <cell r="EG995">
            <v>0</v>
          </cell>
          <cell r="EH995">
            <v>0</v>
          </cell>
          <cell r="EI995">
            <v>0</v>
          </cell>
          <cell r="EJ995">
            <v>0</v>
          </cell>
          <cell r="EK995">
            <v>0</v>
          </cell>
          <cell r="EL995">
            <v>0</v>
          </cell>
          <cell r="EM995">
            <v>0</v>
          </cell>
          <cell r="EN995">
            <v>0</v>
          </cell>
          <cell r="EO995">
            <v>0</v>
          </cell>
          <cell r="EP995">
            <v>0</v>
          </cell>
          <cell r="EQ995">
            <v>0</v>
          </cell>
          <cell r="ER995">
            <v>0</v>
          </cell>
          <cell r="ES995">
            <v>0</v>
          </cell>
          <cell r="ET995">
            <v>0</v>
          </cell>
          <cell r="EU995">
            <v>0</v>
          </cell>
          <cell r="EV995">
            <v>0</v>
          </cell>
          <cell r="EW995">
            <v>0</v>
          </cell>
          <cell r="EX995">
            <v>0</v>
          </cell>
          <cell r="EY995">
            <v>0</v>
          </cell>
          <cell r="EZ995">
            <v>0</v>
          </cell>
          <cell r="FA995">
            <v>0</v>
          </cell>
          <cell r="FB995">
            <v>0</v>
          </cell>
          <cell r="FC995">
            <v>0</v>
          </cell>
          <cell r="FD995">
            <v>0</v>
          </cell>
          <cell r="FE995">
            <v>0</v>
          </cell>
          <cell r="FF995">
            <v>0</v>
          </cell>
          <cell r="FG995">
            <v>0</v>
          </cell>
          <cell r="FH995">
            <v>0</v>
          </cell>
          <cell r="FI995">
            <v>0</v>
          </cell>
          <cell r="FJ995">
            <v>0</v>
          </cell>
          <cell r="FK995">
            <v>0</v>
          </cell>
          <cell r="FL995">
            <v>0</v>
          </cell>
          <cell r="FM995">
            <v>0</v>
          </cell>
          <cell r="FN995">
            <v>0</v>
          </cell>
          <cell r="FO995">
            <v>0</v>
          </cell>
          <cell r="FP995">
            <v>0</v>
          </cell>
          <cell r="FQ995">
            <v>0</v>
          </cell>
          <cell r="FR995">
            <v>0</v>
          </cell>
          <cell r="FS995">
            <v>0</v>
          </cell>
          <cell r="FT995">
            <v>0</v>
          </cell>
          <cell r="FU995">
            <v>0</v>
          </cell>
          <cell r="FV995">
            <v>0</v>
          </cell>
          <cell r="FW995">
            <v>0</v>
          </cell>
          <cell r="FX995">
            <v>0</v>
          </cell>
          <cell r="FY995">
            <v>0</v>
          </cell>
          <cell r="FZ995">
            <v>0</v>
          </cell>
          <cell r="GA995">
            <v>0</v>
          </cell>
          <cell r="GB995">
            <v>0</v>
          </cell>
          <cell r="GC995">
            <v>0</v>
          </cell>
          <cell r="GD995">
            <v>0</v>
          </cell>
          <cell r="GE995">
            <v>0</v>
          </cell>
          <cell r="GF995">
            <v>0</v>
          </cell>
          <cell r="GG995">
            <v>0</v>
          </cell>
          <cell r="GH995">
            <v>0</v>
          </cell>
          <cell r="GI995">
            <v>0</v>
          </cell>
          <cell r="GJ995">
            <v>0</v>
          </cell>
          <cell r="GK995">
            <v>0</v>
          </cell>
          <cell r="GL995">
            <v>0</v>
          </cell>
          <cell r="GM995">
            <v>0</v>
          </cell>
          <cell r="GN995">
            <v>0</v>
          </cell>
          <cell r="GO995">
            <v>0</v>
          </cell>
          <cell r="GP995">
            <v>0</v>
          </cell>
          <cell r="GQ995">
            <v>0</v>
          </cell>
          <cell r="GR995">
            <v>0</v>
          </cell>
          <cell r="GS995">
            <v>0</v>
          </cell>
          <cell r="GT995">
            <v>0</v>
          </cell>
          <cell r="GU995">
            <v>0</v>
          </cell>
          <cell r="GV995">
            <v>0</v>
          </cell>
          <cell r="GW995">
            <v>0</v>
          </cell>
          <cell r="GX995">
            <v>0</v>
          </cell>
          <cell r="GY995">
            <v>0</v>
          </cell>
          <cell r="GZ995">
            <v>0</v>
          </cell>
          <cell r="HA995">
            <v>0</v>
          </cell>
          <cell r="HB995">
            <v>0</v>
          </cell>
          <cell r="HC995">
            <v>0</v>
          </cell>
          <cell r="HD995">
            <v>0</v>
          </cell>
          <cell r="HE995">
            <v>0</v>
          </cell>
          <cell r="HF995">
            <v>0</v>
          </cell>
          <cell r="HG995">
            <v>0</v>
          </cell>
          <cell r="HH995">
            <v>0</v>
          </cell>
          <cell r="HI995">
            <v>0</v>
          </cell>
          <cell r="HJ995">
            <v>0</v>
          </cell>
          <cell r="HK995">
            <v>0</v>
          </cell>
          <cell r="HL995">
            <v>0</v>
          </cell>
          <cell r="HM995">
            <v>0</v>
          </cell>
          <cell r="HN995">
            <v>0</v>
          </cell>
          <cell r="HO995">
            <v>0</v>
          </cell>
          <cell r="HP995">
            <v>0</v>
          </cell>
          <cell r="HQ995">
            <v>0</v>
          </cell>
          <cell r="HR995">
            <v>0</v>
          </cell>
          <cell r="HS995">
            <v>0</v>
          </cell>
          <cell r="HT995">
            <v>0</v>
          </cell>
          <cell r="HU995">
            <v>0</v>
          </cell>
          <cell r="HV995">
            <v>0</v>
          </cell>
          <cell r="HW995">
            <v>0</v>
          </cell>
          <cell r="HX995">
            <v>0</v>
          </cell>
          <cell r="HY995">
            <v>0</v>
          </cell>
          <cell r="HZ995">
            <v>0</v>
          </cell>
          <cell r="IA995">
            <v>0</v>
          </cell>
          <cell r="IB995">
            <v>0</v>
          </cell>
          <cell r="IC995">
            <v>0</v>
          </cell>
          <cell r="ID995">
            <v>0</v>
          </cell>
          <cell r="IE995">
            <v>0</v>
          </cell>
          <cell r="IF995">
            <v>0</v>
          </cell>
          <cell r="IG995">
            <v>0</v>
          </cell>
          <cell r="IH995">
            <v>0</v>
          </cell>
          <cell r="II995">
            <v>0</v>
          </cell>
          <cell r="IJ995">
            <v>0</v>
          </cell>
          <cell r="IK995">
            <v>0</v>
          </cell>
          <cell r="IL995">
            <v>0</v>
          </cell>
          <cell r="IM995">
            <v>0</v>
          </cell>
          <cell r="IN995">
            <v>0</v>
          </cell>
          <cell r="IO995">
            <v>0</v>
          </cell>
          <cell r="IP995">
            <v>0</v>
          </cell>
          <cell r="IQ995">
            <v>0</v>
          </cell>
          <cell r="IR995">
            <v>0</v>
          </cell>
          <cell r="IS995">
            <v>0</v>
          </cell>
          <cell r="IT995">
            <v>0</v>
          </cell>
          <cell r="IU995">
            <v>0</v>
          </cell>
          <cell r="IV995">
            <v>0</v>
          </cell>
          <cell r="IW995">
            <v>0</v>
          </cell>
          <cell r="IX995">
            <v>0</v>
          </cell>
          <cell r="IY995">
            <v>0</v>
          </cell>
          <cell r="IZ995">
            <v>0</v>
          </cell>
          <cell r="JA995">
            <v>0</v>
          </cell>
          <cell r="JB995">
            <v>0</v>
          </cell>
          <cell r="JC995">
            <v>0</v>
          </cell>
          <cell r="JD995">
            <v>0</v>
          </cell>
          <cell r="JE995">
            <v>0</v>
          </cell>
          <cell r="JF995">
            <v>0</v>
          </cell>
          <cell r="JG995">
            <v>0</v>
          </cell>
          <cell r="JH995">
            <v>0</v>
          </cell>
          <cell r="JI995">
            <v>0</v>
          </cell>
          <cell r="JJ995">
            <v>0</v>
          </cell>
          <cell r="JK995">
            <v>0</v>
          </cell>
          <cell r="JL995">
            <v>0</v>
          </cell>
          <cell r="JM995">
            <v>0</v>
          </cell>
          <cell r="JN995">
            <v>0</v>
          </cell>
          <cell r="JO995">
            <v>0</v>
          </cell>
          <cell r="JP995">
            <v>0</v>
          </cell>
          <cell r="JQ995">
            <v>0</v>
          </cell>
        </row>
        <row r="996">
          <cell r="D996">
            <v>0</v>
          </cell>
          <cell r="F996">
            <v>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  <cell r="AI996">
            <v>0</v>
          </cell>
          <cell r="AJ996">
            <v>0</v>
          </cell>
          <cell r="AK996">
            <v>0</v>
          </cell>
          <cell r="AL996">
            <v>0</v>
          </cell>
          <cell r="AM996">
            <v>0</v>
          </cell>
          <cell r="AN996">
            <v>0</v>
          </cell>
          <cell r="AO996">
            <v>0</v>
          </cell>
          <cell r="AP996">
            <v>0</v>
          </cell>
          <cell r="AQ996">
            <v>0</v>
          </cell>
          <cell r="AR996">
            <v>0</v>
          </cell>
          <cell r="AS996">
            <v>0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0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0</v>
          </cell>
          <cell r="BD996">
            <v>0</v>
          </cell>
          <cell r="BE996">
            <v>0</v>
          </cell>
          <cell r="BF996">
            <v>0</v>
          </cell>
          <cell r="BG996">
            <v>0</v>
          </cell>
          <cell r="BH996">
            <v>0</v>
          </cell>
          <cell r="BI996">
            <v>0</v>
          </cell>
          <cell r="BJ996">
            <v>0</v>
          </cell>
          <cell r="BK996">
            <v>0</v>
          </cell>
          <cell r="BL996">
            <v>0</v>
          </cell>
          <cell r="BM996">
            <v>0</v>
          </cell>
          <cell r="BN996">
            <v>0</v>
          </cell>
          <cell r="BO996">
            <v>0</v>
          </cell>
          <cell r="BP996">
            <v>0</v>
          </cell>
          <cell r="BQ996">
            <v>0</v>
          </cell>
          <cell r="BR996">
            <v>0</v>
          </cell>
          <cell r="BS996">
            <v>0</v>
          </cell>
          <cell r="BT996">
            <v>0</v>
          </cell>
          <cell r="BU996">
            <v>0</v>
          </cell>
          <cell r="BV996">
            <v>0</v>
          </cell>
          <cell r="BW996">
            <v>0</v>
          </cell>
          <cell r="BX996">
            <v>0</v>
          </cell>
          <cell r="BY996">
            <v>0</v>
          </cell>
          <cell r="BZ996">
            <v>0</v>
          </cell>
          <cell r="CA996">
            <v>0</v>
          </cell>
          <cell r="CB996">
            <v>0</v>
          </cell>
          <cell r="CC996">
            <v>0</v>
          </cell>
          <cell r="CD996">
            <v>0</v>
          </cell>
          <cell r="CE996">
            <v>0</v>
          </cell>
          <cell r="CF996">
            <v>0</v>
          </cell>
          <cell r="CG996">
            <v>0</v>
          </cell>
          <cell r="CH996">
            <v>0</v>
          </cell>
          <cell r="CI996">
            <v>0</v>
          </cell>
          <cell r="CJ996">
            <v>0</v>
          </cell>
          <cell r="CK996">
            <v>0</v>
          </cell>
          <cell r="CL996">
            <v>0</v>
          </cell>
          <cell r="CM996">
            <v>0</v>
          </cell>
          <cell r="CN996">
            <v>0</v>
          </cell>
          <cell r="CO996">
            <v>0</v>
          </cell>
          <cell r="CP996">
            <v>0</v>
          </cell>
          <cell r="CQ996">
            <v>0</v>
          </cell>
          <cell r="CR996">
            <v>0</v>
          </cell>
          <cell r="CS996">
            <v>0</v>
          </cell>
          <cell r="CT996">
            <v>0</v>
          </cell>
          <cell r="CU996">
            <v>0</v>
          </cell>
          <cell r="CV996">
            <v>0</v>
          </cell>
          <cell r="CW996">
            <v>0</v>
          </cell>
          <cell r="CX996">
            <v>0</v>
          </cell>
          <cell r="CY996">
            <v>0</v>
          </cell>
          <cell r="CZ996">
            <v>0</v>
          </cell>
          <cell r="DA996">
            <v>0</v>
          </cell>
          <cell r="DB996">
            <v>0</v>
          </cell>
          <cell r="DC996">
            <v>0</v>
          </cell>
          <cell r="DD996">
            <v>0</v>
          </cell>
          <cell r="DE996">
            <v>0</v>
          </cell>
          <cell r="DF996">
            <v>0</v>
          </cell>
          <cell r="DG996">
            <v>0</v>
          </cell>
          <cell r="DH996">
            <v>0</v>
          </cell>
          <cell r="DI996">
            <v>0</v>
          </cell>
          <cell r="DJ996">
            <v>0</v>
          </cell>
          <cell r="DK996">
            <v>0</v>
          </cell>
          <cell r="DL996">
            <v>0</v>
          </cell>
          <cell r="DM996">
            <v>0</v>
          </cell>
          <cell r="DN996">
            <v>0</v>
          </cell>
          <cell r="DO996">
            <v>0</v>
          </cell>
          <cell r="DP996">
            <v>0</v>
          </cell>
          <cell r="DQ996">
            <v>0</v>
          </cell>
          <cell r="DR996">
            <v>0</v>
          </cell>
          <cell r="DS996">
            <v>0</v>
          </cell>
          <cell r="DT996">
            <v>0</v>
          </cell>
          <cell r="DU996">
            <v>0</v>
          </cell>
          <cell r="DV996">
            <v>0</v>
          </cell>
          <cell r="DW996">
            <v>0</v>
          </cell>
          <cell r="DX996">
            <v>0</v>
          </cell>
          <cell r="DY996">
            <v>0</v>
          </cell>
          <cell r="DZ996">
            <v>0</v>
          </cell>
          <cell r="EA996">
            <v>0</v>
          </cell>
          <cell r="EB996">
            <v>0</v>
          </cell>
          <cell r="EC996">
            <v>0</v>
          </cell>
          <cell r="ED996">
            <v>0</v>
          </cell>
          <cell r="EE996">
            <v>0</v>
          </cell>
          <cell r="EF996">
            <v>0</v>
          </cell>
          <cell r="EG996">
            <v>0</v>
          </cell>
          <cell r="EH996">
            <v>0</v>
          </cell>
          <cell r="EI996">
            <v>0</v>
          </cell>
          <cell r="EJ996">
            <v>0</v>
          </cell>
          <cell r="EK996">
            <v>0</v>
          </cell>
          <cell r="EL996">
            <v>0</v>
          </cell>
          <cell r="EM996">
            <v>0</v>
          </cell>
          <cell r="EN996">
            <v>0</v>
          </cell>
          <cell r="EO996">
            <v>0</v>
          </cell>
          <cell r="EP996">
            <v>0</v>
          </cell>
          <cell r="EQ996">
            <v>0</v>
          </cell>
          <cell r="ER996">
            <v>0</v>
          </cell>
          <cell r="ES996">
            <v>0</v>
          </cell>
          <cell r="ET996">
            <v>0</v>
          </cell>
          <cell r="EU996">
            <v>0</v>
          </cell>
          <cell r="EV996">
            <v>0</v>
          </cell>
          <cell r="EW996">
            <v>0</v>
          </cell>
          <cell r="EX996">
            <v>0</v>
          </cell>
          <cell r="EY996">
            <v>0</v>
          </cell>
          <cell r="EZ996">
            <v>0</v>
          </cell>
          <cell r="FA996">
            <v>0</v>
          </cell>
          <cell r="FB996">
            <v>0</v>
          </cell>
          <cell r="FC996">
            <v>0</v>
          </cell>
          <cell r="FD996">
            <v>0</v>
          </cell>
          <cell r="FE996">
            <v>0</v>
          </cell>
          <cell r="FF996">
            <v>0</v>
          </cell>
          <cell r="FG996">
            <v>0</v>
          </cell>
          <cell r="FH996">
            <v>0</v>
          </cell>
          <cell r="FI996">
            <v>0</v>
          </cell>
          <cell r="FJ996">
            <v>0</v>
          </cell>
          <cell r="FK996">
            <v>0</v>
          </cell>
          <cell r="FL996">
            <v>0</v>
          </cell>
          <cell r="FM996">
            <v>0</v>
          </cell>
          <cell r="FN996">
            <v>0</v>
          </cell>
          <cell r="FO996">
            <v>0</v>
          </cell>
          <cell r="FP996">
            <v>0</v>
          </cell>
          <cell r="FQ996">
            <v>0</v>
          </cell>
          <cell r="FR996">
            <v>0</v>
          </cell>
          <cell r="FS996">
            <v>0</v>
          </cell>
          <cell r="FT996">
            <v>0</v>
          </cell>
          <cell r="FU996">
            <v>0</v>
          </cell>
          <cell r="FV996">
            <v>0</v>
          </cell>
          <cell r="FW996">
            <v>0</v>
          </cell>
          <cell r="FX996">
            <v>0</v>
          </cell>
          <cell r="FY996">
            <v>0</v>
          </cell>
          <cell r="FZ996">
            <v>0</v>
          </cell>
          <cell r="GA996">
            <v>0</v>
          </cell>
          <cell r="GB996">
            <v>0</v>
          </cell>
          <cell r="GC996">
            <v>0</v>
          </cell>
          <cell r="GD996">
            <v>0</v>
          </cell>
          <cell r="GE996">
            <v>0</v>
          </cell>
          <cell r="GF996">
            <v>0</v>
          </cell>
          <cell r="GG996">
            <v>0</v>
          </cell>
          <cell r="GH996">
            <v>0</v>
          </cell>
          <cell r="GI996">
            <v>0</v>
          </cell>
          <cell r="GJ996">
            <v>0</v>
          </cell>
          <cell r="GK996">
            <v>0</v>
          </cell>
          <cell r="GL996">
            <v>0</v>
          </cell>
          <cell r="GM996">
            <v>0</v>
          </cell>
          <cell r="GN996">
            <v>0</v>
          </cell>
          <cell r="GO996">
            <v>0</v>
          </cell>
          <cell r="GP996">
            <v>0</v>
          </cell>
          <cell r="GQ996">
            <v>0</v>
          </cell>
          <cell r="GR996">
            <v>0</v>
          </cell>
          <cell r="GS996">
            <v>0</v>
          </cell>
          <cell r="GT996">
            <v>0</v>
          </cell>
          <cell r="GU996">
            <v>0</v>
          </cell>
          <cell r="GV996">
            <v>0</v>
          </cell>
          <cell r="GW996">
            <v>0</v>
          </cell>
          <cell r="GX996">
            <v>0</v>
          </cell>
          <cell r="GY996">
            <v>0</v>
          </cell>
          <cell r="GZ996">
            <v>0</v>
          </cell>
          <cell r="HA996">
            <v>0</v>
          </cell>
          <cell r="HB996">
            <v>0</v>
          </cell>
          <cell r="HC996">
            <v>0</v>
          </cell>
          <cell r="HD996">
            <v>0</v>
          </cell>
          <cell r="HE996">
            <v>0</v>
          </cell>
          <cell r="HF996">
            <v>0</v>
          </cell>
          <cell r="HG996">
            <v>0</v>
          </cell>
          <cell r="HH996">
            <v>0</v>
          </cell>
          <cell r="HI996">
            <v>0</v>
          </cell>
          <cell r="HJ996">
            <v>0</v>
          </cell>
          <cell r="HK996">
            <v>0</v>
          </cell>
          <cell r="HL996">
            <v>0</v>
          </cell>
          <cell r="HM996">
            <v>0</v>
          </cell>
          <cell r="HN996">
            <v>0</v>
          </cell>
          <cell r="HO996">
            <v>0</v>
          </cell>
          <cell r="HP996">
            <v>0</v>
          </cell>
          <cell r="HQ996">
            <v>0</v>
          </cell>
          <cell r="HR996">
            <v>0</v>
          </cell>
          <cell r="HS996">
            <v>0</v>
          </cell>
          <cell r="HT996">
            <v>0</v>
          </cell>
          <cell r="HU996">
            <v>0</v>
          </cell>
          <cell r="HV996">
            <v>0</v>
          </cell>
          <cell r="HW996">
            <v>0</v>
          </cell>
          <cell r="HX996">
            <v>0</v>
          </cell>
          <cell r="HY996">
            <v>0</v>
          </cell>
          <cell r="HZ996">
            <v>0</v>
          </cell>
          <cell r="IA996">
            <v>0</v>
          </cell>
          <cell r="IB996">
            <v>0</v>
          </cell>
          <cell r="IC996">
            <v>0</v>
          </cell>
          <cell r="ID996">
            <v>0</v>
          </cell>
          <cell r="IE996">
            <v>0</v>
          </cell>
          <cell r="IF996">
            <v>0</v>
          </cell>
          <cell r="IG996">
            <v>0</v>
          </cell>
          <cell r="IH996">
            <v>0</v>
          </cell>
          <cell r="II996">
            <v>0</v>
          </cell>
          <cell r="IJ996">
            <v>0</v>
          </cell>
          <cell r="IK996">
            <v>0</v>
          </cell>
          <cell r="IL996">
            <v>0</v>
          </cell>
          <cell r="IM996">
            <v>0</v>
          </cell>
          <cell r="IN996">
            <v>0</v>
          </cell>
          <cell r="IO996">
            <v>0</v>
          </cell>
          <cell r="IP996">
            <v>0</v>
          </cell>
          <cell r="IQ996">
            <v>0</v>
          </cell>
          <cell r="IR996">
            <v>0</v>
          </cell>
          <cell r="IS996">
            <v>0</v>
          </cell>
          <cell r="IT996">
            <v>0</v>
          </cell>
          <cell r="IU996">
            <v>0</v>
          </cell>
          <cell r="IV996">
            <v>0</v>
          </cell>
          <cell r="IW996">
            <v>0</v>
          </cell>
          <cell r="IX996">
            <v>0</v>
          </cell>
          <cell r="IY996">
            <v>0</v>
          </cell>
          <cell r="IZ996">
            <v>0</v>
          </cell>
          <cell r="JA996">
            <v>0</v>
          </cell>
          <cell r="JB996">
            <v>0</v>
          </cell>
          <cell r="JC996">
            <v>0</v>
          </cell>
          <cell r="JD996">
            <v>0</v>
          </cell>
          <cell r="JE996">
            <v>0</v>
          </cell>
          <cell r="JF996">
            <v>0</v>
          </cell>
          <cell r="JG996">
            <v>0</v>
          </cell>
          <cell r="JH996">
            <v>0</v>
          </cell>
          <cell r="JI996">
            <v>0</v>
          </cell>
          <cell r="JJ996">
            <v>0</v>
          </cell>
          <cell r="JK996">
            <v>0</v>
          </cell>
          <cell r="JL996">
            <v>0</v>
          </cell>
          <cell r="JM996">
            <v>0</v>
          </cell>
          <cell r="JN996">
            <v>0</v>
          </cell>
          <cell r="JO996">
            <v>0</v>
          </cell>
          <cell r="JP996">
            <v>0</v>
          </cell>
          <cell r="JQ996">
            <v>0</v>
          </cell>
        </row>
        <row r="997">
          <cell r="D997">
            <v>0</v>
          </cell>
          <cell r="F997">
            <v>0</v>
          </cell>
          <cell r="G997">
            <v>0</v>
          </cell>
          <cell r="H997">
            <v>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  <cell r="AI997">
            <v>0</v>
          </cell>
          <cell r="AJ997">
            <v>0</v>
          </cell>
          <cell r="AK997">
            <v>0</v>
          </cell>
          <cell r="AL997">
            <v>0</v>
          </cell>
          <cell r="AM997">
            <v>0</v>
          </cell>
          <cell r="AN997">
            <v>0</v>
          </cell>
          <cell r="AO997">
            <v>0</v>
          </cell>
          <cell r="AP997">
            <v>0</v>
          </cell>
          <cell r="AQ997">
            <v>0</v>
          </cell>
          <cell r="AR997">
            <v>0</v>
          </cell>
          <cell r="AS997">
            <v>0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0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0</v>
          </cell>
          <cell r="BD997">
            <v>0</v>
          </cell>
          <cell r="BE997">
            <v>0</v>
          </cell>
          <cell r="BF997">
            <v>0</v>
          </cell>
          <cell r="BG997">
            <v>0</v>
          </cell>
          <cell r="BH997">
            <v>0</v>
          </cell>
          <cell r="BI997">
            <v>0</v>
          </cell>
          <cell r="BJ997">
            <v>0</v>
          </cell>
          <cell r="BK997">
            <v>0</v>
          </cell>
          <cell r="BL997">
            <v>0</v>
          </cell>
          <cell r="BM997">
            <v>0</v>
          </cell>
          <cell r="BN997">
            <v>0</v>
          </cell>
          <cell r="BO997">
            <v>0</v>
          </cell>
          <cell r="BP997">
            <v>0</v>
          </cell>
          <cell r="BQ997">
            <v>0</v>
          </cell>
          <cell r="BR997">
            <v>0</v>
          </cell>
          <cell r="BS997">
            <v>0</v>
          </cell>
          <cell r="BT997">
            <v>0</v>
          </cell>
          <cell r="BU997">
            <v>0</v>
          </cell>
          <cell r="BV997">
            <v>0</v>
          </cell>
          <cell r="BW997">
            <v>0</v>
          </cell>
          <cell r="BX997">
            <v>0</v>
          </cell>
          <cell r="BY997">
            <v>0</v>
          </cell>
          <cell r="BZ997">
            <v>0</v>
          </cell>
          <cell r="CA997">
            <v>0</v>
          </cell>
          <cell r="CB997">
            <v>0</v>
          </cell>
          <cell r="CC997">
            <v>0</v>
          </cell>
          <cell r="CD997">
            <v>0</v>
          </cell>
          <cell r="CE997">
            <v>0</v>
          </cell>
          <cell r="CF997">
            <v>0</v>
          </cell>
          <cell r="CG997">
            <v>0</v>
          </cell>
          <cell r="CH997">
            <v>0</v>
          </cell>
          <cell r="CI997">
            <v>0</v>
          </cell>
          <cell r="CJ997">
            <v>0</v>
          </cell>
          <cell r="CK997">
            <v>0</v>
          </cell>
          <cell r="CL997">
            <v>0</v>
          </cell>
          <cell r="CM997">
            <v>0</v>
          </cell>
          <cell r="CN997">
            <v>0</v>
          </cell>
          <cell r="CO997">
            <v>0</v>
          </cell>
          <cell r="CP997">
            <v>0</v>
          </cell>
          <cell r="CQ997">
            <v>0</v>
          </cell>
          <cell r="CR997">
            <v>0</v>
          </cell>
          <cell r="CS997">
            <v>0</v>
          </cell>
          <cell r="CT997">
            <v>0</v>
          </cell>
          <cell r="CU997">
            <v>0</v>
          </cell>
          <cell r="CV997">
            <v>0</v>
          </cell>
          <cell r="CW997">
            <v>0</v>
          </cell>
          <cell r="CX997">
            <v>0</v>
          </cell>
          <cell r="CY997">
            <v>0</v>
          </cell>
          <cell r="CZ997">
            <v>0</v>
          </cell>
          <cell r="DA997">
            <v>0</v>
          </cell>
          <cell r="DB997">
            <v>0</v>
          </cell>
          <cell r="DC997">
            <v>0</v>
          </cell>
          <cell r="DD997">
            <v>0</v>
          </cell>
          <cell r="DE997">
            <v>0</v>
          </cell>
          <cell r="DF997">
            <v>0</v>
          </cell>
          <cell r="DG997">
            <v>0</v>
          </cell>
          <cell r="DH997">
            <v>0</v>
          </cell>
          <cell r="DI997">
            <v>0</v>
          </cell>
          <cell r="DJ997">
            <v>0</v>
          </cell>
          <cell r="DK997">
            <v>0</v>
          </cell>
          <cell r="DL997">
            <v>0</v>
          </cell>
          <cell r="DM997">
            <v>0</v>
          </cell>
          <cell r="DN997">
            <v>0</v>
          </cell>
          <cell r="DO997">
            <v>0</v>
          </cell>
          <cell r="DP997">
            <v>0</v>
          </cell>
          <cell r="DQ997">
            <v>0</v>
          </cell>
          <cell r="DR997">
            <v>0</v>
          </cell>
          <cell r="DS997">
            <v>0</v>
          </cell>
          <cell r="DT997">
            <v>0</v>
          </cell>
          <cell r="DU997">
            <v>0</v>
          </cell>
          <cell r="DV997">
            <v>0</v>
          </cell>
          <cell r="DW997">
            <v>0</v>
          </cell>
          <cell r="DX997">
            <v>0</v>
          </cell>
          <cell r="DY997">
            <v>0</v>
          </cell>
          <cell r="DZ997">
            <v>0</v>
          </cell>
          <cell r="EA997">
            <v>0</v>
          </cell>
          <cell r="EB997">
            <v>0</v>
          </cell>
          <cell r="EC997">
            <v>0</v>
          </cell>
          <cell r="ED997">
            <v>0</v>
          </cell>
          <cell r="EE997">
            <v>0</v>
          </cell>
          <cell r="EF997">
            <v>0</v>
          </cell>
          <cell r="EG997">
            <v>0</v>
          </cell>
          <cell r="EH997">
            <v>0</v>
          </cell>
          <cell r="EI997">
            <v>0</v>
          </cell>
          <cell r="EJ997">
            <v>0</v>
          </cell>
          <cell r="EK997">
            <v>0</v>
          </cell>
          <cell r="EL997">
            <v>0</v>
          </cell>
          <cell r="EM997">
            <v>0</v>
          </cell>
          <cell r="EN997">
            <v>0</v>
          </cell>
          <cell r="EO997">
            <v>0</v>
          </cell>
          <cell r="EP997">
            <v>0</v>
          </cell>
          <cell r="EQ997">
            <v>0</v>
          </cell>
          <cell r="ER997">
            <v>0</v>
          </cell>
          <cell r="ES997">
            <v>0</v>
          </cell>
          <cell r="ET997">
            <v>0</v>
          </cell>
          <cell r="EU997">
            <v>0</v>
          </cell>
          <cell r="EV997">
            <v>0</v>
          </cell>
          <cell r="EW997">
            <v>0</v>
          </cell>
          <cell r="EX997">
            <v>0</v>
          </cell>
          <cell r="EY997">
            <v>0</v>
          </cell>
          <cell r="EZ997">
            <v>0</v>
          </cell>
          <cell r="FA997">
            <v>0</v>
          </cell>
          <cell r="FB997">
            <v>0</v>
          </cell>
          <cell r="FC997">
            <v>0</v>
          </cell>
          <cell r="FD997">
            <v>0</v>
          </cell>
          <cell r="FE997">
            <v>0</v>
          </cell>
          <cell r="FF997">
            <v>0</v>
          </cell>
          <cell r="FG997">
            <v>0</v>
          </cell>
          <cell r="FH997">
            <v>0</v>
          </cell>
          <cell r="FI997">
            <v>0</v>
          </cell>
          <cell r="FJ997">
            <v>0</v>
          </cell>
          <cell r="FK997">
            <v>0</v>
          </cell>
          <cell r="FL997">
            <v>0</v>
          </cell>
          <cell r="FM997">
            <v>0</v>
          </cell>
          <cell r="FN997">
            <v>0</v>
          </cell>
          <cell r="FO997">
            <v>0</v>
          </cell>
          <cell r="FP997">
            <v>0</v>
          </cell>
          <cell r="FQ997">
            <v>0</v>
          </cell>
          <cell r="FR997">
            <v>0</v>
          </cell>
          <cell r="FS997">
            <v>0</v>
          </cell>
          <cell r="FT997">
            <v>0</v>
          </cell>
          <cell r="FU997">
            <v>0</v>
          </cell>
          <cell r="FV997">
            <v>0</v>
          </cell>
          <cell r="FW997">
            <v>0</v>
          </cell>
          <cell r="FX997">
            <v>0</v>
          </cell>
          <cell r="FY997">
            <v>0</v>
          </cell>
          <cell r="FZ997">
            <v>0</v>
          </cell>
          <cell r="GA997">
            <v>0</v>
          </cell>
          <cell r="GB997">
            <v>0</v>
          </cell>
          <cell r="GC997">
            <v>0</v>
          </cell>
          <cell r="GD997">
            <v>0</v>
          </cell>
          <cell r="GE997">
            <v>0</v>
          </cell>
          <cell r="GF997">
            <v>0</v>
          </cell>
          <cell r="GG997">
            <v>0</v>
          </cell>
          <cell r="GH997">
            <v>0</v>
          </cell>
          <cell r="GI997">
            <v>0</v>
          </cell>
          <cell r="GJ997">
            <v>0</v>
          </cell>
          <cell r="GK997">
            <v>0</v>
          </cell>
          <cell r="GL997">
            <v>0</v>
          </cell>
          <cell r="GM997">
            <v>0</v>
          </cell>
          <cell r="GN997">
            <v>0</v>
          </cell>
          <cell r="GO997">
            <v>0</v>
          </cell>
          <cell r="GP997">
            <v>0</v>
          </cell>
          <cell r="GQ997">
            <v>0</v>
          </cell>
          <cell r="GR997">
            <v>0</v>
          </cell>
          <cell r="GS997">
            <v>0</v>
          </cell>
          <cell r="GT997">
            <v>0</v>
          </cell>
          <cell r="GU997">
            <v>0</v>
          </cell>
          <cell r="GV997">
            <v>0</v>
          </cell>
          <cell r="GW997">
            <v>0</v>
          </cell>
          <cell r="GX997">
            <v>0</v>
          </cell>
          <cell r="GY997">
            <v>0</v>
          </cell>
          <cell r="GZ997">
            <v>0</v>
          </cell>
          <cell r="HA997">
            <v>0</v>
          </cell>
          <cell r="HB997">
            <v>0</v>
          </cell>
          <cell r="HC997">
            <v>0</v>
          </cell>
          <cell r="HD997">
            <v>0</v>
          </cell>
          <cell r="HE997">
            <v>0</v>
          </cell>
          <cell r="HF997">
            <v>0</v>
          </cell>
          <cell r="HG997">
            <v>0</v>
          </cell>
          <cell r="HH997">
            <v>0</v>
          </cell>
          <cell r="HI997">
            <v>0</v>
          </cell>
          <cell r="HJ997">
            <v>0</v>
          </cell>
          <cell r="HK997">
            <v>0</v>
          </cell>
          <cell r="HL997">
            <v>0</v>
          </cell>
          <cell r="HM997">
            <v>0</v>
          </cell>
          <cell r="HN997">
            <v>0</v>
          </cell>
          <cell r="HO997">
            <v>0</v>
          </cell>
          <cell r="HP997">
            <v>0</v>
          </cell>
          <cell r="HQ997">
            <v>0</v>
          </cell>
          <cell r="HR997">
            <v>0</v>
          </cell>
          <cell r="HS997">
            <v>0</v>
          </cell>
          <cell r="HT997">
            <v>0</v>
          </cell>
          <cell r="HU997">
            <v>0</v>
          </cell>
          <cell r="HV997">
            <v>0</v>
          </cell>
          <cell r="HW997">
            <v>0</v>
          </cell>
          <cell r="HX997">
            <v>0</v>
          </cell>
          <cell r="HY997">
            <v>0</v>
          </cell>
          <cell r="HZ997">
            <v>0</v>
          </cell>
          <cell r="IA997">
            <v>0</v>
          </cell>
          <cell r="IB997">
            <v>0</v>
          </cell>
          <cell r="IC997">
            <v>0</v>
          </cell>
          <cell r="ID997">
            <v>0</v>
          </cell>
          <cell r="IE997">
            <v>0</v>
          </cell>
          <cell r="IF997">
            <v>0</v>
          </cell>
          <cell r="IG997">
            <v>0</v>
          </cell>
          <cell r="IH997">
            <v>0</v>
          </cell>
          <cell r="II997">
            <v>0</v>
          </cell>
          <cell r="IJ997">
            <v>0</v>
          </cell>
          <cell r="IK997">
            <v>0</v>
          </cell>
          <cell r="IL997">
            <v>0</v>
          </cell>
          <cell r="IM997">
            <v>0</v>
          </cell>
          <cell r="IN997">
            <v>0</v>
          </cell>
          <cell r="IO997">
            <v>0</v>
          </cell>
          <cell r="IP997">
            <v>0</v>
          </cell>
          <cell r="IQ997">
            <v>0</v>
          </cell>
          <cell r="IR997">
            <v>0</v>
          </cell>
          <cell r="IS997">
            <v>0</v>
          </cell>
          <cell r="IT997">
            <v>0</v>
          </cell>
          <cell r="IU997">
            <v>0</v>
          </cell>
          <cell r="IV997">
            <v>0</v>
          </cell>
          <cell r="IW997">
            <v>0</v>
          </cell>
          <cell r="IX997">
            <v>0</v>
          </cell>
          <cell r="IY997">
            <v>0</v>
          </cell>
          <cell r="IZ997">
            <v>0</v>
          </cell>
          <cell r="JA997">
            <v>0</v>
          </cell>
          <cell r="JB997">
            <v>0</v>
          </cell>
          <cell r="JC997">
            <v>0</v>
          </cell>
          <cell r="JD997">
            <v>0</v>
          </cell>
          <cell r="JE997">
            <v>0</v>
          </cell>
          <cell r="JF997">
            <v>0</v>
          </cell>
          <cell r="JG997">
            <v>0</v>
          </cell>
          <cell r="JH997">
            <v>0</v>
          </cell>
          <cell r="JI997">
            <v>0</v>
          </cell>
          <cell r="JJ997">
            <v>0</v>
          </cell>
          <cell r="JK997">
            <v>0</v>
          </cell>
          <cell r="JL997">
            <v>0</v>
          </cell>
          <cell r="JM997">
            <v>0</v>
          </cell>
          <cell r="JN997">
            <v>0</v>
          </cell>
          <cell r="JO997">
            <v>0</v>
          </cell>
          <cell r="JP997">
            <v>0</v>
          </cell>
          <cell r="JQ997">
            <v>0</v>
          </cell>
        </row>
        <row r="998">
          <cell r="D998">
            <v>0</v>
          </cell>
          <cell r="F998">
            <v>0</v>
          </cell>
          <cell r="G998">
            <v>0</v>
          </cell>
          <cell r="H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  <cell r="AI998">
            <v>0</v>
          </cell>
          <cell r="AJ998">
            <v>0</v>
          </cell>
          <cell r="AK998">
            <v>0</v>
          </cell>
          <cell r="AL998">
            <v>0</v>
          </cell>
          <cell r="AM998">
            <v>0</v>
          </cell>
          <cell r="AN998">
            <v>0</v>
          </cell>
          <cell r="AO998">
            <v>0</v>
          </cell>
          <cell r="AP998">
            <v>0</v>
          </cell>
          <cell r="AQ998">
            <v>0</v>
          </cell>
          <cell r="AR998">
            <v>0</v>
          </cell>
          <cell r="AS998">
            <v>0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0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0</v>
          </cell>
          <cell r="BD998">
            <v>0</v>
          </cell>
          <cell r="BE998">
            <v>0</v>
          </cell>
          <cell r="BF998">
            <v>0</v>
          </cell>
          <cell r="BG998">
            <v>0</v>
          </cell>
          <cell r="BH998">
            <v>0</v>
          </cell>
          <cell r="BI998">
            <v>0</v>
          </cell>
          <cell r="BJ998">
            <v>0</v>
          </cell>
          <cell r="BK998">
            <v>0</v>
          </cell>
          <cell r="BL998">
            <v>0</v>
          </cell>
          <cell r="BM998">
            <v>0</v>
          </cell>
          <cell r="BN998">
            <v>0</v>
          </cell>
          <cell r="BO998">
            <v>0</v>
          </cell>
          <cell r="BP998">
            <v>0</v>
          </cell>
          <cell r="BQ998">
            <v>0</v>
          </cell>
          <cell r="BR998">
            <v>0</v>
          </cell>
          <cell r="BS998">
            <v>0</v>
          </cell>
          <cell r="BT998">
            <v>0</v>
          </cell>
          <cell r="BU998">
            <v>0</v>
          </cell>
          <cell r="BV998">
            <v>0</v>
          </cell>
          <cell r="BW998">
            <v>0</v>
          </cell>
          <cell r="BX998">
            <v>0</v>
          </cell>
          <cell r="BY998">
            <v>0</v>
          </cell>
          <cell r="BZ998">
            <v>0</v>
          </cell>
          <cell r="CA998">
            <v>0</v>
          </cell>
          <cell r="CB998">
            <v>0</v>
          </cell>
          <cell r="CC998">
            <v>0</v>
          </cell>
          <cell r="CD998">
            <v>0</v>
          </cell>
          <cell r="CE998">
            <v>0</v>
          </cell>
          <cell r="CF998">
            <v>0</v>
          </cell>
          <cell r="CG998">
            <v>0</v>
          </cell>
          <cell r="CH998">
            <v>0</v>
          </cell>
          <cell r="CI998">
            <v>0</v>
          </cell>
          <cell r="CJ998">
            <v>0</v>
          </cell>
          <cell r="CK998">
            <v>0</v>
          </cell>
          <cell r="CL998">
            <v>0</v>
          </cell>
          <cell r="CM998">
            <v>0</v>
          </cell>
          <cell r="CN998">
            <v>0</v>
          </cell>
          <cell r="CO998">
            <v>0</v>
          </cell>
          <cell r="CP998">
            <v>0</v>
          </cell>
          <cell r="CQ998">
            <v>0</v>
          </cell>
          <cell r="CR998">
            <v>0</v>
          </cell>
          <cell r="CS998">
            <v>0</v>
          </cell>
          <cell r="CT998">
            <v>0</v>
          </cell>
          <cell r="CU998">
            <v>0</v>
          </cell>
          <cell r="CV998">
            <v>0</v>
          </cell>
          <cell r="CW998">
            <v>0</v>
          </cell>
          <cell r="CX998">
            <v>0</v>
          </cell>
          <cell r="CY998">
            <v>0</v>
          </cell>
          <cell r="CZ998">
            <v>0</v>
          </cell>
          <cell r="DA998">
            <v>0</v>
          </cell>
          <cell r="DB998">
            <v>0</v>
          </cell>
          <cell r="DC998">
            <v>0</v>
          </cell>
          <cell r="DD998">
            <v>0</v>
          </cell>
          <cell r="DE998">
            <v>0</v>
          </cell>
          <cell r="DF998">
            <v>0</v>
          </cell>
          <cell r="DG998">
            <v>0</v>
          </cell>
          <cell r="DH998">
            <v>0</v>
          </cell>
          <cell r="DI998">
            <v>0</v>
          </cell>
          <cell r="DJ998">
            <v>0</v>
          </cell>
          <cell r="DK998">
            <v>0</v>
          </cell>
          <cell r="DL998">
            <v>0</v>
          </cell>
          <cell r="DM998">
            <v>0</v>
          </cell>
          <cell r="DN998">
            <v>0</v>
          </cell>
          <cell r="DO998">
            <v>0</v>
          </cell>
          <cell r="DP998">
            <v>0</v>
          </cell>
          <cell r="DQ998">
            <v>0</v>
          </cell>
          <cell r="DR998">
            <v>0</v>
          </cell>
          <cell r="DS998">
            <v>0</v>
          </cell>
          <cell r="DT998">
            <v>0</v>
          </cell>
          <cell r="DU998">
            <v>0</v>
          </cell>
          <cell r="DV998">
            <v>0</v>
          </cell>
          <cell r="DW998">
            <v>0</v>
          </cell>
          <cell r="DX998">
            <v>0</v>
          </cell>
          <cell r="DY998">
            <v>0</v>
          </cell>
          <cell r="DZ998">
            <v>0</v>
          </cell>
          <cell r="EA998">
            <v>0</v>
          </cell>
          <cell r="EB998">
            <v>0</v>
          </cell>
          <cell r="EC998">
            <v>0</v>
          </cell>
          <cell r="ED998">
            <v>0</v>
          </cell>
          <cell r="EE998">
            <v>0</v>
          </cell>
          <cell r="EF998">
            <v>0</v>
          </cell>
          <cell r="EG998">
            <v>0</v>
          </cell>
          <cell r="EH998">
            <v>0</v>
          </cell>
          <cell r="EI998">
            <v>0</v>
          </cell>
          <cell r="EJ998">
            <v>0</v>
          </cell>
          <cell r="EK998">
            <v>0</v>
          </cell>
          <cell r="EL998">
            <v>0</v>
          </cell>
          <cell r="EM998">
            <v>0</v>
          </cell>
          <cell r="EN998">
            <v>0</v>
          </cell>
          <cell r="EO998">
            <v>0</v>
          </cell>
          <cell r="EP998">
            <v>0</v>
          </cell>
          <cell r="EQ998">
            <v>0</v>
          </cell>
          <cell r="ER998">
            <v>0</v>
          </cell>
          <cell r="ES998">
            <v>0</v>
          </cell>
          <cell r="ET998">
            <v>0</v>
          </cell>
          <cell r="EU998">
            <v>0</v>
          </cell>
          <cell r="EV998">
            <v>0</v>
          </cell>
          <cell r="EW998">
            <v>0</v>
          </cell>
          <cell r="EX998">
            <v>0</v>
          </cell>
          <cell r="EY998">
            <v>0</v>
          </cell>
          <cell r="EZ998">
            <v>0</v>
          </cell>
          <cell r="FA998">
            <v>0</v>
          </cell>
          <cell r="FB998">
            <v>0</v>
          </cell>
          <cell r="FC998">
            <v>0</v>
          </cell>
          <cell r="FD998">
            <v>0</v>
          </cell>
          <cell r="FE998">
            <v>0</v>
          </cell>
          <cell r="FF998">
            <v>0</v>
          </cell>
          <cell r="FG998">
            <v>0</v>
          </cell>
          <cell r="FH998">
            <v>0</v>
          </cell>
          <cell r="FI998">
            <v>0</v>
          </cell>
          <cell r="FJ998">
            <v>0</v>
          </cell>
          <cell r="FK998">
            <v>0</v>
          </cell>
          <cell r="FL998">
            <v>0</v>
          </cell>
          <cell r="FM998">
            <v>0</v>
          </cell>
          <cell r="FN998">
            <v>0</v>
          </cell>
          <cell r="FO998">
            <v>0</v>
          </cell>
          <cell r="FP998">
            <v>0</v>
          </cell>
          <cell r="FQ998">
            <v>0</v>
          </cell>
          <cell r="FR998">
            <v>0</v>
          </cell>
          <cell r="FS998">
            <v>0</v>
          </cell>
          <cell r="FT998">
            <v>0</v>
          </cell>
          <cell r="FU998">
            <v>0</v>
          </cell>
          <cell r="FV998">
            <v>0</v>
          </cell>
          <cell r="FW998">
            <v>0</v>
          </cell>
          <cell r="FX998">
            <v>0</v>
          </cell>
          <cell r="FY998">
            <v>0</v>
          </cell>
          <cell r="FZ998">
            <v>0</v>
          </cell>
          <cell r="GA998">
            <v>0</v>
          </cell>
          <cell r="GB998">
            <v>0</v>
          </cell>
          <cell r="GC998">
            <v>0</v>
          </cell>
          <cell r="GD998">
            <v>0</v>
          </cell>
          <cell r="GE998">
            <v>0</v>
          </cell>
          <cell r="GF998">
            <v>0</v>
          </cell>
          <cell r="GG998">
            <v>0</v>
          </cell>
          <cell r="GH998">
            <v>0</v>
          </cell>
          <cell r="GI998">
            <v>0</v>
          </cell>
          <cell r="GJ998">
            <v>0</v>
          </cell>
          <cell r="GK998">
            <v>0</v>
          </cell>
          <cell r="GL998">
            <v>0</v>
          </cell>
          <cell r="GM998">
            <v>0</v>
          </cell>
          <cell r="GN998">
            <v>0</v>
          </cell>
          <cell r="GO998">
            <v>0</v>
          </cell>
          <cell r="GP998">
            <v>0</v>
          </cell>
          <cell r="GQ998">
            <v>0</v>
          </cell>
          <cell r="GR998">
            <v>0</v>
          </cell>
          <cell r="GS998">
            <v>0</v>
          </cell>
          <cell r="GT998">
            <v>0</v>
          </cell>
          <cell r="GU998">
            <v>0</v>
          </cell>
          <cell r="GV998">
            <v>0</v>
          </cell>
          <cell r="GW998">
            <v>0</v>
          </cell>
          <cell r="GX998">
            <v>0</v>
          </cell>
          <cell r="GY998">
            <v>0</v>
          </cell>
          <cell r="GZ998">
            <v>0</v>
          </cell>
          <cell r="HA998">
            <v>0</v>
          </cell>
          <cell r="HB998">
            <v>0</v>
          </cell>
          <cell r="HC998">
            <v>0</v>
          </cell>
          <cell r="HD998">
            <v>0</v>
          </cell>
          <cell r="HE998">
            <v>0</v>
          </cell>
          <cell r="HF998">
            <v>0</v>
          </cell>
          <cell r="HG998">
            <v>0</v>
          </cell>
          <cell r="HH998">
            <v>0</v>
          </cell>
          <cell r="HI998">
            <v>0</v>
          </cell>
          <cell r="HJ998">
            <v>0</v>
          </cell>
          <cell r="HK998">
            <v>0</v>
          </cell>
          <cell r="HL998">
            <v>0</v>
          </cell>
          <cell r="HM998">
            <v>0</v>
          </cell>
          <cell r="HN998">
            <v>0</v>
          </cell>
          <cell r="HO998">
            <v>0</v>
          </cell>
          <cell r="HP998">
            <v>0</v>
          </cell>
          <cell r="HQ998">
            <v>0</v>
          </cell>
          <cell r="HR998">
            <v>0</v>
          </cell>
          <cell r="HS998">
            <v>0</v>
          </cell>
          <cell r="HT998">
            <v>0</v>
          </cell>
          <cell r="HU998">
            <v>0</v>
          </cell>
          <cell r="HV998">
            <v>0</v>
          </cell>
          <cell r="HW998">
            <v>0</v>
          </cell>
          <cell r="HX998">
            <v>0</v>
          </cell>
          <cell r="HY998">
            <v>0</v>
          </cell>
          <cell r="HZ998">
            <v>0</v>
          </cell>
          <cell r="IA998">
            <v>0</v>
          </cell>
          <cell r="IB998">
            <v>0</v>
          </cell>
          <cell r="IC998">
            <v>0</v>
          </cell>
          <cell r="ID998">
            <v>0</v>
          </cell>
          <cell r="IE998">
            <v>0</v>
          </cell>
          <cell r="IF998">
            <v>0</v>
          </cell>
          <cell r="IG998">
            <v>0</v>
          </cell>
          <cell r="IH998">
            <v>0</v>
          </cell>
          <cell r="II998">
            <v>0</v>
          </cell>
          <cell r="IJ998">
            <v>0</v>
          </cell>
          <cell r="IK998">
            <v>0</v>
          </cell>
          <cell r="IL998">
            <v>0</v>
          </cell>
          <cell r="IM998">
            <v>0</v>
          </cell>
          <cell r="IN998">
            <v>0</v>
          </cell>
          <cell r="IO998">
            <v>0</v>
          </cell>
          <cell r="IP998">
            <v>0</v>
          </cell>
          <cell r="IQ998">
            <v>0</v>
          </cell>
          <cell r="IR998">
            <v>0</v>
          </cell>
          <cell r="IS998">
            <v>0</v>
          </cell>
          <cell r="IT998">
            <v>0</v>
          </cell>
          <cell r="IU998">
            <v>0</v>
          </cell>
          <cell r="IV998">
            <v>0</v>
          </cell>
          <cell r="IW998">
            <v>0</v>
          </cell>
          <cell r="IX998">
            <v>0</v>
          </cell>
          <cell r="IY998">
            <v>0</v>
          </cell>
          <cell r="IZ998">
            <v>0</v>
          </cell>
          <cell r="JA998">
            <v>0</v>
          </cell>
          <cell r="JB998">
            <v>0</v>
          </cell>
          <cell r="JC998">
            <v>0</v>
          </cell>
          <cell r="JD998">
            <v>0</v>
          </cell>
          <cell r="JE998">
            <v>0</v>
          </cell>
          <cell r="JF998">
            <v>0</v>
          </cell>
          <cell r="JG998">
            <v>0</v>
          </cell>
          <cell r="JH998">
            <v>0</v>
          </cell>
          <cell r="JI998">
            <v>0</v>
          </cell>
          <cell r="JJ998">
            <v>0</v>
          </cell>
          <cell r="JK998">
            <v>0</v>
          </cell>
          <cell r="JL998">
            <v>0</v>
          </cell>
          <cell r="JM998">
            <v>0</v>
          </cell>
          <cell r="JN998">
            <v>0</v>
          </cell>
          <cell r="JO998">
            <v>0</v>
          </cell>
          <cell r="JP998">
            <v>0</v>
          </cell>
          <cell r="JQ998">
            <v>0</v>
          </cell>
        </row>
        <row r="999">
          <cell r="D999">
            <v>0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0</v>
          </cell>
          <cell r="AM999">
            <v>0</v>
          </cell>
          <cell r="AN999">
            <v>0</v>
          </cell>
          <cell r="AO999">
            <v>0</v>
          </cell>
          <cell r="AP999">
            <v>0</v>
          </cell>
          <cell r="AQ999">
            <v>0</v>
          </cell>
          <cell r="AR999">
            <v>0</v>
          </cell>
          <cell r="AS999">
            <v>0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0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0</v>
          </cell>
          <cell r="BD999">
            <v>0</v>
          </cell>
          <cell r="BE999">
            <v>0</v>
          </cell>
          <cell r="BF999">
            <v>0</v>
          </cell>
          <cell r="BG999">
            <v>0</v>
          </cell>
          <cell r="BH999">
            <v>0</v>
          </cell>
          <cell r="BI999">
            <v>0</v>
          </cell>
          <cell r="BJ999">
            <v>0</v>
          </cell>
          <cell r="BK999">
            <v>0</v>
          </cell>
          <cell r="BL999">
            <v>0</v>
          </cell>
          <cell r="BM999">
            <v>0</v>
          </cell>
          <cell r="BN999">
            <v>0</v>
          </cell>
          <cell r="BO999">
            <v>0</v>
          </cell>
          <cell r="BP999">
            <v>0</v>
          </cell>
          <cell r="BQ999">
            <v>0</v>
          </cell>
          <cell r="BR999">
            <v>0</v>
          </cell>
          <cell r="BS999">
            <v>0</v>
          </cell>
          <cell r="BT999">
            <v>0</v>
          </cell>
          <cell r="BU999">
            <v>0</v>
          </cell>
          <cell r="BV999">
            <v>0</v>
          </cell>
          <cell r="BW999">
            <v>0</v>
          </cell>
          <cell r="BX999">
            <v>0</v>
          </cell>
          <cell r="BY999">
            <v>0</v>
          </cell>
          <cell r="BZ999">
            <v>0</v>
          </cell>
          <cell r="CA999">
            <v>0</v>
          </cell>
          <cell r="CB999">
            <v>0</v>
          </cell>
          <cell r="CC999">
            <v>0</v>
          </cell>
          <cell r="CD999">
            <v>0</v>
          </cell>
          <cell r="CE999">
            <v>0</v>
          </cell>
          <cell r="CF999">
            <v>0</v>
          </cell>
          <cell r="CG999">
            <v>0</v>
          </cell>
          <cell r="CH999">
            <v>0</v>
          </cell>
          <cell r="CI999">
            <v>0</v>
          </cell>
          <cell r="CJ999">
            <v>0</v>
          </cell>
          <cell r="CK999">
            <v>0</v>
          </cell>
          <cell r="CL999">
            <v>0</v>
          </cell>
          <cell r="CM999">
            <v>0</v>
          </cell>
          <cell r="CN999">
            <v>0</v>
          </cell>
          <cell r="CO999">
            <v>0</v>
          </cell>
          <cell r="CP999">
            <v>0</v>
          </cell>
          <cell r="CQ999">
            <v>0</v>
          </cell>
          <cell r="CR999">
            <v>0</v>
          </cell>
          <cell r="CS999">
            <v>0</v>
          </cell>
          <cell r="CT999">
            <v>0</v>
          </cell>
          <cell r="CU999">
            <v>0</v>
          </cell>
          <cell r="CV999">
            <v>0</v>
          </cell>
          <cell r="CW999">
            <v>0</v>
          </cell>
          <cell r="CX999">
            <v>0</v>
          </cell>
          <cell r="CY999">
            <v>0</v>
          </cell>
          <cell r="CZ999">
            <v>0</v>
          </cell>
          <cell r="DA999">
            <v>0</v>
          </cell>
          <cell r="DB999">
            <v>0</v>
          </cell>
          <cell r="DC999">
            <v>0</v>
          </cell>
          <cell r="DD999">
            <v>0</v>
          </cell>
          <cell r="DE999">
            <v>0</v>
          </cell>
          <cell r="DF999">
            <v>0</v>
          </cell>
          <cell r="DG999">
            <v>0</v>
          </cell>
          <cell r="DH999">
            <v>0</v>
          </cell>
          <cell r="DI999">
            <v>0</v>
          </cell>
          <cell r="DJ999">
            <v>0</v>
          </cell>
          <cell r="DK999">
            <v>0</v>
          </cell>
          <cell r="DL999">
            <v>0</v>
          </cell>
          <cell r="DM999">
            <v>0</v>
          </cell>
          <cell r="DN999">
            <v>0</v>
          </cell>
          <cell r="DO999">
            <v>0</v>
          </cell>
          <cell r="DP999">
            <v>0</v>
          </cell>
          <cell r="DQ999">
            <v>0</v>
          </cell>
          <cell r="DR999">
            <v>0</v>
          </cell>
          <cell r="DS999">
            <v>0</v>
          </cell>
          <cell r="DT999">
            <v>0</v>
          </cell>
          <cell r="DU999">
            <v>0</v>
          </cell>
          <cell r="DV999">
            <v>0</v>
          </cell>
          <cell r="DW999">
            <v>0</v>
          </cell>
          <cell r="DX999">
            <v>0</v>
          </cell>
          <cell r="DY999">
            <v>0</v>
          </cell>
          <cell r="DZ999">
            <v>0</v>
          </cell>
          <cell r="EA999">
            <v>0</v>
          </cell>
          <cell r="EB999">
            <v>0</v>
          </cell>
          <cell r="EC999">
            <v>0</v>
          </cell>
          <cell r="ED999">
            <v>0</v>
          </cell>
          <cell r="EE999">
            <v>0</v>
          </cell>
          <cell r="EF999">
            <v>0</v>
          </cell>
          <cell r="EG999">
            <v>0</v>
          </cell>
          <cell r="EH999">
            <v>0</v>
          </cell>
          <cell r="EI999">
            <v>0</v>
          </cell>
          <cell r="EJ999">
            <v>0</v>
          </cell>
          <cell r="EK999">
            <v>0</v>
          </cell>
          <cell r="EL999">
            <v>0</v>
          </cell>
          <cell r="EM999">
            <v>0</v>
          </cell>
          <cell r="EN999">
            <v>0</v>
          </cell>
          <cell r="EO999">
            <v>0</v>
          </cell>
          <cell r="EP999">
            <v>0</v>
          </cell>
          <cell r="EQ999">
            <v>0</v>
          </cell>
          <cell r="ER999">
            <v>0</v>
          </cell>
          <cell r="ES999">
            <v>0</v>
          </cell>
          <cell r="ET999">
            <v>0</v>
          </cell>
          <cell r="EU999">
            <v>0</v>
          </cell>
          <cell r="EV999">
            <v>0</v>
          </cell>
          <cell r="EW999">
            <v>0</v>
          </cell>
          <cell r="EX999">
            <v>0</v>
          </cell>
          <cell r="EY999">
            <v>0</v>
          </cell>
          <cell r="EZ999">
            <v>0</v>
          </cell>
          <cell r="FA999">
            <v>0</v>
          </cell>
          <cell r="FB999">
            <v>0</v>
          </cell>
          <cell r="FC999">
            <v>0</v>
          </cell>
          <cell r="FD999">
            <v>0</v>
          </cell>
          <cell r="FE999">
            <v>0</v>
          </cell>
          <cell r="FF999">
            <v>0</v>
          </cell>
          <cell r="FG999">
            <v>0</v>
          </cell>
          <cell r="FH999">
            <v>0</v>
          </cell>
          <cell r="FI999">
            <v>0</v>
          </cell>
          <cell r="FJ999">
            <v>0</v>
          </cell>
          <cell r="FK999">
            <v>0</v>
          </cell>
          <cell r="FL999">
            <v>0</v>
          </cell>
          <cell r="FM999">
            <v>0</v>
          </cell>
          <cell r="FN999">
            <v>0</v>
          </cell>
          <cell r="FO999">
            <v>0</v>
          </cell>
          <cell r="FP999">
            <v>0</v>
          </cell>
          <cell r="FQ999">
            <v>0</v>
          </cell>
          <cell r="FR999">
            <v>0</v>
          </cell>
          <cell r="FS999">
            <v>0</v>
          </cell>
          <cell r="FT999">
            <v>0</v>
          </cell>
          <cell r="FU999">
            <v>0</v>
          </cell>
          <cell r="FV999">
            <v>0</v>
          </cell>
          <cell r="FW999">
            <v>0</v>
          </cell>
          <cell r="FX999">
            <v>0</v>
          </cell>
          <cell r="FY999">
            <v>0</v>
          </cell>
          <cell r="FZ999">
            <v>0</v>
          </cell>
          <cell r="GA999">
            <v>0</v>
          </cell>
          <cell r="GB999">
            <v>0</v>
          </cell>
          <cell r="GC999">
            <v>0</v>
          </cell>
          <cell r="GD999">
            <v>0</v>
          </cell>
          <cell r="GE999">
            <v>0</v>
          </cell>
          <cell r="GF999">
            <v>0</v>
          </cell>
          <cell r="GG999">
            <v>0</v>
          </cell>
          <cell r="GH999">
            <v>0</v>
          </cell>
          <cell r="GI999">
            <v>0</v>
          </cell>
          <cell r="GJ999">
            <v>0</v>
          </cell>
          <cell r="GK999">
            <v>0</v>
          </cell>
          <cell r="GL999">
            <v>0</v>
          </cell>
          <cell r="GM999">
            <v>0</v>
          </cell>
          <cell r="GN999">
            <v>0</v>
          </cell>
          <cell r="GO999">
            <v>0</v>
          </cell>
          <cell r="GP999">
            <v>0</v>
          </cell>
          <cell r="GQ999">
            <v>0</v>
          </cell>
          <cell r="GR999">
            <v>0</v>
          </cell>
          <cell r="GS999">
            <v>0</v>
          </cell>
          <cell r="GT999">
            <v>0</v>
          </cell>
          <cell r="GU999">
            <v>0</v>
          </cell>
          <cell r="GV999">
            <v>0</v>
          </cell>
          <cell r="GW999">
            <v>0</v>
          </cell>
          <cell r="GX999">
            <v>0</v>
          </cell>
          <cell r="GY999">
            <v>0</v>
          </cell>
          <cell r="GZ999">
            <v>0</v>
          </cell>
          <cell r="HA999">
            <v>0</v>
          </cell>
          <cell r="HB999">
            <v>0</v>
          </cell>
          <cell r="HC999">
            <v>0</v>
          </cell>
          <cell r="HD999">
            <v>0</v>
          </cell>
          <cell r="HE999">
            <v>0</v>
          </cell>
          <cell r="HF999">
            <v>0</v>
          </cell>
          <cell r="HG999">
            <v>0</v>
          </cell>
          <cell r="HH999">
            <v>0</v>
          </cell>
          <cell r="HI999">
            <v>0</v>
          </cell>
          <cell r="HJ999">
            <v>0</v>
          </cell>
          <cell r="HK999">
            <v>0</v>
          </cell>
          <cell r="HL999">
            <v>0</v>
          </cell>
          <cell r="HM999">
            <v>0</v>
          </cell>
          <cell r="HN999">
            <v>0</v>
          </cell>
          <cell r="HO999">
            <v>0</v>
          </cell>
          <cell r="HP999">
            <v>0</v>
          </cell>
          <cell r="HQ999">
            <v>0</v>
          </cell>
          <cell r="HR999">
            <v>0</v>
          </cell>
          <cell r="HS999">
            <v>0</v>
          </cell>
          <cell r="HT999">
            <v>0</v>
          </cell>
          <cell r="HU999">
            <v>0</v>
          </cell>
          <cell r="HV999">
            <v>0</v>
          </cell>
          <cell r="HW999">
            <v>0</v>
          </cell>
          <cell r="HX999">
            <v>0</v>
          </cell>
          <cell r="HY999">
            <v>0</v>
          </cell>
          <cell r="HZ999">
            <v>0</v>
          </cell>
          <cell r="IA999">
            <v>0</v>
          </cell>
          <cell r="IB999">
            <v>0</v>
          </cell>
          <cell r="IC999">
            <v>0</v>
          </cell>
          <cell r="ID999">
            <v>0</v>
          </cell>
          <cell r="IE999">
            <v>0</v>
          </cell>
          <cell r="IF999">
            <v>0</v>
          </cell>
          <cell r="IG999">
            <v>0</v>
          </cell>
          <cell r="IH999">
            <v>0</v>
          </cell>
          <cell r="II999">
            <v>0</v>
          </cell>
          <cell r="IJ999">
            <v>0</v>
          </cell>
          <cell r="IK999">
            <v>0</v>
          </cell>
          <cell r="IL999">
            <v>0</v>
          </cell>
          <cell r="IM999">
            <v>0</v>
          </cell>
          <cell r="IN999">
            <v>0</v>
          </cell>
          <cell r="IO999">
            <v>0</v>
          </cell>
          <cell r="IP999">
            <v>0</v>
          </cell>
          <cell r="IQ999">
            <v>0</v>
          </cell>
          <cell r="IR999">
            <v>0</v>
          </cell>
          <cell r="IS999">
            <v>0</v>
          </cell>
          <cell r="IT999">
            <v>0</v>
          </cell>
          <cell r="IU999">
            <v>0</v>
          </cell>
          <cell r="IV999">
            <v>0</v>
          </cell>
          <cell r="IW999">
            <v>0</v>
          </cell>
          <cell r="IX999">
            <v>0</v>
          </cell>
          <cell r="IY999">
            <v>0</v>
          </cell>
          <cell r="IZ999">
            <v>0</v>
          </cell>
          <cell r="JA999">
            <v>0</v>
          </cell>
          <cell r="JB999">
            <v>0</v>
          </cell>
          <cell r="JC999">
            <v>0</v>
          </cell>
          <cell r="JD999">
            <v>0</v>
          </cell>
          <cell r="JE999">
            <v>0</v>
          </cell>
          <cell r="JF999">
            <v>0</v>
          </cell>
          <cell r="JG999">
            <v>0</v>
          </cell>
          <cell r="JH999">
            <v>0</v>
          </cell>
          <cell r="JI999">
            <v>0</v>
          </cell>
          <cell r="JJ999">
            <v>0</v>
          </cell>
          <cell r="JK999">
            <v>0</v>
          </cell>
          <cell r="JL999">
            <v>0</v>
          </cell>
          <cell r="JM999">
            <v>0</v>
          </cell>
          <cell r="JN999">
            <v>0</v>
          </cell>
          <cell r="JO999">
            <v>0</v>
          </cell>
          <cell r="JP999">
            <v>0</v>
          </cell>
          <cell r="JQ999">
            <v>0</v>
          </cell>
        </row>
        <row r="1000">
          <cell r="D1000">
            <v>0</v>
          </cell>
          <cell r="F1000">
            <v>0</v>
          </cell>
          <cell r="G1000">
            <v>0</v>
          </cell>
          <cell r="H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  <cell r="AI1000">
            <v>0</v>
          </cell>
          <cell r="AJ1000">
            <v>0</v>
          </cell>
          <cell r="AK1000">
            <v>0</v>
          </cell>
          <cell r="AL1000">
            <v>0</v>
          </cell>
          <cell r="AM1000">
            <v>0</v>
          </cell>
          <cell r="AN1000">
            <v>0</v>
          </cell>
          <cell r="AO1000">
            <v>0</v>
          </cell>
          <cell r="AP1000">
            <v>0</v>
          </cell>
          <cell r="AQ1000">
            <v>0</v>
          </cell>
          <cell r="AR1000">
            <v>0</v>
          </cell>
          <cell r="AS1000">
            <v>0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0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C1000">
            <v>0</v>
          </cell>
          <cell r="BD1000">
            <v>0</v>
          </cell>
          <cell r="BE1000">
            <v>0</v>
          </cell>
          <cell r="BF1000">
            <v>0</v>
          </cell>
          <cell r="BG1000">
            <v>0</v>
          </cell>
          <cell r="BH1000">
            <v>0</v>
          </cell>
          <cell r="BI1000">
            <v>0</v>
          </cell>
          <cell r="BJ1000">
            <v>0</v>
          </cell>
          <cell r="BK1000">
            <v>0</v>
          </cell>
          <cell r="BL1000">
            <v>0</v>
          </cell>
          <cell r="BM1000">
            <v>0</v>
          </cell>
          <cell r="BN1000">
            <v>0</v>
          </cell>
          <cell r="BO1000">
            <v>0</v>
          </cell>
          <cell r="BP1000">
            <v>0</v>
          </cell>
          <cell r="BQ1000">
            <v>0</v>
          </cell>
          <cell r="BR1000">
            <v>0</v>
          </cell>
          <cell r="BS1000">
            <v>0</v>
          </cell>
          <cell r="BT1000">
            <v>0</v>
          </cell>
          <cell r="BU1000">
            <v>0</v>
          </cell>
          <cell r="BV1000">
            <v>0</v>
          </cell>
          <cell r="BW1000">
            <v>0</v>
          </cell>
          <cell r="BX1000">
            <v>0</v>
          </cell>
          <cell r="BY1000">
            <v>0</v>
          </cell>
          <cell r="BZ1000">
            <v>0</v>
          </cell>
          <cell r="CA1000">
            <v>0</v>
          </cell>
          <cell r="CB1000">
            <v>0</v>
          </cell>
          <cell r="CC1000">
            <v>0</v>
          </cell>
          <cell r="CD1000">
            <v>0</v>
          </cell>
          <cell r="CE1000">
            <v>0</v>
          </cell>
          <cell r="CF1000">
            <v>0</v>
          </cell>
          <cell r="CG1000">
            <v>0</v>
          </cell>
          <cell r="CH1000">
            <v>0</v>
          </cell>
          <cell r="CI1000">
            <v>0</v>
          </cell>
          <cell r="CJ1000">
            <v>0</v>
          </cell>
          <cell r="CK1000">
            <v>0</v>
          </cell>
          <cell r="CL1000">
            <v>0</v>
          </cell>
          <cell r="CM1000">
            <v>0</v>
          </cell>
          <cell r="CN1000">
            <v>0</v>
          </cell>
          <cell r="CO1000">
            <v>0</v>
          </cell>
          <cell r="CP1000">
            <v>0</v>
          </cell>
          <cell r="CQ1000">
            <v>0</v>
          </cell>
          <cell r="CR1000">
            <v>0</v>
          </cell>
          <cell r="CS1000">
            <v>0</v>
          </cell>
          <cell r="CT1000">
            <v>0</v>
          </cell>
          <cell r="CU1000">
            <v>0</v>
          </cell>
          <cell r="CV1000">
            <v>0</v>
          </cell>
          <cell r="CW1000">
            <v>0</v>
          </cell>
          <cell r="CX1000">
            <v>0</v>
          </cell>
          <cell r="CY1000">
            <v>0</v>
          </cell>
          <cell r="CZ1000">
            <v>0</v>
          </cell>
          <cell r="DA1000">
            <v>0</v>
          </cell>
          <cell r="DB1000">
            <v>0</v>
          </cell>
          <cell r="DC1000">
            <v>0</v>
          </cell>
          <cell r="DD1000">
            <v>0</v>
          </cell>
          <cell r="DE1000">
            <v>0</v>
          </cell>
          <cell r="DF1000">
            <v>0</v>
          </cell>
          <cell r="DG1000">
            <v>0</v>
          </cell>
          <cell r="DH1000">
            <v>0</v>
          </cell>
          <cell r="DI1000">
            <v>0</v>
          </cell>
          <cell r="DJ1000">
            <v>0</v>
          </cell>
          <cell r="DK1000">
            <v>0</v>
          </cell>
          <cell r="DL1000">
            <v>0</v>
          </cell>
          <cell r="DM1000">
            <v>0</v>
          </cell>
          <cell r="DN1000">
            <v>0</v>
          </cell>
          <cell r="DO1000">
            <v>0</v>
          </cell>
          <cell r="DP1000">
            <v>0</v>
          </cell>
          <cell r="DQ1000">
            <v>0</v>
          </cell>
          <cell r="DR1000">
            <v>0</v>
          </cell>
          <cell r="DS1000">
            <v>0</v>
          </cell>
          <cell r="DT1000">
            <v>0</v>
          </cell>
          <cell r="DU1000">
            <v>0</v>
          </cell>
          <cell r="DV1000">
            <v>0</v>
          </cell>
          <cell r="DW1000">
            <v>0</v>
          </cell>
          <cell r="DX1000">
            <v>0</v>
          </cell>
          <cell r="DY1000">
            <v>0</v>
          </cell>
          <cell r="DZ1000">
            <v>0</v>
          </cell>
          <cell r="EA1000">
            <v>0</v>
          </cell>
          <cell r="EB1000">
            <v>0</v>
          </cell>
          <cell r="EC1000">
            <v>0</v>
          </cell>
          <cell r="ED1000">
            <v>0</v>
          </cell>
          <cell r="EE1000">
            <v>0</v>
          </cell>
          <cell r="EF1000">
            <v>0</v>
          </cell>
          <cell r="EG1000">
            <v>0</v>
          </cell>
          <cell r="EH1000">
            <v>0</v>
          </cell>
          <cell r="EI1000">
            <v>0</v>
          </cell>
          <cell r="EJ1000">
            <v>0</v>
          </cell>
          <cell r="EK1000">
            <v>0</v>
          </cell>
          <cell r="EL1000">
            <v>0</v>
          </cell>
          <cell r="EM1000">
            <v>0</v>
          </cell>
          <cell r="EN1000">
            <v>0</v>
          </cell>
          <cell r="EO1000">
            <v>0</v>
          </cell>
          <cell r="EP1000">
            <v>0</v>
          </cell>
          <cell r="EQ1000">
            <v>0</v>
          </cell>
          <cell r="ER1000">
            <v>0</v>
          </cell>
          <cell r="ES1000">
            <v>0</v>
          </cell>
          <cell r="ET1000">
            <v>0</v>
          </cell>
          <cell r="EU1000">
            <v>0</v>
          </cell>
          <cell r="EV1000">
            <v>0</v>
          </cell>
          <cell r="EW1000">
            <v>0</v>
          </cell>
          <cell r="EX1000">
            <v>0</v>
          </cell>
          <cell r="EY1000">
            <v>0</v>
          </cell>
          <cell r="EZ1000">
            <v>0</v>
          </cell>
          <cell r="FA1000">
            <v>0</v>
          </cell>
          <cell r="FB1000">
            <v>0</v>
          </cell>
          <cell r="FC1000">
            <v>0</v>
          </cell>
          <cell r="FD1000">
            <v>0</v>
          </cell>
          <cell r="FE1000">
            <v>0</v>
          </cell>
          <cell r="FF1000">
            <v>0</v>
          </cell>
          <cell r="FG1000">
            <v>0</v>
          </cell>
          <cell r="FH1000">
            <v>0</v>
          </cell>
          <cell r="FI1000">
            <v>0</v>
          </cell>
          <cell r="FJ1000">
            <v>0</v>
          </cell>
          <cell r="FK1000">
            <v>0</v>
          </cell>
          <cell r="FL1000">
            <v>0</v>
          </cell>
          <cell r="FM1000">
            <v>0</v>
          </cell>
          <cell r="FN1000">
            <v>0</v>
          </cell>
          <cell r="FO1000">
            <v>0</v>
          </cell>
          <cell r="FP1000">
            <v>0</v>
          </cell>
          <cell r="FQ1000">
            <v>0</v>
          </cell>
          <cell r="FR1000">
            <v>0</v>
          </cell>
          <cell r="FS1000">
            <v>0</v>
          </cell>
          <cell r="FT1000">
            <v>0</v>
          </cell>
          <cell r="FU1000">
            <v>0</v>
          </cell>
          <cell r="FV1000">
            <v>0</v>
          </cell>
          <cell r="FW1000">
            <v>0</v>
          </cell>
          <cell r="FX1000">
            <v>0</v>
          </cell>
          <cell r="FY1000">
            <v>0</v>
          </cell>
          <cell r="FZ1000">
            <v>0</v>
          </cell>
          <cell r="GA1000">
            <v>0</v>
          </cell>
          <cell r="GB1000">
            <v>0</v>
          </cell>
          <cell r="GC1000">
            <v>0</v>
          </cell>
          <cell r="GD1000">
            <v>0</v>
          </cell>
          <cell r="GE1000">
            <v>0</v>
          </cell>
          <cell r="GF1000">
            <v>0</v>
          </cell>
          <cell r="GG1000">
            <v>0</v>
          </cell>
          <cell r="GH1000">
            <v>0</v>
          </cell>
          <cell r="GI1000">
            <v>0</v>
          </cell>
          <cell r="GJ1000">
            <v>0</v>
          </cell>
          <cell r="GK1000">
            <v>0</v>
          </cell>
          <cell r="GL1000">
            <v>0</v>
          </cell>
          <cell r="GM1000">
            <v>0</v>
          </cell>
          <cell r="GN1000">
            <v>0</v>
          </cell>
          <cell r="GO1000">
            <v>0</v>
          </cell>
          <cell r="GP1000">
            <v>0</v>
          </cell>
          <cell r="GQ1000">
            <v>0</v>
          </cell>
          <cell r="GR1000">
            <v>0</v>
          </cell>
          <cell r="GS1000">
            <v>0</v>
          </cell>
          <cell r="GT1000">
            <v>0</v>
          </cell>
          <cell r="GU1000">
            <v>0</v>
          </cell>
          <cell r="GV1000">
            <v>0</v>
          </cell>
          <cell r="GW1000">
            <v>0</v>
          </cell>
          <cell r="GX1000">
            <v>0</v>
          </cell>
          <cell r="GY1000">
            <v>0</v>
          </cell>
          <cell r="GZ1000">
            <v>0</v>
          </cell>
          <cell r="HA1000">
            <v>0</v>
          </cell>
          <cell r="HB1000">
            <v>0</v>
          </cell>
          <cell r="HC1000">
            <v>0</v>
          </cell>
          <cell r="HD1000">
            <v>0</v>
          </cell>
          <cell r="HE1000">
            <v>0</v>
          </cell>
          <cell r="HF1000">
            <v>0</v>
          </cell>
          <cell r="HG1000">
            <v>0</v>
          </cell>
          <cell r="HH1000">
            <v>0</v>
          </cell>
          <cell r="HI1000">
            <v>0</v>
          </cell>
          <cell r="HJ1000">
            <v>0</v>
          </cell>
          <cell r="HK1000">
            <v>0</v>
          </cell>
          <cell r="HL1000">
            <v>0</v>
          </cell>
          <cell r="HM1000">
            <v>0</v>
          </cell>
          <cell r="HN1000">
            <v>0</v>
          </cell>
          <cell r="HO1000">
            <v>0</v>
          </cell>
          <cell r="HP1000">
            <v>0</v>
          </cell>
          <cell r="HQ1000">
            <v>0</v>
          </cell>
          <cell r="HR1000">
            <v>0</v>
          </cell>
          <cell r="HS1000">
            <v>0</v>
          </cell>
          <cell r="HT1000">
            <v>0</v>
          </cell>
          <cell r="HU1000">
            <v>0</v>
          </cell>
          <cell r="HV1000">
            <v>0</v>
          </cell>
          <cell r="HW1000">
            <v>0</v>
          </cell>
          <cell r="HX1000">
            <v>0</v>
          </cell>
          <cell r="HY1000">
            <v>0</v>
          </cell>
          <cell r="HZ1000">
            <v>0</v>
          </cell>
          <cell r="IA1000">
            <v>0</v>
          </cell>
          <cell r="IB1000">
            <v>0</v>
          </cell>
          <cell r="IC1000">
            <v>0</v>
          </cell>
          <cell r="ID1000">
            <v>0</v>
          </cell>
          <cell r="IE1000">
            <v>0</v>
          </cell>
          <cell r="IF1000">
            <v>0</v>
          </cell>
          <cell r="IG1000">
            <v>0</v>
          </cell>
          <cell r="IH1000">
            <v>0</v>
          </cell>
          <cell r="II1000">
            <v>0</v>
          </cell>
          <cell r="IJ1000">
            <v>0</v>
          </cell>
          <cell r="IK1000">
            <v>0</v>
          </cell>
          <cell r="IL1000">
            <v>0</v>
          </cell>
          <cell r="IM1000">
            <v>0</v>
          </cell>
          <cell r="IN1000">
            <v>0</v>
          </cell>
          <cell r="IO1000">
            <v>0</v>
          </cell>
          <cell r="IP1000">
            <v>0</v>
          </cell>
          <cell r="IQ1000">
            <v>0</v>
          </cell>
          <cell r="IR1000">
            <v>0</v>
          </cell>
          <cell r="IS1000">
            <v>0</v>
          </cell>
          <cell r="IT1000">
            <v>0</v>
          </cell>
          <cell r="IU1000">
            <v>0</v>
          </cell>
          <cell r="IV1000">
            <v>0</v>
          </cell>
          <cell r="IW1000">
            <v>0</v>
          </cell>
          <cell r="IX1000">
            <v>0</v>
          </cell>
          <cell r="IY1000">
            <v>0</v>
          </cell>
          <cell r="IZ1000">
            <v>0</v>
          </cell>
          <cell r="JA1000">
            <v>0</v>
          </cell>
          <cell r="JB1000">
            <v>0</v>
          </cell>
          <cell r="JC1000">
            <v>0</v>
          </cell>
          <cell r="JD1000">
            <v>0</v>
          </cell>
          <cell r="JE1000">
            <v>0</v>
          </cell>
          <cell r="JF1000">
            <v>0</v>
          </cell>
          <cell r="JG1000">
            <v>0</v>
          </cell>
          <cell r="JH1000">
            <v>0</v>
          </cell>
          <cell r="JI1000">
            <v>0</v>
          </cell>
          <cell r="JJ1000">
            <v>0</v>
          </cell>
          <cell r="JK1000">
            <v>0</v>
          </cell>
          <cell r="JL1000">
            <v>0</v>
          </cell>
          <cell r="JM1000">
            <v>0</v>
          </cell>
          <cell r="JN1000">
            <v>0</v>
          </cell>
          <cell r="JO1000">
            <v>0</v>
          </cell>
          <cell r="JP1000">
            <v>0</v>
          </cell>
          <cell r="JQ1000">
            <v>0</v>
          </cell>
        </row>
        <row r="1001">
          <cell r="D1001">
            <v>0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0</v>
          </cell>
          <cell r="AM1001">
            <v>0</v>
          </cell>
          <cell r="AN1001">
            <v>0</v>
          </cell>
          <cell r="AO1001">
            <v>0</v>
          </cell>
          <cell r="AP1001">
            <v>0</v>
          </cell>
          <cell r="AQ1001">
            <v>0</v>
          </cell>
          <cell r="AR1001">
            <v>0</v>
          </cell>
          <cell r="AS1001">
            <v>0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0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0</v>
          </cell>
          <cell r="BD1001">
            <v>0</v>
          </cell>
          <cell r="BE1001">
            <v>0</v>
          </cell>
          <cell r="BF1001">
            <v>0</v>
          </cell>
          <cell r="BG1001">
            <v>0</v>
          </cell>
          <cell r="BH1001">
            <v>0</v>
          </cell>
          <cell r="BI1001">
            <v>0</v>
          </cell>
          <cell r="BJ1001">
            <v>0</v>
          </cell>
          <cell r="BK1001">
            <v>0</v>
          </cell>
          <cell r="BL1001">
            <v>0</v>
          </cell>
          <cell r="BM1001">
            <v>0</v>
          </cell>
          <cell r="BN1001">
            <v>0</v>
          </cell>
          <cell r="BO1001">
            <v>0</v>
          </cell>
          <cell r="BP1001">
            <v>0</v>
          </cell>
          <cell r="BQ1001">
            <v>0</v>
          </cell>
          <cell r="BR1001">
            <v>0</v>
          </cell>
          <cell r="BS1001">
            <v>0</v>
          </cell>
          <cell r="BT1001">
            <v>0</v>
          </cell>
          <cell r="BU1001">
            <v>0</v>
          </cell>
          <cell r="BV1001">
            <v>0</v>
          </cell>
          <cell r="BW1001">
            <v>0</v>
          </cell>
          <cell r="BX1001">
            <v>0</v>
          </cell>
          <cell r="BY1001">
            <v>0</v>
          </cell>
          <cell r="BZ1001">
            <v>0</v>
          </cell>
          <cell r="CA1001">
            <v>0</v>
          </cell>
          <cell r="CB1001">
            <v>0</v>
          </cell>
          <cell r="CC1001">
            <v>0</v>
          </cell>
          <cell r="CD1001">
            <v>0</v>
          </cell>
          <cell r="CE1001">
            <v>0</v>
          </cell>
          <cell r="CF1001">
            <v>0</v>
          </cell>
          <cell r="CG1001">
            <v>0</v>
          </cell>
          <cell r="CH1001">
            <v>0</v>
          </cell>
          <cell r="CI1001">
            <v>0</v>
          </cell>
          <cell r="CJ1001">
            <v>0</v>
          </cell>
          <cell r="CK1001">
            <v>0</v>
          </cell>
          <cell r="CL1001">
            <v>0</v>
          </cell>
          <cell r="CM1001">
            <v>0</v>
          </cell>
          <cell r="CN1001">
            <v>0</v>
          </cell>
          <cell r="CO1001">
            <v>0</v>
          </cell>
          <cell r="CP1001">
            <v>0</v>
          </cell>
          <cell r="CQ1001">
            <v>0</v>
          </cell>
          <cell r="CR1001">
            <v>0</v>
          </cell>
          <cell r="CS1001">
            <v>0</v>
          </cell>
          <cell r="CT1001">
            <v>0</v>
          </cell>
          <cell r="CU1001">
            <v>0</v>
          </cell>
          <cell r="CV1001">
            <v>0</v>
          </cell>
          <cell r="CW1001">
            <v>0</v>
          </cell>
          <cell r="CX1001">
            <v>0</v>
          </cell>
          <cell r="CY1001">
            <v>0</v>
          </cell>
          <cell r="CZ1001">
            <v>0</v>
          </cell>
          <cell r="DA1001">
            <v>0</v>
          </cell>
          <cell r="DB1001">
            <v>0</v>
          </cell>
          <cell r="DC1001">
            <v>0</v>
          </cell>
          <cell r="DD1001">
            <v>0</v>
          </cell>
          <cell r="DE1001">
            <v>0</v>
          </cell>
          <cell r="DF1001">
            <v>0</v>
          </cell>
          <cell r="DG1001">
            <v>0</v>
          </cell>
          <cell r="DH1001">
            <v>0</v>
          </cell>
          <cell r="DI1001">
            <v>0</v>
          </cell>
          <cell r="DJ1001">
            <v>0</v>
          </cell>
          <cell r="DK1001">
            <v>0</v>
          </cell>
          <cell r="DL1001">
            <v>0</v>
          </cell>
          <cell r="DM1001">
            <v>0</v>
          </cell>
          <cell r="DN1001">
            <v>0</v>
          </cell>
          <cell r="DO1001">
            <v>0</v>
          </cell>
          <cell r="DP1001">
            <v>0</v>
          </cell>
          <cell r="DQ1001">
            <v>0</v>
          </cell>
          <cell r="DR1001">
            <v>0</v>
          </cell>
          <cell r="DS1001">
            <v>0</v>
          </cell>
          <cell r="DT1001">
            <v>0</v>
          </cell>
          <cell r="DU1001">
            <v>0</v>
          </cell>
          <cell r="DV1001">
            <v>0</v>
          </cell>
          <cell r="DW1001">
            <v>0</v>
          </cell>
          <cell r="DX1001">
            <v>0</v>
          </cell>
          <cell r="DY1001">
            <v>0</v>
          </cell>
          <cell r="DZ1001">
            <v>0</v>
          </cell>
          <cell r="EA1001">
            <v>0</v>
          </cell>
          <cell r="EB1001">
            <v>0</v>
          </cell>
          <cell r="EC1001">
            <v>0</v>
          </cell>
          <cell r="ED1001">
            <v>0</v>
          </cell>
          <cell r="EE1001">
            <v>0</v>
          </cell>
          <cell r="EF1001">
            <v>0</v>
          </cell>
          <cell r="EG1001">
            <v>0</v>
          </cell>
          <cell r="EH1001">
            <v>0</v>
          </cell>
          <cell r="EI1001">
            <v>0</v>
          </cell>
          <cell r="EJ1001">
            <v>0</v>
          </cell>
          <cell r="EK1001">
            <v>0</v>
          </cell>
          <cell r="EL1001">
            <v>0</v>
          </cell>
          <cell r="EM1001">
            <v>0</v>
          </cell>
          <cell r="EN1001">
            <v>0</v>
          </cell>
          <cell r="EO1001">
            <v>0</v>
          </cell>
          <cell r="EP1001">
            <v>0</v>
          </cell>
          <cell r="EQ1001">
            <v>0</v>
          </cell>
          <cell r="ER1001">
            <v>0</v>
          </cell>
          <cell r="ES1001">
            <v>0</v>
          </cell>
          <cell r="ET1001">
            <v>0</v>
          </cell>
          <cell r="EU1001">
            <v>0</v>
          </cell>
          <cell r="EV1001">
            <v>0</v>
          </cell>
          <cell r="EW1001">
            <v>0</v>
          </cell>
          <cell r="EX1001">
            <v>0</v>
          </cell>
          <cell r="EY1001">
            <v>0</v>
          </cell>
          <cell r="EZ1001">
            <v>0</v>
          </cell>
          <cell r="FA1001">
            <v>0</v>
          </cell>
          <cell r="FB1001">
            <v>0</v>
          </cell>
          <cell r="FC1001">
            <v>0</v>
          </cell>
          <cell r="FD1001">
            <v>0</v>
          </cell>
          <cell r="FE1001">
            <v>0</v>
          </cell>
          <cell r="FF1001">
            <v>0</v>
          </cell>
          <cell r="FG1001">
            <v>0</v>
          </cell>
          <cell r="FH1001">
            <v>0</v>
          </cell>
          <cell r="FI1001">
            <v>0</v>
          </cell>
          <cell r="FJ1001">
            <v>0</v>
          </cell>
          <cell r="FK1001">
            <v>0</v>
          </cell>
          <cell r="FL1001">
            <v>0</v>
          </cell>
          <cell r="FM1001">
            <v>0</v>
          </cell>
          <cell r="FN1001">
            <v>0</v>
          </cell>
          <cell r="FO1001">
            <v>0</v>
          </cell>
          <cell r="FP1001">
            <v>0</v>
          </cell>
          <cell r="FQ1001">
            <v>0</v>
          </cell>
          <cell r="FR1001">
            <v>0</v>
          </cell>
          <cell r="FS1001">
            <v>0</v>
          </cell>
          <cell r="FT1001">
            <v>0</v>
          </cell>
          <cell r="FU1001">
            <v>0</v>
          </cell>
          <cell r="FV1001">
            <v>0</v>
          </cell>
          <cell r="FW1001">
            <v>0</v>
          </cell>
          <cell r="FX1001">
            <v>0</v>
          </cell>
          <cell r="FY1001">
            <v>0</v>
          </cell>
          <cell r="FZ1001">
            <v>0</v>
          </cell>
          <cell r="GA1001">
            <v>0</v>
          </cell>
          <cell r="GB1001">
            <v>0</v>
          </cell>
          <cell r="GC1001">
            <v>0</v>
          </cell>
          <cell r="GD1001">
            <v>0</v>
          </cell>
          <cell r="GE1001">
            <v>0</v>
          </cell>
          <cell r="GF1001">
            <v>0</v>
          </cell>
          <cell r="GG1001">
            <v>0</v>
          </cell>
          <cell r="GH1001">
            <v>0</v>
          </cell>
          <cell r="GI1001">
            <v>0</v>
          </cell>
          <cell r="GJ1001">
            <v>0</v>
          </cell>
          <cell r="GK1001">
            <v>0</v>
          </cell>
          <cell r="GL1001">
            <v>0</v>
          </cell>
          <cell r="GM1001">
            <v>0</v>
          </cell>
          <cell r="GN1001">
            <v>0</v>
          </cell>
          <cell r="GO1001">
            <v>0</v>
          </cell>
          <cell r="GP1001">
            <v>0</v>
          </cell>
          <cell r="GQ1001">
            <v>0</v>
          </cell>
          <cell r="GR1001">
            <v>0</v>
          </cell>
          <cell r="GS1001">
            <v>0</v>
          </cell>
          <cell r="GT1001">
            <v>0</v>
          </cell>
          <cell r="GU1001">
            <v>0</v>
          </cell>
          <cell r="GV1001">
            <v>0</v>
          </cell>
          <cell r="GW1001">
            <v>0</v>
          </cell>
          <cell r="GX1001">
            <v>0</v>
          </cell>
          <cell r="GY1001">
            <v>0</v>
          </cell>
          <cell r="GZ1001">
            <v>0</v>
          </cell>
          <cell r="HA1001">
            <v>0</v>
          </cell>
          <cell r="HB1001">
            <v>0</v>
          </cell>
          <cell r="HC1001">
            <v>0</v>
          </cell>
          <cell r="HD1001">
            <v>0</v>
          </cell>
          <cell r="HE1001">
            <v>0</v>
          </cell>
          <cell r="HF1001">
            <v>0</v>
          </cell>
          <cell r="HG1001">
            <v>0</v>
          </cell>
          <cell r="HH1001">
            <v>0</v>
          </cell>
          <cell r="HI1001">
            <v>0</v>
          </cell>
          <cell r="HJ1001">
            <v>0</v>
          </cell>
          <cell r="HK1001">
            <v>0</v>
          </cell>
          <cell r="HL1001">
            <v>0</v>
          </cell>
          <cell r="HM1001">
            <v>0</v>
          </cell>
          <cell r="HN1001">
            <v>0</v>
          </cell>
          <cell r="HO1001">
            <v>0</v>
          </cell>
          <cell r="HP1001">
            <v>0</v>
          </cell>
          <cell r="HQ1001">
            <v>0</v>
          </cell>
          <cell r="HR1001">
            <v>0</v>
          </cell>
          <cell r="HS1001">
            <v>0</v>
          </cell>
          <cell r="HT1001">
            <v>0</v>
          </cell>
          <cell r="HU1001">
            <v>0</v>
          </cell>
          <cell r="HV1001">
            <v>0</v>
          </cell>
          <cell r="HW1001">
            <v>0</v>
          </cell>
          <cell r="HX1001">
            <v>0</v>
          </cell>
          <cell r="HY1001">
            <v>0</v>
          </cell>
          <cell r="HZ1001">
            <v>0</v>
          </cell>
          <cell r="IA1001">
            <v>0</v>
          </cell>
          <cell r="IB1001">
            <v>0</v>
          </cell>
          <cell r="IC1001">
            <v>0</v>
          </cell>
          <cell r="ID1001">
            <v>0</v>
          </cell>
          <cell r="IE1001">
            <v>0</v>
          </cell>
          <cell r="IF1001">
            <v>0</v>
          </cell>
          <cell r="IG1001">
            <v>0</v>
          </cell>
          <cell r="IH1001">
            <v>0</v>
          </cell>
          <cell r="II1001">
            <v>0</v>
          </cell>
          <cell r="IJ1001">
            <v>0</v>
          </cell>
          <cell r="IK1001">
            <v>0</v>
          </cell>
          <cell r="IL1001">
            <v>0</v>
          </cell>
          <cell r="IM1001">
            <v>0</v>
          </cell>
          <cell r="IN1001">
            <v>0</v>
          </cell>
          <cell r="IO1001">
            <v>0</v>
          </cell>
          <cell r="IP1001">
            <v>0</v>
          </cell>
          <cell r="IQ1001">
            <v>0</v>
          </cell>
          <cell r="IR1001">
            <v>0</v>
          </cell>
          <cell r="IS1001">
            <v>0</v>
          </cell>
          <cell r="IT1001">
            <v>0</v>
          </cell>
          <cell r="IU1001">
            <v>0</v>
          </cell>
          <cell r="IV1001">
            <v>0</v>
          </cell>
          <cell r="IW1001">
            <v>0</v>
          </cell>
          <cell r="IX1001">
            <v>0</v>
          </cell>
          <cell r="IY1001">
            <v>0</v>
          </cell>
          <cell r="IZ1001">
            <v>0</v>
          </cell>
          <cell r="JA1001">
            <v>0</v>
          </cell>
          <cell r="JB1001">
            <v>0</v>
          </cell>
          <cell r="JC1001">
            <v>0</v>
          </cell>
          <cell r="JD1001">
            <v>0</v>
          </cell>
          <cell r="JE1001">
            <v>0</v>
          </cell>
          <cell r="JF1001">
            <v>0</v>
          </cell>
          <cell r="JG1001">
            <v>0</v>
          </cell>
          <cell r="JH1001">
            <v>0</v>
          </cell>
          <cell r="JI1001">
            <v>0</v>
          </cell>
          <cell r="JJ1001">
            <v>0</v>
          </cell>
          <cell r="JK1001">
            <v>0</v>
          </cell>
          <cell r="JL1001">
            <v>0</v>
          </cell>
          <cell r="JM1001">
            <v>0</v>
          </cell>
          <cell r="JN1001">
            <v>0</v>
          </cell>
          <cell r="JO1001">
            <v>0</v>
          </cell>
          <cell r="JP1001">
            <v>0</v>
          </cell>
          <cell r="JQ1001">
            <v>0</v>
          </cell>
        </row>
        <row r="1002">
          <cell r="D1002">
            <v>0</v>
          </cell>
          <cell r="F1002">
            <v>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0</v>
          </cell>
          <cell r="V1002">
            <v>0</v>
          </cell>
          <cell r="W1002">
            <v>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  <cell r="AI1002">
            <v>0</v>
          </cell>
          <cell r="AJ1002">
            <v>0</v>
          </cell>
          <cell r="AK1002">
            <v>0</v>
          </cell>
          <cell r="AL1002">
            <v>0</v>
          </cell>
          <cell r="AM1002">
            <v>0</v>
          </cell>
          <cell r="AN1002">
            <v>0</v>
          </cell>
          <cell r="AO1002">
            <v>0</v>
          </cell>
          <cell r="AP1002">
            <v>0</v>
          </cell>
          <cell r="AQ1002">
            <v>0</v>
          </cell>
          <cell r="AR1002">
            <v>0</v>
          </cell>
          <cell r="AS1002">
            <v>0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0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0</v>
          </cell>
          <cell r="BD1002">
            <v>0</v>
          </cell>
          <cell r="BE1002">
            <v>0</v>
          </cell>
          <cell r="BF1002">
            <v>0</v>
          </cell>
          <cell r="BG1002">
            <v>0</v>
          </cell>
          <cell r="BH1002">
            <v>0</v>
          </cell>
          <cell r="BI1002">
            <v>0</v>
          </cell>
          <cell r="BJ1002">
            <v>0</v>
          </cell>
          <cell r="BK1002">
            <v>0</v>
          </cell>
          <cell r="BL1002">
            <v>0</v>
          </cell>
          <cell r="BM1002">
            <v>0</v>
          </cell>
          <cell r="BN1002">
            <v>0</v>
          </cell>
          <cell r="BO1002">
            <v>0</v>
          </cell>
          <cell r="BP1002">
            <v>0</v>
          </cell>
          <cell r="BQ1002">
            <v>0</v>
          </cell>
          <cell r="BR1002">
            <v>0</v>
          </cell>
          <cell r="BS1002">
            <v>0</v>
          </cell>
          <cell r="BT1002">
            <v>0</v>
          </cell>
          <cell r="BU1002">
            <v>0</v>
          </cell>
          <cell r="BV1002">
            <v>0</v>
          </cell>
          <cell r="BW1002">
            <v>0</v>
          </cell>
          <cell r="BX1002">
            <v>0</v>
          </cell>
          <cell r="BY1002">
            <v>0</v>
          </cell>
          <cell r="BZ1002">
            <v>0</v>
          </cell>
          <cell r="CA1002">
            <v>0</v>
          </cell>
          <cell r="CB1002">
            <v>0</v>
          </cell>
          <cell r="CC1002">
            <v>0</v>
          </cell>
          <cell r="CD1002">
            <v>0</v>
          </cell>
          <cell r="CE1002">
            <v>0</v>
          </cell>
          <cell r="CF1002">
            <v>0</v>
          </cell>
          <cell r="CG1002">
            <v>0</v>
          </cell>
          <cell r="CH1002">
            <v>0</v>
          </cell>
          <cell r="CI1002">
            <v>0</v>
          </cell>
          <cell r="CJ1002">
            <v>0</v>
          </cell>
          <cell r="CK1002">
            <v>0</v>
          </cell>
          <cell r="CL1002">
            <v>0</v>
          </cell>
          <cell r="CM1002">
            <v>0</v>
          </cell>
          <cell r="CN1002">
            <v>0</v>
          </cell>
          <cell r="CO1002">
            <v>0</v>
          </cell>
          <cell r="CP1002">
            <v>0</v>
          </cell>
          <cell r="CQ1002">
            <v>0</v>
          </cell>
          <cell r="CR1002">
            <v>0</v>
          </cell>
          <cell r="CS1002">
            <v>0</v>
          </cell>
          <cell r="CT1002">
            <v>0</v>
          </cell>
          <cell r="CU1002">
            <v>0</v>
          </cell>
          <cell r="CV1002">
            <v>0</v>
          </cell>
          <cell r="CW1002">
            <v>0</v>
          </cell>
          <cell r="CX1002">
            <v>0</v>
          </cell>
          <cell r="CY1002">
            <v>0</v>
          </cell>
          <cell r="CZ1002">
            <v>0</v>
          </cell>
          <cell r="DA1002">
            <v>0</v>
          </cell>
          <cell r="DB1002">
            <v>0</v>
          </cell>
          <cell r="DC1002">
            <v>0</v>
          </cell>
          <cell r="DD1002">
            <v>0</v>
          </cell>
          <cell r="DE1002">
            <v>0</v>
          </cell>
          <cell r="DF1002">
            <v>0</v>
          </cell>
          <cell r="DG1002">
            <v>0</v>
          </cell>
          <cell r="DH1002">
            <v>0</v>
          </cell>
          <cell r="DI1002">
            <v>0</v>
          </cell>
          <cell r="DJ1002">
            <v>0</v>
          </cell>
          <cell r="DK1002">
            <v>0</v>
          </cell>
          <cell r="DL1002">
            <v>0</v>
          </cell>
          <cell r="DM1002">
            <v>0</v>
          </cell>
          <cell r="DN1002">
            <v>0</v>
          </cell>
          <cell r="DO1002">
            <v>0</v>
          </cell>
          <cell r="DP1002">
            <v>0</v>
          </cell>
          <cell r="DQ1002">
            <v>0</v>
          </cell>
          <cell r="DR1002">
            <v>0</v>
          </cell>
          <cell r="DS1002">
            <v>0</v>
          </cell>
          <cell r="DT1002">
            <v>0</v>
          </cell>
          <cell r="DU1002">
            <v>0</v>
          </cell>
          <cell r="DV1002">
            <v>0</v>
          </cell>
          <cell r="DW1002">
            <v>0</v>
          </cell>
          <cell r="DX1002">
            <v>0</v>
          </cell>
          <cell r="DY1002">
            <v>0</v>
          </cell>
          <cell r="DZ1002">
            <v>0</v>
          </cell>
          <cell r="EA1002">
            <v>0</v>
          </cell>
          <cell r="EB1002">
            <v>0</v>
          </cell>
          <cell r="EC1002">
            <v>0</v>
          </cell>
          <cell r="ED1002">
            <v>0</v>
          </cell>
          <cell r="EE1002">
            <v>0</v>
          </cell>
          <cell r="EF1002">
            <v>0</v>
          </cell>
          <cell r="EG1002">
            <v>0</v>
          </cell>
          <cell r="EH1002">
            <v>0</v>
          </cell>
          <cell r="EI1002">
            <v>0</v>
          </cell>
          <cell r="EJ1002">
            <v>0</v>
          </cell>
          <cell r="EK1002">
            <v>0</v>
          </cell>
          <cell r="EL1002">
            <v>0</v>
          </cell>
          <cell r="EM1002">
            <v>0</v>
          </cell>
          <cell r="EN1002">
            <v>0</v>
          </cell>
          <cell r="EO1002">
            <v>0</v>
          </cell>
          <cell r="EP1002">
            <v>0</v>
          </cell>
          <cell r="EQ1002">
            <v>0</v>
          </cell>
          <cell r="ER1002">
            <v>0</v>
          </cell>
          <cell r="ES1002">
            <v>0</v>
          </cell>
          <cell r="ET1002">
            <v>0</v>
          </cell>
          <cell r="EU1002">
            <v>0</v>
          </cell>
          <cell r="EV1002">
            <v>0</v>
          </cell>
          <cell r="EW1002">
            <v>0</v>
          </cell>
          <cell r="EX1002">
            <v>0</v>
          </cell>
          <cell r="EY1002">
            <v>0</v>
          </cell>
          <cell r="EZ1002">
            <v>0</v>
          </cell>
          <cell r="FA1002">
            <v>0</v>
          </cell>
          <cell r="FB1002">
            <v>0</v>
          </cell>
          <cell r="FC1002">
            <v>0</v>
          </cell>
          <cell r="FD1002">
            <v>0</v>
          </cell>
          <cell r="FE1002">
            <v>0</v>
          </cell>
          <cell r="FF1002">
            <v>0</v>
          </cell>
          <cell r="FG1002">
            <v>0</v>
          </cell>
          <cell r="FH1002">
            <v>0</v>
          </cell>
          <cell r="FI1002">
            <v>0</v>
          </cell>
          <cell r="FJ1002">
            <v>0</v>
          </cell>
          <cell r="FK1002">
            <v>0</v>
          </cell>
          <cell r="FL1002">
            <v>0</v>
          </cell>
          <cell r="FM1002">
            <v>0</v>
          </cell>
          <cell r="FN1002">
            <v>0</v>
          </cell>
          <cell r="FO1002">
            <v>0</v>
          </cell>
          <cell r="FP1002">
            <v>0</v>
          </cell>
          <cell r="FQ1002">
            <v>0</v>
          </cell>
          <cell r="FR1002">
            <v>0</v>
          </cell>
          <cell r="FS1002">
            <v>0</v>
          </cell>
          <cell r="FT1002">
            <v>0</v>
          </cell>
          <cell r="FU1002">
            <v>0</v>
          </cell>
          <cell r="FV1002">
            <v>0</v>
          </cell>
          <cell r="FW1002">
            <v>0</v>
          </cell>
          <cell r="FX1002">
            <v>0</v>
          </cell>
          <cell r="FY1002">
            <v>0</v>
          </cell>
          <cell r="FZ1002">
            <v>0</v>
          </cell>
          <cell r="GA1002">
            <v>0</v>
          </cell>
          <cell r="GB1002">
            <v>0</v>
          </cell>
          <cell r="GC1002">
            <v>0</v>
          </cell>
          <cell r="GD1002">
            <v>0</v>
          </cell>
          <cell r="GE1002">
            <v>0</v>
          </cell>
          <cell r="GF1002">
            <v>0</v>
          </cell>
          <cell r="GG1002">
            <v>0</v>
          </cell>
          <cell r="GH1002">
            <v>0</v>
          </cell>
          <cell r="GI1002">
            <v>0</v>
          </cell>
          <cell r="GJ1002">
            <v>0</v>
          </cell>
          <cell r="GK1002">
            <v>0</v>
          </cell>
          <cell r="GL1002">
            <v>0</v>
          </cell>
          <cell r="GM1002">
            <v>0</v>
          </cell>
          <cell r="GN1002">
            <v>0</v>
          </cell>
          <cell r="GO1002">
            <v>0</v>
          </cell>
          <cell r="GP1002">
            <v>0</v>
          </cell>
          <cell r="GQ1002">
            <v>0</v>
          </cell>
          <cell r="GR1002">
            <v>0</v>
          </cell>
          <cell r="GS1002">
            <v>0</v>
          </cell>
          <cell r="GT1002">
            <v>0</v>
          </cell>
          <cell r="GU1002">
            <v>0</v>
          </cell>
          <cell r="GV1002">
            <v>0</v>
          </cell>
          <cell r="GW1002">
            <v>0</v>
          </cell>
          <cell r="GX1002">
            <v>0</v>
          </cell>
          <cell r="GY1002">
            <v>0</v>
          </cell>
          <cell r="GZ1002">
            <v>0</v>
          </cell>
          <cell r="HA1002">
            <v>0</v>
          </cell>
          <cell r="HB1002">
            <v>0</v>
          </cell>
          <cell r="HC1002">
            <v>0</v>
          </cell>
          <cell r="HD1002">
            <v>0</v>
          </cell>
          <cell r="HE1002">
            <v>0</v>
          </cell>
          <cell r="HF1002">
            <v>0</v>
          </cell>
          <cell r="HG1002">
            <v>0</v>
          </cell>
          <cell r="HH1002">
            <v>0</v>
          </cell>
          <cell r="HI1002">
            <v>0</v>
          </cell>
          <cell r="HJ1002">
            <v>0</v>
          </cell>
          <cell r="HK1002">
            <v>0</v>
          </cell>
          <cell r="HL1002">
            <v>0</v>
          </cell>
          <cell r="HM1002">
            <v>0</v>
          </cell>
          <cell r="HN1002">
            <v>0</v>
          </cell>
          <cell r="HO1002">
            <v>0</v>
          </cell>
          <cell r="HP1002">
            <v>0</v>
          </cell>
          <cell r="HQ1002">
            <v>0</v>
          </cell>
          <cell r="HR1002">
            <v>0</v>
          </cell>
          <cell r="HS1002">
            <v>0</v>
          </cell>
          <cell r="HT1002">
            <v>0</v>
          </cell>
          <cell r="HU1002">
            <v>0</v>
          </cell>
          <cell r="HV1002">
            <v>0</v>
          </cell>
          <cell r="HW1002">
            <v>0</v>
          </cell>
          <cell r="HX1002">
            <v>0</v>
          </cell>
          <cell r="HY1002">
            <v>0</v>
          </cell>
          <cell r="HZ1002">
            <v>0</v>
          </cell>
          <cell r="IA1002">
            <v>0</v>
          </cell>
          <cell r="IB1002">
            <v>0</v>
          </cell>
          <cell r="IC1002">
            <v>0</v>
          </cell>
          <cell r="ID1002">
            <v>0</v>
          </cell>
          <cell r="IE1002">
            <v>0</v>
          </cell>
          <cell r="IF1002">
            <v>0</v>
          </cell>
          <cell r="IG1002">
            <v>0</v>
          </cell>
          <cell r="IH1002">
            <v>0</v>
          </cell>
          <cell r="II1002">
            <v>0</v>
          </cell>
          <cell r="IJ1002">
            <v>0</v>
          </cell>
          <cell r="IK1002">
            <v>0</v>
          </cell>
          <cell r="IL1002">
            <v>0</v>
          </cell>
          <cell r="IM1002">
            <v>0</v>
          </cell>
          <cell r="IN1002">
            <v>0</v>
          </cell>
          <cell r="IO1002">
            <v>0</v>
          </cell>
          <cell r="IP1002">
            <v>0</v>
          </cell>
          <cell r="IQ1002">
            <v>0</v>
          </cell>
          <cell r="IR1002">
            <v>0</v>
          </cell>
          <cell r="IS1002">
            <v>0</v>
          </cell>
          <cell r="IT1002">
            <v>0</v>
          </cell>
          <cell r="IU1002">
            <v>0</v>
          </cell>
          <cell r="IV1002">
            <v>0</v>
          </cell>
          <cell r="IW1002">
            <v>0</v>
          </cell>
          <cell r="IX1002">
            <v>0</v>
          </cell>
          <cell r="IY1002">
            <v>0</v>
          </cell>
          <cell r="IZ1002">
            <v>0</v>
          </cell>
          <cell r="JA1002">
            <v>0</v>
          </cell>
          <cell r="JB1002">
            <v>0</v>
          </cell>
          <cell r="JC1002">
            <v>0</v>
          </cell>
          <cell r="JD1002">
            <v>0</v>
          </cell>
          <cell r="JE1002">
            <v>0</v>
          </cell>
          <cell r="JF1002">
            <v>0</v>
          </cell>
          <cell r="JG1002">
            <v>0</v>
          </cell>
          <cell r="JH1002">
            <v>0</v>
          </cell>
          <cell r="JI1002">
            <v>0</v>
          </cell>
          <cell r="JJ1002">
            <v>0</v>
          </cell>
          <cell r="JK1002">
            <v>0</v>
          </cell>
          <cell r="JL1002">
            <v>0</v>
          </cell>
          <cell r="JM1002">
            <v>0</v>
          </cell>
          <cell r="JN1002">
            <v>0</v>
          </cell>
          <cell r="JO1002">
            <v>0</v>
          </cell>
          <cell r="JP1002">
            <v>0</v>
          </cell>
          <cell r="JQ1002">
            <v>0</v>
          </cell>
        </row>
        <row r="1003">
          <cell r="F1003">
            <v>-26.719046209822409</v>
          </cell>
          <cell r="G1003">
            <v>-96.508568020071834</v>
          </cell>
          <cell r="H1003">
            <v>-61.6603129201103</v>
          </cell>
          <cell r="I1003">
            <v>-202.66016650001984</v>
          </cell>
          <cell r="J1003">
            <v>-71.0950459499727</v>
          </cell>
          <cell r="K1003">
            <v>-17.514144740067422</v>
          </cell>
          <cell r="L1003">
            <v>0</v>
          </cell>
          <cell r="M1003">
            <v>-64.01300584001001</v>
          </cell>
          <cell r="N1003">
            <v>-36.809452920017065</v>
          </cell>
          <cell r="O1003">
            <v>-77.49075994011946</v>
          </cell>
          <cell r="P1003">
            <v>0</v>
          </cell>
          <cell r="Q1003">
            <v>0</v>
          </cell>
          <cell r="R1003">
            <v>-361.3477874994278</v>
          </cell>
          <cell r="S1003">
            <v>-3.2239104299806058</v>
          </cell>
          <cell r="T1003">
            <v>-118.75009522004984</v>
          </cell>
          <cell r="U1003">
            <v>-102.57712832995458</v>
          </cell>
          <cell r="V1003">
            <v>-144.81721400999231</v>
          </cell>
          <cell r="W1003">
            <v>-60.036571759963408</v>
          </cell>
          <cell r="X1003">
            <v>281.00043901003664</v>
          </cell>
          <cell r="Y1003">
            <v>-2.9306370500125922</v>
          </cell>
          <cell r="Z1003">
            <v>-86.9967582700192</v>
          </cell>
          <cell r="AA1003">
            <v>-4.881010269979015</v>
          </cell>
          <cell r="AB1003">
            <v>-75.545909110107459</v>
          </cell>
          <cell r="AC1003">
            <v>-5.1743706800043583</v>
          </cell>
          <cell r="AD1003">
            <v>-37.414621379924938</v>
          </cell>
          <cell r="AE1003">
            <v>-304.4160450194031</v>
          </cell>
          <cell r="AF1003">
            <v>-6.3723626299761236</v>
          </cell>
          <cell r="AG1003">
            <v>-21.165235319989733</v>
          </cell>
          <cell r="AH1003">
            <v>-60.240770230069757</v>
          </cell>
          <cell r="AI1003">
            <v>-134.06507604994113</v>
          </cell>
          <cell r="AJ1003">
            <v>0</v>
          </cell>
          <cell r="AK1003">
            <v>-34.868636040017009</v>
          </cell>
          <cell r="AL1003">
            <v>-3.8715404300019145</v>
          </cell>
          <cell r="AM1003">
            <v>-9.9451739200158045</v>
          </cell>
          <cell r="AN1003">
            <v>0</v>
          </cell>
          <cell r="AO1003">
            <v>-33.887250400031917</v>
          </cell>
          <cell r="AP1003">
            <v>0</v>
          </cell>
          <cell r="AQ1003">
            <v>0</v>
          </cell>
          <cell r="AR1003">
            <v>-340.35782518889755</v>
          </cell>
          <cell r="AS1003">
            <v>-3.2836791400332004</v>
          </cell>
          <cell r="AT1003">
            <v>-109.97074964997591</v>
          </cell>
          <cell r="AU1003">
            <v>-36.187500200059731</v>
          </cell>
          <cell r="AV1003">
            <v>-112.30205671995645</v>
          </cell>
          <cell r="AW1003">
            <v>-3.6698871499975212</v>
          </cell>
          <cell r="AX1003">
            <v>2.2926593100419268</v>
          </cell>
          <cell r="AY1003">
            <v>0</v>
          </cell>
          <cell r="AZ1003">
            <v>0</v>
          </cell>
          <cell r="BA1003">
            <v>0</v>
          </cell>
          <cell r="BB1003">
            <v>-76.572759069968015</v>
          </cell>
          <cell r="BC1003">
            <v>-0.66385256999637932</v>
          </cell>
          <cell r="BD1003">
            <v>0</v>
          </cell>
          <cell r="BE1003">
            <v>301.46378634963185</v>
          </cell>
          <cell r="BF1003">
            <v>0</v>
          </cell>
          <cell r="BG1003">
            <v>0</v>
          </cell>
          <cell r="BH1003">
            <v>62.218816980021074</v>
          </cell>
          <cell r="BI1003">
            <v>322.34436311002355</v>
          </cell>
          <cell r="BJ1003">
            <v>-74.011148279998451</v>
          </cell>
          <cell r="BK1003">
            <v>0</v>
          </cell>
          <cell r="BL1003">
            <v>0</v>
          </cell>
          <cell r="BM1003">
            <v>0</v>
          </cell>
          <cell r="BN1003">
            <v>0</v>
          </cell>
          <cell r="BO1003">
            <v>-9.0882454600068741</v>
          </cell>
          <cell r="BP1003">
            <v>0</v>
          </cell>
          <cell r="BQ1003">
            <v>0</v>
          </cell>
          <cell r="BR1003">
            <v>187.77924592979252</v>
          </cell>
          <cell r="BS1003">
            <v>0</v>
          </cell>
          <cell r="BT1003">
            <v>7.832950769981835</v>
          </cell>
          <cell r="BU1003">
            <v>529.0190896000131</v>
          </cell>
          <cell r="BV1003">
            <v>159.57255934004206</v>
          </cell>
          <cell r="BW1003">
            <v>180.85310089000268</v>
          </cell>
          <cell r="BX1003">
            <v>-609.23382408998441</v>
          </cell>
          <cell r="BY1003">
            <v>0</v>
          </cell>
          <cell r="BZ1003">
            <v>0</v>
          </cell>
          <cell r="CA1003">
            <v>0</v>
          </cell>
          <cell r="CB1003">
            <v>-80.264630579971708</v>
          </cell>
          <cell r="CC1003">
            <v>0</v>
          </cell>
          <cell r="CD1003">
            <v>0</v>
          </cell>
          <cell r="CE1003">
            <v>200.75132983922958</v>
          </cell>
          <cell r="CF1003">
            <v>0</v>
          </cell>
          <cell r="CG1003">
            <v>0</v>
          </cell>
          <cell r="CH1003">
            <v>164.33513766998658</v>
          </cell>
          <cell r="CI1003">
            <v>-117.97384653997142</v>
          </cell>
          <cell r="CJ1003">
            <v>-12.880725839990191</v>
          </cell>
          <cell r="CK1003">
            <v>233.97910292999586</v>
          </cell>
          <cell r="CL1003">
            <v>0</v>
          </cell>
          <cell r="CM1003">
            <v>0</v>
          </cell>
          <cell r="CN1003">
            <v>0</v>
          </cell>
          <cell r="CO1003">
            <v>-66.708338380092755</v>
          </cell>
          <cell r="CP1003">
            <v>0</v>
          </cell>
          <cell r="CQ1003">
            <v>0</v>
          </cell>
          <cell r="CR1003">
            <v>-365.88890199968591</v>
          </cell>
          <cell r="CS1003">
            <v>0</v>
          </cell>
          <cell r="CT1003">
            <v>0</v>
          </cell>
          <cell r="CU1003">
            <v>-179.84643784002401</v>
          </cell>
          <cell r="CV1003">
            <v>-41.690571649989579</v>
          </cell>
          <cell r="CW1003">
            <v>-49.987832869985141</v>
          </cell>
          <cell r="CX1003">
            <v>-52.119511699944269</v>
          </cell>
          <cell r="CY1003">
            <v>0</v>
          </cell>
          <cell r="CZ1003">
            <v>0</v>
          </cell>
          <cell r="DA1003">
            <v>0</v>
          </cell>
          <cell r="DB1003">
            <v>-42.244547939975746</v>
          </cell>
          <cell r="DC1003">
            <v>0</v>
          </cell>
          <cell r="DD1003">
            <v>0</v>
          </cell>
          <cell r="DE1003">
            <v>-561.37250895984471</v>
          </cell>
          <cell r="DF1003">
            <v>0</v>
          </cell>
          <cell r="DG1003">
            <v>57.987885509966873</v>
          </cell>
          <cell r="DH1003">
            <v>-15.179324999975506</v>
          </cell>
          <cell r="DI1003">
            <v>-111.99602695001522</v>
          </cell>
          <cell r="DJ1003">
            <v>-4.8319467100081965</v>
          </cell>
          <cell r="DK1003">
            <v>-487.35309580998728</v>
          </cell>
          <cell r="DL1003">
            <v>0</v>
          </cell>
          <cell r="DM1003">
            <v>0</v>
          </cell>
          <cell r="DN1003">
            <v>0</v>
          </cell>
          <cell r="DO1003">
            <v>0</v>
          </cell>
          <cell r="DP1003">
            <v>0</v>
          </cell>
          <cell r="DQ1003">
            <v>0</v>
          </cell>
          <cell r="DR1003">
            <v>-2204.3085737898946</v>
          </cell>
          <cell r="DS1003">
            <v>0</v>
          </cell>
          <cell r="DT1003">
            <v>0</v>
          </cell>
          <cell r="DU1003">
            <v>-330.12382056994829</v>
          </cell>
          <cell r="DV1003">
            <v>117.40285402996233</v>
          </cell>
          <cell r="DW1003">
            <v>-1833.9483959099744</v>
          </cell>
          <cell r="DX1003">
            <v>-97.708672900043894</v>
          </cell>
          <cell r="DY1003">
            <v>0</v>
          </cell>
          <cell r="DZ1003">
            <v>0</v>
          </cell>
          <cell r="EA1003">
            <v>0</v>
          </cell>
          <cell r="EB1003">
            <v>-59.930538439948577</v>
          </cell>
          <cell r="EC1003">
            <v>0</v>
          </cell>
          <cell r="ED1003">
            <v>0</v>
          </cell>
          <cell r="EE1003">
            <v>-1226.3854376799427</v>
          </cell>
          <cell r="EF1003">
            <v>0</v>
          </cell>
          <cell r="EG1003">
            <v>-0.29843133001122624</v>
          </cell>
          <cell r="EH1003">
            <v>-1108.5846953799482</v>
          </cell>
          <cell r="EI1003">
            <v>-117.50231096998323</v>
          </cell>
          <cell r="EJ1003">
            <v>0</v>
          </cell>
          <cell r="EK1003">
            <v>0</v>
          </cell>
          <cell r="EL1003">
            <v>0</v>
          </cell>
          <cell r="EM1003">
            <v>0</v>
          </cell>
          <cell r="EN1003">
            <v>0</v>
          </cell>
          <cell r="EO1003">
            <v>0</v>
          </cell>
          <cell r="EP1003">
            <v>0</v>
          </cell>
          <cell r="EQ1003">
            <v>0</v>
          </cell>
          <cell r="ER1003">
            <v>-1260.8725222502835</v>
          </cell>
          <cell r="ES1003">
            <v>0</v>
          </cell>
          <cell r="ET1003">
            <v>0</v>
          </cell>
          <cell r="EU1003">
            <v>-920.45281041000271</v>
          </cell>
          <cell r="EV1003">
            <v>-309.32065448997309</v>
          </cell>
          <cell r="EW1003">
            <v>-21.118961369968019</v>
          </cell>
          <cell r="EX1003">
            <v>-9.9800959800486453</v>
          </cell>
          <cell r="EY1003">
            <v>0</v>
          </cell>
          <cell r="EZ1003">
            <v>0</v>
          </cell>
          <cell r="FA1003">
            <v>0</v>
          </cell>
          <cell r="FB1003">
            <v>0</v>
          </cell>
          <cell r="FC1003">
            <v>0</v>
          </cell>
          <cell r="FD1003">
            <v>0</v>
          </cell>
          <cell r="FE1003">
            <v>-1266.4355515604839</v>
          </cell>
          <cell r="FF1003">
            <v>0</v>
          </cell>
          <cell r="FG1003">
            <v>0</v>
          </cell>
          <cell r="FH1003">
            <v>-1462.6673735099612</v>
          </cell>
          <cell r="FI1003">
            <v>196.23182195000118</v>
          </cell>
          <cell r="FJ1003">
            <v>0</v>
          </cell>
          <cell r="FK1003">
            <v>0</v>
          </cell>
          <cell r="FL1003">
            <v>0</v>
          </cell>
          <cell r="FM1003">
            <v>0</v>
          </cell>
          <cell r="FN1003">
            <v>0</v>
          </cell>
          <cell r="FO1003">
            <v>0</v>
          </cell>
          <cell r="FP1003">
            <v>0</v>
          </cell>
          <cell r="FQ1003">
            <v>0</v>
          </cell>
          <cell r="FR1003">
            <v>-680.97114853002131</v>
          </cell>
          <cell r="FS1003">
            <v>0</v>
          </cell>
          <cell r="FT1003">
            <v>0</v>
          </cell>
          <cell r="FU1003">
            <v>-781.96874091995414</v>
          </cell>
          <cell r="FV1003">
            <v>100.99759238999104</v>
          </cell>
          <cell r="FW1003">
            <v>0</v>
          </cell>
          <cell r="FX1003">
            <v>0</v>
          </cell>
          <cell r="FY1003">
            <v>0</v>
          </cell>
          <cell r="FZ1003">
            <v>0</v>
          </cell>
          <cell r="GA1003">
            <v>0</v>
          </cell>
          <cell r="GB1003">
            <v>0</v>
          </cell>
          <cell r="GC1003">
            <v>0</v>
          </cell>
          <cell r="GD1003">
            <v>0</v>
          </cell>
          <cell r="GE1003">
            <v>-107.04404420033097</v>
          </cell>
          <cell r="GF1003">
            <v>0</v>
          </cell>
          <cell r="GG1003">
            <v>0</v>
          </cell>
          <cell r="GH1003">
            <v>-40.086346419993788</v>
          </cell>
          <cell r="GI1003">
            <v>0.21016721002524719</v>
          </cell>
          <cell r="GJ1003">
            <v>0</v>
          </cell>
          <cell r="GK1003">
            <v>-67.167864989984082</v>
          </cell>
          <cell r="GL1003">
            <v>0</v>
          </cell>
          <cell r="GM1003">
            <v>0</v>
          </cell>
          <cell r="GN1003">
            <v>0</v>
          </cell>
          <cell r="GO1003">
            <v>0</v>
          </cell>
          <cell r="GP1003">
            <v>0</v>
          </cell>
          <cell r="GQ1003">
            <v>0</v>
          </cell>
          <cell r="GR1003">
            <v>-601.75688369991258</v>
          </cell>
          <cell r="GS1003">
            <v>0</v>
          </cell>
          <cell r="GT1003">
            <v>0</v>
          </cell>
          <cell r="GU1003">
            <v>-601.75688370002899</v>
          </cell>
          <cell r="GV1003">
            <v>0</v>
          </cell>
          <cell r="GW1003">
            <v>0</v>
          </cell>
          <cell r="GX1003">
            <v>0</v>
          </cell>
          <cell r="GY1003">
            <v>0</v>
          </cell>
          <cell r="GZ1003">
            <v>0</v>
          </cell>
          <cell r="HA1003">
            <v>0</v>
          </cell>
          <cell r="HB1003">
            <v>0</v>
          </cell>
          <cell r="HC1003">
            <v>0</v>
          </cell>
          <cell r="HD1003">
            <v>0</v>
          </cell>
          <cell r="HE1003">
            <v>-902.73393724998459</v>
          </cell>
          <cell r="HF1003">
            <v>0</v>
          </cell>
          <cell r="HG1003">
            <v>0</v>
          </cell>
          <cell r="HH1003">
            <v>-851.86961791000795</v>
          </cell>
          <cell r="HI1003">
            <v>-50.864319340034854</v>
          </cell>
          <cell r="HJ1003">
            <v>0</v>
          </cell>
          <cell r="HK1003">
            <v>0</v>
          </cell>
          <cell r="HL1003">
            <v>0</v>
          </cell>
          <cell r="HM1003">
            <v>0</v>
          </cell>
          <cell r="HN1003">
            <v>0</v>
          </cell>
          <cell r="HO1003">
            <v>0</v>
          </cell>
          <cell r="HP1003">
            <v>0</v>
          </cell>
          <cell r="HQ1003">
            <v>0</v>
          </cell>
          <cell r="HR1003">
            <v>-187.27465956984088</v>
          </cell>
          <cell r="HS1003">
            <v>0</v>
          </cell>
          <cell r="HT1003">
            <v>0</v>
          </cell>
          <cell r="HU1003">
            <v>-187.2746595700155</v>
          </cell>
          <cell r="HV1003">
            <v>0</v>
          </cell>
          <cell r="HW1003">
            <v>0</v>
          </cell>
          <cell r="HX1003">
            <v>0</v>
          </cell>
          <cell r="HY1003">
            <v>0</v>
          </cell>
          <cell r="HZ1003">
            <v>0</v>
          </cell>
          <cell r="IA1003">
            <v>0</v>
          </cell>
          <cell r="IB1003">
            <v>0</v>
          </cell>
          <cell r="IC1003">
            <v>0</v>
          </cell>
          <cell r="ID1003">
            <v>0</v>
          </cell>
          <cell r="IE1003">
            <v>393.51630316022784</v>
          </cell>
          <cell r="IF1003">
            <v>0</v>
          </cell>
          <cell r="IG1003">
            <v>0</v>
          </cell>
          <cell r="IH1003">
            <v>393.51630316002411</v>
          </cell>
          <cell r="II1003">
            <v>0</v>
          </cell>
          <cell r="IJ1003">
            <v>0</v>
          </cell>
          <cell r="IK1003">
            <v>0</v>
          </cell>
          <cell r="IL1003">
            <v>0</v>
          </cell>
          <cell r="IM1003">
            <v>0</v>
          </cell>
          <cell r="IN1003">
            <v>0</v>
          </cell>
          <cell r="IO1003">
            <v>0</v>
          </cell>
          <cell r="IP1003">
            <v>0</v>
          </cell>
          <cell r="IQ1003">
            <v>0</v>
          </cell>
          <cell r="IR1003">
            <v>38.91565661970526</v>
          </cell>
          <cell r="IS1003">
            <v>0</v>
          </cell>
          <cell r="IT1003">
            <v>0</v>
          </cell>
          <cell r="IU1003">
            <v>38.91565661993809</v>
          </cell>
          <cell r="IV1003">
            <v>0</v>
          </cell>
          <cell r="IW1003">
            <v>0</v>
          </cell>
          <cell r="IX1003">
            <v>0</v>
          </cell>
          <cell r="IY1003">
            <v>0</v>
          </cell>
          <cell r="IZ1003">
            <v>0</v>
          </cell>
          <cell r="JA1003">
            <v>0</v>
          </cell>
          <cell r="JB1003">
            <v>0</v>
          </cell>
          <cell r="JC1003">
            <v>0</v>
          </cell>
          <cell r="JD1003">
            <v>0</v>
          </cell>
          <cell r="JE1003">
            <v>0</v>
          </cell>
          <cell r="JF1003">
            <v>0</v>
          </cell>
          <cell r="JG1003">
            <v>0</v>
          </cell>
          <cell r="JH1003">
            <v>0</v>
          </cell>
          <cell r="JI1003">
            <v>0</v>
          </cell>
          <cell r="JJ1003">
            <v>0</v>
          </cell>
          <cell r="JK1003">
            <v>0</v>
          </cell>
          <cell r="JL1003">
            <v>0</v>
          </cell>
          <cell r="JM1003">
            <v>0</v>
          </cell>
          <cell r="JN1003">
            <v>0</v>
          </cell>
          <cell r="JO1003">
            <v>0</v>
          </cell>
          <cell r="JP1003">
            <v>0</v>
          </cell>
          <cell r="JQ1003">
            <v>0</v>
          </cell>
        </row>
        <row r="1005">
          <cell r="D1005" t="str">
            <v>BIO.QF.SOR._.qOR.Biomass_One</v>
          </cell>
          <cell r="F1005">
            <v>0</v>
          </cell>
          <cell r="G1005">
            <v>0</v>
          </cell>
          <cell r="H1005">
            <v>0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  <cell r="AI1005">
            <v>0</v>
          </cell>
          <cell r="AJ1005">
            <v>0</v>
          </cell>
          <cell r="AK1005">
            <v>0</v>
          </cell>
          <cell r="AL1005">
            <v>0</v>
          </cell>
          <cell r="AM1005">
            <v>0</v>
          </cell>
          <cell r="AN1005">
            <v>0</v>
          </cell>
          <cell r="AO1005">
            <v>0</v>
          </cell>
          <cell r="AP1005">
            <v>0</v>
          </cell>
          <cell r="AQ1005">
            <v>0</v>
          </cell>
          <cell r="AR1005">
            <v>0</v>
          </cell>
          <cell r="AS1005">
            <v>0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0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0</v>
          </cell>
          <cell r="BD1005">
            <v>0</v>
          </cell>
          <cell r="BE1005">
            <v>0</v>
          </cell>
          <cell r="BF1005">
            <v>0</v>
          </cell>
          <cell r="BG1005">
            <v>0</v>
          </cell>
          <cell r="BH1005">
            <v>0</v>
          </cell>
          <cell r="BI1005">
            <v>0</v>
          </cell>
          <cell r="BJ1005">
            <v>0</v>
          </cell>
          <cell r="BK1005">
            <v>0</v>
          </cell>
          <cell r="BL1005">
            <v>0</v>
          </cell>
          <cell r="BM1005">
            <v>0</v>
          </cell>
          <cell r="BN1005">
            <v>0</v>
          </cell>
          <cell r="BO1005">
            <v>0</v>
          </cell>
          <cell r="BP1005">
            <v>0</v>
          </cell>
          <cell r="BQ1005">
            <v>0</v>
          </cell>
          <cell r="BR1005">
            <v>0</v>
          </cell>
          <cell r="BS1005">
            <v>0</v>
          </cell>
          <cell r="BT1005">
            <v>0</v>
          </cell>
          <cell r="BU1005">
            <v>0</v>
          </cell>
          <cell r="BV1005">
            <v>0</v>
          </cell>
          <cell r="BW1005">
            <v>0</v>
          </cell>
          <cell r="BX1005">
            <v>0</v>
          </cell>
          <cell r="BY1005">
            <v>0</v>
          </cell>
          <cell r="BZ1005">
            <v>0</v>
          </cell>
          <cell r="CA1005">
            <v>0</v>
          </cell>
          <cell r="CB1005">
            <v>0</v>
          </cell>
          <cell r="CC1005">
            <v>0</v>
          </cell>
          <cell r="CD1005">
            <v>0</v>
          </cell>
          <cell r="CE1005">
            <v>0</v>
          </cell>
          <cell r="CF1005">
            <v>0</v>
          </cell>
          <cell r="CG1005">
            <v>0</v>
          </cell>
          <cell r="CH1005">
            <v>0</v>
          </cell>
          <cell r="CI1005">
            <v>0</v>
          </cell>
          <cell r="CJ1005">
            <v>0</v>
          </cell>
          <cell r="CK1005">
            <v>0</v>
          </cell>
          <cell r="CL1005">
            <v>0</v>
          </cell>
          <cell r="CM1005">
            <v>0</v>
          </cell>
          <cell r="CN1005">
            <v>0</v>
          </cell>
          <cell r="CO1005">
            <v>0</v>
          </cell>
          <cell r="CP1005">
            <v>0</v>
          </cell>
          <cell r="CQ1005">
            <v>0</v>
          </cell>
          <cell r="CR1005">
            <v>0</v>
          </cell>
          <cell r="CS1005">
            <v>0</v>
          </cell>
          <cell r="CT1005">
            <v>0</v>
          </cell>
          <cell r="CU1005">
            <v>0</v>
          </cell>
          <cell r="CV1005">
            <v>0</v>
          </cell>
          <cell r="CW1005">
            <v>0</v>
          </cell>
          <cell r="CX1005">
            <v>0</v>
          </cell>
          <cell r="CY1005">
            <v>0</v>
          </cell>
          <cell r="CZ1005">
            <v>0</v>
          </cell>
          <cell r="DA1005">
            <v>0</v>
          </cell>
          <cell r="DB1005">
            <v>0</v>
          </cell>
          <cell r="DC1005">
            <v>0</v>
          </cell>
          <cell r="DD1005">
            <v>0</v>
          </cell>
          <cell r="DE1005">
            <v>0</v>
          </cell>
          <cell r="DF1005">
            <v>0</v>
          </cell>
          <cell r="DG1005">
            <v>0</v>
          </cell>
          <cell r="DH1005">
            <v>0</v>
          </cell>
          <cell r="DI1005">
            <v>0</v>
          </cell>
          <cell r="DJ1005">
            <v>0</v>
          </cell>
          <cell r="DK1005">
            <v>0</v>
          </cell>
          <cell r="DL1005">
            <v>0</v>
          </cell>
          <cell r="DM1005">
            <v>0</v>
          </cell>
          <cell r="DN1005">
            <v>0</v>
          </cell>
          <cell r="DO1005">
            <v>0</v>
          </cell>
          <cell r="DP1005">
            <v>0</v>
          </cell>
          <cell r="DQ1005">
            <v>0</v>
          </cell>
          <cell r="DR1005">
            <v>0</v>
          </cell>
          <cell r="DS1005">
            <v>0</v>
          </cell>
          <cell r="DT1005">
            <v>0</v>
          </cell>
          <cell r="DU1005">
            <v>0</v>
          </cell>
          <cell r="DV1005">
            <v>0</v>
          </cell>
          <cell r="DW1005">
            <v>0</v>
          </cell>
          <cell r="DX1005">
            <v>0</v>
          </cell>
          <cell r="DY1005">
            <v>0</v>
          </cell>
          <cell r="DZ1005">
            <v>0</v>
          </cell>
          <cell r="EA1005">
            <v>0</v>
          </cell>
          <cell r="EB1005">
            <v>0</v>
          </cell>
          <cell r="EC1005">
            <v>0</v>
          </cell>
          <cell r="ED1005">
            <v>0</v>
          </cell>
          <cell r="EE1005">
            <v>0</v>
          </cell>
          <cell r="EF1005">
            <v>0</v>
          </cell>
          <cell r="EG1005">
            <v>0</v>
          </cell>
          <cell r="EH1005">
            <v>0</v>
          </cell>
          <cell r="EI1005">
            <v>0</v>
          </cell>
          <cell r="EJ1005">
            <v>0</v>
          </cell>
          <cell r="EK1005">
            <v>0</v>
          </cell>
          <cell r="EL1005">
            <v>0</v>
          </cell>
          <cell r="EM1005">
            <v>0</v>
          </cell>
          <cell r="EN1005">
            <v>0</v>
          </cell>
          <cell r="EO1005">
            <v>0</v>
          </cell>
          <cell r="EP1005">
            <v>0</v>
          </cell>
          <cell r="EQ1005">
            <v>0</v>
          </cell>
          <cell r="ER1005">
            <v>0</v>
          </cell>
          <cell r="ES1005">
            <v>0</v>
          </cell>
          <cell r="ET1005">
            <v>0</v>
          </cell>
          <cell r="EU1005">
            <v>0</v>
          </cell>
          <cell r="EV1005">
            <v>0</v>
          </cell>
          <cell r="EW1005">
            <v>0</v>
          </cell>
          <cell r="EX1005">
            <v>0</v>
          </cell>
          <cell r="EY1005">
            <v>0</v>
          </cell>
          <cell r="EZ1005">
            <v>0</v>
          </cell>
          <cell r="FA1005">
            <v>0</v>
          </cell>
          <cell r="FB1005">
            <v>0</v>
          </cell>
          <cell r="FC1005">
            <v>0</v>
          </cell>
          <cell r="FD1005">
            <v>0</v>
          </cell>
          <cell r="FE1005">
            <v>0</v>
          </cell>
          <cell r="FF1005">
            <v>0</v>
          </cell>
          <cell r="FG1005">
            <v>0</v>
          </cell>
          <cell r="FH1005">
            <v>0</v>
          </cell>
          <cell r="FI1005">
            <v>0</v>
          </cell>
          <cell r="FJ1005">
            <v>0</v>
          </cell>
          <cell r="FK1005">
            <v>0</v>
          </cell>
          <cell r="FL1005">
            <v>0</v>
          </cell>
          <cell r="FM1005">
            <v>0</v>
          </cell>
          <cell r="FN1005">
            <v>0</v>
          </cell>
          <cell r="FO1005">
            <v>0</v>
          </cell>
          <cell r="FP1005">
            <v>0</v>
          </cell>
          <cell r="FQ1005">
            <v>0</v>
          </cell>
          <cell r="FR1005">
            <v>0</v>
          </cell>
          <cell r="FS1005">
            <v>0</v>
          </cell>
          <cell r="FT1005">
            <v>0</v>
          </cell>
          <cell r="FU1005">
            <v>0</v>
          </cell>
          <cell r="FV1005">
            <v>0</v>
          </cell>
          <cell r="FW1005">
            <v>0</v>
          </cell>
          <cell r="FX1005">
            <v>0</v>
          </cell>
          <cell r="FY1005">
            <v>0</v>
          </cell>
          <cell r="FZ1005">
            <v>0</v>
          </cell>
          <cell r="GA1005">
            <v>0</v>
          </cell>
          <cell r="GB1005">
            <v>0</v>
          </cell>
          <cell r="GC1005">
            <v>0</v>
          </cell>
          <cell r="GD1005">
            <v>0</v>
          </cell>
          <cell r="GE1005">
            <v>0</v>
          </cell>
          <cell r="GF1005">
            <v>0</v>
          </cell>
          <cell r="GG1005">
            <v>0</v>
          </cell>
          <cell r="GH1005">
            <v>0</v>
          </cell>
          <cell r="GI1005">
            <v>0</v>
          </cell>
          <cell r="GJ1005">
            <v>0</v>
          </cell>
          <cell r="GK1005">
            <v>0</v>
          </cell>
          <cell r="GL1005">
            <v>0</v>
          </cell>
          <cell r="GM1005">
            <v>0</v>
          </cell>
          <cell r="GN1005">
            <v>0</v>
          </cell>
          <cell r="GO1005">
            <v>0</v>
          </cell>
          <cell r="GP1005">
            <v>0</v>
          </cell>
          <cell r="GQ1005">
            <v>0</v>
          </cell>
          <cell r="GR1005">
            <v>0</v>
          </cell>
          <cell r="GS1005">
            <v>0</v>
          </cell>
          <cell r="GT1005">
            <v>0</v>
          </cell>
          <cell r="GU1005">
            <v>0</v>
          </cell>
          <cell r="GV1005">
            <v>0</v>
          </cell>
          <cell r="GW1005">
            <v>0</v>
          </cell>
          <cell r="GX1005">
            <v>0</v>
          </cell>
          <cell r="GY1005">
            <v>0</v>
          </cell>
          <cell r="GZ1005">
            <v>0</v>
          </cell>
          <cell r="HA1005">
            <v>0</v>
          </cell>
          <cell r="HB1005">
            <v>0</v>
          </cell>
          <cell r="HC1005">
            <v>0</v>
          </cell>
          <cell r="HD1005">
            <v>0</v>
          </cell>
          <cell r="HE1005">
            <v>0</v>
          </cell>
          <cell r="HF1005">
            <v>0</v>
          </cell>
          <cell r="HG1005">
            <v>0</v>
          </cell>
          <cell r="HH1005">
            <v>0</v>
          </cell>
          <cell r="HI1005">
            <v>0</v>
          </cell>
          <cell r="HJ1005">
            <v>0</v>
          </cell>
          <cell r="HK1005">
            <v>0</v>
          </cell>
          <cell r="HL1005">
            <v>0</v>
          </cell>
          <cell r="HM1005">
            <v>0</v>
          </cell>
          <cell r="HN1005">
            <v>0</v>
          </cell>
          <cell r="HO1005">
            <v>0</v>
          </cell>
          <cell r="HP1005">
            <v>0</v>
          </cell>
          <cell r="HQ1005">
            <v>0</v>
          </cell>
          <cell r="HR1005">
            <v>0</v>
          </cell>
          <cell r="HS1005">
            <v>0</v>
          </cell>
          <cell r="HT1005">
            <v>0</v>
          </cell>
          <cell r="HU1005">
            <v>0</v>
          </cell>
          <cell r="HV1005">
            <v>0</v>
          </cell>
          <cell r="HW1005">
            <v>0</v>
          </cell>
          <cell r="HX1005">
            <v>0</v>
          </cell>
          <cell r="HY1005">
            <v>0</v>
          </cell>
          <cell r="HZ1005">
            <v>0</v>
          </cell>
          <cell r="IA1005">
            <v>0</v>
          </cell>
          <cell r="IB1005">
            <v>0</v>
          </cell>
          <cell r="IC1005">
            <v>0</v>
          </cell>
          <cell r="ID1005">
            <v>0</v>
          </cell>
          <cell r="IE1005">
            <v>0</v>
          </cell>
          <cell r="IF1005">
            <v>0</v>
          </cell>
          <cell r="IG1005">
            <v>0</v>
          </cell>
          <cell r="IH1005">
            <v>0</v>
          </cell>
          <cell r="II1005">
            <v>0</v>
          </cell>
          <cell r="IJ1005">
            <v>0</v>
          </cell>
          <cell r="IK1005">
            <v>0</v>
          </cell>
          <cell r="IL1005">
            <v>0</v>
          </cell>
          <cell r="IM1005">
            <v>0</v>
          </cell>
          <cell r="IN1005">
            <v>0</v>
          </cell>
          <cell r="IO1005">
            <v>0</v>
          </cell>
          <cell r="IP1005">
            <v>0</v>
          </cell>
          <cell r="IQ1005">
            <v>0</v>
          </cell>
          <cell r="IR1005">
            <v>0</v>
          </cell>
          <cell r="IS1005">
            <v>0</v>
          </cell>
          <cell r="IT1005">
            <v>0</v>
          </cell>
          <cell r="IU1005">
            <v>0</v>
          </cell>
          <cell r="IV1005">
            <v>0</v>
          </cell>
          <cell r="IW1005">
            <v>0</v>
          </cell>
          <cell r="IX1005">
            <v>0</v>
          </cell>
          <cell r="IY1005">
            <v>0</v>
          </cell>
          <cell r="IZ1005">
            <v>0</v>
          </cell>
          <cell r="JA1005">
            <v>0</v>
          </cell>
          <cell r="JB1005">
            <v>0</v>
          </cell>
          <cell r="JC1005">
            <v>0</v>
          </cell>
          <cell r="JD1005">
            <v>0</v>
          </cell>
          <cell r="JE1005">
            <v>0</v>
          </cell>
          <cell r="JF1005">
            <v>0</v>
          </cell>
          <cell r="JG1005">
            <v>0</v>
          </cell>
          <cell r="JH1005">
            <v>0</v>
          </cell>
          <cell r="JI1005">
            <v>0</v>
          </cell>
          <cell r="JJ1005">
            <v>0</v>
          </cell>
          <cell r="JK1005">
            <v>0</v>
          </cell>
          <cell r="JL1005">
            <v>0</v>
          </cell>
          <cell r="JM1005">
            <v>0</v>
          </cell>
          <cell r="JN1005">
            <v>0</v>
          </cell>
          <cell r="JO1005">
            <v>0</v>
          </cell>
          <cell r="JP1005">
            <v>0</v>
          </cell>
          <cell r="JQ1005">
            <v>0</v>
          </cell>
        </row>
        <row r="1006">
          <cell r="D1006" t="str">
            <v>BIO.QF.SOR._.qOR.Roseburg_Dillard</v>
          </cell>
          <cell r="F1006">
            <v>0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  <cell r="AI1006">
            <v>0</v>
          </cell>
          <cell r="AJ1006">
            <v>0</v>
          </cell>
          <cell r="AK1006">
            <v>0</v>
          </cell>
          <cell r="AL1006">
            <v>0</v>
          </cell>
          <cell r="AM1006">
            <v>0</v>
          </cell>
          <cell r="AN1006">
            <v>0</v>
          </cell>
          <cell r="AO1006">
            <v>0</v>
          </cell>
          <cell r="AP1006">
            <v>0</v>
          </cell>
          <cell r="AQ1006">
            <v>0</v>
          </cell>
          <cell r="AR1006">
            <v>0</v>
          </cell>
          <cell r="AS1006">
            <v>0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0</v>
          </cell>
          <cell r="AY1006">
            <v>0</v>
          </cell>
          <cell r="AZ1006">
            <v>0</v>
          </cell>
          <cell r="BA1006">
            <v>0</v>
          </cell>
          <cell r="BB1006">
            <v>0</v>
          </cell>
          <cell r="BC1006">
            <v>0</v>
          </cell>
          <cell r="BD1006">
            <v>0</v>
          </cell>
          <cell r="BE1006">
            <v>0</v>
          </cell>
          <cell r="BF1006">
            <v>0</v>
          </cell>
          <cell r="BG1006">
            <v>0</v>
          </cell>
          <cell r="BH1006">
            <v>0</v>
          </cell>
          <cell r="BI1006">
            <v>0</v>
          </cell>
          <cell r="BJ1006">
            <v>0</v>
          </cell>
          <cell r="BK1006">
            <v>0</v>
          </cell>
          <cell r="BL1006">
            <v>0</v>
          </cell>
          <cell r="BM1006">
            <v>0</v>
          </cell>
          <cell r="BN1006">
            <v>0</v>
          </cell>
          <cell r="BO1006">
            <v>0</v>
          </cell>
          <cell r="BP1006">
            <v>0</v>
          </cell>
          <cell r="BQ1006">
            <v>0</v>
          </cell>
          <cell r="BR1006">
            <v>0</v>
          </cell>
          <cell r="BS1006">
            <v>0</v>
          </cell>
          <cell r="BT1006">
            <v>0</v>
          </cell>
          <cell r="BU1006">
            <v>0</v>
          </cell>
          <cell r="BV1006">
            <v>0</v>
          </cell>
          <cell r="BW1006">
            <v>0</v>
          </cell>
          <cell r="BX1006">
            <v>0</v>
          </cell>
          <cell r="BY1006">
            <v>0</v>
          </cell>
          <cell r="BZ1006">
            <v>0</v>
          </cell>
          <cell r="CA1006">
            <v>0</v>
          </cell>
          <cell r="CB1006">
            <v>0</v>
          </cell>
          <cell r="CC1006">
            <v>0</v>
          </cell>
          <cell r="CD1006">
            <v>0</v>
          </cell>
          <cell r="CE1006">
            <v>0</v>
          </cell>
          <cell r="CF1006">
            <v>0</v>
          </cell>
          <cell r="CG1006">
            <v>0</v>
          </cell>
          <cell r="CH1006">
            <v>0</v>
          </cell>
          <cell r="CI1006">
            <v>0</v>
          </cell>
          <cell r="CJ1006">
            <v>0</v>
          </cell>
          <cell r="CK1006">
            <v>0</v>
          </cell>
          <cell r="CL1006">
            <v>0</v>
          </cell>
          <cell r="CM1006">
            <v>0</v>
          </cell>
          <cell r="CN1006">
            <v>0</v>
          </cell>
          <cell r="CO1006">
            <v>0</v>
          </cell>
          <cell r="CP1006">
            <v>0</v>
          </cell>
          <cell r="CQ1006">
            <v>0</v>
          </cell>
          <cell r="CR1006">
            <v>0</v>
          </cell>
          <cell r="CS1006">
            <v>0</v>
          </cell>
          <cell r="CT1006">
            <v>0</v>
          </cell>
          <cell r="CU1006">
            <v>0</v>
          </cell>
          <cell r="CV1006">
            <v>0</v>
          </cell>
          <cell r="CW1006">
            <v>0</v>
          </cell>
          <cell r="CX1006">
            <v>0</v>
          </cell>
          <cell r="CY1006">
            <v>0</v>
          </cell>
          <cell r="CZ1006">
            <v>0</v>
          </cell>
          <cell r="DA1006">
            <v>0</v>
          </cell>
          <cell r="DB1006">
            <v>0</v>
          </cell>
          <cell r="DC1006">
            <v>0</v>
          </cell>
          <cell r="DD1006">
            <v>0</v>
          </cell>
          <cell r="DE1006">
            <v>0</v>
          </cell>
          <cell r="DF1006">
            <v>0</v>
          </cell>
          <cell r="DG1006">
            <v>0</v>
          </cell>
          <cell r="DH1006">
            <v>0</v>
          </cell>
          <cell r="DI1006">
            <v>0</v>
          </cell>
          <cell r="DJ1006">
            <v>0</v>
          </cell>
          <cell r="DK1006">
            <v>0</v>
          </cell>
          <cell r="DL1006">
            <v>0</v>
          </cell>
          <cell r="DM1006">
            <v>0</v>
          </cell>
          <cell r="DN1006">
            <v>0</v>
          </cell>
          <cell r="DO1006">
            <v>0</v>
          </cell>
          <cell r="DP1006">
            <v>0</v>
          </cell>
          <cell r="DQ1006">
            <v>0</v>
          </cell>
          <cell r="DR1006">
            <v>0</v>
          </cell>
          <cell r="DS1006">
            <v>0</v>
          </cell>
          <cell r="DT1006">
            <v>0</v>
          </cell>
          <cell r="DU1006">
            <v>0</v>
          </cell>
          <cell r="DV1006">
            <v>0</v>
          </cell>
          <cell r="DW1006">
            <v>0</v>
          </cell>
          <cell r="DX1006">
            <v>0</v>
          </cell>
          <cell r="DY1006">
            <v>0</v>
          </cell>
          <cell r="DZ1006">
            <v>0</v>
          </cell>
          <cell r="EA1006">
            <v>0</v>
          </cell>
          <cell r="EB1006">
            <v>0</v>
          </cell>
          <cell r="EC1006">
            <v>0</v>
          </cell>
          <cell r="ED1006">
            <v>0</v>
          </cell>
          <cell r="EE1006">
            <v>0</v>
          </cell>
          <cell r="EF1006">
            <v>0</v>
          </cell>
          <cell r="EG1006">
            <v>0</v>
          </cell>
          <cell r="EH1006">
            <v>0</v>
          </cell>
          <cell r="EI1006">
            <v>0</v>
          </cell>
          <cell r="EJ1006">
            <v>0</v>
          </cell>
          <cell r="EK1006">
            <v>0</v>
          </cell>
          <cell r="EL1006">
            <v>0</v>
          </cell>
          <cell r="EM1006">
            <v>0</v>
          </cell>
          <cell r="EN1006">
            <v>0</v>
          </cell>
          <cell r="EO1006">
            <v>0</v>
          </cell>
          <cell r="EP1006">
            <v>0</v>
          </cell>
          <cell r="EQ1006">
            <v>0</v>
          </cell>
          <cell r="ER1006">
            <v>0</v>
          </cell>
          <cell r="ES1006">
            <v>0</v>
          </cell>
          <cell r="ET1006">
            <v>0</v>
          </cell>
          <cell r="EU1006">
            <v>0</v>
          </cell>
          <cell r="EV1006">
            <v>0</v>
          </cell>
          <cell r="EW1006">
            <v>0</v>
          </cell>
          <cell r="EX1006">
            <v>0</v>
          </cell>
          <cell r="EY1006">
            <v>0</v>
          </cell>
          <cell r="EZ1006">
            <v>0</v>
          </cell>
          <cell r="FA1006">
            <v>0</v>
          </cell>
          <cell r="FB1006">
            <v>0</v>
          </cell>
          <cell r="FC1006">
            <v>0</v>
          </cell>
          <cell r="FD1006">
            <v>0</v>
          </cell>
          <cell r="FE1006">
            <v>0</v>
          </cell>
          <cell r="FF1006">
            <v>0</v>
          </cell>
          <cell r="FG1006">
            <v>0</v>
          </cell>
          <cell r="FH1006">
            <v>0</v>
          </cell>
          <cell r="FI1006">
            <v>0</v>
          </cell>
          <cell r="FJ1006">
            <v>0</v>
          </cell>
          <cell r="FK1006">
            <v>0</v>
          </cell>
          <cell r="FL1006">
            <v>0</v>
          </cell>
          <cell r="FM1006">
            <v>0</v>
          </cell>
          <cell r="FN1006">
            <v>0</v>
          </cell>
          <cell r="FO1006">
            <v>0</v>
          </cell>
          <cell r="FP1006">
            <v>0</v>
          </cell>
          <cell r="FQ1006">
            <v>0</v>
          </cell>
          <cell r="FR1006">
            <v>0</v>
          </cell>
          <cell r="FS1006">
            <v>0</v>
          </cell>
          <cell r="FT1006">
            <v>0</v>
          </cell>
          <cell r="FU1006">
            <v>0</v>
          </cell>
          <cell r="FV1006">
            <v>0</v>
          </cell>
          <cell r="FW1006">
            <v>0</v>
          </cell>
          <cell r="FX1006">
            <v>0</v>
          </cell>
          <cell r="FY1006">
            <v>0</v>
          </cell>
          <cell r="FZ1006">
            <v>0</v>
          </cell>
          <cell r="GA1006">
            <v>0</v>
          </cell>
          <cell r="GB1006">
            <v>0</v>
          </cell>
          <cell r="GC1006">
            <v>0</v>
          </cell>
          <cell r="GD1006">
            <v>0</v>
          </cell>
          <cell r="GE1006">
            <v>0</v>
          </cell>
          <cell r="GF1006">
            <v>0</v>
          </cell>
          <cell r="GG1006">
            <v>0</v>
          </cell>
          <cell r="GH1006">
            <v>0</v>
          </cell>
          <cell r="GI1006">
            <v>0</v>
          </cell>
          <cell r="GJ1006">
            <v>0</v>
          </cell>
          <cell r="GK1006">
            <v>0</v>
          </cell>
          <cell r="GL1006">
            <v>0</v>
          </cell>
          <cell r="GM1006">
            <v>0</v>
          </cell>
          <cell r="GN1006">
            <v>0</v>
          </cell>
          <cell r="GO1006">
            <v>0</v>
          </cell>
          <cell r="GP1006">
            <v>0</v>
          </cell>
          <cell r="GQ1006">
            <v>0</v>
          </cell>
          <cell r="GR1006">
            <v>0</v>
          </cell>
          <cell r="GS1006">
            <v>0</v>
          </cell>
          <cell r="GT1006">
            <v>0</v>
          </cell>
          <cell r="GU1006">
            <v>0</v>
          </cell>
          <cell r="GV1006">
            <v>0</v>
          </cell>
          <cell r="GW1006">
            <v>0</v>
          </cell>
          <cell r="GX1006">
            <v>0</v>
          </cell>
          <cell r="GY1006">
            <v>0</v>
          </cell>
          <cell r="GZ1006">
            <v>0</v>
          </cell>
          <cell r="HA1006">
            <v>0</v>
          </cell>
          <cell r="HB1006">
            <v>0</v>
          </cell>
          <cell r="HC1006">
            <v>0</v>
          </cell>
          <cell r="HD1006">
            <v>0</v>
          </cell>
          <cell r="HE1006">
            <v>0</v>
          </cell>
          <cell r="HF1006">
            <v>0</v>
          </cell>
          <cell r="HG1006">
            <v>0</v>
          </cell>
          <cell r="HH1006">
            <v>0</v>
          </cell>
          <cell r="HI1006">
            <v>0</v>
          </cell>
          <cell r="HJ1006">
            <v>0</v>
          </cell>
          <cell r="HK1006">
            <v>0</v>
          </cell>
          <cell r="HL1006">
            <v>0</v>
          </cell>
          <cell r="HM1006">
            <v>0</v>
          </cell>
          <cell r="HN1006">
            <v>0</v>
          </cell>
          <cell r="HO1006">
            <v>0</v>
          </cell>
          <cell r="HP1006">
            <v>0</v>
          </cell>
          <cell r="HQ1006">
            <v>0</v>
          </cell>
          <cell r="HR1006">
            <v>0</v>
          </cell>
          <cell r="HS1006">
            <v>0</v>
          </cell>
          <cell r="HT1006">
            <v>0</v>
          </cell>
          <cell r="HU1006">
            <v>0</v>
          </cell>
          <cell r="HV1006">
            <v>0</v>
          </cell>
          <cell r="HW1006">
            <v>0</v>
          </cell>
          <cell r="HX1006">
            <v>0</v>
          </cell>
          <cell r="HY1006">
            <v>0</v>
          </cell>
          <cell r="HZ1006">
            <v>0</v>
          </cell>
          <cell r="IA1006">
            <v>0</v>
          </cell>
          <cell r="IB1006">
            <v>0</v>
          </cell>
          <cell r="IC1006">
            <v>0</v>
          </cell>
          <cell r="ID1006">
            <v>0</v>
          </cell>
          <cell r="IE1006">
            <v>0</v>
          </cell>
          <cell r="IF1006">
            <v>0</v>
          </cell>
          <cell r="IG1006">
            <v>0</v>
          </cell>
          <cell r="IH1006">
            <v>0</v>
          </cell>
          <cell r="II1006">
            <v>0</v>
          </cell>
          <cell r="IJ1006">
            <v>0</v>
          </cell>
          <cell r="IK1006">
            <v>0</v>
          </cell>
          <cell r="IL1006">
            <v>0</v>
          </cell>
          <cell r="IM1006">
            <v>0</v>
          </cell>
          <cell r="IN1006">
            <v>0</v>
          </cell>
          <cell r="IO1006">
            <v>0</v>
          </cell>
          <cell r="IP1006">
            <v>0</v>
          </cell>
          <cell r="IQ1006">
            <v>0</v>
          </cell>
          <cell r="IR1006">
            <v>0</v>
          </cell>
          <cell r="IS1006">
            <v>0</v>
          </cell>
          <cell r="IT1006">
            <v>0</v>
          </cell>
          <cell r="IU1006">
            <v>0</v>
          </cell>
          <cell r="IV1006">
            <v>0</v>
          </cell>
          <cell r="IW1006">
            <v>0</v>
          </cell>
          <cell r="IX1006">
            <v>0</v>
          </cell>
          <cell r="IY1006">
            <v>0</v>
          </cell>
          <cell r="IZ1006">
            <v>0</v>
          </cell>
          <cell r="JA1006">
            <v>0</v>
          </cell>
          <cell r="JB1006">
            <v>0</v>
          </cell>
          <cell r="JC1006">
            <v>0</v>
          </cell>
          <cell r="JD1006">
            <v>0</v>
          </cell>
          <cell r="JE1006">
            <v>0</v>
          </cell>
          <cell r="JF1006">
            <v>0</v>
          </cell>
          <cell r="JG1006">
            <v>0</v>
          </cell>
          <cell r="JH1006">
            <v>0</v>
          </cell>
          <cell r="JI1006">
            <v>0</v>
          </cell>
          <cell r="JJ1006">
            <v>0</v>
          </cell>
          <cell r="JK1006">
            <v>0</v>
          </cell>
          <cell r="JL1006">
            <v>0</v>
          </cell>
          <cell r="JM1006">
            <v>0</v>
          </cell>
          <cell r="JN1006">
            <v>0</v>
          </cell>
          <cell r="JO1006">
            <v>0</v>
          </cell>
          <cell r="JP1006">
            <v>0</v>
          </cell>
          <cell r="JQ1006">
            <v>0</v>
          </cell>
        </row>
        <row r="1007">
          <cell r="D1007" t="str">
            <v>BIO.QF.SOR._.qOR.Roseburg_Dillard</v>
          </cell>
          <cell r="F1007">
            <v>0</v>
          </cell>
          <cell r="G1007">
            <v>0</v>
          </cell>
          <cell r="H1007">
            <v>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  <cell r="AI1007">
            <v>0</v>
          </cell>
          <cell r="AJ1007">
            <v>0</v>
          </cell>
          <cell r="AK1007">
            <v>0</v>
          </cell>
          <cell r="AL1007">
            <v>0</v>
          </cell>
          <cell r="AM1007">
            <v>0</v>
          </cell>
          <cell r="AN1007">
            <v>0</v>
          </cell>
          <cell r="AO1007">
            <v>0</v>
          </cell>
          <cell r="AP1007">
            <v>0</v>
          </cell>
          <cell r="AQ1007">
            <v>0</v>
          </cell>
          <cell r="AR1007">
            <v>0</v>
          </cell>
          <cell r="AS1007">
            <v>0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0</v>
          </cell>
          <cell r="AY1007">
            <v>0</v>
          </cell>
          <cell r="AZ1007">
            <v>0</v>
          </cell>
          <cell r="BA1007">
            <v>0</v>
          </cell>
          <cell r="BB1007">
            <v>0</v>
          </cell>
          <cell r="BC1007">
            <v>0</v>
          </cell>
          <cell r="BD1007">
            <v>0</v>
          </cell>
          <cell r="BE1007">
            <v>0</v>
          </cell>
          <cell r="BF1007">
            <v>0</v>
          </cell>
          <cell r="BG1007">
            <v>0</v>
          </cell>
          <cell r="BH1007">
            <v>0</v>
          </cell>
          <cell r="BI1007">
            <v>0</v>
          </cell>
          <cell r="BJ1007">
            <v>0</v>
          </cell>
          <cell r="BK1007">
            <v>0</v>
          </cell>
          <cell r="BL1007">
            <v>0</v>
          </cell>
          <cell r="BM1007">
            <v>0</v>
          </cell>
          <cell r="BN1007">
            <v>0</v>
          </cell>
          <cell r="BO1007">
            <v>0</v>
          </cell>
          <cell r="BP1007">
            <v>0</v>
          </cell>
          <cell r="BQ1007">
            <v>0</v>
          </cell>
          <cell r="BR1007">
            <v>0</v>
          </cell>
          <cell r="BS1007">
            <v>0</v>
          </cell>
          <cell r="BT1007">
            <v>0</v>
          </cell>
          <cell r="BU1007">
            <v>0</v>
          </cell>
          <cell r="BV1007">
            <v>0</v>
          </cell>
          <cell r="BW1007">
            <v>0</v>
          </cell>
          <cell r="BX1007">
            <v>0</v>
          </cell>
          <cell r="BY1007">
            <v>0</v>
          </cell>
          <cell r="BZ1007">
            <v>0</v>
          </cell>
          <cell r="CA1007">
            <v>0</v>
          </cell>
          <cell r="CB1007">
            <v>0</v>
          </cell>
          <cell r="CC1007">
            <v>0</v>
          </cell>
          <cell r="CD1007">
            <v>0</v>
          </cell>
          <cell r="CE1007">
            <v>0</v>
          </cell>
          <cell r="CF1007">
            <v>0</v>
          </cell>
          <cell r="CG1007">
            <v>0</v>
          </cell>
          <cell r="CH1007">
            <v>0</v>
          </cell>
          <cell r="CI1007">
            <v>0</v>
          </cell>
          <cell r="CJ1007">
            <v>0</v>
          </cell>
          <cell r="CK1007">
            <v>0</v>
          </cell>
          <cell r="CL1007">
            <v>0</v>
          </cell>
          <cell r="CM1007">
            <v>0</v>
          </cell>
          <cell r="CN1007">
            <v>0</v>
          </cell>
          <cell r="CO1007">
            <v>0</v>
          </cell>
          <cell r="CP1007">
            <v>0</v>
          </cell>
          <cell r="CQ1007">
            <v>0</v>
          </cell>
          <cell r="CR1007">
            <v>0</v>
          </cell>
          <cell r="CS1007">
            <v>0</v>
          </cell>
          <cell r="CT1007">
            <v>0</v>
          </cell>
          <cell r="CU1007">
            <v>0</v>
          </cell>
          <cell r="CV1007">
            <v>0</v>
          </cell>
          <cell r="CW1007">
            <v>0</v>
          </cell>
          <cell r="CX1007">
            <v>0</v>
          </cell>
          <cell r="CY1007">
            <v>0</v>
          </cell>
          <cell r="CZ1007">
            <v>0</v>
          </cell>
          <cell r="DA1007">
            <v>0</v>
          </cell>
          <cell r="DB1007">
            <v>0</v>
          </cell>
          <cell r="DC1007">
            <v>0</v>
          </cell>
          <cell r="DD1007">
            <v>0</v>
          </cell>
          <cell r="DE1007">
            <v>0</v>
          </cell>
          <cell r="DF1007">
            <v>0</v>
          </cell>
          <cell r="DG1007">
            <v>0</v>
          </cell>
          <cell r="DH1007">
            <v>0</v>
          </cell>
          <cell r="DI1007">
            <v>0</v>
          </cell>
          <cell r="DJ1007">
            <v>0</v>
          </cell>
          <cell r="DK1007">
            <v>0</v>
          </cell>
          <cell r="DL1007">
            <v>0</v>
          </cell>
          <cell r="DM1007">
            <v>0</v>
          </cell>
          <cell r="DN1007">
            <v>0</v>
          </cell>
          <cell r="DO1007">
            <v>0</v>
          </cell>
          <cell r="DP1007">
            <v>0</v>
          </cell>
          <cell r="DQ1007">
            <v>0</v>
          </cell>
          <cell r="DR1007">
            <v>0</v>
          </cell>
          <cell r="DS1007">
            <v>0</v>
          </cell>
          <cell r="DT1007">
            <v>0</v>
          </cell>
          <cell r="DU1007">
            <v>0</v>
          </cell>
          <cell r="DV1007">
            <v>0</v>
          </cell>
          <cell r="DW1007">
            <v>0</v>
          </cell>
          <cell r="DX1007">
            <v>0</v>
          </cell>
          <cell r="DY1007">
            <v>0</v>
          </cell>
          <cell r="DZ1007">
            <v>0</v>
          </cell>
          <cell r="EA1007">
            <v>0</v>
          </cell>
          <cell r="EB1007">
            <v>0</v>
          </cell>
          <cell r="EC1007">
            <v>0</v>
          </cell>
          <cell r="ED1007">
            <v>0</v>
          </cell>
          <cell r="EE1007">
            <v>0</v>
          </cell>
          <cell r="EF1007">
            <v>0</v>
          </cell>
          <cell r="EG1007">
            <v>0</v>
          </cell>
          <cell r="EH1007">
            <v>0</v>
          </cell>
          <cell r="EI1007">
            <v>0</v>
          </cell>
          <cell r="EJ1007">
            <v>0</v>
          </cell>
          <cell r="EK1007">
            <v>0</v>
          </cell>
          <cell r="EL1007">
            <v>0</v>
          </cell>
          <cell r="EM1007">
            <v>0</v>
          </cell>
          <cell r="EN1007">
            <v>0</v>
          </cell>
          <cell r="EO1007">
            <v>0</v>
          </cell>
          <cell r="EP1007">
            <v>0</v>
          </cell>
          <cell r="EQ1007">
            <v>0</v>
          </cell>
          <cell r="ER1007">
            <v>0</v>
          </cell>
          <cell r="ES1007">
            <v>0</v>
          </cell>
          <cell r="ET1007">
            <v>0</v>
          </cell>
          <cell r="EU1007">
            <v>0</v>
          </cell>
          <cell r="EV1007">
            <v>0</v>
          </cell>
          <cell r="EW1007">
            <v>0</v>
          </cell>
          <cell r="EX1007">
            <v>0</v>
          </cell>
          <cell r="EY1007">
            <v>0</v>
          </cell>
          <cell r="EZ1007">
            <v>0</v>
          </cell>
          <cell r="FA1007">
            <v>0</v>
          </cell>
          <cell r="FB1007">
            <v>0</v>
          </cell>
          <cell r="FC1007">
            <v>0</v>
          </cell>
          <cell r="FD1007">
            <v>0</v>
          </cell>
          <cell r="FE1007">
            <v>0</v>
          </cell>
          <cell r="FF1007">
            <v>0</v>
          </cell>
          <cell r="FG1007">
            <v>0</v>
          </cell>
          <cell r="FH1007">
            <v>0</v>
          </cell>
          <cell r="FI1007">
            <v>0</v>
          </cell>
          <cell r="FJ1007">
            <v>0</v>
          </cell>
          <cell r="FK1007">
            <v>0</v>
          </cell>
          <cell r="FL1007">
            <v>0</v>
          </cell>
          <cell r="FM1007">
            <v>0</v>
          </cell>
          <cell r="FN1007">
            <v>0</v>
          </cell>
          <cell r="FO1007">
            <v>0</v>
          </cell>
          <cell r="FP1007">
            <v>0</v>
          </cell>
          <cell r="FQ1007">
            <v>0</v>
          </cell>
          <cell r="FR1007">
            <v>0</v>
          </cell>
          <cell r="FS1007">
            <v>0</v>
          </cell>
          <cell r="FT1007">
            <v>0</v>
          </cell>
          <cell r="FU1007">
            <v>0</v>
          </cell>
          <cell r="FV1007">
            <v>0</v>
          </cell>
          <cell r="FW1007">
            <v>0</v>
          </cell>
          <cell r="FX1007">
            <v>0</v>
          </cell>
          <cell r="FY1007">
            <v>0</v>
          </cell>
          <cell r="FZ1007">
            <v>0</v>
          </cell>
          <cell r="GA1007">
            <v>0</v>
          </cell>
          <cell r="GB1007">
            <v>0</v>
          </cell>
          <cell r="GC1007">
            <v>0</v>
          </cell>
          <cell r="GD1007">
            <v>0</v>
          </cell>
          <cell r="GE1007">
            <v>0</v>
          </cell>
          <cell r="GF1007">
            <v>0</v>
          </cell>
          <cell r="GG1007">
            <v>0</v>
          </cell>
          <cell r="GH1007">
            <v>0</v>
          </cell>
          <cell r="GI1007">
            <v>0</v>
          </cell>
          <cell r="GJ1007">
            <v>0</v>
          </cell>
          <cell r="GK1007">
            <v>0</v>
          </cell>
          <cell r="GL1007">
            <v>0</v>
          </cell>
          <cell r="GM1007">
            <v>0</v>
          </cell>
          <cell r="GN1007">
            <v>0</v>
          </cell>
          <cell r="GO1007">
            <v>0</v>
          </cell>
          <cell r="GP1007">
            <v>0</v>
          </cell>
          <cell r="GQ1007">
            <v>0</v>
          </cell>
          <cell r="GR1007">
            <v>0</v>
          </cell>
          <cell r="GS1007">
            <v>0</v>
          </cell>
          <cell r="GT1007">
            <v>0</v>
          </cell>
          <cell r="GU1007">
            <v>0</v>
          </cell>
          <cell r="GV1007">
            <v>0</v>
          </cell>
          <cell r="GW1007">
            <v>0</v>
          </cell>
          <cell r="GX1007">
            <v>0</v>
          </cell>
          <cell r="GY1007">
            <v>0</v>
          </cell>
          <cell r="GZ1007">
            <v>0</v>
          </cell>
          <cell r="HA1007">
            <v>0</v>
          </cell>
          <cell r="HB1007">
            <v>0</v>
          </cell>
          <cell r="HC1007">
            <v>0</v>
          </cell>
          <cell r="HD1007">
            <v>0</v>
          </cell>
          <cell r="HE1007">
            <v>0</v>
          </cell>
          <cell r="HF1007">
            <v>0</v>
          </cell>
          <cell r="HG1007">
            <v>0</v>
          </cell>
          <cell r="HH1007">
            <v>0</v>
          </cell>
          <cell r="HI1007">
            <v>0</v>
          </cell>
          <cell r="HJ1007">
            <v>0</v>
          </cell>
          <cell r="HK1007">
            <v>0</v>
          </cell>
          <cell r="HL1007">
            <v>0</v>
          </cell>
          <cell r="HM1007">
            <v>0</v>
          </cell>
          <cell r="HN1007">
            <v>0</v>
          </cell>
          <cell r="HO1007">
            <v>0</v>
          </cell>
          <cell r="HP1007">
            <v>0</v>
          </cell>
          <cell r="HQ1007">
            <v>0</v>
          </cell>
          <cell r="HR1007">
            <v>0</v>
          </cell>
          <cell r="HS1007">
            <v>0</v>
          </cell>
          <cell r="HT1007">
            <v>0</v>
          </cell>
          <cell r="HU1007">
            <v>0</v>
          </cell>
          <cell r="HV1007">
            <v>0</v>
          </cell>
          <cell r="HW1007">
            <v>0</v>
          </cell>
          <cell r="HX1007">
            <v>0</v>
          </cell>
          <cell r="HY1007">
            <v>0</v>
          </cell>
          <cell r="HZ1007">
            <v>0</v>
          </cell>
          <cell r="IA1007">
            <v>0</v>
          </cell>
          <cell r="IB1007">
            <v>0</v>
          </cell>
          <cell r="IC1007">
            <v>0</v>
          </cell>
          <cell r="ID1007">
            <v>0</v>
          </cell>
          <cell r="IE1007">
            <v>0</v>
          </cell>
          <cell r="IF1007">
            <v>0</v>
          </cell>
          <cell r="IG1007">
            <v>0</v>
          </cell>
          <cell r="IH1007">
            <v>0</v>
          </cell>
          <cell r="II1007">
            <v>0</v>
          </cell>
          <cell r="IJ1007">
            <v>0</v>
          </cell>
          <cell r="IK1007">
            <v>0</v>
          </cell>
          <cell r="IL1007">
            <v>0</v>
          </cell>
          <cell r="IM1007">
            <v>0</v>
          </cell>
          <cell r="IN1007">
            <v>0</v>
          </cell>
          <cell r="IO1007">
            <v>0</v>
          </cell>
          <cell r="IP1007">
            <v>0</v>
          </cell>
          <cell r="IQ1007">
            <v>0</v>
          </cell>
          <cell r="IR1007">
            <v>0</v>
          </cell>
          <cell r="IS1007">
            <v>0</v>
          </cell>
          <cell r="IT1007">
            <v>0</v>
          </cell>
          <cell r="IU1007">
            <v>0</v>
          </cell>
          <cell r="IV1007">
            <v>0</v>
          </cell>
          <cell r="IW1007">
            <v>0</v>
          </cell>
          <cell r="IX1007">
            <v>0</v>
          </cell>
          <cell r="IY1007">
            <v>0</v>
          </cell>
          <cell r="IZ1007">
            <v>0</v>
          </cell>
          <cell r="JA1007">
            <v>0</v>
          </cell>
          <cell r="JB1007">
            <v>0</v>
          </cell>
          <cell r="JC1007">
            <v>0</v>
          </cell>
          <cell r="JD1007">
            <v>0</v>
          </cell>
          <cell r="JE1007">
            <v>0</v>
          </cell>
          <cell r="JF1007">
            <v>0</v>
          </cell>
          <cell r="JG1007">
            <v>0</v>
          </cell>
          <cell r="JH1007">
            <v>0</v>
          </cell>
          <cell r="JI1007">
            <v>0</v>
          </cell>
          <cell r="JJ1007">
            <v>0</v>
          </cell>
          <cell r="JK1007">
            <v>0</v>
          </cell>
          <cell r="JL1007">
            <v>0</v>
          </cell>
          <cell r="JM1007">
            <v>0</v>
          </cell>
          <cell r="JN1007">
            <v>0</v>
          </cell>
          <cell r="JO1007">
            <v>0</v>
          </cell>
          <cell r="JP1007">
            <v>0</v>
          </cell>
          <cell r="JQ1007">
            <v>0</v>
          </cell>
        </row>
        <row r="1008">
          <cell r="D1008" t="str">
            <v>BIO.QF.SOR._.SML.Douglas_County_Forest</v>
          </cell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  <cell r="AI1008">
            <v>0</v>
          </cell>
          <cell r="AJ1008">
            <v>0</v>
          </cell>
          <cell r="AK1008">
            <v>0</v>
          </cell>
          <cell r="AL1008">
            <v>0</v>
          </cell>
          <cell r="AM1008">
            <v>0</v>
          </cell>
          <cell r="AN1008">
            <v>0</v>
          </cell>
          <cell r="AO1008">
            <v>0</v>
          </cell>
          <cell r="AP1008">
            <v>0</v>
          </cell>
          <cell r="AQ1008">
            <v>0</v>
          </cell>
          <cell r="AR1008">
            <v>0</v>
          </cell>
          <cell r="AS1008">
            <v>0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0</v>
          </cell>
          <cell r="AY1008">
            <v>0</v>
          </cell>
          <cell r="AZ1008">
            <v>0</v>
          </cell>
          <cell r="BA1008">
            <v>0</v>
          </cell>
          <cell r="BB1008">
            <v>0</v>
          </cell>
          <cell r="BC1008">
            <v>0</v>
          </cell>
          <cell r="BD1008">
            <v>0</v>
          </cell>
          <cell r="BE1008">
            <v>0</v>
          </cell>
          <cell r="BF1008">
            <v>0</v>
          </cell>
          <cell r="BG1008">
            <v>0</v>
          </cell>
          <cell r="BH1008">
            <v>0</v>
          </cell>
          <cell r="BI1008">
            <v>0</v>
          </cell>
          <cell r="BJ1008">
            <v>0</v>
          </cell>
          <cell r="BK1008">
            <v>0</v>
          </cell>
          <cell r="BL1008">
            <v>0</v>
          </cell>
          <cell r="BM1008">
            <v>0</v>
          </cell>
          <cell r="BN1008">
            <v>0</v>
          </cell>
          <cell r="BO1008">
            <v>0</v>
          </cell>
          <cell r="BP1008">
            <v>0</v>
          </cell>
          <cell r="BQ1008">
            <v>0</v>
          </cell>
          <cell r="BR1008">
            <v>0</v>
          </cell>
          <cell r="BS1008">
            <v>0</v>
          </cell>
          <cell r="BT1008">
            <v>0</v>
          </cell>
          <cell r="BU1008">
            <v>0</v>
          </cell>
          <cell r="BV1008">
            <v>0</v>
          </cell>
          <cell r="BW1008">
            <v>0</v>
          </cell>
          <cell r="BX1008">
            <v>0</v>
          </cell>
          <cell r="BY1008">
            <v>0</v>
          </cell>
          <cell r="BZ1008">
            <v>0</v>
          </cell>
          <cell r="CA1008">
            <v>0</v>
          </cell>
          <cell r="CB1008">
            <v>0</v>
          </cell>
          <cell r="CC1008">
            <v>0</v>
          </cell>
          <cell r="CD1008">
            <v>0</v>
          </cell>
          <cell r="CE1008">
            <v>0</v>
          </cell>
          <cell r="CF1008">
            <v>0</v>
          </cell>
          <cell r="CG1008">
            <v>0</v>
          </cell>
          <cell r="CH1008">
            <v>0</v>
          </cell>
          <cell r="CI1008">
            <v>0</v>
          </cell>
          <cell r="CJ1008">
            <v>0</v>
          </cell>
          <cell r="CK1008">
            <v>0</v>
          </cell>
          <cell r="CL1008">
            <v>0</v>
          </cell>
          <cell r="CM1008">
            <v>0</v>
          </cell>
          <cell r="CN1008">
            <v>0</v>
          </cell>
          <cell r="CO1008">
            <v>0</v>
          </cell>
          <cell r="CP1008">
            <v>0</v>
          </cell>
          <cell r="CQ1008">
            <v>0</v>
          </cell>
          <cell r="CR1008">
            <v>0</v>
          </cell>
          <cell r="CS1008">
            <v>0</v>
          </cell>
          <cell r="CT1008">
            <v>0</v>
          </cell>
          <cell r="CU1008">
            <v>0</v>
          </cell>
          <cell r="CV1008">
            <v>0</v>
          </cell>
          <cell r="CW1008">
            <v>0</v>
          </cell>
          <cell r="CX1008">
            <v>0</v>
          </cell>
          <cell r="CY1008">
            <v>0</v>
          </cell>
          <cell r="CZ1008">
            <v>0</v>
          </cell>
          <cell r="DA1008">
            <v>0</v>
          </cell>
          <cell r="DB1008">
            <v>0</v>
          </cell>
          <cell r="DC1008">
            <v>0</v>
          </cell>
          <cell r="DD1008">
            <v>0</v>
          </cell>
          <cell r="DE1008">
            <v>0</v>
          </cell>
          <cell r="DF1008">
            <v>0</v>
          </cell>
          <cell r="DG1008">
            <v>0</v>
          </cell>
          <cell r="DH1008">
            <v>0</v>
          </cell>
          <cell r="DI1008">
            <v>0</v>
          </cell>
          <cell r="DJ1008">
            <v>0</v>
          </cell>
          <cell r="DK1008">
            <v>0</v>
          </cell>
          <cell r="DL1008">
            <v>0</v>
          </cell>
          <cell r="DM1008">
            <v>0</v>
          </cell>
          <cell r="DN1008">
            <v>0</v>
          </cell>
          <cell r="DO1008">
            <v>0</v>
          </cell>
          <cell r="DP1008">
            <v>0</v>
          </cell>
          <cell r="DQ1008">
            <v>0</v>
          </cell>
          <cell r="DR1008">
            <v>0</v>
          </cell>
          <cell r="DS1008">
            <v>0</v>
          </cell>
          <cell r="DT1008">
            <v>0</v>
          </cell>
          <cell r="DU1008">
            <v>0</v>
          </cell>
          <cell r="DV1008">
            <v>0</v>
          </cell>
          <cell r="DW1008">
            <v>0</v>
          </cell>
          <cell r="DX1008">
            <v>0</v>
          </cell>
          <cell r="DY1008">
            <v>0</v>
          </cell>
          <cell r="DZ1008">
            <v>0</v>
          </cell>
          <cell r="EA1008">
            <v>0</v>
          </cell>
          <cell r="EB1008">
            <v>0</v>
          </cell>
          <cell r="EC1008">
            <v>0</v>
          </cell>
          <cell r="ED1008">
            <v>0</v>
          </cell>
          <cell r="EE1008">
            <v>0</v>
          </cell>
          <cell r="EF1008">
            <v>0</v>
          </cell>
          <cell r="EG1008">
            <v>0</v>
          </cell>
          <cell r="EH1008">
            <v>0</v>
          </cell>
          <cell r="EI1008">
            <v>0</v>
          </cell>
          <cell r="EJ1008">
            <v>0</v>
          </cell>
          <cell r="EK1008">
            <v>0</v>
          </cell>
          <cell r="EL1008">
            <v>0</v>
          </cell>
          <cell r="EM1008">
            <v>0</v>
          </cell>
          <cell r="EN1008">
            <v>0</v>
          </cell>
          <cell r="EO1008">
            <v>0</v>
          </cell>
          <cell r="EP1008">
            <v>0</v>
          </cell>
          <cell r="EQ1008">
            <v>0</v>
          </cell>
          <cell r="ER1008">
            <v>0</v>
          </cell>
          <cell r="ES1008">
            <v>0</v>
          </cell>
          <cell r="ET1008">
            <v>0</v>
          </cell>
          <cell r="EU1008">
            <v>0</v>
          </cell>
          <cell r="EV1008">
            <v>0</v>
          </cell>
          <cell r="EW1008">
            <v>0</v>
          </cell>
          <cell r="EX1008">
            <v>0</v>
          </cell>
          <cell r="EY1008">
            <v>0</v>
          </cell>
          <cell r="EZ1008">
            <v>0</v>
          </cell>
          <cell r="FA1008">
            <v>0</v>
          </cell>
          <cell r="FB1008">
            <v>0</v>
          </cell>
          <cell r="FC1008">
            <v>0</v>
          </cell>
          <cell r="FD1008">
            <v>0</v>
          </cell>
          <cell r="FE1008">
            <v>0</v>
          </cell>
          <cell r="FF1008">
            <v>0</v>
          </cell>
          <cell r="FG1008">
            <v>0</v>
          </cell>
          <cell r="FH1008">
            <v>0</v>
          </cell>
          <cell r="FI1008">
            <v>0</v>
          </cell>
          <cell r="FJ1008">
            <v>0</v>
          </cell>
          <cell r="FK1008">
            <v>0</v>
          </cell>
          <cell r="FL1008">
            <v>0</v>
          </cell>
          <cell r="FM1008">
            <v>0</v>
          </cell>
          <cell r="FN1008">
            <v>0</v>
          </cell>
          <cell r="FO1008">
            <v>0</v>
          </cell>
          <cell r="FP1008">
            <v>0</v>
          </cell>
          <cell r="FQ1008">
            <v>0</v>
          </cell>
          <cell r="FR1008">
            <v>0</v>
          </cell>
          <cell r="FS1008">
            <v>0</v>
          </cell>
          <cell r="FT1008">
            <v>0</v>
          </cell>
          <cell r="FU1008">
            <v>0</v>
          </cell>
          <cell r="FV1008">
            <v>0</v>
          </cell>
          <cell r="FW1008">
            <v>0</v>
          </cell>
          <cell r="FX1008">
            <v>0</v>
          </cell>
          <cell r="FY1008">
            <v>0</v>
          </cell>
          <cell r="FZ1008">
            <v>0</v>
          </cell>
          <cell r="GA1008">
            <v>0</v>
          </cell>
          <cell r="GB1008">
            <v>0</v>
          </cell>
          <cell r="GC1008">
            <v>0</v>
          </cell>
          <cell r="GD1008">
            <v>0</v>
          </cell>
          <cell r="GE1008">
            <v>0</v>
          </cell>
          <cell r="GF1008">
            <v>0</v>
          </cell>
          <cell r="GG1008">
            <v>0</v>
          </cell>
          <cell r="GH1008">
            <v>0</v>
          </cell>
          <cell r="GI1008">
            <v>0</v>
          </cell>
          <cell r="GJ1008">
            <v>0</v>
          </cell>
          <cell r="GK1008">
            <v>0</v>
          </cell>
          <cell r="GL1008">
            <v>0</v>
          </cell>
          <cell r="GM1008">
            <v>0</v>
          </cell>
          <cell r="GN1008">
            <v>0</v>
          </cell>
          <cell r="GO1008">
            <v>0</v>
          </cell>
          <cell r="GP1008">
            <v>0</v>
          </cell>
          <cell r="GQ1008">
            <v>0</v>
          </cell>
          <cell r="GR1008">
            <v>0</v>
          </cell>
          <cell r="GS1008">
            <v>0</v>
          </cell>
          <cell r="GT1008">
            <v>0</v>
          </cell>
          <cell r="GU1008">
            <v>0</v>
          </cell>
          <cell r="GV1008">
            <v>0</v>
          </cell>
          <cell r="GW1008">
            <v>0</v>
          </cell>
          <cell r="GX1008">
            <v>0</v>
          </cell>
          <cell r="GY1008">
            <v>0</v>
          </cell>
          <cell r="GZ1008">
            <v>0</v>
          </cell>
          <cell r="HA1008">
            <v>0</v>
          </cell>
          <cell r="HB1008">
            <v>0</v>
          </cell>
          <cell r="HC1008">
            <v>0</v>
          </cell>
          <cell r="HD1008">
            <v>0</v>
          </cell>
          <cell r="HE1008">
            <v>0</v>
          </cell>
          <cell r="HF1008">
            <v>0</v>
          </cell>
          <cell r="HG1008">
            <v>0</v>
          </cell>
          <cell r="HH1008">
            <v>0</v>
          </cell>
          <cell r="HI1008">
            <v>0</v>
          </cell>
          <cell r="HJ1008">
            <v>0</v>
          </cell>
          <cell r="HK1008">
            <v>0</v>
          </cell>
          <cell r="HL1008">
            <v>0</v>
          </cell>
          <cell r="HM1008">
            <v>0</v>
          </cell>
          <cell r="HN1008">
            <v>0</v>
          </cell>
          <cell r="HO1008">
            <v>0</v>
          </cell>
          <cell r="HP1008">
            <v>0</v>
          </cell>
          <cell r="HQ1008">
            <v>0</v>
          </cell>
          <cell r="HR1008">
            <v>0</v>
          </cell>
          <cell r="HS1008">
            <v>0</v>
          </cell>
          <cell r="HT1008">
            <v>0</v>
          </cell>
          <cell r="HU1008">
            <v>0</v>
          </cell>
          <cell r="HV1008">
            <v>0</v>
          </cell>
          <cell r="HW1008">
            <v>0</v>
          </cell>
          <cell r="HX1008">
            <v>0</v>
          </cell>
          <cell r="HY1008">
            <v>0</v>
          </cell>
          <cell r="HZ1008">
            <v>0</v>
          </cell>
          <cell r="IA1008">
            <v>0</v>
          </cell>
          <cell r="IB1008">
            <v>0</v>
          </cell>
          <cell r="IC1008">
            <v>0</v>
          </cell>
          <cell r="ID1008">
            <v>0</v>
          </cell>
          <cell r="IE1008">
            <v>0</v>
          </cell>
          <cell r="IF1008">
            <v>0</v>
          </cell>
          <cell r="IG1008">
            <v>0</v>
          </cell>
          <cell r="IH1008">
            <v>0</v>
          </cell>
          <cell r="II1008">
            <v>0</v>
          </cell>
          <cell r="IJ1008">
            <v>0</v>
          </cell>
          <cell r="IK1008">
            <v>0</v>
          </cell>
          <cell r="IL1008">
            <v>0</v>
          </cell>
          <cell r="IM1008">
            <v>0</v>
          </cell>
          <cell r="IN1008">
            <v>0</v>
          </cell>
          <cell r="IO1008">
            <v>0</v>
          </cell>
          <cell r="IP1008">
            <v>0</v>
          </cell>
          <cell r="IQ1008">
            <v>0</v>
          </cell>
          <cell r="IR1008">
            <v>0</v>
          </cell>
          <cell r="IS1008">
            <v>0</v>
          </cell>
          <cell r="IT1008">
            <v>0</v>
          </cell>
          <cell r="IU1008">
            <v>0</v>
          </cell>
          <cell r="IV1008">
            <v>0</v>
          </cell>
          <cell r="IW1008">
            <v>0</v>
          </cell>
          <cell r="IX1008">
            <v>0</v>
          </cell>
          <cell r="IY1008">
            <v>0</v>
          </cell>
          <cell r="IZ1008">
            <v>0</v>
          </cell>
          <cell r="JA1008">
            <v>0</v>
          </cell>
          <cell r="JB1008">
            <v>0</v>
          </cell>
          <cell r="JC1008">
            <v>0</v>
          </cell>
          <cell r="JD1008">
            <v>0</v>
          </cell>
          <cell r="JE1008">
            <v>0</v>
          </cell>
          <cell r="JF1008">
            <v>0</v>
          </cell>
          <cell r="JG1008">
            <v>0</v>
          </cell>
          <cell r="JH1008">
            <v>0</v>
          </cell>
          <cell r="JI1008">
            <v>0</v>
          </cell>
          <cell r="JJ1008">
            <v>0</v>
          </cell>
          <cell r="JK1008">
            <v>0</v>
          </cell>
          <cell r="JL1008">
            <v>0</v>
          </cell>
          <cell r="JM1008">
            <v>0</v>
          </cell>
          <cell r="JN1008">
            <v>0</v>
          </cell>
          <cell r="JO1008">
            <v>0</v>
          </cell>
          <cell r="JP1008">
            <v>0</v>
          </cell>
          <cell r="JQ1008">
            <v>0</v>
          </cell>
        </row>
        <row r="1009">
          <cell r="D1009">
            <v>0</v>
          </cell>
          <cell r="F1009">
            <v>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0</v>
          </cell>
          <cell r="Y1009">
            <v>0</v>
          </cell>
          <cell r="Z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  <cell r="AI1009">
            <v>0</v>
          </cell>
          <cell r="AJ1009">
            <v>0</v>
          </cell>
          <cell r="AK1009">
            <v>0</v>
          </cell>
          <cell r="AL1009">
            <v>0</v>
          </cell>
          <cell r="AM1009">
            <v>0</v>
          </cell>
          <cell r="AN1009">
            <v>0</v>
          </cell>
          <cell r="AO1009">
            <v>0</v>
          </cell>
          <cell r="AP1009">
            <v>0</v>
          </cell>
          <cell r="AQ1009">
            <v>0</v>
          </cell>
          <cell r="AR1009">
            <v>0</v>
          </cell>
          <cell r="AS1009">
            <v>0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0</v>
          </cell>
          <cell r="AY1009">
            <v>0</v>
          </cell>
          <cell r="AZ1009">
            <v>0</v>
          </cell>
          <cell r="BA1009">
            <v>0</v>
          </cell>
          <cell r="BB1009">
            <v>0</v>
          </cell>
          <cell r="BC1009">
            <v>0</v>
          </cell>
          <cell r="BD1009">
            <v>0</v>
          </cell>
          <cell r="BE1009">
            <v>0</v>
          </cell>
          <cell r="BF1009">
            <v>0</v>
          </cell>
          <cell r="BG1009">
            <v>0</v>
          </cell>
          <cell r="BH1009">
            <v>0</v>
          </cell>
          <cell r="BI1009">
            <v>0</v>
          </cell>
          <cell r="BJ1009">
            <v>0</v>
          </cell>
          <cell r="BK1009">
            <v>0</v>
          </cell>
          <cell r="BL1009">
            <v>0</v>
          </cell>
          <cell r="BM1009">
            <v>0</v>
          </cell>
          <cell r="BN1009">
            <v>0</v>
          </cell>
          <cell r="BO1009">
            <v>0</v>
          </cell>
          <cell r="BP1009">
            <v>0</v>
          </cell>
          <cell r="BQ1009">
            <v>0</v>
          </cell>
          <cell r="BR1009">
            <v>0</v>
          </cell>
          <cell r="BS1009">
            <v>0</v>
          </cell>
          <cell r="BT1009">
            <v>0</v>
          </cell>
          <cell r="BU1009">
            <v>0</v>
          </cell>
          <cell r="BV1009">
            <v>0</v>
          </cell>
          <cell r="BW1009">
            <v>0</v>
          </cell>
          <cell r="BX1009">
            <v>0</v>
          </cell>
          <cell r="BY1009">
            <v>0</v>
          </cell>
          <cell r="BZ1009">
            <v>0</v>
          </cell>
          <cell r="CA1009">
            <v>0</v>
          </cell>
          <cell r="CB1009">
            <v>0</v>
          </cell>
          <cell r="CC1009">
            <v>0</v>
          </cell>
          <cell r="CD1009">
            <v>0</v>
          </cell>
          <cell r="CE1009">
            <v>0</v>
          </cell>
          <cell r="CF1009">
            <v>0</v>
          </cell>
          <cell r="CG1009">
            <v>0</v>
          </cell>
          <cell r="CH1009">
            <v>0</v>
          </cell>
          <cell r="CI1009">
            <v>0</v>
          </cell>
          <cell r="CJ1009">
            <v>0</v>
          </cell>
          <cell r="CK1009">
            <v>0</v>
          </cell>
          <cell r="CL1009">
            <v>0</v>
          </cell>
          <cell r="CM1009">
            <v>0</v>
          </cell>
          <cell r="CN1009">
            <v>0</v>
          </cell>
          <cell r="CO1009">
            <v>0</v>
          </cell>
          <cell r="CP1009">
            <v>0</v>
          </cell>
          <cell r="CQ1009">
            <v>0</v>
          </cell>
          <cell r="CR1009">
            <v>0</v>
          </cell>
          <cell r="CS1009">
            <v>0</v>
          </cell>
          <cell r="CT1009">
            <v>0</v>
          </cell>
          <cell r="CU1009">
            <v>0</v>
          </cell>
          <cell r="CV1009">
            <v>0</v>
          </cell>
          <cell r="CW1009">
            <v>0</v>
          </cell>
          <cell r="CX1009">
            <v>0</v>
          </cell>
          <cell r="CY1009">
            <v>0</v>
          </cell>
          <cell r="CZ1009">
            <v>0</v>
          </cell>
          <cell r="DA1009">
            <v>0</v>
          </cell>
          <cell r="DB1009">
            <v>0</v>
          </cell>
          <cell r="DC1009">
            <v>0</v>
          </cell>
          <cell r="DD1009">
            <v>0</v>
          </cell>
          <cell r="DE1009">
            <v>0</v>
          </cell>
          <cell r="DF1009">
            <v>0</v>
          </cell>
          <cell r="DG1009">
            <v>0</v>
          </cell>
          <cell r="DH1009">
            <v>0</v>
          </cell>
          <cell r="DI1009">
            <v>0</v>
          </cell>
          <cell r="DJ1009">
            <v>0</v>
          </cell>
          <cell r="DK1009">
            <v>0</v>
          </cell>
          <cell r="DL1009">
            <v>0</v>
          </cell>
          <cell r="DM1009">
            <v>0</v>
          </cell>
          <cell r="DN1009">
            <v>0</v>
          </cell>
          <cell r="DO1009">
            <v>0</v>
          </cell>
          <cell r="DP1009">
            <v>0</v>
          </cell>
          <cell r="DQ1009">
            <v>0</v>
          </cell>
          <cell r="DR1009">
            <v>0</v>
          </cell>
          <cell r="DS1009">
            <v>0</v>
          </cell>
          <cell r="DT1009">
            <v>0</v>
          </cell>
          <cell r="DU1009">
            <v>0</v>
          </cell>
          <cell r="DV1009">
            <v>0</v>
          </cell>
          <cell r="DW1009">
            <v>0</v>
          </cell>
          <cell r="DX1009">
            <v>0</v>
          </cell>
          <cell r="DY1009">
            <v>0</v>
          </cell>
          <cell r="DZ1009">
            <v>0</v>
          </cell>
          <cell r="EA1009">
            <v>0</v>
          </cell>
          <cell r="EB1009">
            <v>0</v>
          </cell>
          <cell r="EC1009">
            <v>0</v>
          </cell>
          <cell r="ED1009">
            <v>0</v>
          </cell>
          <cell r="EE1009">
            <v>0</v>
          </cell>
          <cell r="EF1009">
            <v>0</v>
          </cell>
          <cell r="EG1009">
            <v>0</v>
          </cell>
          <cell r="EH1009">
            <v>0</v>
          </cell>
          <cell r="EI1009">
            <v>0</v>
          </cell>
          <cell r="EJ1009">
            <v>0</v>
          </cell>
          <cell r="EK1009">
            <v>0</v>
          </cell>
          <cell r="EL1009">
            <v>0</v>
          </cell>
          <cell r="EM1009">
            <v>0</v>
          </cell>
          <cell r="EN1009">
            <v>0</v>
          </cell>
          <cell r="EO1009">
            <v>0</v>
          </cell>
          <cell r="EP1009">
            <v>0</v>
          </cell>
          <cell r="EQ1009">
            <v>0</v>
          </cell>
          <cell r="ER1009">
            <v>0</v>
          </cell>
          <cell r="ES1009">
            <v>0</v>
          </cell>
          <cell r="ET1009">
            <v>0</v>
          </cell>
          <cell r="EU1009">
            <v>0</v>
          </cell>
          <cell r="EV1009">
            <v>0</v>
          </cell>
          <cell r="EW1009">
            <v>0</v>
          </cell>
          <cell r="EX1009">
            <v>0</v>
          </cell>
          <cell r="EY1009">
            <v>0</v>
          </cell>
          <cell r="EZ1009">
            <v>0</v>
          </cell>
          <cell r="FA1009">
            <v>0</v>
          </cell>
          <cell r="FB1009">
            <v>0</v>
          </cell>
          <cell r="FC1009">
            <v>0</v>
          </cell>
          <cell r="FD1009">
            <v>0</v>
          </cell>
          <cell r="FE1009">
            <v>0</v>
          </cell>
          <cell r="FF1009">
            <v>0</v>
          </cell>
          <cell r="FG1009">
            <v>0</v>
          </cell>
          <cell r="FH1009">
            <v>0</v>
          </cell>
          <cell r="FI1009">
            <v>0</v>
          </cell>
          <cell r="FJ1009">
            <v>0</v>
          </cell>
          <cell r="FK1009">
            <v>0</v>
          </cell>
          <cell r="FL1009">
            <v>0</v>
          </cell>
          <cell r="FM1009">
            <v>0</v>
          </cell>
          <cell r="FN1009">
            <v>0</v>
          </cell>
          <cell r="FO1009">
            <v>0</v>
          </cell>
          <cell r="FP1009">
            <v>0</v>
          </cell>
          <cell r="FQ1009">
            <v>0</v>
          </cell>
          <cell r="FR1009">
            <v>0</v>
          </cell>
          <cell r="FS1009">
            <v>0</v>
          </cell>
          <cell r="FT1009">
            <v>0</v>
          </cell>
          <cell r="FU1009">
            <v>0</v>
          </cell>
          <cell r="FV1009">
            <v>0</v>
          </cell>
          <cell r="FW1009">
            <v>0</v>
          </cell>
          <cell r="FX1009">
            <v>0</v>
          </cell>
          <cell r="FY1009">
            <v>0</v>
          </cell>
          <cell r="FZ1009">
            <v>0</v>
          </cell>
          <cell r="GA1009">
            <v>0</v>
          </cell>
          <cell r="GB1009">
            <v>0</v>
          </cell>
          <cell r="GC1009">
            <v>0</v>
          </cell>
          <cell r="GD1009">
            <v>0</v>
          </cell>
          <cell r="GE1009">
            <v>0</v>
          </cell>
          <cell r="GF1009">
            <v>0</v>
          </cell>
          <cell r="GG1009">
            <v>0</v>
          </cell>
          <cell r="GH1009">
            <v>0</v>
          </cell>
          <cell r="GI1009">
            <v>0</v>
          </cell>
          <cell r="GJ1009">
            <v>0</v>
          </cell>
          <cell r="GK1009">
            <v>0</v>
          </cell>
          <cell r="GL1009">
            <v>0</v>
          </cell>
          <cell r="GM1009">
            <v>0</v>
          </cell>
          <cell r="GN1009">
            <v>0</v>
          </cell>
          <cell r="GO1009">
            <v>0</v>
          </cell>
          <cell r="GP1009">
            <v>0</v>
          </cell>
          <cell r="GQ1009">
            <v>0</v>
          </cell>
          <cell r="GR1009">
            <v>0</v>
          </cell>
          <cell r="GS1009">
            <v>0</v>
          </cell>
          <cell r="GT1009">
            <v>0</v>
          </cell>
          <cell r="GU1009">
            <v>0</v>
          </cell>
          <cell r="GV1009">
            <v>0</v>
          </cell>
          <cell r="GW1009">
            <v>0</v>
          </cell>
          <cell r="GX1009">
            <v>0</v>
          </cell>
          <cell r="GY1009">
            <v>0</v>
          </cell>
          <cell r="GZ1009">
            <v>0</v>
          </cell>
          <cell r="HA1009">
            <v>0</v>
          </cell>
          <cell r="HB1009">
            <v>0</v>
          </cell>
          <cell r="HC1009">
            <v>0</v>
          </cell>
          <cell r="HD1009">
            <v>0</v>
          </cell>
          <cell r="HE1009">
            <v>0</v>
          </cell>
          <cell r="HF1009">
            <v>0</v>
          </cell>
          <cell r="HG1009">
            <v>0</v>
          </cell>
          <cell r="HH1009">
            <v>0</v>
          </cell>
          <cell r="HI1009">
            <v>0</v>
          </cell>
          <cell r="HJ1009">
            <v>0</v>
          </cell>
          <cell r="HK1009">
            <v>0</v>
          </cell>
          <cell r="HL1009">
            <v>0</v>
          </cell>
          <cell r="HM1009">
            <v>0</v>
          </cell>
          <cell r="HN1009">
            <v>0</v>
          </cell>
          <cell r="HO1009">
            <v>0</v>
          </cell>
          <cell r="HP1009">
            <v>0</v>
          </cell>
          <cell r="HQ1009">
            <v>0</v>
          </cell>
          <cell r="HR1009">
            <v>0</v>
          </cell>
          <cell r="HS1009">
            <v>0</v>
          </cell>
          <cell r="HT1009">
            <v>0</v>
          </cell>
          <cell r="HU1009">
            <v>0</v>
          </cell>
          <cell r="HV1009">
            <v>0</v>
          </cell>
          <cell r="HW1009">
            <v>0</v>
          </cell>
          <cell r="HX1009">
            <v>0</v>
          </cell>
          <cell r="HY1009">
            <v>0</v>
          </cell>
          <cell r="HZ1009">
            <v>0</v>
          </cell>
          <cell r="IA1009">
            <v>0</v>
          </cell>
          <cell r="IB1009">
            <v>0</v>
          </cell>
          <cell r="IC1009">
            <v>0</v>
          </cell>
          <cell r="ID1009">
            <v>0</v>
          </cell>
          <cell r="IE1009">
            <v>0</v>
          </cell>
          <cell r="IF1009">
            <v>0</v>
          </cell>
          <cell r="IG1009">
            <v>0</v>
          </cell>
          <cell r="IH1009">
            <v>0</v>
          </cell>
          <cell r="II1009">
            <v>0</v>
          </cell>
          <cell r="IJ1009">
            <v>0</v>
          </cell>
          <cell r="IK1009">
            <v>0</v>
          </cell>
          <cell r="IL1009">
            <v>0</v>
          </cell>
          <cell r="IM1009">
            <v>0</v>
          </cell>
          <cell r="IN1009">
            <v>0</v>
          </cell>
          <cell r="IO1009">
            <v>0</v>
          </cell>
          <cell r="IP1009">
            <v>0</v>
          </cell>
          <cell r="IQ1009">
            <v>0</v>
          </cell>
          <cell r="IR1009">
            <v>0</v>
          </cell>
          <cell r="IS1009">
            <v>0</v>
          </cell>
          <cell r="IT1009">
            <v>0</v>
          </cell>
          <cell r="IU1009">
            <v>0</v>
          </cell>
          <cell r="IV1009">
            <v>0</v>
          </cell>
          <cell r="IW1009">
            <v>0</v>
          </cell>
          <cell r="IX1009">
            <v>0</v>
          </cell>
          <cell r="IY1009">
            <v>0</v>
          </cell>
          <cell r="IZ1009">
            <v>0</v>
          </cell>
          <cell r="JA1009">
            <v>0</v>
          </cell>
          <cell r="JB1009">
            <v>0</v>
          </cell>
          <cell r="JC1009">
            <v>0</v>
          </cell>
          <cell r="JD1009">
            <v>0</v>
          </cell>
          <cell r="JE1009">
            <v>0</v>
          </cell>
          <cell r="JF1009">
            <v>0</v>
          </cell>
          <cell r="JG1009">
            <v>0</v>
          </cell>
          <cell r="JH1009">
            <v>0</v>
          </cell>
          <cell r="JI1009">
            <v>0</v>
          </cell>
          <cell r="JJ1009">
            <v>0</v>
          </cell>
          <cell r="JK1009">
            <v>0</v>
          </cell>
          <cell r="JL1009">
            <v>0</v>
          </cell>
          <cell r="JM1009">
            <v>0</v>
          </cell>
          <cell r="JN1009">
            <v>0</v>
          </cell>
          <cell r="JO1009">
            <v>0</v>
          </cell>
          <cell r="JP1009">
            <v>0</v>
          </cell>
          <cell r="JQ1009">
            <v>0</v>
          </cell>
        </row>
        <row r="1010"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  <cell r="AI1010">
            <v>0</v>
          </cell>
          <cell r="AJ1010">
            <v>0</v>
          </cell>
          <cell r="AK1010">
            <v>0</v>
          </cell>
          <cell r="AL1010">
            <v>0</v>
          </cell>
          <cell r="AM1010">
            <v>0</v>
          </cell>
          <cell r="AN1010">
            <v>0</v>
          </cell>
          <cell r="AO1010">
            <v>0</v>
          </cell>
          <cell r="AP1010">
            <v>0</v>
          </cell>
          <cell r="AQ1010">
            <v>0</v>
          </cell>
          <cell r="AR1010">
            <v>0</v>
          </cell>
          <cell r="AS1010">
            <v>0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0</v>
          </cell>
          <cell r="AY1010">
            <v>0</v>
          </cell>
          <cell r="AZ1010">
            <v>0</v>
          </cell>
          <cell r="BA1010">
            <v>0</v>
          </cell>
          <cell r="BB1010">
            <v>0</v>
          </cell>
          <cell r="BC1010">
            <v>0</v>
          </cell>
          <cell r="BD1010">
            <v>0</v>
          </cell>
          <cell r="BE1010">
            <v>0</v>
          </cell>
          <cell r="BF1010">
            <v>0</v>
          </cell>
          <cell r="BG1010">
            <v>0</v>
          </cell>
          <cell r="BH1010">
            <v>0</v>
          </cell>
          <cell r="BI1010">
            <v>0</v>
          </cell>
          <cell r="BJ1010">
            <v>0</v>
          </cell>
          <cell r="BK1010">
            <v>0</v>
          </cell>
          <cell r="BL1010">
            <v>0</v>
          </cell>
          <cell r="BM1010">
            <v>0</v>
          </cell>
          <cell r="BN1010">
            <v>0</v>
          </cell>
          <cell r="BO1010">
            <v>0</v>
          </cell>
          <cell r="BP1010">
            <v>0</v>
          </cell>
          <cell r="BQ1010">
            <v>0</v>
          </cell>
          <cell r="BR1010">
            <v>0</v>
          </cell>
          <cell r="BS1010">
            <v>0</v>
          </cell>
          <cell r="BT1010">
            <v>0</v>
          </cell>
          <cell r="BU1010">
            <v>0</v>
          </cell>
          <cell r="BV1010">
            <v>0</v>
          </cell>
          <cell r="BW1010">
            <v>0</v>
          </cell>
          <cell r="BX1010">
            <v>0</v>
          </cell>
          <cell r="BY1010">
            <v>0</v>
          </cell>
          <cell r="BZ1010">
            <v>0</v>
          </cell>
          <cell r="CA1010">
            <v>0</v>
          </cell>
          <cell r="CB1010">
            <v>0</v>
          </cell>
          <cell r="CC1010">
            <v>0</v>
          </cell>
          <cell r="CD1010">
            <v>0</v>
          </cell>
          <cell r="CE1010">
            <v>0</v>
          </cell>
          <cell r="CF1010">
            <v>0</v>
          </cell>
          <cell r="CG1010">
            <v>0</v>
          </cell>
          <cell r="CH1010">
            <v>0</v>
          </cell>
          <cell r="CI1010">
            <v>0</v>
          </cell>
          <cell r="CJ1010">
            <v>0</v>
          </cell>
          <cell r="CK1010">
            <v>0</v>
          </cell>
          <cell r="CL1010">
            <v>0</v>
          </cell>
          <cell r="CM1010">
            <v>0</v>
          </cell>
          <cell r="CN1010">
            <v>0</v>
          </cell>
          <cell r="CO1010">
            <v>0</v>
          </cell>
          <cell r="CP1010">
            <v>0</v>
          </cell>
          <cell r="CQ1010">
            <v>0</v>
          </cell>
          <cell r="CR1010">
            <v>0</v>
          </cell>
          <cell r="CS1010">
            <v>0</v>
          </cell>
          <cell r="CT1010">
            <v>0</v>
          </cell>
          <cell r="CU1010">
            <v>0</v>
          </cell>
          <cell r="CV1010">
            <v>0</v>
          </cell>
          <cell r="CW1010">
            <v>0</v>
          </cell>
          <cell r="CX1010">
            <v>0</v>
          </cell>
          <cell r="CY1010">
            <v>0</v>
          </cell>
          <cell r="CZ1010">
            <v>0</v>
          </cell>
          <cell r="DA1010">
            <v>0</v>
          </cell>
          <cell r="DB1010">
            <v>0</v>
          </cell>
          <cell r="DC1010">
            <v>0</v>
          </cell>
          <cell r="DD1010">
            <v>0</v>
          </cell>
          <cell r="DE1010">
            <v>0</v>
          </cell>
          <cell r="DF1010">
            <v>0</v>
          </cell>
          <cell r="DG1010">
            <v>0</v>
          </cell>
          <cell r="DH1010">
            <v>0</v>
          </cell>
          <cell r="DI1010">
            <v>0</v>
          </cell>
          <cell r="DJ1010">
            <v>0</v>
          </cell>
          <cell r="DK1010">
            <v>0</v>
          </cell>
          <cell r="DL1010">
            <v>0</v>
          </cell>
          <cell r="DM1010">
            <v>0</v>
          </cell>
          <cell r="DN1010">
            <v>0</v>
          </cell>
          <cell r="DO1010">
            <v>0</v>
          </cell>
          <cell r="DP1010">
            <v>0</v>
          </cell>
          <cell r="DQ1010">
            <v>0</v>
          </cell>
          <cell r="DR1010">
            <v>0</v>
          </cell>
          <cell r="DS1010">
            <v>0</v>
          </cell>
          <cell r="DT1010">
            <v>0</v>
          </cell>
          <cell r="DU1010">
            <v>0</v>
          </cell>
          <cell r="DV1010">
            <v>0</v>
          </cell>
          <cell r="DW1010">
            <v>0</v>
          </cell>
          <cell r="DX1010">
            <v>0</v>
          </cell>
          <cell r="DY1010">
            <v>0</v>
          </cell>
          <cell r="DZ1010">
            <v>0</v>
          </cell>
          <cell r="EA1010">
            <v>0</v>
          </cell>
          <cell r="EB1010">
            <v>0</v>
          </cell>
          <cell r="EC1010">
            <v>0</v>
          </cell>
          <cell r="ED1010">
            <v>0</v>
          </cell>
          <cell r="EE1010">
            <v>0</v>
          </cell>
          <cell r="EF1010">
            <v>0</v>
          </cell>
          <cell r="EG1010">
            <v>0</v>
          </cell>
          <cell r="EH1010">
            <v>0</v>
          </cell>
          <cell r="EI1010">
            <v>0</v>
          </cell>
          <cell r="EJ1010">
            <v>0</v>
          </cell>
          <cell r="EK1010">
            <v>0</v>
          </cell>
          <cell r="EL1010">
            <v>0</v>
          </cell>
          <cell r="EM1010">
            <v>0</v>
          </cell>
          <cell r="EN1010">
            <v>0</v>
          </cell>
          <cell r="EO1010">
            <v>0</v>
          </cell>
          <cell r="EP1010">
            <v>0</v>
          </cell>
          <cell r="EQ1010">
            <v>0</v>
          </cell>
          <cell r="ER1010">
            <v>0</v>
          </cell>
          <cell r="ES1010">
            <v>0</v>
          </cell>
          <cell r="ET1010">
            <v>0</v>
          </cell>
          <cell r="EU1010">
            <v>0</v>
          </cell>
          <cell r="EV1010">
            <v>0</v>
          </cell>
          <cell r="EW1010">
            <v>0</v>
          </cell>
          <cell r="EX1010">
            <v>0</v>
          </cell>
          <cell r="EY1010">
            <v>0</v>
          </cell>
          <cell r="EZ1010">
            <v>0</v>
          </cell>
          <cell r="FA1010">
            <v>0</v>
          </cell>
          <cell r="FB1010">
            <v>0</v>
          </cell>
          <cell r="FC1010">
            <v>0</v>
          </cell>
          <cell r="FD1010">
            <v>0</v>
          </cell>
          <cell r="FE1010">
            <v>0</v>
          </cell>
          <cell r="FF1010">
            <v>0</v>
          </cell>
          <cell r="FG1010">
            <v>0</v>
          </cell>
          <cell r="FH1010">
            <v>0</v>
          </cell>
          <cell r="FI1010">
            <v>0</v>
          </cell>
          <cell r="FJ1010">
            <v>0</v>
          </cell>
          <cell r="FK1010">
            <v>0</v>
          </cell>
          <cell r="FL1010">
            <v>0</v>
          </cell>
          <cell r="FM1010">
            <v>0</v>
          </cell>
          <cell r="FN1010">
            <v>0</v>
          </cell>
          <cell r="FO1010">
            <v>0</v>
          </cell>
          <cell r="FP1010">
            <v>0</v>
          </cell>
          <cell r="FQ1010">
            <v>0</v>
          </cell>
          <cell r="FR1010">
            <v>0</v>
          </cell>
          <cell r="FS1010">
            <v>0</v>
          </cell>
          <cell r="FT1010">
            <v>0</v>
          </cell>
          <cell r="FU1010">
            <v>0</v>
          </cell>
          <cell r="FV1010">
            <v>0</v>
          </cell>
          <cell r="FW1010">
            <v>0</v>
          </cell>
          <cell r="FX1010">
            <v>0</v>
          </cell>
          <cell r="FY1010">
            <v>0</v>
          </cell>
          <cell r="FZ1010">
            <v>0</v>
          </cell>
          <cell r="GA1010">
            <v>0</v>
          </cell>
          <cell r="GB1010">
            <v>0</v>
          </cell>
          <cell r="GC1010">
            <v>0</v>
          </cell>
          <cell r="GD1010">
            <v>0</v>
          </cell>
          <cell r="GE1010">
            <v>0</v>
          </cell>
          <cell r="GF1010">
            <v>0</v>
          </cell>
          <cell r="GG1010">
            <v>0</v>
          </cell>
          <cell r="GH1010">
            <v>0</v>
          </cell>
          <cell r="GI1010">
            <v>0</v>
          </cell>
          <cell r="GJ1010">
            <v>0</v>
          </cell>
          <cell r="GK1010">
            <v>0</v>
          </cell>
          <cell r="GL1010">
            <v>0</v>
          </cell>
          <cell r="GM1010">
            <v>0</v>
          </cell>
          <cell r="GN1010">
            <v>0</v>
          </cell>
          <cell r="GO1010">
            <v>0</v>
          </cell>
          <cell r="GP1010">
            <v>0</v>
          </cell>
          <cell r="GQ1010">
            <v>0</v>
          </cell>
          <cell r="GR1010">
            <v>0</v>
          </cell>
          <cell r="GS1010">
            <v>0</v>
          </cell>
          <cell r="GT1010">
            <v>0</v>
          </cell>
          <cell r="GU1010">
            <v>0</v>
          </cell>
          <cell r="GV1010">
            <v>0</v>
          </cell>
          <cell r="GW1010">
            <v>0</v>
          </cell>
          <cell r="GX1010">
            <v>0</v>
          </cell>
          <cell r="GY1010">
            <v>0</v>
          </cell>
          <cell r="GZ1010">
            <v>0</v>
          </cell>
          <cell r="HA1010">
            <v>0</v>
          </cell>
          <cell r="HB1010">
            <v>0</v>
          </cell>
          <cell r="HC1010">
            <v>0</v>
          </cell>
          <cell r="HD1010">
            <v>0</v>
          </cell>
          <cell r="HE1010">
            <v>0</v>
          </cell>
          <cell r="HF1010">
            <v>0</v>
          </cell>
          <cell r="HG1010">
            <v>0</v>
          </cell>
          <cell r="HH1010">
            <v>0</v>
          </cell>
          <cell r="HI1010">
            <v>0</v>
          </cell>
          <cell r="HJ1010">
            <v>0</v>
          </cell>
          <cell r="HK1010">
            <v>0</v>
          </cell>
          <cell r="HL1010">
            <v>0</v>
          </cell>
          <cell r="HM1010">
            <v>0</v>
          </cell>
          <cell r="HN1010">
            <v>0</v>
          </cell>
          <cell r="HO1010">
            <v>0</v>
          </cell>
          <cell r="HP1010">
            <v>0</v>
          </cell>
          <cell r="HQ1010">
            <v>0</v>
          </cell>
          <cell r="HR1010">
            <v>0</v>
          </cell>
          <cell r="HS1010">
            <v>0</v>
          </cell>
          <cell r="HT1010">
            <v>0</v>
          </cell>
          <cell r="HU1010">
            <v>0</v>
          </cell>
          <cell r="HV1010">
            <v>0</v>
          </cell>
          <cell r="HW1010">
            <v>0</v>
          </cell>
          <cell r="HX1010">
            <v>0</v>
          </cell>
          <cell r="HY1010">
            <v>0</v>
          </cell>
          <cell r="HZ1010">
            <v>0</v>
          </cell>
          <cell r="IA1010">
            <v>0</v>
          </cell>
          <cell r="IB1010">
            <v>0</v>
          </cell>
          <cell r="IC1010">
            <v>0</v>
          </cell>
          <cell r="ID1010">
            <v>0</v>
          </cell>
          <cell r="IE1010">
            <v>0</v>
          </cell>
          <cell r="IF1010">
            <v>0</v>
          </cell>
          <cell r="IG1010">
            <v>0</v>
          </cell>
          <cell r="IH1010">
            <v>0</v>
          </cell>
          <cell r="II1010">
            <v>0</v>
          </cell>
          <cell r="IJ1010">
            <v>0</v>
          </cell>
          <cell r="IK1010">
            <v>0</v>
          </cell>
          <cell r="IL1010">
            <v>0</v>
          </cell>
          <cell r="IM1010">
            <v>0</v>
          </cell>
          <cell r="IN1010">
            <v>0</v>
          </cell>
          <cell r="IO1010">
            <v>0</v>
          </cell>
          <cell r="IP1010">
            <v>0</v>
          </cell>
          <cell r="IQ1010">
            <v>0</v>
          </cell>
          <cell r="IR1010">
            <v>0</v>
          </cell>
          <cell r="IS1010">
            <v>0</v>
          </cell>
          <cell r="IT1010">
            <v>0</v>
          </cell>
          <cell r="IU1010">
            <v>0</v>
          </cell>
          <cell r="IV1010">
            <v>0</v>
          </cell>
          <cell r="IW1010">
            <v>0</v>
          </cell>
          <cell r="IX1010">
            <v>0</v>
          </cell>
          <cell r="IY1010">
            <v>0</v>
          </cell>
          <cell r="IZ1010">
            <v>0</v>
          </cell>
          <cell r="JA1010">
            <v>0</v>
          </cell>
          <cell r="JB1010">
            <v>0</v>
          </cell>
          <cell r="JC1010">
            <v>0</v>
          </cell>
          <cell r="JD1010">
            <v>0</v>
          </cell>
          <cell r="JE1010">
            <v>0</v>
          </cell>
          <cell r="JF1010">
            <v>0</v>
          </cell>
          <cell r="JG1010">
            <v>0</v>
          </cell>
          <cell r="JH1010">
            <v>0</v>
          </cell>
          <cell r="JI1010">
            <v>0</v>
          </cell>
          <cell r="JJ1010">
            <v>0</v>
          </cell>
          <cell r="JK1010">
            <v>0</v>
          </cell>
          <cell r="JL1010">
            <v>0</v>
          </cell>
          <cell r="JM1010">
            <v>0</v>
          </cell>
          <cell r="JN1010">
            <v>0</v>
          </cell>
          <cell r="JO1010">
            <v>0</v>
          </cell>
          <cell r="JP1010">
            <v>0</v>
          </cell>
          <cell r="JQ1010">
            <v>0</v>
          </cell>
        </row>
        <row r="1012">
          <cell r="D1012" t="str">
            <v>WD_.QF.GOE._.qID.Five_Pine</v>
          </cell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  <cell r="AI1012">
            <v>0</v>
          </cell>
          <cell r="AJ1012">
            <v>0</v>
          </cell>
          <cell r="AK1012">
            <v>0</v>
          </cell>
          <cell r="AL1012">
            <v>0</v>
          </cell>
          <cell r="AM1012">
            <v>0</v>
          </cell>
          <cell r="AN1012">
            <v>0</v>
          </cell>
          <cell r="AO1012">
            <v>0</v>
          </cell>
          <cell r="AP1012">
            <v>0</v>
          </cell>
          <cell r="AQ1012">
            <v>0</v>
          </cell>
          <cell r="AR1012">
            <v>0</v>
          </cell>
          <cell r="AS1012">
            <v>0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0</v>
          </cell>
          <cell r="AY1012">
            <v>0</v>
          </cell>
          <cell r="AZ1012">
            <v>0</v>
          </cell>
          <cell r="BA1012">
            <v>0</v>
          </cell>
          <cell r="BB1012">
            <v>0</v>
          </cell>
          <cell r="BC1012">
            <v>0</v>
          </cell>
          <cell r="BD1012">
            <v>0</v>
          </cell>
          <cell r="BE1012">
            <v>0</v>
          </cell>
          <cell r="BF1012">
            <v>0</v>
          </cell>
          <cell r="BG1012">
            <v>0</v>
          </cell>
          <cell r="BH1012">
            <v>0</v>
          </cell>
          <cell r="BI1012">
            <v>0</v>
          </cell>
          <cell r="BJ1012">
            <v>0</v>
          </cell>
          <cell r="BK1012">
            <v>0</v>
          </cell>
          <cell r="BL1012">
            <v>0</v>
          </cell>
          <cell r="BM1012">
            <v>0</v>
          </cell>
          <cell r="BN1012">
            <v>0</v>
          </cell>
          <cell r="BO1012">
            <v>0</v>
          </cell>
          <cell r="BP1012">
            <v>0</v>
          </cell>
          <cell r="BQ1012">
            <v>0</v>
          </cell>
          <cell r="BR1012">
            <v>0</v>
          </cell>
          <cell r="BS1012">
            <v>0</v>
          </cell>
          <cell r="BT1012">
            <v>0</v>
          </cell>
          <cell r="BU1012">
            <v>0</v>
          </cell>
          <cell r="BV1012">
            <v>0</v>
          </cell>
          <cell r="BW1012">
            <v>0</v>
          </cell>
          <cell r="BX1012">
            <v>0</v>
          </cell>
          <cell r="BY1012">
            <v>0</v>
          </cell>
          <cell r="BZ1012">
            <v>0</v>
          </cell>
          <cell r="CA1012">
            <v>0</v>
          </cell>
          <cell r="CB1012">
            <v>0</v>
          </cell>
          <cell r="CC1012">
            <v>0</v>
          </cell>
          <cell r="CD1012">
            <v>0</v>
          </cell>
          <cell r="CE1012">
            <v>0</v>
          </cell>
          <cell r="CF1012">
            <v>0</v>
          </cell>
          <cell r="CG1012">
            <v>0</v>
          </cell>
          <cell r="CH1012">
            <v>0</v>
          </cell>
          <cell r="CI1012">
            <v>0</v>
          </cell>
          <cell r="CJ1012">
            <v>0</v>
          </cell>
          <cell r="CK1012">
            <v>0</v>
          </cell>
          <cell r="CL1012">
            <v>0</v>
          </cell>
          <cell r="CM1012">
            <v>0</v>
          </cell>
          <cell r="CN1012">
            <v>0</v>
          </cell>
          <cell r="CO1012">
            <v>0</v>
          </cell>
          <cell r="CP1012">
            <v>0</v>
          </cell>
          <cell r="CQ1012">
            <v>0</v>
          </cell>
          <cell r="CR1012">
            <v>0</v>
          </cell>
          <cell r="CS1012">
            <v>0</v>
          </cell>
          <cell r="CT1012">
            <v>0</v>
          </cell>
          <cell r="CU1012">
            <v>0</v>
          </cell>
          <cell r="CV1012">
            <v>0</v>
          </cell>
          <cell r="CW1012">
            <v>0</v>
          </cell>
          <cell r="CX1012">
            <v>0</v>
          </cell>
          <cell r="CY1012">
            <v>0</v>
          </cell>
          <cell r="CZ1012">
            <v>0</v>
          </cell>
          <cell r="DA1012">
            <v>0</v>
          </cell>
          <cell r="DB1012">
            <v>0</v>
          </cell>
          <cell r="DC1012">
            <v>0</v>
          </cell>
          <cell r="DD1012">
            <v>0</v>
          </cell>
          <cell r="DE1012">
            <v>0</v>
          </cell>
          <cell r="DF1012">
            <v>0</v>
          </cell>
          <cell r="DG1012">
            <v>0</v>
          </cell>
          <cell r="DH1012">
            <v>0</v>
          </cell>
          <cell r="DI1012">
            <v>0</v>
          </cell>
          <cell r="DJ1012">
            <v>0</v>
          </cell>
          <cell r="DK1012">
            <v>0</v>
          </cell>
          <cell r="DL1012">
            <v>0</v>
          </cell>
          <cell r="DM1012">
            <v>0</v>
          </cell>
          <cell r="DN1012">
            <v>0</v>
          </cell>
          <cell r="DO1012">
            <v>0</v>
          </cell>
          <cell r="DP1012">
            <v>0</v>
          </cell>
          <cell r="DQ1012">
            <v>0</v>
          </cell>
          <cell r="DR1012">
            <v>0</v>
          </cell>
          <cell r="DS1012">
            <v>0</v>
          </cell>
          <cell r="DT1012">
            <v>0</v>
          </cell>
          <cell r="DU1012">
            <v>0</v>
          </cell>
          <cell r="DV1012">
            <v>0</v>
          </cell>
          <cell r="DW1012">
            <v>0</v>
          </cell>
          <cell r="DX1012">
            <v>0</v>
          </cell>
          <cell r="DY1012">
            <v>0</v>
          </cell>
          <cell r="DZ1012">
            <v>0</v>
          </cell>
          <cell r="EA1012">
            <v>0</v>
          </cell>
          <cell r="EB1012">
            <v>0</v>
          </cell>
          <cell r="EC1012">
            <v>0</v>
          </cell>
          <cell r="ED1012">
            <v>0</v>
          </cell>
          <cell r="EE1012">
            <v>0</v>
          </cell>
          <cell r="EF1012">
            <v>0</v>
          </cell>
          <cell r="EG1012">
            <v>0</v>
          </cell>
          <cell r="EH1012">
            <v>0</v>
          </cell>
          <cell r="EI1012">
            <v>0</v>
          </cell>
          <cell r="EJ1012">
            <v>0</v>
          </cell>
          <cell r="EK1012">
            <v>0</v>
          </cell>
          <cell r="EL1012">
            <v>0</v>
          </cell>
          <cell r="EM1012">
            <v>0</v>
          </cell>
          <cell r="EN1012">
            <v>0</v>
          </cell>
          <cell r="EO1012">
            <v>0</v>
          </cell>
          <cell r="EP1012">
            <v>0</v>
          </cell>
          <cell r="EQ1012">
            <v>0</v>
          </cell>
          <cell r="ER1012">
            <v>0</v>
          </cell>
          <cell r="ES1012">
            <v>0</v>
          </cell>
          <cell r="ET1012">
            <v>0</v>
          </cell>
          <cell r="EU1012">
            <v>0</v>
          </cell>
          <cell r="EV1012">
            <v>0</v>
          </cell>
          <cell r="EW1012">
            <v>0</v>
          </cell>
          <cell r="EX1012">
            <v>0</v>
          </cell>
          <cell r="EY1012">
            <v>0</v>
          </cell>
          <cell r="EZ1012">
            <v>0</v>
          </cell>
          <cell r="FA1012">
            <v>0</v>
          </cell>
          <cell r="FB1012">
            <v>0</v>
          </cell>
          <cell r="FC1012">
            <v>0</v>
          </cell>
          <cell r="FD1012">
            <v>0</v>
          </cell>
          <cell r="FE1012">
            <v>0</v>
          </cell>
          <cell r="FF1012">
            <v>0</v>
          </cell>
          <cell r="FG1012">
            <v>0</v>
          </cell>
          <cell r="FH1012">
            <v>0</v>
          </cell>
          <cell r="FI1012">
            <v>0</v>
          </cell>
          <cell r="FJ1012">
            <v>0</v>
          </cell>
          <cell r="FK1012">
            <v>0</v>
          </cell>
          <cell r="FL1012">
            <v>0</v>
          </cell>
          <cell r="FM1012">
            <v>0</v>
          </cell>
          <cell r="FN1012">
            <v>0</v>
          </cell>
          <cell r="FO1012">
            <v>0</v>
          </cell>
          <cell r="FP1012">
            <v>0</v>
          </cell>
          <cell r="FQ1012">
            <v>0</v>
          </cell>
          <cell r="FR1012">
            <v>0</v>
          </cell>
          <cell r="FS1012">
            <v>0</v>
          </cell>
          <cell r="FT1012">
            <v>0</v>
          </cell>
          <cell r="FU1012">
            <v>0</v>
          </cell>
          <cell r="FV1012">
            <v>0</v>
          </cell>
          <cell r="FW1012">
            <v>0</v>
          </cell>
          <cell r="FX1012">
            <v>0</v>
          </cell>
          <cell r="FY1012">
            <v>0</v>
          </cell>
          <cell r="FZ1012">
            <v>0</v>
          </cell>
          <cell r="GA1012">
            <v>0</v>
          </cell>
          <cell r="GB1012">
            <v>0</v>
          </cell>
          <cell r="GC1012">
            <v>0</v>
          </cell>
          <cell r="GD1012">
            <v>0</v>
          </cell>
          <cell r="GE1012">
            <v>0</v>
          </cell>
          <cell r="GF1012">
            <v>0</v>
          </cell>
          <cell r="GG1012">
            <v>0</v>
          </cell>
          <cell r="GH1012">
            <v>0</v>
          </cell>
          <cell r="GI1012">
            <v>0</v>
          </cell>
          <cell r="GJ1012">
            <v>0</v>
          </cell>
          <cell r="GK1012">
            <v>0</v>
          </cell>
          <cell r="GL1012">
            <v>0</v>
          </cell>
          <cell r="GM1012">
            <v>0</v>
          </cell>
          <cell r="GN1012">
            <v>0</v>
          </cell>
          <cell r="GO1012">
            <v>0</v>
          </cell>
          <cell r="GP1012">
            <v>0</v>
          </cell>
          <cell r="GQ1012">
            <v>0</v>
          </cell>
          <cell r="GR1012">
            <v>0</v>
          </cell>
          <cell r="GS1012">
            <v>0</v>
          </cell>
          <cell r="GT1012">
            <v>0</v>
          </cell>
          <cell r="GU1012">
            <v>0</v>
          </cell>
          <cell r="GV1012">
            <v>0</v>
          </cell>
          <cell r="GW1012">
            <v>0</v>
          </cell>
          <cell r="GX1012">
            <v>0</v>
          </cell>
          <cell r="GY1012">
            <v>0</v>
          </cell>
          <cell r="GZ1012">
            <v>0</v>
          </cell>
          <cell r="HA1012">
            <v>0</v>
          </cell>
          <cell r="HB1012">
            <v>0</v>
          </cell>
          <cell r="HC1012">
            <v>0</v>
          </cell>
          <cell r="HD1012">
            <v>0</v>
          </cell>
          <cell r="HE1012">
            <v>0</v>
          </cell>
          <cell r="HF1012">
            <v>0</v>
          </cell>
          <cell r="HG1012">
            <v>0</v>
          </cell>
          <cell r="HH1012">
            <v>0</v>
          </cell>
          <cell r="HI1012">
            <v>0</v>
          </cell>
          <cell r="HJ1012">
            <v>0</v>
          </cell>
          <cell r="HK1012">
            <v>0</v>
          </cell>
          <cell r="HL1012">
            <v>0</v>
          </cell>
          <cell r="HM1012">
            <v>0</v>
          </cell>
          <cell r="HN1012">
            <v>0</v>
          </cell>
          <cell r="HO1012">
            <v>0</v>
          </cell>
          <cell r="HP1012">
            <v>0</v>
          </cell>
          <cell r="HQ1012">
            <v>0</v>
          </cell>
          <cell r="HR1012">
            <v>0</v>
          </cell>
          <cell r="HS1012">
            <v>0</v>
          </cell>
          <cell r="HT1012">
            <v>0</v>
          </cell>
          <cell r="HU1012">
            <v>0</v>
          </cell>
          <cell r="HV1012">
            <v>0</v>
          </cell>
          <cell r="HW1012">
            <v>0</v>
          </cell>
          <cell r="HX1012">
            <v>0</v>
          </cell>
          <cell r="HY1012">
            <v>0</v>
          </cell>
          <cell r="HZ1012">
            <v>0</v>
          </cell>
          <cell r="IA1012">
            <v>0</v>
          </cell>
          <cell r="IB1012">
            <v>0</v>
          </cell>
          <cell r="IC1012">
            <v>0</v>
          </cell>
          <cell r="ID1012">
            <v>0</v>
          </cell>
          <cell r="IE1012">
            <v>0</v>
          </cell>
          <cell r="IF1012">
            <v>0</v>
          </cell>
          <cell r="IG1012">
            <v>0</v>
          </cell>
          <cell r="IH1012">
            <v>0</v>
          </cell>
          <cell r="II1012">
            <v>0</v>
          </cell>
          <cell r="IJ1012">
            <v>0</v>
          </cell>
          <cell r="IK1012">
            <v>0</v>
          </cell>
          <cell r="IL1012">
            <v>0</v>
          </cell>
          <cell r="IM1012">
            <v>0</v>
          </cell>
          <cell r="IN1012">
            <v>0</v>
          </cell>
          <cell r="IO1012">
            <v>0</v>
          </cell>
          <cell r="IP1012">
            <v>0</v>
          </cell>
          <cell r="IQ1012">
            <v>0</v>
          </cell>
          <cell r="IR1012">
            <v>0</v>
          </cell>
          <cell r="IS1012">
            <v>0</v>
          </cell>
          <cell r="IT1012">
            <v>0</v>
          </cell>
          <cell r="IU1012">
            <v>0</v>
          </cell>
          <cell r="IV1012">
            <v>0</v>
          </cell>
          <cell r="IW1012">
            <v>0</v>
          </cell>
          <cell r="IX1012">
            <v>0</v>
          </cell>
          <cell r="IY1012">
            <v>0</v>
          </cell>
          <cell r="IZ1012">
            <v>0</v>
          </cell>
          <cell r="JA1012">
            <v>0</v>
          </cell>
          <cell r="JB1012">
            <v>0</v>
          </cell>
          <cell r="JC1012">
            <v>0</v>
          </cell>
          <cell r="JD1012">
            <v>0</v>
          </cell>
          <cell r="JE1012">
            <v>0</v>
          </cell>
          <cell r="JF1012">
            <v>0</v>
          </cell>
          <cell r="JG1012">
            <v>0</v>
          </cell>
          <cell r="JH1012">
            <v>0</v>
          </cell>
          <cell r="JI1012">
            <v>0</v>
          </cell>
          <cell r="JJ1012">
            <v>0</v>
          </cell>
          <cell r="JK1012">
            <v>0</v>
          </cell>
          <cell r="JL1012">
            <v>0</v>
          </cell>
          <cell r="JM1012">
            <v>0</v>
          </cell>
          <cell r="JN1012">
            <v>0</v>
          </cell>
          <cell r="JO1012">
            <v>0</v>
          </cell>
          <cell r="JP1012">
            <v>0</v>
          </cell>
          <cell r="JQ1012">
            <v>0</v>
          </cell>
        </row>
        <row r="1013">
          <cell r="D1013" t="str">
            <v>WD_.QF.GOE._.qID.North_Point</v>
          </cell>
          <cell r="F1013">
            <v>0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  <cell r="AI1013">
            <v>0</v>
          </cell>
          <cell r="AJ1013">
            <v>0</v>
          </cell>
          <cell r="AK1013">
            <v>0</v>
          </cell>
          <cell r="AL1013">
            <v>0</v>
          </cell>
          <cell r="AM1013">
            <v>0</v>
          </cell>
          <cell r="AN1013">
            <v>0</v>
          </cell>
          <cell r="AO1013">
            <v>0</v>
          </cell>
          <cell r="AP1013">
            <v>0</v>
          </cell>
          <cell r="AQ1013">
            <v>0</v>
          </cell>
          <cell r="AR1013">
            <v>0</v>
          </cell>
          <cell r="AS1013">
            <v>0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0</v>
          </cell>
          <cell r="AY1013">
            <v>0</v>
          </cell>
          <cell r="AZ1013">
            <v>0</v>
          </cell>
          <cell r="BA1013">
            <v>0</v>
          </cell>
          <cell r="BB1013">
            <v>0</v>
          </cell>
          <cell r="BC1013">
            <v>0</v>
          </cell>
          <cell r="BD1013">
            <v>0</v>
          </cell>
          <cell r="BE1013">
            <v>0</v>
          </cell>
          <cell r="BF1013">
            <v>0</v>
          </cell>
          <cell r="BG1013">
            <v>0</v>
          </cell>
          <cell r="BH1013">
            <v>0</v>
          </cell>
          <cell r="BI1013">
            <v>0</v>
          </cell>
          <cell r="BJ1013">
            <v>0</v>
          </cell>
          <cell r="BK1013">
            <v>0</v>
          </cell>
          <cell r="BL1013">
            <v>0</v>
          </cell>
          <cell r="BM1013">
            <v>0</v>
          </cell>
          <cell r="BN1013">
            <v>0</v>
          </cell>
          <cell r="BO1013">
            <v>0</v>
          </cell>
          <cell r="BP1013">
            <v>0</v>
          </cell>
          <cell r="BQ1013">
            <v>0</v>
          </cell>
          <cell r="BR1013">
            <v>0</v>
          </cell>
          <cell r="BS1013">
            <v>0</v>
          </cell>
          <cell r="BT1013">
            <v>0</v>
          </cell>
          <cell r="BU1013">
            <v>0</v>
          </cell>
          <cell r="BV1013">
            <v>0</v>
          </cell>
          <cell r="BW1013">
            <v>0</v>
          </cell>
          <cell r="BX1013">
            <v>0</v>
          </cell>
          <cell r="BY1013">
            <v>0</v>
          </cell>
          <cell r="BZ1013">
            <v>0</v>
          </cell>
          <cell r="CA1013">
            <v>0</v>
          </cell>
          <cell r="CB1013">
            <v>0</v>
          </cell>
          <cell r="CC1013">
            <v>0</v>
          </cell>
          <cell r="CD1013">
            <v>0</v>
          </cell>
          <cell r="CE1013">
            <v>0</v>
          </cell>
          <cell r="CF1013">
            <v>0</v>
          </cell>
          <cell r="CG1013">
            <v>0</v>
          </cell>
          <cell r="CH1013">
            <v>0</v>
          </cell>
          <cell r="CI1013">
            <v>0</v>
          </cell>
          <cell r="CJ1013">
            <v>0</v>
          </cell>
          <cell r="CK1013">
            <v>0</v>
          </cell>
          <cell r="CL1013">
            <v>0</v>
          </cell>
          <cell r="CM1013">
            <v>0</v>
          </cell>
          <cell r="CN1013">
            <v>0</v>
          </cell>
          <cell r="CO1013">
            <v>0</v>
          </cell>
          <cell r="CP1013">
            <v>0</v>
          </cell>
          <cell r="CQ1013">
            <v>0</v>
          </cell>
          <cell r="CR1013">
            <v>0</v>
          </cell>
          <cell r="CS1013">
            <v>0</v>
          </cell>
          <cell r="CT1013">
            <v>0</v>
          </cell>
          <cell r="CU1013">
            <v>0</v>
          </cell>
          <cell r="CV1013">
            <v>0</v>
          </cell>
          <cell r="CW1013">
            <v>0</v>
          </cell>
          <cell r="CX1013">
            <v>0</v>
          </cell>
          <cell r="CY1013">
            <v>0</v>
          </cell>
          <cell r="CZ1013">
            <v>0</v>
          </cell>
          <cell r="DA1013">
            <v>0</v>
          </cell>
          <cell r="DB1013">
            <v>0</v>
          </cell>
          <cell r="DC1013">
            <v>0</v>
          </cell>
          <cell r="DD1013">
            <v>0</v>
          </cell>
          <cell r="DE1013">
            <v>0</v>
          </cell>
          <cell r="DF1013">
            <v>0</v>
          </cell>
          <cell r="DG1013">
            <v>0</v>
          </cell>
          <cell r="DH1013">
            <v>0</v>
          </cell>
          <cell r="DI1013">
            <v>0</v>
          </cell>
          <cell r="DJ1013">
            <v>0</v>
          </cell>
          <cell r="DK1013">
            <v>0</v>
          </cell>
          <cell r="DL1013">
            <v>0</v>
          </cell>
          <cell r="DM1013">
            <v>0</v>
          </cell>
          <cell r="DN1013">
            <v>0</v>
          </cell>
          <cell r="DO1013">
            <v>0</v>
          </cell>
          <cell r="DP1013">
            <v>0</v>
          </cell>
          <cell r="DQ1013">
            <v>0</v>
          </cell>
          <cell r="DR1013">
            <v>0</v>
          </cell>
          <cell r="DS1013">
            <v>0</v>
          </cell>
          <cell r="DT1013">
            <v>0</v>
          </cell>
          <cell r="DU1013">
            <v>0</v>
          </cell>
          <cell r="DV1013">
            <v>0</v>
          </cell>
          <cell r="DW1013">
            <v>0</v>
          </cell>
          <cell r="DX1013">
            <v>0</v>
          </cell>
          <cell r="DY1013">
            <v>0</v>
          </cell>
          <cell r="DZ1013">
            <v>0</v>
          </cell>
          <cell r="EA1013">
            <v>0</v>
          </cell>
          <cell r="EB1013">
            <v>0</v>
          </cell>
          <cell r="EC1013">
            <v>0</v>
          </cell>
          <cell r="ED1013">
            <v>0</v>
          </cell>
          <cell r="EE1013">
            <v>0</v>
          </cell>
          <cell r="EF1013">
            <v>0</v>
          </cell>
          <cell r="EG1013">
            <v>0</v>
          </cell>
          <cell r="EH1013">
            <v>0</v>
          </cell>
          <cell r="EI1013">
            <v>0</v>
          </cell>
          <cell r="EJ1013">
            <v>0</v>
          </cell>
          <cell r="EK1013">
            <v>0</v>
          </cell>
          <cell r="EL1013">
            <v>0</v>
          </cell>
          <cell r="EM1013">
            <v>0</v>
          </cell>
          <cell r="EN1013">
            <v>0</v>
          </cell>
          <cell r="EO1013">
            <v>0</v>
          </cell>
          <cell r="EP1013">
            <v>0</v>
          </cell>
          <cell r="EQ1013">
            <v>0</v>
          </cell>
          <cell r="ER1013">
            <v>0</v>
          </cell>
          <cell r="ES1013">
            <v>0</v>
          </cell>
          <cell r="ET1013">
            <v>0</v>
          </cell>
          <cell r="EU1013">
            <v>0</v>
          </cell>
          <cell r="EV1013">
            <v>0</v>
          </cell>
          <cell r="EW1013">
            <v>0</v>
          </cell>
          <cell r="EX1013">
            <v>0</v>
          </cell>
          <cell r="EY1013">
            <v>0</v>
          </cell>
          <cell r="EZ1013">
            <v>0</v>
          </cell>
          <cell r="FA1013">
            <v>0</v>
          </cell>
          <cell r="FB1013">
            <v>0</v>
          </cell>
          <cell r="FC1013">
            <v>0</v>
          </cell>
          <cell r="FD1013">
            <v>0</v>
          </cell>
          <cell r="FE1013">
            <v>0</v>
          </cell>
          <cell r="FF1013">
            <v>0</v>
          </cell>
          <cell r="FG1013">
            <v>0</v>
          </cell>
          <cell r="FH1013">
            <v>0</v>
          </cell>
          <cell r="FI1013">
            <v>0</v>
          </cell>
          <cell r="FJ1013">
            <v>0</v>
          </cell>
          <cell r="FK1013">
            <v>0</v>
          </cell>
          <cell r="FL1013">
            <v>0</v>
          </cell>
          <cell r="FM1013">
            <v>0</v>
          </cell>
          <cell r="FN1013">
            <v>0</v>
          </cell>
          <cell r="FO1013">
            <v>0</v>
          </cell>
          <cell r="FP1013">
            <v>0</v>
          </cell>
          <cell r="FQ1013">
            <v>0</v>
          </cell>
          <cell r="FR1013">
            <v>0</v>
          </cell>
          <cell r="FS1013">
            <v>0</v>
          </cell>
          <cell r="FT1013">
            <v>0</v>
          </cell>
          <cell r="FU1013">
            <v>0</v>
          </cell>
          <cell r="FV1013">
            <v>0</v>
          </cell>
          <cell r="FW1013">
            <v>0</v>
          </cell>
          <cell r="FX1013">
            <v>0</v>
          </cell>
          <cell r="FY1013">
            <v>0</v>
          </cell>
          <cell r="FZ1013">
            <v>0</v>
          </cell>
          <cell r="GA1013">
            <v>0</v>
          </cell>
          <cell r="GB1013">
            <v>0</v>
          </cell>
          <cell r="GC1013">
            <v>0</v>
          </cell>
          <cell r="GD1013">
            <v>0</v>
          </cell>
          <cell r="GE1013">
            <v>0</v>
          </cell>
          <cell r="GF1013">
            <v>0</v>
          </cell>
          <cell r="GG1013">
            <v>0</v>
          </cell>
          <cell r="GH1013">
            <v>0</v>
          </cell>
          <cell r="GI1013">
            <v>0</v>
          </cell>
          <cell r="GJ1013">
            <v>0</v>
          </cell>
          <cell r="GK1013">
            <v>0</v>
          </cell>
          <cell r="GL1013">
            <v>0</v>
          </cell>
          <cell r="GM1013">
            <v>0</v>
          </cell>
          <cell r="GN1013">
            <v>0</v>
          </cell>
          <cell r="GO1013">
            <v>0</v>
          </cell>
          <cell r="GP1013">
            <v>0</v>
          </cell>
          <cell r="GQ1013">
            <v>0</v>
          </cell>
          <cell r="GR1013">
            <v>0</v>
          </cell>
          <cell r="GS1013">
            <v>0</v>
          </cell>
          <cell r="GT1013">
            <v>0</v>
          </cell>
          <cell r="GU1013">
            <v>0</v>
          </cell>
          <cell r="GV1013">
            <v>0</v>
          </cell>
          <cell r="GW1013">
            <v>0</v>
          </cell>
          <cell r="GX1013">
            <v>0</v>
          </cell>
          <cell r="GY1013">
            <v>0</v>
          </cell>
          <cell r="GZ1013">
            <v>0</v>
          </cell>
          <cell r="HA1013">
            <v>0</v>
          </cell>
          <cell r="HB1013">
            <v>0</v>
          </cell>
          <cell r="HC1013">
            <v>0</v>
          </cell>
          <cell r="HD1013">
            <v>0</v>
          </cell>
          <cell r="HE1013">
            <v>0</v>
          </cell>
          <cell r="HF1013">
            <v>0</v>
          </cell>
          <cell r="HG1013">
            <v>0</v>
          </cell>
          <cell r="HH1013">
            <v>0</v>
          </cell>
          <cell r="HI1013">
            <v>0</v>
          </cell>
          <cell r="HJ1013">
            <v>0</v>
          </cell>
          <cell r="HK1013">
            <v>0</v>
          </cell>
          <cell r="HL1013">
            <v>0</v>
          </cell>
          <cell r="HM1013">
            <v>0</v>
          </cell>
          <cell r="HN1013">
            <v>0</v>
          </cell>
          <cell r="HO1013">
            <v>0</v>
          </cell>
          <cell r="HP1013">
            <v>0</v>
          </cell>
          <cell r="HQ1013">
            <v>0</v>
          </cell>
          <cell r="HR1013">
            <v>0</v>
          </cell>
          <cell r="HS1013">
            <v>0</v>
          </cell>
          <cell r="HT1013">
            <v>0</v>
          </cell>
          <cell r="HU1013">
            <v>0</v>
          </cell>
          <cell r="HV1013">
            <v>0</v>
          </cell>
          <cell r="HW1013">
            <v>0</v>
          </cell>
          <cell r="HX1013">
            <v>0</v>
          </cell>
          <cell r="HY1013">
            <v>0</v>
          </cell>
          <cell r="HZ1013">
            <v>0</v>
          </cell>
          <cell r="IA1013">
            <v>0</v>
          </cell>
          <cell r="IB1013">
            <v>0</v>
          </cell>
          <cell r="IC1013">
            <v>0</v>
          </cell>
          <cell r="ID1013">
            <v>0</v>
          </cell>
          <cell r="IE1013">
            <v>0</v>
          </cell>
          <cell r="IF1013">
            <v>0</v>
          </cell>
          <cell r="IG1013">
            <v>0</v>
          </cell>
          <cell r="IH1013">
            <v>0</v>
          </cell>
          <cell r="II1013">
            <v>0</v>
          </cell>
          <cell r="IJ1013">
            <v>0</v>
          </cell>
          <cell r="IK1013">
            <v>0</v>
          </cell>
          <cell r="IL1013">
            <v>0</v>
          </cell>
          <cell r="IM1013">
            <v>0</v>
          </cell>
          <cell r="IN1013">
            <v>0</v>
          </cell>
          <cell r="IO1013">
            <v>0</v>
          </cell>
          <cell r="IP1013">
            <v>0</v>
          </cell>
          <cell r="IQ1013">
            <v>0</v>
          </cell>
          <cell r="IR1013">
            <v>0</v>
          </cell>
          <cell r="IS1013">
            <v>0</v>
          </cell>
          <cell r="IT1013">
            <v>0</v>
          </cell>
          <cell r="IU1013">
            <v>0</v>
          </cell>
          <cell r="IV1013">
            <v>0</v>
          </cell>
          <cell r="IW1013">
            <v>0</v>
          </cell>
          <cell r="IX1013">
            <v>0</v>
          </cell>
          <cell r="IY1013">
            <v>0</v>
          </cell>
          <cell r="IZ1013">
            <v>0</v>
          </cell>
          <cell r="JA1013">
            <v>0</v>
          </cell>
          <cell r="JB1013">
            <v>0</v>
          </cell>
          <cell r="JC1013">
            <v>0</v>
          </cell>
          <cell r="JD1013">
            <v>0</v>
          </cell>
          <cell r="JE1013">
            <v>0</v>
          </cell>
          <cell r="JF1013">
            <v>0</v>
          </cell>
          <cell r="JG1013">
            <v>0</v>
          </cell>
          <cell r="JH1013">
            <v>0</v>
          </cell>
          <cell r="JI1013">
            <v>0</v>
          </cell>
          <cell r="JJ1013">
            <v>0</v>
          </cell>
          <cell r="JK1013">
            <v>0</v>
          </cell>
          <cell r="JL1013">
            <v>0</v>
          </cell>
          <cell r="JM1013">
            <v>0</v>
          </cell>
          <cell r="JN1013">
            <v>0</v>
          </cell>
          <cell r="JO1013">
            <v>0</v>
          </cell>
          <cell r="JP1013">
            <v>0</v>
          </cell>
          <cell r="JQ1013">
            <v>0</v>
          </cell>
        </row>
        <row r="1014">
          <cell r="D1014" t="str">
            <v>WD_.QF.UID._.qUT.Park_North</v>
          </cell>
          <cell r="F1014">
            <v>0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0</v>
          </cell>
          <cell r="V1014">
            <v>0</v>
          </cell>
          <cell r="W1014">
            <v>0</v>
          </cell>
          <cell r="X1014">
            <v>0</v>
          </cell>
          <cell r="Y1014">
            <v>0</v>
          </cell>
          <cell r="Z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0</v>
          </cell>
          <cell r="AI1014">
            <v>0</v>
          </cell>
          <cell r="AJ1014">
            <v>0</v>
          </cell>
          <cell r="AK1014">
            <v>0</v>
          </cell>
          <cell r="AL1014">
            <v>0</v>
          </cell>
          <cell r="AM1014">
            <v>0</v>
          </cell>
          <cell r="AN1014">
            <v>0</v>
          </cell>
          <cell r="AO1014">
            <v>0</v>
          </cell>
          <cell r="AP1014">
            <v>0</v>
          </cell>
          <cell r="AQ1014">
            <v>0</v>
          </cell>
          <cell r="AR1014">
            <v>0</v>
          </cell>
          <cell r="AS1014">
            <v>0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0</v>
          </cell>
          <cell r="AY1014">
            <v>0</v>
          </cell>
          <cell r="AZ1014">
            <v>0</v>
          </cell>
          <cell r="BA1014">
            <v>0</v>
          </cell>
          <cell r="BB1014">
            <v>0</v>
          </cell>
          <cell r="BC1014">
            <v>0</v>
          </cell>
          <cell r="BD1014">
            <v>0</v>
          </cell>
          <cell r="BE1014">
            <v>0</v>
          </cell>
          <cell r="BF1014">
            <v>0</v>
          </cell>
          <cell r="BG1014">
            <v>0</v>
          </cell>
          <cell r="BH1014">
            <v>0</v>
          </cell>
          <cell r="BI1014">
            <v>0</v>
          </cell>
          <cell r="BJ1014">
            <v>0</v>
          </cell>
          <cell r="BK1014">
            <v>0</v>
          </cell>
          <cell r="BL1014">
            <v>0</v>
          </cell>
          <cell r="BM1014">
            <v>0</v>
          </cell>
          <cell r="BN1014">
            <v>0</v>
          </cell>
          <cell r="BO1014">
            <v>0</v>
          </cell>
          <cell r="BP1014">
            <v>0</v>
          </cell>
          <cell r="BQ1014">
            <v>0</v>
          </cell>
          <cell r="BR1014">
            <v>0</v>
          </cell>
          <cell r="BS1014">
            <v>0</v>
          </cell>
          <cell r="BT1014">
            <v>0</v>
          </cell>
          <cell r="BU1014">
            <v>0</v>
          </cell>
          <cell r="BV1014">
            <v>0</v>
          </cell>
          <cell r="BW1014">
            <v>0</v>
          </cell>
          <cell r="BX1014">
            <v>0</v>
          </cell>
          <cell r="BY1014">
            <v>0</v>
          </cell>
          <cell r="BZ1014">
            <v>0</v>
          </cell>
          <cell r="CA1014">
            <v>0</v>
          </cell>
          <cell r="CB1014">
            <v>0</v>
          </cell>
          <cell r="CC1014">
            <v>0</v>
          </cell>
          <cell r="CD1014">
            <v>0</v>
          </cell>
          <cell r="CE1014">
            <v>0</v>
          </cell>
          <cell r="CF1014">
            <v>0</v>
          </cell>
          <cell r="CG1014">
            <v>0</v>
          </cell>
          <cell r="CH1014">
            <v>0</v>
          </cell>
          <cell r="CI1014">
            <v>0</v>
          </cell>
          <cell r="CJ1014">
            <v>0</v>
          </cell>
          <cell r="CK1014">
            <v>0</v>
          </cell>
          <cell r="CL1014">
            <v>0</v>
          </cell>
          <cell r="CM1014">
            <v>0</v>
          </cell>
          <cell r="CN1014">
            <v>0</v>
          </cell>
          <cell r="CO1014">
            <v>0</v>
          </cell>
          <cell r="CP1014">
            <v>0</v>
          </cell>
          <cell r="CQ1014">
            <v>0</v>
          </cell>
          <cell r="CR1014">
            <v>0</v>
          </cell>
          <cell r="CS1014">
            <v>0</v>
          </cell>
          <cell r="CT1014">
            <v>0</v>
          </cell>
          <cell r="CU1014">
            <v>0</v>
          </cell>
          <cell r="CV1014">
            <v>0</v>
          </cell>
          <cell r="CW1014">
            <v>0</v>
          </cell>
          <cell r="CX1014">
            <v>0</v>
          </cell>
          <cell r="CY1014">
            <v>0</v>
          </cell>
          <cell r="CZ1014">
            <v>0</v>
          </cell>
          <cell r="DA1014">
            <v>0</v>
          </cell>
          <cell r="DB1014">
            <v>0</v>
          </cell>
          <cell r="DC1014">
            <v>0</v>
          </cell>
          <cell r="DD1014">
            <v>0</v>
          </cell>
          <cell r="DE1014">
            <v>0</v>
          </cell>
          <cell r="DF1014">
            <v>0</v>
          </cell>
          <cell r="DG1014">
            <v>0</v>
          </cell>
          <cell r="DH1014">
            <v>0</v>
          </cell>
          <cell r="DI1014">
            <v>0</v>
          </cell>
          <cell r="DJ1014">
            <v>0</v>
          </cell>
          <cell r="DK1014">
            <v>0</v>
          </cell>
          <cell r="DL1014">
            <v>0</v>
          </cell>
          <cell r="DM1014">
            <v>0</v>
          </cell>
          <cell r="DN1014">
            <v>0</v>
          </cell>
          <cell r="DO1014">
            <v>0</v>
          </cell>
          <cell r="DP1014">
            <v>0</v>
          </cell>
          <cell r="DQ1014">
            <v>0</v>
          </cell>
          <cell r="DR1014">
            <v>0</v>
          </cell>
          <cell r="DS1014">
            <v>0</v>
          </cell>
          <cell r="DT1014">
            <v>0</v>
          </cell>
          <cell r="DU1014">
            <v>0</v>
          </cell>
          <cell r="DV1014">
            <v>0</v>
          </cell>
          <cell r="DW1014">
            <v>0</v>
          </cell>
          <cell r="DX1014">
            <v>0</v>
          </cell>
          <cell r="DY1014">
            <v>0</v>
          </cell>
          <cell r="DZ1014">
            <v>0</v>
          </cell>
          <cell r="EA1014">
            <v>0</v>
          </cell>
          <cell r="EB1014">
            <v>0</v>
          </cell>
          <cell r="EC1014">
            <v>0</v>
          </cell>
          <cell r="ED1014">
            <v>0</v>
          </cell>
          <cell r="EE1014">
            <v>0</v>
          </cell>
          <cell r="EF1014">
            <v>0</v>
          </cell>
          <cell r="EG1014">
            <v>0</v>
          </cell>
          <cell r="EH1014">
            <v>0</v>
          </cell>
          <cell r="EI1014">
            <v>0</v>
          </cell>
          <cell r="EJ1014">
            <v>0</v>
          </cell>
          <cell r="EK1014">
            <v>0</v>
          </cell>
          <cell r="EL1014">
            <v>0</v>
          </cell>
          <cell r="EM1014">
            <v>0</v>
          </cell>
          <cell r="EN1014">
            <v>0</v>
          </cell>
          <cell r="EO1014">
            <v>0</v>
          </cell>
          <cell r="EP1014">
            <v>0</v>
          </cell>
          <cell r="EQ1014">
            <v>0</v>
          </cell>
          <cell r="ER1014">
            <v>0</v>
          </cell>
          <cell r="ES1014">
            <v>0</v>
          </cell>
          <cell r="ET1014">
            <v>0</v>
          </cell>
          <cell r="EU1014">
            <v>0</v>
          </cell>
          <cell r="EV1014">
            <v>0</v>
          </cell>
          <cell r="EW1014">
            <v>0</v>
          </cell>
          <cell r="EX1014">
            <v>0</v>
          </cell>
          <cell r="EY1014">
            <v>0</v>
          </cell>
          <cell r="EZ1014">
            <v>0</v>
          </cell>
          <cell r="FA1014">
            <v>0</v>
          </cell>
          <cell r="FB1014">
            <v>0</v>
          </cell>
          <cell r="FC1014">
            <v>0</v>
          </cell>
          <cell r="FD1014">
            <v>0</v>
          </cell>
          <cell r="FE1014">
            <v>0</v>
          </cell>
          <cell r="FF1014">
            <v>0</v>
          </cell>
          <cell r="FG1014">
            <v>0</v>
          </cell>
          <cell r="FH1014">
            <v>0</v>
          </cell>
          <cell r="FI1014">
            <v>0</v>
          </cell>
          <cell r="FJ1014">
            <v>0</v>
          </cell>
          <cell r="FK1014">
            <v>0</v>
          </cell>
          <cell r="FL1014">
            <v>0</v>
          </cell>
          <cell r="FM1014">
            <v>0</v>
          </cell>
          <cell r="FN1014">
            <v>0</v>
          </cell>
          <cell r="FO1014">
            <v>0</v>
          </cell>
          <cell r="FP1014">
            <v>0</v>
          </cell>
          <cell r="FQ1014">
            <v>0</v>
          </cell>
          <cell r="FR1014">
            <v>0</v>
          </cell>
          <cell r="FS1014">
            <v>0</v>
          </cell>
          <cell r="FT1014">
            <v>0</v>
          </cell>
          <cell r="FU1014">
            <v>0</v>
          </cell>
          <cell r="FV1014">
            <v>0</v>
          </cell>
          <cell r="FW1014">
            <v>0</v>
          </cell>
          <cell r="FX1014">
            <v>0</v>
          </cell>
          <cell r="FY1014">
            <v>0</v>
          </cell>
          <cell r="FZ1014">
            <v>0</v>
          </cell>
          <cell r="GA1014">
            <v>0</v>
          </cell>
          <cell r="GB1014">
            <v>0</v>
          </cell>
          <cell r="GC1014">
            <v>0</v>
          </cell>
          <cell r="GD1014">
            <v>0</v>
          </cell>
          <cell r="GE1014">
            <v>0</v>
          </cell>
          <cell r="GF1014">
            <v>0</v>
          </cell>
          <cell r="GG1014">
            <v>0</v>
          </cell>
          <cell r="GH1014">
            <v>0</v>
          </cell>
          <cell r="GI1014">
            <v>0</v>
          </cell>
          <cell r="GJ1014">
            <v>0</v>
          </cell>
          <cell r="GK1014">
            <v>0</v>
          </cell>
          <cell r="GL1014">
            <v>0</v>
          </cell>
          <cell r="GM1014">
            <v>0</v>
          </cell>
          <cell r="GN1014">
            <v>0</v>
          </cell>
          <cell r="GO1014">
            <v>0</v>
          </cell>
          <cell r="GP1014">
            <v>0</v>
          </cell>
          <cell r="GQ1014">
            <v>0</v>
          </cell>
          <cell r="GR1014">
            <v>0</v>
          </cell>
          <cell r="GS1014">
            <v>0</v>
          </cell>
          <cell r="GT1014">
            <v>0</v>
          </cell>
          <cell r="GU1014">
            <v>0</v>
          </cell>
          <cell r="GV1014">
            <v>0</v>
          </cell>
          <cell r="GW1014">
            <v>0</v>
          </cell>
          <cell r="GX1014">
            <v>0</v>
          </cell>
          <cell r="GY1014">
            <v>0</v>
          </cell>
          <cell r="GZ1014">
            <v>0</v>
          </cell>
          <cell r="HA1014">
            <v>0</v>
          </cell>
          <cell r="HB1014">
            <v>0</v>
          </cell>
          <cell r="HC1014">
            <v>0</v>
          </cell>
          <cell r="HD1014">
            <v>0</v>
          </cell>
          <cell r="HE1014">
            <v>0</v>
          </cell>
          <cell r="HF1014">
            <v>0</v>
          </cell>
          <cell r="HG1014">
            <v>0</v>
          </cell>
          <cell r="HH1014">
            <v>0</v>
          </cell>
          <cell r="HI1014">
            <v>0</v>
          </cell>
          <cell r="HJ1014">
            <v>0</v>
          </cell>
          <cell r="HK1014">
            <v>0</v>
          </cell>
          <cell r="HL1014">
            <v>0</v>
          </cell>
          <cell r="HM1014">
            <v>0</v>
          </cell>
          <cell r="HN1014">
            <v>0</v>
          </cell>
          <cell r="HO1014">
            <v>0</v>
          </cell>
          <cell r="HP1014">
            <v>0</v>
          </cell>
          <cell r="HQ1014">
            <v>0</v>
          </cell>
          <cell r="HR1014">
            <v>0</v>
          </cell>
          <cell r="HS1014">
            <v>0</v>
          </cell>
          <cell r="HT1014">
            <v>0</v>
          </cell>
          <cell r="HU1014">
            <v>0</v>
          </cell>
          <cell r="HV1014">
            <v>0</v>
          </cell>
          <cell r="HW1014">
            <v>0</v>
          </cell>
          <cell r="HX1014">
            <v>0</v>
          </cell>
          <cell r="HY1014">
            <v>0</v>
          </cell>
          <cell r="HZ1014">
            <v>0</v>
          </cell>
          <cell r="IA1014">
            <v>0</v>
          </cell>
          <cell r="IB1014">
            <v>0</v>
          </cell>
          <cell r="IC1014">
            <v>0</v>
          </cell>
          <cell r="ID1014">
            <v>0</v>
          </cell>
          <cell r="IE1014">
            <v>0</v>
          </cell>
          <cell r="IF1014">
            <v>0</v>
          </cell>
          <cell r="IG1014">
            <v>0</v>
          </cell>
          <cell r="IH1014">
            <v>0</v>
          </cell>
          <cell r="II1014">
            <v>0</v>
          </cell>
          <cell r="IJ1014">
            <v>0</v>
          </cell>
          <cell r="IK1014">
            <v>0</v>
          </cell>
          <cell r="IL1014">
            <v>0</v>
          </cell>
          <cell r="IM1014">
            <v>0</v>
          </cell>
          <cell r="IN1014">
            <v>0</v>
          </cell>
          <cell r="IO1014">
            <v>0</v>
          </cell>
          <cell r="IP1014">
            <v>0</v>
          </cell>
          <cell r="IQ1014">
            <v>0</v>
          </cell>
          <cell r="IR1014">
            <v>0</v>
          </cell>
          <cell r="IS1014">
            <v>0</v>
          </cell>
          <cell r="IT1014">
            <v>0</v>
          </cell>
          <cell r="IU1014">
            <v>0</v>
          </cell>
          <cell r="IV1014">
            <v>0</v>
          </cell>
          <cell r="IW1014">
            <v>0</v>
          </cell>
          <cell r="IX1014">
            <v>0</v>
          </cell>
          <cell r="IY1014">
            <v>0</v>
          </cell>
          <cell r="IZ1014">
            <v>0</v>
          </cell>
          <cell r="JA1014">
            <v>0</v>
          </cell>
          <cell r="JB1014">
            <v>0</v>
          </cell>
          <cell r="JC1014">
            <v>0</v>
          </cell>
          <cell r="JD1014">
            <v>0</v>
          </cell>
          <cell r="JE1014">
            <v>0</v>
          </cell>
          <cell r="JF1014">
            <v>0</v>
          </cell>
          <cell r="JG1014">
            <v>0</v>
          </cell>
          <cell r="JH1014">
            <v>0</v>
          </cell>
          <cell r="JI1014">
            <v>0</v>
          </cell>
          <cell r="JJ1014">
            <v>0</v>
          </cell>
          <cell r="JK1014">
            <v>0</v>
          </cell>
          <cell r="JL1014">
            <v>0</v>
          </cell>
          <cell r="JM1014">
            <v>0</v>
          </cell>
          <cell r="JN1014">
            <v>0</v>
          </cell>
          <cell r="JO1014">
            <v>0</v>
          </cell>
          <cell r="JP1014">
            <v>0</v>
          </cell>
          <cell r="JQ1014">
            <v>0</v>
          </cell>
        </row>
        <row r="1015">
          <cell r="D1015" t="str">
            <v>WD_.QF.UID._.qUT.Park_South</v>
          </cell>
          <cell r="F1015">
            <v>0</v>
          </cell>
          <cell r="G1015">
            <v>0</v>
          </cell>
          <cell r="H1015">
            <v>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0</v>
          </cell>
          <cell r="R1015">
            <v>0</v>
          </cell>
          <cell r="S1015">
            <v>0</v>
          </cell>
          <cell r="T1015">
            <v>0</v>
          </cell>
          <cell r="U1015">
            <v>0</v>
          </cell>
          <cell r="V1015">
            <v>0</v>
          </cell>
          <cell r="W1015">
            <v>0</v>
          </cell>
          <cell r="X1015">
            <v>0</v>
          </cell>
          <cell r="Y1015">
            <v>0</v>
          </cell>
          <cell r="Z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  <cell r="AI1015">
            <v>0</v>
          </cell>
          <cell r="AJ1015">
            <v>0</v>
          </cell>
          <cell r="AK1015">
            <v>0</v>
          </cell>
          <cell r="AL1015">
            <v>0</v>
          </cell>
          <cell r="AM1015">
            <v>0</v>
          </cell>
          <cell r="AN1015">
            <v>0</v>
          </cell>
          <cell r="AO1015">
            <v>0</v>
          </cell>
          <cell r="AP1015">
            <v>0</v>
          </cell>
          <cell r="AQ1015">
            <v>0</v>
          </cell>
          <cell r="AR1015">
            <v>0</v>
          </cell>
          <cell r="AS1015">
            <v>0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0</v>
          </cell>
          <cell r="AY1015">
            <v>0</v>
          </cell>
          <cell r="AZ1015">
            <v>0</v>
          </cell>
          <cell r="BA1015">
            <v>0</v>
          </cell>
          <cell r="BB1015">
            <v>0</v>
          </cell>
          <cell r="BC1015">
            <v>0</v>
          </cell>
          <cell r="BD1015">
            <v>0</v>
          </cell>
          <cell r="BE1015">
            <v>0</v>
          </cell>
          <cell r="BF1015">
            <v>0</v>
          </cell>
          <cell r="BG1015">
            <v>0</v>
          </cell>
          <cell r="BH1015">
            <v>0</v>
          </cell>
          <cell r="BI1015">
            <v>0</v>
          </cell>
          <cell r="BJ1015">
            <v>0</v>
          </cell>
          <cell r="BK1015">
            <v>0</v>
          </cell>
          <cell r="BL1015">
            <v>0</v>
          </cell>
          <cell r="BM1015">
            <v>0</v>
          </cell>
          <cell r="BN1015">
            <v>0</v>
          </cell>
          <cell r="BO1015">
            <v>0</v>
          </cell>
          <cell r="BP1015">
            <v>0</v>
          </cell>
          <cell r="BQ1015">
            <v>0</v>
          </cell>
          <cell r="BR1015">
            <v>0</v>
          </cell>
          <cell r="BS1015">
            <v>0</v>
          </cell>
          <cell r="BT1015">
            <v>0</v>
          </cell>
          <cell r="BU1015">
            <v>0</v>
          </cell>
          <cell r="BV1015">
            <v>0</v>
          </cell>
          <cell r="BW1015">
            <v>0</v>
          </cell>
          <cell r="BX1015">
            <v>0</v>
          </cell>
          <cell r="BY1015">
            <v>0</v>
          </cell>
          <cell r="BZ1015">
            <v>0</v>
          </cell>
          <cell r="CA1015">
            <v>0</v>
          </cell>
          <cell r="CB1015">
            <v>0</v>
          </cell>
          <cell r="CC1015">
            <v>0</v>
          </cell>
          <cell r="CD1015">
            <v>0</v>
          </cell>
          <cell r="CE1015">
            <v>0</v>
          </cell>
          <cell r="CF1015">
            <v>0</v>
          </cell>
          <cell r="CG1015">
            <v>0</v>
          </cell>
          <cell r="CH1015">
            <v>0</v>
          </cell>
          <cell r="CI1015">
            <v>0</v>
          </cell>
          <cell r="CJ1015">
            <v>0</v>
          </cell>
          <cell r="CK1015">
            <v>0</v>
          </cell>
          <cell r="CL1015">
            <v>0</v>
          </cell>
          <cell r="CM1015">
            <v>0</v>
          </cell>
          <cell r="CN1015">
            <v>0</v>
          </cell>
          <cell r="CO1015">
            <v>0</v>
          </cell>
          <cell r="CP1015">
            <v>0</v>
          </cell>
          <cell r="CQ1015">
            <v>0</v>
          </cell>
          <cell r="CR1015">
            <v>0</v>
          </cell>
          <cell r="CS1015">
            <v>0</v>
          </cell>
          <cell r="CT1015">
            <v>0</v>
          </cell>
          <cell r="CU1015">
            <v>0</v>
          </cell>
          <cell r="CV1015">
            <v>0</v>
          </cell>
          <cell r="CW1015">
            <v>0</v>
          </cell>
          <cell r="CX1015">
            <v>0</v>
          </cell>
          <cell r="CY1015">
            <v>0</v>
          </cell>
          <cell r="CZ1015">
            <v>0</v>
          </cell>
          <cell r="DA1015">
            <v>0</v>
          </cell>
          <cell r="DB1015">
            <v>0</v>
          </cell>
          <cell r="DC1015">
            <v>0</v>
          </cell>
          <cell r="DD1015">
            <v>0</v>
          </cell>
          <cell r="DE1015">
            <v>0</v>
          </cell>
          <cell r="DF1015">
            <v>0</v>
          </cell>
          <cell r="DG1015">
            <v>0</v>
          </cell>
          <cell r="DH1015">
            <v>0</v>
          </cell>
          <cell r="DI1015">
            <v>0</v>
          </cell>
          <cell r="DJ1015">
            <v>0</v>
          </cell>
          <cell r="DK1015">
            <v>0</v>
          </cell>
          <cell r="DL1015">
            <v>0</v>
          </cell>
          <cell r="DM1015">
            <v>0</v>
          </cell>
          <cell r="DN1015">
            <v>0</v>
          </cell>
          <cell r="DO1015">
            <v>0</v>
          </cell>
          <cell r="DP1015">
            <v>0</v>
          </cell>
          <cell r="DQ1015">
            <v>0</v>
          </cell>
          <cell r="DR1015">
            <v>0</v>
          </cell>
          <cell r="DS1015">
            <v>0</v>
          </cell>
          <cell r="DT1015">
            <v>0</v>
          </cell>
          <cell r="DU1015">
            <v>0</v>
          </cell>
          <cell r="DV1015">
            <v>0</v>
          </cell>
          <cell r="DW1015">
            <v>0</v>
          </cell>
          <cell r="DX1015">
            <v>0</v>
          </cell>
          <cell r="DY1015">
            <v>0</v>
          </cell>
          <cell r="DZ1015">
            <v>0</v>
          </cell>
          <cell r="EA1015">
            <v>0</v>
          </cell>
          <cell r="EB1015">
            <v>0</v>
          </cell>
          <cell r="EC1015">
            <v>0</v>
          </cell>
          <cell r="ED1015">
            <v>0</v>
          </cell>
          <cell r="EE1015">
            <v>0</v>
          </cell>
          <cell r="EF1015">
            <v>0</v>
          </cell>
          <cell r="EG1015">
            <v>0</v>
          </cell>
          <cell r="EH1015">
            <v>0</v>
          </cell>
          <cell r="EI1015">
            <v>0</v>
          </cell>
          <cell r="EJ1015">
            <v>0</v>
          </cell>
          <cell r="EK1015">
            <v>0</v>
          </cell>
          <cell r="EL1015">
            <v>0</v>
          </cell>
          <cell r="EM1015">
            <v>0</v>
          </cell>
          <cell r="EN1015">
            <v>0</v>
          </cell>
          <cell r="EO1015">
            <v>0</v>
          </cell>
          <cell r="EP1015">
            <v>0</v>
          </cell>
          <cell r="EQ1015">
            <v>0</v>
          </cell>
          <cell r="ER1015">
            <v>0</v>
          </cell>
          <cell r="ES1015">
            <v>0</v>
          </cell>
          <cell r="ET1015">
            <v>0</v>
          </cell>
          <cell r="EU1015">
            <v>0</v>
          </cell>
          <cell r="EV1015">
            <v>0</v>
          </cell>
          <cell r="EW1015">
            <v>0</v>
          </cell>
          <cell r="EX1015">
            <v>0</v>
          </cell>
          <cell r="EY1015">
            <v>0</v>
          </cell>
          <cell r="EZ1015">
            <v>0</v>
          </cell>
          <cell r="FA1015">
            <v>0</v>
          </cell>
          <cell r="FB1015">
            <v>0</v>
          </cell>
          <cell r="FC1015">
            <v>0</v>
          </cell>
          <cell r="FD1015">
            <v>0</v>
          </cell>
          <cell r="FE1015">
            <v>0</v>
          </cell>
          <cell r="FF1015">
            <v>0</v>
          </cell>
          <cell r="FG1015">
            <v>0</v>
          </cell>
          <cell r="FH1015">
            <v>0</v>
          </cell>
          <cell r="FI1015">
            <v>0</v>
          </cell>
          <cell r="FJ1015">
            <v>0</v>
          </cell>
          <cell r="FK1015">
            <v>0</v>
          </cell>
          <cell r="FL1015">
            <v>0</v>
          </cell>
          <cell r="FM1015">
            <v>0</v>
          </cell>
          <cell r="FN1015">
            <v>0</v>
          </cell>
          <cell r="FO1015">
            <v>0</v>
          </cell>
          <cell r="FP1015">
            <v>0</v>
          </cell>
          <cell r="FQ1015">
            <v>0</v>
          </cell>
          <cell r="FR1015">
            <v>0</v>
          </cell>
          <cell r="FS1015">
            <v>0</v>
          </cell>
          <cell r="FT1015">
            <v>0</v>
          </cell>
          <cell r="FU1015">
            <v>0</v>
          </cell>
          <cell r="FV1015">
            <v>0</v>
          </cell>
          <cell r="FW1015">
            <v>0</v>
          </cell>
          <cell r="FX1015">
            <v>0</v>
          </cell>
          <cell r="FY1015">
            <v>0</v>
          </cell>
          <cell r="FZ1015">
            <v>0</v>
          </cell>
          <cell r="GA1015">
            <v>0</v>
          </cell>
          <cell r="GB1015">
            <v>0</v>
          </cell>
          <cell r="GC1015">
            <v>0</v>
          </cell>
          <cell r="GD1015">
            <v>0</v>
          </cell>
          <cell r="GE1015">
            <v>0</v>
          </cell>
          <cell r="GF1015">
            <v>0</v>
          </cell>
          <cell r="GG1015">
            <v>0</v>
          </cell>
          <cell r="GH1015">
            <v>0</v>
          </cell>
          <cell r="GI1015">
            <v>0</v>
          </cell>
          <cell r="GJ1015">
            <v>0</v>
          </cell>
          <cell r="GK1015">
            <v>0</v>
          </cell>
          <cell r="GL1015">
            <v>0</v>
          </cell>
          <cell r="GM1015">
            <v>0</v>
          </cell>
          <cell r="GN1015">
            <v>0</v>
          </cell>
          <cell r="GO1015">
            <v>0</v>
          </cell>
          <cell r="GP1015">
            <v>0</v>
          </cell>
          <cell r="GQ1015">
            <v>0</v>
          </cell>
          <cell r="GR1015">
            <v>0</v>
          </cell>
          <cell r="GS1015">
            <v>0</v>
          </cell>
          <cell r="GT1015">
            <v>0</v>
          </cell>
          <cell r="GU1015">
            <v>0</v>
          </cell>
          <cell r="GV1015">
            <v>0</v>
          </cell>
          <cell r="GW1015">
            <v>0</v>
          </cell>
          <cell r="GX1015">
            <v>0</v>
          </cell>
          <cell r="GY1015">
            <v>0</v>
          </cell>
          <cell r="GZ1015">
            <v>0</v>
          </cell>
          <cell r="HA1015">
            <v>0</v>
          </cell>
          <cell r="HB1015">
            <v>0</v>
          </cell>
          <cell r="HC1015">
            <v>0</v>
          </cell>
          <cell r="HD1015">
            <v>0</v>
          </cell>
          <cell r="HE1015">
            <v>0</v>
          </cell>
          <cell r="HF1015">
            <v>0</v>
          </cell>
          <cell r="HG1015">
            <v>0</v>
          </cell>
          <cell r="HH1015">
            <v>0</v>
          </cell>
          <cell r="HI1015">
            <v>0</v>
          </cell>
          <cell r="HJ1015">
            <v>0</v>
          </cell>
          <cell r="HK1015">
            <v>0</v>
          </cell>
          <cell r="HL1015">
            <v>0</v>
          </cell>
          <cell r="HM1015">
            <v>0</v>
          </cell>
          <cell r="HN1015">
            <v>0</v>
          </cell>
          <cell r="HO1015">
            <v>0</v>
          </cell>
          <cell r="HP1015">
            <v>0</v>
          </cell>
          <cell r="HQ1015">
            <v>0</v>
          </cell>
          <cell r="HR1015">
            <v>0</v>
          </cell>
          <cell r="HS1015">
            <v>0</v>
          </cell>
          <cell r="HT1015">
            <v>0</v>
          </cell>
          <cell r="HU1015">
            <v>0</v>
          </cell>
          <cell r="HV1015">
            <v>0</v>
          </cell>
          <cell r="HW1015">
            <v>0</v>
          </cell>
          <cell r="HX1015">
            <v>0</v>
          </cell>
          <cell r="HY1015">
            <v>0</v>
          </cell>
          <cell r="HZ1015">
            <v>0</v>
          </cell>
          <cell r="IA1015">
            <v>0</v>
          </cell>
          <cell r="IB1015">
            <v>0</v>
          </cell>
          <cell r="IC1015">
            <v>0</v>
          </cell>
          <cell r="ID1015">
            <v>0</v>
          </cell>
          <cell r="IE1015">
            <v>0</v>
          </cell>
          <cell r="IF1015">
            <v>0</v>
          </cell>
          <cell r="IG1015">
            <v>0</v>
          </cell>
          <cell r="IH1015">
            <v>0</v>
          </cell>
          <cell r="II1015">
            <v>0</v>
          </cell>
          <cell r="IJ1015">
            <v>0</v>
          </cell>
          <cell r="IK1015">
            <v>0</v>
          </cell>
          <cell r="IL1015">
            <v>0</v>
          </cell>
          <cell r="IM1015">
            <v>0</v>
          </cell>
          <cell r="IN1015">
            <v>0</v>
          </cell>
          <cell r="IO1015">
            <v>0</v>
          </cell>
          <cell r="IP1015">
            <v>0</v>
          </cell>
          <cell r="IQ1015">
            <v>0</v>
          </cell>
          <cell r="IR1015">
            <v>0</v>
          </cell>
          <cell r="IS1015">
            <v>0</v>
          </cell>
          <cell r="IT1015">
            <v>0</v>
          </cell>
          <cell r="IU1015">
            <v>0</v>
          </cell>
          <cell r="IV1015">
            <v>0</v>
          </cell>
          <cell r="IW1015">
            <v>0</v>
          </cell>
          <cell r="IX1015">
            <v>0</v>
          </cell>
          <cell r="IY1015">
            <v>0</v>
          </cell>
          <cell r="IZ1015">
            <v>0</v>
          </cell>
          <cell r="JA1015">
            <v>0</v>
          </cell>
          <cell r="JB1015">
            <v>0</v>
          </cell>
          <cell r="JC1015">
            <v>0</v>
          </cell>
          <cell r="JD1015">
            <v>0</v>
          </cell>
          <cell r="JE1015">
            <v>0</v>
          </cell>
          <cell r="JF1015">
            <v>0</v>
          </cell>
          <cell r="JG1015">
            <v>0</v>
          </cell>
          <cell r="JH1015">
            <v>0</v>
          </cell>
          <cell r="JI1015">
            <v>0</v>
          </cell>
          <cell r="JJ1015">
            <v>0</v>
          </cell>
          <cell r="JK1015">
            <v>0</v>
          </cell>
          <cell r="JL1015">
            <v>0</v>
          </cell>
          <cell r="JM1015">
            <v>0</v>
          </cell>
          <cell r="JN1015">
            <v>0</v>
          </cell>
          <cell r="JO1015">
            <v>0</v>
          </cell>
          <cell r="JP1015">
            <v>0</v>
          </cell>
          <cell r="JQ1015">
            <v>0</v>
          </cell>
        </row>
        <row r="1016">
          <cell r="D1016" t="str">
            <v>WD_.QF.UTS._.qUT.Latigo_Wind</v>
          </cell>
          <cell r="F1016">
            <v>0</v>
          </cell>
          <cell r="G1016">
            <v>0</v>
          </cell>
          <cell r="H1016">
            <v>0</v>
          </cell>
          <cell r="I1016">
            <v>0</v>
          </cell>
          <cell r="J1016">
            <v>0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0</v>
          </cell>
          <cell r="V1016">
            <v>0</v>
          </cell>
          <cell r="W1016">
            <v>0</v>
          </cell>
          <cell r="X1016">
            <v>0</v>
          </cell>
          <cell r="Y1016">
            <v>0</v>
          </cell>
          <cell r="Z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  <cell r="AI1016">
            <v>0</v>
          </cell>
          <cell r="AJ1016">
            <v>0</v>
          </cell>
          <cell r="AK1016">
            <v>0</v>
          </cell>
          <cell r="AL1016">
            <v>0</v>
          </cell>
          <cell r="AM1016">
            <v>0</v>
          </cell>
          <cell r="AN1016">
            <v>0</v>
          </cell>
          <cell r="AO1016">
            <v>0</v>
          </cell>
          <cell r="AP1016">
            <v>0</v>
          </cell>
          <cell r="AQ1016">
            <v>0</v>
          </cell>
          <cell r="AR1016">
            <v>0</v>
          </cell>
          <cell r="AS1016">
            <v>0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0</v>
          </cell>
          <cell r="AY1016">
            <v>0</v>
          </cell>
          <cell r="AZ1016">
            <v>0</v>
          </cell>
          <cell r="BA1016">
            <v>0</v>
          </cell>
          <cell r="BB1016">
            <v>0</v>
          </cell>
          <cell r="BC1016">
            <v>0</v>
          </cell>
          <cell r="BD1016">
            <v>0</v>
          </cell>
          <cell r="BE1016">
            <v>0</v>
          </cell>
          <cell r="BF1016">
            <v>0</v>
          </cell>
          <cell r="BG1016">
            <v>0</v>
          </cell>
          <cell r="BH1016">
            <v>0</v>
          </cell>
          <cell r="BI1016">
            <v>0</v>
          </cell>
          <cell r="BJ1016">
            <v>0</v>
          </cell>
          <cell r="BK1016">
            <v>0</v>
          </cell>
          <cell r="BL1016">
            <v>0</v>
          </cell>
          <cell r="BM1016">
            <v>0</v>
          </cell>
          <cell r="BN1016">
            <v>0</v>
          </cell>
          <cell r="BO1016">
            <v>0</v>
          </cell>
          <cell r="BP1016">
            <v>0</v>
          </cell>
          <cell r="BQ1016">
            <v>0</v>
          </cell>
          <cell r="BR1016">
            <v>0</v>
          </cell>
          <cell r="BS1016">
            <v>0</v>
          </cell>
          <cell r="BT1016">
            <v>0</v>
          </cell>
          <cell r="BU1016">
            <v>0</v>
          </cell>
          <cell r="BV1016">
            <v>0</v>
          </cell>
          <cell r="BW1016">
            <v>0</v>
          </cell>
          <cell r="BX1016">
            <v>0</v>
          </cell>
          <cell r="BY1016">
            <v>0</v>
          </cell>
          <cell r="BZ1016">
            <v>0</v>
          </cell>
          <cell r="CA1016">
            <v>0</v>
          </cell>
          <cell r="CB1016">
            <v>0</v>
          </cell>
          <cell r="CC1016">
            <v>0</v>
          </cell>
          <cell r="CD1016">
            <v>0</v>
          </cell>
          <cell r="CE1016">
            <v>0</v>
          </cell>
          <cell r="CF1016">
            <v>0</v>
          </cell>
          <cell r="CG1016">
            <v>0</v>
          </cell>
          <cell r="CH1016">
            <v>0</v>
          </cell>
          <cell r="CI1016">
            <v>0</v>
          </cell>
          <cell r="CJ1016">
            <v>0</v>
          </cell>
          <cell r="CK1016">
            <v>0</v>
          </cell>
          <cell r="CL1016">
            <v>0</v>
          </cell>
          <cell r="CM1016">
            <v>0</v>
          </cell>
          <cell r="CN1016">
            <v>0</v>
          </cell>
          <cell r="CO1016">
            <v>0</v>
          </cell>
          <cell r="CP1016">
            <v>0</v>
          </cell>
          <cell r="CQ1016">
            <v>0</v>
          </cell>
          <cell r="CR1016">
            <v>0</v>
          </cell>
          <cell r="CS1016">
            <v>0</v>
          </cell>
          <cell r="CT1016">
            <v>0</v>
          </cell>
          <cell r="CU1016">
            <v>0</v>
          </cell>
          <cell r="CV1016">
            <v>0</v>
          </cell>
          <cell r="CW1016">
            <v>0</v>
          </cell>
          <cell r="CX1016">
            <v>0</v>
          </cell>
          <cell r="CY1016">
            <v>0</v>
          </cell>
          <cell r="CZ1016">
            <v>0</v>
          </cell>
          <cell r="DA1016">
            <v>0</v>
          </cell>
          <cell r="DB1016">
            <v>0</v>
          </cell>
          <cell r="DC1016">
            <v>0</v>
          </cell>
          <cell r="DD1016">
            <v>0</v>
          </cell>
          <cell r="DE1016">
            <v>0</v>
          </cell>
          <cell r="DF1016">
            <v>0</v>
          </cell>
          <cell r="DG1016">
            <v>0</v>
          </cell>
          <cell r="DH1016">
            <v>0</v>
          </cell>
          <cell r="DI1016">
            <v>0</v>
          </cell>
          <cell r="DJ1016">
            <v>0</v>
          </cell>
          <cell r="DK1016">
            <v>0</v>
          </cell>
          <cell r="DL1016">
            <v>0</v>
          </cell>
          <cell r="DM1016">
            <v>0</v>
          </cell>
          <cell r="DN1016">
            <v>0</v>
          </cell>
          <cell r="DO1016">
            <v>0</v>
          </cell>
          <cell r="DP1016">
            <v>0</v>
          </cell>
          <cell r="DQ1016">
            <v>0</v>
          </cell>
          <cell r="DR1016">
            <v>0</v>
          </cell>
          <cell r="DS1016">
            <v>0</v>
          </cell>
          <cell r="DT1016">
            <v>0</v>
          </cell>
          <cell r="DU1016">
            <v>0</v>
          </cell>
          <cell r="DV1016">
            <v>0</v>
          </cell>
          <cell r="DW1016">
            <v>0</v>
          </cell>
          <cell r="DX1016">
            <v>0</v>
          </cell>
          <cell r="DY1016">
            <v>0</v>
          </cell>
          <cell r="DZ1016">
            <v>0</v>
          </cell>
          <cell r="EA1016">
            <v>0</v>
          </cell>
          <cell r="EB1016">
            <v>0</v>
          </cell>
          <cell r="EC1016">
            <v>0</v>
          </cell>
          <cell r="ED1016">
            <v>0</v>
          </cell>
          <cell r="EE1016">
            <v>0</v>
          </cell>
          <cell r="EF1016">
            <v>0</v>
          </cell>
          <cell r="EG1016">
            <v>0</v>
          </cell>
          <cell r="EH1016">
            <v>0</v>
          </cell>
          <cell r="EI1016">
            <v>0</v>
          </cell>
          <cell r="EJ1016">
            <v>0</v>
          </cell>
          <cell r="EK1016">
            <v>0</v>
          </cell>
          <cell r="EL1016">
            <v>0</v>
          </cell>
          <cell r="EM1016">
            <v>0</v>
          </cell>
          <cell r="EN1016">
            <v>0</v>
          </cell>
          <cell r="EO1016">
            <v>0</v>
          </cell>
          <cell r="EP1016">
            <v>0</v>
          </cell>
          <cell r="EQ1016">
            <v>0</v>
          </cell>
          <cell r="ER1016">
            <v>0</v>
          </cell>
          <cell r="ES1016">
            <v>0</v>
          </cell>
          <cell r="ET1016">
            <v>0</v>
          </cell>
          <cell r="EU1016">
            <v>0</v>
          </cell>
          <cell r="EV1016">
            <v>0</v>
          </cell>
          <cell r="EW1016">
            <v>0</v>
          </cell>
          <cell r="EX1016">
            <v>0</v>
          </cell>
          <cell r="EY1016">
            <v>0</v>
          </cell>
          <cell r="EZ1016">
            <v>0</v>
          </cell>
          <cell r="FA1016">
            <v>0</v>
          </cell>
          <cell r="FB1016">
            <v>0</v>
          </cell>
          <cell r="FC1016">
            <v>0</v>
          </cell>
          <cell r="FD1016">
            <v>0</v>
          </cell>
          <cell r="FE1016">
            <v>0</v>
          </cell>
          <cell r="FF1016">
            <v>0</v>
          </cell>
          <cell r="FG1016">
            <v>0</v>
          </cell>
          <cell r="FH1016">
            <v>0</v>
          </cell>
          <cell r="FI1016">
            <v>0</v>
          </cell>
          <cell r="FJ1016">
            <v>0</v>
          </cell>
          <cell r="FK1016">
            <v>0</v>
          </cell>
          <cell r="FL1016">
            <v>0</v>
          </cell>
          <cell r="FM1016">
            <v>0</v>
          </cell>
          <cell r="FN1016">
            <v>0</v>
          </cell>
          <cell r="FO1016">
            <v>0</v>
          </cell>
          <cell r="FP1016">
            <v>0</v>
          </cell>
          <cell r="FQ1016">
            <v>0</v>
          </cell>
          <cell r="FR1016">
            <v>0</v>
          </cell>
          <cell r="FS1016">
            <v>0</v>
          </cell>
          <cell r="FT1016">
            <v>0</v>
          </cell>
          <cell r="FU1016">
            <v>0</v>
          </cell>
          <cell r="FV1016">
            <v>0</v>
          </cell>
          <cell r="FW1016">
            <v>0</v>
          </cell>
          <cell r="FX1016">
            <v>0</v>
          </cell>
          <cell r="FY1016">
            <v>0</v>
          </cell>
          <cell r="FZ1016">
            <v>0</v>
          </cell>
          <cell r="GA1016">
            <v>0</v>
          </cell>
          <cell r="GB1016">
            <v>0</v>
          </cell>
          <cell r="GC1016">
            <v>0</v>
          </cell>
          <cell r="GD1016">
            <v>0</v>
          </cell>
          <cell r="GE1016">
            <v>0</v>
          </cell>
          <cell r="GF1016">
            <v>0</v>
          </cell>
          <cell r="GG1016">
            <v>0</v>
          </cell>
          <cell r="GH1016">
            <v>0</v>
          </cell>
          <cell r="GI1016">
            <v>0</v>
          </cell>
          <cell r="GJ1016">
            <v>0</v>
          </cell>
          <cell r="GK1016">
            <v>0</v>
          </cell>
          <cell r="GL1016">
            <v>0</v>
          </cell>
          <cell r="GM1016">
            <v>0</v>
          </cell>
          <cell r="GN1016">
            <v>0</v>
          </cell>
          <cell r="GO1016">
            <v>0</v>
          </cell>
          <cell r="GP1016">
            <v>0</v>
          </cell>
          <cell r="GQ1016">
            <v>0</v>
          </cell>
          <cell r="GR1016">
            <v>0</v>
          </cell>
          <cell r="GS1016">
            <v>0</v>
          </cell>
          <cell r="GT1016">
            <v>0</v>
          </cell>
          <cell r="GU1016">
            <v>0</v>
          </cell>
          <cell r="GV1016">
            <v>0</v>
          </cell>
          <cell r="GW1016">
            <v>0</v>
          </cell>
          <cell r="GX1016">
            <v>0</v>
          </cell>
          <cell r="GY1016">
            <v>0</v>
          </cell>
          <cell r="GZ1016">
            <v>0</v>
          </cell>
          <cell r="HA1016">
            <v>0</v>
          </cell>
          <cell r="HB1016">
            <v>0</v>
          </cell>
          <cell r="HC1016">
            <v>0</v>
          </cell>
          <cell r="HD1016">
            <v>0</v>
          </cell>
          <cell r="HE1016">
            <v>0</v>
          </cell>
          <cell r="HF1016">
            <v>0</v>
          </cell>
          <cell r="HG1016">
            <v>0</v>
          </cell>
          <cell r="HH1016">
            <v>0</v>
          </cell>
          <cell r="HI1016">
            <v>0</v>
          </cell>
          <cell r="HJ1016">
            <v>0</v>
          </cell>
          <cell r="HK1016">
            <v>0</v>
          </cell>
          <cell r="HL1016">
            <v>0</v>
          </cell>
          <cell r="HM1016">
            <v>0</v>
          </cell>
          <cell r="HN1016">
            <v>0</v>
          </cell>
          <cell r="HO1016">
            <v>0</v>
          </cell>
          <cell r="HP1016">
            <v>0</v>
          </cell>
          <cell r="HQ1016">
            <v>0</v>
          </cell>
          <cell r="HR1016">
            <v>0</v>
          </cell>
          <cell r="HS1016">
            <v>0</v>
          </cell>
          <cell r="HT1016">
            <v>0</v>
          </cell>
          <cell r="HU1016">
            <v>0</v>
          </cell>
          <cell r="HV1016">
            <v>0</v>
          </cell>
          <cell r="HW1016">
            <v>0</v>
          </cell>
          <cell r="HX1016">
            <v>0</v>
          </cell>
          <cell r="HY1016">
            <v>0</v>
          </cell>
          <cell r="HZ1016">
            <v>0</v>
          </cell>
          <cell r="IA1016">
            <v>0</v>
          </cell>
          <cell r="IB1016">
            <v>0</v>
          </cell>
          <cell r="IC1016">
            <v>0</v>
          </cell>
          <cell r="ID1016">
            <v>0</v>
          </cell>
          <cell r="IE1016">
            <v>0</v>
          </cell>
          <cell r="IF1016">
            <v>0</v>
          </cell>
          <cell r="IG1016">
            <v>0</v>
          </cell>
          <cell r="IH1016">
            <v>0</v>
          </cell>
          <cell r="II1016">
            <v>0</v>
          </cell>
          <cell r="IJ1016">
            <v>0</v>
          </cell>
          <cell r="IK1016">
            <v>0</v>
          </cell>
          <cell r="IL1016">
            <v>0</v>
          </cell>
          <cell r="IM1016">
            <v>0</v>
          </cell>
          <cell r="IN1016">
            <v>0</v>
          </cell>
          <cell r="IO1016">
            <v>0</v>
          </cell>
          <cell r="IP1016">
            <v>0</v>
          </cell>
          <cell r="IQ1016">
            <v>0</v>
          </cell>
          <cell r="IR1016">
            <v>0</v>
          </cell>
          <cell r="IS1016">
            <v>0</v>
          </cell>
          <cell r="IT1016">
            <v>0</v>
          </cell>
          <cell r="IU1016">
            <v>0</v>
          </cell>
          <cell r="IV1016">
            <v>0</v>
          </cell>
          <cell r="IW1016">
            <v>0</v>
          </cell>
          <cell r="IX1016">
            <v>0</v>
          </cell>
          <cell r="IY1016">
            <v>0</v>
          </cell>
          <cell r="IZ1016">
            <v>0</v>
          </cell>
          <cell r="JA1016">
            <v>0</v>
          </cell>
          <cell r="JB1016">
            <v>0</v>
          </cell>
          <cell r="JC1016">
            <v>0</v>
          </cell>
          <cell r="JD1016">
            <v>0</v>
          </cell>
          <cell r="JE1016">
            <v>0</v>
          </cell>
          <cell r="JF1016">
            <v>0</v>
          </cell>
          <cell r="JG1016">
            <v>0</v>
          </cell>
          <cell r="JH1016">
            <v>0</v>
          </cell>
          <cell r="JI1016">
            <v>0</v>
          </cell>
          <cell r="JJ1016">
            <v>0</v>
          </cell>
          <cell r="JK1016">
            <v>0</v>
          </cell>
          <cell r="JL1016">
            <v>0</v>
          </cell>
          <cell r="JM1016">
            <v>0</v>
          </cell>
          <cell r="JN1016">
            <v>0</v>
          </cell>
          <cell r="JO1016">
            <v>0</v>
          </cell>
          <cell r="JP1016">
            <v>0</v>
          </cell>
          <cell r="JQ1016">
            <v>0</v>
          </cell>
        </row>
        <row r="1017">
          <cell r="D1017" t="str">
            <v>WD_.QF.UWY._.qWY.Mountain_Wind_1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0</v>
          </cell>
          <cell r="V1017">
            <v>0</v>
          </cell>
          <cell r="W1017">
            <v>0</v>
          </cell>
          <cell r="X1017">
            <v>0</v>
          </cell>
          <cell r="Y1017">
            <v>0</v>
          </cell>
          <cell r="Z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  <cell r="AI1017">
            <v>0</v>
          </cell>
          <cell r="AJ1017">
            <v>0</v>
          </cell>
          <cell r="AK1017">
            <v>0</v>
          </cell>
          <cell r="AL1017">
            <v>0</v>
          </cell>
          <cell r="AM1017">
            <v>0</v>
          </cell>
          <cell r="AN1017">
            <v>0</v>
          </cell>
          <cell r="AO1017">
            <v>0</v>
          </cell>
          <cell r="AP1017">
            <v>0</v>
          </cell>
          <cell r="AQ1017">
            <v>0</v>
          </cell>
          <cell r="AR1017">
            <v>0</v>
          </cell>
          <cell r="AS1017">
            <v>0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0</v>
          </cell>
          <cell r="AY1017">
            <v>0</v>
          </cell>
          <cell r="AZ1017">
            <v>0</v>
          </cell>
          <cell r="BA1017">
            <v>0</v>
          </cell>
          <cell r="BB1017">
            <v>0</v>
          </cell>
          <cell r="BC1017">
            <v>0</v>
          </cell>
          <cell r="BD1017">
            <v>0</v>
          </cell>
          <cell r="BE1017">
            <v>0</v>
          </cell>
          <cell r="BF1017">
            <v>0</v>
          </cell>
          <cell r="BG1017">
            <v>0</v>
          </cell>
          <cell r="BH1017">
            <v>0</v>
          </cell>
          <cell r="BI1017">
            <v>0</v>
          </cell>
          <cell r="BJ1017">
            <v>0</v>
          </cell>
          <cell r="BK1017">
            <v>0</v>
          </cell>
          <cell r="BL1017">
            <v>0</v>
          </cell>
          <cell r="BM1017">
            <v>0</v>
          </cell>
          <cell r="BN1017">
            <v>0</v>
          </cell>
          <cell r="BO1017">
            <v>0</v>
          </cell>
          <cell r="BP1017">
            <v>0</v>
          </cell>
          <cell r="BQ1017">
            <v>0</v>
          </cell>
          <cell r="BR1017">
            <v>0</v>
          </cell>
          <cell r="BS1017">
            <v>0</v>
          </cell>
          <cell r="BT1017">
            <v>0</v>
          </cell>
          <cell r="BU1017">
            <v>0</v>
          </cell>
          <cell r="BV1017">
            <v>0</v>
          </cell>
          <cell r="BW1017">
            <v>0</v>
          </cell>
          <cell r="BX1017">
            <v>0</v>
          </cell>
          <cell r="BY1017">
            <v>0</v>
          </cell>
          <cell r="BZ1017">
            <v>0</v>
          </cell>
          <cell r="CA1017">
            <v>0</v>
          </cell>
          <cell r="CB1017">
            <v>0</v>
          </cell>
          <cell r="CC1017">
            <v>0</v>
          </cell>
          <cell r="CD1017">
            <v>0</v>
          </cell>
          <cell r="CE1017">
            <v>0</v>
          </cell>
          <cell r="CF1017">
            <v>0</v>
          </cell>
          <cell r="CG1017">
            <v>0</v>
          </cell>
          <cell r="CH1017">
            <v>0</v>
          </cell>
          <cell r="CI1017">
            <v>0</v>
          </cell>
          <cell r="CJ1017">
            <v>0</v>
          </cell>
          <cell r="CK1017">
            <v>0</v>
          </cell>
          <cell r="CL1017">
            <v>0</v>
          </cell>
          <cell r="CM1017">
            <v>0</v>
          </cell>
          <cell r="CN1017">
            <v>0</v>
          </cell>
          <cell r="CO1017">
            <v>0</v>
          </cell>
          <cell r="CP1017">
            <v>0</v>
          </cell>
          <cell r="CQ1017">
            <v>0</v>
          </cell>
          <cell r="CR1017">
            <v>0</v>
          </cell>
          <cell r="CS1017">
            <v>0</v>
          </cell>
          <cell r="CT1017">
            <v>0</v>
          </cell>
          <cell r="CU1017">
            <v>0</v>
          </cell>
          <cell r="CV1017">
            <v>0</v>
          </cell>
          <cell r="CW1017">
            <v>0</v>
          </cell>
          <cell r="CX1017">
            <v>0</v>
          </cell>
          <cell r="CY1017">
            <v>0</v>
          </cell>
          <cell r="CZ1017">
            <v>0</v>
          </cell>
          <cell r="DA1017">
            <v>0</v>
          </cell>
          <cell r="DB1017">
            <v>0</v>
          </cell>
          <cell r="DC1017">
            <v>0</v>
          </cell>
          <cell r="DD1017">
            <v>0</v>
          </cell>
          <cell r="DE1017">
            <v>0</v>
          </cell>
          <cell r="DF1017">
            <v>0</v>
          </cell>
          <cell r="DG1017">
            <v>0</v>
          </cell>
          <cell r="DH1017">
            <v>0</v>
          </cell>
          <cell r="DI1017">
            <v>0</v>
          </cell>
          <cell r="DJ1017">
            <v>0</v>
          </cell>
          <cell r="DK1017">
            <v>0</v>
          </cell>
          <cell r="DL1017">
            <v>0</v>
          </cell>
          <cell r="DM1017">
            <v>0</v>
          </cell>
          <cell r="DN1017">
            <v>0</v>
          </cell>
          <cell r="DO1017">
            <v>0</v>
          </cell>
          <cell r="DP1017">
            <v>0</v>
          </cell>
          <cell r="DQ1017">
            <v>0</v>
          </cell>
          <cell r="DR1017">
            <v>0</v>
          </cell>
          <cell r="DS1017">
            <v>0</v>
          </cell>
          <cell r="DT1017">
            <v>0</v>
          </cell>
          <cell r="DU1017">
            <v>0</v>
          </cell>
          <cell r="DV1017">
            <v>0</v>
          </cell>
          <cell r="DW1017">
            <v>0</v>
          </cell>
          <cell r="DX1017">
            <v>0</v>
          </cell>
          <cell r="DY1017">
            <v>0</v>
          </cell>
          <cell r="DZ1017">
            <v>0</v>
          </cell>
          <cell r="EA1017">
            <v>0</v>
          </cell>
          <cell r="EB1017">
            <v>0</v>
          </cell>
          <cell r="EC1017">
            <v>0</v>
          </cell>
          <cell r="ED1017">
            <v>0</v>
          </cell>
          <cell r="EE1017">
            <v>0</v>
          </cell>
          <cell r="EF1017">
            <v>0</v>
          </cell>
          <cell r="EG1017">
            <v>0</v>
          </cell>
          <cell r="EH1017">
            <v>0</v>
          </cell>
          <cell r="EI1017">
            <v>0</v>
          </cell>
          <cell r="EJ1017">
            <v>0</v>
          </cell>
          <cell r="EK1017">
            <v>0</v>
          </cell>
          <cell r="EL1017">
            <v>0</v>
          </cell>
          <cell r="EM1017">
            <v>0</v>
          </cell>
          <cell r="EN1017">
            <v>0</v>
          </cell>
          <cell r="EO1017">
            <v>0</v>
          </cell>
          <cell r="EP1017">
            <v>0</v>
          </cell>
          <cell r="EQ1017">
            <v>0</v>
          </cell>
          <cell r="ER1017">
            <v>0</v>
          </cell>
          <cell r="ES1017">
            <v>0</v>
          </cell>
          <cell r="ET1017">
            <v>0</v>
          </cell>
          <cell r="EU1017">
            <v>0</v>
          </cell>
          <cell r="EV1017">
            <v>0</v>
          </cell>
          <cell r="EW1017">
            <v>0</v>
          </cell>
          <cell r="EX1017">
            <v>0</v>
          </cell>
          <cell r="EY1017">
            <v>0</v>
          </cell>
          <cell r="EZ1017">
            <v>0</v>
          </cell>
          <cell r="FA1017">
            <v>0</v>
          </cell>
          <cell r="FB1017">
            <v>0</v>
          </cell>
          <cell r="FC1017">
            <v>0</v>
          </cell>
          <cell r="FD1017">
            <v>0</v>
          </cell>
          <cell r="FE1017">
            <v>0</v>
          </cell>
          <cell r="FF1017">
            <v>0</v>
          </cell>
          <cell r="FG1017">
            <v>0</v>
          </cell>
          <cell r="FH1017">
            <v>0</v>
          </cell>
          <cell r="FI1017">
            <v>0</v>
          </cell>
          <cell r="FJ1017">
            <v>0</v>
          </cell>
          <cell r="FK1017">
            <v>0</v>
          </cell>
          <cell r="FL1017">
            <v>0</v>
          </cell>
          <cell r="FM1017">
            <v>0</v>
          </cell>
          <cell r="FN1017">
            <v>0</v>
          </cell>
          <cell r="FO1017">
            <v>0</v>
          </cell>
          <cell r="FP1017">
            <v>0</v>
          </cell>
          <cell r="FQ1017">
            <v>0</v>
          </cell>
          <cell r="FR1017">
            <v>0</v>
          </cell>
          <cell r="FS1017">
            <v>0</v>
          </cell>
          <cell r="FT1017">
            <v>0</v>
          </cell>
          <cell r="FU1017">
            <v>0</v>
          </cell>
          <cell r="FV1017">
            <v>0</v>
          </cell>
          <cell r="FW1017">
            <v>0</v>
          </cell>
          <cell r="FX1017">
            <v>0</v>
          </cell>
          <cell r="FY1017">
            <v>0</v>
          </cell>
          <cell r="FZ1017">
            <v>0</v>
          </cell>
          <cell r="GA1017">
            <v>0</v>
          </cell>
          <cell r="GB1017">
            <v>0</v>
          </cell>
          <cell r="GC1017">
            <v>0</v>
          </cell>
          <cell r="GD1017">
            <v>0</v>
          </cell>
          <cell r="GE1017">
            <v>0</v>
          </cell>
          <cell r="GF1017">
            <v>0</v>
          </cell>
          <cell r="GG1017">
            <v>0</v>
          </cell>
          <cell r="GH1017">
            <v>0</v>
          </cell>
          <cell r="GI1017">
            <v>0</v>
          </cell>
          <cell r="GJ1017">
            <v>0</v>
          </cell>
          <cell r="GK1017">
            <v>0</v>
          </cell>
          <cell r="GL1017">
            <v>0</v>
          </cell>
          <cell r="GM1017">
            <v>0</v>
          </cell>
          <cell r="GN1017">
            <v>0</v>
          </cell>
          <cell r="GO1017">
            <v>0</v>
          </cell>
          <cell r="GP1017">
            <v>0</v>
          </cell>
          <cell r="GQ1017">
            <v>0</v>
          </cell>
          <cell r="GR1017">
            <v>0</v>
          </cell>
          <cell r="GS1017">
            <v>0</v>
          </cell>
          <cell r="GT1017">
            <v>0</v>
          </cell>
          <cell r="GU1017">
            <v>0</v>
          </cell>
          <cell r="GV1017">
            <v>0</v>
          </cell>
          <cell r="GW1017">
            <v>0</v>
          </cell>
          <cell r="GX1017">
            <v>0</v>
          </cell>
          <cell r="GY1017">
            <v>0</v>
          </cell>
          <cell r="GZ1017">
            <v>0</v>
          </cell>
          <cell r="HA1017">
            <v>0</v>
          </cell>
          <cell r="HB1017">
            <v>0</v>
          </cell>
          <cell r="HC1017">
            <v>0</v>
          </cell>
          <cell r="HD1017">
            <v>0</v>
          </cell>
          <cell r="HE1017">
            <v>0</v>
          </cell>
          <cell r="HF1017">
            <v>0</v>
          </cell>
          <cell r="HG1017">
            <v>0</v>
          </cell>
          <cell r="HH1017">
            <v>0</v>
          </cell>
          <cell r="HI1017">
            <v>0</v>
          </cell>
          <cell r="HJ1017">
            <v>0</v>
          </cell>
          <cell r="HK1017">
            <v>0</v>
          </cell>
          <cell r="HL1017">
            <v>0</v>
          </cell>
          <cell r="HM1017">
            <v>0</v>
          </cell>
          <cell r="HN1017">
            <v>0</v>
          </cell>
          <cell r="HO1017">
            <v>0</v>
          </cell>
          <cell r="HP1017">
            <v>0</v>
          </cell>
          <cell r="HQ1017">
            <v>0</v>
          </cell>
          <cell r="HR1017">
            <v>0</v>
          </cell>
          <cell r="HS1017">
            <v>0</v>
          </cell>
          <cell r="HT1017">
            <v>0</v>
          </cell>
          <cell r="HU1017">
            <v>0</v>
          </cell>
          <cell r="HV1017">
            <v>0</v>
          </cell>
          <cell r="HW1017">
            <v>0</v>
          </cell>
          <cell r="HX1017">
            <v>0</v>
          </cell>
          <cell r="HY1017">
            <v>0</v>
          </cell>
          <cell r="HZ1017">
            <v>0</v>
          </cell>
          <cell r="IA1017">
            <v>0</v>
          </cell>
          <cell r="IB1017">
            <v>0</v>
          </cell>
          <cell r="IC1017">
            <v>0</v>
          </cell>
          <cell r="ID1017">
            <v>0</v>
          </cell>
          <cell r="IE1017">
            <v>0</v>
          </cell>
          <cell r="IF1017">
            <v>0</v>
          </cell>
          <cell r="IG1017">
            <v>0</v>
          </cell>
          <cell r="IH1017">
            <v>0</v>
          </cell>
          <cell r="II1017">
            <v>0</v>
          </cell>
          <cell r="IJ1017">
            <v>0</v>
          </cell>
          <cell r="IK1017">
            <v>0</v>
          </cell>
          <cell r="IL1017">
            <v>0</v>
          </cell>
          <cell r="IM1017">
            <v>0</v>
          </cell>
          <cell r="IN1017">
            <v>0</v>
          </cell>
          <cell r="IO1017">
            <v>0</v>
          </cell>
          <cell r="IP1017">
            <v>0</v>
          </cell>
          <cell r="IQ1017">
            <v>0</v>
          </cell>
          <cell r="IR1017">
            <v>0</v>
          </cell>
          <cell r="IS1017">
            <v>0</v>
          </cell>
          <cell r="IT1017">
            <v>0</v>
          </cell>
          <cell r="IU1017">
            <v>0</v>
          </cell>
          <cell r="IV1017">
            <v>0</v>
          </cell>
          <cell r="IW1017">
            <v>0</v>
          </cell>
          <cell r="IX1017">
            <v>0</v>
          </cell>
          <cell r="IY1017">
            <v>0</v>
          </cell>
          <cell r="IZ1017">
            <v>0</v>
          </cell>
          <cell r="JA1017">
            <v>0</v>
          </cell>
          <cell r="JB1017">
            <v>0</v>
          </cell>
          <cell r="JC1017">
            <v>0</v>
          </cell>
          <cell r="JD1017">
            <v>0</v>
          </cell>
          <cell r="JE1017">
            <v>0</v>
          </cell>
          <cell r="JF1017">
            <v>0</v>
          </cell>
          <cell r="JG1017">
            <v>0</v>
          </cell>
          <cell r="JH1017">
            <v>0</v>
          </cell>
          <cell r="JI1017">
            <v>0</v>
          </cell>
          <cell r="JJ1017">
            <v>0</v>
          </cell>
          <cell r="JK1017">
            <v>0</v>
          </cell>
          <cell r="JL1017">
            <v>0</v>
          </cell>
          <cell r="JM1017">
            <v>0</v>
          </cell>
          <cell r="JN1017">
            <v>0</v>
          </cell>
          <cell r="JO1017">
            <v>0</v>
          </cell>
          <cell r="JP1017">
            <v>0</v>
          </cell>
          <cell r="JQ1017">
            <v>0</v>
          </cell>
        </row>
        <row r="1018">
          <cell r="D1018" t="str">
            <v>WD_.QF.UWY._.qWY.Mountain_Wind_2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0</v>
          </cell>
          <cell r="V1018">
            <v>0</v>
          </cell>
          <cell r="W1018">
            <v>0</v>
          </cell>
          <cell r="X1018">
            <v>0</v>
          </cell>
          <cell r="Y1018">
            <v>0</v>
          </cell>
          <cell r="Z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  <cell r="AI1018">
            <v>0</v>
          </cell>
          <cell r="AJ1018">
            <v>0</v>
          </cell>
          <cell r="AK1018">
            <v>0</v>
          </cell>
          <cell r="AL1018">
            <v>0</v>
          </cell>
          <cell r="AM1018">
            <v>0</v>
          </cell>
          <cell r="AN1018">
            <v>0</v>
          </cell>
          <cell r="AO1018">
            <v>0</v>
          </cell>
          <cell r="AP1018">
            <v>0</v>
          </cell>
          <cell r="AQ1018">
            <v>0</v>
          </cell>
          <cell r="AR1018">
            <v>0</v>
          </cell>
          <cell r="AS1018">
            <v>0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0</v>
          </cell>
          <cell r="AY1018">
            <v>0</v>
          </cell>
          <cell r="AZ1018">
            <v>0</v>
          </cell>
          <cell r="BA1018">
            <v>0</v>
          </cell>
          <cell r="BB1018">
            <v>0</v>
          </cell>
          <cell r="BC1018">
            <v>0</v>
          </cell>
          <cell r="BD1018">
            <v>0</v>
          </cell>
          <cell r="BE1018">
            <v>0</v>
          </cell>
          <cell r="BF1018">
            <v>0</v>
          </cell>
          <cell r="BG1018">
            <v>0</v>
          </cell>
          <cell r="BH1018">
            <v>0</v>
          </cell>
          <cell r="BI1018">
            <v>0</v>
          </cell>
          <cell r="BJ1018">
            <v>0</v>
          </cell>
          <cell r="BK1018">
            <v>0</v>
          </cell>
          <cell r="BL1018">
            <v>0</v>
          </cell>
          <cell r="BM1018">
            <v>0</v>
          </cell>
          <cell r="BN1018">
            <v>0</v>
          </cell>
          <cell r="BO1018">
            <v>0</v>
          </cell>
          <cell r="BP1018">
            <v>0</v>
          </cell>
          <cell r="BQ1018">
            <v>0</v>
          </cell>
          <cell r="BR1018">
            <v>0</v>
          </cell>
          <cell r="BS1018">
            <v>0</v>
          </cell>
          <cell r="BT1018">
            <v>0</v>
          </cell>
          <cell r="BU1018">
            <v>0</v>
          </cell>
          <cell r="BV1018">
            <v>0</v>
          </cell>
          <cell r="BW1018">
            <v>0</v>
          </cell>
          <cell r="BX1018">
            <v>0</v>
          </cell>
          <cell r="BY1018">
            <v>0</v>
          </cell>
          <cell r="BZ1018">
            <v>0</v>
          </cell>
          <cell r="CA1018">
            <v>0</v>
          </cell>
          <cell r="CB1018">
            <v>0</v>
          </cell>
          <cell r="CC1018">
            <v>0</v>
          </cell>
          <cell r="CD1018">
            <v>0</v>
          </cell>
          <cell r="CE1018">
            <v>0</v>
          </cell>
          <cell r="CF1018">
            <v>0</v>
          </cell>
          <cell r="CG1018">
            <v>0</v>
          </cell>
          <cell r="CH1018">
            <v>0</v>
          </cell>
          <cell r="CI1018">
            <v>0</v>
          </cell>
          <cell r="CJ1018">
            <v>0</v>
          </cell>
          <cell r="CK1018">
            <v>0</v>
          </cell>
          <cell r="CL1018">
            <v>0</v>
          </cell>
          <cell r="CM1018">
            <v>0</v>
          </cell>
          <cell r="CN1018">
            <v>0</v>
          </cell>
          <cell r="CO1018">
            <v>0</v>
          </cell>
          <cell r="CP1018">
            <v>0</v>
          </cell>
          <cell r="CQ1018">
            <v>0</v>
          </cell>
          <cell r="CR1018">
            <v>0</v>
          </cell>
          <cell r="CS1018">
            <v>0</v>
          </cell>
          <cell r="CT1018">
            <v>0</v>
          </cell>
          <cell r="CU1018">
            <v>0</v>
          </cell>
          <cell r="CV1018">
            <v>0</v>
          </cell>
          <cell r="CW1018">
            <v>0</v>
          </cell>
          <cell r="CX1018">
            <v>0</v>
          </cell>
          <cell r="CY1018">
            <v>0</v>
          </cell>
          <cell r="CZ1018">
            <v>0</v>
          </cell>
          <cell r="DA1018">
            <v>0</v>
          </cell>
          <cell r="DB1018">
            <v>0</v>
          </cell>
          <cell r="DC1018">
            <v>0</v>
          </cell>
          <cell r="DD1018">
            <v>0</v>
          </cell>
          <cell r="DE1018">
            <v>0</v>
          </cell>
          <cell r="DF1018">
            <v>0</v>
          </cell>
          <cell r="DG1018">
            <v>0</v>
          </cell>
          <cell r="DH1018">
            <v>0</v>
          </cell>
          <cell r="DI1018">
            <v>0</v>
          </cell>
          <cell r="DJ1018">
            <v>0</v>
          </cell>
          <cell r="DK1018">
            <v>0</v>
          </cell>
          <cell r="DL1018">
            <v>0</v>
          </cell>
          <cell r="DM1018">
            <v>0</v>
          </cell>
          <cell r="DN1018">
            <v>0</v>
          </cell>
          <cell r="DO1018">
            <v>0</v>
          </cell>
          <cell r="DP1018">
            <v>0</v>
          </cell>
          <cell r="DQ1018">
            <v>0</v>
          </cell>
          <cell r="DR1018">
            <v>0</v>
          </cell>
          <cell r="DS1018">
            <v>0</v>
          </cell>
          <cell r="DT1018">
            <v>0</v>
          </cell>
          <cell r="DU1018">
            <v>0</v>
          </cell>
          <cell r="DV1018">
            <v>0</v>
          </cell>
          <cell r="DW1018">
            <v>0</v>
          </cell>
          <cell r="DX1018">
            <v>0</v>
          </cell>
          <cell r="DY1018">
            <v>0</v>
          </cell>
          <cell r="DZ1018">
            <v>0</v>
          </cell>
          <cell r="EA1018">
            <v>0</v>
          </cell>
          <cell r="EB1018">
            <v>0</v>
          </cell>
          <cell r="EC1018">
            <v>0</v>
          </cell>
          <cell r="ED1018">
            <v>0</v>
          </cell>
          <cell r="EE1018">
            <v>0</v>
          </cell>
          <cell r="EF1018">
            <v>0</v>
          </cell>
          <cell r="EG1018">
            <v>0</v>
          </cell>
          <cell r="EH1018">
            <v>0</v>
          </cell>
          <cell r="EI1018">
            <v>0</v>
          </cell>
          <cell r="EJ1018">
            <v>0</v>
          </cell>
          <cell r="EK1018">
            <v>0</v>
          </cell>
          <cell r="EL1018">
            <v>0</v>
          </cell>
          <cell r="EM1018">
            <v>0</v>
          </cell>
          <cell r="EN1018">
            <v>0</v>
          </cell>
          <cell r="EO1018">
            <v>0</v>
          </cell>
          <cell r="EP1018">
            <v>0</v>
          </cell>
          <cell r="EQ1018">
            <v>0</v>
          </cell>
          <cell r="ER1018">
            <v>0</v>
          </cell>
          <cell r="ES1018">
            <v>0</v>
          </cell>
          <cell r="ET1018">
            <v>0</v>
          </cell>
          <cell r="EU1018">
            <v>0</v>
          </cell>
          <cell r="EV1018">
            <v>0</v>
          </cell>
          <cell r="EW1018">
            <v>0</v>
          </cell>
          <cell r="EX1018">
            <v>0</v>
          </cell>
          <cell r="EY1018">
            <v>0</v>
          </cell>
          <cell r="EZ1018">
            <v>0</v>
          </cell>
          <cell r="FA1018">
            <v>0</v>
          </cell>
          <cell r="FB1018">
            <v>0</v>
          </cell>
          <cell r="FC1018">
            <v>0</v>
          </cell>
          <cell r="FD1018">
            <v>0</v>
          </cell>
          <cell r="FE1018">
            <v>0</v>
          </cell>
          <cell r="FF1018">
            <v>0</v>
          </cell>
          <cell r="FG1018">
            <v>0</v>
          </cell>
          <cell r="FH1018">
            <v>0</v>
          </cell>
          <cell r="FI1018">
            <v>0</v>
          </cell>
          <cell r="FJ1018">
            <v>0</v>
          </cell>
          <cell r="FK1018">
            <v>0</v>
          </cell>
          <cell r="FL1018">
            <v>0</v>
          </cell>
          <cell r="FM1018">
            <v>0</v>
          </cell>
          <cell r="FN1018">
            <v>0</v>
          </cell>
          <cell r="FO1018">
            <v>0</v>
          </cell>
          <cell r="FP1018">
            <v>0</v>
          </cell>
          <cell r="FQ1018">
            <v>0</v>
          </cell>
          <cell r="FR1018">
            <v>0</v>
          </cell>
          <cell r="FS1018">
            <v>0</v>
          </cell>
          <cell r="FT1018">
            <v>0</v>
          </cell>
          <cell r="FU1018">
            <v>0</v>
          </cell>
          <cell r="FV1018">
            <v>0</v>
          </cell>
          <cell r="FW1018">
            <v>0</v>
          </cell>
          <cell r="FX1018">
            <v>0</v>
          </cell>
          <cell r="FY1018">
            <v>0</v>
          </cell>
          <cell r="FZ1018">
            <v>0</v>
          </cell>
          <cell r="GA1018">
            <v>0</v>
          </cell>
          <cell r="GB1018">
            <v>0</v>
          </cell>
          <cell r="GC1018">
            <v>0</v>
          </cell>
          <cell r="GD1018">
            <v>0</v>
          </cell>
          <cell r="GE1018">
            <v>0</v>
          </cell>
          <cell r="GF1018">
            <v>0</v>
          </cell>
          <cell r="GG1018">
            <v>0</v>
          </cell>
          <cell r="GH1018">
            <v>0</v>
          </cell>
          <cell r="GI1018">
            <v>0</v>
          </cell>
          <cell r="GJ1018">
            <v>0</v>
          </cell>
          <cell r="GK1018">
            <v>0</v>
          </cell>
          <cell r="GL1018">
            <v>0</v>
          </cell>
          <cell r="GM1018">
            <v>0</v>
          </cell>
          <cell r="GN1018">
            <v>0</v>
          </cell>
          <cell r="GO1018">
            <v>0</v>
          </cell>
          <cell r="GP1018">
            <v>0</v>
          </cell>
          <cell r="GQ1018">
            <v>0</v>
          </cell>
          <cell r="GR1018">
            <v>0</v>
          </cell>
          <cell r="GS1018">
            <v>0</v>
          </cell>
          <cell r="GT1018">
            <v>0</v>
          </cell>
          <cell r="GU1018">
            <v>0</v>
          </cell>
          <cell r="GV1018">
            <v>0</v>
          </cell>
          <cell r="GW1018">
            <v>0</v>
          </cell>
          <cell r="GX1018">
            <v>0</v>
          </cell>
          <cell r="GY1018">
            <v>0</v>
          </cell>
          <cell r="GZ1018">
            <v>0</v>
          </cell>
          <cell r="HA1018">
            <v>0</v>
          </cell>
          <cell r="HB1018">
            <v>0</v>
          </cell>
          <cell r="HC1018">
            <v>0</v>
          </cell>
          <cell r="HD1018">
            <v>0</v>
          </cell>
          <cell r="HE1018">
            <v>0</v>
          </cell>
          <cell r="HF1018">
            <v>0</v>
          </cell>
          <cell r="HG1018">
            <v>0</v>
          </cell>
          <cell r="HH1018">
            <v>0</v>
          </cell>
          <cell r="HI1018">
            <v>0</v>
          </cell>
          <cell r="HJ1018">
            <v>0</v>
          </cell>
          <cell r="HK1018">
            <v>0</v>
          </cell>
          <cell r="HL1018">
            <v>0</v>
          </cell>
          <cell r="HM1018">
            <v>0</v>
          </cell>
          <cell r="HN1018">
            <v>0</v>
          </cell>
          <cell r="HO1018">
            <v>0</v>
          </cell>
          <cell r="HP1018">
            <v>0</v>
          </cell>
          <cell r="HQ1018">
            <v>0</v>
          </cell>
          <cell r="HR1018">
            <v>0</v>
          </cell>
          <cell r="HS1018">
            <v>0</v>
          </cell>
          <cell r="HT1018">
            <v>0</v>
          </cell>
          <cell r="HU1018">
            <v>0</v>
          </cell>
          <cell r="HV1018">
            <v>0</v>
          </cell>
          <cell r="HW1018">
            <v>0</v>
          </cell>
          <cell r="HX1018">
            <v>0</v>
          </cell>
          <cell r="HY1018">
            <v>0</v>
          </cell>
          <cell r="HZ1018">
            <v>0</v>
          </cell>
          <cell r="IA1018">
            <v>0</v>
          </cell>
          <cell r="IB1018">
            <v>0</v>
          </cell>
          <cell r="IC1018">
            <v>0</v>
          </cell>
          <cell r="ID1018">
            <v>0</v>
          </cell>
          <cell r="IE1018">
            <v>0</v>
          </cell>
          <cell r="IF1018">
            <v>0</v>
          </cell>
          <cell r="IG1018">
            <v>0</v>
          </cell>
          <cell r="IH1018">
            <v>0</v>
          </cell>
          <cell r="II1018">
            <v>0</v>
          </cell>
          <cell r="IJ1018">
            <v>0</v>
          </cell>
          <cell r="IK1018">
            <v>0</v>
          </cell>
          <cell r="IL1018">
            <v>0</v>
          </cell>
          <cell r="IM1018">
            <v>0</v>
          </cell>
          <cell r="IN1018">
            <v>0</v>
          </cell>
          <cell r="IO1018">
            <v>0</v>
          </cell>
          <cell r="IP1018">
            <v>0</v>
          </cell>
          <cell r="IQ1018">
            <v>0</v>
          </cell>
          <cell r="IR1018">
            <v>0</v>
          </cell>
          <cell r="IS1018">
            <v>0</v>
          </cell>
          <cell r="IT1018">
            <v>0</v>
          </cell>
          <cell r="IU1018">
            <v>0</v>
          </cell>
          <cell r="IV1018">
            <v>0</v>
          </cell>
          <cell r="IW1018">
            <v>0</v>
          </cell>
          <cell r="IX1018">
            <v>0</v>
          </cell>
          <cell r="IY1018">
            <v>0</v>
          </cell>
          <cell r="IZ1018">
            <v>0</v>
          </cell>
          <cell r="JA1018">
            <v>0</v>
          </cell>
          <cell r="JB1018">
            <v>0</v>
          </cell>
          <cell r="JC1018">
            <v>0</v>
          </cell>
          <cell r="JD1018">
            <v>0</v>
          </cell>
          <cell r="JE1018">
            <v>0</v>
          </cell>
          <cell r="JF1018">
            <v>0</v>
          </cell>
          <cell r="JG1018">
            <v>0</v>
          </cell>
          <cell r="JH1018">
            <v>0</v>
          </cell>
          <cell r="JI1018">
            <v>0</v>
          </cell>
          <cell r="JJ1018">
            <v>0</v>
          </cell>
          <cell r="JK1018">
            <v>0</v>
          </cell>
          <cell r="JL1018">
            <v>0</v>
          </cell>
          <cell r="JM1018">
            <v>0</v>
          </cell>
          <cell r="JN1018">
            <v>0</v>
          </cell>
          <cell r="JO1018">
            <v>0</v>
          </cell>
          <cell r="JP1018">
            <v>0</v>
          </cell>
          <cell r="JQ1018">
            <v>0</v>
          </cell>
        </row>
        <row r="1019">
          <cell r="D1019" t="str">
            <v>WD_.QF.WOR._.qOR.ORWF_Big_Top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0</v>
          </cell>
          <cell r="V1019">
            <v>0</v>
          </cell>
          <cell r="W1019">
            <v>0</v>
          </cell>
          <cell r="X1019">
            <v>0</v>
          </cell>
          <cell r="Y1019">
            <v>0</v>
          </cell>
          <cell r="Z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  <cell r="AI1019">
            <v>0</v>
          </cell>
          <cell r="AJ1019">
            <v>0</v>
          </cell>
          <cell r="AK1019">
            <v>0</v>
          </cell>
          <cell r="AL1019">
            <v>0</v>
          </cell>
          <cell r="AM1019">
            <v>0</v>
          </cell>
          <cell r="AN1019">
            <v>0</v>
          </cell>
          <cell r="AO1019">
            <v>0</v>
          </cell>
          <cell r="AP1019">
            <v>0</v>
          </cell>
          <cell r="AQ1019">
            <v>0</v>
          </cell>
          <cell r="AR1019">
            <v>0</v>
          </cell>
          <cell r="AS1019">
            <v>0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0</v>
          </cell>
          <cell r="AY1019">
            <v>0</v>
          </cell>
          <cell r="AZ1019">
            <v>0</v>
          </cell>
          <cell r="BA1019">
            <v>0</v>
          </cell>
          <cell r="BB1019">
            <v>0</v>
          </cell>
          <cell r="BC1019">
            <v>0</v>
          </cell>
          <cell r="BD1019">
            <v>0</v>
          </cell>
          <cell r="BE1019">
            <v>0</v>
          </cell>
          <cell r="BF1019">
            <v>0</v>
          </cell>
          <cell r="BG1019">
            <v>0</v>
          </cell>
          <cell r="BH1019">
            <v>0</v>
          </cell>
          <cell r="BI1019">
            <v>0</v>
          </cell>
          <cell r="BJ1019">
            <v>0</v>
          </cell>
          <cell r="BK1019">
            <v>0</v>
          </cell>
          <cell r="BL1019">
            <v>0</v>
          </cell>
          <cell r="BM1019">
            <v>0</v>
          </cell>
          <cell r="BN1019">
            <v>0</v>
          </cell>
          <cell r="BO1019">
            <v>0</v>
          </cell>
          <cell r="BP1019">
            <v>0</v>
          </cell>
          <cell r="BQ1019">
            <v>0</v>
          </cell>
          <cell r="BR1019">
            <v>0</v>
          </cell>
          <cell r="BS1019">
            <v>0</v>
          </cell>
          <cell r="BT1019">
            <v>0</v>
          </cell>
          <cell r="BU1019">
            <v>0</v>
          </cell>
          <cell r="BV1019">
            <v>0</v>
          </cell>
          <cell r="BW1019">
            <v>0</v>
          </cell>
          <cell r="BX1019">
            <v>0</v>
          </cell>
          <cell r="BY1019">
            <v>0</v>
          </cell>
          <cell r="BZ1019">
            <v>0</v>
          </cell>
          <cell r="CA1019">
            <v>0</v>
          </cell>
          <cell r="CB1019">
            <v>0</v>
          </cell>
          <cell r="CC1019">
            <v>0</v>
          </cell>
          <cell r="CD1019">
            <v>0</v>
          </cell>
          <cell r="CE1019">
            <v>0</v>
          </cell>
          <cell r="CF1019">
            <v>0</v>
          </cell>
          <cell r="CG1019">
            <v>0</v>
          </cell>
          <cell r="CH1019">
            <v>0</v>
          </cell>
          <cell r="CI1019">
            <v>0</v>
          </cell>
          <cell r="CJ1019">
            <v>0</v>
          </cell>
          <cell r="CK1019">
            <v>0</v>
          </cell>
          <cell r="CL1019">
            <v>0</v>
          </cell>
          <cell r="CM1019">
            <v>0</v>
          </cell>
          <cell r="CN1019">
            <v>0</v>
          </cell>
          <cell r="CO1019">
            <v>0</v>
          </cell>
          <cell r="CP1019">
            <v>0</v>
          </cell>
          <cell r="CQ1019">
            <v>0</v>
          </cell>
          <cell r="CR1019">
            <v>0</v>
          </cell>
          <cell r="CS1019">
            <v>0</v>
          </cell>
          <cell r="CT1019">
            <v>0</v>
          </cell>
          <cell r="CU1019">
            <v>0</v>
          </cell>
          <cell r="CV1019">
            <v>0</v>
          </cell>
          <cell r="CW1019">
            <v>0</v>
          </cell>
          <cell r="CX1019">
            <v>0</v>
          </cell>
          <cell r="CY1019">
            <v>0</v>
          </cell>
          <cell r="CZ1019">
            <v>0</v>
          </cell>
          <cell r="DA1019">
            <v>0</v>
          </cell>
          <cell r="DB1019">
            <v>0</v>
          </cell>
          <cell r="DC1019">
            <v>0</v>
          </cell>
          <cell r="DD1019">
            <v>0</v>
          </cell>
          <cell r="DE1019">
            <v>0</v>
          </cell>
          <cell r="DF1019">
            <v>0</v>
          </cell>
          <cell r="DG1019">
            <v>0</v>
          </cell>
          <cell r="DH1019">
            <v>0</v>
          </cell>
          <cell r="DI1019">
            <v>0</v>
          </cell>
          <cell r="DJ1019">
            <v>0</v>
          </cell>
          <cell r="DK1019">
            <v>0</v>
          </cell>
          <cell r="DL1019">
            <v>0</v>
          </cell>
          <cell r="DM1019">
            <v>0</v>
          </cell>
          <cell r="DN1019">
            <v>0</v>
          </cell>
          <cell r="DO1019">
            <v>0</v>
          </cell>
          <cell r="DP1019">
            <v>0</v>
          </cell>
          <cell r="DQ1019">
            <v>0</v>
          </cell>
          <cell r="DR1019">
            <v>0</v>
          </cell>
          <cell r="DS1019">
            <v>0</v>
          </cell>
          <cell r="DT1019">
            <v>0</v>
          </cell>
          <cell r="DU1019">
            <v>0</v>
          </cell>
          <cell r="DV1019">
            <v>0</v>
          </cell>
          <cell r="DW1019">
            <v>0</v>
          </cell>
          <cell r="DX1019">
            <v>0</v>
          </cell>
          <cell r="DY1019">
            <v>0</v>
          </cell>
          <cell r="DZ1019">
            <v>0</v>
          </cell>
          <cell r="EA1019">
            <v>0</v>
          </cell>
          <cell r="EB1019">
            <v>0</v>
          </cell>
          <cell r="EC1019">
            <v>0</v>
          </cell>
          <cell r="ED1019">
            <v>0</v>
          </cell>
          <cell r="EE1019">
            <v>0</v>
          </cell>
          <cell r="EF1019">
            <v>0</v>
          </cell>
          <cell r="EG1019">
            <v>0</v>
          </cell>
          <cell r="EH1019">
            <v>0</v>
          </cell>
          <cell r="EI1019">
            <v>0</v>
          </cell>
          <cell r="EJ1019">
            <v>0</v>
          </cell>
          <cell r="EK1019">
            <v>0</v>
          </cell>
          <cell r="EL1019">
            <v>0</v>
          </cell>
          <cell r="EM1019">
            <v>0</v>
          </cell>
          <cell r="EN1019">
            <v>0</v>
          </cell>
          <cell r="EO1019">
            <v>0</v>
          </cell>
          <cell r="EP1019">
            <v>0</v>
          </cell>
          <cell r="EQ1019">
            <v>0</v>
          </cell>
          <cell r="ER1019">
            <v>0</v>
          </cell>
          <cell r="ES1019">
            <v>0</v>
          </cell>
          <cell r="ET1019">
            <v>0</v>
          </cell>
          <cell r="EU1019">
            <v>0</v>
          </cell>
          <cell r="EV1019">
            <v>0</v>
          </cell>
          <cell r="EW1019">
            <v>0</v>
          </cell>
          <cell r="EX1019">
            <v>0</v>
          </cell>
          <cell r="EY1019">
            <v>0</v>
          </cell>
          <cell r="EZ1019">
            <v>0</v>
          </cell>
          <cell r="FA1019">
            <v>0</v>
          </cell>
          <cell r="FB1019">
            <v>0</v>
          </cell>
          <cell r="FC1019">
            <v>0</v>
          </cell>
          <cell r="FD1019">
            <v>0</v>
          </cell>
          <cell r="FE1019">
            <v>0</v>
          </cell>
          <cell r="FF1019">
            <v>0</v>
          </cell>
          <cell r="FG1019">
            <v>0</v>
          </cell>
          <cell r="FH1019">
            <v>0</v>
          </cell>
          <cell r="FI1019">
            <v>0</v>
          </cell>
          <cell r="FJ1019">
            <v>0</v>
          </cell>
          <cell r="FK1019">
            <v>0</v>
          </cell>
          <cell r="FL1019">
            <v>0</v>
          </cell>
          <cell r="FM1019">
            <v>0</v>
          </cell>
          <cell r="FN1019">
            <v>0</v>
          </cell>
          <cell r="FO1019">
            <v>0</v>
          </cell>
          <cell r="FP1019">
            <v>0</v>
          </cell>
          <cell r="FQ1019">
            <v>0</v>
          </cell>
          <cell r="FR1019">
            <v>0</v>
          </cell>
          <cell r="FS1019">
            <v>0</v>
          </cell>
          <cell r="FT1019">
            <v>0</v>
          </cell>
          <cell r="FU1019">
            <v>0</v>
          </cell>
          <cell r="FV1019">
            <v>0</v>
          </cell>
          <cell r="FW1019">
            <v>0</v>
          </cell>
          <cell r="FX1019">
            <v>0</v>
          </cell>
          <cell r="FY1019">
            <v>0</v>
          </cell>
          <cell r="FZ1019">
            <v>0</v>
          </cell>
          <cell r="GA1019">
            <v>0</v>
          </cell>
          <cell r="GB1019">
            <v>0</v>
          </cell>
          <cell r="GC1019">
            <v>0</v>
          </cell>
          <cell r="GD1019">
            <v>0</v>
          </cell>
          <cell r="GE1019">
            <v>0</v>
          </cell>
          <cell r="GF1019">
            <v>0</v>
          </cell>
          <cell r="GG1019">
            <v>0</v>
          </cell>
          <cell r="GH1019">
            <v>0</v>
          </cell>
          <cell r="GI1019">
            <v>0</v>
          </cell>
          <cell r="GJ1019">
            <v>0</v>
          </cell>
          <cell r="GK1019">
            <v>0</v>
          </cell>
          <cell r="GL1019">
            <v>0</v>
          </cell>
          <cell r="GM1019">
            <v>0</v>
          </cell>
          <cell r="GN1019">
            <v>0</v>
          </cell>
          <cell r="GO1019">
            <v>0</v>
          </cell>
          <cell r="GP1019">
            <v>0</v>
          </cell>
          <cell r="GQ1019">
            <v>0</v>
          </cell>
          <cell r="GR1019">
            <v>0</v>
          </cell>
          <cell r="GS1019">
            <v>0</v>
          </cell>
          <cell r="GT1019">
            <v>0</v>
          </cell>
          <cell r="GU1019">
            <v>0</v>
          </cell>
          <cell r="GV1019">
            <v>0</v>
          </cell>
          <cell r="GW1019">
            <v>0</v>
          </cell>
          <cell r="GX1019">
            <v>0</v>
          </cell>
          <cell r="GY1019">
            <v>0</v>
          </cell>
          <cell r="GZ1019">
            <v>0</v>
          </cell>
          <cell r="HA1019">
            <v>0</v>
          </cell>
          <cell r="HB1019">
            <v>0</v>
          </cell>
          <cell r="HC1019">
            <v>0</v>
          </cell>
          <cell r="HD1019">
            <v>0</v>
          </cell>
          <cell r="HE1019">
            <v>0</v>
          </cell>
          <cell r="HF1019">
            <v>0</v>
          </cell>
          <cell r="HG1019">
            <v>0</v>
          </cell>
          <cell r="HH1019">
            <v>0</v>
          </cell>
          <cell r="HI1019">
            <v>0</v>
          </cell>
          <cell r="HJ1019">
            <v>0</v>
          </cell>
          <cell r="HK1019">
            <v>0</v>
          </cell>
          <cell r="HL1019">
            <v>0</v>
          </cell>
          <cell r="HM1019">
            <v>0</v>
          </cell>
          <cell r="HN1019">
            <v>0</v>
          </cell>
          <cell r="HO1019">
            <v>0</v>
          </cell>
          <cell r="HP1019">
            <v>0</v>
          </cell>
          <cell r="HQ1019">
            <v>0</v>
          </cell>
          <cell r="HR1019">
            <v>0</v>
          </cell>
          <cell r="HS1019">
            <v>0</v>
          </cell>
          <cell r="HT1019">
            <v>0</v>
          </cell>
          <cell r="HU1019">
            <v>0</v>
          </cell>
          <cell r="HV1019">
            <v>0</v>
          </cell>
          <cell r="HW1019">
            <v>0</v>
          </cell>
          <cell r="HX1019">
            <v>0</v>
          </cell>
          <cell r="HY1019">
            <v>0</v>
          </cell>
          <cell r="HZ1019">
            <v>0</v>
          </cell>
          <cell r="IA1019">
            <v>0</v>
          </cell>
          <cell r="IB1019">
            <v>0</v>
          </cell>
          <cell r="IC1019">
            <v>0</v>
          </cell>
          <cell r="ID1019">
            <v>0</v>
          </cell>
          <cell r="IE1019">
            <v>0</v>
          </cell>
          <cell r="IF1019">
            <v>0</v>
          </cell>
          <cell r="IG1019">
            <v>0</v>
          </cell>
          <cell r="IH1019">
            <v>0</v>
          </cell>
          <cell r="II1019">
            <v>0</v>
          </cell>
          <cell r="IJ1019">
            <v>0</v>
          </cell>
          <cell r="IK1019">
            <v>0</v>
          </cell>
          <cell r="IL1019">
            <v>0</v>
          </cell>
          <cell r="IM1019">
            <v>0</v>
          </cell>
          <cell r="IN1019">
            <v>0</v>
          </cell>
          <cell r="IO1019">
            <v>0</v>
          </cell>
          <cell r="IP1019">
            <v>0</v>
          </cell>
          <cell r="IQ1019">
            <v>0</v>
          </cell>
          <cell r="IR1019">
            <v>0</v>
          </cell>
          <cell r="IS1019">
            <v>0</v>
          </cell>
          <cell r="IT1019">
            <v>0</v>
          </cell>
          <cell r="IU1019">
            <v>0</v>
          </cell>
          <cell r="IV1019">
            <v>0</v>
          </cell>
          <cell r="IW1019">
            <v>0</v>
          </cell>
          <cell r="IX1019">
            <v>0</v>
          </cell>
          <cell r="IY1019">
            <v>0</v>
          </cell>
          <cell r="IZ1019">
            <v>0</v>
          </cell>
          <cell r="JA1019">
            <v>0</v>
          </cell>
          <cell r="JB1019">
            <v>0</v>
          </cell>
          <cell r="JC1019">
            <v>0</v>
          </cell>
          <cell r="JD1019">
            <v>0</v>
          </cell>
          <cell r="JE1019">
            <v>0</v>
          </cell>
          <cell r="JF1019">
            <v>0</v>
          </cell>
          <cell r="JG1019">
            <v>0</v>
          </cell>
          <cell r="JH1019">
            <v>0</v>
          </cell>
          <cell r="JI1019">
            <v>0</v>
          </cell>
          <cell r="JJ1019">
            <v>0</v>
          </cell>
          <cell r="JK1019">
            <v>0</v>
          </cell>
          <cell r="JL1019">
            <v>0</v>
          </cell>
          <cell r="JM1019">
            <v>0</v>
          </cell>
          <cell r="JN1019">
            <v>0</v>
          </cell>
          <cell r="JO1019">
            <v>0</v>
          </cell>
          <cell r="JP1019">
            <v>0</v>
          </cell>
          <cell r="JQ1019">
            <v>0</v>
          </cell>
        </row>
        <row r="1020">
          <cell r="D1020" t="str">
            <v>WD_.QF.WOR._.qOR.ORWF_Butter_Creek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  <cell r="AI1020">
            <v>0</v>
          </cell>
          <cell r="AJ1020">
            <v>0</v>
          </cell>
          <cell r="AK1020">
            <v>0</v>
          </cell>
          <cell r="AL1020">
            <v>0</v>
          </cell>
          <cell r="AM1020">
            <v>0</v>
          </cell>
          <cell r="AN1020">
            <v>0</v>
          </cell>
          <cell r="AO1020">
            <v>0</v>
          </cell>
          <cell r="AP1020">
            <v>0</v>
          </cell>
          <cell r="AQ1020">
            <v>0</v>
          </cell>
          <cell r="AR1020">
            <v>0</v>
          </cell>
          <cell r="AS1020">
            <v>0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0</v>
          </cell>
          <cell r="AY1020">
            <v>0</v>
          </cell>
          <cell r="AZ1020">
            <v>0</v>
          </cell>
          <cell r="BA1020">
            <v>0</v>
          </cell>
          <cell r="BB1020">
            <v>0</v>
          </cell>
          <cell r="BC1020">
            <v>0</v>
          </cell>
          <cell r="BD1020">
            <v>0</v>
          </cell>
          <cell r="BE1020">
            <v>0</v>
          </cell>
          <cell r="BF1020">
            <v>0</v>
          </cell>
          <cell r="BG1020">
            <v>0</v>
          </cell>
          <cell r="BH1020">
            <v>0</v>
          </cell>
          <cell r="BI1020">
            <v>0</v>
          </cell>
          <cell r="BJ1020">
            <v>0</v>
          </cell>
          <cell r="BK1020">
            <v>0</v>
          </cell>
          <cell r="BL1020">
            <v>0</v>
          </cell>
          <cell r="BM1020">
            <v>0</v>
          </cell>
          <cell r="BN1020">
            <v>0</v>
          </cell>
          <cell r="BO1020">
            <v>0</v>
          </cell>
          <cell r="BP1020">
            <v>0</v>
          </cell>
          <cell r="BQ1020">
            <v>0</v>
          </cell>
          <cell r="BR1020">
            <v>0</v>
          </cell>
          <cell r="BS1020">
            <v>0</v>
          </cell>
          <cell r="BT1020">
            <v>0</v>
          </cell>
          <cell r="BU1020">
            <v>0</v>
          </cell>
          <cell r="BV1020">
            <v>0</v>
          </cell>
          <cell r="BW1020">
            <v>0</v>
          </cell>
          <cell r="BX1020">
            <v>0</v>
          </cell>
          <cell r="BY1020">
            <v>0</v>
          </cell>
          <cell r="BZ1020">
            <v>0</v>
          </cell>
          <cell r="CA1020">
            <v>0</v>
          </cell>
          <cell r="CB1020">
            <v>0</v>
          </cell>
          <cell r="CC1020">
            <v>0</v>
          </cell>
          <cell r="CD1020">
            <v>0</v>
          </cell>
          <cell r="CE1020">
            <v>0</v>
          </cell>
          <cell r="CF1020">
            <v>0</v>
          </cell>
          <cell r="CG1020">
            <v>0</v>
          </cell>
          <cell r="CH1020">
            <v>0</v>
          </cell>
          <cell r="CI1020">
            <v>0</v>
          </cell>
          <cell r="CJ1020">
            <v>0</v>
          </cell>
          <cell r="CK1020">
            <v>0</v>
          </cell>
          <cell r="CL1020">
            <v>0</v>
          </cell>
          <cell r="CM1020">
            <v>0</v>
          </cell>
          <cell r="CN1020">
            <v>0</v>
          </cell>
          <cell r="CO1020">
            <v>0</v>
          </cell>
          <cell r="CP1020">
            <v>0</v>
          </cell>
          <cell r="CQ1020">
            <v>0</v>
          </cell>
          <cell r="CR1020">
            <v>0</v>
          </cell>
          <cell r="CS1020">
            <v>0</v>
          </cell>
          <cell r="CT1020">
            <v>0</v>
          </cell>
          <cell r="CU1020">
            <v>0</v>
          </cell>
          <cell r="CV1020">
            <v>0</v>
          </cell>
          <cell r="CW1020">
            <v>0</v>
          </cell>
          <cell r="CX1020">
            <v>0</v>
          </cell>
          <cell r="CY1020">
            <v>0</v>
          </cell>
          <cell r="CZ1020">
            <v>0</v>
          </cell>
          <cell r="DA1020">
            <v>0</v>
          </cell>
          <cell r="DB1020">
            <v>0</v>
          </cell>
          <cell r="DC1020">
            <v>0</v>
          </cell>
          <cell r="DD1020">
            <v>0</v>
          </cell>
          <cell r="DE1020">
            <v>0</v>
          </cell>
          <cell r="DF1020">
            <v>0</v>
          </cell>
          <cell r="DG1020">
            <v>0</v>
          </cell>
          <cell r="DH1020">
            <v>0</v>
          </cell>
          <cell r="DI1020">
            <v>0</v>
          </cell>
          <cell r="DJ1020">
            <v>0</v>
          </cell>
          <cell r="DK1020">
            <v>0</v>
          </cell>
          <cell r="DL1020">
            <v>0</v>
          </cell>
          <cell r="DM1020">
            <v>0</v>
          </cell>
          <cell r="DN1020">
            <v>0</v>
          </cell>
          <cell r="DO1020">
            <v>0</v>
          </cell>
          <cell r="DP1020">
            <v>0</v>
          </cell>
          <cell r="DQ1020">
            <v>0</v>
          </cell>
          <cell r="DR1020">
            <v>0</v>
          </cell>
          <cell r="DS1020">
            <v>0</v>
          </cell>
          <cell r="DT1020">
            <v>0</v>
          </cell>
          <cell r="DU1020">
            <v>0</v>
          </cell>
          <cell r="DV1020">
            <v>0</v>
          </cell>
          <cell r="DW1020">
            <v>0</v>
          </cell>
          <cell r="DX1020">
            <v>0</v>
          </cell>
          <cell r="DY1020">
            <v>0</v>
          </cell>
          <cell r="DZ1020">
            <v>0</v>
          </cell>
          <cell r="EA1020">
            <v>0</v>
          </cell>
          <cell r="EB1020">
            <v>0</v>
          </cell>
          <cell r="EC1020">
            <v>0</v>
          </cell>
          <cell r="ED1020">
            <v>0</v>
          </cell>
          <cell r="EE1020">
            <v>0</v>
          </cell>
          <cell r="EF1020">
            <v>0</v>
          </cell>
          <cell r="EG1020">
            <v>0</v>
          </cell>
          <cell r="EH1020">
            <v>0</v>
          </cell>
          <cell r="EI1020">
            <v>0</v>
          </cell>
          <cell r="EJ1020">
            <v>0</v>
          </cell>
          <cell r="EK1020">
            <v>0</v>
          </cell>
          <cell r="EL1020">
            <v>0</v>
          </cell>
          <cell r="EM1020">
            <v>0</v>
          </cell>
          <cell r="EN1020">
            <v>0</v>
          </cell>
          <cell r="EO1020">
            <v>0</v>
          </cell>
          <cell r="EP1020">
            <v>0</v>
          </cell>
          <cell r="EQ1020">
            <v>0</v>
          </cell>
          <cell r="ER1020">
            <v>0</v>
          </cell>
          <cell r="ES1020">
            <v>0</v>
          </cell>
          <cell r="ET1020">
            <v>0</v>
          </cell>
          <cell r="EU1020">
            <v>0</v>
          </cell>
          <cell r="EV1020">
            <v>0</v>
          </cell>
          <cell r="EW1020">
            <v>0</v>
          </cell>
          <cell r="EX1020">
            <v>0</v>
          </cell>
          <cell r="EY1020">
            <v>0</v>
          </cell>
          <cell r="EZ1020">
            <v>0</v>
          </cell>
          <cell r="FA1020">
            <v>0</v>
          </cell>
          <cell r="FB1020">
            <v>0</v>
          </cell>
          <cell r="FC1020">
            <v>0</v>
          </cell>
          <cell r="FD1020">
            <v>0</v>
          </cell>
          <cell r="FE1020">
            <v>0</v>
          </cell>
          <cell r="FF1020">
            <v>0</v>
          </cell>
          <cell r="FG1020">
            <v>0</v>
          </cell>
          <cell r="FH1020">
            <v>0</v>
          </cell>
          <cell r="FI1020">
            <v>0</v>
          </cell>
          <cell r="FJ1020">
            <v>0</v>
          </cell>
          <cell r="FK1020">
            <v>0</v>
          </cell>
          <cell r="FL1020">
            <v>0</v>
          </cell>
          <cell r="FM1020">
            <v>0</v>
          </cell>
          <cell r="FN1020">
            <v>0</v>
          </cell>
          <cell r="FO1020">
            <v>0</v>
          </cell>
          <cell r="FP1020">
            <v>0</v>
          </cell>
          <cell r="FQ1020">
            <v>0</v>
          </cell>
          <cell r="FR1020">
            <v>0</v>
          </cell>
          <cell r="FS1020">
            <v>0</v>
          </cell>
          <cell r="FT1020">
            <v>0</v>
          </cell>
          <cell r="FU1020">
            <v>0</v>
          </cell>
          <cell r="FV1020">
            <v>0</v>
          </cell>
          <cell r="FW1020">
            <v>0</v>
          </cell>
          <cell r="FX1020">
            <v>0</v>
          </cell>
          <cell r="FY1020">
            <v>0</v>
          </cell>
          <cell r="FZ1020">
            <v>0</v>
          </cell>
          <cell r="GA1020">
            <v>0</v>
          </cell>
          <cell r="GB1020">
            <v>0</v>
          </cell>
          <cell r="GC1020">
            <v>0</v>
          </cell>
          <cell r="GD1020">
            <v>0</v>
          </cell>
          <cell r="GE1020">
            <v>0</v>
          </cell>
          <cell r="GF1020">
            <v>0</v>
          </cell>
          <cell r="GG1020">
            <v>0</v>
          </cell>
          <cell r="GH1020">
            <v>0</v>
          </cell>
          <cell r="GI1020">
            <v>0</v>
          </cell>
          <cell r="GJ1020">
            <v>0</v>
          </cell>
          <cell r="GK1020">
            <v>0</v>
          </cell>
          <cell r="GL1020">
            <v>0</v>
          </cell>
          <cell r="GM1020">
            <v>0</v>
          </cell>
          <cell r="GN1020">
            <v>0</v>
          </cell>
          <cell r="GO1020">
            <v>0</v>
          </cell>
          <cell r="GP1020">
            <v>0</v>
          </cell>
          <cell r="GQ1020">
            <v>0</v>
          </cell>
          <cell r="GR1020">
            <v>0</v>
          </cell>
          <cell r="GS1020">
            <v>0</v>
          </cell>
          <cell r="GT1020">
            <v>0</v>
          </cell>
          <cell r="GU1020">
            <v>0</v>
          </cell>
          <cell r="GV1020">
            <v>0</v>
          </cell>
          <cell r="GW1020">
            <v>0</v>
          </cell>
          <cell r="GX1020">
            <v>0</v>
          </cell>
          <cell r="GY1020">
            <v>0</v>
          </cell>
          <cell r="GZ1020">
            <v>0</v>
          </cell>
          <cell r="HA1020">
            <v>0</v>
          </cell>
          <cell r="HB1020">
            <v>0</v>
          </cell>
          <cell r="HC1020">
            <v>0</v>
          </cell>
          <cell r="HD1020">
            <v>0</v>
          </cell>
          <cell r="HE1020">
            <v>0</v>
          </cell>
          <cell r="HF1020">
            <v>0</v>
          </cell>
          <cell r="HG1020">
            <v>0</v>
          </cell>
          <cell r="HH1020">
            <v>0</v>
          </cell>
          <cell r="HI1020">
            <v>0</v>
          </cell>
          <cell r="HJ1020">
            <v>0</v>
          </cell>
          <cell r="HK1020">
            <v>0</v>
          </cell>
          <cell r="HL1020">
            <v>0</v>
          </cell>
          <cell r="HM1020">
            <v>0</v>
          </cell>
          <cell r="HN1020">
            <v>0</v>
          </cell>
          <cell r="HO1020">
            <v>0</v>
          </cell>
          <cell r="HP1020">
            <v>0</v>
          </cell>
          <cell r="HQ1020">
            <v>0</v>
          </cell>
          <cell r="HR1020">
            <v>0</v>
          </cell>
          <cell r="HS1020">
            <v>0</v>
          </cell>
          <cell r="HT1020">
            <v>0</v>
          </cell>
          <cell r="HU1020">
            <v>0</v>
          </cell>
          <cell r="HV1020">
            <v>0</v>
          </cell>
          <cell r="HW1020">
            <v>0</v>
          </cell>
          <cell r="HX1020">
            <v>0</v>
          </cell>
          <cell r="HY1020">
            <v>0</v>
          </cell>
          <cell r="HZ1020">
            <v>0</v>
          </cell>
          <cell r="IA1020">
            <v>0</v>
          </cell>
          <cell r="IB1020">
            <v>0</v>
          </cell>
          <cell r="IC1020">
            <v>0</v>
          </cell>
          <cell r="ID1020">
            <v>0</v>
          </cell>
          <cell r="IE1020">
            <v>0</v>
          </cell>
          <cell r="IF1020">
            <v>0</v>
          </cell>
          <cell r="IG1020">
            <v>0</v>
          </cell>
          <cell r="IH1020">
            <v>0</v>
          </cell>
          <cell r="II1020">
            <v>0</v>
          </cell>
          <cell r="IJ1020">
            <v>0</v>
          </cell>
          <cell r="IK1020">
            <v>0</v>
          </cell>
          <cell r="IL1020">
            <v>0</v>
          </cell>
          <cell r="IM1020">
            <v>0</v>
          </cell>
          <cell r="IN1020">
            <v>0</v>
          </cell>
          <cell r="IO1020">
            <v>0</v>
          </cell>
          <cell r="IP1020">
            <v>0</v>
          </cell>
          <cell r="IQ1020">
            <v>0</v>
          </cell>
          <cell r="IR1020">
            <v>0</v>
          </cell>
          <cell r="IS1020">
            <v>0</v>
          </cell>
          <cell r="IT1020">
            <v>0</v>
          </cell>
          <cell r="IU1020">
            <v>0</v>
          </cell>
          <cell r="IV1020">
            <v>0</v>
          </cell>
          <cell r="IW1020">
            <v>0</v>
          </cell>
          <cell r="IX1020">
            <v>0</v>
          </cell>
          <cell r="IY1020">
            <v>0</v>
          </cell>
          <cell r="IZ1020">
            <v>0</v>
          </cell>
          <cell r="JA1020">
            <v>0</v>
          </cell>
          <cell r="JB1020">
            <v>0</v>
          </cell>
          <cell r="JC1020">
            <v>0</v>
          </cell>
          <cell r="JD1020">
            <v>0</v>
          </cell>
          <cell r="JE1020">
            <v>0</v>
          </cell>
          <cell r="JF1020">
            <v>0</v>
          </cell>
          <cell r="JG1020">
            <v>0</v>
          </cell>
          <cell r="JH1020">
            <v>0</v>
          </cell>
          <cell r="JI1020">
            <v>0</v>
          </cell>
          <cell r="JJ1020">
            <v>0</v>
          </cell>
          <cell r="JK1020">
            <v>0</v>
          </cell>
          <cell r="JL1020">
            <v>0</v>
          </cell>
          <cell r="JM1020">
            <v>0</v>
          </cell>
          <cell r="JN1020">
            <v>0</v>
          </cell>
          <cell r="JO1020">
            <v>0</v>
          </cell>
          <cell r="JP1020">
            <v>0</v>
          </cell>
          <cell r="JQ1020">
            <v>0</v>
          </cell>
        </row>
        <row r="1021">
          <cell r="D1021" t="str">
            <v>WD_.QF.WOR._.qOR.ORWF_Chopin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0</v>
          </cell>
          <cell r="V1021">
            <v>0</v>
          </cell>
          <cell r="W1021">
            <v>0</v>
          </cell>
          <cell r="X1021">
            <v>0</v>
          </cell>
          <cell r="Y1021">
            <v>0</v>
          </cell>
          <cell r="Z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  <cell r="AI1021">
            <v>0</v>
          </cell>
          <cell r="AJ1021">
            <v>0</v>
          </cell>
          <cell r="AK1021">
            <v>0</v>
          </cell>
          <cell r="AL1021">
            <v>0</v>
          </cell>
          <cell r="AM1021">
            <v>0</v>
          </cell>
          <cell r="AN1021">
            <v>0</v>
          </cell>
          <cell r="AO1021">
            <v>0</v>
          </cell>
          <cell r="AP1021">
            <v>0</v>
          </cell>
          <cell r="AQ1021">
            <v>0</v>
          </cell>
          <cell r="AR1021">
            <v>0</v>
          </cell>
          <cell r="AS1021">
            <v>0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0</v>
          </cell>
          <cell r="AY1021">
            <v>0</v>
          </cell>
          <cell r="AZ1021">
            <v>0</v>
          </cell>
          <cell r="BA1021">
            <v>0</v>
          </cell>
          <cell r="BB1021">
            <v>0</v>
          </cell>
          <cell r="BC1021">
            <v>0</v>
          </cell>
          <cell r="BD1021">
            <v>0</v>
          </cell>
          <cell r="BE1021">
            <v>0</v>
          </cell>
          <cell r="BF1021">
            <v>0</v>
          </cell>
          <cell r="BG1021">
            <v>0</v>
          </cell>
          <cell r="BH1021">
            <v>0</v>
          </cell>
          <cell r="BI1021">
            <v>0</v>
          </cell>
          <cell r="BJ1021">
            <v>0</v>
          </cell>
          <cell r="BK1021">
            <v>0</v>
          </cell>
          <cell r="BL1021">
            <v>0</v>
          </cell>
          <cell r="BM1021">
            <v>0</v>
          </cell>
          <cell r="BN1021">
            <v>0</v>
          </cell>
          <cell r="BO1021">
            <v>0</v>
          </cell>
          <cell r="BP1021">
            <v>0</v>
          </cell>
          <cell r="BQ1021">
            <v>0</v>
          </cell>
          <cell r="BR1021">
            <v>0</v>
          </cell>
          <cell r="BS1021">
            <v>0</v>
          </cell>
          <cell r="BT1021">
            <v>0</v>
          </cell>
          <cell r="BU1021">
            <v>0</v>
          </cell>
          <cell r="BV1021">
            <v>0</v>
          </cell>
          <cell r="BW1021">
            <v>0</v>
          </cell>
          <cell r="BX1021">
            <v>0</v>
          </cell>
          <cell r="BY1021">
            <v>0</v>
          </cell>
          <cell r="BZ1021">
            <v>0</v>
          </cell>
          <cell r="CA1021">
            <v>0</v>
          </cell>
          <cell r="CB1021">
            <v>0</v>
          </cell>
          <cell r="CC1021">
            <v>0</v>
          </cell>
          <cell r="CD1021">
            <v>0</v>
          </cell>
          <cell r="CE1021">
            <v>0</v>
          </cell>
          <cell r="CF1021">
            <v>0</v>
          </cell>
          <cell r="CG1021">
            <v>0</v>
          </cell>
          <cell r="CH1021">
            <v>0</v>
          </cell>
          <cell r="CI1021">
            <v>0</v>
          </cell>
          <cell r="CJ1021">
            <v>0</v>
          </cell>
          <cell r="CK1021">
            <v>0</v>
          </cell>
          <cell r="CL1021">
            <v>0</v>
          </cell>
          <cell r="CM1021">
            <v>0</v>
          </cell>
          <cell r="CN1021">
            <v>0</v>
          </cell>
          <cell r="CO1021">
            <v>0</v>
          </cell>
          <cell r="CP1021">
            <v>0</v>
          </cell>
          <cell r="CQ1021">
            <v>0</v>
          </cell>
          <cell r="CR1021">
            <v>0</v>
          </cell>
          <cell r="CS1021">
            <v>0</v>
          </cell>
          <cell r="CT1021">
            <v>0</v>
          </cell>
          <cell r="CU1021">
            <v>0</v>
          </cell>
          <cell r="CV1021">
            <v>0</v>
          </cell>
          <cell r="CW1021">
            <v>0</v>
          </cell>
          <cell r="CX1021">
            <v>0</v>
          </cell>
          <cell r="CY1021">
            <v>0</v>
          </cell>
          <cell r="CZ1021">
            <v>0</v>
          </cell>
          <cell r="DA1021">
            <v>0</v>
          </cell>
          <cell r="DB1021">
            <v>0</v>
          </cell>
          <cell r="DC1021">
            <v>0</v>
          </cell>
          <cell r="DD1021">
            <v>0</v>
          </cell>
          <cell r="DE1021">
            <v>0</v>
          </cell>
          <cell r="DF1021">
            <v>0</v>
          </cell>
          <cell r="DG1021">
            <v>0</v>
          </cell>
          <cell r="DH1021">
            <v>0</v>
          </cell>
          <cell r="DI1021">
            <v>0</v>
          </cell>
          <cell r="DJ1021">
            <v>0</v>
          </cell>
          <cell r="DK1021">
            <v>0</v>
          </cell>
          <cell r="DL1021">
            <v>0</v>
          </cell>
          <cell r="DM1021">
            <v>0</v>
          </cell>
          <cell r="DN1021">
            <v>0</v>
          </cell>
          <cell r="DO1021">
            <v>0</v>
          </cell>
          <cell r="DP1021">
            <v>0</v>
          </cell>
          <cell r="DQ1021">
            <v>0</v>
          </cell>
          <cell r="DR1021">
            <v>0</v>
          </cell>
          <cell r="DS1021">
            <v>0</v>
          </cell>
          <cell r="DT1021">
            <v>0</v>
          </cell>
          <cell r="DU1021">
            <v>0</v>
          </cell>
          <cell r="DV1021">
            <v>0</v>
          </cell>
          <cell r="DW1021">
            <v>0</v>
          </cell>
          <cell r="DX1021">
            <v>0</v>
          </cell>
          <cell r="DY1021">
            <v>0</v>
          </cell>
          <cell r="DZ1021">
            <v>0</v>
          </cell>
          <cell r="EA1021">
            <v>0</v>
          </cell>
          <cell r="EB1021">
            <v>0</v>
          </cell>
          <cell r="EC1021">
            <v>0</v>
          </cell>
          <cell r="ED1021">
            <v>0</v>
          </cell>
          <cell r="EE1021">
            <v>0</v>
          </cell>
          <cell r="EF1021">
            <v>0</v>
          </cell>
          <cell r="EG1021">
            <v>0</v>
          </cell>
          <cell r="EH1021">
            <v>0</v>
          </cell>
          <cell r="EI1021">
            <v>0</v>
          </cell>
          <cell r="EJ1021">
            <v>0</v>
          </cell>
          <cell r="EK1021">
            <v>0</v>
          </cell>
          <cell r="EL1021">
            <v>0</v>
          </cell>
          <cell r="EM1021">
            <v>0</v>
          </cell>
          <cell r="EN1021">
            <v>0</v>
          </cell>
          <cell r="EO1021">
            <v>0</v>
          </cell>
          <cell r="EP1021">
            <v>0</v>
          </cell>
          <cell r="EQ1021">
            <v>0</v>
          </cell>
          <cell r="ER1021">
            <v>0</v>
          </cell>
          <cell r="ES1021">
            <v>0</v>
          </cell>
          <cell r="ET1021">
            <v>0</v>
          </cell>
          <cell r="EU1021">
            <v>0</v>
          </cell>
          <cell r="EV1021">
            <v>0</v>
          </cell>
          <cell r="EW1021">
            <v>0</v>
          </cell>
          <cell r="EX1021">
            <v>0</v>
          </cell>
          <cell r="EY1021">
            <v>0</v>
          </cell>
          <cell r="EZ1021">
            <v>0</v>
          </cell>
          <cell r="FA1021">
            <v>0</v>
          </cell>
          <cell r="FB1021">
            <v>0</v>
          </cell>
          <cell r="FC1021">
            <v>0</v>
          </cell>
          <cell r="FD1021">
            <v>0</v>
          </cell>
          <cell r="FE1021">
            <v>0</v>
          </cell>
          <cell r="FF1021">
            <v>0</v>
          </cell>
          <cell r="FG1021">
            <v>0</v>
          </cell>
          <cell r="FH1021">
            <v>0</v>
          </cell>
          <cell r="FI1021">
            <v>0</v>
          </cell>
          <cell r="FJ1021">
            <v>0</v>
          </cell>
          <cell r="FK1021">
            <v>0</v>
          </cell>
          <cell r="FL1021">
            <v>0</v>
          </cell>
          <cell r="FM1021">
            <v>0</v>
          </cell>
          <cell r="FN1021">
            <v>0</v>
          </cell>
          <cell r="FO1021">
            <v>0</v>
          </cell>
          <cell r="FP1021">
            <v>0</v>
          </cell>
          <cell r="FQ1021">
            <v>0</v>
          </cell>
          <cell r="FR1021">
            <v>0</v>
          </cell>
          <cell r="FS1021">
            <v>0</v>
          </cell>
          <cell r="FT1021">
            <v>0</v>
          </cell>
          <cell r="FU1021">
            <v>0</v>
          </cell>
          <cell r="FV1021">
            <v>0</v>
          </cell>
          <cell r="FW1021">
            <v>0</v>
          </cell>
          <cell r="FX1021">
            <v>0</v>
          </cell>
          <cell r="FY1021">
            <v>0</v>
          </cell>
          <cell r="FZ1021">
            <v>0</v>
          </cell>
          <cell r="GA1021">
            <v>0</v>
          </cell>
          <cell r="GB1021">
            <v>0</v>
          </cell>
          <cell r="GC1021">
            <v>0</v>
          </cell>
          <cell r="GD1021">
            <v>0</v>
          </cell>
          <cell r="GE1021">
            <v>0</v>
          </cell>
          <cell r="GF1021">
            <v>0</v>
          </cell>
          <cell r="GG1021">
            <v>0</v>
          </cell>
          <cell r="GH1021">
            <v>0</v>
          </cell>
          <cell r="GI1021">
            <v>0</v>
          </cell>
          <cell r="GJ1021">
            <v>0</v>
          </cell>
          <cell r="GK1021">
            <v>0</v>
          </cell>
          <cell r="GL1021">
            <v>0</v>
          </cell>
          <cell r="GM1021">
            <v>0</v>
          </cell>
          <cell r="GN1021">
            <v>0</v>
          </cell>
          <cell r="GO1021">
            <v>0</v>
          </cell>
          <cell r="GP1021">
            <v>0</v>
          </cell>
          <cell r="GQ1021">
            <v>0</v>
          </cell>
          <cell r="GR1021">
            <v>0</v>
          </cell>
          <cell r="GS1021">
            <v>0</v>
          </cell>
          <cell r="GT1021">
            <v>0</v>
          </cell>
          <cell r="GU1021">
            <v>0</v>
          </cell>
          <cell r="GV1021">
            <v>0</v>
          </cell>
          <cell r="GW1021">
            <v>0</v>
          </cell>
          <cell r="GX1021">
            <v>0</v>
          </cell>
          <cell r="GY1021">
            <v>0</v>
          </cell>
          <cell r="GZ1021">
            <v>0</v>
          </cell>
          <cell r="HA1021">
            <v>0</v>
          </cell>
          <cell r="HB1021">
            <v>0</v>
          </cell>
          <cell r="HC1021">
            <v>0</v>
          </cell>
          <cell r="HD1021">
            <v>0</v>
          </cell>
          <cell r="HE1021">
            <v>0</v>
          </cell>
          <cell r="HF1021">
            <v>0</v>
          </cell>
          <cell r="HG1021">
            <v>0</v>
          </cell>
          <cell r="HH1021">
            <v>0</v>
          </cell>
          <cell r="HI1021">
            <v>0</v>
          </cell>
          <cell r="HJ1021">
            <v>0</v>
          </cell>
          <cell r="HK1021">
            <v>0</v>
          </cell>
          <cell r="HL1021">
            <v>0</v>
          </cell>
          <cell r="HM1021">
            <v>0</v>
          </cell>
          <cell r="HN1021">
            <v>0</v>
          </cell>
          <cell r="HO1021">
            <v>0</v>
          </cell>
          <cell r="HP1021">
            <v>0</v>
          </cell>
          <cell r="HQ1021">
            <v>0</v>
          </cell>
          <cell r="HR1021">
            <v>0</v>
          </cell>
          <cell r="HS1021">
            <v>0</v>
          </cell>
          <cell r="HT1021">
            <v>0</v>
          </cell>
          <cell r="HU1021">
            <v>0</v>
          </cell>
          <cell r="HV1021">
            <v>0</v>
          </cell>
          <cell r="HW1021">
            <v>0</v>
          </cell>
          <cell r="HX1021">
            <v>0</v>
          </cell>
          <cell r="HY1021">
            <v>0</v>
          </cell>
          <cell r="HZ1021">
            <v>0</v>
          </cell>
          <cell r="IA1021">
            <v>0</v>
          </cell>
          <cell r="IB1021">
            <v>0</v>
          </cell>
          <cell r="IC1021">
            <v>0</v>
          </cell>
          <cell r="ID1021">
            <v>0</v>
          </cell>
          <cell r="IE1021">
            <v>0</v>
          </cell>
          <cell r="IF1021">
            <v>0</v>
          </cell>
          <cell r="IG1021">
            <v>0</v>
          </cell>
          <cell r="IH1021">
            <v>0</v>
          </cell>
          <cell r="II1021">
            <v>0</v>
          </cell>
          <cell r="IJ1021">
            <v>0</v>
          </cell>
          <cell r="IK1021">
            <v>0</v>
          </cell>
          <cell r="IL1021">
            <v>0</v>
          </cell>
          <cell r="IM1021">
            <v>0</v>
          </cell>
          <cell r="IN1021">
            <v>0</v>
          </cell>
          <cell r="IO1021">
            <v>0</v>
          </cell>
          <cell r="IP1021">
            <v>0</v>
          </cell>
          <cell r="IQ1021">
            <v>0</v>
          </cell>
          <cell r="IR1021">
            <v>0</v>
          </cell>
          <cell r="IS1021">
            <v>0</v>
          </cell>
          <cell r="IT1021">
            <v>0</v>
          </cell>
          <cell r="IU1021">
            <v>0</v>
          </cell>
          <cell r="IV1021">
            <v>0</v>
          </cell>
          <cell r="IW1021">
            <v>0</v>
          </cell>
          <cell r="IX1021">
            <v>0</v>
          </cell>
          <cell r="IY1021">
            <v>0</v>
          </cell>
          <cell r="IZ1021">
            <v>0</v>
          </cell>
          <cell r="JA1021">
            <v>0</v>
          </cell>
          <cell r="JB1021">
            <v>0</v>
          </cell>
          <cell r="JC1021">
            <v>0</v>
          </cell>
          <cell r="JD1021">
            <v>0</v>
          </cell>
          <cell r="JE1021">
            <v>0</v>
          </cell>
          <cell r="JF1021">
            <v>0</v>
          </cell>
          <cell r="JG1021">
            <v>0</v>
          </cell>
          <cell r="JH1021">
            <v>0</v>
          </cell>
          <cell r="JI1021">
            <v>0</v>
          </cell>
          <cell r="JJ1021">
            <v>0</v>
          </cell>
          <cell r="JK1021">
            <v>0</v>
          </cell>
          <cell r="JL1021">
            <v>0</v>
          </cell>
          <cell r="JM1021">
            <v>0</v>
          </cell>
          <cell r="JN1021">
            <v>0</v>
          </cell>
          <cell r="JO1021">
            <v>0</v>
          </cell>
          <cell r="JP1021">
            <v>0</v>
          </cell>
          <cell r="JQ1021">
            <v>0</v>
          </cell>
        </row>
        <row r="1022">
          <cell r="D1022" t="str">
            <v>WD_.QF.WOR._.qOR.ORWF_Chopin-Schumann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0</v>
          </cell>
          <cell r="V1022">
            <v>0</v>
          </cell>
          <cell r="W1022">
            <v>0</v>
          </cell>
          <cell r="X1022">
            <v>0</v>
          </cell>
          <cell r="Y1022">
            <v>0</v>
          </cell>
          <cell r="Z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  <cell r="AI1022">
            <v>0</v>
          </cell>
          <cell r="AJ1022">
            <v>0</v>
          </cell>
          <cell r="AK1022">
            <v>0</v>
          </cell>
          <cell r="AL1022">
            <v>0</v>
          </cell>
          <cell r="AM1022">
            <v>0</v>
          </cell>
          <cell r="AN1022">
            <v>0</v>
          </cell>
          <cell r="AO1022">
            <v>0</v>
          </cell>
          <cell r="AP1022">
            <v>0</v>
          </cell>
          <cell r="AQ1022">
            <v>0</v>
          </cell>
          <cell r="AR1022">
            <v>0</v>
          </cell>
          <cell r="AS1022">
            <v>0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0</v>
          </cell>
          <cell r="AY1022">
            <v>0</v>
          </cell>
          <cell r="AZ1022">
            <v>0</v>
          </cell>
          <cell r="BA1022">
            <v>0</v>
          </cell>
          <cell r="BB1022">
            <v>0</v>
          </cell>
          <cell r="BC1022">
            <v>0</v>
          </cell>
          <cell r="BD1022">
            <v>0</v>
          </cell>
          <cell r="BE1022">
            <v>0</v>
          </cell>
          <cell r="BF1022">
            <v>0</v>
          </cell>
          <cell r="BG1022">
            <v>0</v>
          </cell>
          <cell r="BH1022">
            <v>0</v>
          </cell>
          <cell r="BI1022">
            <v>0</v>
          </cell>
          <cell r="BJ1022">
            <v>0</v>
          </cell>
          <cell r="BK1022">
            <v>0</v>
          </cell>
          <cell r="BL1022">
            <v>0</v>
          </cell>
          <cell r="BM1022">
            <v>0</v>
          </cell>
          <cell r="BN1022">
            <v>0</v>
          </cell>
          <cell r="BO1022">
            <v>0</v>
          </cell>
          <cell r="BP1022">
            <v>0</v>
          </cell>
          <cell r="BQ1022">
            <v>0</v>
          </cell>
          <cell r="BR1022">
            <v>0</v>
          </cell>
          <cell r="BS1022">
            <v>0</v>
          </cell>
          <cell r="BT1022">
            <v>0</v>
          </cell>
          <cell r="BU1022">
            <v>0</v>
          </cell>
          <cell r="BV1022">
            <v>0</v>
          </cell>
          <cell r="BW1022">
            <v>0</v>
          </cell>
          <cell r="BX1022">
            <v>0</v>
          </cell>
          <cell r="BY1022">
            <v>0</v>
          </cell>
          <cell r="BZ1022">
            <v>0</v>
          </cell>
          <cell r="CA1022">
            <v>0</v>
          </cell>
          <cell r="CB1022">
            <v>0</v>
          </cell>
          <cell r="CC1022">
            <v>0</v>
          </cell>
          <cell r="CD1022">
            <v>0</v>
          </cell>
          <cell r="CE1022">
            <v>0</v>
          </cell>
          <cell r="CF1022">
            <v>0</v>
          </cell>
          <cell r="CG1022">
            <v>0</v>
          </cell>
          <cell r="CH1022">
            <v>0</v>
          </cell>
          <cell r="CI1022">
            <v>0</v>
          </cell>
          <cell r="CJ1022">
            <v>0</v>
          </cell>
          <cell r="CK1022">
            <v>0</v>
          </cell>
          <cell r="CL1022">
            <v>0</v>
          </cell>
          <cell r="CM1022">
            <v>0</v>
          </cell>
          <cell r="CN1022">
            <v>0</v>
          </cell>
          <cell r="CO1022">
            <v>0</v>
          </cell>
          <cell r="CP1022">
            <v>0</v>
          </cell>
          <cell r="CQ1022">
            <v>0</v>
          </cell>
          <cell r="CR1022">
            <v>0</v>
          </cell>
          <cell r="CS1022">
            <v>0</v>
          </cell>
          <cell r="CT1022">
            <v>0</v>
          </cell>
          <cell r="CU1022">
            <v>0</v>
          </cell>
          <cell r="CV1022">
            <v>0</v>
          </cell>
          <cell r="CW1022">
            <v>0</v>
          </cell>
          <cell r="CX1022">
            <v>0</v>
          </cell>
          <cell r="CY1022">
            <v>0</v>
          </cell>
          <cell r="CZ1022">
            <v>0</v>
          </cell>
          <cell r="DA1022">
            <v>0</v>
          </cell>
          <cell r="DB1022">
            <v>0</v>
          </cell>
          <cell r="DC1022">
            <v>0</v>
          </cell>
          <cell r="DD1022">
            <v>0</v>
          </cell>
          <cell r="DE1022">
            <v>0</v>
          </cell>
          <cell r="DF1022">
            <v>0</v>
          </cell>
          <cell r="DG1022">
            <v>0</v>
          </cell>
          <cell r="DH1022">
            <v>0</v>
          </cell>
          <cell r="DI1022">
            <v>0</v>
          </cell>
          <cell r="DJ1022">
            <v>0</v>
          </cell>
          <cell r="DK1022">
            <v>0</v>
          </cell>
          <cell r="DL1022">
            <v>0</v>
          </cell>
          <cell r="DM1022">
            <v>0</v>
          </cell>
          <cell r="DN1022">
            <v>0</v>
          </cell>
          <cell r="DO1022">
            <v>0</v>
          </cell>
          <cell r="DP1022">
            <v>0</v>
          </cell>
          <cell r="DQ1022">
            <v>0</v>
          </cell>
          <cell r="DR1022">
            <v>0</v>
          </cell>
          <cell r="DS1022">
            <v>0</v>
          </cell>
          <cell r="DT1022">
            <v>0</v>
          </cell>
          <cell r="DU1022">
            <v>0</v>
          </cell>
          <cell r="DV1022">
            <v>0</v>
          </cell>
          <cell r="DW1022">
            <v>0</v>
          </cell>
          <cell r="DX1022">
            <v>0</v>
          </cell>
          <cell r="DY1022">
            <v>0</v>
          </cell>
          <cell r="DZ1022">
            <v>0</v>
          </cell>
          <cell r="EA1022">
            <v>0</v>
          </cell>
          <cell r="EB1022">
            <v>0</v>
          </cell>
          <cell r="EC1022">
            <v>0</v>
          </cell>
          <cell r="ED1022">
            <v>0</v>
          </cell>
          <cell r="EE1022">
            <v>0</v>
          </cell>
          <cell r="EF1022">
            <v>0</v>
          </cell>
          <cell r="EG1022">
            <v>0</v>
          </cell>
          <cell r="EH1022">
            <v>0</v>
          </cell>
          <cell r="EI1022">
            <v>0</v>
          </cell>
          <cell r="EJ1022">
            <v>0</v>
          </cell>
          <cell r="EK1022">
            <v>0</v>
          </cell>
          <cell r="EL1022">
            <v>0</v>
          </cell>
          <cell r="EM1022">
            <v>0</v>
          </cell>
          <cell r="EN1022">
            <v>0</v>
          </cell>
          <cell r="EO1022">
            <v>0</v>
          </cell>
          <cell r="EP1022">
            <v>0</v>
          </cell>
          <cell r="EQ1022">
            <v>0</v>
          </cell>
          <cell r="ER1022">
            <v>0</v>
          </cell>
          <cell r="ES1022">
            <v>0</v>
          </cell>
          <cell r="ET1022">
            <v>0</v>
          </cell>
          <cell r="EU1022">
            <v>0</v>
          </cell>
          <cell r="EV1022">
            <v>0</v>
          </cell>
          <cell r="EW1022">
            <v>0</v>
          </cell>
          <cell r="EX1022">
            <v>0</v>
          </cell>
          <cell r="EY1022">
            <v>0</v>
          </cell>
          <cell r="EZ1022">
            <v>0</v>
          </cell>
          <cell r="FA1022">
            <v>0</v>
          </cell>
          <cell r="FB1022">
            <v>0</v>
          </cell>
          <cell r="FC1022">
            <v>0</v>
          </cell>
          <cell r="FD1022">
            <v>0</v>
          </cell>
          <cell r="FE1022">
            <v>0</v>
          </cell>
          <cell r="FF1022">
            <v>0</v>
          </cell>
          <cell r="FG1022">
            <v>0</v>
          </cell>
          <cell r="FH1022">
            <v>0</v>
          </cell>
          <cell r="FI1022">
            <v>0</v>
          </cell>
          <cell r="FJ1022">
            <v>0</v>
          </cell>
          <cell r="FK1022">
            <v>0</v>
          </cell>
          <cell r="FL1022">
            <v>0</v>
          </cell>
          <cell r="FM1022">
            <v>0</v>
          </cell>
          <cell r="FN1022">
            <v>0</v>
          </cell>
          <cell r="FO1022">
            <v>0</v>
          </cell>
          <cell r="FP1022">
            <v>0</v>
          </cell>
          <cell r="FQ1022">
            <v>0</v>
          </cell>
          <cell r="FR1022">
            <v>0</v>
          </cell>
          <cell r="FS1022">
            <v>0</v>
          </cell>
          <cell r="FT1022">
            <v>0</v>
          </cell>
          <cell r="FU1022">
            <v>0</v>
          </cell>
          <cell r="FV1022">
            <v>0</v>
          </cell>
          <cell r="FW1022">
            <v>0</v>
          </cell>
          <cell r="FX1022">
            <v>0</v>
          </cell>
          <cell r="FY1022">
            <v>0</v>
          </cell>
          <cell r="FZ1022">
            <v>0</v>
          </cell>
          <cell r="GA1022">
            <v>0</v>
          </cell>
          <cell r="GB1022">
            <v>0</v>
          </cell>
          <cell r="GC1022">
            <v>0</v>
          </cell>
          <cell r="GD1022">
            <v>0</v>
          </cell>
          <cell r="GE1022">
            <v>0</v>
          </cell>
          <cell r="GF1022">
            <v>0</v>
          </cell>
          <cell r="GG1022">
            <v>0</v>
          </cell>
          <cell r="GH1022">
            <v>0</v>
          </cell>
          <cell r="GI1022">
            <v>0</v>
          </cell>
          <cell r="GJ1022">
            <v>0</v>
          </cell>
          <cell r="GK1022">
            <v>0</v>
          </cell>
          <cell r="GL1022">
            <v>0</v>
          </cell>
          <cell r="GM1022">
            <v>0</v>
          </cell>
          <cell r="GN1022">
            <v>0</v>
          </cell>
          <cell r="GO1022">
            <v>0</v>
          </cell>
          <cell r="GP1022">
            <v>0</v>
          </cell>
          <cell r="GQ1022">
            <v>0</v>
          </cell>
          <cell r="GR1022">
            <v>0</v>
          </cell>
          <cell r="GS1022">
            <v>0</v>
          </cell>
          <cell r="GT1022">
            <v>0</v>
          </cell>
          <cell r="GU1022">
            <v>0</v>
          </cell>
          <cell r="GV1022">
            <v>0</v>
          </cell>
          <cell r="GW1022">
            <v>0</v>
          </cell>
          <cell r="GX1022">
            <v>0</v>
          </cell>
          <cell r="GY1022">
            <v>0</v>
          </cell>
          <cell r="GZ1022">
            <v>0</v>
          </cell>
          <cell r="HA1022">
            <v>0</v>
          </cell>
          <cell r="HB1022">
            <v>0</v>
          </cell>
          <cell r="HC1022">
            <v>0</v>
          </cell>
          <cell r="HD1022">
            <v>0</v>
          </cell>
          <cell r="HE1022">
            <v>0</v>
          </cell>
          <cell r="HF1022">
            <v>0</v>
          </cell>
          <cell r="HG1022">
            <v>0</v>
          </cell>
          <cell r="HH1022">
            <v>0</v>
          </cell>
          <cell r="HI1022">
            <v>0</v>
          </cell>
          <cell r="HJ1022">
            <v>0</v>
          </cell>
          <cell r="HK1022">
            <v>0</v>
          </cell>
          <cell r="HL1022">
            <v>0</v>
          </cell>
          <cell r="HM1022">
            <v>0</v>
          </cell>
          <cell r="HN1022">
            <v>0</v>
          </cell>
          <cell r="HO1022">
            <v>0</v>
          </cell>
          <cell r="HP1022">
            <v>0</v>
          </cell>
          <cell r="HQ1022">
            <v>0</v>
          </cell>
          <cell r="HR1022">
            <v>0</v>
          </cell>
          <cell r="HS1022">
            <v>0</v>
          </cell>
          <cell r="HT1022">
            <v>0</v>
          </cell>
          <cell r="HU1022">
            <v>0</v>
          </cell>
          <cell r="HV1022">
            <v>0</v>
          </cell>
          <cell r="HW1022">
            <v>0</v>
          </cell>
          <cell r="HX1022">
            <v>0</v>
          </cell>
          <cell r="HY1022">
            <v>0</v>
          </cell>
          <cell r="HZ1022">
            <v>0</v>
          </cell>
          <cell r="IA1022">
            <v>0</v>
          </cell>
          <cell r="IB1022">
            <v>0</v>
          </cell>
          <cell r="IC1022">
            <v>0</v>
          </cell>
          <cell r="ID1022">
            <v>0</v>
          </cell>
          <cell r="IE1022">
            <v>0</v>
          </cell>
          <cell r="IF1022">
            <v>0</v>
          </cell>
          <cell r="IG1022">
            <v>0</v>
          </cell>
          <cell r="IH1022">
            <v>0</v>
          </cell>
          <cell r="II1022">
            <v>0</v>
          </cell>
          <cell r="IJ1022">
            <v>0</v>
          </cell>
          <cell r="IK1022">
            <v>0</v>
          </cell>
          <cell r="IL1022">
            <v>0</v>
          </cell>
          <cell r="IM1022">
            <v>0</v>
          </cell>
          <cell r="IN1022">
            <v>0</v>
          </cell>
          <cell r="IO1022">
            <v>0</v>
          </cell>
          <cell r="IP1022">
            <v>0</v>
          </cell>
          <cell r="IQ1022">
            <v>0</v>
          </cell>
          <cell r="IR1022">
            <v>0</v>
          </cell>
          <cell r="IS1022">
            <v>0</v>
          </cell>
          <cell r="IT1022">
            <v>0</v>
          </cell>
          <cell r="IU1022">
            <v>0</v>
          </cell>
          <cell r="IV1022">
            <v>0</v>
          </cell>
          <cell r="IW1022">
            <v>0</v>
          </cell>
          <cell r="IX1022">
            <v>0</v>
          </cell>
          <cell r="IY1022">
            <v>0</v>
          </cell>
          <cell r="IZ1022">
            <v>0</v>
          </cell>
          <cell r="JA1022">
            <v>0</v>
          </cell>
          <cell r="JB1022">
            <v>0</v>
          </cell>
          <cell r="JC1022">
            <v>0</v>
          </cell>
          <cell r="JD1022">
            <v>0</v>
          </cell>
          <cell r="JE1022">
            <v>0</v>
          </cell>
          <cell r="JF1022">
            <v>0</v>
          </cell>
          <cell r="JG1022">
            <v>0</v>
          </cell>
          <cell r="JH1022">
            <v>0</v>
          </cell>
          <cell r="JI1022">
            <v>0</v>
          </cell>
          <cell r="JJ1022">
            <v>0</v>
          </cell>
          <cell r="JK1022">
            <v>0</v>
          </cell>
          <cell r="JL1022">
            <v>0</v>
          </cell>
          <cell r="JM1022">
            <v>0</v>
          </cell>
          <cell r="JN1022">
            <v>0</v>
          </cell>
          <cell r="JO1022">
            <v>0</v>
          </cell>
          <cell r="JP1022">
            <v>0</v>
          </cell>
          <cell r="JQ1022">
            <v>0</v>
          </cell>
        </row>
        <row r="1023">
          <cell r="D1023" t="str">
            <v>WD_.QF.WOR._.qOR.ORWF_Four_Corners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0</v>
          </cell>
          <cell r="Y1023">
            <v>0</v>
          </cell>
          <cell r="Z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  <cell r="AI1023">
            <v>0</v>
          </cell>
          <cell r="AJ1023">
            <v>0</v>
          </cell>
          <cell r="AK1023">
            <v>0</v>
          </cell>
          <cell r="AL1023">
            <v>0</v>
          </cell>
          <cell r="AM1023">
            <v>0</v>
          </cell>
          <cell r="AN1023">
            <v>0</v>
          </cell>
          <cell r="AO1023">
            <v>0</v>
          </cell>
          <cell r="AP1023">
            <v>0</v>
          </cell>
          <cell r="AQ1023">
            <v>0</v>
          </cell>
          <cell r="AR1023">
            <v>0</v>
          </cell>
          <cell r="AS1023">
            <v>0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0</v>
          </cell>
          <cell r="AY1023">
            <v>0</v>
          </cell>
          <cell r="AZ1023">
            <v>0</v>
          </cell>
          <cell r="BA1023">
            <v>0</v>
          </cell>
          <cell r="BB1023">
            <v>0</v>
          </cell>
          <cell r="BC1023">
            <v>0</v>
          </cell>
          <cell r="BD1023">
            <v>0</v>
          </cell>
          <cell r="BE1023">
            <v>0</v>
          </cell>
          <cell r="BF1023">
            <v>0</v>
          </cell>
          <cell r="BG1023">
            <v>0</v>
          </cell>
          <cell r="BH1023">
            <v>0</v>
          </cell>
          <cell r="BI1023">
            <v>0</v>
          </cell>
          <cell r="BJ1023">
            <v>0</v>
          </cell>
          <cell r="BK1023">
            <v>0</v>
          </cell>
          <cell r="BL1023">
            <v>0</v>
          </cell>
          <cell r="BM1023">
            <v>0</v>
          </cell>
          <cell r="BN1023">
            <v>0</v>
          </cell>
          <cell r="BO1023">
            <v>0</v>
          </cell>
          <cell r="BP1023">
            <v>0</v>
          </cell>
          <cell r="BQ1023">
            <v>0</v>
          </cell>
          <cell r="BR1023">
            <v>0</v>
          </cell>
          <cell r="BS1023">
            <v>0</v>
          </cell>
          <cell r="BT1023">
            <v>0</v>
          </cell>
          <cell r="BU1023">
            <v>0</v>
          </cell>
          <cell r="BV1023">
            <v>0</v>
          </cell>
          <cell r="BW1023">
            <v>0</v>
          </cell>
          <cell r="BX1023">
            <v>0</v>
          </cell>
          <cell r="BY1023">
            <v>0</v>
          </cell>
          <cell r="BZ1023">
            <v>0</v>
          </cell>
          <cell r="CA1023">
            <v>0</v>
          </cell>
          <cell r="CB1023">
            <v>0</v>
          </cell>
          <cell r="CC1023">
            <v>0</v>
          </cell>
          <cell r="CD1023">
            <v>0</v>
          </cell>
          <cell r="CE1023">
            <v>0</v>
          </cell>
          <cell r="CF1023">
            <v>0</v>
          </cell>
          <cell r="CG1023">
            <v>0</v>
          </cell>
          <cell r="CH1023">
            <v>0</v>
          </cell>
          <cell r="CI1023">
            <v>0</v>
          </cell>
          <cell r="CJ1023">
            <v>0</v>
          </cell>
          <cell r="CK1023">
            <v>0</v>
          </cell>
          <cell r="CL1023">
            <v>0</v>
          </cell>
          <cell r="CM1023">
            <v>0</v>
          </cell>
          <cell r="CN1023">
            <v>0</v>
          </cell>
          <cell r="CO1023">
            <v>0</v>
          </cell>
          <cell r="CP1023">
            <v>0</v>
          </cell>
          <cell r="CQ1023">
            <v>0</v>
          </cell>
          <cell r="CR1023">
            <v>0</v>
          </cell>
          <cell r="CS1023">
            <v>0</v>
          </cell>
          <cell r="CT1023">
            <v>0</v>
          </cell>
          <cell r="CU1023">
            <v>0</v>
          </cell>
          <cell r="CV1023">
            <v>0</v>
          </cell>
          <cell r="CW1023">
            <v>0</v>
          </cell>
          <cell r="CX1023">
            <v>0</v>
          </cell>
          <cell r="CY1023">
            <v>0</v>
          </cell>
          <cell r="CZ1023">
            <v>0</v>
          </cell>
          <cell r="DA1023">
            <v>0</v>
          </cell>
          <cell r="DB1023">
            <v>0</v>
          </cell>
          <cell r="DC1023">
            <v>0</v>
          </cell>
          <cell r="DD1023">
            <v>0</v>
          </cell>
          <cell r="DE1023">
            <v>0</v>
          </cell>
          <cell r="DF1023">
            <v>0</v>
          </cell>
          <cell r="DG1023">
            <v>0</v>
          </cell>
          <cell r="DH1023">
            <v>0</v>
          </cell>
          <cell r="DI1023">
            <v>0</v>
          </cell>
          <cell r="DJ1023">
            <v>0</v>
          </cell>
          <cell r="DK1023">
            <v>0</v>
          </cell>
          <cell r="DL1023">
            <v>0</v>
          </cell>
          <cell r="DM1023">
            <v>0</v>
          </cell>
          <cell r="DN1023">
            <v>0</v>
          </cell>
          <cell r="DO1023">
            <v>0</v>
          </cell>
          <cell r="DP1023">
            <v>0</v>
          </cell>
          <cell r="DQ1023">
            <v>0</v>
          </cell>
          <cell r="DR1023">
            <v>0</v>
          </cell>
          <cell r="DS1023">
            <v>0</v>
          </cell>
          <cell r="DT1023">
            <v>0</v>
          </cell>
          <cell r="DU1023">
            <v>0</v>
          </cell>
          <cell r="DV1023">
            <v>0</v>
          </cell>
          <cell r="DW1023">
            <v>0</v>
          </cell>
          <cell r="DX1023">
            <v>0</v>
          </cell>
          <cell r="DY1023">
            <v>0</v>
          </cell>
          <cell r="DZ1023">
            <v>0</v>
          </cell>
          <cell r="EA1023">
            <v>0</v>
          </cell>
          <cell r="EB1023">
            <v>0</v>
          </cell>
          <cell r="EC1023">
            <v>0</v>
          </cell>
          <cell r="ED1023">
            <v>0</v>
          </cell>
          <cell r="EE1023">
            <v>0</v>
          </cell>
          <cell r="EF1023">
            <v>0</v>
          </cell>
          <cell r="EG1023">
            <v>0</v>
          </cell>
          <cell r="EH1023">
            <v>0</v>
          </cell>
          <cell r="EI1023">
            <v>0</v>
          </cell>
          <cell r="EJ1023">
            <v>0</v>
          </cell>
          <cell r="EK1023">
            <v>0</v>
          </cell>
          <cell r="EL1023">
            <v>0</v>
          </cell>
          <cell r="EM1023">
            <v>0</v>
          </cell>
          <cell r="EN1023">
            <v>0</v>
          </cell>
          <cell r="EO1023">
            <v>0</v>
          </cell>
          <cell r="EP1023">
            <v>0</v>
          </cell>
          <cell r="EQ1023">
            <v>0</v>
          </cell>
          <cell r="ER1023">
            <v>0</v>
          </cell>
          <cell r="ES1023">
            <v>0</v>
          </cell>
          <cell r="ET1023">
            <v>0</v>
          </cell>
          <cell r="EU1023">
            <v>0</v>
          </cell>
          <cell r="EV1023">
            <v>0</v>
          </cell>
          <cell r="EW1023">
            <v>0</v>
          </cell>
          <cell r="EX1023">
            <v>0</v>
          </cell>
          <cell r="EY1023">
            <v>0</v>
          </cell>
          <cell r="EZ1023">
            <v>0</v>
          </cell>
          <cell r="FA1023">
            <v>0</v>
          </cell>
          <cell r="FB1023">
            <v>0</v>
          </cell>
          <cell r="FC1023">
            <v>0</v>
          </cell>
          <cell r="FD1023">
            <v>0</v>
          </cell>
          <cell r="FE1023">
            <v>0</v>
          </cell>
          <cell r="FF1023">
            <v>0</v>
          </cell>
          <cell r="FG1023">
            <v>0</v>
          </cell>
          <cell r="FH1023">
            <v>0</v>
          </cell>
          <cell r="FI1023">
            <v>0</v>
          </cell>
          <cell r="FJ1023">
            <v>0</v>
          </cell>
          <cell r="FK1023">
            <v>0</v>
          </cell>
          <cell r="FL1023">
            <v>0</v>
          </cell>
          <cell r="FM1023">
            <v>0</v>
          </cell>
          <cell r="FN1023">
            <v>0</v>
          </cell>
          <cell r="FO1023">
            <v>0</v>
          </cell>
          <cell r="FP1023">
            <v>0</v>
          </cell>
          <cell r="FQ1023">
            <v>0</v>
          </cell>
          <cell r="FR1023">
            <v>0</v>
          </cell>
          <cell r="FS1023">
            <v>0</v>
          </cell>
          <cell r="FT1023">
            <v>0</v>
          </cell>
          <cell r="FU1023">
            <v>0</v>
          </cell>
          <cell r="FV1023">
            <v>0</v>
          </cell>
          <cell r="FW1023">
            <v>0</v>
          </cell>
          <cell r="FX1023">
            <v>0</v>
          </cell>
          <cell r="FY1023">
            <v>0</v>
          </cell>
          <cell r="FZ1023">
            <v>0</v>
          </cell>
          <cell r="GA1023">
            <v>0</v>
          </cell>
          <cell r="GB1023">
            <v>0</v>
          </cell>
          <cell r="GC1023">
            <v>0</v>
          </cell>
          <cell r="GD1023">
            <v>0</v>
          </cell>
          <cell r="GE1023">
            <v>0</v>
          </cell>
          <cell r="GF1023">
            <v>0</v>
          </cell>
          <cell r="GG1023">
            <v>0</v>
          </cell>
          <cell r="GH1023">
            <v>0</v>
          </cell>
          <cell r="GI1023">
            <v>0</v>
          </cell>
          <cell r="GJ1023">
            <v>0</v>
          </cell>
          <cell r="GK1023">
            <v>0</v>
          </cell>
          <cell r="GL1023">
            <v>0</v>
          </cell>
          <cell r="GM1023">
            <v>0</v>
          </cell>
          <cell r="GN1023">
            <v>0</v>
          </cell>
          <cell r="GO1023">
            <v>0</v>
          </cell>
          <cell r="GP1023">
            <v>0</v>
          </cell>
          <cell r="GQ1023">
            <v>0</v>
          </cell>
          <cell r="GR1023">
            <v>0</v>
          </cell>
          <cell r="GS1023">
            <v>0</v>
          </cell>
          <cell r="GT1023">
            <v>0</v>
          </cell>
          <cell r="GU1023">
            <v>0</v>
          </cell>
          <cell r="GV1023">
            <v>0</v>
          </cell>
          <cell r="GW1023">
            <v>0</v>
          </cell>
          <cell r="GX1023">
            <v>0</v>
          </cell>
          <cell r="GY1023">
            <v>0</v>
          </cell>
          <cell r="GZ1023">
            <v>0</v>
          </cell>
          <cell r="HA1023">
            <v>0</v>
          </cell>
          <cell r="HB1023">
            <v>0</v>
          </cell>
          <cell r="HC1023">
            <v>0</v>
          </cell>
          <cell r="HD1023">
            <v>0</v>
          </cell>
          <cell r="HE1023">
            <v>0</v>
          </cell>
          <cell r="HF1023">
            <v>0</v>
          </cell>
          <cell r="HG1023">
            <v>0</v>
          </cell>
          <cell r="HH1023">
            <v>0</v>
          </cell>
          <cell r="HI1023">
            <v>0</v>
          </cell>
          <cell r="HJ1023">
            <v>0</v>
          </cell>
          <cell r="HK1023">
            <v>0</v>
          </cell>
          <cell r="HL1023">
            <v>0</v>
          </cell>
          <cell r="HM1023">
            <v>0</v>
          </cell>
          <cell r="HN1023">
            <v>0</v>
          </cell>
          <cell r="HO1023">
            <v>0</v>
          </cell>
          <cell r="HP1023">
            <v>0</v>
          </cell>
          <cell r="HQ1023">
            <v>0</v>
          </cell>
          <cell r="HR1023">
            <v>0</v>
          </cell>
          <cell r="HS1023">
            <v>0</v>
          </cell>
          <cell r="HT1023">
            <v>0</v>
          </cell>
          <cell r="HU1023">
            <v>0</v>
          </cell>
          <cell r="HV1023">
            <v>0</v>
          </cell>
          <cell r="HW1023">
            <v>0</v>
          </cell>
          <cell r="HX1023">
            <v>0</v>
          </cell>
          <cell r="HY1023">
            <v>0</v>
          </cell>
          <cell r="HZ1023">
            <v>0</v>
          </cell>
          <cell r="IA1023">
            <v>0</v>
          </cell>
          <cell r="IB1023">
            <v>0</v>
          </cell>
          <cell r="IC1023">
            <v>0</v>
          </cell>
          <cell r="ID1023">
            <v>0</v>
          </cell>
          <cell r="IE1023">
            <v>0</v>
          </cell>
          <cell r="IF1023">
            <v>0</v>
          </cell>
          <cell r="IG1023">
            <v>0</v>
          </cell>
          <cell r="IH1023">
            <v>0</v>
          </cell>
          <cell r="II1023">
            <v>0</v>
          </cell>
          <cell r="IJ1023">
            <v>0</v>
          </cell>
          <cell r="IK1023">
            <v>0</v>
          </cell>
          <cell r="IL1023">
            <v>0</v>
          </cell>
          <cell r="IM1023">
            <v>0</v>
          </cell>
          <cell r="IN1023">
            <v>0</v>
          </cell>
          <cell r="IO1023">
            <v>0</v>
          </cell>
          <cell r="IP1023">
            <v>0</v>
          </cell>
          <cell r="IQ1023">
            <v>0</v>
          </cell>
          <cell r="IR1023">
            <v>0</v>
          </cell>
          <cell r="IS1023">
            <v>0</v>
          </cell>
          <cell r="IT1023">
            <v>0</v>
          </cell>
          <cell r="IU1023">
            <v>0</v>
          </cell>
          <cell r="IV1023">
            <v>0</v>
          </cell>
          <cell r="IW1023">
            <v>0</v>
          </cell>
          <cell r="IX1023">
            <v>0</v>
          </cell>
          <cell r="IY1023">
            <v>0</v>
          </cell>
          <cell r="IZ1023">
            <v>0</v>
          </cell>
          <cell r="JA1023">
            <v>0</v>
          </cell>
          <cell r="JB1023">
            <v>0</v>
          </cell>
          <cell r="JC1023">
            <v>0</v>
          </cell>
          <cell r="JD1023">
            <v>0</v>
          </cell>
          <cell r="JE1023">
            <v>0</v>
          </cell>
          <cell r="JF1023">
            <v>0</v>
          </cell>
          <cell r="JG1023">
            <v>0</v>
          </cell>
          <cell r="JH1023">
            <v>0</v>
          </cell>
          <cell r="JI1023">
            <v>0</v>
          </cell>
          <cell r="JJ1023">
            <v>0</v>
          </cell>
          <cell r="JK1023">
            <v>0</v>
          </cell>
          <cell r="JL1023">
            <v>0</v>
          </cell>
          <cell r="JM1023">
            <v>0</v>
          </cell>
          <cell r="JN1023">
            <v>0</v>
          </cell>
          <cell r="JO1023">
            <v>0</v>
          </cell>
          <cell r="JP1023">
            <v>0</v>
          </cell>
          <cell r="JQ1023">
            <v>0</v>
          </cell>
        </row>
        <row r="1024">
          <cell r="D1024" t="str">
            <v>WD_.QF.WOR._.qOR.ORWF_Four_Mile_</v>
          </cell>
          <cell r="F1024">
            <v>0</v>
          </cell>
          <cell r="G1024">
            <v>0</v>
          </cell>
          <cell r="H1024">
            <v>0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  <cell r="AI1024">
            <v>0</v>
          </cell>
          <cell r="AJ1024">
            <v>0</v>
          </cell>
          <cell r="AK1024">
            <v>0</v>
          </cell>
          <cell r="AL1024">
            <v>0</v>
          </cell>
          <cell r="AM1024">
            <v>0</v>
          </cell>
          <cell r="AN1024">
            <v>0</v>
          </cell>
          <cell r="AO1024">
            <v>0</v>
          </cell>
          <cell r="AP1024">
            <v>0</v>
          </cell>
          <cell r="AQ1024">
            <v>0</v>
          </cell>
          <cell r="AR1024">
            <v>0</v>
          </cell>
          <cell r="AS1024">
            <v>0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0</v>
          </cell>
          <cell r="AY1024">
            <v>0</v>
          </cell>
          <cell r="AZ1024">
            <v>0</v>
          </cell>
          <cell r="BA1024">
            <v>0</v>
          </cell>
          <cell r="BB1024">
            <v>0</v>
          </cell>
          <cell r="BC1024">
            <v>0</v>
          </cell>
          <cell r="BD1024">
            <v>0</v>
          </cell>
          <cell r="BE1024">
            <v>0</v>
          </cell>
          <cell r="BF1024">
            <v>0</v>
          </cell>
          <cell r="BG1024">
            <v>0</v>
          </cell>
          <cell r="BH1024">
            <v>0</v>
          </cell>
          <cell r="BI1024">
            <v>0</v>
          </cell>
          <cell r="BJ1024">
            <v>0</v>
          </cell>
          <cell r="BK1024">
            <v>0</v>
          </cell>
          <cell r="BL1024">
            <v>0</v>
          </cell>
          <cell r="BM1024">
            <v>0</v>
          </cell>
          <cell r="BN1024">
            <v>0</v>
          </cell>
          <cell r="BO1024">
            <v>0</v>
          </cell>
          <cell r="BP1024">
            <v>0</v>
          </cell>
          <cell r="BQ1024">
            <v>0</v>
          </cell>
          <cell r="BR1024">
            <v>0</v>
          </cell>
          <cell r="BS1024">
            <v>0</v>
          </cell>
          <cell r="BT1024">
            <v>0</v>
          </cell>
          <cell r="BU1024">
            <v>0</v>
          </cell>
          <cell r="BV1024">
            <v>0</v>
          </cell>
          <cell r="BW1024">
            <v>0</v>
          </cell>
          <cell r="BX1024">
            <v>0</v>
          </cell>
          <cell r="BY1024">
            <v>0</v>
          </cell>
          <cell r="BZ1024">
            <v>0</v>
          </cell>
          <cell r="CA1024">
            <v>0</v>
          </cell>
          <cell r="CB1024">
            <v>0</v>
          </cell>
          <cell r="CC1024">
            <v>0</v>
          </cell>
          <cell r="CD1024">
            <v>0</v>
          </cell>
          <cell r="CE1024">
            <v>0</v>
          </cell>
          <cell r="CF1024">
            <v>0</v>
          </cell>
          <cell r="CG1024">
            <v>0</v>
          </cell>
          <cell r="CH1024">
            <v>0</v>
          </cell>
          <cell r="CI1024">
            <v>0</v>
          </cell>
          <cell r="CJ1024">
            <v>0</v>
          </cell>
          <cell r="CK1024">
            <v>0</v>
          </cell>
          <cell r="CL1024">
            <v>0</v>
          </cell>
          <cell r="CM1024">
            <v>0</v>
          </cell>
          <cell r="CN1024">
            <v>0</v>
          </cell>
          <cell r="CO1024">
            <v>0</v>
          </cell>
          <cell r="CP1024">
            <v>0</v>
          </cell>
          <cell r="CQ1024">
            <v>0</v>
          </cell>
          <cell r="CR1024">
            <v>0</v>
          </cell>
          <cell r="CS1024">
            <v>0</v>
          </cell>
          <cell r="CT1024">
            <v>0</v>
          </cell>
          <cell r="CU1024">
            <v>0</v>
          </cell>
          <cell r="CV1024">
            <v>0</v>
          </cell>
          <cell r="CW1024">
            <v>0</v>
          </cell>
          <cell r="CX1024">
            <v>0</v>
          </cell>
          <cell r="CY1024">
            <v>0</v>
          </cell>
          <cell r="CZ1024">
            <v>0</v>
          </cell>
          <cell r="DA1024">
            <v>0</v>
          </cell>
          <cell r="DB1024">
            <v>0</v>
          </cell>
          <cell r="DC1024">
            <v>0</v>
          </cell>
          <cell r="DD1024">
            <v>0</v>
          </cell>
          <cell r="DE1024">
            <v>0</v>
          </cell>
          <cell r="DF1024">
            <v>0</v>
          </cell>
          <cell r="DG1024">
            <v>0</v>
          </cell>
          <cell r="DH1024">
            <v>0</v>
          </cell>
          <cell r="DI1024">
            <v>0</v>
          </cell>
          <cell r="DJ1024">
            <v>0</v>
          </cell>
          <cell r="DK1024">
            <v>0</v>
          </cell>
          <cell r="DL1024">
            <v>0</v>
          </cell>
          <cell r="DM1024">
            <v>0</v>
          </cell>
          <cell r="DN1024">
            <v>0</v>
          </cell>
          <cell r="DO1024">
            <v>0</v>
          </cell>
          <cell r="DP1024">
            <v>0</v>
          </cell>
          <cell r="DQ1024">
            <v>0</v>
          </cell>
          <cell r="DR1024">
            <v>0</v>
          </cell>
          <cell r="DS1024">
            <v>0</v>
          </cell>
          <cell r="DT1024">
            <v>0</v>
          </cell>
          <cell r="DU1024">
            <v>0</v>
          </cell>
          <cell r="DV1024">
            <v>0</v>
          </cell>
          <cell r="DW1024">
            <v>0</v>
          </cell>
          <cell r="DX1024">
            <v>0</v>
          </cell>
          <cell r="DY1024">
            <v>0</v>
          </cell>
          <cell r="DZ1024">
            <v>0</v>
          </cell>
          <cell r="EA1024">
            <v>0</v>
          </cell>
          <cell r="EB1024">
            <v>0</v>
          </cell>
          <cell r="EC1024">
            <v>0</v>
          </cell>
          <cell r="ED1024">
            <v>0</v>
          </cell>
          <cell r="EE1024">
            <v>0</v>
          </cell>
          <cell r="EF1024">
            <v>0</v>
          </cell>
          <cell r="EG1024">
            <v>0</v>
          </cell>
          <cell r="EH1024">
            <v>0</v>
          </cell>
          <cell r="EI1024">
            <v>0</v>
          </cell>
          <cell r="EJ1024">
            <v>0</v>
          </cell>
          <cell r="EK1024">
            <v>0</v>
          </cell>
          <cell r="EL1024">
            <v>0</v>
          </cell>
          <cell r="EM1024">
            <v>0</v>
          </cell>
          <cell r="EN1024">
            <v>0</v>
          </cell>
          <cell r="EO1024">
            <v>0</v>
          </cell>
          <cell r="EP1024">
            <v>0</v>
          </cell>
          <cell r="EQ1024">
            <v>0</v>
          </cell>
          <cell r="ER1024">
            <v>0</v>
          </cell>
          <cell r="ES1024">
            <v>0</v>
          </cell>
          <cell r="ET1024">
            <v>0</v>
          </cell>
          <cell r="EU1024">
            <v>0</v>
          </cell>
          <cell r="EV1024">
            <v>0</v>
          </cell>
          <cell r="EW1024">
            <v>0</v>
          </cell>
          <cell r="EX1024">
            <v>0</v>
          </cell>
          <cell r="EY1024">
            <v>0</v>
          </cell>
          <cell r="EZ1024">
            <v>0</v>
          </cell>
          <cell r="FA1024">
            <v>0</v>
          </cell>
          <cell r="FB1024">
            <v>0</v>
          </cell>
          <cell r="FC1024">
            <v>0</v>
          </cell>
          <cell r="FD1024">
            <v>0</v>
          </cell>
          <cell r="FE1024">
            <v>0</v>
          </cell>
          <cell r="FF1024">
            <v>0</v>
          </cell>
          <cell r="FG1024">
            <v>0</v>
          </cell>
          <cell r="FH1024">
            <v>0</v>
          </cell>
          <cell r="FI1024">
            <v>0</v>
          </cell>
          <cell r="FJ1024">
            <v>0</v>
          </cell>
          <cell r="FK1024">
            <v>0</v>
          </cell>
          <cell r="FL1024">
            <v>0</v>
          </cell>
          <cell r="FM1024">
            <v>0</v>
          </cell>
          <cell r="FN1024">
            <v>0</v>
          </cell>
          <cell r="FO1024">
            <v>0</v>
          </cell>
          <cell r="FP1024">
            <v>0</v>
          </cell>
          <cell r="FQ1024">
            <v>0</v>
          </cell>
          <cell r="FR1024">
            <v>0</v>
          </cell>
          <cell r="FS1024">
            <v>0</v>
          </cell>
          <cell r="FT1024">
            <v>0</v>
          </cell>
          <cell r="FU1024">
            <v>0</v>
          </cell>
          <cell r="FV1024">
            <v>0</v>
          </cell>
          <cell r="FW1024">
            <v>0</v>
          </cell>
          <cell r="FX1024">
            <v>0</v>
          </cell>
          <cell r="FY1024">
            <v>0</v>
          </cell>
          <cell r="FZ1024">
            <v>0</v>
          </cell>
          <cell r="GA1024">
            <v>0</v>
          </cell>
          <cell r="GB1024">
            <v>0</v>
          </cell>
          <cell r="GC1024">
            <v>0</v>
          </cell>
          <cell r="GD1024">
            <v>0</v>
          </cell>
          <cell r="GE1024">
            <v>0</v>
          </cell>
          <cell r="GF1024">
            <v>0</v>
          </cell>
          <cell r="GG1024">
            <v>0</v>
          </cell>
          <cell r="GH1024">
            <v>0</v>
          </cell>
          <cell r="GI1024">
            <v>0</v>
          </cell>
          <cell r="GJ1024">
            <v>0</v>
          </cell>
          <cell r="GK1024">
            <v>0</v>
          </cell>
          <cell r="GL1024">
            <v>0</v>
          </cell>
          <cell r="GM1024">
            <v>0</v>
          </cell>
          <cell r="GN1024">
            <v>0</v>
          </cell>
          <cell r="GO1024">
            <v>0</v>
          </cell>
          <cell r="GP1024">
            <v>0</v>
          </cell>
          <cell r="GQ1024">
            <v>0</v>
          </cell>
          <cell r="GR1024">
            <v>0</v>
          </cell>
          <cell r="GS1024">
            <v>0</v>
          </cell>
          <cell r="GT1024">
            <v>0</v>
          </cell>
          <cell r="GU1024">
            <v>0</v>
          </cell>
          <cell r="GV1024">
            <v>0</v>
          </cell>
          <cell r="GW1024">
            <v>0</v>
          </cell>
          <cell r="GX1024">
            <v>0</v>
          </cell>
          <cell r="GY1024">
            <v>0</v>
          </cell>
          <cell r="GZ1024">
            <v>0</v>
          </cell>
          <cell r="HA1024">
            <v>0</v>
          </cell>
          <cell r="HB1024">
            <v>0</v>
          </cell>
          <cell r="HC1024">
            <v>0</v>
          </cell>
          <cell r="HD1024">
            <v>0</v>
          </cell>
          <cell r="HE1024">
            <v>0</v>
          </cell>
          <cell r="HF1024">
            <v>0</v>
          </cell>
          <cell r="HG1024">
            <v>0</v>
          </cell>
          <cell r="HH1024">
            <v>0</v>
          </cell>
          <cell r="HI1024">
            <v>0</v>
          </cell>
          <cell r="HJ1024">
            <v>0</v>
          </cell>
          <cell r="HK1024">
            <v>0</v>
          </cell>
          <cell r="HL1024">
            <v>0</v>
          </cell>
          <cell r="HM1024">
            <v>0</v>
          </cell>
          <cell r="HN1024">
            <v>0</v>
          </cell>
          <cell r="HO1024">
            <v>0</v>
          </cell>
          <cell r="HP1024">
            <v>0</v>
          </cell>
          <cell r="HQ1024">
            <v>0</v>
          </cell>
          <cell r="HR1024">
            <v>0</v>
          </cell>
          <cell r="HS1024">
            <v>0</v>
          </cell>
          <cell r="HT1024">
            <v>0</v>
          </cell>
          <cell r="HU1024">
            <v>0</v>
          </cell>
          <cell r="HV1024">
            <v>0</v>
          </cell>
          <cell r="HW1024">
            <v>0</v>
          </cell>
          <cell r="HX1024">
            <v>0</v>
          </cell>
          <cell r="HY1024">
            <v>0</v>
          </cell>
          <cell r="HZ1024">
            <v>0</v>
          </cell>
          <cell r="IA1024">
            <v>0</v>
          </cell>
          <cell r="IB1024">
            <v>0</v>
          </cell>
          <cell r="IC1024">
            <v>0</v>
          </cell>
          <cell r="ID1024">
            <v>0</v>
          </cell>
          <cell r="IE1024">
            <v>0</v>
          </cell>
          <cell r="IF1024">
            <v>0</v>
          </cell>
          <cell r="IG1024">
            <v>0</v>
          </cell>
          <cell r="IH1024">
            <v>0</v>
          </cell>
          <cell r="II1024">
            <v>0</v>
          </cell>
          <cell r="IJ1024">
            <v>0</v>
          </cell>
          <cell r="IK1024">
            <v>0</v>
          </cell>
          <cell r="IL1024">
            <v>0</v>
          </cell>
          <cell r="IM1024">
            <v>0</v>
          </cell>
          <cell r="IN1024">
            <v>0</v>
          </cell>
          <cell r="IO1024">
            <v>0</v>
          </cell>
          <cell r="IP1024">
            <v>0</v>
          </cell>
          <cell r="IQ1024">
            <v>0</v>
          </cell>
          <cell r="IR1024">
            <v>0</v>
          </cell>
          <cell r="IS1024">
            <v>0</v>
          </cell>
          <cell r="IT1024">
            <v>0</v>
          </cell>
          <cell r="IU1024">
            <v>0</v>
          </cell>
          <cell r="IV1024">
            <v>0</v>
          </cell>
          <cell r="IW1024">
            <v>0</v>
          </cell>
          <cell r="IX1024">
            <v>0</v>
          </cell>
          <cell r="IY1024">
            <v>0</v>
          </cell>
          <cell r="IZ1024">
            <v>0</v>
          </cell>
          <cell r="JA1024">
            <v>0</v>
          </cell>
          <cell r="JB1024">
            <v>0</v>
          </cell>
          <cell r="JC1024">
            <v>0</v>
          </cell>
          <cell r="JD1024">
            <v>0</v>
          </cell>
          <cell r="JE1024">
            <v>0</v>
          </cell>
          <cell r="JF1024">
            <v>0</v>
          </cell>
          <cell r="JG1024">
            <v>0</v>
          </cell>
          <cell r="JH1024">
            <v>0</v>
          </cell>
          <cell r="JI1024">
            <v>0</v>
          </cell>
          <cell r="JJ1024">
            <v>0</v>
          </cell>
          <cell r="JK1024">
            <v>0</v>
          </cell>
          <cell r="JL1024">
            <v>0</v>
          </cell>
          <cell r="JM1024">
            <v>0</v>
          </cell>
          <cell r="JN1024">
            <v>0</v>
          </cell>
          <cell r="JO1024">
            <v>0</v>
          </cell>
          <cell r="JP1024">
            <v>0</v>
          </cell>
          <cell r="JQ1024">
            <v>0</v>
          </cell>
        </row>
        <row r="1025">
          <cell r="D1025" t="str">
            <v>WD_.QF.WOR._.qOR.ORWF_Orchard_1</v>
          </cell>
          <cell r="F1025">
            <v>0</v>
          </cell>
          <cell r="G1025">
            <v>0</v>
          </cell>
          <cell r="H1025">
            <v>0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0</v>
          </cell>
          <cell r="Y1025">
            <v>0</v>
          </cell>
          <cell r="Z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  <cell r="AI1025">
            <v>0</v>
          </cell>
          <cell r="AJ1025">
            <v>0</v>
          </cell>
          <cell r="AK1025">
            <v>0</v>
          </cell>
          <cell r="AL1025">
            <v>0</v>
          </cell>
          <cell r="AM1025">
            <v>0</v>
          </cell>
          <cell r="AN1025">
            <v>0</v>
          </cell>
          <cell r="AO1025">
            <v>0</v>
          </cell>
          <cell r="AP1025">
            <v>0</v>
          </cell>
          <cell r="AQ1025">
            <v>0</v>
          </cell>
          <cell r="AR1025">
            <v>0</v>
          </cell>
          <cell r="AS1025">
            <v>0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0</v>
          </cell>
          <cell r="AY1025">
            <v>0</v>
          </cell>
          <cell r="AZ1025">
            <v>0</v>
          </cell>
          <cell r="BA1025">
            <v>0</v>
          </cell>
          <cell r="BB1025">
            <v>0</v>
          </cell>
          <cell r="BC1025">
            <v>0</v>
          </cell>
          <cell r="BD1025">
            <v>0</v>
          </cell>
          <cell r="BE1025">
            <v>0</v>
          </cell>
          <cell r="BF1025">
            <v>0</v>
          </cell>
          <cell r="BG1025">
            <v>0</v>
          </cell>
          <cell r="BH1025">
            <v>0</v>
          </cell>
          <cell r="BI1025">
            <v>0</v>
          </cell>
          <cell r="BJ1025">
            <v>0</v>
          </cell>
          <cell r="BK1025">
            <v>0</v>
          </cell>
          <cell r="BL1025">
            <v>0</v>
          </cell>
          <cell r="BM1025">
            <v>0</v>
          </cell>
          <cell r="BN1025">
            <v>0</v>
          </cell>
          <cell r="BO1025">
            <v>0</v>
          </cell>
          <cell r="BP1025">
            <v>0</v>
          </cell>
          <cell r="BQ1025">
            <v>0</v>
          </cell>
          <cell r="BR1025">
            <v>0</v>
          </cell>
          <cell r="BS1025">
            <v>0</v>
          </cell>
          <cell r="BT1025">
            <v>0</v>
          </cell>
          <cell r="BU1025">
            <v>0</v>
          </cell>
          <cell r="BV1025">
            <v>0</v>
          </cell>
          <cell r="BW1025">
            <v>0</v>
          </cell>
          <cell r="BX1025">
            <v>0</v>
          </cell>
          <cell r="BY1025">
            <v>0</v>
          </cell>
          <cell r="BZ1025">
            <v>0</v>
          </cell>
          <cell r="CA1025">
            <v>0</v>
          </cell>
          <cell r="CB1025">
            <v>0</v>
          </cell>
          <cell r="CC1025">
            <v>0</v>
          </cell>
          <cell r="CD1025">
            <v>0</v>
          </cell>
          <cell r="CE1025">
            <v>0</v>
          </cell>
          <cell r="CF1025">
            <v>0</v>
          </cell>
          <cell r="CG1025">
            <v>0</v>
          </cell>
          <cell r="CH1025">
            <v>0</v>
          </cell>
          <cell r="CI1025">
            <v>0</v>
          </cell>
          <cell r="CJ1025">
            <v>0</v>
          </cell>
          <cell r="CK1025">
            <v>0</v>
          </cell>
          <cell r="CL1025">
            <v>0</v>
          </cell>
          <cell r="CM1025">
            <v>0</v>
          </cell>
          <cell r="CN1025">
            <v>0</v>
          </cell>
          <cell r="CO1025">
            <v>0</v>
          </cell>
          <cell r="CP1025">
            <v>0</v>
          </cell>
          <cell r="CQ1025">
            <v>0</v>
          </cell>
          <cell r="CR1025">
            <v>0</v>
          </cell>
          <cell r="CS1025">
            <v>0</v>
          </cell>
          <cell r="CT1025">
            <v>0</v>
          </cell>
          <cell r="CU1025">
            <v>0</v>
          </cell>
          <cell r="CV1025">
            <v>0</v>
          </cell>
          <cell r="CW1025">
            <v>0</v>
          </cell>
          <cell r="CX1025">
            <v>0</v>
          </cell>
          <cell r="CY1025">
            <v>0</v>
          </cell>
          <cell r="CZ1025">
            <v>0</v>
          </cell>
          <cell r="DA1025">
            <v>0</v>
          </cell>
          <cell r="DB1025">
            <v>0</v>
          </cell>
          <cell r="DC1025">
            <v>0</v>
          </cell>
          <cell r="DD1025">
            <v>0</v>
          </cell>
          <cell r="DE1025">
            <v>0</v>
          </cell>
          <cell r="DF1025">
            <v>0</v>
          </cell>
          <cell r="DG1025">
            <v>0</v>
          </cell>
          <cell r="DH1025">
            <v>0</v>
          </cell>
          <cell r="DI1025">
            <v>0</v>
          </cell>
          <cell r="DJ1025">
            <v>0</v>
          </cell>
          <cell r="DK1025">
            <v>0</v>
          </cell>
          <cell r="DL1025">
            <v>0</v>
          </cell>
          <cell r="DM1025">
            <v>0</v>
          </cell>
          <cell r="DN1025">
            <v>0</v>
          </cell>
          <cell r="DO1025">
            <v>0</v>
          </cell>
          <cell r="DP1025">
            <v>0</v>
          </cell>
          <cell r="DQ1025">
            <v>0</v>
          </cell>
          <cell r="DR1025">
            <v>0</v>
          </cell>
          <cell r="DS1025">
            <v>0</v>
          </cell>
          <cell r="DT1025">
            <v>0</v>
          </cell>
          <cell r="DU1025">
            <v>0</v>
          </cell>
          <cell r="DV1025">
            <v>0</v>
          </cell>
          <cell r="DW1025">
            <v>0</v>
          </cell>
          <cell r="DX1025">
            <v>0</v>
          </cell>
          <cell r="DY1025">
            <v>0</v>
          </cell>
          <cell r="DZ1025">
            <v>0</v>
          </cell>
          <cell r="EA1025">
            <v>0</v>
          </cell>
          <cell r="EB1025">
            <v>0</v>
          </cell>
          <cell r="EC1025">
            <v>0</v>
          </cell>
          <cell r="ED1025">
            <v>0</v>
          </cell>
          <cell r="EE1025">
            <v>0</v>
          </cell>
          <cell r="EF1025">
            <v>0</v>
          </cell>
          <cell r="EG1025">
            <v>0</v>
          </cell>
          <cell r="EH1025">
            <v>0</v>
          </cell>
          <cell r="EI1025">
            <v>0</v>
          </cell>
          <cell r="EJ1025">
            <v>0</v>
          </cell>
          <cell r="EK1025">
            <v>0</v>
          </cell>
          <cell r="EL1025">
            <v>0</v>
          </cell>
          <cell r="EM1025">
            <v>0</v>
          </cell>
          <cell r="EN1025">
            <v>0</v>
          </cell>
          <cell r="EO1025">
            <v>0</v>
          </cell>
          <cell r="EP1025">
            <v>0</v>
          </cell>
          <cell r="EQ1025">
            <v>0</v>
          </cell>
          <cell r="ER1025">
            <v>0</v>
          </cell>
          <cell r="ES1025">
            <v>0</v>
          </cell>
          <cell r="ET1025">
            <v>0</v>
          </cell>
          <cell r="EU1025">
            <v>0</v>
          </cell>
          <cell r="EV1025">
            <v>0</v>
          </cell>
          <cell r="EW1025">
            <v>0</v>
          </cell>
          <cell r="EX1025">
            <v>0</v>
          </cell>
          <cell r="EY1025">
            <v>0</v>
          </cell>
          <cell r="EZ1025">
            <v>0</v>
          </cell>
          <cell r="FA1025">
            <v>0</v>
          </cell>
          <cell r="FB1025">
            <v>0</v>
          </cell>
          <cell r="FC1025">
            <v>0</v>
          </cell>
          <cell r="FD1025">
            <v>0</v>
          </cell>
          <cell r="FE1025">
            <v>0</v>
          </cell>
          <cell r="FF1025">
            <v>0</v>
          </cell>
          <cell r="FG1025">
            <v>0</v>
          </cell>
          <cell r="FH1025">
            <v>0</v>
          </cell>
          <cell r="FI1025">
            <v>0</v>
          </cell>
          <cell r="FJ1025">
            <v>0</v>
          </cell>
          <cell r="FK1025">
            <v>0</v>
          </cell>
          <cell r="FL1025">
            <v>0</v>
          </cell>
          <cell r="FM1025">
            <v>0</v>
          </cell>
          <cell r="FN1025">
            <v>0</v>
          </cell>
          <cell r="FO1025">
            <v>0</v>
          </cell>
          <cell r="FP1025">
            <v>0</v>
          </cell>
          <cell r="FQ1025">
            <v>0</v>
          </cell>
          <cell r="FR1025">
            <v>0</v>
          </cell>
          <cell r="FS1025">
            <v>0</v>
          </cell>
          <cell r="FT1025">
            <v>0</v>
          </cell>
          <cell r="FU1025">
            <v>0</v>
          </cell>
          <cell r="FV1025">
            <v>0</v>
          </cell>
          <cell r="FW1025">
            <v>0</v>
          </cell>
          <cell r="FX1025">
            <v>0</v>
          </cell>
          <cell r="FY1025">
            <v>0</v>
          </cell>
          <cell r="FZ1025">
            <v>0</v>
          </cell>
          <cell r="GA1025">
            <v>0</v>
          </cell>
          <cell r="GB1025">
            <v>0</v>
          </cell>
          <cell r="GC1025">
            <v>0</v>
          </cell>
          <cell r="GD1025">
            <v>0</v>
          </cell>
          <cell r="GE1025">
            <v>0</v>
          </cell>
          <cell r="GF1025">
            <v>0</v>
          </cell>
          <cell r="GG1025">
            <v>0</v>
          </cell>
          <cell r="GH1025">
            <v>0</v>
          </cell>
          <cell r="GI1025">
            <v>0</v>
          </cell>
          <cell r="GJ1025">
            <v>0</v>
          </cell>
          <cell r="GK1025">
            <v>0</v>
          </cell>
          <cell r="GL1025">
            <v>0</v>
          </cell>
          <cell r="GM1025">
            <v>0</v>
          </cell>
          <cell r="GN1025">
            <v>0</v>
          </cell>
          <cell r="GO1025">
            <v>0</v>
          </cell>
          <cell r="GP1025">
            <v>0</v>
          </cell>
          <cell r="GQ1025">
            <v>0</v>
          </cell>
          <cell r="GR1025">
            <v>0</v>
          </cell>
          <cell r="GS1025">
            <v>0</v>
          </cell>
          <cell r="GT1025">
            <v>0</v>
          </cell>
          <cell r="GU1025">
            <v>0</v>
          </cell>
          <cell r="GV1025">
            <v>0</v>
          </cell>
          <cell r="GW1025">
            <v>0</v>
          </cell>
          <cell r="GX1025">
            <v>0</v>
          </cell>
          <cell r="GY1025">
            <v>0</v>
          </cell>
          <cell r="GZ1025">
            <v>0</v>
          </cell>
          <cell r="HA1025">
            <v>0</v>
          </cell>
          <cell r="HB1025">
            <v>0</v>
          </cell>
          <cell r="HC1025">
            <v>0</v>
          </cell>
          <cell r="HD1025">
            <v>0</v>
          </cell>
          <cell r="HE1025">
            <v>0</v>
          </cell>
          <cell r="HF1025">
            <v>0</v>
          </cell>
          <cell r="HG1025">
            <v>0</v>
          </cell>
          <cell r="HH1025">
            <v>0</v>
          </cell>
          <cell r="HI1025">
            <v>0</v>
          </cell>
          <cell r="HJ1025">
            <v>0</v>
          </cell>
          <cell r="HK1025">
            <v>0</v>
          </cell>
          <cell r="HL1025">
            <v>0</v>
          </cell>
          <cell r="HM1025">
            <v>0</v>
          </cell>
          <cell r="HN1025">
            <v>0</v>
          </cell>
          <cell r="HO1025">
            <v>0</v>
          </cell>
          <cell r="HP1025">
            <v>0</v>
          </cell>
          <cell r="HQ1025">
            <v>0</v>
          </cell>
          <cell r="HR1025">
            <v>0</v>
          </cell>
          <cell r="HS1025">
            <v>0</v>
          </cell>
          <cell r="HT1025">
            <v>0</v>
          </cell>
          <cell r="HU1025">
            <v>0</v>
          </cell>
          <cell r="HV1025">
            <v>0</v>
          </cell>
          <cell r="HW1025">
            <v>0</v>
          </cell>
          <cell r="HX1025">
            <v>0</v>
          </cell>
          <cell r="HY1025">
            <v>0</v>
          </cell>
          <cell r="HZ1025">
            <v>0</v>
          </cell>
          <cell r="IA1025">
            <v>0</v>
          </cell>
          <cell r="IB1025">
            <v>0</v>
          </cell>
          <cell r="IC1025">
            <v>0</v>
          </cell>
          <cell r="ID1025">
            <v>0</v>
          </cell>
          <cell r="IE1025">
            <v>0</v>
          </cell>
          <cell r="IF1025">
            <v>0</v>
          </cell>
          <cell r="IG1025">
            <v>0</v>
          </cell>
          <cell r="IH1025">
            <v>0</v>
          </cell>
          <cell r="II1025">
            <v>0</v>
          </cell>
          <cell r="IJ1025">
            <v>0</v>
          </cell>
          <cell r="IK1025">
            <v>0</v>
          </cell>
          <cell r="IL1025">
            <v>0</v>
          </cell>
          <cell r="IM1025">
            <v>0</v>
          </cell>
          <cell r="IN1025">
            <v>0</v>
          </cell>
          <cell r="IO1025">
            <v>0</v>
          </cell>
          <cell r="IP1025">
            <v>0</v>
          </cell>
          <cell r="IQ1025">
            <v>0</v>
          </cell>
          <cell r="IR1025">
            <v>0</v>
          </cell>
          <cell r="IS1025">
            <v>0</v>
          </cell>
          <cell r="IT1025">
            <v>0</v>
          </cell>
          <cell r="IU1025">
            <v>0</v>
          </cell>
          <cell r="IV1025">
            <v>0</v>
          </cell>
          <cell r="IW1025">
            <v>0</v>
          </cell>
          <cell r="IX1025">
            <v>0</v>
          </cell>
          <cell r="IY1025">
            <v>0</v>
          </cell>
          <cell r="IZ1025">
            <v>0</v>
          </cell>
          <cell r="JA1025">
            <v>0</v>
          </cell>
          <cell r="JB1025">
            <v>0</v>
          </cell>
          <cell r="JC1025">
            <v>0</v>
          </cell>
          <cell r="JD1025">
            <v>0</v>
          </cell>
          <cell r="JE1025">
            <v>0</v>
          </cell>
          <cell r="JF1025">
            <v>0</v>
          </cell>
          <cell r="JG1025">
            <v>0</v>
          </cell>
          <cell r="JH1025">
            <v>0</v>
          </cell>
          <cell r="JI1025">
            <v>0</v>
          </cell>
          <cell r="JJ1025">
            <v>0</v>
          </cell>
          <cell r="JK1025">
            <v>0</v>
          </cell>
          <cell r="JL1025">
            <v>0</v>
          </cell>
          <cell r="JM1025">
            <v>0</v>
          </cell>
          <cell r="JN1025">
            <v>0</v>
          </cell>
          <cell r="JO1025">
            <v>0</v>
          </cell>
          <cell r="JP1025">
            <v>0</v>
          </cell>
          <cell r="JQ1025">
            <v>0</v>
          </cell>
        </row>
        <row r="1026">
          <cell r="D1026" t="str">
            <v>WD_.QF.WOR._.qOR.ORWF_Orchard_2</v>
          </cell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0</v>
          </cell>
          <cell r="R1026">
            <v>0</v>
          </cell>
          <cell r="S1026">
            <v>0</v>
          </cell>
          <cell r="T1026">
            <v>0</v>
          </cell>
          <cell r="U1026">
            <v>0</v>
          </cell>
          <cell r="V1026">
            <v>0</v>
          </cell>
          <cell r="W1026">
            <v>0</v>
          </cell>
          <cell r="X1026">
            <v>0</v>
          </cell>
          <cell r="Y1026">
            <v>0</v>
          </cell>
          <cell r="Z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  <cell r="AI1026">
            <v>0</v>
          </cell>
          <cell r="AJ1026">
            <v>0</v>
          </cell>
          <cell r="AK1026">
            <v>0</v>
          </cell>
          <cell r="AL1026">
            <v>0</v>
          </cell>
          <cell r="AM1026">
            <v>0</v>
          </cell>
          <cell r="AN1026">
            <v>0</v>
          </cell>
          <cell r="AO1026">
            <v>0</v>
          </cell>
          <cell r="AP1026">
            <v>0</v>
          </cell>
          <cell r="AQ1026">
            <v>0</v>
          </cell>
          <cell r="AR1026">
            <v>0</v>
          </cell>
          <cell r="AS1026">
            <v>0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0</v>
          </cell>
          <cell r="AY1026">
            <v>0</v>
          </cell>
          <cell r="AZ1026">
            <v>0</v>
          </cell>
          <cell r="BA1026">
            <v>0</v>
          </cell>
          <cell r="BB1026">
            <v>0</v>
          </cell>
          <cell r="BC1026">
            <v>0</v>
          </cell>
          <cell r="BD1026">
            <v>0</v>
          </cell>
          <cell r="BE1026">
            <v>0</v>
          </cell>
          <cell r="BF1026">
            <v>0</v>
          </cell>
          <cell r="BG1026">
            <v>0</v>
          </cell>
          <cell r="BH1026">
            <v>0</v>
          </cell>
          <cell r="BI1026">
            <v>0</v>
          </cell>
          <cell r="BJ1026">
            <v>0</v>
          </cell>
          <cell r="BK1026">
            <v>0</v>
          </cell>
          <cell r="BL1026">
            <v>0</v>
          </cell>
          <cell r="BM1026">
            <v>0</v>
          </cell>
          <cell r="BN1026">
            <v>0</v>
          </cell>
          <cell r="BO1026">
            <v>0</v>
          </cell>
          <cell r="BP1026">
            <v>0</v>
          </cell>
          <cell r="BQ1026">
            <v>0</v>
          </cell>
          <cell r="BR1026">
            <v>0</v>
          </cell>
          <cell r="BS1026">
            <v>0</v>
          </cell>
          <cell r="BT1026">
            <v>0</v>
          </cell>
          <cell r="BU1026">
            <v>0</v>
          </cell>
          <cell r="BV1026">
            <v>0</v>
          </cell>
          <cell r="BW1026">
            <v>0</v>
          </cell>
          <cell r="BX1026">
            <v>0</v>
          </cell>
          <cell r="BY1026">
            <v>0</v>
          </cell>
          <cell r="BZ1026">
            <v>0</v>
          </cell>
          <cell r="CA1026">
            <v>0</v>
          </cell>
          <cell r="CB1026">
            <v>0</v>
          </cell>
          <cell r="CC1026">
            <v>0</v>
          </cell>
          <cell r="CD1026">
            <v>0</v>
          </cell>
          <cell r="CE1026">
            <v>0</v>
          </cell>
          <cell r="CF1026">
            <v>0</v>
          </cell>
          <cell r="CG1026">
            <v>0</v>
          </cell>
          <cell r="CH1026">
            <v>0</v>
          </cell>
          <cell r="CI1026">
            <v>0</v>
          </cell>
          <cell r="CJ1026">
            <v>0</v>
          </cell>
          <cell r="CK1026">
            <v>0</v>
          </cell>
          <cell r="CL1026">
            <v>0</v>
          </cell>
          <cell r="CM1026">
            <v>0</v>
          </cell>
          <cell r="CN1026">
            <v>0</v>
          </cell>
          <cell r="CO1026">
            <v>0</v>
          </cell>
          <cell r="CP1026">
            <v>0</v>
          </cell>
          <cell r="CQ1026">
            <v>0</v>
          </cell>
          <cell r="CR1026">
            <v>0</v>
          </cell>
          <cell r="CS1026">
            <v>0</v>
          </cell>
          <cell r="CT1026">
            <v>0</v>
          </cell>
          <cell r="CU1026">
            <v>0</v>
          </cell>
          <cell r="CV1026">
            <v>0</v>
          </cell>
          <cell r="CW1026">
            <v>0</v>
          </cell>
          <cell r="CX1026">
            <v>0</v>
          </cell>
          <cell r="CY1026">
            <v>0</v>
          </cell>
          <cell r="CZ1026">
            <v>0</v>
          </cell>
          <cell r="DA1026">
            <v>0</v>
          </cell>
          <cell r="DB1026">
            <v>0</v>
          </cell>
          <cell r="DC1026">
            <v>0</v>
          </cell>
          <cell r="DD1026">
            <v>0</v>
          </cell>
          <cell r="DE1026">
            <v>0</v>
          </cell>
          <cell r="DF1026">
            <v>0</v>
          </cell>
          <cell r="DG1026">
            <v>0</v>
          </cell>
          <cell r="DH1026">
            <v>0</v>
          </cell>
          <cell r="DI1026">
            <v>0</v>
          </cell>
          <cell r="DJ1026">
            <v>0</v>
          </cell>
          <cell r="DK1026">
            <v>0</v>
          </cell>
          <cell r="DL1026">
            <v>0</v>
          </cell>
          <cell r="DM1026">
            <v>0</v>
          </cell>
          <cell r="DN1026">
            <v>0</v>
          </cell>
          <cell r="DO1026">
            <v>0</v>
          </cell>
          <cell r="DP1026">
            <v>0</v>
          </cell>
          <cell r="DQ1026">
            <v>0</v>
          </cell>
          <cell r="DR1026">
            <v>0</v>
          </cell>
          <cell r="DS1026">
            <v>0</v>
          </cell>
          <cell r="DT1026">
            <v>0</v>
          </cell>
          <cell r="DU1026">
            <v>0</v>
          </cell>
          <cell r="DV1026">
            <v>0</v>
          </cell>
          <cell r="DW1026">
            <v>0</v>
          </cell>
          <cell r="DX1026">
            <v>0</v>
          </cell>
          <cell r="DY1026">
            <v>0</v>
          </cell>
          <cell r="DZ1026">
            <v>0</v>
          </cell>
          <cell r="EA1026">
            <v>0</v>
          </cell>
          <cell r="EB1026">
            <v>0</v>
          </cell>
          <cell r="EC1026">
            <v>0</v>
          </cell>
          <cell r="ED1026">
            <v>0</v>
          </cell>
          <cell r="EE1026">
            <v>0</v>
          </cell>
          <cell r="EF1026">
            <v>0</v>
          </cell>
          <cell r="EG1026">
            <v>0</v>
          </cell>
          <cell r="EH1026">
            <v>0</v>
          </cell>
          <cell r="EI1026">
            <v>0</v>
          </cell>
          <cell r="EJ1026">
            <v>0</v>
          </cell>
          <cell r="EK1026">
            <v>0</v>
          </cell>
          <cell r="EL1026">
            <v>0</v>
          </cell>
          <cell r="EM1026">
            <v>0</v>
          </cell>
          <cell r="EN1026">
            <v>0</v>
          </cell>
          <cell r="EO1026">
            <v>0</v>
          </cell>
          <cell r="EP1026">
            <v>0</v>
          </cell>
          <cell r="EQ1026">
            <v>0</v>
          </cell>
          <cell r="ER1026">
            <v>0</v>
          </cell>
          <cell r="ES1026">
            <v>0</v>
          </cell>
          <cell r="ET1026">
            <v>0</v>
          </cell>
          <cell r="EU1026">
            <v>0</v>
          </cell>
          <cell r="EV1026">
            <v>0</v>
          </cell>
          <cell r="EW1026">
            <v>0</v>
          </cell>
          <cell r="EX1026">
            <v>0</v>
          </cell>
          <cell r="EY1026">
            <v>0</v>
          </cell>
          <cell r="EZ1026">
            <v>0</v>
          </cell>
          <cell r="FA1026">
            <v>0</v>
          </cell>
          <cell r="FB1026">
            <v>0</v>
          </cell>
          <cell r="FC1026">
            <v>0</v>
          </cell>
          <cell r="FD1026">
            <v>0</v>
          </cell>
          <cell r="FE1026">
            <v>0</v>
          </cell>
          <cell r="FF1026">
            <v>0</v>
          </cell>
          <cell r="FG1026">
            <v>0</v>
          </cell>
          <cell r="FH1026">
            <v>0</v>
          </cell>
          <cell r="FI1026">
            <v>0</v>
          </cell>
          <cell r="FJ1026">
            <v>0</v>
          </cell>
          <cell r="FK1026">
            <v>0</v>
          </cell>
          <cell r="FL1026">
            <v>0</v>
          </cell>
          <cell r="FM1026">
            <v>0</v>
          </cell>
          <cell r="FN1026">
            <v>0</v>
          </cell>
          <cell r="FO1026">
            <v>0</v>
          </cell>
          <cell r="FP1026">
            <v>0</v>
          </cell>
          <cell r="FQ1026">
            <v>0</v>
          </cell>
          <cell r="FR1026">
            <v>0</v>
          </cell>
          <cell r="FS1026">
            <v>0</v>
          </cell>
          <cell r="FT1026">
            <v>0</v>
          </cell>
          <cell r="FU1026">
            <v>0</v>
          </cell>
          <cell r="FV1026">
            <v>0</v>
          </cell>
          <cell r="FW1026">
            <v>0</v>
          </cell>
          <cell r="FX1026">
            <v>0</v>
          </cell>
          <cell r="FY1026">
            <v>0</v>
          </cell>
          <cell r="FZ1026">
            <v>0</v>
          </cell>
          <cell r="GA1026">
            <v>0</v>
          </cell>
          <cell r="GB1026">
            <v>0</v>
          </cell>
          <cell r="GC1026">
            <v>0</v>
          </cell>
          <cell r="GD1026">
            <v>0</v>
          </cell>
          <cell r="GE1026">
            <v>0</v>
          </cell>
          <cell r="GF1026">
            <v>0</v>
          </cell>
          <cell r="GG1026">
            <v>0</v>
          </cell>
          <cell r="GH1026">
            <v>0</v>
          </cell>
          <cell r="GI1026">
            <v>0</v>
          </cell>
          <cell r="GJ1026">
            <v>0</v>
          </cell>
          <cell r="GK1026">
            <v>0</v>
          </cell>
          <cell r="GL1026">
            <v>0</v>
          </cell>
          <cell r="GM1026">
            <v>0</v>
          </cell>
          <cell r="GN1026">
            <v>0</v>
          </cell>
          <cell r="GO1026">
            <v>0</v>
          </cell>
          <cell r="GP1026">
            <v>0</v>
          </cell>
          <cell r="GQ1026">
            <v>0</v>
          </cell>
          <cell r="GR1026">
            <v>0</v>
          </cell>
          <cell r="GS1026">
            <v>0</v>
          </cell>
          <cell r="GT1026">
            <v>0</v>
          </cell>
          <cell r="GU1026">
            <v>0</v>
          </cell>
          <cell r="GV1026">
            <v>0</v>
          </cell>
          <cell r="GW1026">
            <v>0</v>
          </cell>
          <cell r="GX1026">
            <v>0</v>
          </cell>
          <cell r="GY1026">
            <v>0</v>
          </cell>
          <cell r="GZ1026">
            <v>0</v>
          </cell>
          <cell r="HA1026">
            <v>0</v>
          </cell>
          <cell r="HB1026">
            <v>0</v>
          </cell>
          <cell r="HC1026">
            <v>0</v>
          </cell>
          <cell r="HD1026">
            <v>0</v>
          </cell>
          <cell r="HE1026">
            <v>0</v>
          </cell>
          <cell r="HF1026">
            <v>0</v>
          </cell>
          <cell r="HG1026">
            <v>0</v>
          </cell>
          <cell r="HH1026">
            <v>0</v>
          </cell>
          <cell r="HI1026">
            <v>0</v>
          </cell>
          <cell r="HJ1026">
            <v>0</v>
          </cell>
          <cell r="HK1026">
            <v>0</v>
          </cell>
          <cell r="HL1026">
            <v>0</v>
          </cell>
          <cell r="HM1026">
            <v>0</v>
          </cell>
          <cell r="HN1026">
            <v>0</v>
          </cell>
          <cell r="HO1026">
            <v>0</v>
          </cell>
          <cell r="HP1026">
            <v>0</v>
          </cell>
          <cell r="HQ1026">
            <v>0</v>
          </cell>
          <cell r="HR1026">
            <v>0</v>
          </cell>
          <cell r="HS1026">
            <v>0</v>
          </cell>
          <cell r="HT1026">
            <v>0</v>
          </cell>
          <cell r="HU1026">
            <v>0</v>
          </cell>
          <cell r="HV1026">
            <v>0</v>
          </cell>
          <cell r="HW1026">
            <v>0</v>
          </cell>
          <cell r="HX1026">
            <v>0</v>
          </cell>
          <cell r="HY1026">
            <v>0</v>
          </cell>
          <cell r="HZ1026">
            <v>0</v>
          </cell>
          <cell r="IA1026">
            <v>0</v>
          </cell>
          <cell r="IB1026">
            <v>0</v>
          </cell>
          <cell r="IC1026">
            <v>0</v>
          </cell>
          <cell r="ID1026">
            <v>0</v>
          </cell>
          <cell r="IE1026">
            <v>0</v>
          </cell>
          <cell r="IF1026">
            <v>0</v>
          </cell>
          <cell r="IG1026">
            <v>0</v>
          </cell>
          <cell r="IH1026">
            <v>0</v>
          </cell>
          <cell r="II1026">
            <v>0</v>
          </cell>
          <cell r="IJ1026">
            <v>0</v>
          </cell>
          <cell r="IK1026">
            <v>0</v>
          </cell>
          <cell r="IL1026">
            <v>0</v>
          </cell>
          <cell r="IM1026">
            <v>0</v>
          </cell>
          <cell r="IN1026">
            <v>0</v>
          </cell>
          <cell r="IO1026">
            <v>0</v>
          </cell>
          <cell r="IP1026">
            <v>0</v>
          </cell>
          <cell r="IQ1026">
            <v>0</v>
          </cell>
          <cell r="IR1026">
            <v>0</v>
          </cell>
          <cell r="IS1026">
            <v>0</v>
          </cell>
          <cell r="IT1026">
            <v>0</v>
          </cell>
          <cell r="IU1026">
            <v>0</v>
          </cell>
          <cell r="IV1026">
            <v>0</v>
          </cell>
          <cell r="IW1026">
            <v>0</v>
          </cell>
          <cell r="IX1026">
            <v>0</v>
          </cell>
          <cell r="IY1026">
            <v>0</v>
          </cell>
          <cell r="IZ1026">
            <v>0</v>
          </cell>
          <cell r="JA1026">
            <v>0</v>
          </cell>
          <cell r="JB1026">
            <v>0</v>
          </cell>
          <cell r="JC1026">
            <v>0</v>
          </cell>
          <cell r="JD1026">
            <v>0</v>
          </cell>
          <cell r="JE1026">
            <v>0</v>
          </cell>
          <cell r="JF1026">
            <v>0</v>
          </cell>
          <cell r="JG1026">
            <v>0</v>
          </cell>
          <cell r="JH1026">
            <v>0</v>
          </cell>
          <cell r="JI1026">
            <v>0</v>
          </cell>
          <cell r="JJ1026">
            <v>0</v>
          </cell>
          <cell r="JK1026">
            <v>0</v>
          </cell>
          <cell r="JL1026">
            <v>0</v>
          </cell>
          <cell r="JM1026">
            <v>0</v>
          </cell>
          <cell r="JN1026">
            <v>0</v>
          </cell>
          <cell r="JO1026">
            <v>0</v>
          </cell>
          <cell r="JP1026">
            <v>0</v>
          </cell>
          <cell r="JQ1026">
            <v>0</v>
          </cell>
        </row>
        <row r="1027">
          <cell r="D1027" t="str">
            <v>WD_.QF.WOR._.qOR.ORWF_Orchard_3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  <cell r="AI1027">
            <v>0</v>
          </cell>
          <cell r="AJ1027">
            <v>0</v>
          </cell>
          <cell r="AK1027">
            <v>0</v>
          </cell>
          <cell r="AL1027">
            <v>0</v>
          </cell>
          <cell r="AM1027">
            <v>0</v>
          </cell>
          <cell r="AN1027">
            <v>0</v>
          </cell>
          <cell r="AO1027">
            <v>0</v>
          </cell>
          <cell r="AP1027">
            <v>0</v>
          </cell>
          <cell r="AQ1027">
            <v>0</v>
          </cell>
          <cell r="AR1027">
            <v>0</v>
          </cell>
          <cell r="AS1027">
            <v>0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0</v>
          </cell>
          <cell r="AY1027">
            <v>0</v>
          </cell>
          <cell r="AZ1027">
            <v>0</v>
          </cell>
          <cell r="BA1027">
            <v>0</v>
          </cell>
          <cell r="BB1027">
            <v>0</v>
          </cell>
          <cell r="BC1027">
            <v>0</v>
          </cell>
          <cell r="BD1027">
            <v>0</v>
          </cell>
          <cell r="BE1027">
            <v>0</v>
          </cell>
          <cell r="BF1027">
            <v>0</v>
          </cell>
          <cell r="BG1027">
            <v>0</v>
          </cell>
          <cell r="BH1027">
            <v>0</v>
          </cell>
          <cell r="BI1027">
            <v>0</v>
          </cell>
          <cell r="BJ1027">
            <v>0</v>
          </cell>
          <cell r="BK1027">
            <v>0</v>
          </cell>
          <cell r="BL1027">
            <v>0</v>
          </cell>
          <cell r="BM1027">
            <v>0</v>
          </cell>
          <cell r="BN1027">
            <v>0</v>
          </cell>
          <cell r="BO1027">
            <v>0</v>
          </cell>
          <cell r="BP1027">
            <v>0</v>
          </cell>
          <cell r="BQ1027">
            <v>0</v>
          </cell>
          <cell r="BR1027">
            <v>0</v>
          </cell>
          <cell r="BS1027">
            <v>0</v>
          </cell>
          <cell r="BT1027">
            <v>0</v>
          </cell>
          <cell r="BU1027">
            <v>0</v>
          </cell>
          <cell r="BV1027">
            <v>0</v>
          </cell>
          <cell r="BW1027">
            <v>0</v>
          </cell>
          <cell r="BX1027">
            <v>0</v>
          </cell>
          <cell r="BY1027">
            <v>0</v>
          </cell>
          <cell r="BZ1027">
            <v>0</v>
          </cell>
          <cell r="CA1027">
            <v>0</v>
          </cell>
          <cell r="CB1027">
            <v>0</v>
          </cell>
          <cell r="CC1027">
            <v>0</v>
          </cell>
          <cell r="CD1027">
            <v>0</v>
          </cell>
          <cell r="CE1027">
            <v>0</v>
          </cell>
          <cell r="CF1027">
            <v>0</v>
          </cell>
          <cell r="CG1027">
            <v>0</v>
          </cell>
          <cell r="CH1027">
            <v>0</v>
          </cell>
          <cell r="CI1027">
            <v>0</v>
          </cell>
          <cell r="CJ1027">
            <v>0</v>
          </cell>
          <cell r="CK1027">
            <v>0</v>
          </cell>
          <cell r="CL1027">
            <v>0</v>
          </cell>
          <cell r="CM1027">
            <v>0</v>
          </cell>
          <cell r="CN1027">
            <v>0</v>
          </cell>
          <cell r="CO1027">
            <v>0</v>
          </cell>
          <cell r="CP1027">
            <v>0</v>
          </cell>
          <cell r="CQ1027">
            <v>0</v>
          </cell>
          <cell r="CR1027">
            <v>0</v>
          </cell>
          <cell r="CS1027">
            <v>0</v>
          </cell>
          <cell r="CT1027">
            <v>0</v>
          </cell>
          <cell r="CU1027">
            <v>0</v>
          </cell>
          <cell r="CV1027">
            <v>0</v>
          </cell>
          <cell r="CW1027">
            <v>0</v>
          </cell>
          <cell r="CX1027">
            <v>0</v>
          </cell>
          <cell r="CY1027">
            <v>0</v>
          </cell>
          <cell r="CZ1027">
            <v>0</v>
          </cell>
          <cell r="DA1027">
            <v>0</v>
          </cell>
          <cell r="DB1027">
            <v>0</v>
          </cell>
          <cell r="DC1027">
            <v>0</v>
          </cell>
          <cell r="DD1027">
            <v>0</v>
          </cell>
          <cell r="DE1027">
            <v>0</v>
          </cell>
          <cell r="DF1027">
            <v>0</v>
          </cell>
          <cell r="DG1027">
            <v>0</v>
          </cell>
          <cell r="DH1027">
            <v>0</v>
          </cell>
          <cell r="DI1027">
            <v>0</v>
          </cell>
          <cell r="DJ1027">
            <v>0</v>
          </cell>
          <cell r="DK1027">
            <v>0</v>
          </cell>
          <cell r="DL1027">
            <v>0</v>
          </cell>
          <cell r="DM1027">
            <v>0</v>
          </cell>
          <cell r="DN1027">
            <v>0</v>
          </cell>
          <cell r="DO1027">
            <v>0</v>
          </cell>
          <cell r="DP1027">
            <v>0</v>
          </cell>
          <cell r="DQ1027">
            <v>0</v>
          </cell>
          <cell r="DR1027">
            <v>0</v>
          </cell>
          <cell r="DS1027">
            <v>0</v>
          </cell>
          <cell r="DT1027">
            <v>0</v>
          </cell>
          <cell r="DU1027">
            <v>0</v>
          </cell>
          <cell r="DV1027">
            <v>0</v>
          </cell>
          <cell r="DW1027">
            <v>0</v>
          </cell>
          <cell r="DX1027">
            <v>0</v>
          </cell>
          <cell r="DY1027">
            <v>0</v>
          </cell>
          <cell r="DZ1027">
            <v>0</v>
          </cell>
          <cell r="EA1027">
            <v>0</v>
          </cell>
          <cell r="EB1027">
            <v>0</v>
          </cell>
          <cell r="EC1027">
            <v>0</v>
          </cell>
          <cell r="ED1027">
            <v>0</v>
          </cell>
          <cell r="EE1027">
            <v>0</v>
          </cell>
          <cell r="EF1027">
            <v>0</v>
          </cell>
          <cell r="EG1027">
            <v>0</v>
          </cell>
          <cell r="EH1027">
            <v>0</v>
          </cell>
          <cell r="EI1027">
            <v>0</v>
          </cell>
          <cell r="EJ1027">
            <v>0</v>
          </cell>
          <cell r="EK1027">
            <v>0</v>
          </cell>
          <cell r="EL1027">
            <v>0</v>
          </cell>
          <cell r="EM1027">
            <v>0</v>
          </cell>
          <cell r="EN1027">
            <v>0</v>
          </cell>
          <cell r="EO1027">
            <v>0</v>
          </cell>
          <cell r="EP1027">
            <v>0</v>
          </cell>
          <cell r="EQ1027">
            <v>0</v>
          </cell>
          <cell r="ER1027">
            <v>0</v>
          </cell>
          <cell r="ES1027">
            <v>0</v>
          </cell>
          <cell r="ET1027">
            <v>0</v>
          </cell>
          <cell r="EU1027">
            <v>0</v>
          </cell>
          <cell r="EV1027">
            <v>0</v>
          </cell>
          <cell r="EW1027">
            <v>0</v>
          </cell>
          <cell r="EX1027">
            <v>0</v>
          </cell>
          <cell r="EY1027">
            <v>0</v>
          </cell>
          <cell r="EZ1027">
            <v>0</v>
          </cell>
          <cell r="FA1027">
            <v>0</v>
          </cell>
          <cell r="FB1027">
            <v>0</v>
          </cell>
          <cell r="FC1027">
            <v>0</v>
          </cell>
          <cell r="FD1027">
            <v>0</v>
          </cell>
          <cell r="FE1027">
            <v>0</v>
          </cell>
          <cell r="FF1027">
            <v>0</v>
          </cell>
          <cell r="FG1027">
            <v>0</v>
          </cell>
          <cell r="FH1027">
            <v>0</v>
          </cell>
          <cell r="FI1027">
            <v>0</v>
          </cell>
          <cell r="FJ1027">
            <v>0</v>
          </cell>
          <cell r="FK1027">
            <v>0</v>
          </cell>
          <cell r="FL1027">
            <v>0</v>
          </cell>
          <cell r="FM1027">
            <v>0</v>
          </cell>
          <cell r="FN1027">
            <v>0</v>
          </cell>
          <cell r="FO1027">
            <v>0</v>
          </cell>
          <cell r="FP1027">
            <v>0</v>
          </cell>
          <cell r="FQ1027">
            <v>0</v>
          </cell>
          <cell r="FR1027">
            <v>0</v>
          </cell>
          <cell r="FS1027">
            <v>0</v>
          </cell>
          <cell r="FT1027">
            <v>0</v>
          </cell>
          <cell r="FU1027">
            <v>0</v>
          </cell>
          <cell r="FV1027">
            <v>0</v>
          </cell>
          <cell r="FW1027">
            <v>0</v>
          </cell>
          <cell r="FX1027">
            <v>0</v>
          </cell>
          <cell r="FY1027">
            <v>0</v>
          </cell>
          <cell r="FZ1027">
            <v>0</v>
          </cell>
          <cell r="GA1027">
            <v>0</v>
          </cell>
          <cell r="GB1027">
            <v>0</v>
          </cell>
          <cell r="GC1027">
            <v>0</v>
          </cell>
          <cell r="GD1027">
            <v>0</v>
          </cell>
          <cell r="GE1027">
            <v>0</v>
          </cell>
          <cell r="GF1027">
            <v>0</v>
          </cell>
          <cell r="GG1027">
            <v>0</v>
          </cell>
          <cell r="GH1027">
            <v>0</v>
          </cell>
          <cell r="GI1027">
            <v>0</v>
          </cell>
          <cell r="GJ1027">
            <v>0</v>
          </cell>
          <cell r="GK1027">
            <v>0</v>
          </cell>
          <cell r="GL1027">
            <v>0</v>
          </cell>
          <cell r="GM1027">
            <v>0</v>
          </cell>
          <cell r="GN1027">
            <v>0</v>
          </cell>
          <cell r="GO1027">
            <v>0</v>
          </cell>
          <cell r="GP1027">
            <v>0</v>
          </cell>
          <cell r="GQ1027">
            <v>0</v>
          </cell>
          <cell r="GR1027">
            <v>0</v>
          </cell>
          <cell r="GS1027">
            <v>0</v>
          </cell>
          <cell r="GT1027">
            <v>0</v>
          </cell>
          <cell r="GU1027">
            <v>0</v>
          </cell>
          <cell r="GV1027">
            <v>0</v>
          </cell>
          <cell r="GW1027">
            <v>0</v>
          </cell>
          <cell r="GX1027">
            <v>0</v>
          </cell>
          <cell r="GY1027">
            <v>0</v>
          </cell>
          <cell r="GZ1027">
            <v>0</v>
          </cell>
          <cell r="HA1027">
            <v>0</v>
          </cell>
          <cell r="HB1027">
            <v>0</v>
          </cell>
          <cell r="HC1027">
            <v>0</v>
          </cell>
          <cell r="HD1027">
            <v>0</v>
          </cell>
          <cell r="HE1027">
            <v>0</v>
          </cell>
          <cell r="HF1027">
            <v>0</v>
          </cell>
          <cell r="HG1027">
            <v>0</v>
          </cell>
          <cell r="HH1027">
            <v>0</v>
          </cell>
          <cell r="HI1027">
            <v>0</v>
          </cell>
          <cell r="HJ1027">
            <v>0</v>
          </cell>
          <cell r="HK1027">
            <v>0</v>
          </cell>
          <cell r="HL1027">
            <v>0</v>
          </cell>
          <cell r="HM1027">
            <v>0</v>
          </cell>
          <cell r="HN1027">
            <v>0</v>
          </cell>
          <cell r="HO1027">
            <v>0</v>
          </cell>
          <cell r="HP1027">
            <v>0</v>
          </cell>
          <cell r="HQ1027">
            <v>0</v>
          </cell>
          <cell r="HR1027">
            <v>0</v>
          </cell>
          <cell r="HS1027">
            <v>0</v>
          </cell>
          <cell r="HT1027">
            <v>0</v>
          </cell>
          <cell r="HU1027">
            <v>0</v>
          </cell>
          <cell r="HV1027">
            <v>0</v>
          </cell>
          <cell r="HW1027">
            <v>0</v>
          </cell>
          <cell r="HX1027">
            <v>0</v>
          </cell>
          <cell r="HY1027">
            <v>0</v>
          </cell>
          <cell r="HZ1027">
            <v>0</v>
          </cell>
          <cell r="IA1027">
            <v>0</v>
          </cell>
          <cell r="IB1027">
            <v>0</v>
          </cell>
          <cell r="IC1027">
            <v>0</v>
          </cell>
          <cell r="ID1027">
            <v>0</v>
          </cell>
          <cell r="IE1027">
            <v>0</v>
          </cell>
          <cell r="IF1027">
            <v>0</v>
          </cell>
          <cell r="IG1027">
            <v>0</v>
          </cell>
          <cell r="IH1027">
            <v>0</v>
          </cell>
          <cell r="II1027">
            <v>0</v>
          </cell>
          <cell r="IJ1027">
            <v>0</v>
          </cell>
          <cell r="IK1027">
            <v>0</v>
          </cell>
          <cell r="IL1027">
            <v>0</v>
          </cell>
          <cell r="IM1027">
            <v>0</v>
          </cell>
          <cell r="IN1027">
            <v>0</v>
          </cell>
          <cell r="IO1027">
            <v>0</v>
          </cell>
          <cell r="IP1027">
            <v>0</v>
          </cell>
          <cell r="IQ1027">
            <v>0</v>
          </cell>
          <cell r="IR1027">
            <v>0</v>
          </cell>
          <cell r="IS1027">
            <v>0</v>
          </cell>
          <cell r="IT1027">
            <v>0</v>
          </cell>
          <cell r="IU1027">
            <v>0</v>
          </cell>
          <cell r="IV1027">
            <v>0</v>
          </cell>
          <cell r="IW1027">
            <v>0</v>
          </cell>
          <cell r="IX1027">
            <v>0</v>
          </cell>
          <cell r="IY1027">
            <v>0</v>
          </cell>
          <cell r="IZ1027">
            <v>0</v>
          </cell>
          <cell r="JA1027">
            <v>0</v>
          </cell>
          <cell r="JB1027">
            <v>0</v>
          </cell>
          <cell r="JC1027">
            <v>0</v>
          </cell>
          <cell r="JD1027">
            <v>0</v>
          </cell>
          <cell r="JE1027">
            <v>0</v>
          </cell>
          <cell r="JF1027">
            <v>0</v>
          </cell>
          <cell r="JG1027">
            <v>0</v>
          </cell>
          <cell r="JH1027">
            <v>0</v>
          </cell>
          <cell r="JI1027">
            <v>0</v>
          </cell>
          <cell r="JJ1027">
            <v>0</v>
          </cell>
          <cell r="JK1027">
            <v>0</v>
          </cell>
          <cell r="JL1027">
            <v>0</v>
          </cell>
          <cell r="JM1027">
            <v>0</v>
          </cell>
          <cell r="JN1027">
            <v>0</v>
          </cell>
          <cell r="JO1027">
            <v>0</v>
          </cell>
          <cell r="JP1027">
            <v>0</v>
          </cell>
          <cell r="JQ1027">
            <v>0</v>
          </cell>
        </row>
        <row r="1028">
          <cell r="D1028" t="str">
            <v>WD_.QF.WOR._.qOR.ORWF_Orchard_4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0</v>
          </cell>
          <cell r="N1028">
            <v>0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0</v>
          </cell>
          <cell r="Y1028">
            <v>0</v>
          </cell>
          <cell r="Z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  <cell r="AI1028">
            <v>0</v>
          </cell>
          <cell r="AJ1028">
            <v>0</v>
          </cell>
          <cell r="AK1028">
            <v>0</v>
          </cell>
          <cell r="AL1028">
            <v>0</v>
          </cell>
          <cell r="AM1028">
            <v>0</v>
          </cell>
          <cell r="AN1028">
            <v>0</v>
          </cell>
          <cell r="AO1028">
            <v>0</v>
          </cell>
          <cell r="AP1028">
            <v>0</v>
          </cell>
          <cell r="AQ1028">
            <v>0</v>
          </cell>
          <cell r="AR1028">
            <v>0</v>
          </cell>
          <cell r="AS1028">
            <v>0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0</v>
          </cell>
          <cell r="AY1028">
            <v>0</v>
          </cell>
          <cell r="AZ1028">
            <v>0</v>
          </cell>
          <cell r="BA1028">
            <v>0</v>
          </cell>
          <cell r="BB1028">
            <v>0</v>
          </cell>
          <cell r="BC1028">
            <v>0</v>
          </cell>
          <cell r="BD1028">
            <v>0</v>
          </cell>
          <cell r="BE1028">
            <v>0</v>
          </cell>
          <cell r="BF1028">
            <v>0</v>
          </cell>
          <cell r="BG1028">
            <v>0</v>
          </cell>
          <cell r="BH1028">
            <v>0</v>
          </cell>
          <cell r="BI1028">
            <v>0</v>
          </cell>
          <cell r="BJ1028">
            <v>0</v>
          </cell>
          <cell r="BK1028">
            <v>0</v>
          </cell>
          <cell r="BL1028">
            <v>0</v>
          </cell>
          <cell r="BM1028">
            <v>0</v>
          </cell>
          <cell r="BN1028">
            <v>0</v>
          </cell>
          <cell r="BO1028">
            <v>0</v>
          </cell>
          <cell r="BP1028">
            <v>0</v>
          </cell>
          <cell r="BQ1028">
            <v>0</v>
          </cell>
          <cell r="BR1028">
            <v>0</v>
          </cell>
          <cell r="BS1028">
            <v>0</v>
          </cell>
          <cell r="BT1028">
            <v>0</v>
          </cell>
          <cell r="BU1028">
            <v>0</v>
          </cell>
          <cell r="BV1028">
            <v>0</v>
          </cell>
          <cell r="BW1028">
            <v>0</v>
          </cell>
          <cell r="BX1028">
            <v>0</v>
          </cell>
          <cell r="BY1028">
            <v>0</v>
          </cell>
          <cell r="BZ1028">
            <v>0</v>
          </cell>
          <cell r="CA1028">
            <v>0</v>
          </cell>
          <cell r="CB1028">
            <v>0</v>
          </cell>
          <cell r="CC1028">
            <v>0</v>
          </cell>
          <cell r="CD1028">
            <v>0</v>
          </cell>
          <cell r="CE1028">
            <v>0</v>
          </cell>
          <cell r="CF1028">
            <v>0</v>
          </cell>
          <cell r="CG1028">
            <v>0</v>
          </cell>
          <cell r="CH1028">
            <v>0</v>
          </cell>
          <cell r="CI1028">
            <v>0</v>
          </cell>
          <cell r="CJ1028">
            <v>0</v>
          </cell>
          <cell r="CK1028">
            <v>0</v>
          </cell>
          <cell r="CL1028">
            <v>0</v>
          </cell>
          <cell r="CM1028">
            <v>0</v>
          </cell>
          <cell r="CN1028">
            <v>0</v>
          </cell>
          <cell r="CO1028">
            <v>0</v>
          </cell>
          <cell r="CP1028">
            <v>0</v>
          </cell>
          <cell r="CQ1028">
            <v>0</v>
          </cell>
          <cell r="CR1028">
            <v>0</v>
          </cell>
          <cell r="CS1028">
            <v>0</v>
          </cell>
          <cell r="CT1028">
            <v>0</v>
          </cell>
          <cell r="CU1028">
            <v>0</v>
          </cell>
          <cell r="CV1028">
            <v>0</v>
          </cell>
          <cell r="CW1028">
            <v>0</v>
          </cell>
          <cell r="CX1028">
            <v>0</v>
          </cell>
          <cell r="CY1028">
            <v>0</v>
          </cell>
          <cell r="CZ1028">
            <v>0</v>
          </cell>
          <cell r="DA1028">
            <v>0</v>
          </cell>
          <cell r="DB1028">
            <v>0</v>
          </cell>
          <cell r="DC1028">
            <v>0</v>
          </cell>
          <cell r="DD1028">
            <v>0</v>
          </cell>
          <cell r="DE1028">
            <v>0</v>
          </cell>
          <cell r="DF1028">
            <v>0</v>
          </cell>
          <cell r="DG1028">
            <v>0</v>
          </cell>
          <cell r="DH1028">
            <v>0</v>
          </cell>
          <cell r="DI1028">
            <v>0</v>
          </cell>
          <cell r="DJ1028">
            <v>0</v>
          </cell>
          <cell r="DK1028">
            <v>0</v>
          </cell>
          <cell r="DL1028">
            <v>0</v>
          </cell>
          <cell r="DM1028">
            <v>0</v>
          </cell>
          <cell r="DN1028">
            <v>0</v>
          </cell>
          <cell r="DO1028">
            <v>0</v>
          </cell>
          <cell r="DP1028">
            <v>0</v>
          </cell>
          <cell r="DQ1028">
            <v>0</v>
          </cell>
          <cell r="DR1028">
            <v>0</v>
          </cell>
          <cell r="DS1028">
            <v>0</v>
          </cell>
          <cell r="DT1028">
            <v>0</v>
          </cell>
          <cell r="DU1028">
            <v>0</v>
          </cell>
          <cell r="DV1028">
            <v>0</v>
          </cell>
          <cell r="DW1028">
            <v>0</v>
          </cell>
          <cell r="DX1028">
            <v>0</v>
          </cell>
          <cell r="DY1028">
            <v>0</v>
          </cell>
          <cell r="DZ1028">
            <v>0</v>
          </cell>
          <cell r="EA1028">
            <v>0</v>
          </cell>
          <cell r="EB1028">
            <v>0</v>
          </cell>
          <cell r="EC1028">
            <v>0</v>
          </cell>
          <cell r="ED1028">
            <v>0</v>
          </cell>
          <cell r="EE1028">
            <v>0</v>
          </cell>
          <cell r="EF1028">
            <v>0</v>
          </cell>
          <cell r="EG1028">
            <v>0</v>
          </cell>
          <cell r="EH1028">
            <v>0</v>
          </cell>
          <cell r="EI1028">
            <v>0</v>
          </cell>
          <cell r="EJ1028">
            <v>0</v>
          </cell>
          <cell r="EK1028">
            <v>0</v>
          </cell>
          <cell r="EL1028">
            <v>0</v>
          </cell>
          <cell r="EM1028">
            <v>0</v>
          </cell>
          <cell r="EN1028">
            <v>0</v>
          </cell>
          <cell r="EO1028">
            <v>0</v>
          </cell>
          <cell r="EP1028">
            <v>0</v>
          </cell>
          <cell r="EQ1028">
            <v>0</v>
          </cell>
          <cell r="ER1028">
            <v>0</v>
          </cell>
          <cell r="ES1028">
            <v>0</v>
          </cell>
          <cell r="ET1028">
            <v>0</v>
          </cell>
          <cell r="EU1028">
            <v>0</v>
          </cell>
          <cell r="EV1028">
            <v>0</v>
          </cell>
          <cell r="EW1028">
            <v>0</v>
          </cell>
          <cell r="EX1028">
            <v>0</v>
          </cell>
          <cell r="EY1028">
            <v>0</v>
          </cell>
          <cell r="EZ1028">
            <v>0</v>
          </cell>
          <cell r="FA1028">
            <v>0</v>
          </cell>
          <cell r="FB1028">
            <v>0</v>
          </cell>
          <cell r="FC1028">
            <v>0</v>
          </cell>
          <cell r="FD1028">
            <v>0</v>
          </cell>
          <cell r="FE1028">
            <v>0</v>
          </cell>
          <cell r="FF1028">
            <v>0</v>
          </cell>
          <cell r="FG1028">
            <v>0</v>
          </cell>
          <cell r="FH1028">
            <v>0</v>
          </cell>
          <cell r="FI1028">
            <v>0</v>
          </cell>
          <cell r="FJ1028">
            <v>0</v>
          </cell>
          <cell r="FK1028">
            <v>0</v>
          </cell>
          <cell r="FL1028">
            <v>0</v>
          </cell>
          <cell r="FM1028">
            <v>0</v>
          </cell>
          <cell r="FN1028">
            <v>0</v>
          </cell>
          <cell r="FO1028">
            <v>0</v>
          </cell>
          <cell r="FP1028">
            <v>0</v>
          </cell>
          <cell r="FQ1028">
            <v>0</v>
          </cell>
          <cell r="FR1028">
            <v>0</v>
          </cell>
          <cell r="FS1028">
            <v>0</v>
          </cell>
          <cell r="FT1028">
            <v>0</v>
          </cell>
          <cell r="FU1028">
            <v>0</v>
          </cell>
          <cell r="FV1028">
            <v>0</v>
          </cell>
          <cell r="FW1028">
            <v>0</v>
          </cell>
          <cell r="FX1028">
            <v>0</v>
          </cell>
          <cell r="FY1028">
            <v>0</v>
          </cell>
          <cell r="FZ1028">
            <v>0</v>
          </cell>
          <cell r="GA1028">
            <v>0</v>
          </cell>
          <cell r="GB1028">
            <v>0</v>
          </cell>
          <cell r="GC1028">
            <v>0</v>
          </cell>
          <cell r="GD1028">
            <v>0</v>
          </cell>
          <cell r="GE1028">
            <v>0</v>
          </cell>
          <cell r="GF1028">
            <v>0</v>
          </cell>
          <cell r="GG1028">
            <v>0</v>
          </cell>
          <cell r="GH1028">
            <v>0</v>
          </cell>
          <cell r="GI1028">
            <v>0</v>
          </cell>
          <cell r="GJ1028">
            <v>0</v>
          </cell>
          <cell r="GK1028">
            <v>0</v>
          </cell>
          <cell r="GL1028">
            <v>0</v>
          </cell>
          <cell r="GM1028">
            <v>0</v>
          </cell>
          <cell r="GN1028">
            <v>0</v>
          </cell>
          <cell r="GO1028">
            <v>0</v>
          </cell>
          <cell r="GP1028">
            <v>0</v>
          </cell>
          <cell r="GQ1028">
            <v>0</v>
          </cell>
          <cell r="GR1028">
            <v>0</v>
          </cell>
          <cell r="GS1028">
            <v>0</v>
          </cell>
          <cell r="GT1028">
            <v>0</v>
          </cell>
          <cell r="GU1028">
            <v>0</v>
          </cell>
          <cell r="GV1028">
            <v>0</v>
          </cell>
          <cell r="GW1028">
            <v>0</v>
          </cell>
          <cell r="GX1028">
            <v>0</v>
          </cell>
          <cell r="GY1028">
            <v>0</v>
          </cell>
          <cell r="GZ1028">
            <v>0</v>
          </cell>
          <cell r="HA1028">
            <v>0</v>
          </cell>
          <cell r="HB1028">
            <v>0</v>
          </cell>
          <cell r="HC1028">
            <v>0</v>
          </cell>
          <cell r="HD1028">
            <v>0</v>
          </cell>
          <cell r="HE1028">
            <v>0</v>
          </cell>
          <cell r="HF1028">
            <v>0</v>
          </cell>
          <cell r="HG1028">
            <v>0</v>
          </cell>
          <cell r="HH1028">
            <v>0</v>
          </cell>
          <cell r="HI1028">
            <v>0</v>
          </cell>
          <cell r="HJ1028">
            <v>0</v>
          </cell>
          <cell r="HK1028">
            <v>0</v>
          </cell>
          <cell r="HL1028">
            <v>0</v>
          </cell>
          <cell r="HM1028">
            <v>0</v>
          </cell>
          <cell r="HN1028">
            <v>0</v>
          </cell>
          <cell r="HO1028">
            <v>0</v>
          </cell>
          <cell r="HP1028">
            <v>0</v>
          </cell>
          <cell r="HQ1028">
            <v>0</v>
          </cell>
          <cell r="HR1028">
            <v>0</v>
          </cell>
          <cell r="HS1028">
            <v>0</v>
          </cell>
          <cell r="HT1028">
            <v>0</v>
          </cell>
          <cell r="HU1028">
            <v>0</v>
          </cell>
          <cell r="HV1028">
            <v>0</v>
          </cell>
          <cell r="HW1028">
            <v>0</v>
          </cell>
          <cell r="HX1028">
            <v>0</v>
          </cell>
          <cell r="HY1028">
            <v>0</v>
          </cell>
          <cell r="HZ1028">
            <v>0</v>
          </cell>
          <cell r="IA1028">
            <v>0</v>
          </cell>
          <cell r="IB1028">
            <v>0</v>
          </cell>
          <cell r="IC1028">
            <v>0</v>
          </cell>
          <cell r="ID1028">
            <v>0</v>
          </cell>
          <cell r="IE1028">
            <v>0</v>
          </cell>
          <cell r="IF1028">
            <v>0</v>
          </cell>
          <cell r="IG1028">
            <v>0</v>
          </cell>
          <cell r="IH1028">
            <v>0</v>
          </cell>
          <cell r="II1028">
            <v>0</v>
          </cell>
          <cell r="IJ1028">
            <v>0</v>
          </cell>
          <cell r="IK1028">
            <v>0</v>
          </cell>
          <cell r="IL1028">
            <v>0</v>
          </cell>
          <cell r="IM1028">
            <v>0</v>
          </cell>
          <cell r="IN1028">
            <v>0</v>
          </cell>
          <cell r="IO1028">
            <v>0</v>
          </cell>
          <cell r="IP1028">
            <v>0</v>
          </cell>
          <cell r="IQ1028">
            <v>0</v>
          </cell>
          <cell r="IR1028">
            <v>0</v>
          </cell>
          <cell r="IS1028">
            <v>0</v>
          </cell>
          <cell r="IT1028">
            <v>0</v>
          </cell>
          <cell r="IU1028">
            <v>0</v>
          </cell>
          <cell r="IV1028">
            <v>0</v>
          </cell>
          <cell r="IW1028">
            <v>0</v>
          </cell>
          <cell r="IX1028">
            <v>0</v>
          </cell>
          <cell r="IY1028">
            <v>0</v>
          </cell>
          <cell r="IZ1028">
            <v>0</v>
          </cell>
          <cell r="JA1028">
            <v>0</v>
          </cell>
          <cell r="JB1028">
            <v>0</v>
          </cell>
          <cell r="JC1028">
            <v>0</v>
          </cell>
          <cell r="JD1028">
            <v>0</v>
          </cell>
          <cell r="JE1028">
            <v>0</v>
          </cell>
          <cell r="JF1028">
            <v>0</v>
          </cell>
          <cell r="JG1028">
            <v>0</v>
          </cell>
          <cell r="JH1028">
            <v>0</v>
          </cell>
          <cell r="JI1028">
            <v>0</v>
          </cell>
          <cell r="JJ1028">
            <v>0</v>
          </cell>
          <cell r="JK1028">
            <v>0</v>
          </cell>
          <cell r="JL1028">
            <v>0</v>
          </cell>
          <cell r="JM1028">
            <v>0</v>
          </cell>
          <cell r="JN1028">
            <v>0</v>
          </cell>
          <cell r="JO1028">
            <v>0</v>
          </cell>
          <cell r="JP1028">
            <v>0</v>
          </cell>
          <cell r="JQ1028">
            <v>0</v>
          </cell>
        </row>
        <row r="1029">
          <cell r="D1029" t="str">
            <v>WD_.QF.WOR._.qOR.ORWF_Oregon_Trail</v>
          </cell>
          <cell r="F1029">
            <v>0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0</v>
          </cell>
          <cell r="X1029">
            <v>0</v>
          </cell>
          <cell r="Y1029">
            <v>0</v>
          </cell>
          <cell r="Z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  <cell r="AI1029">
            <v>0</v>
          </cell>
          <cell r="AJ1029">
            <v>0</v>
          </cell>
          <cell r="AK1029">
            <v>0</v>
          </cell>
          <cell r="AL1029">
            <v>0</v>
          </cell>
          <cell r="AM1029">
            <v>0</v>
          </cell>
          <cell r="AN1029">
            <v>0</v>
          </cell>
          <cell r="AO1029">
            <v>0</v>
          </cell>
          <cell r="AP1029">
            <v>0</v>
          </cell>
          <cell r="AQ1029">
            <v>0</v>
          </cell>
          <cell r="AR1029">
            <v>0</v>
          </cell>
          <cell r="AS1029">
            <v>0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0</v>
          </cell>
          <cell r="AY1029">
            <v>0</v>
          </cell>
          <cell r="AZ1029">
            <v>0</v>
          </cell>
          <cell r="BA1029">
            <v>0</v>
          </cell>
          <cell r="BB1029">
            <v>0</v>
          </cell>
          <cell r="BC1029">
            <v>0</v>
          </cell>
          <cell r="BD1029">
            <v>0</v>
          </cell>
          <cell r="BE1029">
            <v>0</v>
          </cell>
          <cell r="BF1029">
            <v>0</v>
          </cell>
          <cell r="BG1029">
            <v>0</v>
          </cell>
          <cell r="BH1029">
            <v>0</v>
          </cell>
          <cell r="BI1029">
            <v>0</v>
          </cell>
          <cell r="BJ1029">
            <v>0</v>
          </cell>
          <cell r="BK1029">
            <v>0</v>
          </cell>
          <cell r="BL1029">
            <v>0</v>
          </cell>
          <cell r="BM1029">
            <v>0</v>
          </cell>
          <cell r="BN1029">
            <v>0</v>
          </cell>
          <cell r="BO1029">
            <v>0</v>
          </cell>
          <cell r="BP1029">
            <v>0</v>
          </cell>
          <cell r="BQ1029">
            <v>0</v>
          </cell>
          <cell r="BR1029">
            <v>0</v>
          </cell>
          <cell r="BS1029">
            <v>0</v>
          </cell>
          <cell r="BT1029">
            <v>0</v>
          </cell>
          <cell r="BU1029">
            <v>0</v>
          </cell>
          <cell r="BV1029">
            <v>0</v>
          </cell>
          <cell r="BW1029">
            <v>0</v>
          </cell>
          <cell r="BX1029">
            <v>0</v>
          </cell>
          <cell r="BY1029">
            <v>0</v>
          </cell>
          <cell r="BZ1029">
            <v>0</v>
          </cell>
          <cell r="CA1029">
            <v>0</v>
          </cell>
          <cell r="CB1029">
            <v>0</v>
          </cell>
          <cell r="CC1029">
            <v>0</v>
          </cell>
          <cell r="CD1029">
            <v>0</v>
          </cell>
          <cell r="CE1029">
            <v>0</v>
          </cell>
          <cell r="CF1029">
            <v>0</v>
          </cell>
          <cell r="CG1029">
            <v>0</v>
          </cell>
          <cell r="CH1029">
            <v>0</v>
          </cell>
          <cell r="CI1029">
            <v>0</v>
          </cell>
          <cell r="CJ1029">
            <v>0</v>
          </cell>
          <cell r="CK1029">
            <v>0</v>
          </cell>
          <cell r="CL1029">
            <v>0</v>
          </cell>
          <cell r="CM1029">
            <v>0</v>
          </cell>
          <cell r="CN1029">
            <v>0</v>
          </cell>
          <cell r="CO1029">
            <v>0</v>
          </cell>
          <cell r="CP1029">
            <v>0</v>
          </cell>
          <cell r="CQ1029">
            <v>0</v>
          </cell>
          <cell r="CR1029">
            <v>0</v>
          </cell>
          <cell r="CS1029">
            <v>0</v>
          </cell>
          <cell r="CT1029">
            <v>0</v>
          </cell>
          <cell r="CU1029">
            <v>0</v>
          </cell>
          <cell r="CV1029">
            <v>0</v>
          </cell>
          <cell r="CW1029">
            <v>0</v>
          </cell>
          <cell r="CX1029">
            <v>0</v>
          </cell>
          <cell r="CY1029">
            <v>0</v>
          </cell>
          <cell r="CZ1029">
            <v>0</v>
          </cell>
          <cell r="DA1029">
            <v>0</v>
          </cell>
          <cell r="DB1029">
            <v>0</v>
          </cell>
          <cell r="DC1029">
            <v>0</v>
          </cell>
          <cell r="DD1029">
            <v>0</v>
          </cell>
          <cell r="DE1029">
            <v>0</v>
          </cell>
          <cell r="DF1029">
            <v>0</v>
          </cell>
          <cell r="DG1029">
            <v>0</v>
          </cell>
          <cell r="DH1029">
            <v>0</v>
          </cell>
          <cell r="DI1029">
            <v>0</v>
          </cell>
          <cell r="DJ1029">
            <v>0</v>
          </cell>
          <cell r="DK1029">
            <v>0</v>
          </cell>
          <cell r="DL1029">
            <v>0</v>
          </cell>
          <cell r="DM1029">
            <v>0</v>
          </cell>
          <cell r="DN1029">
            <v>0</v>
          </cell>
          <cell r="DO1029">
            <v>0</v>
          </cell>
          <cell r="DP1029">
            <v>0</v>
          </cell>
          <cell r="DQ1029">
            <v>0</v>
          </cell>
          <cell r="DR1029">
            <v>0</v>
          </cell>
          <cell r="DS1029">
            <v>0</v>
          </cell>
          <cell r="DT1029">
            <v>0</v>
          </cell>
          <cell r="DU1029">
            <v>0</v>
          </cell>
          <cell r="DV1029">
            <v>0</v>
          </cell>
          <cell r="DW1029">
            <v>0</v>
          </cell>
          <cell r="DX1029">
            <v>0</v>
          </cell>
          <cell r="DY1029">
            <v>0</v>
          </cell>
          <cell r="DZ1029">
            <v>0</v>
          </cell>
          <cell r="EA1029">
            <v>0</v>
          </cell>
          <cell r="EB1029">
            <v>0</v>
          </cell>
          <cell r="EC1029">
            <v>0</v>
          </cell>
          <cell r="ED1029">
            <v>0</v>
          </cell>
          <cell r="EE1029">
            <v>0</v>
          </cell>
          <cell r="EF1029">
            <v>0</v>
          </cell>
          <cell r="EG1029">
            <v>0</v>
          </cell>
          <cell r="EH1029">
            <v>0</v>
          </cell>
          <cell r="EI1029">
            <v>0</v>
          </cell>
          <cell r="EJ1029">
            <v>0</v>
          </cell>
          <cell r="EK1029">
            <v>0</v>
          </cell>
          <cell r="EL1029">
            <v>0</v>
          </cell>
          <cell r="EM1029">
            <v>0</v>
          </cell>
          <cell r="EN1029">
            <v>0</v>
          </cell>
          <cell r="EO1029">
            <v>0</v>
          </cell>
          <cell r="EP1029">
            <v>0</v>
          </cell>
          <cell r="EQ1029">
            <v>0</v>
          </cell>
          <cell r="ER1029">
            <v>0</v>
          </cell>
          <cell r="ES1029">
            <v>0</v>
          </cell>
          <cell r="ET1029">
            <v>0</v>
          </cell>
          <cell r="EU1029">
            <v>0</v>
          </cell>
          <cell r="EV1029">
            <v>0</v>
          </cell>
          <cell r="EW1029">
            <v>0</v>
          </cell>
          <cell r="EX1029">
            <v>0</v>
          </cell>
          <cell r="EY1029">
            <v>0</v>
          </cell>
          <cell r="EZ1029">
            <v>0</v>
          </cell>
          <cell r="FA1029">
            <v>0</v>
          </cell>
          <cell r="FB1029">
            <v>0</v>
          </cell>
          <cell r="FC1029">
            <v>0</v>
          </cell>
          <cell r="FD1029">
            <v>0</v>
          </cell>
          <cell r="FE1029">
            <v>0</v>
          </cell>
          <cell r="FF1029">
            <v>0</v>
          </cell>
          <cell r="FG1029">
            <v>0</v>
          </cell>
          <cell r="FH1029">
            <v>0</v>
          </cell>
          <cell r="FI1029">
            <v>0</v>
          </cell>
          <cell r="FJ1029">
            <v>0</v>
          </cell>
          <cell r="FK1029">
            <v>0</v>
          </cell>
          <cell r="FL1029">
            <v>0</v>
          </cell>
          <cell r="FM1029">
            <v>0</v>
          </cell>
          <cell r="FN1029">
            <v>0</v>
          </cell>
          <cell r="FO1029">
            <v>0</v>
          </cell>
          <cell r="FP1029">
            <v>0</v>
          </cell>
          <cell r="FQ1029">
            <v>0</v>
          </cell>
          <cell r="FR1029">
            <v>0</v>
          </cell>
          <cell r="FS1029">
            <v>0</v>
          </cell>
          <cell r="FT1029">
            <v>0</v>
          </cell>
          <cell r="FU1029">
            <v>0</v>
          </cell>
          <cell r="FV1029">
            <v>0</v>
          </cell>
          <cell r="FW1029">
            <v>0</v>
          </cell>
          <cell r="FX1029">
            <v>0</v>
          </cell>
          <cell r="FY1029">
            <v>0</v>
          </cell>
          <cell r="FZ1029">
            <v>0</v>
          </cell>
          <cell r="GA1029">
            <v>0</v>
          </cell>
          <cell r="GB1029">
            <v>0</v>
          </cell>
          <cell r="GC1029">
            <v>0</v>
          </cell>
          <cell r="GD1029">
            <v>0</v>
          </cell>
          <cell r="GE1029">
            <v>0</v>
          </cell>
          <cell r="GF1029">
            <v>0</v>
          </cell>
          <cell r="GG1029">
            <v>0</v>
          </cell>
          <cell r="GH1029">
            <v>0</v>
          </cell>
          <cell r="GI1029">
            <v>0</v>
          </cell>
          <cell r="GJ1029">
            <v>0</v>
          </cell>
          <cell r="GK1029">
            <v>0</v>
          </cell>
          <cell r="GL1029">
            <v>0</v>
          </cell>
          <cell r="GM1029">
            <v>0</v>
          </cell>
          <cell r="GN1029">
            <v>0</v>
          </cell>
          <cell r="GO1029">
            <v>0</v>
          </cell>
          <cell r="GP1029">
            <v>0</v>
          </cell>
          <cell r="GQ1029">
            <v>0</v>
          </cell>
          <cell r="GR1029">
            <v>0</v>
          </cell>
          <cell r="GS1029">
            <v>0</v>
          </cell>
          <cell r="GT1029">
            <v>0</v>
          </cell>
          <cell r="GU1029">
            <v>0</v>
          </cell>
          <cell r="GV1029">
            <v>0</v>
          </cell>
          <cell r="GW1029">
            <v>0</v>
          </cell>
          <cell r="GX1029">
            <v>0</v>
          </cell>
          <cell r="GY1029">
            <v>0</v>
          </cell>
          <cell r="GZ1029">
            <v>0</v>
          </cell>
          <cell r="HA1029">
            <v>0</v>
          </cell>
          <cell r="HB1029">
            <v>0</v>
          </cell>
          <cell r="HC1029">
            <v>0</v>
          </cell>
          <cell r="HD1029">
            <v>0</v>
          </cell>
          <cell r="HE1029">
            <v>0</v>
          </cell>
          <cell r="HF1029">
            <v>0</v>
          </cell>
          <cell r="HG1029">
            <v>0</v>
          </cell>
          <cell r="HH1029">
            <v>0</v>
          </cell>
          <cell r="HI1029">
            <v>0</v>
          </cell>
          <cell r="HJ1029">
            <v>0</v>
          </cell>
          <cell r="HK1029">
            <v>0</v>
          </cell>
          <cell r="HL1029">
            <v>0</v>
          </cell>
          <cell r="HM1029">
            <v>0</v>
          </cell>
          <cell r="HN1029">
            <v>0</v>
          </cell>
          <cell r="HO1029">
            <v>0</v>
          </cell>
          <cell r="HP1029">
            <v>0</v>
          </cell>
          <cell r="HQ1029">
            <v>0</v>
          </cell>
          <cell r="HR1029">
            <v>0</v>
          </cell>
          <cell r="HS1029">
            <v>0</v>
          </cell>
          <cell r="HT1029">
            <v>0</v>
          </cell>
          <cell r="HU1029">
            <v>0</v>
          </cell>
          <cell r="HV1029">
            <v>0</v>
          </cell>
          <cell r="HW1029">
            <v>0</v>
          </cell>
          <cell r="HX1029">
            <v>0</v>
          </cell>
          <cell r="HY1029">
            <v>0</v>
          </cell>
          <cell r="HZ1029">
            <v>0</v>
          </cell>
          <cell r="IA1029">
            <v>0</v>
          </cell>
          <cell r="IB1029">
            <v>0</v>
          </cell>
          <cell r="IC1029">
            <v>0</v>
          </cell>
          <cell r="ID1029">
            <v>0</v>
          </cell>
          <cell r="IE1029">
            <v>0</v>
          </cell>
          <cell r="IF1029">
            <v>0</v>
          </cell>
          <cell r="IG1029">
            <v>0</v>
          </cell>
          <cell r="IH1029">
            <v>0</v>
          </cell>
          <cell r="II1029">
            <v>0</v>
          </cell>
          <cell r="IJ1029">
            <v>0</v>
          </cell>
          <cell r="IK1029">
            <v>0</v>
          </cell>
          <cell r="IL1029">
            <v>0</v>
          </cell>
          <cell r="IM1029">
            <v>0</v>
          </cell>
          <cell r="IN1029">
            <v>0</v>
          </cell>
          <cell r="IO1029">
            <v>0</v>
          </cell>
          <cell r="IP1029">
            <v>0</v>
          </cell>
          <cell r="IQ1029">
            <v>0</v>
          </cell>
          <cell r="IR1029">
            <v>0</v>
          </cell>
          <cell r="IS1029">
            <v>0</v>
          </cell>
          <cell r="IT1029">
            <v>0</v>
          </cell>
          <cell r="IU1029">
            <v>0</v>
          </cell>
          <cell r="IV1029">
            <v>0</v>
          </cell>
          <cell r="IW1029">
            <v>0</v>
          </cell>
          <cell r="IX1029">
            <v>0</v>
          </cell>
          <cell r="IY1029">
            <v>0</v>
          </cell>
          <cell r="IZ1029">
            <v>0</v>
          </cell>
          <cell r="JA1029">
            <v>0</v>
          </cell>
          <cell r="JB1029">
            <v>0</v>
          </cell>
          <cell r="JC1029">
            <v>0</v>
          </cell>
          <cell r="JD1029">
            <v>0</v>
          </cell>
          <cell r="JE1029">
            <v>0</v>
          </cell>
          <cell r="JF1029">
            <v>0</v>
          </cell>
          <cell r="JG1029">
            <v>0</v>
          </cell>
          <cell r="JH1029">
            <v>0</v>
          </cell>
          <cell r="JI1029">
            <v>0</v>
          </cell>
          <cell r="JJ1029">
            <v>0</v>
          </cell>
          <cell r="JK1029">
            <v>0</v>
          </cell>
          <cell r="JL1029">
            <v>0</v>
          </cell>
          <cell r="JM1029">
            <v>0</v>
          </cell>
          <cell r="JN1029">
            <v>0</v>
          </cell>
          <cell r="JO1029">
            <v>0</v>
          </cell>
          <cell r="JP1029">
            <v>0</v>
          </cell>
          <cell r="JQ1029">
            <v>0</v>
          </cell>
        </row>
        <row r="1030">
          <cell r="D1030" t="str">
            <v>WD_.QF.WOR._.qOR.ORWF_Pacific_Canyon</v>
          </cell>
          <cell r="F1030">
            <v>0</v>
          </cell>
          <cell r="G1030">
            <v>0</v>
          </cell>
          <cell r="H1030">
            <v>0</v>
          </cell>
          <cell r="I1030">
            <v>0</v>
          </cell>
          <cell r="J1030">
            <v>0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0</v>
          </cell>
          <cell r="R1030">
            <v>0</v>
          </cell>
          <cell r="S1030">
            <v>0</v>
          </cell>
          <cell r="T1030">
            <v>0</v>
          </cell>
          <cell r="U1030">
            <v>0</v>
          </cell>
          <cell r="V1030">
            <v>0</v>
          </cell>
          <cell r="W1030">
            <v>0</v>
          </cell>
          <cell r="X1030">
            <v>0</v>
          </cell>
          <cell r="Y1030">
            <v>0</v>
          </cell>
          <cell r="Z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0</v>
          </cell>
          <cell r="AI1030">
            <v>0</v>
          </cell>
          <cell r="AJ1030">
            <v>0</v>
          </cell>
          <cell r="AK1030">
            <v>0</v>
          </cell>
          <cell r="AL1030">
            <v>0</v>
          </cell>
          <cell r="AM1030">
            <v>0</v>
          </cell>
          <cell r="AN1030">
            <v>0</v>
          </cell>
          <cell r="AO1030">
            <v>0</v>
          </cell>
          <cell r="AP1030">
            <v>0</v>
          </cell>
          <cell r="AQ1030">
            <v>0</v>
          </cell>
          <cell r="AR1030">
            <v>0</v>
          </cell>
          <cell r="AS1030">
            <v>0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0</v>
          </cell>
          <cell r="AY1030">
            <v>0</v>
          </cell>
          <cell r="AZ1030">
            <v>0</v>
          </cell>
          <cell r="BA1030">
            <v>0</v>
          </cell>
          <cell r="BB1030">
            <v>0</v>
          </cell>
          <cell r="BC1030">
            <v>0</v>
          </cell>
          <cell r="BD1030">
            <v>0</v>
          </cell>
          <cell r="BE1030">
            <v>0</v>
          </cell>
          <cell r="BF1030">
            <v>0</v>
          </cell>
          <cell r="BG1030">
            <v>0</v>
          </cell>
          <cell r="BH1030">
            <v>0</v>
          </cell>
          <cell r="BI1030">
            <v>0</v>
          </cell>
          <cell r="BJ1030">
            <v>0</v>
          </cell>
          <cell r="BK1030">
            <v>0</v>
          </cell>
          <cell r="BL1030">
            <v>0</v>
          </cell>
          <cell r="BM1030">
            <v>0</v>
          </cell>
          <cell r="BN1030">
            <v>0</v>
          </cell>
          <cell r="BO1030">
            <v>0</v>
          </cell>
          <cell r="BP1030">
            <v>0</v>
          </cell>
          <cell r="BQ1030">
            <v>0</v>
          </cell>
          <cell r="BR1030">
            <v>0</v>
          </cell>
          <cell r="BS1030">
            <v>0</v>
          </cell>
          <cell r="BT1030">
            <v>0</v>
          </cell>
          <cell r="BU1030">
            <v>0</v>
          </cell>
          <cell r="BV1030">
            <v>0</v>
          </cell>
          <cell r="BW1030">
            <v>0</v>
          </cell>
          <cell r="BX1030">
            <v>0</v>
          </cell>
          <cell r="BY1030">
            <v>0</v>
          </cell>
          <cell r="BZ1030">
            <v>0</v>
          </cell>
          <cell r="CA1030">
            <v>0</v>
          </cell>
          <cell r="CB1030">
            <v>0</v>
          </cell>
          <cell r="CC1030">
            <v>0</v>
          </cell>
          <cell r="CD1030">
            <v>0</v>
          </cell>
          <cell r="CE1030">
            <v>0</v>
          </cell>
          <cell r="CF1030">
            <v>0</v>
          </cell>
          <cell r="CG1030">
            <v>0</v>
          </cell>
          <cell r="CH1030">
            <v>0</v>
          </cell>
          <cell r="CI1030">
            <v>0</v>
          </cell>
          <cell r="CJ1030">
            <v>0</v>
          </cell>
          <cell r="CK1030">
            <v>0</v>
          </cell>
          <cell r="CL1030">
            <v>0</v>
          </cell>
          <cell r="CM1030">
            <v>0</v>
          </cell>
          <cell r="CN1030">
            <v>0</v>
          </cell>
          <cell r="CO1030">
            <v>0</v>
          </cell>
          <cell r="CP1030">
            <v>0</v>
          </cell>
          <cell r="CQ1030">
            <v>0</v>
          </cell>
          <cell r="CR1030">
            <v>0</v>
          </cell>
          <cell r="CS1030">
            <v>0</v>
          </cell>
          <cell r="CT1030">
            <v>0</v>
          </cell>
          <cell r="CU1030">
            <v>0</v>
          </cell>
          <cell r="CV1030">
            <v>0</v>
          </cell>
          <cell r="CW1030">
            <v>0</v>
          </cell>
          <cell r="CX1030">
            <v>0</v>
          </cell>
          <cell r="CY1030">
            <v>0</v>
          </cell>
          <cell r="CZ1030">
            <v>0</v>
          </cell>
          <cell r="DA1030">
            <v>0</v>
          </cell>
          <cell r="DB1030">
            <v>0</v>
          </cell>
          <cell r="DC1030">
            <v>0</v>
          </cell>
          <cell r="DD1030">
            <v>0</v>
          </cell>
          <cell r="DE1030">
            <v>0</v>
          </cell>
          <cell r="DF1030">
            <v>0</v>
          </cell>
          <cell r="DG1030">
            <v>0</v>
          </cell>
          <cell r="DH1030">
            <v>0</v>
          </cell>
          <cell r="DI1030">
            <v>0</v>
          </cell>
          <cell r="DJ1030">
            <v>0</v>
          </cell>
          <cell r="DK1030">
            <v>0</v>
          </cell>
          <cell r="DL1030">
            <v>0</v>
          </cell>
          <cell r="DM1030">
            <v>0</v>
          </cell>
          <cell r="DN1030">
            <v>0</v>
          </cell>
          <cell r="DO1030">
            <v>0</v>
          </cell>
          <cell r="DP1030">
            <v>0</v>
          </cell>
          <cell r="DQ1030">
            <v>0</v>
          </cell>
          <cell r="DR1030">
            <v>0</v>
          </cell>
          <cell r="DS1030">
            <v>0</v>
          </cell>
          <cell r="DT1030">
            <v>0</v>
          </cell>
          <cell r="DU1030">
            <v>0</v>
          </cell>
          <cell r="DV1030">
            <v>0</v>
          </cell>
          <cell r="DW1030">
            <v>0</v>
          </cell>
          <cell r="DX1030">
            <v>0</v>
          </cell>
          <cell r="DY1030">
            <v>0</v>
          </cell>
          <cell r="DZ1030">
            <v>0</v>
          </cell>
          <cell r="EA1030">
            <v>0</v>
          </cell>
          <cell r="EB1030">
            <v>0</v>
          </cell>
          <cell r="EC1030">
            <v>0</v>
          </cell>
          <cell r="ED1030">
            <v>0</v>
          </cell>
          <cell r="EE1030">
            <v>0</v>
          </cell>
          <cell r="EF1030">
            <v>0</v>
          </cell>
          <cell r="EG1030">
            <v>0</v>
          </cell>
          <cell r="EH1030">
            <v>0</v>
          </cell>
          <cell r="EI1030">
            <v>0</v>
          </cell>
          <cell r="EJ1030">
            <v>0</v>
          </cell>
          <cell r="EK1030">
            <v>0</v>
          </cell>
          <cell r="EL1030">
            <v>0</v>
          </cell>
          <cell r="EM1030">
            <v>0</v>
          </cell>
          <cell r="EN1030">
            <v>0</v>
          </cell>
          <cell r="EO1030">
            <v>0</v>
          </cell>
          <cell r="EP1030">
            <v>0</v>
          </cell>
          <cell r="EQ1030">
            <v>0</v>
          </cell>
          <cell r="ER1030">
            <v>0</v>
          </cell>
          <cell r="ES1030">
            <v>0</v>
          </cell>
          <cell r="ET1030">
            <v>0</v>
          </cell>
          <cell r="EU1030">
            <v>0</v>
          </cell>
          <cell r="EV1030">
            <v>0</v>
          </cell>
          <cell r="EW1030">
            <v>0</v>
          </cell>
          <cell r="EX1030">
            <v>0</v>
          </cell>
          <cell r="EY1030">
            <v>0</v>
          </cell>
          <cell r="EZ1030">
            <v>0</v>
          </cell>
          <cell r="FA1030">
            <v>0</v>
          </cell>
          <cell r="FB1030">
            <v>0</v>
          </cell>
          <cell r="FC1030">
            <v>0</v>
          </cell>
          <cell r="FD1030">
            <v>0</v>
          </cell>
          <cell r="FE1030">
            <v>0</v>
          </cell>
          <cell r="FF1030">
            <v>0</v>
          </cell>
          <cell r="FG1030">
            <v>0</v>
          </cell>
          <cell r="FH1030">
            <v>0</v>
          </cell>
          <cell r="FI1030">
            <v>0</v>
          </cell>
          <cell r="FJ1030">
            <v>0</v>
          </cell>
          <cell r="FK1030">
            <v>0</v>
          </cell>
          <cell r="FL1030">
            <v>0</v>
          </cell>
          <cell r="FM1030">
            <v>0</v>
          </cell>
          <cell r="FN1030">
            <v>0</v>
          </cell>
          <cell r="FO1030">
            <v>0</v>
          </cell>
          <cell r="FP1030">
            <v>0</v>
          </cell>
          <cell r="FQ1030">
            <v>0</v>
          </cell>
          <cell r="FR1030">
            <v>0</v>
          </cell>
          <cell r="FS1030">
            <v>0</v>
          </cell>
          <cell r="FT1030">
            <v>0</v>
          </cell>
          <cell r="FU1030">
            <v>0</v>
          </cell>
          <cell r="FV1030">
            <v>0</v>
          </cell>
          <cell r="FW1030">
            <v>0</v>
          </cell>
          <cell r="FX1030">
            <v>0</v>
          </cell>
          <cell r="FY1030">
            <v>0</v>
          </cell>
          <cell r="FZ1030">
            <v>0</v>
          </cell>
          <cell r="GA1030">
            <v>0</v>
          </cell>
          <cell r="GB1030">
            <v>0</v>
          </cell>
          <cell r="GC1030">
            <v>0</v>
          </cell>
          <cell r="GD1030">
            <v>0</v>
          </cell>
          <cell r="GE1030">
            <v>0</v>
          </cell>
          <cell r="GF1030">
            <v>0</v>
          </cell>
          <cell r="GG1030">
            <v>0</v>
          </cell>
          <cell r="GH1030">
            <v>0</v>
          </cell>
          <cell r="GI1030">
            <v>0</v>
          </cell>
          <cell r="GJ1030">
            <v>0</v>
          </cell>
          <cell r="GK1030">
            <v>0</v>
          </cell>
          <cell r="GL1030">
            <v>0</v>
          </cell>
          <cell r="GM1030">
            <v>0</v>
          </cell>
          <cell r="GN1030">
            <v>0</v>
          </cell>
          <cell r="GO1030">
            <v>0</v>
          </cell>
          <cell r="GP1030">
            <v>0</v>
          </cell>
          <cell r="GQ1030">
            <v>0</v>
          </cell>
          <cell r="GR1030">
            <v>0</v>
          </cell>
          <cell r="GS1030">
            <v>0</v>
          </cell>
          <cell r="GT1030">
            <v>0</v>
          </cell>
          <cell r="GU1030">
            <v>0</v>
          </cell>
          <cell r="GV1030">
            <v>0</v>
          </cell>
          <cell r="GW1030">
            <v>0</v>
          </cell>
          <cell r="GX1030">
            <v>0</v>
          </cell>
          <cell r="GY1030">
            <v>0</v>
          </cell>
          <cell r="GZ1030">
            <v>0</v>
          </cell>
          <cell r="HA1030">
            <v>0</v>
          </cell>
          <cell r="HB1030">
            <v>0</v>
          </cell>
          <cell r="HC1030">
            <v>0</v>
          </cell>
          <cell r="HD1030">
            <v>0</v>
          </cell>
          <cell r="HE1030">
            <v>0</v>
          </cell>
          <cell r="HF1030">
            <v>0</v>
          </cell>
          <cell r="HG1030">
            <v>0</v>
          </cell>
          <cell r="HH1030">
            <v>0</v>
          </cell>
          <cell r="HI1030">
            <v>0</v>
          </cell>
          <cell r="HJ1030">
            <v>0</v>
          </cell>
          <cell r="HK1030">
            <v>0</v>
          </cell>
          <cell r="HL1030">
            <v>0</v>
          </cell>
          <cell r="HM1030">
            <v>0</v>
          </cell>
          <cell r="HN1030">
            <v>0</v>
          </cell>
          <cell r="HO1030">
            <v>0</v>
          </cell>
          <cell r="HP1030">
            <v>0</v>
          </cell>
          <cell r="HQ1030">
            <v>0</v>
          </cell>
          <cell r="HR1030">
            <v>0</v>
          </cell>
          <cell r="HS1030">
            <v>0</v>
          </cell>
          <cell r="HT1030">
            <v>0</v>
          </cell>
          <cell r="HU1030">
            <v>0</v>
          </cell>
          <cell r="HV1030">
            <v>0</v>
          </cell>
          <cell r="HW1030">
            <v>0</v>
          </cell>
          <cell r="HX1030">
            <v>0</v>
          </cell>
          <cell r="HY1030">
            <v>0</v>
          </cell>
          <cell r="HZ1030">
            <v>0</v>
          </cell>
          <cell r="IA1030">
            <v>0</v>
          </cell>
          <cell r="IB1030">
            <v>0</v>
          </cell>
          <cell r="IC1030">
            <v>0</v>
          </cell>
          <cell r="ID1030">
            <v>0</v>
          </cell>
          <cell r="IE1030">
            <v>0</v>
          </cell>
          <cell r="IF1030">
            <v>0</v>
          </cell>
          <cell r="IG1030">
            <v>0</v>
          </cell>
          <cell r="IH1030">
            <v>0</v>
          </cell>
          <cell r="II1030">
            <v>0</v>
          </cell>
          <cell r="IJ1030">
            <v>0</v>
          </cell>
          <cell r="IK1030">
            <v>0</v>
          </cell>
          <cell r="IL1030">
            <v>0</v>
          </cell>
          <cell r="IM1030">
            <v>0</v>
          </cell>
          <cell r="IN1030">
            <v>0</v>
          </cell>
          <cell r="IO1030">
            <v>0</v>
          </cell>
          <cell r="IP1030">
            <v>0</v>
          </cell>
          <cell r="IQ1030">
            <v>0</v>
          </cell>
          <cell r="IR1030">
            <v>0</v>
          </cell>
          <cell r="IS1030">
            <v>0</v>
          </cell>
          <cell r="IT1030">
            <v>0</v>
          </cell>
          <cell r="IU1030">
            <v>0</v>
          </cell>
          <cell r="IV1030">
            <v>0</v>
          </cell>
          <cell r="IW1030">
            <v>0</v>
          </cell>
          <cell r="IX1030">
            <v>0</v>
          </cell>
          <cell r="IY1030">
            <v>0</v>
          </cell>
          <cell r="IZ1030">
            <v>0</v>
          </cell>
          <cell r="JA1030">
            <v>0</v>
          </cell>
          <cell r="JB1030">
            <v>0</v>
          </cell>
          <cell r="JC1030">
            <v>0</v>
          </cell>
          <cell r="JD1030">
            <v>0</v>
          </cell>
          <cell r="JE1030">
            <v>0</v>
          </cell>
          <cell r="JF1030">
            <v>0</v>
          </cell>
          <cell r="JG1030">
            <v>0</v>
          </cell>
          <cell r="JH1030">
            <v>0</v>
          </cell>
          <cell r="JI1030">
            <v>0</v>
          </cell>
          <cell r="JJ1030">
            <v>0</v>
          </cell>
          <cell r="JK1030">
            <v>0</v>
          </cell>
          <cell r="JL1030">
            <v>0</v>
          </cell>
          <cell r="JM1030">
            <v>0</v>
          </cell>
          <cell r="JN1030">
            <v>0</v>
          </cell>
          <cell r="JO1030">
            <v>0</v>
          </cell>
          <cell r="JP1030">
            <v>0</v>
          </cell>
          <cell r="JQ1030">
            <v>0</v>
          </cell>
        </row>
        <row r="1031">
          <cell r="D1031" t="str">
            <v>WD_.QF.WOR._.qOR.ORWF_Sand_Ranch</v>
          </cell>
          <cell r="F1031">
            <v>0</v>
          </cell>
          <cell r="G1031">
            <v>0</v>
          </cell>
          <cell r="H1031">
            <v>0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0</v>
          </cell>
          <cell r="V1031">
            <v>0</v>
          </cell>
          <cell r="W1031">
            <v>0</v>
          </cell>
          <cell r="X1031">
            <v>0</v>
          </cell>
          <cell r="Y1031">
            <v>0</v>
          </cell>
          <cell r="Z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0</v>
          </cell>
          <cell r="AE1031">
            <v>0</v>
          </cell>
          <cell r="AF1031">
            <v>0</v>
          </cell>
          <cell r="AG1031">
            <v>0</v>
          </cell>
          <cell r="AH1031">
            <v>0</v>
          </cell>
          <cell r="AI1031">
            <v>0</v>
          </cell>
          <cell r="AJ1031">
            <v>0</v>
          </cell>
          <cell r="AK1031">
            <v>0</v>
          </cell>
          <cell r="AL1031">
            <v>0</v>
          </cell>
          <cell r="AM1031">
            <v>0</v>
          </cell>
          <cell r="AN1031">
            <v>0</v>
          </cell>
          <cell r="AO1031">
            <v>0</v>
          </cell>
          <cell r="AP1031">
            <v>0</v>
          </cell>
          <cell r="AQ1031">
            <v>0</v>
          </cell>
          <cell r="AR1031">
            <v>0</v>
          </cell>
          <cell r="AS1031">
            <v>0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0</v>
          </cell>
          <cell r="AY1031">
            <v>0</v>
          </cell>
          <cell r="AZ1031">
            <v>0</v>
          </cell>
          <cell r="BA1031">
            <v>0</v>
          </cell>
          <cell r="BB1031">
            <v>0</v>
          </cell>
          <cell r="BC1031">
            <v>0</v>
          </cell>
          <cell r="BD1031">
            <v>0</v>
          </cell>
          <cell r="BE1031">
            <v>0</v>
          </cell>
          <cell r="BF1031">
            <v>0</v>
          </cell>
          <cell r="BG1031">
            <v>0</v>
          </cell>
          <cell r="BH1031">
            <v>0</v>
          </cell>
          <cell r="BI1031">
            <v>0</v>
          </cell>
          <cell r="BJ1031">
            <v>0</v>
          </cell>
          <cell r="BK1031">
            <v>0</v>
          </cell>
          <cell r="BL1031">
            <v>0</v>
          </cell>
          <cell r="BM1031">
            <v>0</v>
          </cell>
          <cell r="BN1031">
            <v>0</v>
          </cell>
          <cell r="BO1031">
            <v>0</v>
          </cell>
          <cell r="BP1031">
            <v>0</v>
          </cell>
          <cell r="BQ1031">
            <v>0</v>
          </cell>
          <cell r="BR1031">
            <v>0</v>
          </cell>
          <cell r="BS1031">
            <v>0</v>
          </cell>
          <cell r="BT1031">
            <v>0</v>
          </cell>
          <cell r="BU1031">
            <v>0</v>
          </cell>
          <cell r="BV1031">
            <v>0</v>
          </cell>
          <cell r="BW1031">
            <v>0</v>
          </cell>
          <cell r="BX1031">
            <v>0</v>
          </cell>
          <cell r="BY1031">
            <v>0</v>
          </cell>
          <cell r="BZ1031">
            <v>0</v>
          </cell>
          <cell r="CA1031">
            <v>0</v>
          </cell>
          <cell r="CB1031">
            <v>0</v>
          </cell>
          <cell r="CC1031">
            <v>0</v>
          </cell>
          <cell r="CD1031">
            <v>0</v>
          </cell>
          <cell r="CE1031">
            <v>0</v>
          </cell>
          <cell r="CF1031">
            <v>0</v>
          </cell>
          <cell r="CG1031">
            <v>0</v>
          </cell>
          <cell r="CH1031">
            <v>0</v>
          </cell>
          <cell r="CI1031">
            <v>0</v>
          </cell>
          <cell r="CJ1031">
            <v>0</v>
          </cell>
          <cell r="CK1031">
            <v>0</v>
          </cell>
          <cell r="CL1031">
            <v>0</v>
          </cell>
          <cell r="CM1031">
            <v>0</v>
          </cell>
          <cell r="CN1031">
            <v>0</v>
          </cell>
          <cell r="CO1031">
            <v>0</v>
          </cell>
          <cell r="CP1031">
            <v>0</v>
          </cell>
          <cell r="CQ1031">
            <v>0</v>
          </cell>
          <cell r="CR1031">
            <v>0</v>
          </cell>
          <cell r="CS1031">
            <v>0</v>
          </cell>
          <cell r="CT1031">
            <v>0</v>
          </cell>
          <cell r="CU1031">
            <v>0</v>
          </cell>
          <cell r="CV1031">
            <v>0</v>
          </cell>
          <cell r="CW1031">
            <v>0</v>
          </cell>
          <cell r="CX1031">
            <v>0</v>
          </cell>
          <cell r="CY1031">
            <v>0</v>
          </cell>
          <cell r="CZ1031">
            <v>0</v>
          </cell>
          <cell r="DA1031">
            <v>0</v>
          </cell>
          <cell r="DB1031">
            <v>0</v>
          </cell>
          <cell r="DC1031">
            <v>0</v>
          </cell>
          <cell r="DD1031">
            <v>0</v>
          </cell>
          <cell r="DE1031">
            <v>0</v>
          </cell>
          <cell r="DF1031">
            <v>0</v>
          </cell>
          <cell r="DG1031">
            <v>0</v>
          </cell>
          <cell r="DH1031">
            <v>0</v>
          </cell>
          <cell r="DI1031">
            <v>0</v>
          </cell>
          <cell r="DJ1031">
            <v>0</v>
          </cell>
          <cell r="DK1031">
            <v>0</v>
          </cell>
          <cell r="DL1031">
            <v>0</v>
          </cell>
          <cell r="DM1031">
            <v>0</v>
          </cell>
          <cell r="DN1031">
            <v>0</v>
          </cell>
          <cell r="DO1031">
            <v>0</v>
          </cell>
          <cell r="DP1031">
            <v>0</v>
          </cell>
          <cell r="DQ1031">
            <v>0</v>
          </cell>
          <cell r="DR1031">
            <v>0</v>
          </cell>
          <cell r="DS1031">
            <v>0</v>
          </cell>
          <cell r="DT1031">
            <v>0</v>
          </cell>
          <cell r="DU1031">
            <v>0</v>
          </cell>
          <cell r="DV1031">
            <v>0</v>
          </cell>
          <cell r="DW1031">
            <v>0</v>
          </cell>
          <cell r="DX1031">
            <v>0</v>
          </cell>
          <cell r="DY1031">
            <v>0</v>
          </cell>
          <cell r="DZ1031">
            <v>0</v>
          </cell>
          <cell r="EA1031">
            <v>0</v>
          </cell>
          <cell r="EB1031">
            <v>0</v>
          </cell>
          <cell r="EC1031">
            <v>0</v>
          </cell>
          <cell r="ED1031">
            <v>0</v>
          </cell>
          <cell r="EE1031">
            <v>0</v>
          </cell>
          <cell r="EF1031">
            <v>0</v>
          </cell>
          <cell r="EG1031">
            <v>0</v>
          </cell>
          <cell r="EH1031">
            <v>0</v>
          </cell>
          <cell r="EI1031">
            <v>0</v>
          </cell>
          <cell r="EJ1031">
            <v>0</v>
          </cell>
          <cell r="EK1031">
            <v>0</v>
          </cell>
          <cell r="EL1031">
            <v>0</v>
          </cell>
          <cell r="EM1031">
            <v>0</v>
          </cell>
          <cell r="EN1031">
            <v>0</v>
          </cell>
          <cell r="EO1031">
            <v>0</v>
          </cell>
          <cell r="EP1031">
            <v>0</v>
          </cell>
          <cell r="EQ1031">
            <v>0</v>
          </cell>
          <cell r="ER1031">
            <v>0</v>
          </cell>
          <cell r="ES1031">
            <v>0</v>
          </cell>
          <cell r="ET1031">
            <v>0</v>
          </cell>
          <cell r="EU1031">
            <v>0</v>
          </cell>
          <cell r="EV1031">
            <v>0</v>
          </cell>
          <cell r="EW1031">
            <v>0</v>
          </cell>
          <cell r="EX1031">
            <v>0</v>
          </cell>
          <cell r="EY1031">
            <v>0</v>
          </cell>
          <cell r="EZ1031">
            <v>0</v>
          </cell>
          <cell r="FA1031">
            <v>0</v>
          </cell>
          <cell r="FB1031">
            <v>0</v>
          </cell>
          <cell r="FC1031">
            <v>0</v>
          </cell>
          <cell r="FD1031">
            <v>0</v>
          </cell>
          <cell r="FE1031">
            <v>0</v>
          </cell>
          <cell r="FF1031">
            <v>0</v>
          </cell>
          <cell r="FG1031">
            <v>0</v>
          </cell>
          <cell r="FH1031">
            <v>0</v>
          </cell>
          <cell r="FI1031">
            <v>0</v>
          </cell>
          <cell r="FJ1031">
            <v>0</v>
          </cell>
          <cell r="FK1031">
            <v>0</v>
          </cell>
          <cell r="FL1031">
            <v>0</v>
          </cell>
          <cell r="FM1031">
            <v>0</v>
          </cell>
          <cell r="FN1031">
            <v>0</v>
          </cell>
          <cell r="FO1031">
            <v>0</v>
          </cell>
          <cell r="FP1031">
            <v>0</v>
          </cell>
          <cell r="FQ1031">
            <v>0</v>
          </cell>
          <cell r="FR1031">
            <v>0</v>
          </cell>
          <cell r="FS1031">
            <v>0</v>
          </cell>
          <cell r="FT1031">
            <v>0</v>
          </cell>
          <cell r="FU1031">
            <v>0</v>
          </cell>
          <cell r="FV1031">
            <v>0</v>
          </cell>
          <cell r="FW1031">
            <v>0</v>
          </cell>
          <cell r="FX1031">
            <v>0</v>
          </cell>
          <cell r="FY1031">
            <v>0</v>
          </cell>
          <cell r="FZ1031">
            <v>0</v>
          </cell>
          <cell r="GA1031">
            <v>0</v>
          </cell>
          <cell r="GB1031">
            <v>0</v>
          </cell>
          <cell r="GC1031">
            <v>0</v>
          </cell>
          <cell r="GD1031">
            <v>0</v>
          </cell>
          <cell r="GE1031">
            <v>0</v>
          </cell>
          <cell r="GF1031">
            <v>0</v>
          </cell>
          <cell r="GG1031">
            <v>0</v>
          </cell>
          <cell r="GH1031">
            <v>0</v>
          </cell>
          <cell r="GI1031">
            <v>0</v>
          </cell>
          <cell r="GJ1031">
            <v>0</v>
          </cell>
          <cell r="GK1031">
            <v>0</v>
          </cell>
          <cell r="GL1031">
            <v>0</v>
          </cell>
          <cell r="GM1031">
            <v>0</v>
          </cell>
          <cell r="GN1031">
            <v>0</v>
          </cell>
          <cell r="GO1031">
            <v>0</v>
          </cell>
          <cell r="GP1031">
            <v>0</v>
          </cell>
          <cell r="GQ1031">
            <v>0</v>
          </cell>
          <cell r="GR1031">
            <v>0</v>
          </cell>
          <cell r="GS1031">
            <v>0</v>
          </cell>
          <cell r="GT1031">
            <v>0</v>
          </cell>
          <cell r="GU1031">
            <v>0</v>
          </cell>
          <cell r="GV1031">
            <v>0</v>
          </cell>
          <cell r="GW1031">
            <v>0</v>
          </cell>
          <cell r="GX1031">
            <v>0</v>
          </cell>
          <cell r="GY1031">
            <v>0</v>
          </cell>
          <cell r="GZ1031">
            <v>0</v>
          </cell>
          <cell r="HA1031">
            <v>0</v>
          </cell>
          <cell r="HB1031">
            <v>0</v>
          </cell>
          <cell r="HC1031">
            <v>0</v>
          </cell>
          <cell r="HD1031">
            <v>0</v>
          </cell>
          <cell r="HE1031">
            <v>0</v>
          </cell>
          <cell r="HF1031">
            <v>0</v>
          </cell>
          <cell r="HG1031">
            <v>0</v>
          </cell>
          <cell r="HH1031">
            <v>0</v>
          </cell>
          <cell r="HI1031">
            <v>0</v>
          </cell>
          <cell r="HJ1031">
            <v>0</v>
          </cell>
          <cell r="HK1031">
            <v>0</v>
          </cell>
          <cell r="HL1031">
            <v>0</v>
          </cell>
          <cell r="HM1031">
            <v>0</v>
          </cell>
          <cell r="HN1031">
            <v>0</v>
          </cell>
          <cell r="HO1031">
            <v>0</v>
          </cell>
          <cell r="HP1031">
            <v>0</v>
          </cell>
          <cell r="HQ1031">
            <v>0</v>
          </cell>
          <cell r="HR1031">
            <v>0</v>
          </cell>
          <cell r="HS1031">
            <v>0</v>
          </cell>
          <cell r="HT1031">
            <v>0</v>
          </cell>
          <cell r="HU1031">
            <v>0</v>
          </cell>
          <cell r="HV1031">
            <v>0</v>
          </cell>
          <cell r="HW1031">
            <v>0</v>
          </cell>
          <cell r="HX1031">
            <v>0</v>
          </cell>
          <cell r="HY1031">
            <v>0</v>
          </cell>
          <cell r="HZ1031">
            <v>0</v>
          </cell>
          <cell r="IA1031">
            <v>0</v>
          </cell>
          <cell r="IB1031">
            <v>0</v>
          </cell>
          <cell r="IC1031">
            <v>0</v>
          </cell>
          <cell r="ID1031">
            <v>0</v>
          </cell>
          <cell r="IE1031">
            <v>0</v>
          </cell>
          <cell r="IF1031">
            <v>0</v>
          </cell>
          <cell r="IG1031">
            <v>0</v>
          </cell>
          <cell r="IH1031">
            <v>0</v>
          </cell>
          <cell r="II1031">
            <v>0</v>
          </cell>
          <cell r="IJ1031">
            <v>0</v>
          </cell>
          <cell r="IK1031">
            <v>0</v>
          </cell>
          <cell r="IL1031">
            <v>0</v>
          </cell>
          <cell r="IM1031">
            <v>0</v>
          </cell>
          <cell r="IN1031">
            <v>0</v>
          </cell>
          <cell r="IO1031">
            <v>0</v>
          </cell>
          <cell r="IP1031">
            <v>0</v>
          </cell>
          <cell r="IQ1031">
            <v>0</v>
          </cell>
          <cell r="IR1031">
            <v>0</v>
          </cell>
          <cell r="IS1031">
            <v>0</v>
          </cell>
          <cell r="IT1031">
            <v>0</v>
          </cell>
          <cell r="IU1031">
            <v>0</v>
          </cell>
          <cell r="IV1031">
            <v>0</v>
          </cell>
          <cell r="IW1031">
            <v>0</v>
          </cell>
          <cell r="IX1031">
            <v>0</v>
          </cell>
          <cell r="IY1031">
            <v>0</v>
          </cell>
          <cell r="IZ1031">
            <v>0</v>
          </cell>
          <cell r="JA1031">
            <v>0</v>
          </cell>
          <cell r="JB1031">
            <v>0</v>
          </cell>
          <cell r="JC1031">
            <v>0</v>
          </cell>
          <cell r="JD1031">
            <v>0</v>
          </cell>
          <cell r="JE1031">
            <v>0</v>
          </cell>
          <cell r="JF1031">
            <v>0</v>
          </cell>
          <cell r="JG1031">
            <v>0</v>
          </cell>
          <cell r="JH1031">
            <v>0</v>
          </cell>
          <cell r="JI1031">
            <v>0</v>
          </cell>
          <cell r="JJ1031">
            <v>0</v>
          </cell>
          <cell r="JK1031">
            <v>0</v>
          </cell>
          <cell r="JL1031">
            <v>0</v>
          </cell>
          <cell r="JM1031">
            <v>0</v>
          </cell>
          <cell r="JN1031">
            <v>0</v>
          </cell>
          <cell r="JO1031">
            <v>0</v>
          </cell>
          <cell r="JP1031">
            <v>0</v>
          </cell>
          <cell r="JQ1031">
            <v>0</v>
          </cell>
        </row>
        <row r="1032">
          <cell r="D1032" t="str">
            <v>WD_.QF.WOR._.qOR.ORWF_Wagon_Trail</v>
          </cell>
          <cell r="F1032">
            <v>0</v>
          </cell>
          <cell r="G1032">
            <v>0</v>
          </cell>
          <cell r="H1032">
            <v>0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0</v>
          </cell>
          <cell r="V1032">
            <v>0</v>
          </cell>
          <cell r="W1032">
            <v>0</v>
          </cell>
          <cell r="X1032">
            <v>0</v>
          </cell>
          <cell r="Y1032">
            <v>0</v>
          </cell>
          <cell r="Z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0</v>
          </cell>
          <cell r="AE1032">
            <v>0</v>
          </cell>
          <cell r="AF1032">
            <v>0</v>
          </cell>
          <cell r="AG1032">
            <v>0</v>
          </cell>
          <cell r="AH1032">
            <v>0</v>
          </cell>
          <cell r="AI1032">
            <v>0</v>
          </cell>
          <cell r="AJ1032">
            <v>0</v>
          </cell>
          <cell r="AK1032">
            <v>0</v>
          </cell>
          <cell r="AL1032">
            <v>0</v>
          </cell>
          <cell r="AM1032">
            <v>0</v>
          </cell>
          <cell r="AN1032">
            <v>0</v>
          </cell>
          <cell r="AO1032">
            <v>0</v>
          </cell>
          <cell r="AP1032">
            <v>0</v>
          </cell>
          <cell r="AQ1032">
            <v>0</v>
          </cell>
          <cell r="AR1032">
            <v>0</v>
          </cell>
          <cell r="AS1032">
            <v>0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0</v>
          </cell>
          <cell r="AY1032">
            <v>0</v>
          </cell>
          <cell r="AZ1032">
            <v>0</v>
          </cell>
          <cell r="BA1032">
            <v>0</v>
          </cell>
          <cell r="BB1032">
            <v>0</v>
          </cell>
          <cell r="BC1032">
            <v>0</v>
          </cell>
          <cell r="BD1032">
            <v>0</v>
          </cell>
          <cell r="BE1032">
            <v>0</v>
          </cell>
          <cell r="BF1032">
            <v>0</v>
          </cell>
          <cell r="BG1032">
            <v>0</v>
          </cell>
          <cell r="BH1032">
            <v>0</v>
          </cell>
          <cell r="BI1032">
            <v>0</v>
          </cell>
          <cell r="BJ1032">
            <v>0</v>
          </cell>
          <cell r="BK1032">
            <v>0</v>
          </cell>
          <cell r="BL1032">
            <v>0</v>
          </cell>
          <cell r="BM1032">
            <v>0</v>
          </cell>
          <cell r="BN1032">
            <v>0</v>
          </cell>
          <cell r="BO1032">
            <v>0</v>
          </cell>
          <cell r="BP1032">
            <v>0</v>
          </cell>
          <cell r="BQ1032">
            <v>0</v>
          </cell>
          <cell r="BR1032">
            <v>0</v>
          </cell>
          <cell r="BS1032">
            <v>0</v>
          </cell>
          <cell r="BT1032">
            <v>0</v>
          </cell>
          <cell r="BU1032">
            <v>0</v>
          </cell>
          <cell r="BV1032">
            <v>0</v>
          </cell>
          <cell r="BW1032">
            <v>0</v>
          </cell>
          <cell r="BX1032">
            <v>0</v>
          </cell>
          <cell r="BY1032">
            <v>0</v>
          </cell>
          <cell r="BZ1032">
            <v>0</v>
          </cell>
          <cell r="CA1032">
            <v>0</v>
          </cell>
          <cell r="CB1032">
            <v>0</v>
          </cell>
          <cell r="CC1032">
            <v>0</v>
          </cell>
          <cell r="CD1032">
            <v>0</v>
          </cell>
          <cell r="CE1032">
            <v>0</v>
          </cell>
          <cell r="CF1032">
            <v>0</v>
          </cell>
          <cell r="CG1032">
            <v>0</v>
          </cell>
          <cell r="CH1032">
            <v>0</v>
          </cell>
          <cell r="CI1032">
            <v>0</v>
          </cell>
          <cell r="CJ1032">
            <v>0</v>
          </cell>
          <cell r="CK1032">
            <v>0</v>
          </cell>
          <cell r="CL1032">
            <v>0</v>
          </cell>
          <cell r="CM1032">
            <v>0</v>
          </cell>
          <cell r="CN1032">
            <v>0</v>
          </cell>
          <cell r="CO1032">
            <v>0</v>
          </cell>
          <cell r="CP1032">
            <v>0</v>
          </cell>
          <cell r="CQ1032">
            <v>0</v>
          </cell>
          <cell r="CR1032">
            <v>0</v>
          </cell>
          <cell r="CS1032">
            <v>0</v>
          </cell>
          <cell r="CT1032">
            <v>0</v>
          </cell>
          <cell r="CU1032">
            <v>0</v>
          </cell>
          <cell r="CV1032">
            <v>0</v>
          </cell>
          <cell r="CW1032">
            <v>0</v>
          </cell>
          <cell r="CX1032">
            <v>0</v>
          </cell>
          <cell r="CY1032">
            <v>0</v>
          </cell>
          <cell r="CZ1032">
            <v>0</v>
          </cell>
          <cell r="DA1032">
            <v>0</v>
          </cell>
          <cell r="DB1032">
            <v>0</v>
          </cell>
          <cell r="DC1032">
            <v>0</v>
          </cell>
          <cell r="DD1032">
            <v>0</v>
          </cell>
          <cell r="DE1032">
            <v>0</v>
          </cell>
          <cell r="DF1032">
            <v>0</v>
          </cell>
          <cell r="DG1032">
            <v>0</v>
          </cell>
          <cell r="DH1032">
            <v>0</v>
          </cell>
          <cell r="DI1032">
            <v>0</v>
          </cell>
          <cell r="DJ1032">
            <v>0</v>
          </cell>
          <cell r="DK1032">
            <v>0</v>
          </cell>
          <cell r="DL1032">
            <v>0</v>
          </cell>
          <cell r="DM1032">
            <v>0</v>
          </cell>
          <cell r="DN1032">
            <v>0</v>
          </cell>
          <cell r="DO1032">
            <v>0</v>
          </cell>
          <cell r="DP1032">
            <v>0</v>
          </cell>
          <cell r="DQ1032">
            <v>0</v>
          </cell>
          <cell r="DR1032">
            <v>0</v>
          </cell>
          <cell r="DS1032">
            <v>0</v>
          </cell>
          <cell r="DT1032">
            <v>0</v>
          </cell>
          <cell r="DU1032">
            <v>0</v>
          </cell>
          <cell r="DV1032">
            <v>0</v>
          </cell>
          <cell r="DW1032">
            <v>0</v>
          </cell>
          <cell r="DX1032">
            <v>0</v>
          </cell>
          <cell r="DY1032">
            <v>0</v>
          </cell>
          <cell r="DZ1032">
            <v>0</v>
          </cell>
          <cell r="EA1032">
            <v>0</v>
          </cell>
          <cell r="EB1032">
            <v>0</v>
          </cell>
          <cell r="EC1032">
            <v>0</v>
          </cell>
          <cell r="ED1032">
            <v>0</v>
          </cell>
          <cell r="EE1032">
            <v>0</v>
          </cell>
          <cell r="EF1032">
            <v>0</v>
          </cell>
          <cell r="EG1032">
            <v>0</v>
          </cell>
          <cell r="EH1032">
            <v>0</v>
          </cell>
          <cell r="EI1032">
            <v>0</v>
          </cell>
          <cell r="EJ1032">
            <v>0</v>
          </cell>
          <cell r="EK1032">
            <v>0</v>
          </cell>
          <cell r="EL1032">
            <v>0</v>
          </cell>
          <cell r="EM1032">
            <v>0</v>
          </cell>
          <cell r="EN1032">
            <v>0</v>
          </cell>
          <cell r="EO1032">
            <v>0</v>
          </cell>
          <cell r="EP1032">
            <v>0</v>
          </cell>
          <cell r="EQ1032">
            <v>0</v>
          </cell>
          <cell r="ER1032">
            <v>0</v>
          </cell>
          <cell r="ES1032">
            <v>0</v>
          </cell>
          <cell r="ET1032">
            <v>0</v>
          </cell>
          <cell r="EU1032">
            <v>0</v>
          </cell>
          <cell r="EV1032">
            <v>0</v>
          </cell>
          <cell r="EW1032">
            <v>0</v>
          </cell>
          <cell r="EX1032">
            <v>0</v>
          </cell>
          <cell r="EY1032">
            <v>0</v>
          </cell>
          <cell r="EZ1032">
            <v>0</v>
          </cell>
          <cell r="FA1032">
            <v>0</v>
          </cell>
          <cell r="FB1032">
            <v>0</v>
          </cell>
          <cell r="FC1032">
            <v>0</v>
          </cell>
          <cell r="FD1032">
            <v>0</v>
          </cell>
          <cell r="FE1032">
            <v>0</v>
          </cell>
          <cell r="FF1032">
            <v>0</v>
          </cell>
          <cell r="FG1032">
            <v>0</v>
          </cell>
          <cell r="FH1032">
            <v>0</v>
          </cell>
          <cell r="FI1032">
            <v>0</v>
          </cell>
          <cell r="FJ1032">
            <v>0</v>
          </cell>
          <cell r="FK1032">
            <v>0</v>
          </cell>
          <cell r="FL1032">
            <v>0</v>
          </cell>
          <cell r="FM1032">
            <v>0</v>
          </cell>
          <cell r="FN1032">
            <v>0</v>
          </cell>
          <cell r="FO1032">
            <v>0</v>
          </cell>
          <cell r="FP1032">
            <v>0</v>
          </cell>
          <cell r="FQ1032">
            <v>0</v>
          </cell>
          <cell r="FR1032">
            <v>0</v>
          </cell>
          <cell r="FS1032">
            <v>0</v>
          </cell>
          <cell r="FT1032">
            <v>0</v>
          </cell>
          <cell r="FU1032">
            <v>0</v>
          </cell>
          <cell r="FV1032">
            <v>0</v>
          </cell>
          <cell r="FW1032">
            <v>0</v>
          </cell>
          <cell r="FX1032">
            <v>0</v>
          </cell>
          <cell r="FY1032">
            <v>0</v>
          </cell>
          <cell r="FZ1032">
            <v>0</v>
          </cell>
          <cell r="GA1032">
            <v>0</v>
          </cell>
          <cell r="GB1032">
            <v>0</v>
          </cell>
          <cell r="GC1032">
            <v>0</v>
          </cell>
          <cell r="GD1032">
            <v>0</v>
          </cell>
          <cell r="GE1032">
            <v>0</v>
          </cell>
          <cell r="GF1032">
            <v>0</v>
          </cell>
          <cell r="GG1032">
            <v>0</v>
          </cell>
          <cell r="GH1032">
            <v>0</v>
          </cell>
          <cell r="GI1032">
            <v>0</v>
          </cell>
          <cell r="GJ1032">
            <v>0</v>
          </cell>
          <cell r="GK1032">
            <v>0</v>
          </cell>
          <cell r="GL1032">
            <v>0</v>
          </cell>
          <cell r="GM1032">
            <v>0</v>
          </cell>
          <cell r="GN1032">
            <v>0</v>
          </cell>
          <cell r="GO1032">
            <v>0</v>
          </cell>
          <cell r="GP1032">
            <v>0</v>
          </cell>
          <cell r="GQ1032">
            <v>0</v>
          </cell>
          <cell r="GR1032">
            <v>0</v>
          </cell>
          <cell r="GS1032">
            <v>0</v>
          </cell>
          <cell r="GT1032">
            <v>0</v>
          </cell>
          <cell r="GU1032">
            <v>0</v>
          </cell>
          <cell r="GV1032">
            <v>0</v>
          </cell>
          <cell r="GW1032">
            <v>0</v>
          </cell>
          <cell r="GX1032">
            <v>0</v>
          </cell>
          <cell r="GY1032">
            <v>0</v>
          </cell>
          <cell r="GZ1032">
            <v>0</v>
          </cell>
          <cell r="HA1032">
            <v>0</v>
          </cell>
          <cell r="HB1032">
            <v>0</v>
          </cell>
          <cell r="HC1032">
            <v>0</v>
          </cell>
          <cell r="HD1032">
            <v>0</v>
          </cell>
          <cell r="HE1032">
            <v>0</v>
          </cell>
          <cell r="HF1032">
            <v>0</v>
          </cell>
          <cell r="HG1032">
            <v>0</v>
          </cell>
          <cell r="HH1032">
            <v>0</v>
          </cell>
          <cell r="HI1032">
            <v>0</v>
          </cell>
          <cell r="HJ1032">
            <v>0</v>
          </cell>
          <cell r="HK1032">
            <v>0</v>
          </cell>
          <cell r="HL1032">
            <v>0</v>
          </cell>
          <cell r="HM1032">
            <v>0</v>
          </cell>
          <cell r="HN1032">
            <v>0</v>
          </cell>
          <cell r="HO1032">
            <v>0</v>
          </cell>
          <cell r="HP1032">
            <v>0</v>
          </cell>
          <cell r="HQ1032">
            <v>0</v>
          </cell>
          <cell r="HR1032">
            <v>0</v>
          </cell>
          <cell r="HS1032">
            <v>0</v>
          </cell>
          <cell r="HT1032">
            <v>0</v>
          </cell>
          <cell r="HU1032">
            <v>0</v>
          </cell>
          <cell r="HV1032">
            <v>0</v>
          </cell>
          <cell r="HW1032">
            <v>0</v>
          </cell>
          <cell r="HX1032">
            <v>0</v>
          </cell>
          <cell r="HY1032">
            <v>0</v>
          </cell>
          <cell r="HZ1032">
            <v>0</v>
          </cell>
          <cell r="IA1032">
            <v>0</v>
          </cell>
          <cell r="IB1032">
            <v>0</v>
          </cell>
          <cell r="IC1032">
            <v>0</v>
          </cell>
          <cell r="ID1032">
            <v>0</v>
          </cell>
          <cell r="IE1032">
            <v>0</v>
          </cell>
          <cell r="IF1032">
            <v>0</v>
          </cell>
          <cell r="IG1032">
            <v>0</v>
          </cell>
          <cell r="IH1032">
            <v>0</v>
          </cell>
          <cell r="II1032">
            <v>0</v>
          </cell>
          <cell r="IJ1032">
            <v>0</v>
          </cell>
          <cell r="IK1032">
            <v>0</v>
          </cell>
          <cell r="IL1032">
            <v>0</v>
          </cell>
          <cell r="IM1032">
            <v>0</v>
          </cell>
          <cell r="IN1032">
            <v>0</v>
          </cell>
          <cell r="IO1032">
            <v>0</v>
          </cell>
          <cell r="IP1032">
            <v>0</v>
          </cell>
          <cell r="IQ1032">
            <v>0</v>
          </cell>
          <cell r="IR1032">
            <v>0</v>
          </cell>
          <cell r="IS1032">
            <v>0</v>
          </cell>
          <cell r="IT1032">
            <v>0</v>
          </cell>
          <cell r="IU1032">
            <v>0</v>
          </cell>
          <cell r="IV1032">
            <v>0</v>
          </cell>
          <cell r="IW1032">
            <v>0</v>
          </cell>
          <cell r="IX1032">
            <v>0</v>
          </cell>
          <cell r="IY1032">
            <v>0</v>
          </cell>
          <cell r="IZ1032">
            <v>0</v>
          </cell>
          <cell r="JA1032">
            <v>0</v>
          </cell>
          <cell r="JB1032">
            <v>0</v>
          </cell>
          <cell r="JC1032">
            <v>0</v>
          </cell>
          <cell r="JD1032">
            <v>0</v>
          </cell>
          <cell r="JE1032">
            <v>0</v>
          </cell>
          <cell r="JF1032">
            <v>0</v>
          </cell>
          <cell r="JG1032">
            <v>0</v>
          </cell>
          <cell r="JH1032">
            <v>0</v>
          </cell>
          <cell r="JI1032">
            <v>0</v>
          </cell>
          <cell r="JJ1032">
            <v>0</v>
          </cell>
          <cell r="JK1032">
            <v>0</v>
          </cell>
          <cell r="JL1032">
            <v>0</v>
          </cell>
          <cell r="JM1032">
            <v>0</v>
          </cell>
          <cell r="JN1032">
            <v>0</v>
          </cell>
          <cell r="JO1032">
            <v>0</v>
          </cell>
          <cell r="JP1032">
            <v>0</v>
          </cell>
          <cell r="JQ1032">
            <v>0</v>
          </cell>
        </row>
        <row r="1033">
          <cell r="D1033" t="str">
            <v>WD_.QF.WOR._.qOR.ORWF_Ward_Butte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K1033">
            <v>0</v>
          </cell>
          <cell r="AL1033">
            <v>0</v>
          </cell>
          <cell r="AM1033">
            <v>0</v>
          </cell>
          <cell r="AN1033">
            <v>0</v>
          </cell>
          <cell r="AO1033">
            <v>0</v>
          </cell>
          <cell r="AP1033">
            <v>0</v>
          </cell>
          <cell r="AQ1033">
            <v>0</v>
          </cell>
          <cell r="AR1033">
            <v>0</v>
          </cell>
          <cell r="AS1033">
            <v>0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0</v>
          </cell>
          <cell r="AY1033">
            <v>0</v>
          </cell>
          <cell r="AZ1033">
            <v>0</v>
          </cell>
          <cell r="BA1033">
            <v>0</v>
          </cell>
          <cell r="BB1033">
            <v>0</v>
          </cell>
          <cell r="BC1033">
            <v>0</v>
          </cell>
          <cell r="BD1033">
            <v>0</v>
          </cell>
          <cell r="BE1033">
            <v>0</v>
          </cell>
          <cell r="BF1033">
            <v>0</v>
          </cell>
          <cell r="BG1033">
            <v>0</v>
          </cell>
          <cell r="BH1033">
            <v>0</v>
          </cell>
          <cell r="BI1033">
            <v>0</v>
          </cell>
          <cell r="BJ1033">
            <v>0</v>
          </cell>
          <cell r="BK1033">
            <v>0</v>
          </cell>
          <cell r="BL1033">
            <v>0</v>
          </cell>
          <cell r="BM1033">
            <v>0</v>
          </cell>
          <cell r="BN1033">
            <v>0</v>
          </cell>
          <cell r="BO1033">
            <v>0</v>
          </cell>
          <cell r="BP1033">
            <v>0</v>
          </cell>
          <cell r="BQ1033">
            <v>0</v>
          </cell>
          <cell r="BR1033">
            <v>0</v>
          </cell>
          <cell r="BS1033">
            <v>0</v>
          </cell>
          <cell r="BT1033">
            <v>0</v>
          </cell>
          <cell r="BU1033">
            <v>0</v>
          </cell>
          <cell r="BV1033">
            <v>0</v>
          </cell>
          <cell r="BW1033">
            <v>0</v>
          </cell>
          <cell r="BX1033">
            <v>0</v>
          </cell>
          <cell r="BY1033">
            <v>0</v>
          </cell>
          <cell r="BZ1033">
            <v>0</v>
          </cell>
          <cell r="CA1033">
            <v>0</v>
          </cell>
          <cell r="CB1033">
            <v>0</v>
          </cell>
          <cell r="CC1033">
            <v>0</v>
          </cell>
          <cell r="CD1033">
            <v>0</v>
          </cell>
          <cell r="CE1033">
            <v>0</v>
          </cell>
          <cell r="CF1033">
            <v>0</v>
          </cell>
          <cell r="CG1033">
            <v>0</v>
          </cell>
          <cell r="CH1033">
            <v>0</v>
          </cell>
          <cell r="CI1033">
            <v>0</v>
          </cell>
          <cell r="CJ1033">
            <v>0</v>
          </cell>
          <cell r="CK1033">
            <v>0</v>
          </cell>
          <cell r="CL1033">
            <v>0</v>
          </cell>
          <cell r="CM1033">
            <v>0</v>
          </cell>
          <cell r="CN1033">
            <v>0</v>
          </cell>
          <cell r="CO1033">
            <v>0</v>
          </cell>
          <cell r="CP1033">
            <v>0</v>
          </cell>
          <cell r="CQ1033">
            <v>0</v>
          </cell>
          <cell r="CR1033">
            <v>0</v>
          </cell>
          <cell r="CS1033">
            <v>0</v>
          </cell>
          <cell r="CT1033">
            <v>0</v>
          </cell>
          <cell r="CU1033">
            <v>0</v>
          </cell>
          <cell r="CV1033">
            <v>0</v>
          </cell>
          <cell r="CW1033">
            <v>0</v>
          </cell>
          <cell r="CX1033">
            <v>0</v>
          </cell>
          <cell r="CY1033">
            <v>0</v>
          </cell>
          <cell r="CZ1033">
            <v>0</v>
          </cell>
          <cell r="DA1033">
            <v>0</v>
          </cell>
          <cell r="DB1033">
            <v>0</v>
          </cell>
          <cell r="DC1033">
            <v>0</v>
          </cell>
          <cell r="DD1033">
            <v>0</v>
          </cell>
          <cell r="DE1033">
            <v>0</v>
          </cell>
          <cell r="DF1033">
            <v>0</v>
          </cell>
          <cell r="DG1033">
            <v>0</v>
          </cell>
          <cell r="DH1033">
            <v>0</v>
          </cell>
          <cell r="DI1033">
            <v>0</v>
          </cell>
          <cell r="DJ1033">
            <v>0</v>
          </cell>
          <cell r="DK1033">
            <v>0</v>
          </cell>
          <cell r="DL1033">
            <v>0</v>
          </cell>
          <cell r="DM1033">
            <v>0</v>
          </cell>
          <cell r="DN1033">
            <v>0</v>
          </cell>
          <cell r="DO1033">
            <v>0</v>
          </cell>
          <cell r="DP1033">
            <v>0</v>
          </cell>
          <cell r="DQ1033">
            <v>0</v>
          </cell>
          <cell r="DR1033">
            <v>0</v>
          </cell>
          <cell r="DS1033">
            <v>0</v>
          </cell>
          <cell r="DT1033">
            <v>0</v>
          </cell>
          <cell r="DU1033">
            <v>0</v>
          </cell>
          <cell r="DV1033">
            <v>0</v>
          </cell>
          <cell r="DW1033">
            <v>0</v>
          </cell>
          <cell r="DX1033">
            <v>0</v>
          </cell>
          <cell r="DY1033">
            <v>0</v>
          </cell>
          <cell r="DZ1033">
            <v>0</v>
          </cell>
          <cell r="EA1033">
            <v>0</v>
          </cell>
          <cell r="EB1033">
            <v>0</v>
          </cell>
          <cell r="EC1033">
            <v>0</v>
          </cell>
          <cell r="ED1033">
            <v>0</v>
          </cell>
          <cell r="EE1033">
            <v>0</v>
          </cell>
          <cell r="EF1033">
            <v>0</v>
          </cell>
          <cell r="EG1033">
            <v>0</v>
          </cell>
          <cell r="EH1033">
            <v>0</v>
          </cell>
          <cell r="EI1033">
            <v>0</v>
          </cell>
          <cell r="EJ1033">
            <v>0</v>
          </cell>
          <cell r="EK1033">
            <v>0</v>
          </cell>
          <cell r="EL1033">
            <v>0</v>
          </cell>
          <cell r="EM1033">
            <v>0</v>
          </cell>
          <cell r="EN1033">
            <v>0</v>
          </cell>
          <cell r="EO1033">
            <v>0</v>
          </cell>
          <cell r="EP1033">
            <v>0</v>
          </cell>
          <cell r="EQ1033">
            <v>0</v>
          </cell>
          <cell r="ER1033">
            <v>0</v>
          </cell>
          <cell r="ES1033">
            <v>0</v>
          </cell>
          <cell r="ET1033">
            <v>0</v>
          </cell>
          <cell r="EU1033">
            <v>0</v>
          </cell>
          <cell r="EV1033">
            <v>0</v>
          </cell>
          <cell r="EW1033">
            <v>0</v>
          </cell>
          <cell r="EX1033">
            <v>0</v>
          </cell>
          <cell r="EY1033">
            <v>0</v>
          </cell>
          <cell r="EZ1033">
            <v>0</v>
          </cell>
          <cell r="FA1033">
            <v>0</v>
          </cell>
          <cell r="FB1033">
            <v>0</v>
          </cell>
          <cell r="FC1033">
            <v>0</v>
          </cell>
          <cell r="FD1033">
            <v>0</v>
          </cell>
          <cell r="FE1033">
            <v>0</v>
          </cell>
          <cell r="FF1033">
            <v>0</v>
          </cell>
          <cell r="FG1033">
            <v>0</v>
          </cell>
          <cell r="FH1033">
            <v>0</v>
          </cell>
          <cell r="FI1033">
            <v>0</v>
          </cell>
          <cell r="FJ1033">
            <v>0</v>
          </cell>
          <cell r="FK1033">
            <v>0</v>
          </cell>
          <cell r="FL1033">
            <v>0</v>
          </cell>
          <cell r="FM1033">
            <v>0</v>
          </cell>
          <cell r="FN1033">
            <v>0</v>
          </cell>
          <cell r="FO1033">
            <v>0</v>
          </cell>
          <cell r="FP1033">
            <v>0</v>
          </cell>
          <cell r="FQ1033">
            <v>0</v>
          </cell>
          <cell r="FR1033">
            <v>0</v>
          </cell>
          <cell r="FS1033">
            <v>0</v>
          </cell>
          <cell r="FT1033">
            <v>0</v>
          </cell>
          <cell r="FU1033">
            <v>0</v>
          </cell>
          <cell r="FV1033">
            <v>0</v>
          </cell>
          <cell r="FW1033">
            <v>0</v>
          </cell>
          <cell r="FX1033">
            <v>0</v>
          </cell>
          <cell r="FY1033">
            <v>0</v>
          </cell>
          <cell r="FZ1033">
            <v>0</v>
          </cell>
          <cell r="GA1033">
            <v>0</v>
          </cell>
          <cell r="GB1033">
            <v>0</v>
          </cell>
          <cell r="GC1033">
            <v>0</v>
          </cell>
          <cell r="GD1033">
            <v>0</v>
          </cell>
          <cell r="GE1033">
            <v>0</v>
          </cell>
          <cell r="GF1033">
            <v>0</v>
          </cell>
          <cell r="GG1033">
            <v>0</v>
          </cell>
          <cell r="GH1033">
            <v>0</v>
          </cell>
          <cell r="GI1033">
            <v>0</v>
          </cell>
          <cell r="GJ1033">
            <v>0</v>
          </cell>
          <cell r="GK1033">
            <v>0</v>
          </cell>
          <cell r="GL1033">
            <v>0</v>
          </cell>
          <cell r="GM1033">
            <v>0</v>
          </cell>
          <cell r="GN1033">
            <v>0</v>
          </cell>
          <cell r="GO1033">
            <v>0</v>
          </cell>
          <cell r="GP1033">
            <v>0</v>
          </cell>
          <cell r="GQ1033">
            <v>0</v>
          </cell>
          <cell r="GR1033">
            <v>0</v>
          </cell>
          <cell r="GS1033">
            <v>0</v>
          </cell>
          <cell r="GT1033">
            <v>0</v>
          </cell>
          <cell r="GU1033">
            <v>0</v>
          </cell>
          <cell r="GV1033">
            <v>0</v>
          </cell>
          <cell r="GW1033">
            <v>0</v>
          </cell>
          <cell r="GX1033">
            <v>0</v>
          </cell>
          <cell r="GY1033">
            <v>0</v>
          </cell>
          <cell r="GZ1033">
            <v>0</v>
          </cell>
          <cell r="HA1033">
            <v>0</v>
          </cell>
          <cell r="HB1033">
            <v>0</v>
          </cell>
          <cell r="HC1033">
            <v>0</v>
          </cell>
          <cell r="HD1033">
            <v>0</v>
          </cell>
          <cell r="HE1033">
            <v>0</v>
          </cell>
          <cell r="HF1033">
            <v>0</v>
          </cell>
          <cell r="HG1033">
            <v>0</v>
          </cell>
          <cell r="HH1033">
            <v>0</v>
          </cell>
          <cell r="HI1033">
            <v>0</v>
          </cell>
          <cell r="HJ1033">
            <v>0</v>
          </cell>
          <cell r="HK1033">
            <v>0</v>
          </cell>
          <cell r="HL1033">
            <v>0</v>
          </cell>
          <cell r="HM1033">
            <v>0</v>
          </cell>
          <cell r="HN1033">
            <v>0</v>
          </cell>
          <cell r="HO1033">
            <v>0</v>
          </cell>
          <cell r="HP1033">
            <v>0</v>
          </cell>
          <cell r="HQ1033">
            <v>0</v>
          </cell>
          <cell r="HR1033">
            <v>0</v>
          </cell>
          <cell r="HS1033">
            <v>0</v>
          </cell>
          <cell r="HT1033">
            <v>0</v>
          </cell>
          <cell r="HU1033">
            <v>0</v>
          </cell>
          <cell r="HV1033">
            <v>0</v>
          </cell>
          <cell r="HW1033">
            <v>0</v>
          </cell>
          <cell r="HX1033">
            <v>0</v>
          </cell>
          <cell r="HY1033">
            <v>0</v>
          </cell>
          <cell r="HZ1033">
            <v>0</v>
          </cell>
          <cell r="IA1033">
            <v>0</v>
          </cell>
          <cell r="IB1033">
            <v>0</v>
          </cell>
          <cell r="IC1033">
            <v>0</v>
          </cell>
          <cell r="ID1033">
            <v>0</v>
          </cell>
          <cell r="IE1033">
            <v>0</v>
          </cell>
          <cell r="IF1033">
            <v>0</v>
          </cell>
          <cell r="IG1033">
            <v>0</v>
          </cell>
          <cell r="IH1033">
            <v>0</v>
          </cell>
          <cell r="II1033">
            <v>0</v>
          </cell>
          <cell r="IJ1033">
            <v>0</v>
          </cell>
          <cell r="IK1033">
            <v>0</v>
          </cell>
          <cell r="IL1033">
            <v>0</v>
          </cell>
          <cell r="IM1033">
            <v>0</v>
          </cell>
          <cell r="IN1033">
            <v>0</v>
          </cell>
          <cell r="IO1033">
            <v>0</v>
          </cell>
          <cell r="IP1033">
            <v>0</v>
          </cell>
          <cell r="IQ1033">
            <v>0</v>
          </cell>
          <cell r="IR1033">
            <v>0</v>
          </cell>
          <cell r="IS1033">
            <v>0</v>
          </cell>
          <cell r="IT1033">
            <v>0</v>
          </cell>
          <cell r="IU1033">
            <v>0</v>
          </cell>
          <cell r="IV1033">
            <v>0</v>
          </cell>
          <cell r="IW1033">
            <v>0</v>
          </cell>
          <cell r="IX1033">
            <v>0</v>
          </cell>
          <cell r="IY1033">
            <v>0</v>
          </cell>
          <cell r="IZ1033">
            <v>0</v>
          </cell>
          <cell r="JA1033">
            <v>0</v>
          </cell>
          <cell r="JB1033">
            <v>0</v>
          </cell>
          <cell r="JC1033">
            <v>0</v>
          </cell>
          <cell r="JD1033">
            <v>0</v>
          </cell>
          <cell r="JE1033">
            <v>0</v>
          </cell>
          <cell r="JF1033">
            <v>0</v>
          </cell>
          <cell r="JG1033">
            <v>0</v>
          </cell>
          <cell r="JH1033">
            <v>0</v>
          </cell>
          <cell r="JI1033">
            <v>0</v>
          </cell>
          <cell r="JJ1033">
            <v>0</v>
          </cell>
          <cell r="JK1033">
            <v>0</v>
          </cell>
          <cell r="JL1033">
            <v>0</v>
          </cell>
          <cell r="JM1033">
            <v>0</v>
          </cell>
          <cell r="JN1033">
            <v>0</v>
          </cell>
          <cell r="JO1033">
            <v>0</v>
          </cell>
          <cell r="JP1033">
            <v>0</v>
          </cell>
          <cell r="JQ1033">
            <v>0</v>
          </cell>
        </row>
        <row r="1034">
          <cell r="D1034" t="str">
            <v>WD_.QF.WOR._.qOR.Threemile_Canyon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K1034">
            <v>0</v>
          </cell>
          <cell r="AL1034">
            <v>0</v>
          </cell>
          <cell r="AM1034">
            <v>0</v>
          </cell>
          <cell r="AN1034">
            <v>0</v>
          </cell>
          <cell r="AO1034">
            <v>0</v>
          </cell>
          <cell r="AP1034">
            <v>0</v>
          </cell>
          <cell r="AQ1034">
            <v>0</v>
          </cell>
          <cell r="AR1034">
            <v>0</v>
          </cell>
          <cell r="AS1034">
            <v>0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0</v>
          </cell>
          <cell r="AY1034">
            <v>0</v>
          </cell>
          <cell r="AZ1034">
            <v>0</v>
          </cell>
          <cell r="BA1034">
            <v>0</v>
          </cell>
          <cell r="BB1034">
            <v>0</v>
          </cell>
          <cell r="BC1034">
            <v>0</v>
          </cell>
          <cell r="BD1034">
            <v>0</v>
          </cell>
          <cell r="BE1034">
            <v>0</v>
          </cell>
          <cell r="BF1034">
            <v>0</v>
          </cell>
          <cell r="BG1034">
            <v>0</v>
          </cell>
          <cell r="BH1034">
            <v>0</v>
          </cell>
          <cell r="BI1034">
            <v>0</v>
          </cell>
          <cell r="BJ1034">
            <v>0</v>
          </cell>
          <cell r="BK1034">
            <v>0</v>
          </cell>
          <cell r="BL1034">
            <v>0</v>
          </cell>
          <cell r="BM1034">
            <v>0</v>
          </cell>
          <cell r="BN1034">
            <v>0</v>
          </cell>
          <cell r="BO1034">
            <v>0</v>
          </cell>
          <cell r="BP1034">
            <v>0</v>
          </cell>
          <cell r="BQ1034">
            <v>0</v>
          </cell>
          <cell r="BR1034">
            <v>0</v>
          </cell>
          <cell r="BS1034">
            <v>0</v>
          </cell>
          <cell r="BT1034">
            <v>0</v>
          </cell>
          <cell r="BU1034">
            <v>0</v>
          </cell>
          <cell r="BV1034">
            <v>0</v>
          </cell>
          <cell r="BW1034">
            <v>0</v>
          </cell>
          <cell r="BX1034">
            <v>0</v>
          </cell>
          <cell r="BY1034">
            <v>0</v>
          </cell>
          <cell r="BZ1034">
            <v>0</v>
          </cell>
          <cell r="CA1034">
            <v>0</v>
          </cell>
          <cell r="CB1034">
            <v>0</v>
          </cell>
          <cell r="CC1034">
            <v>0</v>
          </cell>
          <cell r="CD1034">
            <v>0</v>
          </cell>
          <cell r="CE1034">
            <v>0</v>
          </cell>
          <cell r="CF1034">
            <v>0</v>
          </cell>
          <cell r="CG1034">
            <v>0</v>
          </cell>
          <cell r="CH1034">
            <v>0</v>
          </cell>
          <cell r="CI1034">
            <v>0</v>
          </cell>
          <cell r="CJ1034">
            <v>0</v>
          </cell>
          <cell r="CK1034">
            <v>0</v>
          </cell>
          <cell r="CL1034">
            <v>0</v>
          </cell>
          <cell r="CM1034">
            <v>0</v>
          </cell>
          <cell r="CN1034">
            <v>0</v>
          </cell>
          <cell r="CO1034">
            <v>0</v>
          </cell>
          <cell r="CP1034">
            <v>0</v>
          </cell>
          <cell r="CQ1034">
            <v>0</v>
          </cell>
          <cell r="CR1034">
            <v>0</v>
          </cell>
          <cell r="CS1034">
            <v>0</v>
          </cell>
          <cell r="CT1034">
            <v>0</v>
          </cell>
          <cell r="CU1034">
            <v>0</v>
          </cell>
          <cell r="CV1034">
            <v>0</v>
          </cell>
          <cell r="CW1034">
            <v>0</v>
          </cell>
          <cell r="CX1034">
            <v>0</v>
          </cell>
          <cell r="CY1034">
            <v>0</v>
          </cell>
          <cell r="CZ1034">
            <v>0</v>
          </cell>
          <cell r="DA1034">
            <v>0</v>
          </cell>
          <cell r="DB1034">
            <v>0</v>
          </cell>
          <cell r="DC1034">
            <v>0</v>
          </cell>
          <cell r="DD1034">
            <v>0</v>
          </cell>
          <cell r="DE1034">
            <v>0</v>
          </cell>
          <cell r="DF1034">
            <v>0</v>
          </cell>
          <cell r="DG1034">
            <v>0</v>
          </cell>
          <cell r="DH1034">
            <v>0</v>
          </cell>
          <cell r="DI1034">
            <v>0</v>
          </cell>
          <cell r="DJ1034">
            <v>0</v>
          </cell>
          <cell r="DK1034">
            <v>0</v>
          </cell>
          <cell r="DL1034">
            <v>0</v>
          </cell>
          <cell r="DM1034">
            <v>0</v>
          </cell>
          <cell r="DN1034">
            <v>0</v>
          </cell>
          <cell r="DO1034">
            <v>0</v>
          </cell>
          <cell r="DP1034">
            <v>0</v>
          </cell>
          <cell r="DQ1034">
            <v>0</v>
          </cell>
          <cell r="DR1034">
            <v>0</v>
          </cell>
          <cell r="DS1034">
            <v>0</v>
          </cell>
          <cell r="DT1034">
            <v>0</v>
          </cell>
          <cell r="DU1034">
            <v>0</v>
          </cell>
          <cell r="DV1034">
            <v>0</v>
          </cell>
          <cell r="DW1034">
            <v>0</v>
          </cell>
          <cell r="DX1034">
            <v>0</v>
          </cell>
          <cell r="DY1034">
            <v>0</v>
          </cell>
          <cell r="DZ1034">
            <v>0</v>
          </cell>
          <cell r="EA1034">
            <v>0</v>
          </cell>
          <cell r="EB1034">
            <v>0</v>
          </cell>
          <cell r="EC1034">
            <v>0</v>
          </cell>
          <cell r="ED1034">
            <v>0</v>
          </cell>
          <cell r="EE1034">
            <v>0</v>
          </cell>
          <cell r="EF1034">
            <v>0</v>
          </cell>
          <cell r="EG1034">
            <v>0</v>
          </cell>
          <cell r="EH1034">
            <v>0</v>
          </cell>
          <cell r="EI1034">
            <v>0</v>
          </cell>
          <cell r="EJ1034">
            <v>0</v>
          </cell>
          <cell r="EK1034">
            <v>0</v>
          </cell>
          <cell r="EL1034">
            <v>0</v>
          </cell>
          <cell r="EM1034">
            <v>0</v>
          </cell>
          <cell r="EN1034">
            <v>0</v>
          </cell>
          <cell r="EO1034">
            <v>0</v>
          </cell>
          <cell r="EP1034">
            <v>0</v>
          </cell>
          <cell r="EQ1034">
            <v>0</v>
          </cell>
          <cell r="ER1034">
            <v>0</v>
          </cell>
          <cell r="ES1034">
            <v>0</v>
          </cell>
          <cell r="ET1034">
            <v>0</v>
          </cell>
          <cell r="EU1034">
            <v>0</v>
          </cell>
          <cell r="EV1034">
            <v>0</v>
          </cell>
          <cell r="EW1034">
            <v>0</v>
          </cell>
          <cell r="EX1034">
            <v>0</v>
          </cell>
          <cell r="EY1034">
            <v>0</v>
          </cell>
          <cell r="EZ1034">
            <v>0</v>
          </cell>
          <cell r="FA1034">
            <v>0</v>
          </cell>
          <cell r="FB1034">
            <v>0</v>
          </cell>
          <cell r="FC1034">
            <v>0</v>
          </cell>
          <cell r="FD1034">
            <v>0</v>
          </cell>
          <cell r="FE1034">
            <v>0</v>
          </cell>
          <cell r="FF1034">
            <v>0</v>
          </cell>
          <cell r="FG1034">
            <v>0</v>
          </cell>
          <cell r="FH1034">
            <v>0</v>
          </cell>
          <cell r="FI1034">
            <v>0</v>
          </cell>
          <cell r="FJ1034">
            <v>0</v>
          </cell>
          <cell r="FK1034">
            <v>0</v>
          </cell>
          <cell r="FL1034">
            <v>0</v>
          </cell>
          <cell r="FM1034">
            <v>0</v>
          </cell>
          <cell r="FN1034">
            <v>0</v>
          </cell>
          <cell r="FO1034">
            <v>0</v>
          </cell>
          <cell r="FP1034">
            <v>0</v>
          </cell>
          <cell r="FQ1034">
            <v>0</v>
          </cell>
          <cell r="FR1034">
            <v>0</v>
          </cell>
          <cell r="FS1034">
            <v>0</v>
          </cell>
          <cell r="FT1034">
            <v>0</v>
          </cell>
          <cell r="FU1034">
            <v>0</v>
          </cell>
          <cell r="FV1034">
            <v>0</v>
          </cell>
          <cell r="FW1034">
            <v>0</v>
          </cell>
          <cell r="FX1034">
            <v>0</v>
          </cell>
          <cell r="FY1034">
            <v>0</v>
          </cell>
          <cell r="FZ1034">
            <v>0</v>
          </cell>
          <cell r="GA1034">
            <v>0</v>
          </cell>
          <cell r="GB1034">
            <v>0</v>
          </cell>
          <cell r="GC1034">
            <v>0</v>
          </cell>
          <cell r="GD1034">
            <v>0</v>
          </cell>
          <cell r="GE1034">
            <v>0</v>
          </cell>
          <cell r="GF1034">
            <v>0</v>
          </cell>
          <cell r="GG1034">
            <v>0</v>
          </cell>
          <cell r="GH1034">
            <v>0</v>
          </cell>
          <cell r="GI1034">
            <v>0</v>
          </cell>
          <cell r="GJ1034">
            <v>0</v>
          </cell>
          <cell r="GK1034">
            <v>0</v>
          </cell>
          <cell r="GL1034">
            <v>0</v>
          </cell>
          <cell r="GM1034">
            <v>0</v>
          </cell>
          <cell r="GN1034">
            <v>0</v>
          </cell>
          <cell r="GO1034">
            <v>0</v>
          </cell>
          <cell r="GP1034">
            <v>0</v>
          </cell>
          <cell r="GQ1034">
            <v>0</v>
          </cell>
          <cell r="GR1034">
            <v>0</v>
          </cell>
          <cell r="GS1034">
            <v>0</v>
          </cell>
          <cell r="GT1034">
            <v>0</v>
          </cell>
          <cell r="GU1034">
            <v>0</v>
          </cell>
          <cell r="GV1034">
            <v>0</v>
          </cell>
          <cell r="GW1034">
            <v>0</v>
          </cell>
          <cell r="GX1034">
            <v>0</v>
          </cell>
          <cell r="GY1034">
            <v>0</v>
          </cell>
          <cell r="GZ1034">
            <v>0</v>
          </cell>
          <cell r="HA1034">
            <v>0</v>
          </cell>
          <cell r="HB1034">
            <v>0</v>
          </cell>
          <cell r="HC1034">
            <v>0</v>
          </cell>
          <cell r="HD1034">
            <v>0</v>
          </cell>
          <cell r="HE1034">
            <v>0</v>
          </cell>
          <cell r="HF1034">
            <v>0</v>
          </cell>
          <cell r="HG1034">
            <v>0</v>
          </cell>
          <cell r="HH1034">
            <v>0</v>
          </cell>
          <cell r="HI1034">
            <v>0</v>
          </cell>
          <cell r="HJ1034">
            <v>0</v>
          </cell>
          <cell r="HK1034">
            <v>0</v>
          </cell>
          <cell r="HL1034">
            <v>0</v>
          </cell>
          <cell r="HM1034">
            <v>0</v>
          </cell>
          <cell r="HN1034">
            <v>0</v>
          </cell>
          <cell r="HO1034">
            <v>0</v>
          </cell>
          <cell r="HP1034">
            <v>0</v>
          </cell>
          <cell r="HQ1034">
            <v>0</v>
          </cell>
          <cell r="HR1034">
            <v>0</v>
          </cell>
          <cell r="HS1034">
            <v>0</v>
          </cell>
          <cell r="HT1034">
            <v>0</v>
          </cell>
          <cell r="HU1034">
            <v>0</v>
          </cell>
          <cell r="HV1034">
            <v>0</v>
          </cell>
          <cell r="HW1034">
            <v>0</v>
          </cell>
          <cell r="HX1034">
            <v>0</v>
          </cell>
          <cell r="HY1034">
            <v>0</v>
          </cell>
          <cell r="HZ1034">
            <v>0</v>
          </cell>
          <cell r="IA1034">
            <v>0</v>
          </cell>
          <cell r="IB1034">
            <v>0</v>
          </cell>
          <cell r="IC1034">
            <v>0</v>
          </cell>
          <cell r="ID1034">
            <v>0</v>
          </cell>
          <cell r="IE1034">
            <v>0</v>
          </cell>
          <cell r="IF1034">
            <v>0</v>
          </cell>
          <cell r="IG1034">
            <v>0</v>
          </cell>
          <cell r="IH1034">
            <v>0</v>
          </cell>
          <cell r="II1034">
            <v>0</v>
          </cell>
          <cell r="IJ1034">
            <v>0</v>
          </cell>
          <cell r="IK1034">
            <v>0</v>
          </cell>
          <cell r="IL1034">
            <v>0</v>
          </cell>
          <cell r="IM1034">
            <v>0</v>
          </cell>
          <cell r="IN1034">
            <v>0</v>
          </cell>
          <cell r="IO1034">
            <v>0</v>
          </cell>
          <cell r="IP1034">
            <v>0</v>
          </cell>
          <cell r="IQ1034">
            <v>0</v>
          </cell>
          <cell r="IR1034">
            <v>0</v>
          </cell>
          <cell r="IS1034">
            <v>0</v>
          </cell>
          <cell r="IT1034">
            <v>0</v>
          </cell>
          <cell r="IU1034">
            <v>0</v>
          </cell>
          <cell r="IV1034">
            <v>0</v>
          </cell>
          <cell r="IW1034">
            <v>0</v>
          </cell>
          <cell r="IX1034">
            <v>0</v>
          </cell>
          <cell r="IY1034">
            <v>0</v>
          </cell>
          <cell r="IZ1034">
            <v>0</v>
          </cell>
          <cell r="JA1034">
            <v>0</v>
          </cell>
          <cell r="JB1034">
            <v>0</v>
          </cell>
          <cell r="JC1034">
            <v>0</v>
          </cell>
          <cell r="JD1034">
            <v>0</v>
          </cell>
          <cell r="JE1034">
            <v>0</v>
          </cell>
          <cell r="JF1034">
            <v>0</v>
          </cell>
          <cell r="JG1034">
            <v>0</v>
          </cell>
          <cell r="JH1034">
            <v>0</v>
          </cell>
          <cell r="JI1034">
            <v>0</v>
          </cell>
          <cell r="JJ1034">
            <v>0</v>
          </cell>
          <cell r="JK1034">
            <v>0</v>
          </cell>
          <cell r="JL1034">
            <v>0</v>
          </cell>
          <cell r="JM1034">
            <v>0</v>
          </cell>
          <cell r="JN1034">
            <v>0</v>
          </cell>
          <cell r="JO1034">
            <v>0</v>
          </cell>
          <cell r="JP1034">
            <v>0</v>
          </cell>
          <cell r="JQ1034">
            <v>0</v>
          </cell>
        </row>
        <row r="1035">
          <cell r="D1035" t="str">
            <v>WD_.QF.WSF._.qUT.Tooele_1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K1035">
            <v>0</v>
          </cell>
          <cell r="AL1035">
            <v>0</v>
          </cell>
          <cell r="AM1035">
            <v>0</v>
          </cell>
          <cell r="AN1035">
            <v>0</v>
          </cell>
          <cell r="AO1035">
            <v>0</v>
          </cell>
          <cell r="AP1035">
            <v>0</v>
          </cell>
          <cell r="AQ1035">
            <v>0</v>
          </cell>
          <cell r="AR1035">
            <v>0</v>
          </cell>
          <cell r="AS1035">
            <v>0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0</v>
          </cell>
          <cell r="AY1035">
            <v>0</v>
          </cell>
          <cell r="AZ1035">
            <v>0</v>
          </cell>
          <cell r="BA1035">
            <v>0</v>
          </cell>
          <cell r="BB1035">
            <v>0</v>
          </cell>
          <cell r="BC1035">
            <v>0</v>
          </cell>
          <cell r="BD1035">
            <v>0</v>
          </cell>
          <cell r="BE1035">
            <v>0</v>
          </cell>
          <cell r="BF1035">
            <v>0</v>
          </cell>
          <cell r="BG1035">
            <v>0</v>
          </cell>
          <cell r="BH1035">
            <v>0</v>
          </cell>
          <cell r="BI1035">
            <v>0</v>
          </cell>
          <cell r="BJ1035">
            <v>0</v>
          </cell>
          <cell r="BK1035">
            <v>0</v>
          </cell>
          <cell r="BL1035">
            <v>0</v>
          </cell>
          <cell r="BM1035">
            <v>0</v>
          </cell>
          <cell r="BN1035">
            <v>0</v>
          </cell>
          <cell r="BO1035">
            <v>0</v>
          </cell>
          <cell r="BP1035">
            <v>0</v>
          </cell>
          <cell r="BQ1035">
            <v>0</v>
          </cell>
          <cell r="BR1035">
            <v>0</v>
          </cell>
          <cell r="BS1035">
            <v>0</v>
          </cell>
          <cell r="BT1035">
            <v>0</v>
          </cell>
          <cell r="BU1035">
            <v>0</v>
          </cell>
          <cell r="BV1035">
            <v>0</v>
          </cell>
          <cell r="BW1035">
            <v>0</v>
          </cell>
          <cell r="BX1035">
            <v>0</v>
          </cell>
          <cell r="BY1035">
            <v>0</v>
          </cell>
          <cell r="BZ1035">
            <v>0</v>
          </cell>
          <cell r="CA1035">
            <v>0</v>
          </cell>
          <cell r="CB1035">
            <v>0</v>
          </cell>
          <cell r="CC1035">
            <v>0</v>
          </cell>
          <cell r="CD1035">
            <v>0</v>
          </cell>
          <cell r="CE1035">
            <v>0</v>
          </cell>
          <cell r="CF1035">
            <v>0</v>
          </cell>
          <cell r="CG1035">
            <v>0</v>
          </cell>
          <cell r="CH1035">
            <v>0</v>
          </cell>
          <cell r="CI1035">
            <v>0</v>
          </cell>
          <cell r="CJ1035">
            <v>0</v>
          </cell>
          <cell r="CK1035">
            <v>0</v>
          </cell>
          <cell r="CL1035">
            <v>0</v>
          </cell>
          <cell r="CM1035">
            <v>0</v>
          </cell>
          <cell r="CN1035">
            <v>0</v>
          </cell>
          <cell r="CO1035">
            <v>0</v>
          </cell>
          <cell r="CP1035">
            <v>0</v>
          </cell>
          <cell r="CQ1035">
            <v>0</v>
          </cell>
          <cell r="CR1035">
            <v>0</v>
          </cell>
          <cell r="CS1035">
            <v>0</v>
          </cell>
          <cell r="CT1035">
            <v>0</v>
          </cell>
          <cell r="CU1035">
            <v>0</v>
          </cell>
          <cell r="CV1035">
            <v>0</v>
          </cell>
          <cell r="CW1035">
            <v>0</v>
          </cell>
          <cell r="CX1035">
            <v>0</v>
          </cell>
          <cell r="CY1035">
            <v>0</v>
          </cell>
          <cell r="CZ1035">
            <v>0</v>
          </cell>
          <cell r="DA1035">
            <v>0</v>
          </cell>
          <cell r="DB1035">
            <v>0</v>
          </cell>
          <cell r="DC1035">
            <v>0</v>
          </cell>
          <cell r="DD1035">
            <v>0</v>
          </cell>
          <cell r="DE1035">
            <v>0</v>
          </cell>
          <cell r="DF1035">
            <v>0</v>
          </cell>
          <cell r="DG1035">
            <v>0</v>
          </cell>
          <cell r="DH1035">
            <v>0</v>
          </cell>
          <cell r="DI1035">
            <v>0</v>
          </cell>
          <cell r="DJ1035">
            <v>0</v>
          </cell>
          <cell r="DK1035">
            <v>0</v>
          </cell>
          <cell r="DL1035">
            <v>0</v>
          </cell>
          <cell r="DM1035">
            <v>0</v>
          </cell>
          <cell r="DN1035">
            <v>0</v>
          </cell>
          <cell r="DO1035">
            <v>0</v>
          </cell>
          <cell r="DP1035">
            <v>0</v>
          </cell>
          <cell r="DQ1035">
            <v>0</v>
          </cell>
          <cell r="DR1035">
            <v>0</v>
          </cell>
          <cell r="DS1035">
            <v>0</v>
          </cell>
          <cell r="DT1035">
            <v>0</v>
          </cell>
          <cell r="DU1035">
            <v>0</v>
          </cell>
          <cell r="DV1035">
            <v>0</v>
          </cell>
          <cell r="DW1035">
            <v>0</v>
          </cell>
          <cell r="DX1035">
            <v>0</v>
          </cell>
          <cell r="DY1035">
            <v>0</v>
          </cell>
          <cell r="DZ1035">
            <v>0</v>
          </cell>
          <cell r="EA1035">
            <v>0</v>
          </cell>
          <cell r="EB1035">
            <v>0</v>
          </cell>
          <cell r="EC1035">
            <v>0</v>
          </cell>
          <cell r="ED1035">
            <v>0</v>
          </cell>
          <cell r="EE1035">
            <v>0</v>
          </cell>
          <cell r="EF1035">
            <v>0</v>
          </cell>
          <cell r="EG1035">
            <v>0</v>
          </cell>
          <cell r="EH1035">
            <v>0</v>
          </cell>
          <cell r="EI1035">
            <v>0</v>
          </cell>
          <cell r="EJ1035">
            <v>0</v>
          </cell>
          <cell r="EK1035">
            <v>0</v>
          </cell>
          <cell r="EL1035">
            <v>0</v>
          </cell>
          <cell r="EM1035">
            <v>0</v>
          </cell>
          <cell r="EN1035">
            <v>0</v>
          </cell>
          <cell r="EO1035">
            <v>0</v>
          </cell>
          <cell r="EP1035">
            <v>0</v>
          </cell>
          <cell r="EQ1035">
            <v>0</v>
          </cell>
          <cell r="ER1035">
            <v>0</v>
          </cell>
          <cell r="ES1035">
            <v>0</v>
          </cell>
          <cell r="ET1035">
            <v>0</v>
          </cell>
          <cell r="EU1035">
            <v>0</v>
          </cell>
          <cell r="EV1035">
            <v>0</v>
          </cell>
          <cell r="EW1035">
            <v>0</v>
          </cell>
          <cell r="EX1035">
            <v>0</v>
          </cell>
          <cell r="EY1035">
            <v>0</v>
          </cell>
          <cell r="EZ1035">
            <v>0</v>
          </cell>
          <cell r="FA1035">
            <v>0</v>
          </cell>
          <cell r="FB1035">
            <v>0</v>
          </cell>
          <cell r="FC1035">
            <v>0</v>
          </cell>
          <cell r="FD1035">
            <v>0</v>
          </cell>
          <cell r="FE1035">
            <v>0</v>
          </cell>
          <cell r="FF1035">
            <v>0</v>
          </cell>
          <cell r="FG1035">
            <v>0</v>
          </cell>
          <cell r="FH1035">
            <v>0</v>
          </cell>
          <cell r="FI1035">
            <v>0</v>
          </cell>
          <cell r="FJ1035">
            <v>0</v>
          </cell>
          <cell r="FK1035">
            <v>0</v>
          </cell>
          <cell r="FL1035">
            <v>0</v>
          </cell>
          <cell r="FM1035">
            <v>0</v>
          </cell>
          <cell r="FN1035">
            <v>0</v>
          </cell>
          <cell r="FO1035">
            <v>0</v>
          </cell>
          <cell r="FP1035">
            <v>0</v>
          </cell>
          <cell r="FQ1035">
            <v>0</v>
          </cell>
          <cell r="FR1035">
            <v>0</v>
          </cell>
          <cell r="FS1035">
            <v>0</v>
          </cell>
          <cell r="FT1035">
            <v>0</v>
          </cell>
          <cell r="FU1035">
            <v>0</v>
          </cell>
          <cell r="FV1035">
            <v>0</v>
          </cell>
          <cell r="FW1035">
            <v>0</v>
          </cell>
          <cell r="FX1035">
            <v>0</v>
          </cell>
          <cell r="FY1035">
            <v>0</v>
          </cell>
          <cell r="FZ1035">
            <v>0</v>
          </cell>
          <cell r="GA1035">
            <v>0</v>
          </cell>
          <cell r="GB1035">
            <v>0</v>
          </cell>
          <cell r="GC1035">
            <v>0</v>
          </cell>
          <cell r="GD1035">
            <v>0</v>
          </cell>
          <cell r="GE1035">
            <v>0</v>
          </cell>
          <cell r="GF1035">
            <v>0</v>
          </cell>
          <cell r="GG1035">
            <v>0</v>
          </cell>
          <cell r="GH1035">
            <v>0</v>
          </cell>
          <cell r="GI1035">
            <v>0</v>
          </cell>
          <cell r="GJ1035">
            <v>0</v>
          </cell>
          <cell r="GK1035">
            <v>0</v>
          </cell>
          <cell r="GL1035">
            <v>0</v>
          </cell>
          <cell r="GM1035">
            <v>0</v>
          </cell>
          <cell r="GN1035">
            <v>0</v>
          </cell>
          <cell r="GO1035">
            <v>0</v>
          </cell>
          <cell r="GP1035">
            <v>0</v>
          </cell>
          <cell r="GQ1035">
            <v>0</v>
          </cell>
          <cell r="GR1035">
            <v>0</v>
          </cell>
          <cell r="GS1035">
            <v>0</v>
          </cell>
          <cell r="GT1035">
            <v>0</v>
          </cell>
          <cell r="GU1035">
            <v>0</v>
          </cell>
          <cell r="GV1035">
            <v>0</v>
          </cell>
          <cell r="GW1035">
            <v>0</v>
          </cell>
          <cell r="GX1035">
            <v>0</v>
          </cell>
          <cell r="GY1035">
            <v>0</v>
          </cell>
          <cell r="GZ1035">
            <v>0</v>
          </cell>
          <cell r="HA1035">
            <v>0</v>
          </cell>
          <cell r="HB1035">
            <v>0</v>
          </cell>
          <cell r="HC1035">
            <v>0</v>
          </cell>
          <cell r="HD1035">
            <v>0</v>
          </cell>
          <cell r="HE1035">
            <v>0</v>
          </cell>
          <cell r="HF1035">
            <v>0</v>
          </cell>
          <cell r="HG1035">
            <v>0</v>
          </cell>
          <cell r="HH1035">
            <v>0</v>
          </cell>
          <cell r="HI1035">
            <v>0</v>
          </cell>
          <cell r="HJ1035">
            <v>0</v>
          </cell>
          <cell r="HK1035">
            <v>0</v>
          </cell>
          <cell r="HL1035">
            <v>0</v>
          </cell>
          <cell r="HM1035">
            <v>0</v>
          </cell>
          <cell r="HN1035">
            <v>0</v>
          </cell>
          <cell r="HO1035">
            <v>0</v>
          </cell>
          <cell r="HP1035">
            <v>0</v>
          </cell>
          <cell r="HQ1035">
            <v>0</v>
          </cell>
          <cell r="HR1035">
            <v>0</v>
          </cell>
          <cell r="HS1035">
            <v>0</v>
          </cell>
          <cell r="HT1035">
            <v>0</v>
          </cell>
          <cell r="HU1035">
            <v>0</v>
          </cell>
          <cell r="HV1035">
            <v>0</v>
          </cell>
          <cell r="HW1035">
            <v>0</v>
          </cell>
          <cell r="HX1035">
            <v>0</v>
          </cell>
          <cell r="HY1035">
            <v>0</v>
          </cell>
          <cell r="HZ1035">
            <v>0</v>
          </cell>
          <cell r="IA1035">
            <v>0</v>
          </cell>
          <cell r="IB1035">
            <v>0</v>
          </cell>
          <cell r="IC1035">
            <v>0</v>
          </cell>
          <cell r="ID1035">
            <v>0</v>
          </cell>
          <cell r="IE1035">
            <v>0</v>
          </cell>
          <cell r="IF1035">
            <v>0</v>
          </cell>
          <cell r="IG1035">
            <v>0</v>
          </cell>
          <cell r="IH1035">
            <v>0</v>
          </cell>
          <cell r="II1035">
            <v>0</v>
          </cell>
          <cell r="IJ1035">
            <v>0</v>
          </cell>
          <cell r="IK1035">
            <v>0</v>
          </cell>
          <cell r="IL1035">
            <v>0</v>
          </cell>
          <cell r="IM1035">
            <v>0</v>
          </cell>
          <cell r="IN1035">
            <v>0</v>
          </cell>
          <cell r="IO1035">
            <v>0</v>
          </cell>
          <cell r="IP1035">
            <v>0</v>
          </cell>
          <cell r="IQ1035">
            <v>0</v>
          </cell>
          <cell r="IR1035">
            <v>0</v>
          </cell>
          <cell r="IS1035">
            <v>0</v>
          </cell>
          <cell r="IT1035">
            <v>0</v>
          </cell>
          <cell r="IU1035">
            <v>0</v>
          </cell>
          <cell r="IV1035">
            <v>0</v>
          </cell>
          <cell r="IW1035">
            <v>0</v>
          </cell>
          <cell r="IX1035">
            <v>0</v>
          </cell>
          <cell r="IY1035">
            <v>0</v>
          </cell>
          <cell r="IZ1035">
            <v>0</v>
          </cell>
          <cell r="JA1035">
            <v>0</v>
          </cell>
          <cell r="JB1035">
            <v>0</v>
          </cell>
          <cell r="JC1035">
            <v>0</v>
          </cell>
          <cell r="JD1035">
            <v>0</v>
          </cell>
          <cell r="JE1035">
            <v>0</v>
          </cell>
          <cell r="JF1035">
            <v>0</v>
          </cell>
          <cell r="JG1035">
            <v>0</v>
          </cell>
          <cell r="JH1035">
            <v>0</v>
          </cell>
          <cell r="JI1035">
            <v>0</v>
          </cell>
          <cell r="JJ1035">
            <v>0</v>
          </cell>
          <cell r="JK1035">
            <v>0</v>
          </cell>
          <cell r="JL1035">
            <v>0</v>
          </cell>
          <cell r="JM1035">
            <v>0</v>
          </cell>
          <cell r="JN1035">
            <v>0</v>
          </cell>
          <cell r="JO1035">
            <v>0</v>
          </cell>
          <cell r="JP1035">
            <v>0</v>
          </cell>
          <cell r="JQ1035">
            <v>0</v>
          </cell>
        </row>
        <row r="1036">
          <cell r="D1036" t="str">
            <v>WD_.QF.WSF._.qUT.Tooele_2</v>
          </cell>
          <cell r="F1036">
            <v>0</v>
          </cell>
          <cell r="G1036">
            <v>0</v>
          </cell>
          <cell r="H1036">
            <v>0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0</v>
          </cell>
          <cell r="Y1036">
            <v>0</v>
          </cell>
          <cell r="Z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  <cell r="AI1036">
            <v>0</v>
          </cell>
          <cell r="AJ1036">
            <v>0</v>
          </cell>
          <cell r="AK1036">
            <v>0</v>
          </cell>
          <cell r="AL1036">
            <v>0</v>
          </cell>
          <cell r="AM1036">
            <v>0</v>
          </cell>
          <cell r="AN1036">
            <v>0</v>
          </cell>
          <cell r="AO1036">
            <v>0</v>
          </cell>
          <cell r="AP1036">
            <v>0</v>
          </cell>
          <cell r="AQ1036">
            <v>0</v>
          </cell>
          <cell r="AR1036">
            <v>0</v>
          </cell>
          <cell r="AS1036">
            <v>0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0</v>
          </cell>
          <cell r="AY1036">
            <v>0</v>
          </cell>
          <cell r="AZ1036">
            <v>0</v>
          </cell>
          <cell r="BA1036">
            <v>0</v>
          </cell>
          <cell r="BB1036">
            <v>0</v>
          </cell>
          <cell r="BC1036">
            <v>0</v>
          </cell>
          <cell r="BD1036">
            <v>0</v>
          </cell>
          <cell r="BE1036">
            <v>0</v>
          </cell>
          <cell r="BF1036">
            <v>0</v>
          </cell>
          <cell r="BG1036">
            <v>0</v>
          </cell>
          <cell r="BH1036">
            <v>0</v>
          </cell>
          <cell r="BI1036">
            <v>0</v>
          </cell>
          <cell r="BJ1036">
            <v>0</v>
          </cell>
          <cell r="BK1036">
            <v>0</v>
          </cell>
          <cell r="BL1036">
            <v>0</v>
          </cell>
          <cell r="BM1036">
            <v>0</v>
          </cell>
          <cell r="BN1036">
            <v>0</v>
          </cell>
          <cell r="BO1036">
            <v>0</v>
          </cell>
          <cell r="BP1036">
            <v>0</v>
          </cell>
          <cell r="BQ1036">
            <v>0</v>
          </cell>
          <cell r="BR1036">
            <v>0</v>
          </cell>
          <cell r="BS1036">
            <v>0</v>
          </cell>
          <cell r="BT1036">
            <v>0</v>
          </cell>
          <cell r="BU1036">
            <v>0</v>
          </cell>
          <cell r="BV1036">
            <v>0</v>
          </cell>
          <cell r="BW1036">
            <v>0</v>
          </cell>
          <cell r="BX1036">
            <v>0</v>
          </cell>
          <cell r="BY1036">
            <v>0</v>
          </cell>
          <cell r="BZ1036">
            <v>0</v>
          </cell>
          <cell r="CA1036">
            <v>0</v>
          </cell>
          <cell r="CB1036">
            <v>0</v>
          </cell>
          <cell r="CC1036">
            <v>0</v>
          </cell>
          <cell r="CD1036">
            <v>0</v>
          </cell>
          <cell r="CE1036">
            <v>0</v>
          </cell>
          <cell r="CF1036">
            <v>0</v>
          </cell>
          <cell r="CG1036">
            <v>0</v>
          </cell>
          <cell r="CH1036">
            <v>0</v>
          </cell>
          <cell r="CI1036">
            <v>0</v>
          </cell>
          <cell r="CJ1036">
            <v>0</v>
          </cell>
          <cell r="CK1036">
            <v>0</v>
          </cell>
          <cell r="CL1036">
            <v>0</v>
          </cell>
          <cell r="CM1036">
            <v>0</v>
          </cell>
          <cell r="CN1036">
            <v>0</v>
          </cell>
          <cell r="CO1036">
            <v>0</v>
          </cell>
          <cell r="CP1036">
            <v>0</v>
          </cell>
          <cell r="CQ1036">
            <v>0</v>
          </cell>
          <cell r="CR1036">
            <v>0</v>
          </cell>
          <cell r="CS1036">
            <v>0</v>
          </cell>
          <cell r="CT1036">
            <v>0</v>
          </cell>
          <cell r="CU1036">
            <v>0</v>
          </cell>
          <cell r="CV1036">
            <v>0</v>
          </cell>
          <cell r="CW1036">
            <v>0</v>
          </cell>
          <cell r="CX1036">
            <v>0</v>
          </cell>
          <cell r="CY1036">
            <v>0</v>
          </cell>
          <cell r="CZ1036">
            <v>0</v>
          </cell>
          <cell r="DA1036">
            <v>0</v>
          </cell>
          <cell r="DB1036">
            <v>0</v>
          </cell>
          <cell r="DC1036">
            <v>0</v>
          </cell>
          <cell r="DD1036">
            <v>0</v>
          </cell>
          <cell r="DE1036">
            <v>0</v>
          </cell>
          <cell r="DF1036">
            <v>0</v>
          </cell>
          <cell r="DG1036">
            <v>0</v>
          </cell>
          <cell r="DH1036">
            <v>0</v>
          </cell>
          <cell r="DI1036">
            <v>0</v>
          </cell>
          <cell r="DJ1036">
            <v>0</v>
          </cell>
          <cell r="DK1036">
            <v>0</v>
          </cell>
          <cell r="DL1036">
            <v>0</v>
          </cell>
          <cell r="DM1036">
            <v>0</v>
          </cell>
          <cell r="DN1036">
            <v>0</v>
          </cell>
          <cell r="DO1036">
            <v>0</v>
          </cell>
          <cell r="DP1036">
            <v>0</v>
          </cell>
          <cell r="DQ1036">
            <v>0</v>
          </cell>
          <cell r="DR1036">
            <v>0</v>
          </cell>
          <cell r="DS1036">
            <v>0</v>
          </cell>
          <cell r="DT1036">
            <v>0</v>
          </cell>
          <cell r="DU1036">
            <v>0</v>
          </cell>
          <cell r="DV1036">
            <v>0</v>
          </cell>
          <cell r="DW1036">
            <v>0</v>
          </cell>
          <cell r="DX1036">
            <v>0</v>
          </cell>
          <cell r="DY1036">
            <v>0</v>
          </cell>
          <cell r="DZ1036">
            <v>0</v>
          </cell>
          <cell r="EA1036">
            <v>0</v>
          </cell>
          <cell r="EB1036">
            <v>0</v>
          </cell>
          <cell r="EC1036">
            <v>0</v>
          </cell>
          <cell r="ED1036">
            <v>0</v>
          </cell>
          <cell r="EE1036">
            <v>0</v>
          </cell>
          <cell r="EF1036">
            <v>0</v>
          </cell>
          <cell r="EG1036">
            <v>0</v>
          </cell>
          <cell r="EH1036">
            <v>0</v>
          </cell>
          <cell r="EI1036">
            <v>0</v>
          </cell>
          <cell r="EJ1036">
            <v>0</v>
          </cell>
          <cell r="EK1036">
            <v>0</v>
          </cell>
          <cell r="EL1036">
            <v>0</v>
          </cell>
          <cell r="EM1036">
            <v>0</v>
          </cell>
          <cell r="EN1036">
            <v>0</v>
          </cell>
          <cell r="EO1036">
            <v>0</v>
          </cell>
          <cell r="EP1036">
            <v>0</v>
          </cell>
          <cell r="EQ1036">
            <v>0</v>
          </cell>
          <cell r="ER1036">
            <v>0</v>
          </cell>
          <cell r="ES1036">
            <v>0</v>
          </cell>
          <cell r="ET1036">
            <v>0</v>
          </cell>
          <cell r="EU1036">
            <v>0</v>
          </cell>
          <cell r="EV1036">
            <v>0</v>
          </cell>
          <cell r="EW1036">
            <v>0</v>
          </cell>
          <cell r="EX1036">
            <v>0</v>
          </cell>
          <cell r="EY1036">
            <v>0</v>
          </cell>
          <cell r="EZ1036">
            <v>0</v>
          </cell>
          <cell r="FA1036">
            <v>0</v>
          </cell>
          <cell r="FB1036">
            <v>0</v>
          </cell>
          <cell r="FC1036">
            <v>0</v>
          </cell>
          <cell r="FD1036">
            <v>0</v>
          </cell>
          <cell r="FE1036">
            <v>0</v>
          </cell>
          <cell r="FF1036">
            <v>0</v>
          </cell>
          <cell r="FG1036">
            <v>0</v>
          </cell>
          <cell r="FH1036">
            <v>0</v>
          </cell>
          <cell r="FI1036">
            <v>0</v>
          </cell>
          <cell r="FJ1036">
            <v>0</v>
          </cell>
          <cell r="FK1036">
            <v>0</v>
          </cell>
          <cell r="FL1036">
            <v>0</v>
          </cell>
          <cell r="FM1036">
            <v>0</v>
          </cell>
          <cell r="FN1036">
            <v>0</v>
          </cell>
          <cell r="FO1036">
            <v>0</v>
          </cell>
          <cell r="FP1036">
            <v>0</v>
          </cell>
          <cell r="FQ1036">
            <v>0</v>
          </cell>
          <cell r="FR1036">
            <v>0</v>
          </cell>
          <cell r="FS1036">
            <v>0</v>
          </cell>
          <cell r="FT1036">
            <v>0</v>
          </cell>
          <cell r="FU1036">
            <v>0</v>
          </cell>
          <cell r="FV1036">
            <v>0</v>
          </cell>
          <cell r="FW1036">
            <v>0</v>
          </cell>
          <cell r="FX1036">
            <v>0</v>
          </cell>
          <cell r="FY1036">
            <v>0</v>
          </cell>
          <cell r="FZ1036">
            <v>0</v>
          </cell>
          <cell r="GA1036">
            <v>0</v>
          </cell>
          <cell r="GB1036">
            <v>0</v>
          </cell>
          <cell r="GC1036">
            <v>0</v>
          </cell>
          <cell r="GD1036">
            <v>0</v>
          </cell>
          <cell r="GE1036">
            <v>0</v>
          </cell>
          <cell r="GF1036">
            <v>0</v>
          </cell>
          <cell r="GG1036">
            <v>0</v>
          </cell>
          <cell r="GH1036">
            <v>0</v>
          </cell>
          <cell r="GI1036">
            <v>0</v>
          </cell>
          <cell r="GJ1036">
            <v>0</v>
          </cell>
          <cell r="GK1036">
            <v>0</v>
          </cell>
          <cell r="GL1036">
            <v>0</v>
          </cell>
          <cell r="GM1036">
            <v>0</v>
          </cell>
          <cell r="GN1036">
            <v>0</v>
          </cell>
          <cell r="GO1036">
            <v>0</v>
          </cell>
          <cell r="GP1036">
            <v>0</v>
          </cell>
          <cell r="GQ1036">
            <v>0</v>
          </cell>
          <cell r="GR1036">
            <v>0</v>
          </cell>
          <cell r="GS1036">
            <v>0</v>
          </cell>
          <cell r="GT1036">
            <v>0</v>
          </cell>
          <cell r="GU1036">
            <v>0</v>
          </cell>
          <cell r="GV1036">
            <v>0</v>
          </cell>
          <cell r="GW1036">
            <v>0</v>
          </cell>
          <cell r="GX1036">
            <v>0</v>
          </cell>
          <cell r="GY1036">
            <v>0</v>
          </cell>
          <cell r="GZ1036">
            <v>0</v>
          </cell>
          <cell r="HA1036">
            <v>0</v>
          </cell>
          <cell r="HB1036">
            <v>0</v>
          </cell>
          <cell r="HC1036">
            <v>0</v>
          </cell>
          <cell r="HD1036">
            <v>0</v>
          </cell>
          <cell r="HE1036">
            <v>0</v>
          </cell>
          <cell r="HF1036">
            <v>0</v>
          </cell>
          <cell r="HG1036">
            <v>0</v>
          </cell>
          <cell r="HH1036">
            <v>0</v>
          </cell>
          <cell r="HI1036">
            <v>0</v>
          </cell>
          <cell r="HJ1036">
            <v>0</v>
          </cell>
          <cell r="HK1036">
            <v>0</v>
          </cell>
          <cell r="HL1036">
            <v>0</v>
          </cell>
          <cell r="HM1036">
            <v>0</v>
          </cell>
          <cell r="HN1036">
            <v>0</v>
          </cell>
          <cell r="HO1036">
            <v>0</v>
          </cell>
          <cell r="HP1036">
            <v>0</v>
          </cell>
          <cell r="HQ1036">
            <v>0</v>
          </cell>
          <cell r="HR1036">
            <v>0</v>
          </cell>
          <cell r="HS1036">
            <v>0</v>
          </cell>
          <cell r="HT1036">
            <v>0</v>
          </cell>
          <cell r="HU1036">
            <v>0</v>
          </cell>
          <cell r="HV1036">
            <v>0</v>
          </cell>
          <cell r="HW1036">
            <v>0</v>
          </cell>
          <cell r="HX1036">
            <v>0</v>
          </cell>
          <cell r="HY1036">
            <v>0</v>
          </cell>
          <cell r="HZ1036">
            <v>0</v>
          </cell>
          <cell r="IA1036">
            <v>0</v>
          </cell>
          <cell r="IB1036">
            <v>0</v>
          </cell>
          <cell r="IC1036">
            <v>0</v>
          </cell>
          <cell r="ID1036">
            <v>0</v>
          </cell>
          <cell r="IE1036">
            <v>0</v>
          </cell>
          <cell r="IF1036">
            <v>0</v>
          </cell>
          <cell r="IG1036">
            <v>0</v>
          </cell>
          <cell r="IH1036">
            <v>0</v>
          </cell>
          <cell r="II1036">
            <v>0</v>
          </cell>
          <cell r="IJ1036">
            <v>0</v>
          </cell>
          <cell r="IK1036">
            <v>0</v>
          </cell>
          <cell r="IL1036">
            <v>0</v>
          </cell>
          <cell r="IM1036">
            <v>0</v>
          </cell>
          <cell r="IN1036">
            <v>0</v>
          </cell>
          <cell r="IO1036">
            <v>0</v>
          </cell>
          <cell r="IP1036">
            <v>0</v>
          </cell>
          <cell r="IQ1036">
            <v>0</v>
          </cell>
          <cell r="IR1036">
            <v>0</v>
          </cell>
          <cell r="IS1036">
            <v>0</v>
          </cell>
          <cell r="IT1036">
            <v>0</v>
          </cell>
          <cell r="IU1036">
            <v>0</v>
          </cell>
          <cell r="IV1036">
            <v>0</v>
          </cell>
          <cell r="IW1036">
            <v>0</v>
          </cell>
          <cell r="IX1036">
            <v>0</v>
          </cell>
          <cell r="IY1036">
            <v>0</v>
          </cell>
          <cell r="IZ1036">
            <v>0</v>
          </cell>
          <cell r="JA1036">
            <v>0</v>
          </cell>
          <cell r="JB1036">
            <v>0</v>
          </cell>
          <cell r="JC1036">
            <v>0</v>
          </cell>
          <cell r="JD1036">
            <v>0</v>
          </cell>
          <cell r="JE1036">
            <v>0</v>
          </cell>
          <cell r="JF1036">
            <v>0</v>
          </cell>
          <cell r="JG1036">
            <v>0</v>
          </cell>
          <cell r="JH1036">
            <v>0</v>
          </cell>
          <cell r="JI1036">
            <v>0</v>
          </cell>
          <cell r="JJ1036">
            <v>0</v>
          </cell>
          <cell r="JK1036">
            <v>0</v>
          </cell>
          <cell r="JL1036">
            <v>0</v>
          </cell>
          <cell r="JM1036">
            <v>0</v>
          </cell>
          <cell r="JN1036">
            <v>0</v>
          </cell>
          <cell r="JO1036">
            <v>0</v>
          </cell>
          <cell r="JP1036">
            <v>0</v>
          </cell>
          <cell r="JQ1036">
            <v>0</v>
          </cell>
        </row>
        <row r="1037">
          <cell r="D1037" t="str">
            <v>WD_.QF.WSF._.qWY.Spanish_Fork_2</v>
          </cell>
          <cell r="F1037">
            <v>0</v>
          </cell>
          <cell r="G1037">
            <v>0</v>
          </cell>
          <cell r="H1037">
            <v>0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0</v>
          </cell>
          <cell r="X1037">
            <v>0</v>
          </cell>
          <cell r="Y1037">
            <v>0</v>
          </cell>
          <cell r="Z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0</v>
          </cell>
          <cell r="AI1037">
            <v>0</v>
          </cell>
          <cell r="AJ1037">
            <v>0</v>
          </cell>
          <cell r="AK1037">
            <v>0</v>
          </cell>
          <cell r="AL1037">
            <v>0</v>
          </cell>
          <cell r="AM1037">
            <v>0</v>
          </cell>
          <cell r="AN1037">
            <v>0</v>
          </cell>
          <cell r="AO1037">
            <v>0</v>
          </cell>
          <cell r="AP1037">
            <v>0</v>
          </cell>
          <cell r="AQ1037">
            <v>0</v>
          </cell>
          <cell r="AR1037">
            <v>0</v>
          </cell>
          <cell r="AS1037">
            <v>0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0</v>
          </cell>
          <cell r="AY1037">
            <v>0</v>
          </cell>
          <cell r="AZ1037">
            <v>0</v>
          </cell>
          <cell r="BA1037">
            <v>0</v>
          </cell>
          <cell r="BB1037">
            <v>0</v>
          </cell>
          <cell r="BC1037">
            <v>0</v>
          </cell>
          <cell r="BD1037">
            <v>0</v>
          </cell>
          <cell r="BE1037">
            <v>0</v>
          </cell>
          <cell r="BF1037">
            <v>0</v>
          </cell>
          <cell r="BG1037">
            <v>0</v>
          </cell>
          <cell r="BH1037">
            <v>0</v>
          </cell>
          <cell r="BI1037">
            <v>0</v>
          </cell>
          <cell r="BJ1037">
            <v>0</v>
          </cell>
          <cell r="BK1037">
            <v>0</v>
          </cell>
          <cell r="BL1037">
            <v>0</v>
          </cell>
          <cell r="BM1037">
            <v>0</v>
          </cell>
          <cell r="BN1037">
            <v>0</v>
          </cell>
          <cell r="BO1037">
            <v>0</v>
          </cell>
          <cell r="BP1037">
            <v>0</v>
          </cell>
          <cell r="BQ1037">
            <v>0</v>
          </cell>
          <cell r="BR1037">
            <v>0</v>
          </cell>
          <cell r="BS1037">
            <v>0</v>
          </cell>
          <cell r="BT1037">
            <v>0</v>
          </cell>
          <cell r="BU1037">
            <v>0</v>
          </cell>
          <cell r="BV1037">
            <v>0</v>
          </cell>
          <cell r="BW1037">
            <v>0</v>
          </cell>
          <cell r="BX1037">
            <v>0</v>
          </cell>
          <cell r="BY1037">
            <v>0</v>
          </cell>
          <cell r="BZ1037">
            <v>0</v>
          </cell>
          <cell r="CA1037">
            <v>0</v>
          </cell>
          <cell r="CB1037">
            <v>0</v>
          </cell>
          <cell r="CC1037">
            <v>0</v>
          </cell>
          <cell r="CD1037">
            <v>0</v>
          </cell>
          <cell r="CE1037">
            <v>0</v>
          </cell>
          <cell r="CF1037">
            <v>0</v>
          </cell>
          <cell r="CG1037">
            <v>0</v>
          </cell>
          <cell r="CH1037">
            <v>0</v>
          </cell>
          <cell r="CI1037">
            <v>0</v>
          </cell>
          <cell r="CJ1037">
            <v>0</v>
          </cell>
          <cell r="CK1037">
            <v>0</v>
          </cell>
          <cell r="CL1037">
            <v>0</v>
          </cell>
          <cell r="CM1037">
            <v>0</v>
          </cell>
          <cell r="CN1037">
            <v>0</v>
          </cell>
          <cell r="CO1037">
            <v>0</v>
          </cell>
          <cell r="CP1037">
            <v>0</v>
          </cell>
          <cell r="CQ1037">
            <v>0</v>
          </cell>
          <cell r="CR1037">
            <v>0</v>
          </cell>
          <cell r="CS1037">
            <v>0</v>
          </cell>
          <cell r="CT1037">
            <v>0</v>
          </cell>
          <cell r="CU1037">
            <v>0</v>
          </cell>
          <cell r="CV1037">
            <v>0</v>
          </cell>
          <cell r="CW1037">
            <v>0</v>
          </cell>
          <cell r="CX1037">
            <v>0</v>
          </cell>
          <cell r="CY1037">
            <v>0</v>
          </cell>
          <cell r="CZ1037">
            <v>0</v>
          </cell>
          <cell r="DA1037">
            <v>0</v>
          </cell>
          <cell r="DB1037">
            <v>0</v>
          </cell>
          <cell r="DC1037">
            <v>0</v>
          </cell>
          <cell r="DD1037">
            <v>0</v>
          </cell>
          <cell r="DE1037">
            <v>0</v>
          </cell>
          <cell r="DF1037">
            <v>0</v>
          </cell>
          <cell r="DG1037">
            <v>0</v>
          </cell>
          <cell r="DH1037">
            <v>0</v>
          </cell>
          <cell r="DI1037">
            <v>0</v>
          </cell>
          <cell r="DJ1037">
            <v>0</v>
          </cell>
          <cell r="DK1037">
            <v>0</v>
          </cell>
          <cell r="DL1037">
            <v>0</v>
          </cell>
          <cell r="DM1037">
            <v>0</v>
          </cell>
          <cell r="DN1037">
            <v>0</v>
          </cell>
          <cell r="DO1037">
            <v>0</v>
          </cell>
          <cell r="DP1037">
            <v>0</v>
          </cell>
          <cell r="DQ1037">
            <v>0</v>
          </cell>
          <cell r="DR1037">
            <v>0</v>
          </cell>
          <cell r="DS1037">
            <v>0</v>
          </cell>
          <cell r="DT1037">
            <v>0</v>
          </cell>
          <cell r="DU1037">
            <v>0</v>
          </cell>
          <cell r="DV1037">
            <v>0</v>
          </cell>
          <cell r="DW1037">
            <v>0</v>
          </cell>
          <cell r="DX1037">
            <v>0</v>
          </cell>
          <cell r="DY1037">
            <v>0</v>
          </cell>
          <cell r="DZ1037">
            <v>0</v>
          </cell>
          <cell r="EA1037">
            <v>0</v>
          </cell>
          <cell r="EB1037">
            <v>0</v>
          </cell>
          <cell r="EC1037">
            <v>0</v>
          </cell>
          <cell r="ED1037">
            <v>0</v>
          </cell>
          <cell r="EE1037">
            <v>0</v>
          </cell>
          <cell r="EF1037">
            <v>0</v>
          </cell>
          <cell r="EG1037">
            <v>0</v>
          </cell>
          <cell r="EH1037">
            <v>0</v>
          </cell>
          <cell r="EI1037">
            <v>0</v>
          </cell>
          <cell r="EJ1037">
            <v>0</v>
          </cell>
          <cell r="EK1037">
            <v>0</v>
          </cell>
          <cell r="EL1037">
            <v>0</v>
          </cell>
          <cell r="EM1037">
            <v>0</v>
          </cell>
          <cell r="EN1037">
            <v>0</v>
          </cell>
          <cell r="EO1037">
            <v>0</v>
          </cell>
          <cell r="EP1037">
            <v>0</v>
          </cell>
          <cell r="EQ1037">
            <v>0</v>
          </cell>
          <cell r="ER1037">
            <v>0</v>
          </cell>
          <cell r="ES1037">
            <v>0</v>
          </cell>
          <cell r="ET1037">
            <v>0</v>
          </cell>
          <cell r="EU1037">
            <v>0</v>
          </cell>
          <cell r="EV1037">
            <v>0</v>
          </cell>
          <cell r="EW1037">
            <v>0</v>
          </cell>
          <cell r="EX1037">
            <v>0</v>
          </cell>
          <cell r="EY1037">
            <v>0</v>
          </cell>
          <cell r="EZ1037">
            <v>0</v>
          </cell>
          <cell r="FA1037">
            <v>0</v>
          </cell>
          <cell r="FB1037">
            <v>0</v>
          </cell>
          <cell r="FC1037">
            <v>0</v>
          </cell>
          <cell r="FD1037">
            <v>0</v>
          </cell>
          <cell r="FE1037">
            <v>0</v>
          </cell>
          <cell r="FF1037">
            <v>0</v>
          </cell>
          <cell r="FG1037">
            <v>0</v>
          </cell>
          <cell r="FH1037">
            <v>0</v>
          </cell>
          <cell r="FI1037">
            <v>0</v>
          </cell>
          <cell r="FJ1037">
            <v>0</v>
          </cell>
          <cell r="FK1037">
            <v>0</v>
          </cell>
          <cell r="FL1037">
            <v>0</v>
          </cell>
          <cell r="FM1037">
            <v>0</v>
          </cell>
          <cell r="FN1037">
            <v>0</v>
          </cell>
          <cell r="FO1037">
            <v>0</v>
          </cell>
          <cell r="FP1037">
            <v>0</v>
          </cell>
          <cell r="FQ1037">
            <v>0</v>
          </cell>
          <cell r="FR1037">
            <v>0</v>
          </cell>
          <cell r="FS1037">
            <v>0</v>
          </cell>
          <cell r="FT1037">
            <v>0</v>
          </cell>
          <cell r="FU1037">
            <v>0</v>
          </cell>
          <cell r="FV1037">
            <v>0</v>
          </cell>
          <cell r="FW1037">
            <v>0</v>
          </cell>
          <cell r="FX1037">
            <v>0</v>
          </cell>
          <cell r="FY1037">
            <v>0</v>
          </cell>
          <cell r="FZ1037">
            <v>0</v>
          </cell>
          <cell r="GA1037">
            <v>0</v>
          </cell>
          <cell r="GB1037">
            <v>0</v>
          </cell>
          <cell r="GC1037">
            <v>0</v>
          </cell>
          <cell r="GD1037">
            <v>0</v>
          </cell>
          <cell r="GE1037">
            <v>0</v>
          </cell>
          <cell r="GF1037">
            <v>0</v>
          </cell>
          <cell r="GG1037">
            <v>0</v>
          </cell>
          <cell r="GH1037">
            <v>0</v>
          </cell>
          <cell r="GI1037">
            <v>0</v>
          </cell>
          <cell r="GJ1037">
            <v>0</v>
          </cell>
          <cell r="GK1037">
            <v>0</v>
          </cell>
          <cell r="GL1037">
            <v>0</v>
          </cell>
          <cell r="GM1037">
            <v>0</v>
          </cell>
          <cell r="GN1037">
            <v>0</v>
          </cell>
          <cell r="GO1037">
            <v>0</v>
          </cell>
          <cell r="GP1037">
            <v>0</v>
          </cell>
          <cell r="GQ1037">
            <v>0</v>
          </cell>
          <cell r="GR1037">
            <v>0</v>
          </cell>
          <cell r="GS1037">
            <v>0</v>
          </cell>
          <cell r="GT1037">
            <v>0</v>
          </cell>
          <cell r="GU1037">
            <v>0</v>
          </cell>
          <cell r="GV1037">
            <v>0</v>
          </cell>
          <cell r="GW1037">
            <v>0</v>
          </cell>
          <cell r="GX1037">
            <v>0</v>
          </cell>
          <cell r="GY1037">
            <v>0</v>
          </cell>
          <cell r="GZ1037">
            <v>0</v>
          </cell>
          <cell r="HA1037">
            <v>0</v>
          </cell>
          <cell r="HB1037">
            <v>0</v>
          </cell>
          <cell r="HC1037">
            <v>0</v>
          </cell>
          <cell r="HD1037">
            <v>0</v>
          </cell>
          <cell r="HE1037">
            <v>0</v>
          </cell>
          <cell r="HF1037">
            <v>0</v>
          </cell>
          <cell r="HG1037">
            <v>0</v>
          </cell>
          <cell r="HH1037">
            <v>0</v>
          </cell>
          <cell r="HI1037">
            <v>0</v>
          </cell>
          <cell r="HJ1037">
            <v>0</v>
          </cell>
          <cell r="HK1037">
            <v>0</v>
          </cell>
          <cell r="HL1037">
            <v>0</v>
          </cell>
          <cell r="HM1037">
            <v>0</v>
          </cell>
          <cell r="HN1037">
            <v>0</v>
          </cell>
          <cell r="HO1037">
            <v>0</v>
          </cell>
          <cell r="HP1037">
            <v>0</v>
          </cell>
          <cell r="HQ1037">
            <v>0</v>
          </cell>
          <cell r="HR1037">
            <v>0</v>
          </cell>
          <cell r="HS1037">
            <v>0</v>
          </cell>
          <cell r="HT1037">
            <v>0</v>
          </cell>
          <cell r="HU1037">
            <v>0</v>
          </cell>
          <cell r="HV1037">
            <v>0</v>
          </cell>
          <cell r="HW1037">
            <v>0</v>
          </cell>
          <cell r="HX1037">
            <v>0</v>
          </cell>
          <cell r="HY1037">
            <v>0</v>
          </cell>
          <cell r="HZ1037">
            <v>0</v>
          </cell>
          <cell r="IA1037">
            <v>0</v>
          </cell>
          <cell r="IB1037">
            <v>0</v>
          </cell>
          <cell r="IC1037">
            <v>0</v>
          </cell>
          <cell r="ID1037">
            <v>0</v>
          </cell>
          <cell r="IE1037">
            <v>0</v>
          </cell>
          <cell r="IF1037">
            <v>0</v>
          </cell>
          <cell r="IG1037">
            <v>0</v>
          </cell>
          <cell r="IH1037">
            <v>0</v>
          </cell>
          <cell r="II1037">
            <v>0</v>
          </cell>
          <cell r="IJ1037">
            <v>0</v>
          </cell>
          <cell r="IK1037">
            <v>0</v>
          </cell>
          <cell r="IL1037">
            <v>0</v>
          </cell>
          <cell r="IM1037">
            <v>0</v>
          </cell>
          <cell r="IN1037">
            <v>0</v>
          </cell>
          <cell r="IO1037">
            <v>0</v>
          </cell>
          <cell r="IP1037">
            <v>0</v>
          </cell>
          <cell r="IQ1037">
            <v>0</v>
          </cell>
          <cell r="IR1037">
            <v>0</v>
          </cell>
          <cell r="IS1037">
            <v>0</v>
          </cell>
          <cell r="IT1037">
            <v>0</v>
          </cell>
          <cell r="IU1037">
            <v>0</v>
          </cell>
          <cell r="IV1037">
            <v>0</v>
          </cell>
          <cell r="IW1037">
            <v>0</v>
          </cell>
          <cell r="IX1037">
            <v>0</v>
          </cell>
          <cell r="IY1037">
            <v>0</v>
          </cell>
          <cell r="IZ1037">
            <v>0</v>
          </cell>
          <cell r="JA1037">
            <v>0</v>
          </cell>
          <cell r="JB1037">
            <v>0</v>
          </cell>
          <cell r="JC1037">
            <v>0</v>
          </cell>
          <cell r="JD1037">
            <v>0</v>
          </cell>
          <cell r="JE1037">
            <v>0</v>
          </cell>
          <cell r="JF1037">
            <v>0</v>
          </cell>
          <cell r="JG1037">
            <v>0</v>
          </cell>
          <cell r="JH1037">
            <v>0</v>
          </cell>
          <cell r="JI1037">
            <v>0</v>
          </cell>
          <cell r="JJ1037">
            <v>0</v>
          </cell>
          <cell r="JK1037">
            <v>0</v>
          </cell>
          <cell r="JL1037">
            <v>0</v>
          </cell>
          <cell r="JM1037">
            <v>0</v>
          </cell>
          <cell r="JN1037">
            <v>0</v>
          </cell>
          <cell r="JO1037">
            <v>0</v>
          </cell>
          <cell r="JP1037">
            <v>0</v>
          </cell>
          <cell r="JQ1037">
            <v>0</v>
          </cell>
        </row>
        <row r="1038">
          <cell r="D1038" t="str">
            <v>WD_.QF.WYE._.qWY.Pioneer_Park_I</v>
          </cell>
          <cell r="F1038">
            <v>0</v>
          </cell>
          <cell r="G1038">
            <v>0</v>
          </cell>
          <cell r="H1038">
            <v>0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0</v>
          </cell>
          <cell r="X1038">
            <v>0</v>
          </cell>
          <cell r="Y1038">
            <v>0</v>
          </cell>
          <cell r="Z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0</v>
          </cell>
          <cell r="AI1038">
            <v>0</v>
          </cell>
          <cell r="AJ1038">
            <v>0</v>
          </cell>
          <cell r="AK1038">
            <v>0</v>
          </cell>
          <cell r="AL1038">
            <v>0</v>
          </cell>
          <cell r="AM1038">
            <v>0</v>
          </cell>
          <cell r="AN1038">
            <v>0</v>
          </cell>
          <cell r="AO1038">
            <v>0</v>
          </cell>
          <cell r="AP1038">
            <v>0</v>
          </cell>
          <cell r="AQ1038">
            <v>0</v>
          </cell>
          <cell r="AR1038">
            <v>0</v>
          </cell>
          <cell r="AS1038">
            <v>0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0</v>
          </cell>
          <cell r="AY1038">
            <v>0</v>
          </cell>
          <cell r="AZ1038">
            <v>0</v>
          </cell>
          <cell r="BA1038">
            <v>0</v>
          </cell>
          <cell r="BB1038">
            <v>0</v>
          </cell>
          <cell r="BC1038">
            <v>0</v>
          </cell>
          <cell r="BD1038">
            <v>0</v>
          </cell>
          <cell r="BE1038">
            <v>0</v>
          </cell>
          <cell r="BF1038">
            <v>0</v>
          </cell>
          <cell r="BG1038">
            <v>0</v>
          </cell>
          <cell r="BH1038">
            <v>0</v>
          </cell>
          <cell r="BI1038">
            <v>0</v>
          </cell>
          <cell r="BJ1038">
            <v>0</v>
          </cell>
          <cell r="BK1038">
            <v>0</v>
          </cell>
          <cell r="BL1038">
            <v>0</v>
          </cell>
          <cell r="BM1038">
            <v>0</v>
          </cell>
          <cell r="BN1038">
            <v>0</v>
          </cell>
          <cell r="BO1038">
            <v>0</v>
          </cell>
          <cell r="BP1038">
            <v>0</v>
          </cell>
          <cell r="BQ1038">
            <v>0</v>
          </cell>
          <cell r="BR1038">
            <v>0</v>
          </cell>
          <cell r="BS1038">
            <v>0</v>
          </cell>
          <cell r="BT1038">
            <v>0</v>
          </cell>
          <cell r="BU1038">
            <v>0</v>
          </cell>
          <cell r="BV1038">
            <v>0</v>
          </cell>
          <cell r="BW1038">
            <v>0</v>
          </cell>
          <cell r="BX1038">
            <v>0</v>
          </cell>
          <cell r="BY1038">
            <v>0</v>
          </cell>
          <cell r="BZ1038">
            <v>0</v>
          </cell>
          <cell r="CA1038">
            <v>0</v>
          </cell>
          <cell r="CB1038">
            <v>0</v>
          </cell>
          <cell r="CC1038">
            <v>0</v>
          </cell>
          <cell r="CD1038">
            <v>0</v>
          </cell>
          <cell r="CE1038">
            <v>0</v>
          </cell>
          <cell r="CF1038">
            <v>0</v>
          </cell>
          <cell r="CG1038">
            <v>0</v>
          </cell>
          <cell r="CH1038">
            <v>0</v>
          </cell>
          <cell r="CI1038">
            <v>0</v>
          </cell>
          <cell r="CJ1038">
            <v>0</v>
          </cell>
          <cell r="CK1038">
            <v>0</v>
          </cell>
          <cell r="CL1038">
            <v>0</v>
          </cell>
          <cell r="CM1038">
            <v>0</v>
          </cell>
          <cell r="CN1038">
            <v>0</v>
          </cell>
          <cell r="CO1038">
            <v>0</v>
          </cell>
          <cell r="CP1038">
            <v>0</v>
          </cell>
          <cell r="CQ1038">
            <v>0</v>
          </cell>
          <cell r="CR1038">
            <v>0</v>
          </cell>
          <cell r="CS1038">
            <v>0</v>
          </cell>
          <cell r="CT1038">
            <v>0</v>
          </cell>
          <cell r="CU1038">
            <v>0</v>
          </cell>
          <cell r="CV1038">
            <v>0</v>
          </cell>
          <cell r="CW1038">
            <v>0</v>
          </cell>
          <cell r="CX1038">
            <v>0</v>
          </cell>
          <cell r="CY1038">
            <v>0</v>
          </cell>
          <cell r="CZ1038">
            <v>0</v>
          </cell>
          <cell r="DA1038">
            <v>0</v>
          </cell>
          <cell r="DB1038">
            <v>0</v>
          </cell>
          <cell r="DC1038">
            <v>0</v>
          </cell>
          <cell r="DD1038">
            <v>0</v>
          </cell>
          <cell r="DE1038">
            <v>0</v>
          </cell>
          <cell r="DF1038">
            <v>0</v>
          </cell>
          <cell r="DG1038">
            <v>0</v>
          </cell>
          <cell r="DH1038">
            <v>0</v>
          </cell>
          <cell r="DI1038">
            <v>0</v>
          </cell>
          <cell r="DJ1038">
            <v>0</v>
          </cell>
          <cell r="DK1038">
            <v>0</v>
          </cell>
          <cell r="DL1038">
            <v>0</v>
          </cell>
          <cell r="DM1038">
            <v>0</v>
          </cell>
          <cell r="DN1038">
            <v>0</v>
          </cell>
          <cell r="DO1038">
            <v>0</v>
          </cell>
          <cell r="DP1038">
            <v>0</v>
          </cell>
          <cell r="DQ1038">
            <v>0</v>
          </cell>
          <cell r="DR1038">
            <v>0</v>
          </cell>
          <cell r="DS1038">
            <v>0</v>
          </cell>
          <cell r="DT1038">
            <v>0</v>
          </cell>
          <cell r="DU1038">
            <v>0</v>
          </cell>
          <cell r="DV1038">
            <v>0</v>
          </cell>
          <cell r="DW1038">
            <v>0</v>
          </cell>
          <cell r="DX1038">
            <v>0</v>
          </cell>
          <cell r="DY1038">
            <v>0</v>
          </cell>
          <cell r="DZ1038">
            <v>0</v>
          </cell>
          <cell r="EA1038">
            <v>0</v>
          </cell>
          <cell r="EB1038">
            <v>0</v>
          </cell>
          <cell r="EC1038">
            <v>0</v>
          </cell>
          <cell r="ED1038">
            <v>0</v>
          </cell>
          <cell r="EE1038">
            <v>0</v>
          </cell>
          <cell r="EF1038">
            <v>0</v>
          </cell>
          <cell r="EG1038">
            <v>0</v>
          </cell>
          <cell r="EH1038">
            <v>0</v>
          </cell>
          <cell r="EI1038">
            <v>0</v>
          </cell>
          <cell r="EJ1038">
            <v>0</v>
          </cell>
          <cell r="EK1038">
            <v>0</v>
          </cell>
          <cell r="EL1038">
            <v>0</v>
          </cell>
          <cell r="EM1038">
            <v>0</v>
          </cell>
          <cell r="EN1038">
            <v>0</v>
          </cell>
          <cell r="EO1038">
            <v>0</v>
          </cell>
          <cell r="EP1038">
            <v>0</v>
          </cell>
          <cell r="EQ1038">
            <v>0</v>
          </cell>
          <cell r="ER1038">
            <v>0</v>
          </cell>
          <cell r="ES1038">
            <v>0</v>
          </cell>
          <cell r="ET1038">
            <v>0</v>
          </cell>
          <cell r="EU1038">
            <v>0</v>
          </cell>
          <cell r="EV1038">
            <v>0</v>
          </cell>
          <cell r="EW1038">
            <v>0</v>
          </cell>
          <cell r="EX1038">
            <v>0</v>
          </cell>
          <cell r="EY1038">
            <v>0</v>
          </cell>
          <cell r="EZ1038">
            <v>0</v>
          </cell>
          <cell r="FA1038">
            <v>0</v>
          </cell>
          <cell r="FB1038">
            <v>0</v>
          </cell>
          <cell r="FC1038">
            <v>0</v>
          </cell>
          <cell r="FD1038">
            <v>0</v>
          </cell>
          <cell r="FE1038">
            <v>0</v>
          </cell>
          <cell r="FF1038">
            <v>0</v>
          </cell>
          <cell r="FG1038">
            <v>0</v>
          </cell>
          <cell r="FH1038">
            <v>0</v>
          </cell>
          <cell r="FI1038">
            <v>0</v>
          </cell>
          <cell r="FJ1038">
            <v>0</v>
          </cell>
          <cell r="FK1038">
            <v>0</v>
          </cell>
          <cell r="FL1038">
            <v>0</v>
          </cell>
          <cell r="FM1038">
            <v>0</v>
          </cell>
          <cell r="FN1038">
            <v>0</v>
          </cell>
          <cell r="FO1038">
            <v>0</v>
          </cell>
          <cell r="FP1038">
            <v>0</v>
          </cell>
          <cell r="FQ1038">
            <v>0</v>
          </cell>
          <cell r="FR1038">
            <v>0</v>
          </cell>
          <cell r="FS1038">
            <v>0</v>
          </cell>
          <cell r="FT1038">
            <v>0</v>
          </cell>
          <cell r="FU1038">
            <v>0</v>
          </cell>
          <cell r="FV1038">
            <v>0</v>
          </cell>
          <cell r="FW1038">
            <v>0</v>
          </cell>
          <cell r="FX1038">
            <v>0</v>
          </cell>
          <cell r="FY1038">
            <v>0</v>
          </cell>
          <cell r="FZ1038">
            <v>0</v>
          </cell>
          <cell r="GA1038">
            <v>0</v>
          </cell>
          <cell r="GB1038">
            <v>0</v>
          </cell>
          <cell r="GC1038">
            <v>0</v>
          </cell>
          <cell r="GD1038">
            <v>0</v>
          </cell>
          <cell r="GE1038">
            <v>0</v>
          </cell>
          <cell r="GF1038">
            <v>0</v>
          </cell>
          <cell r="GG1038">
            <v>0</v>
          </cell>
          <cell r="GH1038">
            <v>0</v>
          </cell>
          <cell r="GI1038">
            <v>0</v>
          </cell>
          <cell r="GJ1038">
            <v>0</v>
          </cell>
          <cell r="GK1038">
            <v>0</v>
          </cell>
          <cell r="GL1038">
            <v>0</v>
          </cell>
          <cell r="GM1038">
            <v>0</v>
          </cell>
          <cell r="GN1038">
            <v>0</v>
          </cell>
          <cell r="GO1038">
            <v>0</v>
          </cell>
          <cell r="GP1038">
            <v>0</v>
          </cell>
          <cell r="GQ1038">
            <v>0</v>
          </cell>
          <cell r="GR1038">
            <v>0</v>
          </cell>
          <cell r="GS1038">
            <v>0</v>
          </cell>
          <cell r="GT1038">
            <v>0</v>
          </cell>
          <cell r="GU1038">
            <v>0</v>
          </cell>
          <cell r="GV1038">
            <v>0</v>
          </cell>
          <cell r="GW1038">
            <v>0</v>
          </cell>
          <cell r="GX1038">
            <v>0</v>
          </cell>
          <cell r="GY1038">
            <v>0</v>
          </cell>
          <cell r="GZ1038">
            <v>0</v>
          </cell>
          <cell r="HA1038">
            <v>0</v>
          </cell>
          <cell r="HB1038">
            <v>0</v>
          </cell>
          <cell r="HC1038">
            <v>0</v>
          </cell>
          <cell r="HD1038">
            <v>0</v>
          </cell>
          <cell r="HE1038">
            <v>0</v>
          </cell>
          <cell r="HF1038">
            <v>0</v>
          </cell>
          <cell r="HG1038">
            <v>0</v>
          </cell>
          <cell r="HH1038">
            <v>0</v>
          </cell>
          <cell r="HI1038">
            <v>0</v>
          </cell>
          <cell r="HJ1038">
            <v>0</v>
          </cell>
          <cell r="HK1038">
            <v>0</v>
          </cell>
          <cell r="HL1038">
            <v>0</v>
          </cell>
          <cell r="HM1038">
            <v>0</v>
          </cell>
          <cell r="HN1038">
            <v>0</v>
          </cell>
          <cell r="HO1038">
            <v>0</v>
          </cell>
          <cell r="HP1038">
            <v>0</v>
          </cell>
          <cell r="HQ1038">
            <v>0</v>
          </cell>
          <cell r="HR1038">
            <v>0</v>
          </cell>
          <cell r="HS1038">
            <v>0</v>
          </cell>
          <cell r="HT1038">
            <v>0</v>
          </cell>
          <cell r="HU1038">
            <v>0</v>
          </cell>
          <cell r="HV1038">
            <v>0</v>
          </cell>
          <cell r="HW1038">
            <v>0</v>
          </cell>
          <cell r="HX1038">
            <v>0</v>
          </cell>
          <cell r="HY1038">
            <v>0</v>
          </cell>
          <cell r="HZ1038">
            <v>0</v>
          </cell>
          <cell r="IA1038">
            <v>0</v>
          </cell>
          <cell r="IB1038">
            <v>0</v>
          </cell>
          <cell r="IC1038">
            <v>0</v>
          </cell>
          <cell r="ID1038">
            <v>0</v>
          </cell>
          <cell r="IE1038">
            <v>0</v>
          </cell>
          <cell r="IF1038">
            <v>0</v>
          </cell>
          <cell r="IG1038">
            <v>0</v>
          </cell>
          <cell r="IH1038">
            <v>0</v>
          </cell>
          <cell r="II1038">
            <v>0</v>
          </cell>
          <cell r="IJ1038">
            <v>0</v>
          </cell>
          <cell r="IK1038">
            <v>0</v>
          </cell>
          <cell r="IL1038">
            <v>0</v>
          </cell>
          <cell r="IM1038">
            <v>0</v>
          </cell>
          <cell r="IN1038">
            <v>0</v>
          </cell>
          <cell r="IO1038">
            <v>0</v>
          </cell>
          <cell r="IP1038">
            <v>0</v>
          </cell>
          <cell r="IQ1038">
            <v>0</v>
          </cell>
          <cell r="IR1038">
            <v>0</v>
          </cell>
          <cell r="IS1038">
            <v>0</v>
          </cell>
          <cell r="IT1038">
            <v>0</v>
          </cell>
          <cell r="IU1038">
            <v>0</v>
          </cell>
          <cell r="IV1038">
            <v>0</v>
          </cell>
          <cell r="IW1038">
            <v>0</v>
          </cell>
          <cell r="IX1038">
            <v>0</v>
          </cell>
          <cell r="IY1038">
            <v>0</v>
          </cell>
          <cell r="IZ1038">
            <v>0</v>
          </cell>
          <cell r="JA1038">
            <v>0</v>
          </cell>
          <cell r="JB1038">
            <v>0</v>
          </cell>
          <cell r="JC1038">
            <v>0</v>
          </cell>
          <cell r="JD1038">
            <v>0</v>
          </cell>
          <cell r="JE1038">
            <v>0</v>
          </cell>
          <cell r="JF1038">
            <v>0</v>
          </cell>
          <cell r="JG1038">
            <v>0</v>
          </cell>
          <cell r="JH1038">
            <v>0</v>
          </cell>
          <cell r="JI1038">
            <v>0</v>
          </cell>
          <cell r="JJ1038">
            <v>0</v>
          </cell>
          <cell r="JK1038">
            <v>0</v>
          </cell>
          <cell r="JL1038">
            <v>0</v>
          </cell>
          <cell r="JM1038">
            <v>0</v>
          </cell>
          <cell r="JN1038">
            <v>0</v>
          </cell>
          <cell r="JO1038">
            <v>0</v>
          </cell>
          <cell r="JP1038">
            <v>0</v>
          </cell>
          <cell r="JQ1038">
            <v>0</v>
          </cell>
        </row>
        <row r="1039">
          <cell r="D1039" t="str">
            <v>WD_.QF.WYN._.qWY.BLM_Rawlins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K1039">
            <v>0</v>
          </cell>
          <cell r="AL1039">
            <v>0</v>
          </cell>
          <cell r="AM1039">
            <v>0</v>
          </cell>
          <cell r="AN1039">
            <v>0</v>
          </cell>
          <cell r="AO1039">
            <v>0</v>
          </cell>
          <cell r="AP1039">
            <v>0</v>
          </cell>
          <cell r="AQ1039">
            <v>0</v>
          </cell>
          <cell r="AR1039">
            <v>0</v>
          </cell>
          <cell r="AS1039">
            <v>0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0</v>
          </cell>
          <cell r="AY1039">
            <v>0</v>
          </cell>
          <cell r="AZ1039">
            <v>0</v>
          </cell>
          <cell r="BA1039">
            <v>0</v>
          </cell>
          <cell r="BB1039">
            <v>0</v>
          </cell>
          <cell r="BC1039">
            <v>0</v>
          </cell>
          <cell r="BD1039">
            <v>0</v>
          </cell>
          <cell r="BE1039">
            <v>0</v>
          </cell>
          <cell r="BF1039">
            <v>0</v>
          </cell>
          <cell r="BG1039">
            <v>0</v>
          </cell>
          <cell r="BH1039">
            <v>0</v>
          </cell>
          <cell r="BI1039">
            <v>0</v>
          </cell>
          <cell r="BJ1039">
            <v>0</v>
          </cell>
          <cell r="BK1039">
            <v>0</v>
          </cell>
          <cell r="BL1039">
            <v>0</v>
          </cell>
          <cell r="BM1039">
            <v>0</v>
          </cell>
          <cell r="BN1039">
            <v>0</v>
          </cell>
          <cell r="BO1039">
            <v>0</v>
          </cell>
          <cell r="BP1039">
            <v>0</v>
          </cell>
          <cell r="BQ1039">
            <v>0</v>
          </cell>
          <cell r="BR1039">
            <v>0</v>
          </cell>
          <cell r="BS1039">
            <v>0</v>
          </cell>
          <cell r="BT1039">
            <v>0</v>
          </cell>
          <cell r="BU1039">
            <v>0</v>
          </cell>
          <cell r="BV1039">
            <v>0</v>
          </cell>
          <cell r="BW1039">
            <v>0</v>
          </cell>
          <cell r="BX1039">
            <v>0</v>
          </cell>
          <cell r="BY1039">
            <v>0</v>
          </cell>
          <cell r="BZ1039">
            <v>0</v>
          </cell>
          <cell r="CA1039">
            <v>0</v>
          </cell>
          <cell r="CB1039">
            <v>0</v>
          </cell>
          <cell r="CC1039">
            <v>0</v>
          </cell>
          <cell r="CD1039">
            <v>0</v>
          </cell>
          <cell r="CE1039">
            <v>0</v>
          </cell>
          <cell r="CF1039">
            <v>0</v>
          </cell>
          <cell r="CG1039">
            <v>0</v>
          </cell>
          <cell r="CH1039">
            <v>0</v>
          </cell>
          <cell r="CI1039">
            <v>0</v>
          </cell>
          <cell r="CJ1039">
            <v>0</v>
          </cell>
          <cell r="CK1039">
            <v>0</v>
          </cell>
          <cell r="CL1039">
            <v>0</v>
          </cell>
          <cell r="CM1039">
            <v>0</v>
          </cell>
          <cell r="CN1039">
            <v>0</v>
          </cell>
          <cell r="CO1039">
            <v>0</v>
          </cell>
          <cell r="CP1039">
            <v>0</v>
          </cell>
          <cell r="CQ1039">
            <v>0</v>
          </cell>
          <cell r="CR1039">
            <v>0</v>
          </cell>
          <cell r="CS1039">
            <v>0</v>
          </cell>
          <cell r="CT1039">
            <v>0</v>
          </cell>
          <cell r="CU1039">
            <v>0</v>
          </cell>
          <cell r="CV1039">
            <v>0</v>
          </cell>
          <cell r="CW1039">
            <v>0</v>
          </cell>
          <cell r="CX1039">
            <v>0</v>
          </cell>
          <cell r="CY1039">
            <v>0</v>
          </cell>
          <cell r="CZ1039">
            <v>0</v>
          </cell>
          <cell r="DA1039">
            <v>0</v>
          </cell>
          <cell r="DB1039">
            <v>0</v>
          </cell>
          <cell r="DC1039">
            <v>0</v>
          </cell>
          <cell r="DD1039">
            <v>0</v>
          </cell>
          <cell r="DE1039">
            <v>0</v>
          </cell>
          <cell r="DF1039">
            <v>0</v>
          </cell>
          <cell r="DG1039">
            <v>0</v>
          </cell>
          <cell r="DH1039">
            <v>0</v>
          </cell>
          <cell r="DI1039">
            <v>0</v>
          </cell>
          <cell r="DJ1039">
            <v>0</v>
          </cell>
          <cell r="DK1039">
            <v>0</v>
          </cell>
          <cell r="DL1039">
            <v>0</v>
          </cell>
          <cell r="DM1039">
            <v>0</v>
          </cell>
          <cell r="DN1039">
            <v>0</v>
          </cell>
          <cell r="DO1039">
            <v>0</v>
          </cell>
          <cell r="DP1039">
            <v>0</v>
          </cell>
          <cell r="DQ1039">
            <v>0</v>
          </cell>
          <cell r="DR1039">
            <v>0</v>
          </cell>
          <cell r="DS1039">
            <v>0</v>
          </cell>
          <cell r="DT1039">
            <v>0</v>
          </cell>
          <cell r="DU1039">
            <v>0</v>
          </cell>
          <cell r="DV1039">
            <v>0</v>
          </cell>
          <cell r="DW1039">
            <v>0</v>
          </cell>
          <cell r="DX1039">
            <v>0</v>
          </cell>
          <cell r="DY1039">
            <v>0</v>
          </cell>
          <cell r="DZ1039">
            <v>0</v>
          </cell>
          <cell r="EA1039">
            <v>0</v>
          </cell>
          <cell r="EB1039">
            <v>0</v>
          </cell>
          <cell r="EC1039">
            <v>0</v>
          </cell>
          <cell r="ED1039">
            <v>0</v>
          </cell>
          <cell r="EE1039">
            <v>0</v>
          </cell>
          <cell r="EF1039">
            <v>0</v>
          </cell>
          <cell r="EG1039">
            <v>0</v>
          </cell>
          <cell r="EH1039">
            <v>0</v>
          </cell>
          <cell r="EI1039">
            <v>0</v>
          </cell>
          <cell r="EJ1039">
            <v>0</v>
          </cell>
          <cell r="EK1039">
            <v>0</v>
          </cell>
          <cell r="EL1039">
            <v>0</v>
          </cell>
          <cell r="EM1039">
            <v>0</v>
          </cell>
          <cell r="EN1039">
            <v>0</v>
          </cell>
          <cell r="EO1039">
            <v>0</v>
          </cell>
          <cell r="EP1039">
            <v>0</v>
          </cell>
          <cell r="EQ1039">
            <v>0</v>
          </cell>
          <cell r="ER1039">
            <v>0</v>
          </cell>
          <cell r="ES1039">
            <v>0</v>
          </cell>
          <cell r="ET1039">
            <v>0</v>
          </cell>
          <cell r="EU1039">
            <v>0</v>
          </cell>
          <cell r="EV1039">
            <v>0</v>
          </cell>
          <cell r="EW1039">
            <v>0</v>
          </cell>
          <cell r="EX1039">
            <v>0</v>
          </cell>
          <cell r="EY1039">
            <v>0</v>
          </cell>
          <cell r="EZ1039">
            <v>0</v>
          </cell>
          <cell r="FA1039">
            <v>0</v>
          </cell>
          <cell r="FB1039">
            <v>0</v>
          </cell>
          <cell r="FC1039">
            <v>0</v>
          </cell>
          <cell r="FD1039">
            <v>0</v>
          </cell>
          <cell r="FE1039">
            <v>0</v>
          </cell>
          <cell r="FF1039">
            <v>0</v>
          </cell>
          <cell r="FG1039">
            <v>0</v>
          </cell>
          <cell r="FH1039">
            <v>0</v>
          </cell>
          <cell r="FI1039">
            <v>0</v>
          </cell>
          <cell r="FJ1039">
            <v>0</v>
          </cell>
          <cell r="FK1039">
            <v>0</v>
          </cell>
          <cell r="FL1039">
            <v>0</v>
          </cell>
          <cell r="FM1039">
            <v>0</v>
          </cell>
          <cell r="FN1039">
            <v>0</v>
          </cell>
          <cell r="FO1039">
            <v>0</v>
          </cell>
          <cell r="FP1039">
            <v>0</v>
          </cell>
          <cell r="FQ1039">
            <v>0</v>
          </cell>
          <cell r="FR1039">
            <v>0</v>
          </cell>
          <cell r="FS1039">
            <v>0</v>
          </cell>
          <cell r="FT1039">
            <v>0</v>
          </cell>
          <cell r="FU1039">
            <v>0</v>
          </cell>
          <cell r="FV1039">
            <v>0</v>
          </cell>
          <cell r="FW1039">
            <v>0</v>
          </cell>
          <cell r="FX1039">
            <v>0</v>
          </cell>
          <cell r="FY1039">
            <v>0</v>
          </cell>
          <cell r="FZ1039">
            <v>0</v>
          </cell>
          <cell r="GA1039">
            <v>0</v>
          </cell>
          <cell r="GB1039">
            <v>0</v>
          </cell>
          <cell r="GC1039">
            <v>0</v>
          </cell>
          <cell r="GD1039">
            <v>0</v>
          </cell>
          <cell r="GE1039">
            <v>0</v>
          </cell>
          <cell r="GF1039">
            <v>0</v>
          </cell>
          <cell r="GG1039">
            <v>0</v>
          </cell>
          <cell r="GH1039">
            <v>0</v>
          </cell>
          <cell r="GI1039">
            <v>0</v>
          </cell>
          <cell r="GJ1039">
            <v>0</v>
          </cell>
          <cell r="GK1039">
            <v>0</v>
          </cell>
          <cell r="GL1039">
            <v>0</v>
          </cell>
          <cell r="GM1039">
            <v>0</v>
          </cell>
          <cell r="GN1039">
            <v>0</v>
          </cell>
          <cell r="GO1039">
            <v>0</v>
          </cell>
          <cell r="GP1039">
            <v>0</v>
          </cell>
          <cell r="GQ1039">
            <v>0</v>
          </cell>
          <cell r="GR1039">
            <v>0</v>
          </cell>
          <cell r="GS1039">
            <v>0</v>
          </cell>
          <cell r="GT1039">
            <v>0</v>
          </cell>
          <cell r="GU1039">
            <v>0</v>
          </cell>
          <cell r="GV1039">
            <v>0</v>
          </cell>
          <cell r="GW1039">
            <v>0</v>
          </cell>
          <cell r="GX1039">
            <v>0</v>
          </cell>
          <cell r="GY1039">
            <v>0</v>
          </cell>
          <cell r="GZ1039">
            <v>0</v>
          </cell>
          <cell r="HA1039">
            <v>0</v>
          </cell>
          <cell r="HB1039">
            <v>0</v>
          </cell>
          <cell r="HC1039">
            <v>0</v>
          </cell>
          <cell r="HD1039">
            <v>0</v>
          </cell>
          <cell r="HE1039">
            <v>0</v>
          </cell>
          <cell r="HF1039">
            <v>0</v>
          </cell>
          <cell r="HG1039">
            <v>0</v>
          </cell>
          <cell r="HH1039">
            <v>0</v>
          </cell>
          <cell r="HI1039">
            <v>0</v>
          </cell>
          <cell r="HJ1039">
            <v>0</v>
          </cell>
          <cell r="HK1039">
            <v>0</v>
          </cell>
          <cell r="HL1039">
            <v>0</v>
          </cell>
          <cell r="HM1039">
            <v>0</v>
          </cell>
          <cell r="HN1039">
            <v>0</v>
          </cell>
          <cell r="HO1039">
            <v>0</v>
          </cell>
          <cell r="HP1039">
            <v>0</v>
          </cell>
          <cell r="HQ1039">
            <v>0</v>
          </cell>
          <cell r="HR1039">
            <v>0</v>
          </cell>
          <cell r="HS1039">
            <v>0</v>
          </cell>
          <cell r="HT1039">
            <v>0</v>
          </cell>
          <cell r="HU1039">
            <v>0</v>
          </cell>
          <cell r="HV1039">
            <v>0</v>
          </cell>
          <cell r="HW1039">
            <v>0</v>
          </cell>
          <cell r="HX1039">
            <v>0</v>
          </cell>
          <cell r="HY1039">
            <v>0</v>
          </cell>
          <cell r="HZ1039">
            <v>0</v>
          </cell>
          <cell r="IA1039">
            <v>0</v>
          </cell>
          <cell r="IB1039">
            <v>0</v>
          </cell>
          <cell r="IC1039">
            <v>0</v>
          </cell>
          <cell r="ID1039">
            <v>0</v>
          </cell>
          <cell r="IE1039">
            <v>0</v>
          </cell>
          <cell r="IF1039">
            <v>0</v>
          </cell>
          <cell r="IG1039">
            <v>0</v>
          </cell>
          <cell r="IH1039">
            <v>0</v>
          </cell>
          <cell r="II1039">
            <v>0</v>
          </cell>
          <cell r="IJ1039">
            <v>0</v>
          </cell>
          <cell r="IK1039">
            <v>0</v>
          </cell>
          <cell r="IL1039">
            <v>0</v>
          </cell>
          <cell r="IM1039">
            <v>0</v>
          </cell>
          <cell r="IN1039">
            <v>0</v>
          </cell>
          <cell r="IO1039">
            <v>0</v>
          </cell>
          <cell r="IP1039">
            <v>0</v>
          </cell>
          <cell r="IQ1039">
            <v>0</v>
          </cell>
          <cell r="IR1039">
            <v>0</v>
          </cell>
          <cell r="IS1039">
            <v>0</v>
          </cell>
          <cell r="IT1039">
            <v>0</v>
          </cell>
          <cell r="IU1039">
            <v>0</v>
          </cell>
          <cell r="IV1039">
            <v>0</v>
          </cell>
          <cell r="IW1039">
            <v>0</v>
          </cell>
          <cell r="IX1039">
            <v>0</v>
          </cell>
          <cell r="IY1039">
            <v>0</v>
          </cell>
          <cell r="IZ1039">
            <v>0</v>
          </cell>
          <cell r="JA1039">
            <v>0</v>
          </cell>
          <cell r="JB1039">
            <v>0</v>
          </cell>
          <cell r="JC1039">
            <v>0</v>
          </cell>
          <cell r="JD1039">
            <v>0</v>
          </cell>
          <cell r="JE1039">
            <v>0</v>
          </cell>
          <cell r="JF1039">
            <v>0</v>
          </cell>
          <cell r="JG1039">
            <v>0</v>
          </cell>
          <cell r="JH1039">
            <v>0</v>
          </cell>
          <cell r="JI1039">
            <v>0</v>
          </cell>
          <cell r="JJ1039">
            <v>0</v>
          </cell>
          <cell r="JK1039">
            <v>0</v>
          </cell>
          <cell r="JL1039">
            <v>0</v>
          </cell>
          <cell r="JM1039">
            <v>0</v>
          </cell>
          <cell r="JN1039">
            <v>0</v>
          </cell>
          <cell r="JO1039">
            <v>0</v>
          </cell>
          <cell r="JP1039">
            <v>0</v>
          </cell>
          <cell r="JQ1039">
            <v>0</v>
          </cell>
        </row>
        <row r="1040">
          <cell r="D1040" t="str">
            <v>WD_.QF.WYN._.qWY.J_Bar_9_Ranch</v>
          </cell>
          <cell r="F1040">
            <v>0</v>
          </cell>
          <cell r="G1040">
            <v>0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0</v>
          </cell>
          <cell r="AI1040">
            <v>0</v>
          </cell>
          <cell r="AJ1040">
            <v>0</v>
          </cell>
          <cell r="AK1040">
            <v>0</v>
          </cell>
          <cell r="AL1040">
            <v>0</v>
          </cell>
          <cell r="AM1040">
            <v>0</v>
          </cell>
          <cell r="AN1040">
            <v>0</v>
          </cell>
          <cell r="AO1040">
            <v>0</v>
          </cell>
          <cell r="AP1040">
            <v>0</v>
          </cell>
          <cell r="AQ1040">
            <v>0</v>
          </cell>
          <cell r="AR1040">
            <v>0</v>
          </cell>
          <cell r="AS1040">
            <v>0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0</v>
          </cell>
          <cell r="AY1040">
            <v>0</v>
          </cell>
          <cell r="AZ1040">
            <v>0</v>
          </cell>
          <cell r="BA1040">
            <v>0</v>
          </cell>
          <cell r="BB1040">
            <v>0</v>
          </cell>
          <cell r="BC1040">
            <v>0</v>
          </cell>
          <cell r="BD1040">
            <v>0</v>
          </cell>
          <cell r="BE1040">
            <v>0</v>
          </cell>
          <cell r="BF1040">
            <v>0</v>
          </cell>
          <cell r="BG1040">
            <v>0</v>
          </cell>
          <cell r="BH1040">
            <v>0</v>
          </cell>
          <cell r="BI1040">
            <v>0</v>
          </cell>
          <cell r="BJ1040">
            <v>0</v>
          </cell>
          <cell r="BK1040">
            <v>0</v>
          </cell>
          <cell r="BL1040">
            <v>0</v>
          </cell>
          <cell r="BM1040">
            <v>0</v>
          </cell>
          <cell r="BN1040">
            <v>0</v>
          </cell>
          <cell r="BO1040">
            <v>0</v>
          </cell>
          <cell r="BP1040">
            <v>0</v>
          </cell>
          <cell r="BQ1040">
            <v>0</v>
          </cell>
          <cell r="BR1040">
            <v>0</v>
          </cell>
          <cell r="BS1040">
            <v>0</v>
          </cell>
          <cell r="BT1040">
            <v>0</v>
          </cell>
          <cell r="BU1040">
            <v>0</v>
          </cell>
          <cell r="BV1040">
            <v>0</v>
          </cell>
          <cell r="BW1040">
            <v>0</v>
          </cell>
          <cell r="BX1040">
            <v>0</v>
          </cell>
          <cell r="BY1040">
            <v>0</v>
          </cell>
          <cell r="BZ1040">
            <v>0</v>
          </cell>
          <cell r="CA1040">
            <v>0</v>
          </cell>
          <cell r="CB1040">
            <v>0</v>
          </cell>
          <cell r="CC1040">
            <v>0</v>
          </cell>
          <cell r="CD1040">
            <v>0</v>
          </cell>
          <cell r="CE1040">
            <v>0</v>
          </cell>
          <cell r="CF1040">
            <v>0</v>
          </cell>
          <cell r="CG1040">
            <v>0</v>
          </cell>
          <cell r="CH1040">
            <v>0</v>
          </cell>
          <cell r="CI1040">
            <v>0</v>
          </cell>
          <cell r="CJ1040">
            <v>0</v>
          </cell>
          <cell r="CK1040">
            <v>0</v>
          </cell>
          <cell r="CL1040">
            <v>0</v>
          </cell>
          <cell r="CM1040">
            <v>0</v>
          </cell>
          <cell r="CN1040">
            <v>0</v>
          </cell>
          <cell r="CO1040">
            <v>0</v>
          </cell>
          <cell r="CP1040">
            <v>0</v>
          </cell>
          <cell r="CQ1040">
            <v>0</v>
          </cell>
          <cell r="CR1040">
            <v>0</v>
          </cell>
          <cell r="CS1040">
            <v>0</v>
          </cell>
          <cell r="CT1040">
            <v>0</v>
          </cell>
          <cell r="CU1040">
            <v>0</v>
          </cell>
          <cell r="CV1040">
            <v>0</v>
          </cell>
          <cell r="CW1040">
            <v>0</v>
          </cell>
          <cell r="CX1040">
            <v>0</v>
          </cell>
          <cell r="CY1040">
            <v>0</v>
          </cell>
          <cell r="CZ1040">
            <v>0</v>
          </cell>
          <cell r="DA1040">
            <v>0</v>
          </cell>
          <cell r="DB1040">
            <v>0</v>
          </cell>
          <cell r="DC1040">
            <v>0</v>
          </cell>
          <cell r="DD1040">
            <v>0</v>
          </cell>
          <cell r="DE1040">
            <v>0</v>
          </cell>
          <cell r="DF1040">
            <v>0</v>
          </cell>
          <cell r="DG1040">
            <v>0</v>
          </cell>
          <cell r="DH1040">
            <v>0</v>
          </cell>
          <cell r="DI1040">
            <v>0</v>
          </cell>
          <cell r="DJ1040">
            <v>0</v>
          </cell>
          <cell r="DK1040">
            <v>0</v>
          </cell>
          <cell r="DL1040">
            <v>0</v>
          </cell>
          <cell r="DM1040">
            <v>0</v>
          </cell>
          <cell r="DN1040">
            <v>0</v>
          </cell>
          <cell r="DO1040">
            <v>0</v>
          </cell>
          <cell r="DP1040">
            <v>0</v>
          </cell>
          <cell r="DQ1040">
            <v>0</v>
          </cell>
          <cell r="DR1040">
            <v>0</v>
          </cell>
          <cell r="DS1040">
            <v>0</v>
          </cell>
          <cell r="DT1040">
            <v>0</v>
          </cell>
          <cell r="DU1040">
            <v>0</v>
          </cell>
          <cell r="DV1040">
            <v>0</v>
          </cell>
          <cell r="DW1040">
            <v>0</v>
          </cell>
          <cell r="DX1040">
            <v>0</v>
          </cell>
          <cell r="DY1040">
            <v>0</v>
          </cell>
          <cell r="DZ1040">
            <v>0</v>
          </cell>
          <cell r="EA1040">
            <v>0</v>
          </cell>
          <cell r="EB1040">
            <v>0</v>
          </cell>
          <cell r="EC1040">
            <v>0</v>
          </cell>
          <cell r="ED1040">
            <v>0</v>
          </cell>
          <cell r="EE1040">
            <v>0</v>
          </cell>
          <cell r="EF1040">
            <v>0</v>
          </cell>
          <cell r="EG1040">
            <v>0</v>
          </cell>
          <cell r="EH1040">
            <v>0</v>
          </cell>
          <cell r="EI1040">
            <v>0</v>
          </cell>
          <cell r="EJ1040">
            <v>0</v>
          </cell>
          <cell r="EK1040">
            <v>0</v>
          </cell>
          <cell r="EL1040">
            <v>0</v>
          </cell>
          <cell r="EM1040">
            <v>0</v>
          </cell>
          <cell r="EN1040">
            <v>0</v>
          </cell>
          <cell r="EO1040">
            <v>0</v>
          </cell>
          <cell r="EP1040">
            <v>0</v>
          </cell>
          <cell r="EQ1040">
            <v>0</v>
          </cell>
          <cell r="ER1040">
            <v>0</v>
          </cell>
          <cell r="ES1040">
            <v>0</v>
          </cell>
          <cell r="ET1040">
            <v>0</v>
          </cell>
          <cell r="EU1040">
            <v>0</v>
          </cell>
          <cell r="EV1040">
            <v>0</v>
          </cell>
          <cell r="EW1040">
            <v>0</v>
          </cell>
          <cell r="EX1040">
            <v>0</v>
          </cell>
          <cell r="EY1040">
            <v>0</v>
          </cell>
          <cell r="EZ1040">
            <v>0</v>
          </cell>
          <cell r="FA1040">
            <v>0</v>
          </cell>
          <cell r="FB1040">
            <v>0</v>
          </cell>
          <cell r="FC1040">
            <v>0</v>
          </cell>
          <cell r="FD1040">
            <v>0</v>
          </cell>
          <cell r="FE1040">
            <v>0</v>
          </cell>
          <cell r="FF1040">
            <v>0</v>
          </cell>
          <cell r="FG1040">
            <v>0</v>
          </cell>
          <cell r="FH1040">
            <v>0</v>
          </cell>
          <cell r="FI1040">
            <v>0</v>
          </cell>
          <cell r="FJ1040">
            <v>0</v>
          </cell>
          <cell r="FK1040">
            <v>0</v>
          </cell>
          <cell r="FL1040">
            <v>0</v>
          </cell>
          <cell r="FM1040">
            <v>0</v>
          </cell>
          <cell r="FN1040">
            <v>0</v>
          </cell>
          <cell r="FO1040">
            <v>0</v>
          </cell>
          <cell r="FP1040">
            <v>0</v>
          </cell>
          <cell r="FQ1040">
            <v>0</v>
          </cell>
          <cell r="FR1040">
            <v>0</v>
          </cell>
          <cell r="FS1040">
            <v>0</v>
          </cell>
          <cell r="FT1040">
            <v>0</v>
          </cell>
          <cell r="FU1040">
            <v>0</v>
          </cell>
          <cell r="FV1040">
            <v>0</v>
          </cell>
          <cell r="FW1040">
            <v>0</v>
          </cell>
          <cell r="FX1040">
            <v>0</v>
          </cell>
          <cell r="FY1040">
            <v>0</v>
          </cell>
          <cell r="FZ1040">
            <v>0</v>
          </cell>
          <cell r="GA1040">
            <v>0</v>
          </cell>
          <cell r="GB1040">
            <v>0</v>
          </cell>
          <cell r="GC1040">
            <v>0</v>
          </cell>
          <cell r="GD1040">
            <v>0</v>
          </cell>
          <cell r="GE1040">
            <v>0</v>
          </cell>
          <cell r="GF1040">
            <v>0</v>
          </cell>
          <cell r="GG1040">
            <v>0</v>
          </cell>
          <cell r="GH1040">
            <v>0</v>
          </cell>
          <cell r="GI1040">
            <v>0</v>
          </cell>
          <cell r="GJ1040">
            <v>0</v>
          </cell>
          <cell r="GK1040">
            <v>0</v>
          </cell>
          <cell r="GL1040">
            <v>0</v>
          </cell>
          <cell r="GM1040">
            <v>0</v>
          </cell>
          <cell r="GN1040">
            <v>0</v>
          </cell>
          <cell r="GO1040">
            <v>0</v>
          </cell>
          <cell r="GP1040">
            <v>0</v>
          </cell>
          <cell r="GQ1040">
            <v>0</v>
          </cell>
          <cell r="GR1040">
            <v>0</v>
          </cell>
          <cell r="GS1040">
            <v>0</v>
          </cell>
          <cell r="GT1040">
            <v>0</v>
          </cell>
          <cell r="GU1040">
            <v>0</v>
          </cell>
          <cell r="GV1040">
            <v>0</v>
          </cell>
          <cell r="GW1040">
            <v>0</v>
          </cell>
          <cell r="GX1040">
            <v>0</v>
          </cell>
          <cell r="GY1040">
            <v>0</v>
          </cell>
          <cell r="GZ1040">
            <v>0</v>
          </cell>
          <cell r="HA1040">
            <v>0</v>
          </cell>
          <cell r="HB1040">
            <v>0</v>
          </cell>
          <cell r="HC1040">
            <v>0</v>
          </cell>
          <cell r="HD1040">
            <v>0</v>
          </cell>
          <cell r="HE1040">
            <v>0</v>
          </cell>
          <cell r="HF1040">
            <v>0</v>
          </cell>
          <cell r="HG1040">
            <v>0</v>
          </cell>
          <cell r="HH1040">
            <v>0</v>
          </cell>
          <cell r="HI1040">
            <v>0</v>
          </cell>
          <cell r="HJ1040">
            <v>0</v>
          </cell>
          <cell r="HK1040">
            <v>0</v>
          </cell>
          <cell r="HL1040">
            <v>0</v>
          </cell>
          <cell r="HM1040">
            <v>0</v>
          </cell>
          <cell r="HN1040">
            <v>0</v>
          </cell>
          <cell r="HO1040">
            <v>0</v>
          </cell>
          <cell r="HP1040">
            <v>0</v>
          </cell>
          <cell r="HQ1040">
            <v>0</v>
          </cell>
          <cell r="HR1040">
            <v>0</v>
          </cell>
          <cell r="HS1040">
            <v>0</v>
          </cell>
          <cell r="HT1040">
            <v>0</v>
          </cell>
          <cell r="HU1040">
            <v>0</v>
          </cell>
          <cell r="HV1040">
            <v>0</v>
          </cell>
          <cell r="HW1040">
            <v>0</v>
          </cell>
          <cell r="HX1040">
            <v>0</v>
          </cell>
          <cell r="HY1040">
            <v>0</v>
          </cell>
          <cell r="HZ1040">
            <v>0</v>
          </cell>
          <cell r="IA1040">
            <v>0</v>
          </cell>
          <cell r="IB1040">
            <v>0</v>
          </cell>
          <cell r="IC1040">
            <v>0</v>
          </cell>
          <cell r="ID1040">
            <v>0</v>
          </cell>
          <cell r="IE1040">
            <v>0</v>
          </cell>
          <cell r="IF1040">
            <v>0</v>
          </cell>
          <cell r="IG1040">
            <v>0</v>
          </cell>
          <cell r="IH1040">
            <v>0</v>
          </cell>
          <cell r="II1040">
            <v>0</v>
          </cell>
          <cell r="IJ1040">
            <v>0</v>
          </cell>
          <cell r="IK1040">
            <v>0</v>
          </cell>
          <cell r="IL1040">
            <v>0</v>
          </cell>
          <cell r="IM1040">
            <v>0</v>
          </cell>
          <cell r="IN1040">
            <v>0</v>
          </cell>
          <cell r="IO1040">
            <v>0</v>
          </cell>
          <cell r="IP1040">
            <v>0</v>
          </cell>
          <cell r="IQ1040">
            <v>0</v>
          </cell>
          <cell r="IR1040">
            <v>0</v>
          </cell>
          <cell r="IS1040">
            <v>0</v>
          </cell>
          <cell r="IT1040">
            <v>0</v>
          </cell>
          <cell r="IU1040">
            <v>0</v>
          </cell>
          <cell r="IV1040">
            <v>0</v>
          </cell>
          <cell r="IW1040">
            <v>0</v>
          </cell>
          <cell r="IX1040">
            <v>0</v>
          </cell>
          <cell r="IY1040">
            <v>0</v>
          </cell>
          <cell r="IZ1040">
            <v>0</v>
          </cell>
          <cell r="JA1040">
            <v>0</v>
          </cell>
          <cell r="JB1040">
            <v>0</v>
          </cell>
          <cell r="JC1040">
            <v>0</v>
          </cell>
          <cell r="JD1040">
            <v>0</v>
          </cell>
          <cell r="JE1040">
            <v>0</v>
          </cell>
          <cell r="JF1040">
            <v>0</v>
          </cell>
          <cell r="JG1040">
            <v>0</v>
          </cell>
          <cell r="JH1040">
            <v>0</v>
          </cell>
          <cell r="JI1040">
            <v>0</v>
          </cell>
          <cell r="JJ1040">
            <v>0</v>
          </cell>
          <cell r="JK1040">
            <v>0</v>
          </cell>
          <cell r="JL1040">
            <v>0</v>
          </cell>
          <cell r="JM1040">
            <v>0</v>
          </cell>
          <cell r="JN1040">
            <v>0</v>
          </cell>
          <cell r="JO1040">
            <v>0</v>
          </cell>
          <cell r="JP1040">
            <v>0</v>
          </cell>
          <cell r="JQ1040">
            <v>0</v>
          </cell>
        </row>
        <row r="1041">
          <cell r="D1041">
            <v>0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  <cell r="AK1041">
            <v>0</v>
          </cell>
          <cell r="AL1041">
            <v>0</v>
          </cell>
          <cell r="AM1041">
            <v>0</v>
          </cell>
          <cell r="AN1041">
            <v>0</v>
          </cell>
          <cell r="AO1041">
            <v>0</v>
          </cell>
          <cell r="AP1041">
            <v>0</v>
          </cell>
          <cell r="AQ1041">
            <v>0</v>
          </cell>
          <cell r="AR1041">
            <v>0</v>
          </cell>
          <cell r="AS1041">
            <v>0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0</v>
          </cell>
          <cell r="AY1041">
            <v>0</v>
          </cell>
          <cell r="AZ1041">
            <v>0</v>
          </cell>
          <cell r="BA1041">
            <v>0</v>
          </cell>
          <cell r="BB1041">
            <v>0</v>
          </cell>
          <cell r="BC1041">
            <v>0</v>
          </cell>
          <cell r="BD1041">
            <v>0</v>
          </cell>
          <cell r="BE1041">
            <v>0</v>
          </cell>
          <cell r="BF1041">
            <v>0</v>
          </cell>
          <cell r="BG1041">
            <v>0</v>
          </cell>
          <cell r="BH1041">
            <v>0</v>
          </cell>
          <cell r="BI1041">
            <v>0</v>
          </cell>
          <cell r="BJ1041">
            <v>0</v>
          </cell>
          <cell r="BK1041">
            <v>0</v>
          </cell>
          <cell r="BL1041">
            <v>0</v>
          </cell>
          <cell r="BM1041">
            <v>0</v>
          </cell>
          <cell r="BN1041">
            <v>0</v>
          </cell>
          <cell r="BO1041">
            <v>0</v>
          </cell>
          <cell r="BP1041">
            <v>0</v>
          </cell>
          <cell r="BQ1041">
            <v>0</v>
          </cell>
          <cell r="BR1041">
            <v>0</v>
          </cell>
          <cell r="BS1041">
            <v>0</v>
          </cell>
          <cell r="BT1041">
            <v>0</v>
          </cell>
          <cell r="BU1041">
            <v>0</v>
          </cell>
          <cell r="BV1041">
            <v>0</v>
          </cell>
          <cell r="BW1041">
            <v>0</v>
          </cell>
          <cell r="BX1041">
            <v>0</v>
          </cell>
          <cell r="BY1041">
            <v>0</v>
          </cell>
          <cell r="BZ1041">
            <v>0</v>
          </cell>
          <cell r="CA1041">
            <v>0</v>
          </cell>
          <cell r="CB1041">
            <v>0</v>
          </cell>
          <cell r="CC1041">
            <v>0</v>
          </cell>
          <cell r="CD1041">
            <v>0</v>
          </cell>
          <cell r="CE1041">
            <v>0</v>
          </cell>
          <cell r="CF1041">
            <v>0</v>
          </cell>
          <cell r="CG1041">
            <v>0</v>
          </cell>
          <cell r="CH1041">
            <v>0</v>
          </cell>
          <cell r="CI1041">
            <v>0</v>
          </cell>
          <cell r="CJ1041">
            <v>0</v>
          </cell>
          <cell r="CK1041">
            <v>0</v>
          </cell>
          <cell r="CL1041">
            <v>0</v>
          </cell>
          <cell r="CM1041">
            <v>0</v>
          </cell>
          <cell r="CN1041">
            <v>0</v>
          </cell>
          <cell r="CO1041">
            <v>0</v>
          </cell>
          <cell r="CP1041">
            <v>0</v>
          </cell>
          <cell r="CQ1041">
            <v>0</v>
          </cell>
          <cell r="CR1041">
            <v>0</v>
          </cell>
          <cell r="CS1041">
            <v>0</v>
          </cell>
          <cell r="CT1041">
            <v>0</v>
          </cell>
          <cell r="CU1041">
            <v>0</v>
          </cell>
          <cell r="CV1041">
            <v>0</v>
          </cell>
          <cell r="CW1041">
            <v>0</v>
          </cell>
          <cell r="CX1041">
            <v>0</v>
          </cell>
          <cell r="CY1041">
            <v>0</v>
          </cell>
          <cell r="CZ1041">
            <v>0</v>
          </cell>
          <cell r="DA1041">
            <v>0</v>
          </cell>
          <cell r="DB1041">
            <v>0</v>
          </cell>
          <cell r="DC1041">
            <v>0</v>
          </cell>
          <cell r="DD1041">
            <v>0</v>
          </cell>
          <cell r="DE1041">
            <v>0</v>
          </cell>
          <cell r="DF1041">
            <v>0</v>
          </cell>
          <cell r="DG1041">
            <v>0</v>
          </cell>
          <cell r="DH1041">
            <v>0</v>
          </cell>
          <cell r="DI1041">
            <v>0</v>
          </cell>
          <cell r="DJ1041">
            <v>0</v>
          </cell>
          <cell r="DK1041">
            <v>0</v>
          </cell>
          <cell r="DL1041">
            <v>0</v>
          </cell>
          <cell r="DM1041">
            <v>0</v>
          </cell>
          <cell r="DN1041">
            <v>0</v>
          </cell>
          <cell r="DO1041">
            <v>0</v>
          </cell>
          <cell r="DP1041">
            <v>0</v>
          </cell>
          <cell r="DQ1041">
            <v>0</v>
          </cell>
          <cell r="DR1041">
            <v>0</v>
          </cell>
          <cell r="DS1041">
            <v>0</v>
          </cell>
          <cell r="DT1041">
            <v>0</v>
          </cell>
          <cell r="DU1041">
            <v>0</v>
          </cell>
          <cell r="DV1041">
            <v>0</v>
          </cell>
          <cell r="DW1041">
            <v>0</v>
          </cell>
          <cell r="DX1041">
            <v>0</v>
          </cell>
          <cell r="DY1041">
            <v>0</v>
          </cell>
          <cell r="DZ1041">
            <v>0</v>
          </cell>
          <cell r="EA1041">
            <v>0</v>
          </cell>
          <cell r="EB1041">
            <v>0</v>
          </cell>
          <cell r="EC1041">
            <v>0</v>
          </cell>
          <cell r="ED1041">
            <v>0</v>
          </cell>
          <cell r="EE1041">
            <v>0</v>
          </cell>
          <cell r="EF1041">
            <v>0</v>
          </cell>
          <cell r="EG1041">
            <v>0</v>
          </cell>
          <cell r="EH1041">
            <v>0</v>
          </cell>
          <cell r="EI1041">
            <v>0</v>
          </cell>
          <cell r="EJ1041">
            <v>0</v>
          </cell>
          <cell r="EK1041">
            <v>0</v>
          </cell>
          <cell r="EL1041">
            <v>0</v>
          </cell>
          <cell r="EM1041">
            <v>0</v>
          </cell>
          <cell r="EN1041">
            <v>0</v>
          </cell>
          <cell r="EO1041">
            <v>0</v>
          </cell>
          <cell r="EP1041">
            <v>0</v>
          </cell>
          <cell r="EQ1041">
            <v>0</v>
          </cell>
          <cell r="ER1041">
            <v>0</v>
          </cell>
          <cell r="ES1041">
            <v>0</v>
          </cell>
          <cell r="ET1041">
            <v>0</v>
          </cell>
          <cell r="EU1041">
            <v>0</v>
          </cell>
          <cell r="EV1041">
            <v>0</v>
          </cell>
          <cell r="EW1041">
            <v>0</v>
          </cell>
          <cell r="EX1041">
            <v>0</v>
          </cell>
          <cell r="EY1041">
            <v>0</v>
          </cell>
          <cell r="EZ1041">
            <v>0</v>
          </cell>
          <cell r="FA1041">
            <v>0</v>
          </cell>
          <cell r="FB1041">
            <v>0</v>
          </cell>
          <cell r="FC1041">
            <v>0</v>
          </cell>
          <cell r="FD1041">
            <v>0</v>
          </cell>
          <cell r="FE1041">
            <v>0</v>
          </cell>
          <cell r="FF1041">
            <v>0</v>
          </cell>
          <cell r="FG1041">
            <v>0</v>
          </cell>
          <cell r="FH1041">
            <v>0</v>
          </cell>
          <cell r="FI1041">
            <v>0</v>
          </cell>
          <cell r="FJ1041">
            <v>0</v>
          </cell>
          <cell r="FK1041">
            <v>0</v>
          </cell>
          <cell r="FL1041">
            <v>0</v>
          </cell>
          <cell r="FM1041">
            <v>0</v>
          </cell>
          <cell r="FN1041">
            <v>0</v>
          </cell>
          <cell r="FO1041">
            <v>0</v>
          </cell>
          <cell r="FP1041">
            <v>0</v>
          </cell>
          <cell r="FQ1041">
            <v>0</v>
          </cell>
          <cell r="FR1041">
            <v>0</v>
          </cell>
          <cell r="FS1041">
            <v>0</v>
          </cell>
          <cell r="FT1041">
            <v>0</v>
          </cell>
          <cell r="FU1041">
            <v>0</v>
          </cell>
          <cell r="FV1041">
            <v>0</v>
          </cell>
          <cell r="FW1041">
            <v>0</v>
          </cell>
          <cell r="FX1041">
            <v>0</v>
          </cell>
          <cell r="FY1041">
            <v>0</v>
          </cell>
          <cell r="FZ1041">
            <v>0</v>
          </cell>
          <cell r="GA1041">
            <v>0</v>
          </cell>
          <cell r="GB1041">
            <v>0</v>
          </cell>
          <cell r="GC1041">
            <v>0</v>
          </cell>
          <cell r="GD1041">
            <v>0</v>
          </cell>
          <cell r="GE1041">
            <v>0</v>
          </cell>
          <cell r="GF1041">
            <v>0</v>
          </cell>
          <cell r="GG1041">
            <v>0</v>
          </cell>
          <cell r="GH1041">
            <v>0</v>
          </cell>
          <cell r="GI1041">
            <v>0</v>
          </cell>
          <cell r="GJ1041">
            <v>0</v>
          </cell>
          <cell r="GK1041">
            <v>0</v>
          </cell>
          <cell r="GL1041">
            <v>0</v>
          </cell>
          <cell r="GM1041">
            <v>0</v>
          </cell>
          <cell r="GN1041">
            <v>0</v>
          </cell>
          <cell r="GO1041">
            <v>0</v>
          </cell>
          <cell r="GP1041">
            <v>0</v>
          </cell>
          <cell r="GQ1041">
            <v>0</v>
          </cell>
          <cell r="GR1041">
            <v>0</v>
          </cell>
          <cell r="GS1041">
            <v>0</v>
          </cell>
          <cell r="GT1041">
            <v>0</v>
          </cell>
          <cell r="GU1041">
            <v>0</v>
          </cell>
          <cell r="GV1041">
            <v>0</v>
          </cell>
          <cell r="GW1041">
            <v>0</v>
          </cell>
          <cell r="GX1041">
            <v>0</v>
          </cell>
          <cell r="GY1041">
            <v>0</v>
          </cell>
          <cell r="GZ1041">
            <v>0</v>
          </cell>
          <cell r="HA1041">
            <v>0</v>
          </cell>
          <cell r="HB1041">
            <v>0</v>
          </cell>
          <cell r="HC1041">
            <v>0</v>
          </cell>
          <cell r="HD1041">
            <v>0</v>
          </cell>
          <cell r="HE1041">
            <v>0</v>
          </cell>
          <cell r="HF1041">
            <v>0</v>
          </cell>
          <cell r="HG1041">
            <v>0</v>
          </cell>
          <cell r="HH1041">
            <v>0</v>
          </cell>
          <cell r="HI1041">
            <v>0</v>
          </cell>
          <cell r="HJ1041">
            <v>0</v>
          </cell>
          <cell r="HK1041">
            <v>0</v>
          </cell>
          <cell r="HL1041">
            <v>0</v>
          </cell>
          <cell r="HM1041">
            <v>0</v>
          </cell>
          <cell r="HN1041">
            <v>0</v>
          </cell>
          <cell r="HO1041">
            <v>0</v>
          </cell>
          <cell r="HP1041">
            <v>0</v>
          </cell>
          <cell r="HQ1041">
            <v>0</v>
          </cell>
          <cell r="HR1041">
            <v>0</v>
          </cell>
          <cell r="HS1041">
            <v>0</v>
          </cell>
          <cell r="HT1041">
            <v>0</v>
          </cell>
          <cell r="HU1041">
            <v>0</v>
          </cell>
          <cell r="HV1041">
            <v>0</v>
          </cell>
          <cell r="HW1041">
            <v>0</v>
          </cell>
          <cell r="HX1041">
            <v>0</v>
          </cell>
          <cell r="HY1041">
            <v>0</v>
          </cell>
          <cell r="HZ1041">
            <v>0</v>
          </cell>
          <cell r="IA1041">
            <v>0</v>
          </cell>
          <cell r="IB1041">
            <v>0</v>
          </cell>
          <cell r="IC1041">
            <v>0</v>
          </cell>
          <cell r="ID1041">
            <v>0</v>
          </cell>
          <cell r="IE1041">
            <v>0</v>
          </cell>
          <cell r="IF1041">
            <v>0</v>
          </cell>
          <cell r="IG1041">
            <v>0</v>
          </cell>
          <cell r="IH1041">
            <v>0</v>
          </cell>
          <cell r="II1041">
            <v>0</v>
          </cell>
          <cell r="IJ1041">
            <v>0</v>
          </cell>
          <cell r="IK1041">
            <v>0</v>
          </cell>
          <cell r="IL1041">
            <v>0</v>
          </cell>
          <cell r="IM1041">
            <v>0</v>
          </cell>
          <cell r="IN1041">
            <v>0</v>
          </cell>
          <cell r="IO1041">
            <v>0</v>
          </cell>
          <cell r="IP1041">
            <v>0</v>
          </cell>
          <cell r="IQ1041">
            <v>0</v>
          </cell>
          <cell r="IR1041">
            <v>0</v>
          </cell>
          <cell r="IS1041">
            <v>0</v>
          </cell>
          <cell r="IT1041">
            <v>0</v>
          </cell>
          <cell r="IU1041">
            <v>0</v>
          </cell>
          <cell r="IV1041">
            <v>0</v>
          </cell>
          <cell r="IW1041">
            <v>0</v>
          </cell>
          <cell r="IX1041">
            <v>0</v>
          </cell>
          <cell r="IY1041">
            <v>0</v>
          </cell>
          <cell r="IZ1041">
            <v>0</v>
          </cell>
          <cell r="JA1041">
            <v>0</v>
          </cell>
          <cell r="JB1041">
            <v>0</v>
          </cell>
          <cell r="JC1041">
            <v>0</v>
          </cell>
          <cell r="JD1041">
            <v>0</v>
          </cell>
          <cell r="JE1041">
            <v>0</v>
          </cell>
          <cell r="JF1041">
            <v>0</v>
          </cell>
          <cell r="JG1041">
            <v>0</v>
          </cell>
          <cell r="JH1041">
            <v>0</v>
          </cell>
          <cell r="JI1041">
            <v>0</v>
          </cell>
          <cell r="JJ1041">
            <v>0</v>
          </cell>
          <cell r="JK1041">
            <v>0</v>
          </cell>
          <cell r="JL1041">
            <v>0</v>
          </cell>
          <cell r="JM1041">
            <v>0</v>
          </cell>
          <cell r="JN1041">
            <v>0</v>
          </cell>
          <cell r="JO1041">
            <v>0</v>
          </cell>
          <cell r="JP1041">
            <v>0</v>
          </cell>
          <cell r="JQ1041">
            <v>0</v>
          </cell>
        </row>
        <row r="1042"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  <cell r="AK1042">
            <v>0</v>
          </cell>
          <cell r="AL1042">
            <v>0</v>
          </cell>
          <cell r="AM1042">
            <v>0</v>
          </cell>
          <cell r="AN1042">
            <v>0</v>
          </cell>
          <cell r="AO1042">
            <v>0</v>
          </cell>
          <cell r="AP1042">
            <v>0</v>
          </cell>
          <cell r="AQ1042">
            <v>0</v>
          </cell>
          <cell r="AR1042">
            <v>0</v>
          </cell>
          <cell r="AS1042">
            <v>0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0</v>
          </cell>
          <cell r="AY1042">
            <v>0</v>
          </cell>
          <cell r="AZ1042">
            <v>0</v>
          </cell>
          <cell r="BA1042">
            <v>0</v>
          </cell>
          <cell r="BB1042">
            <v>0</v>
          </cell>
          <cell r="BC1042">
            <v>0</v>
          </cell>
          <cell r="BD1042">
            <v>0</v>
          </cell>
          <cell r="BE1042">
            <v>0</v>
          </cell>
          <cell r="BF1042">
            <v>0</v>
          </cell>
          <cell r="BG1042">
            <v>0</v>
          </cell>
          <cell r="BH1042">
            <v>0</v>
          </cell>
          <cell r="BI1042">
            <v>0</v>
          </cell>
          <cell r="BJ1042">
            <v>0</v>
          </cell>
          <cell r="BK1042">
            <v>0</v>
          </cell>
          <cell r="BL1042">
            <v>0</v>
          </cell>
          <cell r="BM1042">
            <v>0</v>
          </cell>
          <cell r="BN1042">
            <v>0</v>
          </cell>
          <cell r="BO1042">
            <v>0</v>
          </cell>
          <cell r="BP1042">
            <v>0</v>
          </cell>
          <cell r="BQ1042">
            <v>0</v>
          </cell>
          <cell r="BR1042">
            <v>0</v>
          </cell>
          <cell r="BS1042">
            <v>0</v>
          </cell>
          <cell r="BT1042">
            <v>0</v>
          </cell>
          <cell r="BU1042">
            <v>0</v>
          </cell>
          <cell r="BV1042">
            <v>0</v>
          </cell>
          <cell r="BW1042">
            <v>0</v>
          </cell>
          <cell r="BX1042">
            <v>0</v>
          </cell>
          <cell r="BY1042">
            <v>0</v>
          </cell>
          <cell r="BZ1042">
            <v>0</v>
          </cell>
          <cell r="CA1042">
            <v>0</v>
          </cell>
          <cell r="CB1042">
            <v>0</v>
          </cell>
          <cell r="CC1042">
            <v>0</v>
          </cell>
          <cell r="CD1042">
            <v>0</v>
          </cell>
          <cell r="CE1042">
            <v>0</v>
          </cell>
          <cell r="CF1042">
            <v>0</v>
          </cell>
          <cell r="CG1042">
            <v>0</v>
          </cell>
          <cell r="CH1042">
            <v>0</v>
          </cell>
          <cell r="CI1042">
            <v>0</v>
          </cell>
          <cell r="CJ1042">
            <v>0</v>
          </cell>
          <cell r="CK1042">
            <v>0</v>
          </cell>
          <cell r="CL1042">
            <v>0</v>
          </cell>
          <cell r="CM1042">
            <v>0</v>
          </cell>
          <cell r="CN1042">
            <v>0</v>
          </cell>
          <cell r="CO1042">
            <v>0</v>
          </cell>
          <cell r="CP1042">
            <v>0</v>
          </cell>
          <cell r="CQ1042">
            <v>0</v>
          </cell>
          <cell r="CR1042">
            <v>0</v>
          </cell>
          <cell r="CS1042">
            <v>0</v>
          </cell>
          <cell r="CT1042">
            <v>0</v>
          </cell>
          <cell r="CU1042">
            <v>0</v>
          </cell>
          <cell r="CV1042">
            <v>0</v>
          </cell>
          <cell r="CW1042">
            <v>0</v>
          </cell>
          <cell r="CX1042">
            <v>0</v>
          </cell>
          <cell r="CY1042">
            <v>0</v>
          </cell>
          <cell r="CZ1042">
            <v>0</v>
          </cell>
          <cell r="DA1042">
            <v>0</v>
          </cell>
          <cell r="DB1042">
            <v>0</v>
          </cell>
          <cell r="DC1042">
            <v>0</v>
          </cell>
          <cell r="DD1042">
            <v>0</v>
          </cell>
          <cell r="DE1042">
            <v>0</v>
          </cell>
          <cell r="DF1042">
            <v>0</v>
          </cell>
          <cell r="DG1042">
            <v>0</v>
          </cell>
          <cell r="DH1042">
            <v>0</v>
          </cell>
          <cell r="DI1042">
            <v>0</v>
          </cell>
          <cell r="DJ1042">
            <v>0</v>
          </cell>
          <cell r="DK1042">
            <v>0</v>
          </cell>
          <cell r="DL1042">
            <v>0</v>
          </cell>
          <cell r="DM1042">
            <v>0</v>
          </cell>
          <cell r="DN1042">
            <v>0</v>
          </cell>
          <cell r="DO1042">
            <v>0</v>
          </cell>
          <cell r="DP1042">
            <v>0</v>
          </cell>
          <cell r="DQ1042">
            <v>0</v>
          </cell>
          <cell r="DR1042">
            <v>0</v>
          </cell>
          <cell r="DS1042">
            <v>0</v>
          </cell>
          <cell r="DT1042">
            <v>0</v>
          </cell>
          <cell r="DU1042">
            <v>0</v>
          </cell>
          <cell r="DV1042">
            <v>0</v>
          </cell>
          <cell r="DW1042">
            <v>0</v>
          </cell>
          <cell r="DX1042">
            <v>0</v>
          </cell>
          <cell r="DY1042">
            <v>0</v>
          </cell>
          <cell r="DZ1042">
            <v>0</v>
          </cell>
          <cell r="EA1042">
            <v>0</v>
          </cell>
          <cell r="EB1042">
            <v>0</v>
          </cell>
          <cell r="EC1042">
            <v>0</v>
          </cell>
          <cell r="ED1042">
            <v>0</v>
          </cell>
          <cell r="EE1042">
            <v>0</v>
          </cell>
          <cell r="EF1042">
            <v>0</v>
          </cell>
          <cell r="EG1042">
            <v>0</v>
          </cell>
          <cell r="EH1042">
            <v>0</v>
          </cell>
          <cell r="EI1042">
            <v>0</v>
          </cell>
          <cell r="EJ1042">
            <v>0</v>
          </cell>
          <cell r="EK1042">
            <v>0</v>
          </cell>
          <cell r="EL1042">
            <v>0</v>
          </cell>
          <cell r="EM1042">
            <v>0</v>
          </cell>
          <cell r="EN1042">
            <v>0</v>
          </cell>
          <cell r="EO1042">
            <v>0</v>
          </cell>
          <cell r="EP1042">
            <v>0</v>
          </cell>
          <cell r="EQ1042">
            <v>0</v>
          </cell>
          <cell r="ER1042">
            <v>0</v>
          </cell>
          <cell r="ES1042">
            <v>0</v>
          </cell>
          <cell r="ET1042">
            <v>0</v>
          </cell>
          <cell r="EU1042">
            <v>0</v>
          </cell>
          <cell r="EV1042">
            <v>0</v>
          </cell>
          <cell r="EW1042">
            <v>0</v>
          </cell>
          <cell r="EX1042">
            <v>0</v>
          </cell>
          <cell r="EY1042">
            <v>0</v>
          </cell>
          <cell r="EZ1042">
            <v>0</v>
          </cell>
          <cell r="FA1042">
            <v>0</v>
          </cell>
          <cell r="FB1042">
            <v>0</v>
          </cell>
          <cell r="FC1042">
            <v>0</v>
          </cell>
          <cell r="FD1042">
            <v>0</v>
          </cell>
          <cell r="FE1042">
            <v>0</v>
          </cell>
          <cell r="FF1042">
            <v>0</v>
          </cell>
          <cell r="FG1042">
            <v>0</v>
          </cell>
          <cell r="FH1042">
            <v>0</v>
          </cell>
          <cell r="FI1042">
            <v>0</v>
          </cell>
          <cell r="FJ1042">
            <v>0</v>
          </cell>
          <cell r="FK1042">
            <v>0</v>
          </cell>
          <cell r="FL1042">
            <v>0</v>
          </cell>
          <cell r="FM1042">
            <v>0</v>
          </cell>
          <cell r="FN1042">
            <v>0</v>
          </cell>
          <cell r="FO1042">
            <v>0</v>
          </cell>
          <cell r="FP1042">
            <v>0</v>
          </cell>
          <cell r="FQ1042">
            <v>0</v>
          </cell>
          <cell r="FR1042">
            <v>0</v>
          </cell>
          <cell r="FS1042">
            <v>0</v>
          </cell>
          <cell r="FT1042">
            <v>0</v>
          </cell>
          <cell r="FU1042">
            <v>0</v>
          </cell>
          <cell r="FV1042">
            <v>0</v>
          </cell>
          <cell r="FW1042">
            <v>0</v>
          </cell>
          <cell r="FX1042">
            <v>0</v>
          </cell>
          <cell r="FY1042">
            <v>0</v>
          </cell>
          <cell r="FZ1042">
            <v>0</v>
          </cell>
          <cell r="GA1042">
            <v>0</v>
          </cell>
          <cell r="GB1042">
            <v>0</v>
          </cell>
          <cell r="GC1042">
            <v>0</v>
          </cell>
          <cell r="GD1042">
            <v>0</v>
          </cell>
          <cell r="GE1042">
            <v>0</v>
          </cell>
          <cell r="GF1042">
            <v>0</v>
          </cell>
          <cell r="GG1042">
            <v>0</v>
          </cell>
          <cell r="GH1042">
            <v>0</v>
          </cell>
          <cell r="GI1042">
            <v>0</v>
          </cell>
          <cell r="GJ1042">
            <v>0</v>
          </cell>
          <cell r="GK1042">
            <v>0</v>
          </cell>
          <cell r="GL1042">
            <v>0</v>
          </cell>
          <cell r="GM1042">
            <v>0</v>
          </cell>
          <cell r="GN1042">
            <v>0</v>
          </cell>
          <cell r="GO1042">
            <v>0</v>
          </cell>
          <cell r="GP1042">
            <v>0</v>
          </cell>
          <cell r="GQ1042">
            <v>0</v>
          </cell>
          <cell r="GR1042">
            <v>0</v>
          </cell>
          <cell r="GS1042">
            <v>0</v>
          </cell>
          <cell r="GT1042">
            <v>0</v>
          </cell>
          <cell r="GU1042">
            <v>0</v>
          </cell>
          <cell r="GV1042">
            <v>0</v>
          </cell>
          <cell r="GW1042">
            <v>0</v>
          </cell>
          <cell r="GX1042">
            <v>0</v>
          </cell>
          <cell r="GY1042">
            <v>0</v>
          </cell>
          <cell r="GZ1042">
            <v>0</v>
          </cell>
          <cell r="HA1042">
            <v>0</v>
          </cell>
          <cell r="HB1042">
            <v>0</v>
          </cell>
          <cell r="HC1042">
            <v>0</v>
          </cell>
          <cell r="HD1042">
            <v>0</v>
          </cell>
          <cell r="HE1042">
            <v>0</v>
          </cell>
          <cell r="HF1042">
            <v>0</v>
          </cell>
          <cell r="HG1042">
            <v>0</v>
          </cell>
          <cell r="HH1042">
            <v>0</v>
          </cell>
          <cell r="HI1042">
            <v>0</v>
          </cell>
          <cell r="HJ1042">
            <v>0</v>
          </cell>
          <cell r="HK1042">
            <v>0</v>
          </cell>
          <cell r="HL1042">
            <v>0</v>
          </cell>
          <cell r="HM1042">
            <v>0</v>
          </cell>
          <cell r="HN1042">
            <v>0</v>
          </cell>
          <cell r="HO1042">
            <v>0</v>
          </cell>
          <cell r="HP1042">
            <v>0</v>
          </cell>
          <cell r="HQ1042">
            <v>0</v>
          </cell>
          <cell r="HR1042">
            <v>0</v>
          </cell>
          <cell r="HS1042">
            <v>0</v>
          </cell>
          <cell r="HT1042">
            <v>0</v>
          </cell>
          <cell r="HU1042">
            <v>0</v>
          </cell>
          <cell r="HV1042">
            <v>0</v>
          </cell>
          <cell r="HW1042">
            <v>0</v>
          </cell>
          <cell r="HX1042">
            <v>0</v>
          </cell>
          <cell r="HY1042">
            <v>0</v>
          </cell>
          <cell r="HZ1042">
            <v>0</v>
          </cell>
          <cell r="IA1042">
            <v>0</v>
          </cell>
          <cell r="IB1042">
            <v>0</v>
          </cell>
          <cell r="IC1042">
            <v>0</v>
          </cell>
          <cell r="ID1042">
            <v>0</v>
          </cell>
          <cell r="IE1042">
            <v>0</v>
          </cell>
          <cell r="IF1042">
            <v>0</v>
          </cell>
          <cell r="IG1042">
            <v>0</v>
          </cell>
          <cell r="IH1042">
            <v>0</v>
          </cell>
          <cell r="II1042">
            <v>0</v>
          </cell>
          <cell r="IJ1042">
            <v>0</v>
          </cell>
          <cell r="IK1042">
            <v>0</v>
          </cell>
          <cell r="IL1042">
            <v>0</v>
          </cell>
          <cell r="IM1042">
            <v>0</v>
          </cell>
          <cell r="IN1042">
            <v>0</v>
          </cell>
          <cell r="IO1042">
            <v>0</v>
          </cell>
          <cell r="IP1042">
            <v>0</v>
          </cell>
          <cell r="IQ1042">
            <v>0</v>
          </cell>
          <cell r="IR1042">
            <v>0</v>
          </cell>
          <cell r="IS1042">
            <v>0</v>
          </cell>
          <cell r="IT1042">
            <v>0</v>
          </cell>
          <cell r="IU1042">
            <v>0</v>
          </cell>
          <cell r="IV1042">
            <v>0</v>
          </cell>
          <cell r="IW1042">
            <v>0</v>
          </cell>
          <cell r="IX1042">
            <v>0</v>
          </cell>
          <cell r="IY1042">
            <v>0</v>
          </cell>
          <cell r="IZ1042">
            <v>0</v>
          </cell>
          <cell r="JA1042">
            <v>0</v>
          </cell>
          <cell r="JB1042">
            <v>0</v>
          </cell>
          <cell r="JC1042">
            <v>0</v>
          </cell>
          <cell r="JD1042">
            <v>0</v>
          </cell>
          <cell r="JE1042">
            <v>0</v>
          </cell>
          <cell r="JF1042">
            <v>0</v>
          </cell>
          <cell r="JG1042">
            <v>0</v>
          </cell>
          <cell r="JH1042">
            <v>0</v>
          </cell>
          <cell r="JI1042">
            <v>0</v>
          </cell>
          <cell r="JJ1042">
            <v>0</v>
          </cell>
          <cell r="JK1042">
            <v>0</v>
          </cell>
          <cell r="JL1042">
            <v>0</v>
          </cell>
          <cell r="JM1042">
            <v>0</v>
          </cell>
          <cell r="JN1042">
            <v>0</v>
          </cell>
          <cell r="JO1042">
            <v>0</v>
          </cell>
          <cell r="JP1042">
            <v>0</v>
          </cell>
          <cell r="JQ1042">
            <v>0</v>
          </cell>
        </row>
        <row r="1044">
          <cell r="D1044" t="str">
            <v>PV_.QF.COR._.qOR.CSP_Wallowa_County</v>
          </cell>
          <cell r="F1044">
            <v>0</v>
          </cell>
          <cell r="G1044">
            <v>0</v>
          </cell>
          <cell r="H1044">
            <v>0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0</v>
          </cell>
          <cell r="Y1044">
            <v>0</v>
          </cell>
          <cell r="Z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  <cell r="AI1044">
            <v>0</v>
          </cell>
          <cell r="AJ1044">
            <v>0</v>
          </cell>
          <cell r="AK1044">
            <v>0</v>
          </cell>
          <cell r="AL1044">
            <v>0</v>
          </cell>
          <cell r="AM1044">
            <v>0</v>
          </cell>
          <cell r="AN1044">
            <v>0</v>
          </cell>
          <cell r="AO1044">
            <v>0</v>
          </cell>
          <cell r="AP1044">
            <v>0</v>
          </cell>
          <cell r="AQ1044">
            <v>0</v>
          </cell>
          <cell r="AR1044">
            <v>0</v>
          </cell>
          <cell r="AS1044">
            <v>0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0</v>
          </cell>
          <cell r="AY1044">
            <v>0</v>
          </cell>
          <cell r="AZ1044">
            <v>0</v>
          </cell>
          <cell r="BA1044">
            <v>0</v>
          </cell>
          <cell r="BB1044">
            <v>0</v>
          </cell>
          <cell r="BC1044">
            <v>0</v>
          </cell>
          <cell r="BD1044">
            <v>0</v>
          </cell>
          <cell r="BE1044">
            <v>0</v>
          </cell>
          <cell r="BF1044">
            <v>0</v>
          </cell>
          <cell r="BG1044">
            <v>0</v>
          </cell>
          <cell r="BH1044">
            <v>0</v>
          </cell>
          <cell r="BI1044">
            <v>0</v>
          </cell>
          <cell r="BJ1044">
            <v>0</v>
          </cell>
          <cell r="BK1044">
            <v>0</v>
          </cell>
          <cell r="BL1044">
            <v>0</v>
          </cell>
          <cell r="BM1044">
            <v>0</v>
          </cell>
          <cell r="BN1044">
            <v>0</v>
          </cell>
          <cell r="BO1044">
            <v>0</v>
          </cell>
          <cell r="BP1044">
            <v>0</v>
          </cell>
          <cell r="BQ1044">
            <v>0</v>
          </cell>
          <cell r="BR1044">
            <v>0</v>
          </cell>
          <cell r="BS1044">
            <v>0</v>
          </cell>
          <cell r="BT1044">
            <v>0</v>
          </cell>
          <cell r="BU1044">
            <v>0</v>
          </cell>
          <cell r="BV1044">
            <v>0</v>
          </cell>
          <cell r="BW1044">
            <v>0</v>
          </cell>
          <cell r="BX1044">
            <v>0</v>
          </cell>
          <cell r="BY1044">
            <v>0</v>
          </cell>
          <cell r="BZ1044">
            <v>0</v>
          </cell>
          <cell r="CA1044">
            <v>0</v>
          </cell>
          <cell r="CB1044">
            <v>0</v>
          </cell>
          <cell r="CC1044">
            <v>0</v>
          </cell>
          <cell r="CD1044">
            <v>0</v>
          </cell>
          <cell r="CE1044">
            <v>0</v>
          </cell>
          <cell r="CF1044">
            <v>0</v>
          </cell>
          <cell r="CG1044">
            <v>0</v>
          </cell>
          <cell r="CH1044">
            <v>0</v>
          </cell>
          <cell r="CI1044">
            <v>0</v>
          </cell>
          <cell r="CJ1044">
            <v>0</v>
          </cell>
          <cell r="CK1044">
            <v>0</v>
          </cell>
          <cell r="CL1044">
            <v>0</v>
          </cell>
          <cell r="CM1044">
            <v>0</v>
          </cell>
          <cell r="CN1044">
            <v>0</v>
          </cell>
          <cell r="CO1044">
            <v>0</v>
          </cell>
          <cell r="CP1044">
            <v>0</v>
          </cell>
          <cell r="CQ1044">
            <v>0</v>
          </cell>
          <cell r="CR1044">
            <v>0</v>
          </cell>
          <cell r="CS1044">
            <v>0</v>
          </cell>
          <cell r="CT1044">
            <v>0</v>
          </cell>
          <cell r="CU1044">
            <v>0</v>
          </cell>
          <cell r="CV1044">
            <v>0</v>
          </cell>
          <cell r="CW1044">
            <v>0</v>
          </cell>
          <cell r="CX1044">
            <v>0</v>
          </cell>
          <cell r="CY1044">
            <v>0</v>
          </cell>
          <cell r="CZ1044">
            <v>0</v>
          </cell>
          <cell r="DA1044">
            <v>0</v>
          </cell>
          <cell r="DB1044">
            <v>0</v>
          </cell>
          <cell r="DC1044">
            <v>0</v>
          </cell>
          <cell r="DD1044">
            <v>0</v>
          </cell>
          <cell r="DE1044">
            <v>0</v>
          </cell>
          <cell r="DF1044">
            <v>0</v>
          </cell>
          <cell r="DG1044">
            <v>0</v>
          </cell>
          <cell r="DH1044">
            <v>0</v>
          </cell>
          <cell r="DI1044">
            <v>0</v>
          </cell>
          <cell r="DJ1044">
            <v>0</v>
          </cell>
          <cell r="DK1044">
            <v>0</v>
          </cell>
          <cell r="DL1044">
            <v>0</v>
          </cell>
          <cell r="DM1044">
            <v>0</v>
          </cell>
          <cell r="DN1044">
            <v>0</v>
          </cell>
          <cell r="DO1044">
            <v>0</v>
          </cell>
          <cell r="DP1044">
            <v>0</v>
          </cell>
          <cell r="DQ1044">
            <v>0</v>
          </cell>
          <cell r="DR1044">
            <v>0</v>
          </cell>
          <cell r="DS1044">
            <v>0</v>
          </cell>
          <cell r="DT1044">
            <v>0</v>
          </cell>
          <cell r="DU1044">
            <v>0</v>
          </cell>
          <cell r="DV1044">
            <v>0</v>
          </cell>
          <cell r="DW1044">
            <v>0</v>
          </cell>
          <cell r="DX1044">
            <v>0</v>
          </cell>
          <cell r="DY1044">
            <v>0</v>
          </cell>
          <cell r="DZ1044">
            <v>0</v>
          </cell>
          <cell r="EA1044">
            <v>0</v>
          </cell>
          <cell r="EB1044">
            <v>0</v>
          </cell>
          <cell r="EC1044">
            <v>0</v>
          </cell>
          <cell r="ED1044">
            <v>0</v>
          </cell>
          <cell r="EE1044">
            <v>0</v>
          </cell>
          <cell r="EF1044">
            <v>0</v>
          </cell>
          <cell r="EG1044">
            <v>0</v>
          </cell>
          <cell r="EH1044">
            <v>0</v>
          </cell>
          <cell r="EI1044">
            <v>0</v>
          </cell>
          <cell r="EJ1044">
            <v>0</v>
          </cell>
          <cell r="EK1044">
            <v>0</v>
          </cell>
          <cell r="EL1044">
            <v>0</v>
          </cell>
          <cell r="EM1044">
            <v>0</v>
          </cell>
          <cell r="EN1044">
            <v>0</v>
          </cell>
          <cell r="EO1044">
            <v>0</v>
          </cell>
          <cell r="EP1044">
            <v>0</v>
          </cell>
          <cell r="EQ1044">
            <v>0</v>
          </cell>
          <cell r="ER1044">
            <v>0</v>
          </cell>
          <cell r="ES1044">
            <v>0</v>
          </cell>
          <cell r="ET1044">
            <v>0</v>
          </cell>
          <cell r="EU1044">
            <v>0</v>
          </cell>
          <cell r="EV1044">
            <v>0</v>
          </cell>
          <cell r="EW1044">
            <v>0</v>
          </cell>
          <cell r="EX1044">
            <v>0</v>
          </cell>
          <cell r="EY1044">
            <v>0</v>
          </cell>
          <cell r="EZ1044">
            <v>0</v>
          </cell>
          <cell r="FA1044">
            <v>0</v>
          </cell>
          <cell r="FB1044">
            <v>0</v>
          </cell>
          <cell r="FC1044">
            <v>0</v>
          </cell>
          <cell r="FD1044">
            <v>0</v>
          </cell>
          <cell r="FE1044">
            <v>0</v>
          </cell>
          <cell r="FF1044">
            <v>0</v>
          </cell>
          <cell r="FG1044">
            <v>0</v>
          </cell>
          <cell r="FH1044">
            <v>0</v>
          </cell>
          <cell r="FI1044">
            <v>0</v>
          </cell>
          <cell r="FJ1044">
            <v>0</v>
          </cell>
          <cell r="FK1044">
            <v>0</v>
          </cell>
          <cell r="FL1044">
            <v>0</v>
          </cell>
          <cell r="FM1044">
            <v>0</v>
          </cell>
          <cell r="FN1044">
            <v>0</v>
          </cell>
          <cell r="FO1044">
            <v>0</v>
          </cell>
          <cell r="FP1044">
            <v>0</v>
          </cell>
          <cell r="FQ1044">
            <v>0</v>
          </cell>
          <cell r="FR1044">
            <v>0</v>
          </cell>
          <cell r="FS1044">
            <v>0</v>
          </cell>
          <cell r="FT1044">
            <v>0</v>
          </cell>
          <cell r="FU1044">
            <v>0</v>
          </cell>
          <cell r="FV1044">
            <v>0</v>
          </cell>
          <cell r="FW1044">
            <v>0</v>
          </cell>
          <cell r="FX1044">
            <v>0</v>
          </cell>
          <cell r="FY1044">
            <v>0</v>
          </cell>
          <cell r="FZ1044">
            <v>0</v>
          </cell>
          <cell r="GA1044">
            <v>0</v>
          </cell>
          <cell r="GB1044">
            <v>0</v>
          </cell>
          <cell r="GC1044">
            <v>0</v>
          </cell>
          <cell r="GD1044">
            <v>0</v>
          </cell>
          <cell r="GE1044">
            <v>0</v>
          </cell>
          <cell r="GF1044">
            <v>0</v>
          </cell>
          <cell r="GG1044">
            <v>0</v>
          </cell>
          <cell r="GH1044">
            <v>0</v>
          </cell>
          <cell r="GI1044">
            <v>0</v>
          </cell>
          <cell r="GJ1044">
            <v>0</v>
          </cell>
          <cell r="GK1044">
            <v>0</v>
          </cell>
          <cell r="GL1044">
            <v>0</v>
          </cell>
          <cell r="GM1044">
            <v>0</v>
          </cell>
          <cell r="GN1044">
            <v>0</v>
          </cell>
          <cell r="GO1044">
            <v>0</v>
          </cell>
          <cell r="GP1044">
            <v>0</v>
          </cell>
          <cell r="GQ1044">
            <v>0</v>
          </cell>
          <cell r="GR1044">
            <v>0</v>
          </cell>
          <cell r="GS1044">
            <v>0</v>
          </cell>
          <cell r="GT1044">
            <v>0</v>
          </cell>
          <cell r="GU1044">
            <v>0</v>
          </cell>
          <cell r="GV1044">
            <v>0</v>
          </cell>
          <cell r="GW1044">
            <v>0</v>
          </cell>
          <cell r="GX1044">
            <v>0</v>
          </cell>
          <cell r="GY1044">
            <v>0</v>
          </cell>
          <cell r="GZ1044">
            <v>0</v>
          </cell>
          <cell r="HA1044">
            <v>0</v>
          </cell>
          <cell r="HB1044">
            <v>0</v>
          </cell>
          <cell r="HC1044">
            <v>0</v>
          </cell>
          <cell r="HD1044">
            <v>0</v>
          </cell>
          <cell r="HE1044">
            <v>0</v>
          </cell>
          <cell r="HF1044">
            <v>0</v>
          </cell>
          <cell r="HG1044">
            <v>0</v>
          </cell>
          <cell r="HH1044">
            <v>0</v>
          </cell>
          <cell r="HI1044">
            <v>0</v>
          </cell>
          <cell r="HJ1044">
            <v>0</v>
          </cell>
          <cell r="HK1044">
            <v>0</v>
          </cell>
          <cell r="HL1044">
            <v>0</v>
          </cell>
          <cell r="HM1044">
            <v>0</v>
          </cell>
          <cell r="HN1044">
            <v>0</v>
          </cell>
          <cell r="HO1044">
            <v>0</v>
          </cell>
          <cell r="HP1044">
            <v>0</v>
          </cell>
          <cell r="HQ1044">
            <v>0</v>
          </cell>
          <cell r="HR1044">
            <v>0</v>
          </cell>
          <cell r="HS1044">
            <v>0</v>
          </cell>
          <cell r="HT1044">
            <v>0</v>
          </cell>
          <cell r="HU1044">
            <v>0</v>
          </cell>
          <cell r="HV1044">
            <v>0</v>
          </cell>
          <cell r="HW1044">
            <v>0</v>
          </cell>
          <cell r="HX1044">
            <v>0</v>
          </cell>
          <cell r="HY1044">
            <v>0</v>
          </cell>
          <cell r="HZ1044">
            <v>0</v>
          </cell>
          <cell r="IA1044">
            <v>0</v>
          </cell>
          <cell r="IB1044">
            <v>0</v>
          </cell>
          <cell r="IC1044">
            <v>0</v>
          </cell>
          <cell r="ID1044">
            <v>0</v>
          </cell>
          <cell r="IE1044">
            <v>0</v>
          </cell>
          <cell r="IF1044">
            <v>0</v>
          </cell>
          <cell r="IG1044">
            <v>0</v>
          </cell>
          <cell r="IH1044">
            <v>0</v>
          </cell>
          <cell r="II1044">
            <v>0</v>
          </cell>
          <cell r="IJ1044">
            <v>0</v>
          </cell>
          <cell r="IK1044">
            <v>0</v>
          </cell>
          <cell r="IL1044">
            <v>0</v>
          </cell>
          <cell r="IM1044">
            <v>0</v>
          </cell>
          <cell r="IN1044">
            <v>0</v>
          </cell>
          <cell r="IO1044">
            <v>0</v>
          </cell>
          <cell r="IP1044">
            <v>0</v>
          </cell>
          <cell r="IQ1044">
            <v>0</v>
          </cell>
          <cell r="IR1044">
            <v>0</v>
          </cell>
          <cell r="IS1044">
            <v>0</v>
          </cell>
          <cell r="IT1044">
            <v>0</v>
          </cell>
          <cell r="IU1044">
            <v>0</v>
          </cell>
          <cell r="IV1044">
            <v>0</v>
          </cell>
          <cell r="IW1044">
            <v>0</v>
          </cell>
          <cell r="IX1044">
            <v>0</v>
          </cell>
          <cell r="IY1044">
            <v>0</v>
          </cell>
          <cell r="IZ1044">
            <v>0</v>
          </cell>
          <cell r="JA1044">
            <v>0</v>
          </cell>
          <cell r="JB1044">
            <v>0</v>
          </cell>
          <cell r="JC1044">
            <v>0</v>
          </cell>
          <cell r="JD1044">
            <v>0</v>
          </cell>
          <cell r="JE1044">
            <v>0</v>
          </cell>
          <cell r="JF1044">
            <v>0</v>
          </cell>
          <cell r="JG1044">
            <v>0</v>
          </cell>
          <cell r="JH1044">
            <v>0</v>
          </cell>
          <cell r="JI1044">
            <v>0</v>
          </cell>
          <cell r="JJ1044">
            <v>0</v>
          </cell>
          <cell r="JK1044">
            <v>0</v>
          </cell>
          <cell r="JL1044">
            <v>0</v>
          </cell>
          <cell r="JM1044">
            <v>0</v>
          </cell>
          <cell r="JN1044">
            <v>0</v>
          </cell>
          <cell r="JO1044">
            <v>0</v>
          </cell>
          <cell r="JP1044">
            <v>0</v>
          </cell>
          <cell r="JQ1044">
            <v>0</v>
          </cell>
        </row>
        <row r="1045">
          <cell r="D1045" t="str">
            <v>PV_.QF.COR._.qOR.NW4_Bonanza</v>
          </cell>
          <cell r="F1045">
            <v>0</v>
          </cell>
          <cell r="G1045">
            <v>0</v>
          </cell>
          <cell r="H1045">
            <v>0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0</v>
          </cell>
          <cell r="X1045">
            <v>0</v>
          </cell>
          <cell r="Y1045">
            <v>0</v>
          </cell>
          <cell r="Z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0</v>
          </cell>
          <cell r="AI1045">
            <v>0</v>
          </cell>
          <cell r="AJ1045">
            <v>0</v>
          </cell>
          <cell r="AK1045">
            <v>0</v>
          </cell>
          <cell r="AL1045">
            <v>0</v>
          </cell>
          <cell r="AM1045">
            <v>0</v>
          </cell>
          <cell r="AN1045">
            <v>0</v>
          </cell>
          <cell r="AO1045">
            <v>0</v>
          </cell>
          <cell r="AP1045">
            <v>0</v>
          </cell>
          <cell r="AQ1045">
            <v>0</v>
          </cell>
          <cell r="AR1045">
            <v>0</v>
          </cell>
          <cell r="AS1045">
            <v>0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0</v>
          </cell>
          <cell r="AY1045">
            <v>0</v>
          </cell>
          <cell r="AZ1045">
            <v>0</v>
          </cell>
          <cell r="BA1045">
            <v>0</v>
          </cell>
          <cell r="BB1045">
            <v>0</v>
          </cell>
          <cell r="BC1045">
            <v>0</v>
          </cell>
          <cell r="BD1045">
            <v>0</v>
          </cell>
          <cell r="BE1045">
            <v>0</v>
          </cell>
          <cell r="BF1045">
            <v>0</v>
          </cell>
          <cell r="BG1045">
            <v>0</v>
          </cell>
          <cell r="BH1045">
            <v>0</v>
          </cell>
          <cell r="BI1045">
            <v>0</v>
          </cell>
          <cell r="BJ1045">
            <v>0</v>
          </cell>
          <cell r="BK1045">
            <v>0</v>
          </cell>
          <cell r="BL1045">
            <v>0</v>
          </cell>
          <cell r="BM1045">
            <v>0</v>
          </cell>
          <cell r="BN1045">
            <v>0</v>
          </cell>
          <cell r="BO1045">
            <v>0</v>
          </cell>
          <cell r="BP1045">
            <v>0</v>
          </cell>
          <cell r="BQ1045">
            <v>0</v>
          </cell>
          <cell r="BR1045">
            <v>0</v>
          </cell>
          <cell r="BS1045">
            <v>0</v>
          </cell>
          <cell r="BT1045">
            <v>0</v>
          </cell>
          <cell r="BU1045">
            <v>0</v>
          </cell>
          <cell r="BV1045">
            <v>0</v>
          </cell>
          <cell r="BW1045">
            <v>0</v>
          </cell>
          <cell r="BX1045">
            <v>0</v>
          </cell>
          <cell r="BY1045">
            <v>0</v>
          </cell>
          <cell r="BZ1045">
            <v>0</v>
          </cell>
          <cell r="CA1045">
            <v>0</v>
          </cell>
          <cell r="CB1045">
            <v>0</v>
          </cell>
          <cell r="CC1045">
            <v>0</v>
          </cell>
          <cell r="CD1045">
            <v>0</v>
          </cell>
          <cell r="CE1045">
            <v>0</v>
          </cell>
          <cell r="CF1045">
            <v>0</v>
          </cell>
          <cell r="CG1045">
            <v>0</v>
          </cell>
          <cell r="CH1045">
            <v>0</v>
          </cell>
          <cell r="CI1045">
            <v>0</v>
          </cell>
          <cell r="CJ1045">
            <v>0</v>
          </cell>
          <cell r="CK1045">
            <v>0</v>
          </cell>
          <cell r="CL1045">
            <v>0</v>
          </cell>
          <cell r="CM1045">
            <v>0</v>
          </cell>
          <cell r="CN1045">
            <v>0</v>
          </cell>
          <cell r="CO1045">
            <v>0</v>
          </cell>
          <cell r="CP1045">
            <v>0</v>
          </cell>
          <cell r="CQ1045">
            <v>0</v>
          </cell>
          <cell r="CR1045">
            <v>0</v>
          </cell>
          <cell r="CS1045">
            <v>0</v>
          </cell>
          <cell r="CT1045">
            <v>0</v>
          </cell>
          <cell r="CU1045">
            <v>0</v>
          </cell>
          <cell r="CV1045">
            <v>0</v>
          </cell>
          <cell r="CW1045">
            <v>0</v>
          </cell>
          <cell r="CX1045">
            <v>0</v>
          </cell>
          <cell r="CY1045">
            <v>0</v>
          </cell>
          <cell r="CZ1045">
            <v>0</v>
          </cell>
          <cell r="DA1045">
            <v>0</v>
          </cell>
          <cell r="DB1045">
            <v>0</v>
          </cell>
          <cell r="DC1045">
            <v>0</v>
          </cell>
          <cell r="DD1045">
            <v>0</v>
          </cell>
          <cell r="DE1045">
            <v>0</v>
          </cell>
          <cell r="DF1045">
            <v>0</v>
          </cell>
          <cell r="DG1045">
            <v>0</v>
          </cell>
          <cell r="DH1045">
            <v>0</v>
          </cell>
          <cell r="DI1045">
            <v>0</v>
          </cell>
          <cell r="DJ1045">
            <v>0</v>
          </cell>
          <cell r="DK1045">
            <v>0</v>
          </cell>
          <cell r="DL1045">
            <v>0</v>
          </cell>
          <cell r="DM1045">
            <v>0</v>
          </cell>
          <cell r="DN1045">
            <v>0</v>
          </cell>
          <cell r="DO1045">
            <v>0</v>
          </cell>
          <cell r="DP1045">
            <v>0</v>
          </cell>
          <cell r="DQ1045">
            <v>0</v>
          </cell>
          <cell r="DR1045">
            <v>0</v>
          </cell>
          <cell r="DS1045">
            <v>0</v>
          </cell>
          <cell r="DT1045">
            <v>0</v>
          </cell>
          <cell r="DU1045">
            <v>0</v>
          </cell>
          <cell r="DV1045">
            <v>0</v>
          </cell>
          <cell r="DW1045">
            <v>0</v>
          </cell>
          <cell r="DX1045">
            <v>0</v>
          </cell>
          <cell r="DY1045">
            <v>0</v>
          </cell>
          <cell r="DZ1045">
            <v>0</v>
          </cell>
          <cell r="EA1045">
            <v>0</v>
          </cell>
          <cell r="EB1045">
            <v>0</v>
          </cell>
          <cell r="EC1045">
            <v>0</v>
          </cell>
          <cell r="ED1045">
            <v>0</v>
          </cell>
          <cell r="EE1045">
            <v>0</v>
          </cell>
          <cell r="EF1045">
            <v>0</v>
          </cell>
          <cell r="EG1045">
            <v>0</v>
          </cell>
          <cell r="EH1045">
            <v>0</v>
          </cell>
          <cell r="EI1045">
            <v>0</v>
          </cell>
          <cell r="EJ1045">
            <v>0</v>
          </cell>
          <cell r="EK1045">
            <v>0</v>
          </cell>
          <cell r="EL1045">
            <v>0</v>
          </cell>
          <cell r="EM1045">
            <v>0</v>
          </cell>
          <cell r="EN1045">
            <v>0</v>
          </cell>
          <cell r="EO1045">
            <v>0</v>
          </cell>
          <cell r="EP1045">
            <v>0</v>
          </cell>
          <cell r="EQ1045">
            <v>0</v>
          </cell>
          <cell r="ER1045">
            <v>0</v>
          </cell>
          <cell r="ES1045">
            <v>0</v>
          </cell>
          <cell r="ET1045">
            <v>0</v>
          </cell>
          <cell r="EU1045">
            <v>0</v>
          </cell>
          <cell r="EV1045">
            <v>0</v>
          </cell>
          <cell r="EW1045">
            <v>0</v>
          </cell>
          <cell r="EX1045">
            <v>0</v>
          </cell>
          <cell r="EY1045">
            <v>0</v>
          </cell>
          <cell r="EZ1045">
            <v>0</v>
          </cell>
          <cell r="FA1045">
            <v>0</v>
          </cell>
          <cell r="FB1045">
            <v>0</v>
          </cell>
          <cell r="FC1045">
            <v>0</v>
          </cell>
          <cell r="FD1045">
            <v>0</v>
          </cell>
          <cell r="FE1045">
            <v>0</v>
          </cell>
          <cell r="FF1045">
            <v>0</v>
          </cell>
          <cell r="FG1045">
            <v>0</v>
          </cell>
          <cell r="FH1045">
            <v>0</v>
          </cell>
          <cell r="FI1045">
            <v>0</v>
          </cell>
          <cell r="FJ1045">
            <v>0</v>
          </cell>
          <cell r="FK1045">
            <v>0</v>
          </cell>
          <cell r="FL1045">
            <v>0</v>
          </cell>
          <cell r="FM1045">
            <v>0</v>
          </cell>
          <cell r="FN1045">
            <v>0</v>
          </cell>
          <cell r="FO1045">
            <v>0</v>
          </cell>
          <cell r="FP1045">
            <v>0</v>
          </cell>
          <cell r="FQ1045">
            <v>0</v>
          </cell>
          <cell r="FR1045">
            <v>0</v>
          </cell>
          <cell r="FS1045">
            <v>0</v>
          </cell>
          <cell r="FT1045">
            <v>0</v>
          </cell>
          <cell r="FU1045">
            <v>0</v>
          </cell>
          <cell r="FV1045">
            <v>0</v>
          </cell>
          <cell r="FW1045">
            <v>0</v>
          </cell>
          <cell r="FX1045">
            <v>0</v>
          </cell>
          <cell r="FY1045">
            <v>0</v>
          </cell>
          <cell r="FZ1045">
            <v>0</v>
          </cell>
          <cell r="GA1045">
            <v>0</v>
          </cell>
          <cell r="GB1045">
            <v>0</v>
          </cell>
          <cell r="GC1045">
            <v>0</v>
          </cell>
          <cell r="GD1045">
            <v>0</v>
          </cell>
          <cell r="GE1045">
            <v>0</v>
          </cell>
          <cell r="GF1045">
            <v>0</v>
          </cell>
          <cell r="GG1045">
            <v>0</v>
          </cell>
          <cell r="GH1045">
            <v>0</v>
          </cell>
          <cell r="GI1045">
            <v>0</v>
          </cell>
          <cell r="GJ1045">
            <v>0</v>
          </cell>
          <cell r="GK1045">
            <v>0</v>
          </cell>
          <cell r="GL1045">
            <v>0</v>
          </cell>
          <cell r="GM1045">
            <v>0</v>
          </cell>
          <cell r="GN1045">
            <v>0</v>
          </cell>
          <cell r="GO1045">
            <v>0</v>
          </cell>
          <cell r="GP1045">
            <v>0</v>
          </cell>
          <cell r="GQ1045">
            <v>0</v>
          </cell>
          <cell r="GR1045">
            <v>0</v>
          </cell>
          <cell r="GS1045">
            <v>0</v>
          </cell>
          <cell r="GT1045">
            <v>0</v>
          </cell>
          <cell r="GU1045">
            <v>0</v>
          </cell>
          <cell r="GV1045">
            <v>0</v>
          </cell>
          <cell r="GW1045">
            <v>0</v>
          </cell>
          <cell r="GX1045">
            <v>0</v>
          </cell>
          <cell r="GY1045">
            <v>0</v>
          </cell>
          <cell r="GZ1045">
            <v>0</v>
          </cell>
          <cell r="HA1045">
            <v>0</v>
          </cell>
          <cell r="HB1045">
            <v>0</v>
          </cell>
          <cell r="HC1045">
            <v>0</v>
          </cell>
          <cell r="HD1045">
            <v>0</v>
          </cell>
          <cell r="HE1045">
            <v>0</v>
          </cell>
          <cell r="HF1045">
            <v>0</v>
          </cell>
          <cell r="HG1045">
            <v>0</v>
          </cell>
          <cell r="HH1045">
            <v>0</v>
          </cell>
          <cell r="HI1045">
            <v>0</v>
          </cell>
          <cell r="HJ1045">
            <v>0</v>
          </cell>
          <cell r="HK1045">
            <v>0</v>
          </cell>
          <cell r="HL1045">
            <v>0</v>
          </cell>
          <cell r="HM1045">
            <v>0</v>
          </cell>
          <cell r="HN1045">
            <v>0</v>
          </cell>
          <cell r="HO1045">
            <v>0</v>
          </cell>
          <cell r="HP1045">
            <v>0</v>
          </cell>
          <cell r="HQ1045">
            <v>0</v>
          </cell>
          <cell r="HR1045">
            <v>0</v>
          </cell>
          <cell r="HS1045">
            <v>0</v>
          </cell>
          <cell r="HT1045">
            <v>0</v>
          </cell>
          <cell r="HU1045">
            <v>0</v>
          </cell>
          <cell r="HV1045">
            <v>0</v>
          </cell>
          <cell r="HW1045">
            <v>0</v>
          </cell>
          <cell r="HX1045">
            <v>0</v>
          </cell>
          <cell r="HY1045">
            <v>0</v>
          </cell>
          <cell r="HZ1045">
            <v>0</v>
          </cell>
          <cell r="IA1045">
            <v>0</v>
          </cell>
          <cell r="IB1045">
            <v>0</v>
          </cell>
          <cell r="IC1045">
            <v>0</v>
          </cell>
          <cell r="ID1045">
            <v>0</v>
          </cell>
          <cell r="IE1045">
            <v>0</v>
          </cell>
          <cell r="IF1045">
            <v>0</v>
          </cell>
          <cell r="IG1045">
            <v>0</v>
          </cell>
          <cell r="IH1045">
            <v>0</v>
          </cell>
          <cell r="II1045">
            <v>0</v>
          </cell>
          <cell r="IJ1045">
            <v>0</v>
          </cell>
          <cell r="IK1045">
            <v>0</v>
          </cell>
          <cell r="IL1045">
            <v>0</v>
          </cell>
          <cell r="IM1045">
            <v>0</v>
          </cell>
          <cell r="IN1045">
            <v>0</v>
          </cell>
          <cell r="IO1045">
            <v>0</v>
          </cell>
          <cell r="IP1045">
            <v>0</v>
          </cell>
          <cell r="IQ1045">
            <v>0</v>
          </cell>
          <cell r="IR1045">
            <v>0</v>
          </cell>
          <cell r="IS1045">
            <v>0</v>
          </cell>
          <cell r="IT1045">
            <v>0</v>
          </cell>
          <cell r="IU1045">
            <v>0</v>
          </cell>
          <cell r="IV1045">
            <v>0</v>
          </cell>
          <cell r="IW1045">
            <v>0</v>
          </cell>
          <cell r="IX1045">
            <v>0</v>
          </cell>
          <cell r="IY1045">
            <v>0</v>
          </cell>
          <cell r="IZ1045">
            <v>0</v>
          </cell>
          <cell r="JA1045">
            <v>0</v>
          </cell>
          <cell r="JB1045">
            <v>0</v>
          </cell>
          <cell r="JC1045">
            <v>0</v>
          </cell>
          <cell r="JD1045">
            <v>0</v>
          </cell>
          <cell r="JE1045">
            <v>0</v>
          </cell>
          <cell r="JF1045">
            <v>0</v>
          </cell>
          <cell r="JG1045">
            <v>0</v>
          </cell>
          <cell r="JH1045">
            <v>0</v>
          </cell>
          <cell r="JI1045">
            <v>0</v>
          </cell>
          <cell r="JJ1045">
            <v>0</v>
          </cell>
          <cell r="JK1045">
            <v>0</v>
          </cell>
          <cell r="JL1045">
            <v>0</v>
          </cell>
          <cell r="JM1045">
            <v>0</v>
          </cell>
          <cell r="JN1045">
            <v>0</v>
          </cell>
          <cell r="JO1045">
            <v>0</v>
          </cell>
          <cell r="JP1045">
            <v>0</v>
          </cell>
          <cell r="JQ1045">
            <v>0</v>
          </cell>
        </row>
        <row r="1046">
          <cell r="D1046" t="str">
            <v>PV_.QF.COR._.qOR.NW7_EaglePoint</v>
          </cell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0</v>
          </cell>
          <cell r="Y1046">
            <v>0</v>
          </cell>
          <cell r="Z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0</v>
          </cell>
          <cell r="AH1046">
            <v>0</v>
          </cell>
          <cell r="AI1046">
            <v>0</v>
          </cell>
          <cell r="AJ1046">
            <v>0</v>
          </cell>
          <cell r="AK1046">
            <v>0</v>
          </cell>
          <cell r="AL1046">
            <v>0</v>
          </cell>
          <cell r="AM1046">
            <v>0</v>
          </cell>
          <cell r="AN1046">
            <v>0</v>
          </cell>
          <cell r="AO1046">
            <v>0</v>
          </cell>
          <cell r="AP1046">
            <v>0</v>
          </cell>
          <cell r="AQ1046">
            <v>0</v>
          </cell>
          <cell r="AR1046">
            <v>0</v>
          </cell>
          <cell r="AS1046">
            <v>0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0</v>
          </cell>
          <cell r="AY1046">
            <v>0</v>
          </cell>
          <cell r="AZ1046">
            <v>0</v>
          </cell>
          <cell r="BA1046">
            <v>0</v>
          </cell>
          <cell r="BB1046">
            <v>0</v>
          </cell>
          <cell r="BC1046">
            <v>0</v>
          </cell>
          <cell r="BD1046">
            <v>0</v>
          </cell>
          <cell r="BE1046">
            <v>0</v>
          </cell>
          <cell r="BF1046">
            <v>0</v>
          </cell>
          <cell r="BG1046">
            <v>0</v>
          </cell>
          <cell r="BH1046">
            <v>0</v>
          </cell>
          <cell r="BI1046">
            <v>0</v>
          </cell>
          <cell r="BJ1046">
            <v>0</v>
          </cell>
          <cell r="BK1046">
            <v>0</v>
          </cell>
          <cell r="BL1046">
            <v>0</v>
          </cell>
          <cell r="BM1046">
            <v>0</v>
          </cell>
          <cell r="BN1046">
            <v>0</v>
          </cell>
          <cell r="BO1046">
            <v>0</v>
          </cell>
          <cell r="BP1046">
            <v>0</v>
          </cell>
          <cell r="BQ1046">
            <v>0</v>
          </cell>
          <cell r="BR1046">
            <v>0</v>
          </cell>
          <cell r="BS1046">
            <v>0</v>
          </cell>
          <cell r="BT1046">
            <v>0</v>
          </cell>
          <cell r="BU1046">
            <v>0</v>
          </cell>
          <cell r="BV1046">
            <v>0</v>
          </cell>
          <cell r="BW1046">
            <v>0</v>
          </cell>
          <cell r="BX1046">
            <v>0</v>
          </cell>
          <cell r="BY1046">
            <v>0</v>
          </cell>
          <cell r="BZ1046">
            <v>0</v>
          </cell>
          <cell r="CA1046">
            <v>0</v>
          </cell>
          <cell r="CB1046">
            <v>0</v>
          </cell>
          <cell r="CC1046">
            <v>0</v>
          </cell>
          <cell r="CD1046">
            <v>0</v>
          </cell>
          <cell r="CE1046">
            <v>0</v>
          </cell>
          <cell r="CF1046">
            <v>0</v>
          </cell>
          <cell r="CG1046">
            <v>0</v>
          </cell>
          <cell r="CH1046">
            <v>0</v>
          </cell>
          <cell r="CI1046">
            <v>0</v>
          </cell>
          <cell r="CJ1046">
            <v>0</v>
          </cell>
          <cell r="CK1046">
            <v>0</v>
          </cell>
          <cell r="CL1046">
            <v>0</v>
          </cell>
          <cell r="CM1046">
            <v>0</v>
          </cell>
          <cell r="CN1046">
            <v>0</v>
          </cell>
          <cell r="CO1046">
            <v>0</v>
          </cell>
          <cell r="CP1046">
            <v>0</v>
          </cell>
          <cell r="CQ1046">
            <v>0</v>
          </cell>
          <cell r="CR1046">
            <v>0</v>
          </cell>
          <cell r="CS1046">
            <v>0</v>
          </cell>
          <cell r="CT1046">
            <v>0</v>
          </cell>
          <cell r="CU1046">
            <v>0</v>
          </cell>
          <cell r="CV1046">
            <v>0</v>
          </cell>
          <cell r="CW1046">
            <v>0</v>
          </cell>
          <cell r="CX1046">
            <v>0</v>
          </cell>
          <cell r="CY1046">
            <v>0</v>
          </cell>
          <cell r="CZ1046">
            <v>0</v>
          </cell>
          <cell r="DA1046">
            <v>0</v>
          </cell>
          <cell r="DB1046">
            <v>0</v>
          </cell>
          <cell r="DC1046">
            <v>0</v>
          </cell>
          <cell r="DD1046">
            <v>0</v>
          </cell>
          <cell r="DE1046">
            <v>0</v>
          </cell>
          <cell r="DF1046">
            <v>0</v>
          </cell>
          <cell r="DG1046">
            <v>0</v>
          </cell>
          <cell r="DH1046">
            <v>0</v>
          </cell>
          <cell r="DI1046">
            <v>0</v>
          </cell>
          <cell r="DJ1046">
            <v>0</v>
          </cell>
          <cell r="DK1046">
            <v>0</v>
          </cell>
          <cell r="DL1046">
            <v>0</v>
          </cell>
          <cell r="DM1046">
            <v>0</v>
          </cell>
          <cell r="DN1046">
            <v>0</v>
          </cell>
          <cell r="DO1046">
            <v>0</v>
          </cell>
          <cell r="DP1046">
            <v>0</v>
          </cell>
          <cell r="DQ1046">
            <v>0</v>
          </cell>
          <cell r="DR1046">
            <v>0</v>
          </cell>
          <cell r="DS1046">
            <v>0</v>
          </cell>
          <cell r="DT1046">
            <v>0</v>
          </cell>
          <cell r="DU1046">
            <v>0</v>
          </cell>
          <cell r="DV1046">
            <v>0</v>
          </cell>
          <cell r="DW1046">
            <v>0</v>
          </cell>
          <cell r="DX1046">
            <v>0</v>
          </cell>
          <cell r="DY1046">
            <v>0</v>
          </cell>
          <cell r="DZ1046">
            <v>0</v>
          </cell>
          <cell r="EA1046">
            <v>0</v>
          </cell>
          <cell r="EB1046">
            <v>0</v>
          </cell>
          <cell r="EC1046">
            <v>0</v>
          </cell>
          <cell r="ED1046">
            <v>0</v>
          </cell>
          <cell r="EE1046">
            <v>0</v>
          </cell>
          <cell r="EF1046">
            <v>0</v>
          </cell>
          <cell r="EG1046">
            <v>0</v>
          </cell>
          <cell r="EH1046">
            <v>0</v>
          </cell>
          <cell r="EI1046">
            <v>0</v>
          </cell>
          <cell r="EJ1046">
            <v>0</v>
          </cell>
          <cell r="EK1046">
            <v>0</v>
          </cell>
          <cell r="EL1046">
            <v>0</v>
          </cell>
          <cell r="EM1046">
            <v>0</v>
          </cell>
          <cell r="EN1046">
            <v>0</v>
          </cell>
          <cell r="EO1046">
            <v>0</v>
          </cell>
          <cell r="EP1046">
            <v>0</v>
          </cell>
          <cell r="EQ1046">
            <v>0</v>
          </cell>
          <cell r="ER1046">
            <v>0</v>
          </cell>
          <cell r="ES1046">
            <v>0</v>
          </cell>
          <cell r="ET1046">
            <v>0</v>
          </cell>
          <cell r="EU1046">
            <v>0</v>
          </cell>
          <cell r="EV1046">
            <v>0</v>
          </cell>
          <cell r="EW1046">
            <v>0</v>
          </cell>
          <cell r="EX1046">
            <v>0</v>
          </cell>
          <cell r="EY1046">
            <v>0</v>
          </cell>
          <cell r="EZ1046">
            <v>0</v>
          </cell>
          <cell r="FA1046">
            <v>0</v>
          </cell>
          <cell r="FB1046">
            <v>0</v>
          </cell>
          <cell r="FC1046">
            <v>0</v>
          </cell>
          <cell r="FD1046">
            <v>0</v>
          </cell>
          <cell r="FE1046">
            <v>0</v>
          </cell>
          <cell r="FF1046">
            <v>0</v>
          </cell>
          <cell r="FG1046">
            <v>0</v>
          </cell>
          <cell r="FH1046">
            <v>0</v>
          </cell>
          <cell r="FI1046">
            <v>0</v>
          </cell>
          <cell r="FJ1046">
            <v>0</v>
          </cell>
          <cell r="FK1046">
            <v>0</v>
          </cell>
          <cell r="FL1046">
            <v>0</v>
          </cell>
          <cell r="FM1046">
            <v>0</v>
          </cell>
          <cell r="FN1046">
            <v>0</v>
          </cell>
          <cell r="FO1046">
            <v>0</v>
          </cell>
          <cell r="FP1046">
            <v>0</v>
          </cell>
          <cell r="FQ1046">
            <v>0</v>
          </cell>
          <cell r="FR1046">
            <v>0</v>
          </cell>
          <cell r="FS1046">
            <v>0</v>
          </cell>
          <cell r="FT1046">
            <v>0</v>
          </cell>
          <cell r="FU1046">
            <v>0</v>
          </cell>
          <cell r="FV1046">
            <v>0</v>
          </cell>
          <cell r="FW1046">
            <v>0</v>
          </cell>
          <cell r="FX1046">
            <v>0</v>
          </cell>
          <cell r="FY1046">
            <v>0</v>
          </cell>
          <cell r="FZ1046">
            <v>0</v>
          </cell>
          <cell r="GA1046">
            <v>0</v>
          </cell>
          <cell r="GB1046">
            <v>0</v>
          </cell>
          <cell r="GC1046">
            <v>0</v>
          </cell>
          <cell r="GD1046">
            <v>0</v>
          </cell>
          <cell r="GE1046">
            <v>0</v>
          </cell>
          <cell r="GF1046">
            <v>0</v>
          </cell>
          <cell r="GG1046">
            <v>0</v>
          </cell>
          <cell r="GH1046">
            <v>0</v>
          </cell>
          <cell r="GI1046">
            <v>0</v>
          </cell>
          <cell r="GJ1046">
            <v>0</v>
          </cell>
          <cell r="GK1046">
            <v>0</v>
          </cell>
          <cell r="GL1046">
            <v>0</v>
          </cell>
          <cell r="GM1046">
            <v>0</v>
          </cell>
          <cell r="GN1046">
            <v>0</v>
          </cell>
          <cell r="GO1046">
            <v>0</v>
          </cell>
          <cell r="GP1046">
            <v>0</v>
          </cell>
          <cell r="GQ1046">
            <v>0</v>
          </cell>
          <cell r="GR1046">
            <v>0</v>
          </cell>
          <cell r="GS1046">
            <v>0</v>
          </cell>
          <cell r="GT1046">
            <v>0</v>
          </cell>
          <cell r="GU1046">
            <v>0</v>
          </cell>
          <cell r="GV1046">
            <v>0</v>
          </cell>
          <cell r="GW1046">
            <v>0</v>
          </cell>
          <cell r="GX1046">
            <v>0</v>
          </cell>
          <cell r="GY1046">
            <v>0</v>
          </cell>
          <cell r="GZ1046">
            <v>0</v>
          </cell>
          <cell r="HA1046">
            <v>0</v>
          </cell>
          <cell r="HB1046">
            <v>0</v>
          </cell>
          <cell r="HC1046">
            <v>0</v>
          </cell>
          <cell r="HD1046">
            <v>0</v>
          </cell>
          <cell r="HE1046">
            <v>0</v>
          </cell>
          <cell r="HF1046">
            <v>0</v>
          </cell>
          <cell r="HG1046">
            <v>0</v>
          </cell>
          <cell r="HH1046">
            <v>0</v>
          </cell>
          <cell r="HI1046">
            <v>0</v>
          </cell>
          <cell r="HJ1046">
            <v>0</v>
          </cell>
          <cell r="HK1046">
            <v>0</v>
          </cell>
          <cell r="HL1046">
            <v>0</v>
          </cell>
          <cell r="HM1046">
            <v>0</v>
          </cell>
          <cell r="HN1046">
            <v>0</v>
          </cell>
          <cell r="HO1046">
            <v>0</v>
          </cell>
          <cell r="HP1046">
            <v>0</v>
          </cell>
          <cell r="HQ1046">
            <v>0</v>
          </cell>
          <cell r="HR1046">
            <v>0</v>
          </cell>
          <cell r="HS1046">
            <v>0</v>
          </cell>
          <cell r="HT1046">
            <v>0</v>
          </cell>
          <cell r="HU1046">
            <v>0</v>
          </cell>
          <cell r="HV1046">
            <v>0</v>
          </cell>
          <cell r="HW1046">
            <v>0</v>
          </cell>
          <cell r="HX1046">
            <v>0</v>
          </cell>
          <cell r="HY1046">
            <v>0</v>
          </cell>
          <cell r="HZ1046">
            <v>0</v>
          </cell>
          <cell r="IA1046">
            <v>0</v>
          </cell>
          <cell r="IB1046">
            <v>0</v>
          </cell>
          <cell r="IC1046">
            <v>0</v>
          </cell>
          <cell r="ID1046">
            <v>0</v>
          </cell>
          <cell r="IE1046">
            <v>0</v>
          </cell>
          <cell r="IF1046">
            <v>0</v>
          </cell>
          <cell r="IG1046">
            <v>0</v>
          </cell>
          <cell r="IH1046">
            <v>0</v>
          </cell>
          <cell r="II1046">
            <v>0</v>
          </cell>
          <cell r="IJ1046">
            <v>0</v>
          </cell>
          <cell r="IK1046">
            <v>0</v>
          </cell>
          <cell r="IL1046">
            <v>0</v>
          </cell>
          <cell r="IM1046">
            <v>0</v>
          </cell>
          <cell r="IN1046">
            <v>0</v>
          </cell>
          <cell r="IO1046">
            <v>0</v>
          </cell>
          <cell r="IP1046">
            <v>0</v>
          </cell>
          <cell r="IQ1046">
            <v>0</v>
          </cell>
          <cell r="IR1046">
            <v>0</v>
          </cell>
          <cell r="IS1046">
            <v>0</v>
          </cell>
          <cell r="IT1046">
            <v>0</v>
          </cell>
          <cell r="IU1046">
            <v>0</v>
          </cell>
          <cell r="IV1046">
            <v>0</v>
          </cell>
          <cell r="IW1046">
            <v>0</v>
          </cell>
          <cell r="IX1046">
            <v>0</v>
          </cell>
          <cell r="IY1046">
            <v>0</v>
          </cell>
          <cell r="IZ1046">
            <v>0</v>
          </cell>
          <cell r="JA1046">
            <v>0</v>
          </cell>
          <cell r="JB1046">
            <v>0</v>
          </cell>
          <cell r="JC1046">
            <v>0</v>
          </cell>
          <cell r="JD1046">
            <v>0</v>
          </cell>
          <cell r="JE1046">
            <v>0</v>
          </cell>
          <cell r="JF1046">
            <v>0</v>
          </cell>
          <cell r="JG1046">
            <v>0</v>
          </cell>
          <cell r="JH1046">
            <v>0</v>
          </cell>
          <cell r="JI1046">
            <v>0</v>
          </cell>
          <cell r="JJ1046">
            <v>0</v>
          </cell>
          <cell r="JK1046">
            <v>0</v>
          </cell>
          <cell r="JL1046">
            <v>0</v>
          </cell>
          <cell r="JM1046">
            <v>0</v>
          </cell>
          <cell r="JN1046">
            <v>0</v>
          </cell>
          <cell r="JO1046">
            <v>0</v>
          </cell>
          <cell r="JP1046">
            <v>0</v>
          </cell>
          <cell r="JQ1046">
            <v>0</v>
          </cell>
        </row>
        <row r="1047">
          <cell r="D1047" t="str">
            <v>PV_.QF.COR._.qOR.NW9_Pendleton</v>
          </cell>
          <cell r="F1047">
            <v>0</v>
          </cell>
          <cell r="G1047">
            <v>0</v>
          </cell>
          <cell r="H1047">
            <v>0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0</v>
          </cell>
          <cell r="V1047">
            <v>0</v>
          </cell>
          <cell r="W1047">
            <v>0</v>
          </cell>
          <cell r="X1047">
            <v>0</v>
          </cell>
          <cell r="Y1047">
            <v>0</v>
          </cell>
          <cell r="Z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  <cell r="AI1047">
            <v>0</v>
          </cell>
          <cell r="AJ1047">
            <v>0</v>
          </cell>
          <cell r="AK1047">
            <v>0</v>
          </cell>
          <cell r="AL1047">
            <v>0</v>
          </cell>
          <cell r="AM1047">
            <v>0</v>
          </cell>
          <cell r="AN1047">
            <v>0</v>
          </cell>
          <cell r="AO1047">
            <v>0</v>
          </cell>
          <cell r="AP1047">
            <v>0</v>
          </cell>
          <cell r="AQ1047">
            <v>0</v>
          </cell>
          <cell r="AR1047">
            <v>0</v>
          </cell>
          <cell r="AS1047">
            <v>0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0</v>
          </cell>
          <cell r="AY1047">
            <v>0</v>
          </cell>
          <cell r="AZ1047">
            <v>0</v>
          </cell>
          <cell r="BA1047">
            <v>0</v>
          </cell>
          <cell r="BB1047">
            <v>0</v>
          </cell>
          <cell r="BC1047">
            <v>0</v>
          </cell>
          <cell r="BD1047">
            <v>0</v>
          </cell>
          <cell r="BE1047">
            <v>0</v>
          </cell>
          <cell r="BF1047">
            <v>0</v>
          </cell>
          <cell r="BG1047">
            <v>0</v>
          </cell>
          <cell r="BH1047">
            <v>0</v>
          </cell>
          <cell r="BI1047">
            <v>0</v>
          </cell>
          <cell r="BJ1047">
            <v>0</v>
          </cell>
          <cell r="BK1047">
            <v>0</v>
          </cell>
          <cell r="BL1047">
            <v>0</v>
          </cell>
          <cell r="BM1047">
            <v>0</v>
          </cell>
          <cell r="BN1047">
            <v>0</v>
          </cell>
          <cell r="BO1047">
            <v>0</v>
          </cell>
          <cell r="BP1047">
            <v>0</v>
          </cell>
          <cell r="BQ1047">
            <v>0</v>
          </cell>
          <cell r="BR1047">
            <v>0</v>
          </cell>
          <cell r="BS1047">
            <v>0</v>
          </cell>
          <cell r="BT1047">
            <v>0</v>
          </cell>
          <cell r="BU1047">
            <v>0</v>
          </cell>
          <cell r="BV1047">
            <v>0</v>
          </cell>
          <cell r="BW1047">
            <v>0</v>
          </cell>
          <cell r="BX1047">
            <v>0</v>
          </cell>
          <cell r="BY1047">
            <v>0</v>
          </cell>
          <cell r="BZ1047">
            <v>0</v>
          </cell>
          <cell r="CA1047">
            <v>0</v>
          </cell>
          <cell r="CB1047">
            <v>0</v>
          </cell>
          <cell r="CC1047">
            <v>0</v>
          </cell>
          <cell r="CD1047">
            <v>0</v>
          </cell>
          <cell r="CE1047">
            <v>0</v>
          </cell>
          <cell r="CF1047">
            <v>0</v>
          </cell>
          <cell r="CG1047">
            <v>0</v>
          </cell>
          <cell r="CH1047">
            <v>0</v>
          </cell>
          <cell r="CI1047">
            <v>0</v>
          </cell>
          <cell r="CJ1047">
            <v>0</v>
          </cell>
          <cell r="CK1047">
            <v>0</v>
          </cell>
          <cell r="CL1047">
            <v>0</v>
          </cell>
          <cell r="CM1047">
            <v>0</v>
          </cell>
          <cell r="CN1047">
            <v>0</v>
          </cell>
          <cell r="CO1047">
            <v>0</v>
          </cell>
          <cell r="CP1047">
            <v>0</v>
          </cell>
          <cell r="CQ1047">
            <v>0</v>
          </cell>
          <cell r="CR1047">
            <v>0</v>
          </cell>
          <cell r="CS1047">
            <v>0</v>
          </cell>
          <cell r="CT1047">
            <v>0</v>
          </cell>
          <cell r="CU1047">
            <v>0</v>
          </cell>
          <cell r="CV1047">
            <v>0</v>
          </cell>
          <cell r="CW1047">
            <v>0</v>
          </cell>
          <cell r="CX1047">
            <v>0</v>
          </cell>
          <cell r="CY1047">
            <v>0</v>
          </cell>
          <cell r="CZ1047">
            <v>0</v>
          </cell>
          <cell r="DA1047">
            <v>0</v>
          </cell>
          <cell r="DB1047">
            <v>0</v>
          </cell>
          <cell r="DC1047">
            <v>0</v>
          </cell>
          <cell r="DD1047">
            <v>0</v>
          </cell>
          <cell r="DE1047">
            <v>0</v>
          </cell>
          <cell r="DF1047">
            <v>0</v>
          </cell>
          <cell r="DG1047">
            <v>0</v>
          </cell>
          <cell r="DH1047">
            <v>0</v>
          </cell>
          <cell r="DI1047">
            <v>0</v>
          </cell>
          <cell r="DJ1047">
            <v>0</v>
          </cell>
          <cell r="DK1047">
            <v>0</v>
          </cell>
          <cell r="DL1047">
            <v>0</v>
          </cell>
          <cell r="DM1047">
            <v>0</v>
          </cell>
          <cell r="DN1047">
            <v>0</v>
          </cell>
          <cell r="DO1047">
            <v>0</v>
          </cell>
          <cell r="DP1047">
            <v>0</v>
          </cell>
          <cell r="DQ1047">
            <v>0</v>
          </cell>
          <cell r="DR1047">
            <v>0</v>
          </cell>
          <cell r="DS1047">
            <v>0</v>
          </cell>
          <cell r="DT1047">
            <v>0</v>
          </cell>
          <cell r="DU1047">
            <v>0</v>
          </cell>
          <cell r="DV1047">
            <v>0</v>
          </cell>
          <cell r="DW1047">
            <v>0</v>
          </cell>
          <cell r="DX1047">
            <v>0</v>
          </cell>
          <cell r="DY1047">
            <v>0</v>
          </cell>
          <cell r="DZ1047">
            <v>0</v>
          </cell>
          <cell r="EA1047">
            <v>0</v>
          </cell>
          <cell r="EB1047">
            <v>0</v>
          </cell>
          <cell r="EC1047">
            <v>0</v>
          </cell>
          <cell r="ED1047">
            <v>0</v>
          </cell>
          <cell r="EE1047">
            <v>0</v>
          </cell>
          <cell r="EF1047">
            <v>0</v>
          </cell>
          <cell r="EG1047">
            <v>0</v>
          </cell>
          <cell r="EH1047">
            <v>0</v>
          </cell>
          <cell r="EI1047">
            <v>0</v>
          </cell>
          <cell r="EJ1047">
            <v>0</v>
          </cell>
          <cell r="EK1047">
            <v>0</v>
          </cell>
          <cell r="EL1047">
            <v>0</v>
          </cell>
          <cell r="EM1047">
            <v>0</v>
          </cell>
          <cell r="EN1047">
            <v>0</v>
          </cell>
          <cell r="EO1047">
            <v>0</v>
          </cell>
          <cell r="EP1047">
            <v>0</v>
          </cell>
          <cell r="EQ1047">
            <v>0</v>
          </cell>
          <cell r="ER1047">
            <v>0</v>
          </cell>
          <cell r="ES1047">
            <v>0</v>
          </cell>
          <cell r="ET1047">
            <v>0</v>
          </cell>
          <cell r="EU1047">
            <v>0</v>
          </cell>
          <cell r="EV1047">
            <v>0</v>
          </cell>
          <cell r="EW1047">
            <v>0</v>
          </cell>
          <cell r="EX1047">
            <v>0</v>
          </cell>
          <cell r="EY1047">
            <v>0</v>
          </cell>
          <cell r="EZ1047">
            <v>0</v>
          </cell>
          <cell r="FA1047">
            <v>0</v>
          </cell>
          <cell r="FB1047">
            <v>0</v>
          </cell>
          <cell r="FC1047">
            <v>0</v>
          </cell>
          <cell r="FD1047">
            <v>0</v>
          </cell>
          <cell r="FE1047">
            <v>0</v>
          </cell>
          <cell r="FF1047">
            <v>0</v>
          </cell>
          <cell r="FG1047">
            <v>0</v>
          </cell>
          <cell r="FH1047">
            <v>0</v>
          </cell>
          <cell r="FI1047">
            <v>0</v>
          </cell>
          <cell r="FJ1047">
            <v>0</v>
          </cell>
          <cell r="FK1047">
            <v>0</v>
          </cell>
          <cell r="FL1047">
            <v>0</v>
          </cell>
          <cell r="FM1047">
            <v>0</v>
          </cell>
          <cell r="FN1047">
            <v>0</v>
          </cell>
          <cell r="FO1047">
            <v>0</v>
          </cell>
          <cell r="FP1047">
            <v>0</v>
          </cell>
          <cell r="FQ1047">
            <v>0</v>
          </cell>
          <cell r="FR1047">
            <v>0</v>
          </cell>
          <cell r="FS1047">
            <v>0</v>
          </cell>
          <cell r="FT1047">
            <v>0</v>
          </cell>
          <cell r="FU1047">
            <v>0</v>
          </cell>
          <cell r="FV1047">
            <v>0</v>
          </cell>
          <cell r="FW1047">
            <v>0</v>
          </cell>
          <cell r="FX1047">
            <v>0</v>
          </cell>
          <cell r="FY1047">
            <v>0</v>
          </cell>
          <cell r="FZ1047">
            <v>0</v>
          </cell>
          <cell r="GA1047">
            <v>0</v>
          </cell>
          <cell r="GB1047">
            <v>0</v>
          </cell>
          <cell r="GC1047">
            <v>0</v>
          </cell>
          <cell r="GD1047">
            <v>0</v>
          </cell>
          <cell r="GE1047">
            <v>0</v>
          </cell>
          <cell r="GF1047">
            <v>0</v>
          </cell>
          <cell r="GG1047">
            <v>0</v>
          </cell>
          <cell r="GH1047">
            <v>0</v>
          </cell>
          <cell r="GI1047">
            <v>0</v>
          </cell>
          <cell r="GJ1047">
            <v>0</v>
          </cell>
          <cell r="GK1047">
            <v>0</v>
          </cell>
          <cell r="GL1047">
            <v>0</v>
          </cell>
          <cell r="GM1047">
            <v>0</v>
          </cell>
          <cell r="GN1047">
            <v>0</v>
          </cell>
          <cell r="GO1047">
            <v>0</v>
          </cell>
          <cell r="GP1047">
            <v>0</v>
          </cell>
          <cell r="GQ1047">
            <v>0</v>
          </cell>
          <cell r="GR1047">
            <v>0</v>
          </cell>
          <cell r="GS1047">
            <v>0</v>
          </cell>
          <cell r="GT1047">
            <v>0</v>
          </cell>
          <cell r="GU1047">
            <v>0</v>
          </cell>
          <cell r="GV1047">
            <v>0</v>
          </cell>
          <cell r="GW1047">
            <v>0</v>
          </cell>
          <cell r="GX1047">
            <v>0</v>
          </cell>
          <cell r="GY1047">
            <v>0</v>
          </cell>
          <cell r="GZ1047">
            <v>0</v>
          </cell>
          <cell r="HA1047">
            <v>0</v>
          </cell>
          <cell r="HB1047">
            <v>0</v>
          </cell>
          <cell r="HC1047">
            <v>0</v>
          </cell>
          <cell r="HD1047">
            <v>0</v>
          </cell>
          <cell r="HE1047">
            <v>0</v>
          </cell>
          <cell r="HF1047">
            <v>0</v>
          </cell>
          <cell r="HG1047">
            <v>0</v>
          </cell>
          <cell r="HH1047">
            <v>0</v>
          </cell>
          <cell r="HI1047">
            <v>0</v>
          </cell>
          <cell r="HJ1047">
            <v>0</v>
          </cell>
          <cell r="HK1047">
            <v>0</v>
          </cell>
          <cell r="HL1047">
            <v>0</v>
          </cell>
          <cell r="HM1047">
            <v>0</v>
          </cell>
          <cell r="HN1047">
            <v>0</v>
          </cell>
          <cell r="HO1047">
            <v>0</v>
          </cell>
          <cell r="HP1047">
            <v>0</v>
          </cell>
          <cell r="HQ1047">
            <v>0</v>
          </cell>
          <cell r="HR1047">
            <v>0</v>
          </cell>
          <cell r="HS1047">
            <v>0</v>
          </cell>
          <cell r="HT1047">
            <v>0</v>
          </cell>
          <cell r="HU1047">
            <v>0</v>
          </cell>
          <cell r="HV1047">
            <v>0</v>
          </cell>
          <cell r="HW1047">
            <v>0</v>
          </cell>
          <cell r="HX1047">
            <v>0</v>
          </cell>
          <cell r="HY1047">
            <v>0</v>
          </cell>
          <cell r="HZ1047">
            <v>0</v>
          </cell>
          <cell r="IA1047">
            <v>0</v>
          </cell>
          <cell r="IB1047">
            <v>0</v>
          </cell>
          <cell r="IC1047">
            <v>0</v>
          </cell>
          <cell r="ID1047">
            <v>0</v>
          </cell>
          <cell r="IE1047">
            <v>0</v>
          </cell>
          <cell r="IF1047">
            <v>0</v>
          </cell>
          <cell r="IG1047">
            <v>0</v>
          </cell>
          <cell r="IH1047">
            <v>0</v>
          </cell>
          <cell r="II1047">
            <v>0</v>
          </cell>
          <cell r="IJ1047">
            <v>0</v>
          </cell>
          <cell r="IK1047">
            <v>0</v>
          </cell>
          <cell r="IL1047">
            <v>0</v>
          </cell>
          <cell r="IM1047">
            <v>0</v>
          </cell>
          <cell r="IN1047">
            <v>0</v>
          </cell>
          <cell r="IO1047">
            <v>0</v>
          </cell>
          <cell r="IP1047">
            <v>0</v>
          </cell>
          <cell r="IQ1047">
            <v>0</v>
          </cell>
          <cell r="IR1047">
            <v>0</v>
          </cell>
          <cell r="IS1047">
            <v>0</v>
          </cell>
          <cell r="IT1047">
            <v>0</v>
          </cell>
          <cell r="IU1047">
            <v>0</v>
          </cell>
          <cell r="IV1047">
            <v>0</v>
          </cell>
          <cell r="IW1047">
            <v>0</v>
          </cell>
          <cell r="IX1047">
            <v>0</v>
          </cell>
          <cell r="IY1047">
            <v>0</v>
          </cell>
          <cell r="IZ1047">
            <v>0</v>
          </cell>
          <cell r="JA1047">
            <v>0</v>
          </cell>
          <cell r="JB1047">
            <v>0</v>
          </cell>
          <cell r="JC1047">
            <v>0</v>
          </cell>
          <cell r="JD1047">
            <v>0</v>
          </cell>
          <cell r="JE1047">
            <v>0</v>
          </cell>
          <cell r="JF1047">
            <v>0</v>
          </cell>
          <cell r="JG1047">
            <v>0</v>
          </cell>
          <cell r="JH1047">
            <v>0</v>
          </cell>
          <cell r="JI1047">
            <v>0</v>
          </cell>
          <cell r="JJ1047">
            <v>0</v>
          </cell>
          <cell r="JK1047">
            <v>0</v>
          </cell>
          <cell r="JL1047">
            <v>0</v>
          </cell>
          <cell r="JM1047">
            <v>0</v>
          </cell>
          <cell r="JN1047">
            <v>0</v>
          </cell>
          <cell r="JO1047">
            <v>0</v>
          </cell>
          <cell r="JP1047">
            <v>0</v>
          </cell>
          <cell r="JQ1047">
            <v>0</v>
          </cell>
        </row>
        <row r="1048">
          <cell r="D1048" t="str">
            <v>PV_.QF.COR._.qOR.OSLHCollier</v>
          </cell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0</v>
          </cell>
          <cell r="AI1048">
            <v>0</v>
          </cell>
          <cell r="AJ1048">
            <v>0</v>
          </cell>
          <cell r="AK1048">
            <v>0</v>
          </cell>
          <cell r="AL1048">
            <v>0</v>
          </cell>
          <cell r="AM1048">
            <v>0</v>
          </cell>
          <cell r="AN1048">
            <v>0</v>
          </cell>
          <cell r="AO1048">
            <v>0</v>
          </cell>
          <cell r="AP1048">
            <v>0</v>
          </cell>
          <cell r="AQ1048">
            <v>0</v>
          </cell>
          <cell r="AR1048">
            <v>0</v>
          </cell>
          <cell r="AS1048">
            <v>0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0</v>
          </cell>
          <cell r="AY1048">
            <v>0</v>
          </cell>
          <cell r="AZ1048">
            <v>0</v>
          </cell>
          <cell r="BA1048">
            <v>0</v>
          </cell>
          <cell r="BB1048">
            <v>0</v>
          </cell>
          <cell r="BC1048">
            <v>0</v>
          </cell>
          <cell r="BD1048">
            <v>0</v>
          </cell>
          <cell r="BE1048">
            <v>0</v>
          </cell>
          <cell r="BF1048">
            <v>0</v>
          </cell>
          <cell r="BG1048">
            <v>0</v>
          </cell>
          <cell r="BH1048">
            <v>0</v>
          </cell>
          <cell r="BI1048">
            <v>0</v>
          </cell>
          <cell r="BJ1048">
            <v>0</v>
          </cell>
          <cell r="BK1048">
            <v>0</v>
          </cell>
          <cell r="BL1048">
            <v>0</v>
          </cell>
          <cell r="BM1048">
            <v>0</v>
          </cell>
          <cell r="BN1048">
            <v>0</v>
          </cell>
          <cell r="BO1048">
            <v>0</v>
          </cell>
          <cell r="BP1048">
            <v>0</v>
          </cell>
          <cell r="BQ1048">
            <v>0</v>
          </cell>
          <cell r="BR1048">
            <v>0</v>
          </cell>
          <cell r="BS1048">
            <v>0</v>
          </cell>
          <cell r="BT1048">
            <v>0</v>
          </cell>
          <cell r="BU1048">
            <v>0</v>
          </cell>
          <cell r="BV1048">
            <v>0</v>
          </cell>
          <cell r="BW1048">
            <v>0</v>
          </cell>
          <cell r="BX1048">
            <v>0</v>
          </cell>
          <cell r="BY1048">
            <v>0</v>
          </cell>
          <cell r="BZ1048">
            <v>0</v>
          </cell>
          <cell r="CA1048">
            <v>0</v>
          </cell>
          <cell r="CB1048">
            <v>0</v>
          </cell>
          <cell r="CC1048">
            <v>0</v>
          </cell>
          <cell r="CD1048">
            <v>0</v>
          </cell>
          <cell r="CE1048">
            <v>0</v>
          </cell>
          <cell r="CF1048">
            <v>0</v>
          </cell>
          <cell r="CG1048">
            <v>0</v>
          </cell>
          <cell r="CH1048">
            <v>0</v>
          </cell>
          <cell r="CI1048">
            <v>0</v>
          </cell>
          <cell r="CJ1048">
            <v>0</v>
          </cell>
          <cell r="CK1048">
            <v>0</v>
          </cell>
          <cell r="CL1048">
            <v>0</v>
          </cell>
          <cell r="CM1048">
            <v>0</v>
          </cell>
          <cell r="CN1048">
            <v>0</v>
          </cell>
          <cell r="CO1048">
            <v>0</v>
          </cell>
          <cell r="CP1048">
            <v>0</v>
          </cell>
          <cell r="CQ1048">
            <v>0</v>
          </cell>
          <cell r="CR1048">
            <v>0</v>
          </cell>
          <cell r="CS1048">
            <v>0</v>
          </cell>
          <cell r="CT1048">
            <v>0</v>
          </cell>
          <cell r="CU1048">
            <v>0</v>
          </cell>
          <cell r="CV1048">
            <v>0</v>
          </cell>
          <cell r="CW1048">
            <v>0</v>
          </cell>
          <cell r="CX1048">
            <v>0</v>
          </cell>
          <cell r="CY1048">
            <v>0</v>
          </cell>
          <cell r="CZ1048">
            <v>0</v>
          </cell>
          <cell r="DA1048">
            <v>0</v>
          </cell>
          <cell r="DB1048">
            <v>0</v>
          </cell>
          <cell r="DC1048">
            <v>0</v>
          </cell>
          <cell r="DD1048">
            <v>0</v>
          </cell>
          <cell r="DE1048">
            <v>0</v>
          </cell>
          <cell r="DF1048">
            <v>0</v>
          </cell>
          <cell r="DG1048">
            <v>0</v>
          </cell>
          <cell r="DH1048">
            <v>0</v>
          </cell>
          <cell r="DI1048">
            <v>0</v>
          </cell>
          <cell r="DJ1048">
            <v>0</v>
          </cell>
          <cell r="DK1048">
            <v>0</v>
          </cell>
          <cell r="DL1048">
            <v>0</v>
          </cell>
          <cell r="DM1048">
            <v>0</v>
          </cell>
          <cell r="DN1048">
            <v>0</v>
          </cell>
          <cell r="DO1048">
            <v>0</v>
          </cell>
          <cell r="DP1048">
            <v>0</v>
          </cell>
          <cell r="DQ1048">
            <v>0</v>
          </cell>
          <cell r="DR1048">
            <v>0</v>
          </cell>
          <cell r="DS1048">
            <v>0</v>
          </cell>
          <cell r="DT1048">
            <v>0</v>
          </cell>
          <cell r="DU1048">
            <v>0</v>
          </cell>
          <cell r="DV1048">
            <v>0</v>
          </cell>
          <cell r="DW1048">
            <v>0</v>
          </cell>
          <cell r="DX1048">
            <v>0</v>
          </cell>
          <cell r="DY1048">
            <v>0</v>
          </cell>
          <cell r="DZ1048">
            <v>0</v>
          </cell>
          <cell r="EA1048">
            <v>0</v>
          </cell>
          <cell r="EB1048">
            <v>0</v>
          </cell>
          <cell r="EC1048">
            <v>0</v>
          </cell>
          <cell r="ED1048">
            <v>0</v>
          </cell>
          <cell r="EE1048">
            <v>0</v>
          </cell>
          <cell r="EF1048">
            <v>0</v>
          </cell>
          <cell r="EG1048">
            <v>0</v>
          </cell>
          <cell r="EH1048">
            <v>0</v>
          </cell>
          <cell r="EI1048">
            <v>0</v>
          </cell>
          <cell r="EJ1048">
            <v>0</v>
          </cell>
          <cell r="EK1048">
            <v>0</v>
          </cell>
          <cell r="EL1048">
            <v>0</v>
          </cell>
          <cell r="EM1048">
            <v>0</v>
          </cell>
          <cell r="EN1048">
            <v>0</v>
          </cell>
          <cell r="EO1048">
            <v>0</v>
          </cell>
          <cell r="EP1048">
            <v>0</v>
          </cell>
          <cell r="EQ1048">
            <v>0</v>
          </cell>
          <cell r="ER1048">
            <v>0</v>
          </cell>
          <cell r="ES1048">
            <v>0</v>
          </cell>
          <cell r="ET1048">
            <v>0</v>
          </cell>
          <cell r="EU1048">
            <v>0</v>
          </cell>
          <cell r="EV1048">
            <v>0</v>
          </cell>
          <cell r="EW1048">
            <v>0</v>
          </cell>
          <cell r="EX1048">
            <v>0</v>
          </cell>
          <cell r="EY1048">
            <v>0</v>
          </cell>
          <cell r="EZ1048">
            <v>0</v>
          </cell>
          <cell r="FA1048">
            <v>0</v>
          </cell>
          <cell r="FB1048">
            <v>0</v>
          </cell>
          <cell r="FC1048">
            <v>0</v>
          </cell>
          <cell r="FD1048">
            <v>0</v>
          </cell>
          <cell r="FE1048">
            <v>0</v>
          </cell>
          <cell r="FF1048">
            <v>0</v>
          </cell>
          <cell r="FG1048">
            <v>0</v>
          </cell>
          <cell r="FH1048">
            <v>0</v>
          </cell>
          <cell r="FI1048">
            <v>0</v>
          </cell>
          <cell r="FJ1048">
            <v>0</v>
          </cell>
          <cell r="FK1048">
            <v>0</v>
          </cell>
          <cell r="FL1048">
            <v>0</v>
          </cell>
          <cell r="FM1048">
            <v>0</v>
          </cell>
          <cell r="FN1048">
            <v>0</v>
          </cell>
          <cell r="FO1048">
            <v>0</v>
          </cell>
          <cell r="FP1048">
            <v>0</v>
          </cell>
          <cell r="FQ1048">
            <v>0</v>
          </cell>
          <cell r="FR1048">
            <v>0</v>
          </cell>
          <cell r="FS1048">
            <v>0</v>
          </cell>
          <cell r="FT1048">
            <v>0</v>
          </cell>
          <cell r="FU1048">
            <v>0</v>
          </cell>
          <cell r="FV1048">
            <v>0</v>
          </cell>
          <cell r="FW1048">
            <v>0</v>
          </cell>
          <cell r="FX1048">
            <v>0</v>
          </cell>
          <cell r="FY1048">
            <v>0</v>
          </cell>
          <cell r="FZ1048">
            <v>0</v>
          </cell>
          <cell r="GA1048">
            <v>0</v>
          </cell>
          <cell r="GB1048">
            <v>0</v>
          </cell>
          <cell r="GC1048">
            <v>0</v>
          </cell>
          <cell r="GD1048">
            <v>0</v>
          </cell>
          <cell r="GE1048">
            <v>0</v>
          </cell>
          <cell r="GF1048">
            <v>0</v>
          </cell>
          <cell r="GG1048">
            <v>0</v>
          </cell>
          <cell r="GH1048">
            <v>0</v>
          </cell>
          <cell r="GI1048">
            <v>0</v>
          </cell>
          <cell r="GJ1048">
            <v>0</v>
          </cell>
          <cell r="GK1048">
            <v>0</v>
          </cell>
          <cell r="GL1048">
            <v>0</v>
          </cell>
          <cell r="GM1048">
            <v>0</v>
          </cell>
          <cell r="GN1048">
            <v>0</v>
          </cell>
          <cell r="GO1048">
            <v>0</v>
          </cell>
          <cell r="GP1048">
            <v>0</v>
          </cell>
          <cell r="GQ1048">
            <v>0</v>
          </cell>
          <cell r="GR1048">
            <v>0</v>
          </cell>
          <cell r="GS1048">
            <v>0</v>
          </cell>
          <cell r="GT1048">
            <v>0</v>
          </cell>
          <cell r="GU1048">
            <v>0</v>
          </cell>
          <cell r="GV1048">
            <v>0</v>
          </cell>
          <cell r="GW1048">
            <v>0</v>
          </cell>
          <cell r="GX1048">
            <v>0</v>
          </cell>
          <cell r="GY1048">
            <v>0</v>
          </cell>
          <cell r="GZ1048">
            <v>0</v>
          </cell>
          <cell r="HA1048">
            <v>0</v>
          </cell>
          <cell r="HB1048">
            <v>0</v>
          </cell>
          <cell r="HC1048">
            <v>0</v>
          </cell>
          <cell r="HD1048">
            <v>0</v>
          </cell>
          <cell r="HE1048">
            <v>0</v>
          </cell>
          <cell r="HF1048">
            <v>0</v>
          </cell>
          <cell r="HG1048">
            <v>0</v>
          </cell>
          <cell r="HH1048">
            <v>0</v>
          </cell>
          <cell r="HI1048">
            <v>0</v>
          </cell>
          <cell r="HJ1048">
            <v>0</v>
          </cell>
          <cell r="HK1048">
            <v>0</v>
          </cell>
          <cell r="HL1048">
            <v>0</v>
          </cell>
          <cell r="HM1048">
            <v>0</v>
          </cell>
          <cell r="HN1048">
            <v>0</v>
          </cell>
          <cell r="HO1048">
            <v>0</v>
          </cell>
          <cell r="HP1048">
            <v>0</v>
          </cell>
          <cell r="HQ1048">
            <v>0</v>
          </cell>
          <cell r="HR1048">
            <v>0</v>
          </cell>
          <cell r="HS1048">
            <v>0</v>
          </cell>
          <cell r="HT1048">
            <v>0</v>
          </cell>
          <cell r="HU1048">
            <v>0</v>
          </cell>
          <cell r="HV1048">
            <v>0</v>
          </cell>
          <cell r="HW1048">
            <v>0</v>
          </cell>
          <cell r="HX1048">
            <v>0</v>
          </cell>
          <cell r="HY1048">
            <v>0</v>
          </cell>
          <cell r="HZ1048">
            <v>0</v>
          </cell>
          <cell r="IA1048">
            <v>0</v>
          </cell>
          <cell r="IB1048">
            <v>0</v>
          </cell>
          <cell r="IC1048">
            <v>0</v>
          </cell>
          <cell r="ID1048">
            <v>0</v>
          </cell>
          <cell r="IE1048">
            <v>0</v>
          </cell>
          <cell r="IF1048">
            <v>0</v>
          </cell>
          <cell r="IG1048">
            <v>0</v>
          </cell>
          <cell r="IH1048">
            <v>0</v>
          </cell>
          <cell r="II1048">
            <v>0</v>
          </cell>
          <cell r="IJ1048">
            <v>0</v>
          </cell>
          <cell r="IK1048">
            <v>0</v>
          </cell>
          <cell r="IL1048">
            <v>0</v>
          </cell>
          <cell r="IM1048">
            <v>0</v>
          </cell>
          <cell r="IN1048">
            <v>0</v>
          </cell>
          <cell r="IO1048">
            <v>0</v>
          </cell>
          <cell r="IP1048">
            <v>0</v>
          </cell>
          <cell r="IQ1048">
            <v>0</v>
          </cell>
          <cell r="IR1048">
            <v>0</v>
          </cell>
          <cell r="IS1048">
            <v>0</v>
          </cell>
          <cell r="IT1048">
            <v>0</v>
          </cell>
          <cell r="IU1048">
            <v>0</v>
          </cell>
          <cell r="IV1048">
            <v>0</v>
          </cell>
          <cell r="IW1048">
            <v>0</v>
          </cell>
          <cell r="IX1048">
            <v>0</v>
          </cell>
          <cell r="IY1048">
            <v>0</v>
          </cell>
          <cell r="IZ1048">
            <v>0</v>
          </cell>
          <cell r="JA1048">
            <v>0</v>
          </cell>
          <cell r="JB1048">
            <v>0</v>
          </cell>
          <cell r="JC1048">
            <v>0</v>
          </cell>
          <cell r="JD1048">
            <v>0</v>
          </cell>
          <cell r="JE1048">
            <v>0</v>
          </cell>
          <cell r="JF1048">
            <v>0</v>
          </cell>
          <cell r="JG1048">
            <v>0</v>
          </cell>
          <cell r="JH1048">
            <v>0</v>
          </cell>
          <cell r="JI1048">
            <v>0</v>
          </cell>
          <cell r="JJ1048">
            <v>0</v>
          </cell>
          <cell r="JK1048">
            <v>0</v>
          </cell>
          <cell r="JL1048">
            <v>0</v>
          </cell>
          <cell r="JM1048">
            <v>0</v>
          </cell>
          <cell r="JN1048">
            <v>0</v>
          </cell>
          <cell r="JO1048">
            <v>0</v>
          </cell>
          <cell r="JP1048">
            <v>0</v>
          </cell>
          <cell r="JQ1048">
            <v>0</v>
          </cell>
        </row>
        <row r="1049">
          <cell r="D1049" t="str">
            <v>PV_.QF.COR._.qOR.Tumbleweed</v>
          </cell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0</v>
          </cell>
          <cell r="AI1049">
            <v>0</v>
          </cell>
          <cell r="AJ1049">
            <v>0</v>
          </cell>
          <cell r="AK1049">
            <v>0</v>
          </cell>
          <cell r="AL1049">
            <v>0</v>
          </cell>
          <cell r="AM1049">
            <v>0</v>
          </cell>
          <cell r="AN1049">
            <v>0</v>
          </cell>
          <cell r="AO1049">
            <v>0</v>
          </cell>
          <cell r="AP1049">
            <v>0</v>
          </cell>
          <cell r="AQ1049">
            <v>0</v>
          </cell>
          <cell r="AR1049">
            <v>0</v>
          </cell>
          <cell r="AS1049">
            <v>0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0</v>
          </cell>
          <cell r="AY1049">
            <v>0</v>
          </cell>
          <cell r="AZ1049">
            <v>0</v>
          </cell>
          <cell r="BA1049">
            <v>0</v>
          </cell>
          <cell r="BB1049">
            <v>0</v>
          </cell>
          <cell r="BC1049">
            <v>0</v>
          </cell>
          <cell r="BD1049">
            <v>0</v>
          </cell>
          <cell r="BE1049">
            <v>0</v>
          </cell>
          <cell r="BF1049">
            <v>0</v>
          </cell>
          <cell r="BG1049">
            <v>0</v>
          </cell>
          <cell r="BH1049">
            <v>0</v>
          </cell>
          <cell r="BI1049">
            <v>0</v>
          </cell>
          <cell r="BJ1049">
            <v>0</v>
          </cell>
          <cell r="BK1049">
            <v>0</v>
          </cell>
          <cell r="BL1049">
            <v>0</v>
          </cell>
          <cell r="BM1049">
            <v>0</v>
          </cell>
          <cell r="BN1049">
            <v>0</v>
          </cell>
          <cell r="BO1049">
            <v>0</v>
          </cell>
          <cell r="BP1049">
            <v>0</v>
          </cell>
          <cell r="BQ1049">
            <v>0</v>
          </cell>
          <cell r="BR1049">
            <v>0</v>
          </cell>
          <cell r="BS1049">
            <v>0</v>
          </cell>
          <cell r="BT1049">
            <v>0</v>
          </cell>
          <cell r="BU1049">
            <v>0</v>
          </cell>
          <cell r="BV1049">
            <v>0</v>
          </cell>
          <cell r="BW1049">
            <v>0</v>
          </cell>
          <cell r="BX1049">
            <v>0</v>
          </cell>
          <cell r="BY1049">
            <v>0</v>
          </cell>
          <cell r="BZ1049">
            <v>0</v>
          </cell>
          <cell r="CA1049">
            <v>0</v>
          </cell>
          <cell r="CB1049">
            <v>0</v>
          </cell>
          <cell r="CC1049">
            <v>0</v>
          </cell>
          <cell r="CD1049">
            <v>0</v>
          </cell>
          <cell r="CE1049">
            <v>0</v>
          </cell>
          <cell r="CF1049">
            <v>0</v>
          </cell>
          <cell r="CG1049">
            <v>0</v>
          </cell>
          <cell r="CH1049">
            <v>0</v>
          </cell>
          <cell r="CI1049">
            <v>0</v>
          </cell>
          <cell r="CJ1049">
            <v>0</v>
          </cell>
          <cell r="CK1049">
            <v>0</v>
          </cell>
          <cell r="CL1049">
            <v>0</v>
          </cell>
          <cell r="CM1049">
            <v>0</v>
          </cell>
          <cell r="CN1049">
            <v>0</v>
          </cell>
          <cell r="CO1049">
            <v>0</v>
          </cell>
          <cell r="CP1049">
            <v>0</v>
          </cell>
          <cell r="CQ1049">
            <v>0</v>
          </cell>
          <cell r="CR1049">
            <v>0</v>
          </cell>
          <cell r="CS1049">
            <v>0</v>
          </cell>
          <cell r="CT1049">
            <v>0</v>
          </cell>
          <cell r="CU1049">
            <v>0</v>
          </cell>
          <cell r="CV1049">
            <v>0</v>
          </cell>
          <cell r="CW1049">
            <v>0</v>
          </cell>
          <cell r="CX1049">
            <v>0</v>
          </cell>
          <cell r="CY1049">
            <v>0</v>
          </cell>
          <cell r="CZ1049">
            <v>0</v>
          </cell>
          <cell r="DA1049">
            <v>0</v>
          </cell>
          <cell r="DB1049">
            <v>0</v>
          </cell>
          <cell r="DC1049">
            <v>0</v>
          </cell>
          <cell r="DD1049">
            <v>0</v>
          </cell>
          <cell r="DE1049">
            <v>0</v>
          </cell>
          <cell r="DF1049">
            <v>0</v>
          </cell>
          <cell r="DG1049">
            <v>0</v>
          </cell>
          <cell r="DH1049">
            <v>0</v>
          </cell>
          <cell r="DI1049">
            <v>0</v>
          </cell>
          <cell r="DJ1049">
            <v>0</v>
          </cell>
          <cell r="DK1049">
            <v>0</v>
          </cell>
          <cell r="DL1049">
            <v>0</v>
          </cell>
          <cell r="DM1049">
            <v>0</v>
          </cell>
          <cell r="DN1049">
            <v>0</v>
          </cell>
          <cell r="DO1049">
            <v>0</v>
          </cell>
          <cell r="DP1049">
            <v>0</v>
          </cell>
          <cell r="DQ1049">
            <v>0</v>
          </cell>
          <cell r="DR1049">
            <v>0</v>
          </cell>
          <cell r="DS1049">
            <v>0</v>
          </cell>
          <cell r="DT1049">
            <v>0</v>
          </cell>
          <cell r="DU1049">
            <v>0</v>
          </cell>
          <cell r="DV1049">
            <v>0</v>
          </cell>
          <cell r="DW1049">
            <v>0</v>
          </cell>
          <cell r="DX1049">
            <v>0</v>
          </cell>
          <cell r="DY1049">
            <v>0</v>
          </cell>
          <cell r="DZ1049">
            <v>0</v>
          </cell>
          <cell r="EA1049">
            <v>0</v>
          </cell>
          <cell r="EB1049">
            <v>0</v>
          </cell>
          <cell r="EC1049">
            <v>0</v>
          </cell>
          <cell r="ED1049">
            <v>0</v>
          </cell>
          <cell r="EE1049">
            <v>0</v>
          </cell>
          <cell r="EF1049">
            <v>0</v>
          </cell>
          <cell r="EG1049">
            <v>0</v>
          </cell>
          <cell r="EH1049">
            <v>0</v>
          </cell>
          <cell r="EI1049">
            <v>0</v>
          </cell>
          <cell r="EJ1049">
            <v>0</v>
          </cell>
          <cell r="EK1049">
            <v>0</v>
          </cell>
          <cell r="EL1049">
            <v>0</v>
          </cell>
          <cell r="EM1049">
            <v>0</v>
          </cell>
          <cell r="EN1049">
            <v>0</v>
          </cell>
          <cell r="EO1049">
            <v>0</v>
          </cell>
          <cell r="EP1049">
            <v>0</v>
          </cell>
          <cell r="EQ1049">
            <v>0</v>
          </cell>
          <cell r="ER1049">
            <v>0</v>
          </cell>
          <cell r="ES1049">
            <v>0</v>
          </cell>
          <cell r="ET1049">
            <v>0</v>
          </cell>
          <cell r="EU1049">
            <v>0</v>
          </cell>
          <cell r="EV1049">
            <v>0</v>
          </cell>
          <cell r="EW1049">
            <v>0</v>
          </cell>
          <cell r="EX1049">
            <v>0</v>
          </cell>
          <cell r="EY1049">
            <v>0</v>
          </cell>
          <cell r="EZ1049">
            <v>0</v>
          </cell>
          <cell r="FA1049">
            <v>0</v>
          </cell>
          <cell r="FB1049">
            <v>0</v>
          </cell>
          <cell r="FC1049">
            <v>0</v>
          </cell>
          <cell r="FD1049">
            <v>0</v>
          </cell>
          <cell r="FE1049">
            <v>0</v>
          </cell>
          <cell r="FF1049">
            <v>0</v>
          </cell>
          <cell r="FG1049">
            <v>0</v>
          </cell>
          <cell r="FH1049">
            <v>0</v>
          </cell>
          <cell r="FI1049">
            <v>0</v>
          </cell>
          <cell r="FJ1049">
            <v>0</v>
          </cell>
          <cell r="FK1049">
            <v>0</v>
          </cell>
          <cell r="FL1049">
            <v>0</v>
          </cell>
          <cell r="FM1049">
            <v>0</v>
          </cell>
          <cell r="FN1049">
            <v>0</v>
          </cell>
          <cell r="FO1049">
            <v>0</v>
          </cell>
          <cell r="FP1049">
            <v>0</v>
          </cell>
          <cell r="FQ1049">
            <v>0</v>
          </cell>
          <cell r="FR1049">
            <v>0</v>
          </cell>
          <cell r="FS1049">
            <v>0</v>
          </cell>
          <cell r="FT1049">
            <v>0</v>
          </cell>
          <cell r="FU1049">
            <v>0</v>
          </cell>
          <cell r="FV1049">
            <v>0</v>
          </cell>
          <cell r="FW1049">
            <v>0</v>
          </cell>
          <cell r="FX1049">
            <v>0</v>
          </cell>
          <cell r="FY1049">
            <v>0</v>
          </cell>
          <cell r="FZ1049">
            <v>0</v>
          </cell>
          <cell r="GA1049">
            <v>0</v>
          </cell>
          <cell r="GB1049">
            <v>0</v>
          </cell>
          <cell r="GC1049">
            <v>0</v>
          </cell>
          <cell r="GD1049">
            <v>0</v>
          </cell>
          <cell r="GE1049">
            <v>0</v>
          </cell>
          <cell r="GF1049">
            <v>0</v>
          </cell>
          <cell r="GG1049">
            <v>0</v>
          </cell>
          <cell r="GH1049">
            <v>0</v>
          </cell>
          <cell r="GI1049">
            <v>0</v>
          </cell>
          <cell r="GJ1049">
            <v>0</v>
          </cell>
          <cell r="GK1049">
            <v>0</v>
          </cell>
          <cell r="GL1049">
            <v>0</v>
          </cell>
          <cell r="GM1049">
            <v>0</v>
          </cell>
          <cell r="GN1049">
            <v>0</v>
          </cell>
          <cell r="GO1049">
            <v>0</v>
          </cell>
          <cell r="GP1049">
            <v>0</v>
          </cell>
          <cell r="GQ1049">
            <v>0</v>
          </cell>
          <cell r="GR1049">
            <v>0</v>
          </cell>
          <cell r="GS1049">
            <v>0</v>
          </cell>
          <cell r="GT1049">
            <v>0</v>
          </cell>
          <cell r="GU1049">
            <v>0</v>
          </cell>
          <cell r="GV1049">
            <v>0</v>
          </cell>
          <cell r="GW1049">
            <v>0</v>
          </cell>
          <cell r="GX1049">
            <v>0</v>
          </cell>
          <cell r="GY1049">
            <v>0</v>
          </cell>
          <cell r="GZ1049">
            <v>0</v>
          </cell>
          <cell r="HA1049">
            <v>0</v>
          </cell>
          <cell r="HB1049">
            <v>0</v>
          </cell>
          <cell r="HC1049">
            <v>0</v>
          </cell>
          <cell r="HD1049">
            <v>0</v>
          </cell>
          <cell r="HE1049">
            <v>0</v>
          </cell>
          <cell r="HF1049">
            <v>0</v>
          </cell>
          <cell r="HG1049">
            <v>0</v>
          </cell>
          <cell r="HH1049">
            <v>0</v>
          </cell>
          <cell r="HI1049">
            <v>0</v>
          </cell>
          <cell r="HJ1049">
            <v>0</v>
          </cell>
          <cell r="HK1049">
            <v>0</v>
          </cell>
          <cell r="HL1049">
            <v>0</v>
          </cell>
          <cell r="HM1049">
            <v>0</v>
          </cell>
          <cell r="HN1049">
            <v>0</v>
          </cell>
          <cell r="HO1049">
            <v>0</v>
          </cell>
          <cell r="HP1049">
            <v>0</v>
          </cell>
          <cell r="HQ1049">
            <v>0</v>
          </cell>
          <cell r="HR1049">
            <v>0</v>
          </cell>
          <cell r="HS1049">
            <v>0</v>
          </cell>
          <cell r="HT1049">
            <v>0</v>
          </cell>
          <cell r="HU1049">
            <v>0</v>
          </cell>
          <cell r="HV1049">
            <v>0</v>
          </cell>
          <cell r="HW1049">
            <v>0</v>
          </cell>
          <cell r="HX1049">
            <v>0</v>
          </cell>
          <cell r="HY1049">
            <v>0</v>
          </cell>
          <cell r="HZ1049">
            <v>0</v>
          </cell>
          <cell r="IA1049">
            <v>0</v>
          </cell>
          <cell r="IB1049">
            <v>0</v>
          </cell>
          <cell r="IC1049">
            <v>0</v>
          </cell>
          <cell r="ID1049">
            <v>0</v>
          </cell>
          <cell r="IE1049">
            <v>0</v>
          </cell>
          <cell r="IF1049">
            <v>0</v>
          </cell>
          <cell r="IG1049">
            <v>0</v>
          </cell>
          <cell r="IH1049">
            <v>0</v>
          </cell>
          <cell r="II1049">
            <v>0</v>
          </cell>
          <cell r="IJ1049">
            <v>0</v>
          </cell>
          <cell r="IK1049">
            <v>0</v>
          </cell>
          <cell r="IL1049">
            <v>0</v>
          </cell>
          <cell r="IM1049">
            <v>0</v>
          </cell>
          <cell r="IN1049">
            <v>0</v>
          </cell>
          <cell r="IO1049">
            <v>0</v>
          </cell>
          <cell r="IP1049">
            <v>0</v>
          </cell>
          <cell r="IQ1049">
            <v>0</v>
          </cell>
          <cell r="IR1049">
            <v>0</v>
          </cell>
          <cell r="IS1049">
            <v>0</v>
          </cell>
          <cell r="IT1049">
            <v>0</v>
          </cell>
          <cell r="IU1049">
            <v>0</v>
          </cell>
          <cell r="IV1049">
            <v>0</v>
          </cell>
          <cell r="IW1049">
            <v>0</v>
          </cell>
          <cell r="IX1049">
            <v>0</v>
          </cell>
          <cell r="IY1049">
            <v>0</v>
          </cell>
          <cell r="IZ1049">
            <v>0</v>
          </cell>
          <cell r="JA1049">
            <v>0</v>
          </cell>
          <cell r="JB1049">
            <v>0</v>
          </cell>
          <cell r="JC1049">
            <v>0</v>
          </cell>
          <cell r="JD1049">
            <v>0</v>
          </cell>
          <cell r="JE1049">
            <v>0</v>
          </cell>
          <cell r="JF1049">
            <v>0</v>
          </cell>
          <cell r="JG1049">
            <v>0</v>
          </cell>
          <cell r="JH1049">
            <v>0</v>
          </cell>
          <cell r="JI1049">
            <v>0</v>
          </cell>
          <cell r="JJ1049">
            <v>0</v>
          </cell>
          <cell r="JK1049">
            <v>0</v>
          </cell>
          <cell r="JL1049">
            <v>0</v>
          </cell>
          <cell r="JM1049">
            <v>0</v>
          </cell>
          <cell r="JN1049">
            <v>0</v>
          </cell>
          <cell r="JO1049">
            <v>0</v>
          </cell>
          <cell r="JP1049">
            <v>0</v>
          </cell>
          <cell r="JQ1049">
            <v>0</v>
          </cell>
        </row>
        <row r="1050">
          <cell r="D1050" t="str">
            <v>PV_.QF.MCN._.qOR.CSP_Buckaroo_Solar_1</v>
          </cell>
          <cell r="F1050">
            <v>0</v>
          </cell>
          <cell r="G1050">
            <v>0</v>
          </cell>
          <cell r="H1050">
            <v>0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0</v>
          </cell>
          <cell r="Y1050">
            <v>0</v>
          </cell>
          <cell r="Z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0</v>
          </cell>
          <cell r="AH1050">
            <v>0</v>
          </cell>
          <cell r="AI1050">
            <v>0</v>
          </cell>
          <cell r="AJ1050">
            <v>0</v>
          </cell>
          <cell r="AK1050">
            <v>0</v>
          </cell>
          <cell r="AL1050">
            <v>0</v>
          </cell>
          <cell r="AM1050">
            <v>0</v>
          </cell>
          <cell r="AN1050">
            <v>0</v>
          </cell>
          <cell r="AO1050">
            <v>0</v>
          </cell>
          <cell r="AP1050">
            <v>0</v>
          </cell>
          <cell r="AQ1050">
            <v>0</v>
          </cell>
          <cell r="AR1050">
            <v>0</v>
          </cell>
          <cell r="AS1050">
            <v>0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0</v>
          </cell>
          <cell r="AY1050">
            <v>0</v>
          </cell>
          <cell r="AZ1050">
            <v>0</v>
          </cell>
          <cell r="BA1050">
            <v>0</v>
          </cell>
          <cell r="BB1050">
            <v>0</v>
          </cell>
          <cell r="BC1050">
            <v>0</v>
          </cell>
          <cell r="BD1050">
            <v>0</v>
          </cell>
          <cell r="BE1050">
            <v>0</v>
          </cell>
          <cell r="BF1050">
            <v>0</v>
          </cell>
          <cell r="BG1050">
            <v>0</v>
          </cell>
          <cell r="BH1050">
            <v>0</v>
          </cell>
          <cell r="BI1050">
            <v>0</v>
          </cell>
          <cell r="BJ1050">
            <v>0</v>
          </cell>
          <cell r="BK1050">
            <v>0</v>
          </cell>
          <cell r="BL1050">
            <v>0</v>
          </cell>
          <cell r="BM1050">
            <v>0</v>
          </cell>
          <cell r="BN1050">
            <v>0</v>
          </cell>
          <cell r="BO1050">
            <v>0</v>
          </cell>
          <cell r="BP1050">
            <v>0</v>
          </cell>
          <cell r="BQ1050">
            <v>0</v>
          </cell>
          <cell r="BR1050">
            <v>0</v>
          </cell>
          <cell r="BS1050">
            <v>0</v>
          </cell>
          <cell r="BT1050">
            <v>0</v>
          </cell>
          <cell r="BU1050">
            <v>0</v>
          </cell>
          <cell r="BV1050">
            <v>0</v>
          </cell>
          <cell r="BW1050">
            <v>0</v>
          </cell>
          <cell r="BX1050">
            <v>0</v>
          </cell>
          <cell r="BY1050">
            <v>0</v>
          </cell>
          <cell r="BZ1050">
            <v>0</v>
          </cell>
          <cell r="CA1050">
            <v>0</v>
          </cell>
          <cell r="CB1050">
            <v>0</v>
          </cell>
          <cell r="CC1050">
            <v>0</v>
          </cell>
          <cell r="CD1050">
            <v>0</v>
          </cell>
          <cell r="CE1050">
            <v>0</v>
          </cell>
          <cell r="CF1050">
            <v>0</v>
          </cell>
          <cell r="CG1050">
            <v>0</v>
          </cell>
          <cell r="CH1050">
            <v>0</v>
          </cell>
          <cell r="CI1050">
            <v>0</v>
          </cell>
          <cell r="CJ1050">
            <v>0</v>
          </cell>
          <cell r="CK1050">
            <v>0</v>
          </cell>
          <cell r="CL1050">
            <v>0</v>
          </cell>
          <cell r="CM1050">
            <v>0</v>
          </cell>
          <cell r="CN1050">
            <v>0</v>
          </cell>
          <cell r="CO1050">
            <v>0</v>
          </cell>
          <cell r="CP1050">
            <v>0</v>
          </cell>
          <cell r="CQ1050">
            <v>0</v>
          </cell>
          <cell r="CR1050">
            <v>0</v>
          </cell>
          <cell r="CS1050">
            <v>0</v>
          </cell>
          <cell r="CT1050">
            <v>0</v>
          </cell>
          <cell r="CU1050">
            <v>0</v>
          </cell>
          <cell r="CV1050">
            <v>0</v>
          </cell>
          <cell r="CW1050">
            <v>0</v>
          </cell>
          <cell r="CX1050">
            <v>0</v>
          </cell>
          <cell r="CY1050">
            <v>0</v>
          </cell>
          <cell r="CZ1050">
            <v>0</v>
          </cell>
          <cell r="DA1050">
            <v>0</v>
          </cell>
          <cell r="DB1050">
            <v>0</v>
          </cell>
          <cell r="DC1050">
            <v>0</v>
          </cell>
          <cell r="DD1050">
            <v>0</v>
          </cell>
          <cell r="DE1050">
            <v>0</v>
          </cell>
          <cell r="DF1050">
            <v>0</v>
          </cell>
          <cell r="DG1050">
            <v>0</v>
          </cell>
          <cell r="DH1050">
            <v>0</v>
          </cell>
          <cell r="DI1050">
            <v>0</v>
          </cell>
          <cell r="DJ1050">
            <v>0</v>
          </cell>
          <cell r="DK1050">
            <v>0</v>
          </cell>
          <cell r="DL1050">
            <v>0</v>
          </cell>
          <cell r="DM1050">
            <v>0</v>
          </cell>
          <cell r="DN1050">
            <v>0</v>
          </cell>
          <cell r="DO1050">
            <v>0</v>
          </cell>
          <cell r="DP1050">
            <v>0</v>
          </cell>
          <cell r="DQ1050">
            <v>0</v>
          </cell>
          <cell r="DR1050">
            <v>0</v>
          </cell>
          <cell r="DS1050">
            <v>0</v>
          </cell>
          <cell r="DT1050">
            <v>0</v>
          </cell>
          <cell r="DU1050">
            <v>0</v>
          </cell>
          <cell r="DV1050">
            <v>0</v>
          </cell>
          <cell r="DW1050">
            <v>0</v>
          </cell>
          <cell r="DX1050">
            <v>0</v>
          </cell>
          <cell r="DY1050">
            <v>0</v>
          </cell>
          <cell r="DZ1050">
            <v>0</v>
          </cell>
          <cell r="EA1050">
            <v>0</v>
          </cell>
          <cell r="EB1050">
            <v>0</v>
          </cell>
          <cell r="EC1050">
            <v>0</v>
          </cell>
          <cell r="ED1050">
            <v>0</v>
          </cell>
          <cell r="EE1050">
            <v>0</v>
          </cell>
          <cell r="EF1050">
            <v>0</v>
          </cell>
          <cell r="EG1050">
            <v>0</v>
          </cell>
          <cell r="EH1050">
            <v>0</v>
          </cell>
          <cell r="EI1050">
            <v>0</v>
          </cell>
          <cell r="EJ1050">
            <v>0</v>
          </cell>
          <cell r="EK1050">
            <v>0</v>
          </cell>
          <cell r="EL1050">
            <v>0</v>
          </cell>
          <cell r="EM1050">
            <v>0</v>
          </cell>
          <cell r="EN1050">
            <v>0</v>
          </cell>
          <cell r="EO1050">
            <v>0</v>
          </cell>
          <cell r="EP1050">
            <v>0</v>
          </cell>
          <cell r="EQ1050">
            <v>0</v>
          </cell>
          <cell r="ER1050">
            <v>0</v>
          </cell>
          <cell r="ES1050">
            <v>0</v>
          </cell>
          <cell r="ET1050">
            <v>0</v>
          </cell>
          <cell r="EU1050">
            <v>0</v>
          </cell>
          <cell r="EV1050">
            <v>0</v>
          </cell>
          <cell r="EW1050">
            <v>0</v>
          </cell>
          <cell r="EX1050">
            <v>0</v>
          </cell>
          <cell r="EY1050">
            <v>0</v>
          </cell>
          <cell r="EZ1050">
            <v>0</v>
          </cell>
          <cell r="FA1050">
            <v>0</v>
          </cell>
          <cell r="FB1050">
            <v>0</v>
          </cell>
          <cell r="FC1050">
            <v>0</v>
          </cell>
          <cell r="FD1050">
            <v>0</v>
          </cell>
          <cell r="FE1050">
            <v>0</v>
          </cell>
          <cell r="FF1050">
            <v>0</v>
          </cell>
          <cell r="FG1050">
            <v>0</v>
          </cell>
          <cell r="FH1050">
            <v>0</v>
          </cell>
          <cell r="FI1050">
            <v>0</v>
          </cell>
          <cell r="FJ1050">
            <v>0</v>
          </cell>
          <cell r="FK1050">
            <v>0</v>
          </cell>
          <cell r="FL1050">
            <v>0</v>
          </cell>
          <cell r="FM1050">
            <v>0</v>
          </cell>
          <cell r="FN1050">
            <v>0</v>
          </cell>
          <cell r="FO1050">
            <v>0</v>
          </cell>
          <cell r="FP1050">
            <v>0</v>
          </cell>
          <cell r="FQ1050">
            <v>0</v>
          </cell>
          <cell r="FR1050">
            <v>0</v>
          </cell>
          <cell r="FS1050">
            <v>0</v>
          </cell>
          <cell r="FT1050">
            <v>0</v>
          </cell>
          <cell r="FU1050">
            <v>0</v>
          </cell>
          <cell r="FV1050">
            <v>0</v>
          </cell>
          <cell r="FW1050">
            <v>0</v>
          </cell>
          <cell r="FX1050">
            <v>0</v>
          </cell>
          <cell r="FY1050">
            <v>0</v>
          </cell>
          <cell r="FZ1050">
            <v>0</v>
          </cell>
          <cell r="GA1050">
            <v>0</v>
          </cell>
          <cell r="GB1050">
            <v>0</v>
          </cell>
          <cell r="GC1050">
            <v>0</v>
          </cell>
          <cell r="GD1050">
            <v>0</v>
          </cell>
          <cell r="GE1050">
            <v>0</v>
          </cell>
          <cell r="GF1050">
            <v>0</v>
          </cell>
          <cell r="GG1050">
            <v>0</v>
          </cell>
          <cell r="GH1050">
            <v>0</v>
          </cell>
          <cell r="GI1050">
            <v>0</v>
          </cell>
          <cell r="GJ1050">
            <v>0</v>
          </cell>
          <cell r="GK1050">
            <v>0</v>
          </cell>
          <cell r="GL1050">
            <v>0</v>
          </cell>
          <cell r="GM1050">
            <v>0</v>
          </cell>
          <cell r="GN1050">
            <v>0</v>
          </cell>
          <cell r="GO1050">
            <v>0</v>
          </cell>
          <cell r="GP1050">
            <v>0</v>
          </cell>
          <cell r="GQ1050">
            <v>0</v>
          </cell>
          <cell r="GR1050">
            <v>0</v>
          </cell>
          <cell r="GS1050">
            <v>0</v>
          </cell>
          <cell r="GT1050">
            <v>0</v>
          </cell>
          <cell r="GU1050">
            <v>0</v>
          </cell>
          <cell r="GV1050">
            <v>0</v>
          </cell>
          <cell r="GW1050">
            <v>0</v>
          </cell>
          <cell r="GX1050">
            <v>0</v>
          </cell>
          <cell r="GY1050">
            <v>0</v>
          </cell>
          <cell r="GZ1050">
            <v>0</v>
          </cell>
          <cell r="HA1050">
            <v>0</v>
          </cell>
          <cell r="HB1050">
            <v>0</v>
          </cell>
          <cell r="HC1050">
            <v>0</v>
          </cell>
          <cell r="HD1050">
            <v>0</v>
          </cell>
          <cell r="HE1050">
            <v>0</v>
          </cell>
          <cell r="HF1050">
            <v>0</v>
          </cell>
          <cell r="HG1050">
            <v>0</v>
          </cell>
          <cell r="HH1050">
            <v>0</v>
          </cell>
          <cell r="HI1050">
            <v>0</v>
          </cell>
          <cell r="HJ1050">
            <v>0</v>
          </cell>
          <cell r="HK1050">
            <v>0</v>
          </cell>
          <cell r="HL1050">
            <v>0</v>
          </cell>
          <cell r="HM1050">
            <v>0</v>
          </cell>
          <cell r="HN1050">
            <v>0</v>
          </cell>
          <cell r="HO1050">
            <v>0</v>
          </cell>
          <cell r="HP1050">
            <v>0</v>
          </cell>
          <cell r="HQ1050">
            <v>0</v>
          </cell>
          <cell r="HR1050">
            <v>0</v>
          </cell>
          <cell r="HS1050">
            <v>0</v>
          </cell>
          <cell r="HT1050">
            <v>0</v>
          </cell>
          <cell r="HU1050">
            <v>0</v>
          </cell>
          <cell r="HV1050">
            <v>0</v>
          </cell>
          <cell r="HW1050">
            <v>0</v>
          </cell>
          <cell r="HX1050">
            <v>0</v>
          </cell>
          <cell r="HY1050">
            <v>0</v>
          </cell>
          <cell r="HZ1050">
            <v>0</v>
          </cell>
          <cell r="IA1050">
            <v>0</v>
          </cell>
          <cell r="IB1050">
            <v>0</v>
          </cell>
          <cell r="IC1050">
            <v>0</v>
          </cell>
          <cell r="ID1050">
            <v>0</v>
          </cell>
          <cell r="IE1050">
            <v>0</v>
          </cell>
          <cell r="IF1050">
            <v>0</v>
          </cell>
          <cell r="IG1050">
            <v>0</v>
          </cell>
          <cell r="IH1050">
            <v>0</v>
          </cell>
          <cell r="II1050">
            <v>0</v>
          </cell>
          <cell r="IJ1050">
            <v>0</v>
          </cell>
          <cell r="IK1050">
            <v>0</v>
          </cell>
          <cell r="IL1050">
            <v>0</v>
          </cell>
          <cell r="IM1050">
            <v>0</v>
          </cell>
          <cell r="IN1050">
            <v>0</v>
          </cell>
          <cell r="IO1050">
            <v>0</v>
          </cell>
          <cell r="IP1050">
            <v>0</v>
          </cell>
          <cell r="IQ1050">
            <v>0</v>
          </cell>
          <cell r="IR1050">
            <v>0</v>
          </cell>
          <cell r="IS1050">
            <v>0</v>
          </cell>
          <cell r="IT1050">
            <v>0</v>
          </cell>
          <cell r="IU1050">
            <v>0</v>
          </cell>
          <cell r="IV1050">
            <v>0</v>
          </cell>
          <cell r="IW1050">
            <v>0</v>
          </cell>
          <cell r="IX1050">
            <v>0</v>
          </cell>
          <cell r="IY1050">
            <v>0</v>
          </cell>
          <cell r="IZ1050">
            <v>0</v>
          </cell>
          <cell r="JA1050">
            <v>0</v>
          </cell>
          <cell r="JB1050">
            <v>0</v>
          </cell>
          <cell r="JC1050">
            <v>0</v>
          </cell>
          <cell r="JD1050">
            <v>0</v>
          </cell>
          <cell r="JE1050">
            <v>0</v>
          </cell>
          <cell r="JF1050">
            <v>0</v>
          </cell>
          <cell r="JG1050">
            <v>0</v>
          </cell>
          <cell r="JH1050">
            <v>0</v>
          </cell>
          <cell r="JI1050">
            <v>0</v>
          </cell>
          <cell r="JJ1050">
            <v>0</v>
          </cell>
          <cell r="JK1050">
            <v>0</v>
          </cell>
          <cell r="JL1050">
            <v>0</v>
          </cell>
          <cell r="JM1050">
            <v>0</v>
          </cell>
          <cell r="JN1050">
            <v>0</v>
          </cell>
          <cell r="JO1050">
            <v>0</v>
          </cell>
          <cell r="JP1050">
            <v>0</v>
          </cell>
          <cell r="JQ1050">
            <v>0</v>
          </cell>
        </row>
        <row r="1051">
          <cell r="D1051" t="str">
            <v>PV_.QF.MCN._.qOR.CSP_Buckaroo_Solar_2</v>
          </cell>
          <cell r="F1051">
            <v>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0</v>
          </cell>
          <cell r="Y1051">
            <v>0</v>
          </cell>
          <cell r="Z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  <cell r="AI1051">
            <v>0</v>
          </cell>
          <cell r="AJ1051">
            <v>0</v>
          </cell>
          <cell r="AK1051">
            <v>0</v>
          </cell>
          <cell r="AL1051">
            <v>0</v>
          </cell>
          <cell r="AM1051">
            <v>0</v>
          </cell>
          <cell r="AN1051">
            <v>0</v>
          </cell>
          <cell r="AO1051">
            <v>0</v>
          </cell>
          <cell r="AP1051">
            <v>0</v>
          </cell>
          <cell r="AQ1051">
            <v>0</v>
          </cell>
          <cell r="AR1051">
            <v>0</v>
          </cell>
          <cell r="AS1051">
            <v>0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0</v>
          </cell>
          <cell r="AY1051">
            <v>0</v>
          </cell>
          <cell r="AZ1051">
            <v>0</v>
          </cell>
          <cell r="BA1051">
            <v>0</v>
          </cell>
          <cell r="BB1051">
            <v>0</v>
          </cell>
          <cell r="BC1051">
            <v>0</v>
          </cell>
          <cell r="BD1051">
            <v>0</v>
          </cell>
          <cell r="BE1051">
            <v>0</v>
          </cell>
          <cell r="BF1051">
            <v>0</v>
          </cell>
          <cell r="BG1051">
            <v>0</v>
          </cell>
          <cell r="BH1051">
            <v>0</v>
          </cell>
          <cell r="BI1051">
            <v>0</v>
          </cell>
          <cell r="BJ1051">
            <v>0</v>
          </cell>
          <cell r="BK1051">
            <v>0</v>
          </cell>
          <cell r="BL1051">
            <v>0</v>
          </cell>
          <cell r="BM1051">
            <v>0</v>
          </cell>
          <cell r="BN1051">
            <v>0</v>
          </cell>
          <cell r="BO1051">
            <v>0</v>
          </cell>
          <cell r="BP1051">
            <v>0</v>
          </cell>
          <cell r="BQ1051">
            <v>0</v>
          </cell>
          <cell r="BR1051">
            <v>0</v>
          </cell>
          <cell r="BS1051">
            <v>0</v>
          </cell>
          <cell r="BT1051">
            <v>0</v>
          </cell>
          <cell r="BU1051">
            <v>0</v>
          </cell>
          <cell r="BV1051">
            <v>0</v>
          </cell>
          <cell r="BW1051">
            <v>0</v>
          </cell>
          <cell r="BX1051">
            <v>0</v>
          </cell>
          <cell r="BY1051">
            <v>0</v>
          </cell>
          <cell r="BZ1051">
            <v>0</v>
          </cell>
          <cell r="CA1051">
            <v>0</v>
          </cell>
          <cell r="CB1051">
            <v>0</v>
          </cell>
          <cell r="CC1051">
            <v>0</v>
          </cell>
          <cell r="CD1051">
            <v>0</v>
          </cell>
          <cell r="CE1051">
            <v>0</v>
          </cell>
          <cell r="CF1051">
            <v>0</v>
          </cell>
          <cell r="CG1051">
            <v>0</v>
          </cell>
          <cell r="CH1051">
            <v>0</v>
          </cell>
          <cell r="CI1051">
            <v>0</v>
          </cell>
          <cell r="CJ1051">
            <v>0</v>
          </cell>
          <cell r="CK1051">
            <v>0</v>
          </cell>
          <cell r="CL1051">
            <v>0</v>
          </cell>
          <cell r="CM1051">
            <v>0</v>
          </cell>
          <cell r="CN1051">
            <v>0</v>
          </cell>
          <cell r="CO1051">
            <v>0</v>
          </cell>
          <cell r="CP1051">
            <v>0</v>
          </cell>
          <cell r="CQ1051">
            <v>0</v>
          </cell>
          <cell r="CR1051">
            <v>0</v>
          </cell>
          <cell r="CS1051">
            <v>0</v>
          </cell>
          <cell r="CT1051">
            <v>0</v>
          </cell>
          <cell r="CU1051">
            <v>0</v>
          </cell>
          <cell r="CV1051">
            <v>0</v>
          </cell>
          <cell r="CW1051">
            <v>0</v>
          </cell>
          <cell r="CX1051">
            <v>0</v>
          </cell>
          <cell r="CY1051">
            <v>0</v>
          </cell>
          <cell r="CZ1051">
            <v>0</v>
          </cell>
          <cell r="DA1051">
            <v>0</v>
          </cell>
          <cell r="DB1051">
            <v>0</v>
          </cell>
          <cell r="DC1051">
            <v>0</v>
          </cell>
          <cell r="DD1051">
            <v>0</v>
          </cell>
          <cell r="DE1051">
            <v>0</v>
          </cell>
          <cell r="DF1051">
            <v>0</v>
          </cell>
          <cell r="DG1051">
            <v>0</v>
          </cell>
          <cell r="DH1051">
            <v>0</v>
          </cell>
          <cell r="DI1051">
            <v>0</v>
          </cell>
          <cell r="DJ1051">
            <v>0</v>
          </cell>
          <cell r="DK1051">
            <v>0</v>
          </cell>
          <cell r="DL1051">
            <v>0</v>
          </cell>
          <cell r="DM1051">
            <v>0</v>
          </cell>
          <cell r="DN1051">
            <v>0</v>
          </cell>
          <cell r="DO1051">
            <v>0</v>
          </cell>
          <cell r="DP1051">
            <v>0</v>
          </cell>
          <cell r="DQ1051">
            <v>0</v>
          </cell>
          <cell r="DR1051">
            <v>0</v>
          </cell>
          <cell r="DS1051">
            <v>0</v>
          </cell>
          <cell r="DT1051">
            <v>0</v>
          </cell>
          <cell r="DU1051">
            <v>0</v>
          </cell>
          <cell r="DV1051">
            <v>0</v>
          </cell>
          <cell r="DW1051">
            <v>0</v>
          </cell>
          <cell r="DX1051">
            <v>0</v>
          </cell>
          <cell r="DY1051">
            <v>0</v>
          </cell>
          <cell r="DZ1051">
            <v>0</v>
          </cell>
          <cell r="EA1051">
            <v>0</v>
          </cell>
          <cell r="EB1051">
            <v>0</v>
          </cell>
          <cell r="EC1051">
            <v>0</v>
          </cell>
          <cell r="ED1051">
            <v>0</v>
          </cell>
          <cell r="EE1051">
            <v>0</v>
          </cell>
          <cell r="EF1051">
            <v>0</v>
          </cell>
          <cell r="EG1051">
            <v>0</v>
          </cell>
          <cell r="EH1051">
            <v>0</v>
          </cell>
          <cell r="EI1051">
            <v>0</v>
          </cell>
          <cell r="EJ1051">
            <v>0</v>
          </cell>
          <cell r="EK1051">
            <v>0</v>
          </cell>
          <cell r="EL1051">
            <v>0</v>
          </cell>
          <cell r="EM1051">
            <v>0</v>
          </cell>
          <cell r="EN1051">
            <v>0</v>
          </cell>
          <cell r="EO1051">
            <v>0</v>
          </cell>
          <cell r="EP1051">
            <v>0</v>
          </cell>
          <cell r="EQ1051">
            <v>0</v>
          </cell>
          <cell r="ER1051">
            <v>0</v>
          </cell>
          <cell r="ES1051">
            <v>0</v>
          </cell>
          <cell r="ET1051">
            <v>0</v>
          </cell>
          <cell r="EU1051">
            <v>0</v>
          </cell>
          <cell r="EV1051">
            <v>0</v>
          </cell>
          <cell r="EW1051">
            <v>0</v>
          </cell>
          <cell r="EX1051">
            <v>0</v>
          </cell>
          <cell r="EY1051">
            <v>0</v>
          </cell>
          <cell r="EZ1051">
            <v>0</v>
          </cell>
          <cell r="FA1051">
            <v>0</v>
          </cell>
          <cell r="FB1051">
            <v>0</v>
          </cell>
          <cell r="FC1051">
            <v>0</v>
          </cell>
          <cell r="FD1051">
            <v>0</v>
          </cell>
          <cell r="FE1051">
            <v>0</v>
          </cell>
          <cell r="FF1051">
            <v>0</v>
          </cell>
          <cell r="FG1051">
            <v>0</v>
          </cell>
          <cell r="FH1051">
            <v>0</v>
          </cell>
          <cell r="FI1051">
            <v>0</v>
          </cell>
          <cell r="FJ1051">
            <v>0</v>
          </cell>
          <cell r="FK1051">
            <v>0</v>
          </cell>
          <cell r="FL1051">
            <v>0</v>
          </cell>
          <cell r="FM1051">
            <v>0</v>
          </cell>
          <cell r="FN1051">
            <v>0</v>
          </cell>
          <cell r="FO1051">
            <v>0</v>
          </cell>
          <cell r="FP1051">
            <v>0</v>
          </cell>
          <cell r="FQ1051">
            <v>0</v>
          </cell>
          <cell r="FR1051">
            <v>0</v>
          </cell>
          <cell r="FS1051">
            <v>0</v>
          </cell>
          <cell r="FT1051">
            <v>0</v>
          </cell>
          <cell r="FU1051">
            <v>0</v>
          </cell>
          <cell r="FV1051">
            <v>0</v>
          </cell>
          <cell r="FW1051">
            <v>0</v>
          </cell>
          <cell r="FX1051">
            <v>0</v>
          </cell>
          <cell r="FY1051">
            <v>0</v>
          </cell>
          <cell r="FZ1051">
            <v>0</v>
          </cell>
          <cell r="GA1051">
            <v>0</v>
          </cell>
          <cell r="GB1051">
            <v>0</v>
          </cell>
          <cell r="GC1051">
            <v>0</v>
          </cell>
          <cell r="GD1051">
            <v>0</v>
          </cell>
          <cell r="GE1051">
            <v>0</v>
          </cell>
          <cell r="GF1051">
            <v>0</v>
          </cell>
          <cell r="GG1051">
            <v>0</v>
          </cell>
          <cell r="GH1051">
            <v>0</v>
          </cell>
          <cell r="GI1051">
            <v>0</v>
          </cell>
          <cell r="GJ1051">
            <v>0</v>
          </cell>
          <cell r="GK1051">
            <v>0</v>
          </cell>
          <cell r="GL1051">
            <v>0</v>
          </cell>
          <cell r="GM1051">
            <v>0</v>
          </cell>
          <cell r="GN1051">
            <v>0</v>
          </cell>
          <cell r="GO1051">
            <v>0</v>
          </cell>
          <cell r="GP1051">
            <v>0</v>
          </cell>
          <cell r="GQ1051">
            <v>0</v>
          </cell>
          <cell r="GR1051">
            <v>0</v>
          </cell>
          <cell r="GS1051">
            <v>0</v>
          </cell>
          <cell r="GT1051">
            <v>0</v>
          </cell>
          <cell r="GU1051">
            <v>0</v>
          </cell>
          <cell r="GV1051">
            <v>0</v>
          </cell>
          <cell r="GW1051">
            <v>0</v>
          </cell>
          <cell r="GX1051">
            <v>0</v>
          </cell>
          <cell r="GY1051">
            <v>0</v>
          </cell>
          <cell r="GZ1051">
            <v>0</v>
          </cell>
          <cell r="HA1051">
            <v>0</v>
          </cell>
          <cell r="HB1051">
            <v>0</v>
          </cell>
          <cell r="HC1051">
            <v>0</v>
          </cell>
          <cell r="HD1051">
            <v>0</v>
          </cell>
          <cell r="HE1051">
            <v>0</v>
          </cell>
          <cell r="HF1051">
            <v>0</v>
          </cell>
          <cell r="HG1051">
            <v>0</v>
          </cell>
          <cell r="HH1051">
            <v>0</v>
          </cell>
          <cell r="HI1051">
            <v>0</v>
          </cell>
          <cell r="HJ1051">
            <v>0</v>
          </cell>
          <cell r="HK1051">
            <v>0</v>
          </cell>
          <cell r="HL1051">
            <v>0</v>
          </cell>
          <cell r="HM1051">
            <v>0</v>
          </cell>
          <cell r="HN1051">
            <v>0</v>
          </cell>
          <cell r="HO1051">
            <v>0</v>
          </cell>
          <cell r="HP1051">
            <v>0</v>
          </cell>
          <cell r="HQ1051">
            <v>0</v>
          </cell>
          <cell r="HR1051">
            <v>0</v>
          </cell>
          <cell r="HS1051">
            <v>0</v>
          </cell>
          <cell r="HT1051">
            <v>0</v>
          </cell>
          <cell r="HU1051">
            <v>0</v>
          </cell>
          <cell r="HV1051">
            <v>0</v>
          </cell>
          <cell r="HW1051">
            <v>0</v>
          </cell>
          <cell r="HX1051">
            <v>0</v>
          </cell>
          <cell r="HY1051">
            <v>0</v>
          </cell>
          <cell r="HZ1051">
            <v>0</v>
          </cell>
          <cell r="IA1051">
            <v>0</v>
          </cell>
          <cell r="IB1051">
            <v>0</v>
          </cell>
          <cell r="IC1051">
            <v>0</v>
          </cell>
          <cell r="ID1051">
            <v>0</v>
          </cell>
          <cell r="IE1051">
            <v>0</v>
          </cell>
          <cell r="IF1051">
            <v>0</v>
          </cell>
          <cell r="IG1051">
            <v>0</v>
          </cell>
          <cell r="IH1051">
            <v>0</v>
          </cell>
          <cell r="II1051">
            <v>0</v>
          </cell>
          <cell r="IJ1051">
            <v>0</v>
          </cell>
          <cell r="IK1051">
            <v>0</v>
          </cell>
          <cell r="IL1051">
            <v>0</v>
          </cell>
          <cell r="IM1051">
            <v>0</v>
          </cell>
          <cell r="IN1051">
            <v>0</v>
          </cell>
          <cell r="IO1051">
            <v>0</v>
          </cell>
          <cell r="IP1051">
            <v>0</v>
          </cell>
          <cell r="IQ1051">
            <v>0</v>
          </cell>
          <cell r="IR1051">
            <v>0</v>
          </cell>
          <cell r="IS1051">
            <v>0</v>
          </cell>
          <cell r="IT1051">
            <v>0</v>
          </cell>
          <cell r="IU1051">
            <v>0</v>
          </cell>
          <cell r="IV1051">
            <v>0</v>
          </cell>
          <cell r="IW1051">
            <v>0</v>
          </cell>
          <cell r="IX1051">
            <v>0</v>
          </cell>
          <cell r="IY1051">
            <v>0</v>
          </cell>
          <cell r="IZ1051">
            <v>0</v>
          </cell>
          <cell r="JA1051">
            <v>0</v>
          </cell>
          <cell r="JB1051">
            <v>0</v>
          </cell>
          <cell r="JC1051">
            <v>0</v>
          </cell>
          <cell r="JD1051">
            <v>0</v>
          </cell>
          <cell r="JE1051">
            <v>0</v>
          </cell>
          <cell r="JF1051">
            <v>0</v>
          </cell>
          <cell r="JG1051">
            <v>0</v>
          </cell>
          <cell r="JH1051">
            <v>0</v>
          </cell>
          <cell r="JI1051">
            <v>0</v>
          </cell>
          <cell r="JJ1051">
            <v>0</v>
          </cell>
          <cell r="JK1051">
            <v>0</v>
          </cell>
          <cell r="JL1051">
            <v>0</v>
          </cell>
          <cell r="JM1051">
            <v>0</v>
          </cell>
          <cell r="JN1051">
            <v>0</v>
          </cell>
          <cell r="JO1051">
            <v>0</v>
          </cell>
          <cell r="JP1051">
            <v>0</v>
          </cell>
          <cell r="JQ1051">
            <v>0</v>
          </cell>
        </row>
        <row r="1052">
          <cell r="D1052" t="str">
            <v>PV_.QF.MCN._.qOR.CSP_Pilot_Rock_Solar_1</v>
          </cell>
          <cell r="F1052">
            <v>0</v>
          </cell>
          <cell r="G1052">
            <v>0</v>
          </cell>
          <cell r="H1052">
            <v>0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  <cell r="AI1052">
            <v>0</v>
          </cell>
          <cell r="AJ1052">
            <v>0</v>
          </cell>
          <cell r="AK1052">
            <v>0</v>
          </cell>
          <cell r="AL1052">
            <v>0</v>
          </cell>
          <cell r="AM1052">
            <v>0</v>
          </cell>
          <cell r="AN1052">
            <v>0</v>
          </cell>
          <cell r="AO1052">
            <v>0</v>
          </cell>
          <cell r="AP1052">
            <v>0</v>
          </cell>
          <cell r="AQ1052">
            <v>0</v>
          </cell>
          <cell r="AR1052">
            <v>0</v>
          </cell>
          <cell r="AS1052">
            <v>0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0</v>
          </cell>
          <cell r="AY1052">
            <v>0</v>
          </cell>
          <cell r="AZ1052">
            <v>0</v>
          </cell>
          <cell r="BA1052">
            <v>0</v>
          </cell>
          <cell r="BB1052">
            <v>0</v>
          </cell>
          <cell r="BC1052">
            <v>0</v>
          </cell>
          <cell r="BD1052">
            <v>0</v>
          </cell>
          <cell r="BE1052">
            <v>0</v>
          </cell>
          <cell r="BF1052">
            <v>0</v>
          </cell>
          <cell r="BG1052">
            <v>0</v>
          </cell>
          <cell r="BH1052">
            <v>0</v>
          </cell>
          <cell r="BI1052">
            <v>0</v>
          </cell>
          <cell r="BJ1052">
            <v>0</v>
          </cell>
          <cell r="BK1052">
            <v>0</v>
          </cell>
          <cell r="BL1052">
            <v>0</v>
          </cell>
          <cell r="BM1052">
            <v>0</v>
          </cell>
          <cell r="BN1052">
            <v>0</v>
          </cell>
          <cell r="BO1052">
            <v>0</v>
          </cell>
          <cell r="BP1052">
            <v>0</v>
          </cell>
          <cell r="BQ1052">
            <v>0</v>
          </cell>
          <cell r="BR1052">
            <v>0</v>
          </cell>
          <cell r="BS1052">
            <v>0</v>
          </cell>
          <cell r="BT1052">
            <v>0</v>
          </cell>
          <cell r="BU1052">
            <v>0</v>
          </cell>
          <cell r="BV1052">
            <v>0</v>
          </cell>
          <cell r="BW1052">
            <v>0</v>
          </cell>
          <cell r="BX1052">
            <v>0</v>
          </cell>
          <cell r="BY1052">
            <v>0</v>
          </cell>
          <cell r="BZ1052">
            <v>0</v>
          </cell>
          <cell r="CA1052">
            <v>0</v>
          </cell>
          <cell r="CB1052">
            <v>0</v>
          </cell>
          <cell r="CC1052">
            <v>0</v>
          </cell>
          <cell r="CD1052">
            <v>0</v>
          </cell>
          <cell r="CE1052">
            <v>0</v>
          </cell>
          <cell r="CF1052">
            <v>0</v>
          </cell>
          <cell r="CG1052">
            <v>0</v>
          </cell>
          <cell r="CH1052">
            <v>0</v>
          </cell>
          <cell r="CI1052">
            <v>0</v>
          </cell>
          <cell r="CJ1052">
            <v>0</v>
          </cell>
          <cell r="CK1052">
            <v>0</v>
          </cell>
          <cell r="CL1052">
            <v>0</v>
          </cell>
          <cell r="CM1052">
            <v>0</v>
          </cell>
          <cell r="CN1052">
            <v>0</v>
          </cell>
          <cell r="CO1052">
            <v>0</v>
          </cell>
          <cell r="CP1052">
            <v>0</v>
          </cell>
          <cell r="CQ1052">
            <v>0</v>
          </cell>
          <cell r="CR1052">
            <v>0</v>
          </cell>
          <cell r="CS1052">
            <v>0</v>
          </cell>
          <cell r="CT1052">
            <v>0</v>
          </cell>
          <cell r="CU1052">
            <v>0</v>
          </cell>
          <cell r="CV1052">
            <v>0</v>
          </cell>
          <cell r="CW1052">
            <v>0</v>
          </cell>
          <cell r="CX1052">
            <v>0</v>
          </cell>
          <cell r="CY1052">
            <v>0</v>
          </cell>
          <cell r="CZ1052">
            <v>0</v>
          </cell>
          <cell r="DA1052">
            <v>0</v>
          </cell>
          <cell r="DB1052">
            <v>0</v>
          </cell>
          <cell r="DC1052">
            <v>0</v>
          </cell>
          <cell r="DD1052">
            <v>0</v>
          </cell>
          <cell r="DE1052">
            <v>0</v>
          </cell>
          <cell r="DF1052">
            <v>0</v>
          </cell>
          <cell r="DG1052">
            <v>0</v>
          </cell>
          <cell r="DH1052">
            <v>0</v>
          </cell>
          <cell r="DI1052">
            <v>0</v>
          </cell>
          <cell r="DJ1052">
            <v>0</v>
          </cell>
          <cell r="DK1052">
            <v>0</v>
          </cell>
          <cell r="DL1052">
            <v>0</v>
          </cell>
          <cell r="DM1052">
            <v>0</v>
          </cell>
          <cell r="DN1052">
            <v>0</v>
          </cell>
          <cell r="DO1052">
            <v>0</v>
          </cell>
          <cell r="DP1052">
            <v>0</v>
          </cell>
          <cell r="DQ1052">
            <v>0</v>
          </cell>
          <cell r="DR1052">
            <v>0</v>
          </cell>
          <cell r="DS1052">
            <v>0</v>
          </cell>
          <cell r="DT1052">
            <v>0</v>
          </cell>
          <cell r="DU1052">
            <v>0</v>
          </cell>
          <cell r="DV1052">
            <v>0</v>
          </cell>
          <cell r="DW1052">
            <v>0</v>
          </cell>
          <cell r="DX1052">
            <v>0</v>
          </cell>
          <cell r="DY1052">
            <v>0</v>
          </cell>
          <cell r="DZ1052">
            <v>0</v>
          </cell>
          <cell r="EA1052">
            <v>0</v>
          </cell>
          <cell r="EB1052">
            <v>0</v>
          </cell>
          <cell r="EC1052">
            <v>0</v>
          </cell>
          <cell r="ED1052">
            <v>0</v>
          </cell>
          <cell r="EE1052">
            <v>0</v>
          </cell>
          <cell r="EF1052">
            <v>0</v>
          </cell>
          <cell r="EG1052">
            <v>0</v>
          </cell>
          <cell r="EH1052">
            <v>0</v>
          </cell>
          <cell r="EI1052">
            <v>0</v>
          </cell>
          <cell r="EJ1052">
            <v>0</v>
          </cell>
          <cell r="EK1052">
            <v>0</v>
          </cell>
          <cell r="EL1052">
            <v>0</v>
          </cell>
          <cell r="EM1052">
            <v>0</v>
          </cell>
          <cell r="EN1052">
            <v>0</v>
          </cell>
          <cell r="EO1052">
            <v>0</v>
          </cell>
          <cell r="EP1052">
            <v>0</v>
          </cell>
          <cell r="EQ1052">
            <v>0</v>
          </cell>
          <cell r="ER1052">
            <v>0</v>
          </cell>
          <cell r="ES1052">
            <v>0</v>
          </cell>
          <cell r="ET1052">
            <v>0</v>
          </cell>
          <cell r="EU1052">
            <v>0</v>
          </cell>
          <cell r="EV1052">
            <v>0</v>
          </cell>
          <cell r="EW1052">
            <v>0</v>
          </cell>
          <cell r="EX1052">
            <v>0</v>
          </cell>
          <cell r="EY1052">
            <v>0</v>
          </cell>
          <cell r="EZ1052">
            <v>0</v>
          </cell>
          <cell r="FA1052">
            <v>0</v>
          </cell>
          <cell r="FB1052">
            <v>0</v>
          </cell>
          <cell r="FC1052">
            <v>0</v>
          </cell>
          <cell r="FD1052">
            <v>0</v>
          </cell>
          <cell r="FE1052">
            <v>0</v>
          </cell>
          <cell r="FF1052">
            <v>0</v>
          </cell>
          <cell r="FG1052">
            <v>0</v>
          </cell>
          <cell r="FH1052">
            <v>0</v>
          </cell>
          <cell r="FI1052">
            <v>0</v>
          </cell>
          <cell r="FJ1052">
            <v>0</v>
          </cell>
          <cell r="FK1052">
            <v>0</v>
          </cell>
          <cell r="FL1052">
            <v>0</v>
          </cell>
          <cell r="FM1052">
            <v>0</v>
          </cell>
          <cell r="FN1052">
            <v>0</v>
          </cell>
          <cell r="FO1052">
            <v>0</v>
          </cell>
          <cell r="FP1052">
            <v>0</v>
          </cell>
          <cell r="FQ1052">
            <v>0</v>
          </cell>
          <cell r="FR1052">
            <v>0</v>
          </cell>
          <cell r="FS1052">
            <v>0</v>
          </cell>
          <cell r="FT1052">
            <v>0</v>
          </cell>
          <cell r="FU1052">
            <v>0</v>
          </cell>
          <cell r="FV1052">
            <v>0</v>
          </cell>
          <cell r="FW1052">
            <v>0</v>
          </cell>
          <cell r="FX1052">
            <v>0</v>
          </cell>
          <cell r="FY1052">
            <v>0</v>
          </cell>
          <cell r="FZ1052">
            <v>0</v>
          </cell>
          <cell r="GA1052">
            <v>0</v>
          </cell>
          <cell r="GB1052">
            <v>0</v>
          </cell>
          <cell r="GC1052">
            <v>0</v>
          </cell>
          <cell r="GD1052">
            <v>0</v>
          </cell>
          <cell r="GE1052">
            <v>0</v>
          </cell>
          <cell r="GF1052">
            <v>0</v>
          </cell>
          <cell r="GG1052">
            <v>0</v>
          </cell>
          <cell r="GH1052">
            <v>0</v>
          </cell>
          <cell r="GI1052">
            <v>0</v>
          </cell>
          <cell r="GJ1052">
            <v>0</v>
          </cell>
          <cell r="GK1052">
            <v>0</v>
          </cell>
          <cell r="GL1052">
            <v>0</v>
          </cell>
          <cell r="GM1052">
            <v>0</v>
          </cell>
          <cell r="GN1052">
            <v>0</v>
          </cell>
          <cell r="GO1052">
            <v>0</v>
          </cell>
          <cell r="GP1052">
            <v>0</v>
          </cell>
          <cell r="GQ1052">
            <v>0</v>
          </cell>
          <cell r="GR1052">
            <v>0</v>
          </cell>
          <cell r="GS1052">
            <v>0</v>
          </cell>
          <cell r="GT1052">
            <v>0</v>
          </cell>
          <cell r="GU1052">
            <v>0</v>
          </cell>
          <cell r="GV1052">
            <v>0</v>
          </cell>
          <cell r="GW1052">
            <v>0</v>
          </cell>
          <cell r="GX1052">
            <v>0</v>
          </cell>
          <cell r="GY1052">
            <v>0</v>
          </cell>
          <cell r="GZ1052">
            <v>0</v>
          </cell>
          <cell r="HA1052">
            <v>0</v>
          </cell>
          <cell r="HB1052">
            <v>0</v>
          </cell>
          <cell r="HC1052">
            <v>0</v>
          </cell>
          <cell r="HD1052">
            <v>0</v>
          </cell>
          <cell r="HE1052">
            <v>0</v>
          </cell>
          <cell r="HF1052">
            <v>0</v>
          </cell>
          <cell r="HG1052">
            <v>0</v>
          </cell>
          <cell r="HH1052">
            <v>0</v>
          </cell>
          <cell r="HI1052">
            <v>0</v>
          </cell>
          <cell r="HJ1052">
            <v>0</v>
          </cell>
          <cell r="HK1052">
            <v>0</v>
          </cell>
          <cell r="HL1052">
            <v>0</v>
          </cell>
          <cell r="HM1052">
            <v>0</v>
          </cell>
          <cell r="HN1052">
            <v>0</v>
          </cell>
          <cell r="HO1052">
            <v>0</v>
          </cell>
          <cell r="HP1052">
            <v>0</v>
          </cell>
          <cell r="HQ1052">
            <v>0</v>
          </cell>
          <cell r="HR1052">
            <v>0</v>
          </cell>
          <cell r="HS1052">
            <v>0</v>
          </cell>
          <cell r="HT1052">
            <v>0</v>
          </cell>
          <cell r="HU1052">
            <v>0</v>
          </cell>
          <cell r="HV1052">
            <v>0</v>
          </cell>
          <cell r="HW1052">
            <v>0</v>
          </cell>
          <cell r="HX1052">
            <v>0</v>
          </cell>
          <cell r="HY1052">
            <v>0</v>
          </cell>
          <cell r="HZ1052">
            <v>0</v>
          </cell>
          <cell r="IA1052">
            <v>0</v>
          </cell>
          <cell r="IB1052">
            <v>0</v>
          </cell>
          <cell r="IC1052">
            <v>0</v>
          </cell>
          <cell r="ID1052">
            <v>0</v>
          </cell>
          <cell r="IE1052">
            <v>0</v>
          </cell>
          <cell r="IF1052">
            <v>0</v>
          </cell>
          <cell r="IG1052">
            <v>0</v>
          </cell>
          <cell r="IH1052">
            <v>0</v>
          </cell>
          <cell r="II1052">
            <v>0</v>
          </cell>
          <cell r="IJ1052">
            <v>0</v>
          </cell>
          <cell r="IK1052">
            <v>0</v>
          </cell>
          <cell r="IL1052">
            <v>0</v>
          </cell>
          <cell r="IM1052">
            <v>0</v>
          </cell>
          <cell r="IN1052">
            <v>0</v>
          </cell>
          <cell r="IO1052">
            <v>0</v>
          </cell>
          <cell r="IP1052">
            <v>0</v>
          </cell>
          <cell r="IQ1052">
            <v>0</v>
          </cell>
          <cell r="IR1052">
            <v>0</v>
          </cell>
          <cell r="IS1052">
            <v>0</v>
          </cell>
          <cell r="IT1052">
            <v>0</v>
          </cell>
          <cell r="IU1052">
            <v>0</v>
          </cell>
          <cell r="IV1052">
            <v>0</v>
          </cell>
          <cell r="IW1052">
            <v>0</v>
          </cell>
          <cell r="IX1052">
            <v>0</v>
          </cell>
          <cell r="IY1052">
            <v>0</v>
          </cell>
          <cell r="IZ1052">
            <v>0</v>
          </cell>
          <cell r="JA1052">
            <v>0</v>
          </cell>
          <cell r="JB1052">
            <v>0</v>
          </cell>
          <cell r="JC1052">
            <v>0</v>
          </cell>
          <cell r="JD1052">
            <v>0</v>
          </cell>
          <cell r="JE1052">
            <v>0</v>
          </cell>
          <cell r="JF1052">
            <v>0</v>
          </cell>
          <cell r="JG1052">
            <v>0</v>
          </cell>
          <cell r="JH1052">
            <v>0</v>
          </cell>
          <cell r="JI1052">
            <v>0</v>
          </cell>
          <cell r="JJ1052">
            <v>0</v>
          </cell>
          <cell r="JK1052">
            <v>0</v>
          </cell>
          <cell r="JL1052">
            <v>0</v>
          </cell>
          <cell r="JM1052">
            <v>0</v>
          </cell>
          <cell r="JN1052">
            <v>0</v>
          </cell>
          <cell r="JO1052">
            <v>0</v>
          </cell>
          <cell r="JP1052">
            <v>0</v>
          </cell>
          <cell r="JQ1052">
            <v>0</v>
          </cell>
        </row>
        <row r="1053">
          <cell r="D1053" t="str">
            <v>PV_.QF.MCN._.qOR.CSP_Pilot_Rock_Solar_2</v>
          </cell>
          <cell r="F1053">
            <v>0</v>
          </cell>
          <cell r="G1053">
            <v>0</v>
          </cell>
          <cell r="H1053">
            <v>0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0</v>
          </cell>
          <cell r="Y1053">
            <v>0</v>
          </cell>
          <cell r="Z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  <cell r="AI1053">
            <v>0</v>
          </cell>
          <cell r="AJ1053">
            <v>0</v>
          </cell>
          <cell r="AK1053">
            <v>0</v>
          </cell>
          <cell r="AL1053">
            <v>0</v>
          </cell>
          <cell r="AM1053">
            <v>0</v>
          </cell>
          <cell r="AN1053">
            <v>0</v>
          </cell>
          <cell r="AO1053">
            <v>0</v>
          </cell>
          <cell r="AP1053">
            <v>0</v>
          </cell>
          <cell r="AQ1053">
            <v>0</v>
          </cell>
          <cell r="AR1053">
            <v>0</v>
          </cell>
          <cell r="AS1053">
            <v>0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0</v>
          </cell>
          <cell r="AY1053">
            <v>0</v>
          </cell>
          <cell r="AZ1053">
            <v>0</v>
          </cell>
          <cell r="BA1053">
            <v>0</v>
          </cell>
          <cell r="BB1053">
            <v>0</v>
          </cell>
          <cell r="BC1053">
            <v>0</v>
          </cell>
          <cell r="BD1053">
            <v>0</v>
          </cell>
          <cell r="BE1053">
            <v>0</v>
          </cell>
          <cell r="BF1053">
            <v>0</v>
          </cell>
          <cell r="BG1053">
            <v>0</v>
          </cell>
          <cell r="BH1053">
            <v>0</v>
          </cell>
          <cell r="BI1053">
            <v>0</v>
          </cell>
          <cell r="BJ1053">
            <v>0</v>
          </cell>
          <cell r="BK1053">
            <v>0</v>
          </cell>
          <cell r="BL1053">
            <v>0</v>
          </cell>
          <cell r="BM1053">
            <v>0</v>
          </cell>
          <cell r="BN1053">
            <v>0</v>
          </cell>
          <cell r="BO1053">
            <v>0</v>
          </cell>
          <cell r="BP1053">
            <v>0</v>
          </cell>
          <cell r="BQ1053">
            <v>0</v>
          </cell>
          <cell r="BR1053">
            <v>0</v>
          </cell>
          <cell r="BS1053">
            <v>0</v>
          </cell>
          <cell r="BT1053">
            <v>0</v>
          </cell>
          <cell r="BU1053">
            <v>0</v>
          </cell>
          <cell r="BV1053">
            <v>0</v>
          </cell>
          <cell r="BW1053">
            <v>0</v>
          </cell>
          <cell r="BX1053">
            <v>0</v>
          </cell>
          <cell r="BY1053">
            <v>0</v>
          </cell>
          <cell r="BZ1053">
            <v>0</v>
          </cell>
          <cell r="CA1053">
            <v>0</v>
          </cell>
          <cell r="CB1053">
            <v>0</v>
          </cell>
          <cell r="CC1053">
            <v>0</v>
          </cell>
          <cell r="CD1053">
            <v>0</v>
          </cell>
          <cell r="CE1053">
            <v>0</v>
          </cell>
          <cell r="CF1053">
            <v>0</v>
          </cell>
          <cell r="CG1053">
            <v>0</v>
          </cell>
          <cell r="CH1053">
            <v>0</v>
          </cell>
          <cell r="CI1053">
            <v>0</v>
          </cell>
          <cell r="CJ1053">
            <v>0</v>
          </cell>
          <cell r="CK1053">
            <v>0</v>
          </cell>
          <cell r="CL1053">
            <v>0</v>
          </cell>
          <cell r="CM1053">
            <v>0</v>
          </cell>
          <cell r="CN1053">
            <v>0</v>
          </cell>
          <cell r="CO1053">
            <v>0</v>
          </cell>
          <cell r="CP1053">
            <v>0</v>
          </cell>
          <cell r="CQ1053">
            <v>0</v>
          </cell>
          <cell r="CR1053">
            <v>0</v>
          </cell>
          <cell r="CS1053">
            <v>0</v>
          </cell>
          <cell r="CT1053">
            <v>0</v>
          </cell>
          <cell r="CU1053">
            <v>0</v>
          </cell>
          <cell r="CV1053">
            <v>0</v>
          </cell>
          <cell r="CW1053">
            <v>0</v>
          </cell>
          <cell r="CX1053">
            <v>0</v>
          </cell>
          <cell r="CY1053">
            <v>0</v>
          </cell>
          <cell r="CZ1053">
            <v>0</v>
          </cell>
          <cell r="DA1053">
            <v>0</v>
          </cell>
          <cell r="DB1053">
            <v>0</v>
          </cell>
          <cell r="DC1053">
            <v>0</v>
          </cell>
          <cell r="DD1053">
            <v>0</v>
          </cell>
          <cell r="DE1053">
            <v>0</v>
          </cell>
          <cell r="DF1053">
            <v>0</v>
          </cell>
          <cell r="DG1053">
            <v>0</v>
          </cell>
          <cell r="DH1053">
            <v>0</v>
          </cell>
          <cell r="DI1053">
            <v>0</v>
          </cell>
          <cell r="DJ1053">
            <v>0</v>
          </cell>
          <cell r="DK1053">
            <v>0</v>
          </cell>
          <cell r="DL1053">
            <v>0</v>
          </cell>
          <cell r="DM1053">
            <v>0</v>
          </cell>
          <cell r="DN1053">
            <v>0</v>
          </cell>
          <cell r="DO1053">
            <v>0</v>
          </cell>
          <cell r="DP1053">
            <v>0</v>
          </cell>
          <cell r="DQ1053">
            <v>0</v>
          </cell>
          <cell r="DR1053">
            <v>0</v>
          </cell>
          <cell r="DS1053">
            <v>0</v>
          </cell>
          <cell r="DT1053">
            <v>0</v>
          </cell>
          <cell r="DU1053">
            <v>0</v>
          </cell>
          <cell r="DV1053">
            <v>0</v>
          </cell>
          <cell r="DW1053">
            <v>0</v>
          </cell>
          <cell r="DX1053">
            <v>0</v>
          </cell>
          <cell r="DY1053">
            <v>0</v>
          </cell>
          <cell r="DZ1053">
            <v>0</v>
          </cell>
          <cell r="EA1053">
            <v>0</v>
          </cell>
          <cell r="EB1053">
            <v>0</v>
          </cell>
          <cell r="EC1053">
            <v>0</v>
          </cell>
          <cell r="ED1053">
            <v>0</v>
          </cell>
          <cell r="EE1053">
            <v>0</v>
          </cell>
          <cell r="EF1053">
            <v>0</v>
          </cell>
          <cell r="EG1053">
            <v>0</v>
          </cell>
          <cell r="EH1053">
            <v>0</v>
          </cell>
          <cell r="EI1053">
            <v>0</v>
          </cell>
          <cell r="EJ1053">
            <v>0</v>
          </cell>
          <cell r="EK1053">
            <v>0</v>
          </cell>
          <cell r="EL1053">
            <v>0</v>
          </cell>
          <cell r="EM1053">
            <v>0</v>
          </cell>
          <cell r="EN1053">
            <v>0</v>
          </cell>
          <cell r="EO1053">
            <v>0</v>
          </cell>
          <cell r="EP1053">
            <v>0</v>
          </cell>
          <cell r="EQ1053">
            <v>0</v>
          </cell>
          <cell r="ER1053">
            <v>0</v>
          </cell>
          <cell r="ES1053">
            <v>0</v>
          </cell>
          <cell r="ET1053">
            <v>0</v>
          </cell>
          <cell r="EU1053">
            <v>0</v>
          </cell>
          <cell r="EV1053">
            <v>0</v>
          </cell>
          <cell r="EW1053">
            <v>0</v>
          </cell>
          <cell r="EX1053">
            <v>0</v>
          </cell>
          <cell r="EY1053">
            <v>0</v>
          </cell>
          <cell r="EZ1053">
            <v>0</v>
          </cell>
          <cell r="FA1053">
            <v>0</v>
          </cell>
          <cell r="FB1053">
            <v>0</v>
          </cell>
          <cell r="FC1053">
            <v>0</v>
          </cell>
          <cell r="FD1053">
            <v>0</v>
          </cell>
          <cell r="FE1053">
            <v>0</v>
          </cell>
          <cell r="FF1053">
            <v>0</v>
          </cell>
          <cell r="FG1053">
            <v>0</v>
          </cell>
          <cell r="FH1053">
            <v>0</v>
          </cell>
          <cell r="FI1053">
            <v>0</v>
          </cell>
          <cell r="FJ1053">
            <v>0</v>
          </cell>
          <cell r="FK1053">
            <v>0</v>
          </cell>
          <cell r="FL1053">
            <v>0</v>
          </cell>
          <cell r="FM1053">
            <v>0</v>
          </cell>
          <cell r="FN1053">
            <v>0</v>
          </cell>
          <cell r="FO1053">
            <v>0</v>
          </cell>
          <cell r="FP1053">
            <v>0</v>
          </cell>
          <cell r="FQ1053">
            <v>0</v>
          </cell>
          <cell r="FR1053">
            <v>0</v>
          </cell>
          <cell r="FS1053">
            <v>0</v>
          </cell>
          <cell r="FT1053">
            <v>0</v>
          </cell>
          <cell r="FU1053">
            <v>0</v>
          </cell>
          <cell r="FV1053">
            <v>0</v>
          </cell>
          <cell r="FW1053">
            <v>0</v>
          </cell>
          <cell r="FX1053">
            <v>0</v>
          </cell>
          <cell r="FY1053">
            <v>0</v>
          </cell>
          <cell r="FZ1053">
            <v>0</v>
          </cell>
          <cell r="GA1053">
            <v>0</v>
          </cell>
          <cell r="GB1053">
            <v>0</v>
          </cell>
          <cell r="GC1053">
            <v>0</v>
          </cell>
          <cell r="GD1053">
            <v>0</v>
          </cell>
          <cell r="GE1053">
            <v>0</v>
          </cell>
          <cell r="GF1053">
            <v>0</v>
          </cell>
          <cell r="GG1053">
            <v>0</v>
          </cell>
          <cell r="GH1053">
            <v>0</v>
          </cell>
          <cell r="GI1053">
            <v>0</v>
          </cell>
          <cell r="GJ1053">
            <v>0</v>
          </cell>
          <cell r="GK1053">
            <v>0</v>
          </cell>
          <cell r="GL1053">
            <v>0</v>
          </cell>
          <cell r="GM1053">
            <v>0</v>
          </cell>
          <cell r="GN1053">
            <v>0</v>
          </cell>
          <cell r="GO1053">
            <v>0</v>
          </cell>
          <cell r="GP1053">
            <v>0</v>
          </cell>
          <cell r="GQ1053">
            <v>0</v>
          </cell>
          <cell r="GR1053">
            <v>0</v>
          </cell>
          <cell r="GS1053">
            <v>0</v>
          </cell>
          <cell r="GT1053">
            <v>0</v>
          </cell>
          <cell r="GU1053">
            <v>0</v>
          </cell>
          <cell r="GV1053">
            <v>0</v>
          </cell>
          <cell r="GW1053">
            <v>0</v>
          </cell>
          <cell r="GX1053">
            <v>0</v>
          </cell>
          <cell r="GY1053">
            <v>0</v>
          </cell>
          <cell r="GZ1053">
            <v>0</v>
          </cell>
          <cell r="HA1053">
            <v>0</v>
          </cell>
          <cell r="HB1053">
            <v>0</v>
          </cell>
          <cell r="HC1053">
            <v>0</v>
          </cell>
          <cell r="HD1053">
            <v>0</v>
          </cell>
          <cell r="HE1053">
            <v>0</v>
          </cell>
          <cell r="HF1053">
            <v>0</v>
          </cell>
          <cell r="HG1053">
            <v>0</v>
          </cell>
          <cell r="HH1053">
            <v>0</v>
          </cell>
          <cell r="HI1053">
            <v>0</v>
          </cell>
          <cell r="HJ1053">
            <v>0</v>
          </cell>
          <cell r="HK1053">
            <v>0</v>
          </cell>
          <cell r="HL1053">
            <v>0</v>
          </cell>
          <cell r="HM1053">
            <v>0</v>
          </cell>
          <cell r="HN1053">
            <v>0</v>
          </cell>
          <cell r="HO1053">
            <v>0</v>
          </cell>
          <cell r="HP1053">
            <v>0</v>
          </cell>
          <cell r="HQ1053">
            <v>0</v>
          </cell>
          <cell r="HR1053">
            <v>0</v>
          </cell>
          <cell r="HS1053">
            <v>0</v>
          </cell>
          <cell r="HT1053">
            <v>0</v>
          </cell>
          <cell r="HU1053">
            <v>0</v>
          </cell>
          <cell r="HV1053">
            <v>0</v>
          </cell>
          <cell r="HW1053">
            <v>0</v>
          </cell>
          <cell r="HX1053">
            <v>0</v>
          </cell>
          <cell r="HY1053">
            <v>0</v>
          </cell>
          <cell r="HZ1053">
            <v>0</v>
          </cell>
          <cell r="IA1053">
            <v>0</v>
          </cell>
          <cell r="IB1053">
            <v>0</v>
          </cell>
          <cell r="IC1053">
            <v>0</v>
          </cell>
          <cell r="ID1053">
            <v>0</v>
          </cell>
          <cell r="IE1053">
            <v>0</v>
          </cell>
          <cell r="IF1053">
            <v>0</v>
          </cell>
          <cell r="IG1053">
            <v>0</v>
          </cell>
          <cell r="IH1053">
            <v>0</v>
          </cell>
          <cell r="II1053">
            <v>0</v>
          </cell>
          <cell r="IJ1053">
            <v>0</v>
          </cell>
          <cell r="IK1053">
            <v>0</v>
          </cell>
          <cell r="IL1053">
            <v>0</v>
          </cell>
          <cell r="IM1053">
            <v>0</v>
          </cell>
          <cell r="IN1053">
            <v>0</v>
          </cell>
          <cell r="IO1053">
            <v>0</v>
          </cell>
          <cell r="IP1053">
            <v>0</v>
          </cell>
          <cell r="IQ1053">
            <v>0</v>
          </cell>
          <cell r="IR1053">
            <v>0</v>
          </cell>
          <cell r="IS1053">
            <v>0</v>
          </cell>
          <cell r="IT1053">
            <v>0</v>
          </cell>
          <cell r="IU1053">
            <v>0</v>
          </cell>
          <cell r="IV1053">
            <v>0</v>
          </cell>
          <cell r="IW1053">
            <v>0</v>
          </cell>
          <cell r="IX1053">
            <v>0</v>
          </cell>
          <cell r="IY1053">
            <v>0</v>
          </cell>
          <cell r="IZ1053">
            <v>0</v>
          </cell>
          <cell r="JA1053">
            <v>0</v>
          </cell>
          <cell r="JB1053">
            <v>0</v>
          </cell>
          <cell r="JC1053">
            <v>0</v>
          </cell>
          <cell r="JD1053">
            <v>0</v>
          </cell>
          <cell r="JE1053">
            <v>0</v>
          </cell>
          <cell r="JF1053">
            <v>0</v>
          </cell>
          <cell r="JG1053">
            <v>0</v>
          </cell>
          <cell r="JH1053">
            <v>0</v>
          </cell>
          <cell r="JI1053">
            <v>0</v>
          </cell>
          <cell r="JJ1053">
            <v>0</v>
          </cell>
          <cell r="JK1053">
            <v>0</v>
          </cell>
          <cell r="JL1053">
            <v>0</v>
          </cell>
          <cell r="JM1053">
            <v>0</v>
          </cell>
          <cell r="JN1053">
            <v>0</v>
          </cell>
          <cell r="JO1053">
            <v>0</v>
          </cell>
          <cell r="JP1053">
            <v>0</v>
          </cell>
          <cell r="JQ1053">
            <v>0</v>
          </cell>
        </row>
        <row r="1054">
          <cell r="D1054" t="str">
            <v>PV_.QF.MCN._.qOR.CSP_Tutuilla_Solar</v>
          </cell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0</v>
          </cell>
          <cell r="Y1054">
            <v>0</v>
          </cell>
          <cell r="Z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  <cell r="AI1054">
            <v>0</v>
          </cell>
          <cell r="AJ1054">
            <v>0</v>
          </cell>
          <cell r="AK1054">
            <v>0</v>
          </cell>
          <cell r="AL1054">
            <v>0</v>
          </cell>
          <cell r="AM1054">
            <v>0</v>
          </cell>
          <cell r="AN1054">
            <v>0</v>
          </cell>
          <cell r="AO1054">
            <v>0</v>
          </cell>
          <cell r="AP1054">
            <v>0</v>
          </cell>
          <cell r="AQ1054">
            <v>0</v>
          </cell>
          <cell r="AR1054">
            <v>0</v>
          </cell>
          <cell r="AS1054">
            <v>0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0</v>
          </cell>
          <cell r="AY1054">
            <v>0</v>
          </cell>
          <cell r="AZ1054">
            <v>0</v>
          </cell>
          <cell r="BA1054">
            <v>0</v>
          </cell>
          <cell r="BB1054">
            <v>0</v>
          </cell>
          <cell r="BC1054">
            <v>0</v>
          </cell>
          <cell r="BD1054">
            <v>0</v>
          </cell>
          <cell r="BE1054">
            <v>0</v>
          </cell>
          <cell r="BF1054">
            <v>0</v>
          </cell>
          <cell r="BG1054">
            <v>0</v>
          </cell>
          <cell r="BH1054">
            <v>0</v>
          </cell>
          <cell r="BI1054">
            <v>0</v>
          </cell>
          <cell r="BJ1054">
            <v>0</v>
          </cell>
          <cell r="BK1054">
            <v>0</v>
          </cell>
          <cell r="BL1054">
            <v>0</v>
          </cell>
          <cell r="BM1054">
            <v>0</v>
          </cell>
          <cell r="BN1054">
            <v>0</v>
          </cell>
          <cell r="BO1054">
            <v>0</v>
          </cell>
          <cell r="BP1054">
            <v>0</v>
          </cell>
          <cell r="BQ1054">
            <v>0</v>
          </cell>
          <cell r="BR1054">
            <v>0</v>
          </cell>
          <cell r="BS1054">
            <v>0</v>
          </cell>
          <cell r="BT1054">
            <v>0</v>
          </cell>
          <cell r="BU1054">
            <v>0</v>
          </cell>
          <cell r="BV1054">
            <v>0</v>
          </cell>
          <cell r="BW1054">
            <v>0</v>
          </cell>
          <cell r="BX1054">
            <v>0</v>
          </cell>
          <cell r="BY1054">
            <v>0</v>
          </cell>
          <cell r="BZ1054">
            <v>0</v>
          </cell>
          <cell r="CA1054">
            <v>0</v>
          </cell>
          <cell r="CB1054">
            <v>0</v>
          </cell>
          <cell r="CC1054">
            <v>0</v>
          </cell>
          <cell r="CD1054">
            <v>0</v>
          </cell>
          <cell r="CE1054">
            <v>0</v>
          </cell>
          <cell r="CF1054">
            <v>0</v>
          </cell>
          <cell r="CG1054">
            <v>0</v>
          </cell>
          <cell r="CH1054">
            <v>0</v>
          </cell>
          <cell r="CI1054">
            <v>0</v>
          </cell>
          <cell r="CJ1054">
            <v>0</v>
          </cell>
          <cell r="CK1054">
            <v>0</v>
          </cell>
          <cell r="CL1054">
            <v>0</v>
          </cell>
          <cell r="CM1054">
            <v>0</v>
          </cell>
          <cell r="CN1054">
            <v>0</v>
          </cell>
          <cell r="CO1054">
            <v>0</v>
          </cell>
          <cell r="CP1054">
            <v>0</v>
          </cell>
          <cell r="CQ1054">
            <v>0</v>
          </cell>
          <cell r="CR1054">
            <v>0</v>
          </cell>
          <cell r="CS1054">
            <v>0</v>
          </cell>
          <cell r="CT1054">
            <v>0</v>
          </cell>
          <cell r="CU1054">
            <v>0</v>
          </cell>
          <cell r="CV1054">
            <v>0</v>
          </cell>
          <cell r="CW1054">
            <v>0</v>
          </cell>
          <cell r="CX1054">
            <v>0</v>
          </cell>
          <cell r="CY1054">
            <v>0</v>
          </cell>
          <cell r="CZ1054">
            <v>0</v>
          </cell>
          <cell r="DA1054">
            <v>0</v>
          </cell>
          <cell r="DB1054">
            <v>0</v>
          </cell>
          <cell r="DC1054">
            <v>0</v>
          </cell>
          <cell r="DD1054">
            <v>0</v>
          </cell>
          <cell r="DE1054">
            <v>0</v>
          </cell>
          <cell r="DF1054">
            <v>0</v>
          </cell>
          <cell r="DG1054">
            <v>0</v>
          </cell>
          <cell r="DH1054">
            <v>0</v>
          </cell>
          <cell r="DI1054">
            <v>0</v>
          </cell>
          <cell r="DJ1054">
            <v>0</v>
          </cell>
          <cell r="DK1054">
            <v>0</v>
          </cell>
          <cell r="DL1054">
            <v>0</v>
          </cell>
          <cell r="DM1054">
            <v>0</v>
          </cell>
          <cell r="DN1054">
            <v>0</v>
          </cell>
          <cell r="DO1054">
            <v>0</v>
          </cell>
          <cell r="DP1054">
            <v>0</v>
          </cell>
          <cell r="DQ1054">
            <v>0</v>
          </cell>
          <cell r="DR1054">
            <v>0</v>
          </cell>
          <cell r="DS1054">
            <v>0</v>
          </cell>
          <cell r="DT1054">
            <v>0</v>
          </cell>
          <cell r="DU1054">
            <v>0</v>
          </cell>
          <cell r="DV1054">
            <v>0</v>
          </cell>
          <cell r="DW1054">
            <v>0</v>
          </cell>
          <cell r="DX1054">
            <v>0</v>
          </cell>
          <cell r="DY1054">
            <v>0</v>
          </cell>
          <cell r="DZ1054">
            <v>0</v>
          </cell>
          <cell r="EA1054">
            <v>0</v>
          </cell>
          <cell r="EB1054">
            <v>0</v>
          </cell>
          <cell r="EC1054">
            <v>0</v>
          </cell>
          <cell r="ED1054">
            <v>0</v>
          </cell>
          <cell r="EE1054">
            <v>0</v>
          </cell>
          <cell r="EF1054">
            <v>0</v>
          </cell>
          <cell r="EG1054">
            <v>0</v>
          </cell>
          <cell r="EH1054">
            <v>0</v>
          </cell>
          <cell r="EI1054">
            <v>0</v>
          </cell>
          <cell r="EJ1054">
            <v>0</v>
          </cell>
          <cell r="EK1054">
            <v>0</v>
          </cell>
          <cell r="EL1054">
            <v>0</v>
          </cell>
          <cell r="EM1054">
            <v>0</v>
          </cell>
          <cell r="EN1054">
            <v>0</v>
          </cell>
          <cell r="EO1054">
            <v>0</v>
          </cell>
          <cell r="EP1054">
            <v>0</v>
          </cell>
          <cell r="EQ1054">
            <v>0</v>
          </cell>
          <cell r="ER1054">
            <v>0</v>
          </cell>
          <cell r="ES1054">
            <v>0</v>
          </cell>
          <cell r="ET1054">
            <v>0</v>
          </cell>
          <cell r="EU1054">
            <v>0</v>
          </cell>
          <cell r="EV1054">
            <v>0</v>
          </cell>
          <cell r="EW1054">
            <v>0</v>
          </cell>
          <cell r="EX1054">
            <v>0</v>
          </cell>
          <cell r="EY1054">
            <v>0</v>
          </cell>
          <cell r="EZ1054">
            <v>0</v>
          </cell>
          <cell r="FA1054">
            <v>0</v>
          </cell>
          <cell r="FB1054">
            <v>0</v>
          </cell>
          <cell r="FC1054">
            <v>0</v>
          </cell>
          <cell r="FD1054">
            <v>0</v>
          </cell>
          <cell r="FE1054">
            <v>0</v>
          </cell>
          <cell r="FF1054">
            <v>0</v>
          </cell>
          <cell r="FG1054">
            <v>0</v>
          </cell>
          <cell r="FH1054">
            <v>0</v>
          </cell>
          <cell r="FI1054">
            <v>0</v>
          </cell>
          <cell r="FJ1054">
            <v>0</v>
          </cell>
          <cell r="FK1054">
            <v>0</v>
          </cell>
          <cell r="FL1054">
            <v>0</v>
          </cell>
          <cell r="FM1054">
            <v>0</v>
          </cell>
          <cell r="FN1054">
            <v>0</v>
          </cell>
          <cell r="FO1054">
            <v>0</v>
          </cell>
          <cell r="FP1054">
            <v>0</v>
          </cell>
          <cell r="FQ1054">
            <v>0</v>
          </cell>
          <cell r="FR1054">
            <v>0</v>
          </cell>
          <cell r="FS1054">
            <v>0</v>
          </cell>
          <cell r="FT1054">
            <v>0</v>
          </cell>
          <cell r="FU1054">
            <v>0</v>
          </cell>
          <cell r="FV1054">
            <v>0</v>
          </cell>
          <cell r="FW1054">
            <v>0</v>
          </cell>
          <cell r="FX1054">
            <v>0</v>
          </cell>
          <cell r="FY1054">
            <v>0</v>
          </cell>
          <cell r="FZ1054">
            <v>0</v>
          </cell>
          <cell r="GA1054">
            <v>0</v>
          </cell>
          <cell r="GB1054">
            <v>0</v>
          </cell>
          <cell r="GC1054">
            <v>0</v>
          </cell>
          <cell r="GD1054">
            <v>0</v>
          </cell>
          <cell r="GE1054">
            <v>0</v>
          </cell>
          <cell r="GF1054">
            <v>0</v>
          </cell>
          <cell r="GG1054">
            <v>0</v>
          </cell>
          <cell r="GH1054">
            <v>0</v>
          </cell>
          <cell r="GI1054">
            <v>0</v>
          </cell>
          <cell r="GJ1054">
            <v>0</v>
          </cell>
          <cell r="GK1054">
            <v>0</v>
          </cell>
          <cell r="GL1054">
            <v>0</v>
          </cell>
          <cell r="GM1054">
            <v>0</v>
          </cell>
          <cell r="GN1054">
            <v>0</v>
          </cell>
          <cell r="GO1054">
            <v>0</v>
          </cell>
          <cell r="GP1054">
            <v>0</v>
          </cell>
          <cell r="GQ1054">
            <v>0</v>
          </cell>
          <cell r="GR1054">
            <v>0</v>
          </cell>
          <cell r="GS1054">
            <v>0</v>
          </cell>
          <cell r="GT1054">
            <v>0</v>
          </cell>
          <cell r="GU1054">
            <v>0</v>
          </cell>
          <cell r="GV1054">
            <v>0</v>
          </cell>
          <cell r="GW1054">
            <v>0</v>
          </cell>
          <cell r="GX1054">
            <v>0</v>
          </cell>
          <cell r="GY1054">
            <v>0</v>
          </cell>
          <cell r="GZ1054">
            <v>0</v>
          </cell>
          <cell r="HA1054">
            <v>0</v>
          </cell>
          <cell r="HB1054">
            <v>0</v>
          </cell>
          <cell r="HC1054">
            <v>0</v>
          </cell>
          <cell r="HD1054">
            <v>0</v>
          </cell>
          <cell r="HE1054">
            <v>0</v>
          </cell>
          <cell r="HF1054">
            <v>0</v>
          </cell>
          <cell r="HG1054">
            <v>0</v>
          </cell>
          <cell r="HH1054">
            <v>0</v>
          </cell>
          <cell r="HI1054">
            <v>0</v>
          </cell>
          <cell r="HJ1054">
            <v>0</v>
          </cell>
          <cell r="HK1054">
            <v>0</v>
          </cell>
          <cell r="HL1054">
            <v>0</v>
          </cell>
          <cell r="HM1054">
            <v>0</v>
          </cell>
          <cell r="HN1054">
            <v>0</v>
          </cell>
          <cell r="HO1054">
            <v>0</v>
          </cell>
          <cell r="HP1054">
            <v>0</v>
          </cell>
          <cell r="HQ1054">
            <v>0</v>
          </cell>
          <cell r="HR1054">
            <v>0</v>
          </cell>
          <cell r="HS1054">
            <v>0</v>
          </cell>
          <cell r="HT1054">
            <v>0</v>
          </cell>
          <cell r="HU1054">
            <v>0</v>
          </cell>
          <cell r="HV1054">
            <v>0</v>
          </cell>
          <cell r="HW1054">
            <v>0</v>
          </cell>
          <cell r="HX1054">
            <v>0</v>
          </cell>
          <cell r="HY1054">
            <v>0</v>
          </cell>
          <cell r="HZ1054">
            <v>0</v>
          </cell>
          <cell r="IA1054">
            <v>0</v>
          </cell>
          <cell r="IB1054">
            <v>0</v>
          </cell>
          <cell r="IC1054">
            <v>0</v>
          </cell>
          <cell r="ID1054">
            <v>0</v>
          </cell>
          <cell r="IE1054">
            <v>0</v>
          </cell>
          <cell r="IF1054">
            <v>0</v>
          </cell>
          <cell r="IG1054">
            <v>0</v>
          </cell>
          <cell r="IH1054">
            <v>0</v>
          </cell>
          <cell r="II1054">
            <v>0</v>
          </cell>
          <cell r="IJ1054">
            <v>0</v>
          </cell>
          <cell r="IK1054">
            <v>0</v>
          </cell>
          <cell r="IL1054">
            <v>0</v>
          </cell>
          <cell r="IM1054">
            <v>0</v>
          </cell>
          <cell r="IN1054">
            <v>0</v>
          </cell>
          <cell r="IO1054">
            <v>0</v>
          </cell>
          <cell r="IP1054">
            <v>0</v>
          </cell>
          <cell r="IQ1054">
            <v>0</v>
          </cell>
          <cell r="IR1054">
            <v>0</v>
          </cell>
          <cell r="IS1054">
            <v>0</v>
          </cell>
          <cell r="IT1054">
            <v>0</v>
          </cell>
          <cell r="IU1054">
            <v>0</v>
          </cell>
          <cell r="IV1054">
            <v>0</v>
          </cell>
          <cell r="IW1054">
            <v>0</v>
          </cell>
          <cell r="IX1054">
            <v>0</v>
          </cell>
          <cell r="IY1054">
            <v>0</v>
          </cell>
          <cell r="IZ1054">
            <v>0</v>
          </cell>
          <cell r="JA1054">
            <v>0</v>
          </cell>
          <cell r="JB1054">
            <v>0</v>
          </cell>
          <cell r="JC1054">
            <v>0</v>
          </cell>
          <cell r="JD1054">
            <v>0</v>
          </cell>
          <cell r="JE1054">
            <v>0</v>
          </cell>
          <cell r="JF1054">
            <v>0</v>
          </cell>
          <cell r="JG1054">
            <v>0</v>
          </cell>
          <cell r="JH1054">
            <v>0</v>
          </cell>
          <cell r="JI1054">
            <v>0</v>
          </cell>
          <cell r="JJ1054">
            <v>0</v>
          </cell>
          <cell r="JK1054">
            <v>0</v>
          </cell>
          <cell r="JL1054">
            <v>0</v>
          </cell>
          <cell r="JM1054">
            <v>0</v>
          </cell>
          <cell r="JN1054">
            <v>0</v>
          </cell>
          <cell r="JO1054">
            <v>0</v>
          </cell>
          <cell r="JP1054">
            <v>0</v>
          </cell>
          <cell r="JQ1054">
            <v>0</v>
          </cell>
        </row>
        <row r="1055">
          <cell r="D1055" t="str">
            <v>PV_.QF.PNC._.qOR.Adams</v>
          </cell>
          <cell r="F1055">
            <v>0</v>
          </cell>
          <cell r="G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0</v>
          </cell>
          <cell r="Y1055">
            <v>0</v>
          </cell>
          <cell r="Z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>
            <v>0</v>
          </cell>
          <cell r="AJ1055">
            <v>0</v>
          </cell>
          <cell r="AK1055">
            <v>0</v>
          </cell>
          <cell r="AL1055">
            <v>0</v>
          </cell>
          <cell r="AM1055">
            <v>0</v>
          </cell>
          <cell r="AN1055">
            <v>0</v>
          </cell>
          <cell r="AO1055">
            <v>0</v>
          </cell>
          <cell r="AP1055">
            <v>0</v>
          </cell>
          <cell r="AQ1055">
            <v>0</v>
          </cell>
          <cell r="AR1055">
            <v>0</v>
          </cell>
          <cell r="AS1055">
            <v>0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0</v>
          </cell>
          <cell r="AY1055">
            <v>0</v>
          </cell>
          <cell r="AZ1055">
            <v>0</v>
          </cell>
          <cell r="BA1055">
            <v>0</v>
          </cell>
          <cell r="BB1055">
            <v>0</v>
          </cell>
          <cell r="BC1055">
            <v>0</v>
          </cell>
          <cell r="BD1055">
            <v>0</v>
          </cell>
          <cell r="BE1055">
            <v>0</v>
          </cell>
          <cell r="BF1055">
            <v>0</v>
          </cell>
          <cell r="BG1055">
            <v>0</v>
          </cell>
          <cell r="BH1055">
            <v>0</v>
          </cell>
          <cell r="BI1055">
            <v>0</v>
          </cell>
          <cell r="BJ1055">
            <v>0</v>
          </cell>
          <cell r="BK1055">
            <v>0</v>
          </cell>
          <cell r="BL1055">
            <v>0</v>
          </cell>
          <cell r="BM1055">
            <v>0</v>
          </cell>
          <cell r="BN1055">
            <v>0</v>
          </cell>
          <cell r="BO1055">
            <v>0</v>
          </cell>
          <cell r="BP1055">
            <v>0</v>
          </cell>
          <cell r="BQ1055">
            <v>0</v>
          </cell>
          <cell r="BR1055">
            <v>0</v>
          </cell>
          <cell r="BS1055">
            <v>0</v>
          </cell>
          <cell r="BT1055">
            <v>0</v>
          </cell>
          <cell r="BU1055">
            <v>0</v>
          </cell>
          <cell r="BV1055">
            <v>0</v>
          </cell>
          <cell r="BW1055">
            <v>0</v>
          </cell>
          <cell r="BX1055">
            <v>0</v>
          </cell>
          <cell r="BY1055">
            <v>0</v>
          </cell>
          <cell r="BZ1055">
            <v>0</v>
          </cell>
          <cell r="CA1055">
            <v>0</v>
          </cell>
          <cell r="CB1055">
            <v>0</v>
          </cell>
          <cell r="CC1055">
            <v>0</v>
          </cell>
          <cell r="CD1055">
            <v>0</v>
          </cell>
          <cell r="CE1055">
            <v>0</v>
          </cell>
          <cell r="CF1055">
            <v>0</v>
          </cell>
          <cell r="CG1055">
            <v>0</v>
          </cell>
          <cell r="CH1055">
            <v>0</v>
          </cell>
          <cell r="CI1055">
            <v>0</v>
          </cell>
          <cell r="CJ1055">
            <v>0</v>
          </cell>
          <cell r="CK1055">
            <v>0</v>
          </cell>
          <cell r="CL1055">
            <v>0</v>
          </cell>
          <cell r="CM1055">
            <v>0</v>
          </cell>
          <cell r="CN1055">
            <v>0</v>
          </cell>
          <cell r="CO1055">
            <v>0</v>
          </cell>
          <cell r="CP1055">
            <v>0</v>
          </cell>
          <cell r="CQ1055">
            <v>0</v>
          </cell>
          <cell r="CR1055">
            <v>0</v>
          </cell>
          <cell r="CS1055">
            <v>0</v>
          </cell>
          <cell r="CT1055">
            <v>0</v>
          </cell>
          <cell r="CU1055">
            <v>0</v>
          </cell>
          <cell r="CV1055">
            <v>0</v>
          </cell>
          <cell r="CW1055">
            <v>0</v>
          </cell>
          <cell r="CX1055">
            <v>0</v>
          </cell>
          <cell r="CY1055">
            <v>0</v>
          </cell>
          <cell r="CZ1055">
            <v>0</v>
          </cell>
          <cell r="DA1055">
            <v>0</v>
          </cell>
          <cell r="DB1055">
            <v>0</v>
          </cell>
          <cell r="DC1055">
            <v>0</v>
          </cell>
          <cell r="DD1055">
            <v>0</v>
          </cell>
          <cell r="DE1055">
            <v>0</v>
          </cell>
          <cell r="DF1055">
            <v>0</v>
          </cell>
          <cell r="DG1055">
            <v>0</v>
          </cell>
          <cell r="DH1055">
            <v>0</v>
          </cell>
          <cell r="DI1055">
            <v>0</v>
          </cell>
          <cell r="DJ1055">
            <v>0</v>
          </cell>
          <cell r="DK1055">
            <v>0</v>
          </cell>
          <cell r="DL1055">
            <v>0</v>
          </cell>
          <cell r="DM1055">
            <v>0</v>
          </cell>
          <cell r="DN1055">
            <v>0</v>
          </cell>
          <cell r="DO1055">
            <v>0</v>
          </cell>
          <cell r="DP1055">
            <v>0</v>
          </cell>
          <cell r="DQ1055">
            <v>0</v>
          </cell>
          <cell r="DR1055">
            <v>0</v>
          </cell>
          <cell r="DS1055">
            <v>0</v>
          </cell>
          <cell r="DT1055">
            <v>0</v>
          </cell>
          <cell r="DU1055">
            <v>0</v>
          </cell>
          <cell r="DV1055">
            <v>0</v>
          </cell>
          <cell r="DW1055">
            <v>0</v>
          </cell>
          <cell r="DX1055">
            <v>0</v>
          </cell>
          <cell r="DY1055">
            <v>0</v>
          </cell>
          <cell r="DZ1055">
            <v>0</v>
          </cell>
          <cell r="EA1055">
            <v>0</v>
          </cell>
          <cell r="EB1055">
            <v>0</v>
          </cell>
          <cell r="EC1055">
            <v>0</v>
          </cell>
          <cell r="ED1055">
            <v>0</v>
          </cell>
          <cell r="EE1055">
            <v>0</v>
          </cell>
          <cell r="EF1055">
            <v>0</v>
          </cell>
          <cell r="EG1055">
            <v>0</v>
          </cell>
          <cell r="EH1055">
            <v>0</v>
          </cell>
          <cell r="EI1055">
            <v>0</v>
          </cell>
          <cell r="EJ1055">
            <v>0</v>
          </cell>
          <cell r="EK1055">
            <v>0</v>
          </cell>
          <cell r="EL1055">
            <v>0</v>
          </cell>
          <cell r="EM1055">
            <v>0</v>
          </cell>
          <cell r="EN1055">
            <v>0</v>
          </cell>
          <cell r="EO1055">
            <v>0</v>
          </cell>
          <cell r="EP1055">
            <v>0</v>
          </cell>
          <cell r="EQ1055">
            <v>0</v>
          </cell>
          <cell r="ER1055">
            <v>0</v>
          </cell>
          <cell r="ES1055">
            <v>0</v>
          </cell>
          <cell r="ET1055">
            <v>0</v>
          </cell>
          <cell r="EU1055">
            <v>0</v>
          </cell>
          <cell r="EV1055">
            <v>0</v>
          </cell>
          <cell r="EW1055">
            <v>0</v>
          </cell>
          <cell r="EX1055">
            <v>0</v>
          </cell>
          <cell r="EY1055">
            <v>0</v>
          </cell>
          <cell r="EZ1055">
            <v>0</v>
          </cell>
          <cell r="FA1055">
            <v>0</v>
          </cell>
          <cell r="FB1055">
            <v>0</v>
          </cell>
          <cell r="FC1055">
            <v>0</v>
          </cell>
          <cell r="FD1055">
            <v>0</v>
          </cell>
          <cell r="FE1055">
            <v>0</v>
          </cell>
          <cell r="FF1055">
            <v>0</v>
          </cell>
          <cell r="FG1055">
            <v>0</v>
          </cell>
          <cell r="FH1055">
            <v>0</v>
          </cell>
          <cell r="FI1055">
            <v>0</v>
          </cell>
          <cell r="FJ1055">
            <v>0</v>
          </cell>
          <cell r="FK1055">
            <v>0</v>
          </cell>
          <cell r="FL1055">
            <v>0</v>
          </cell>
          <cell r="FM1055">
            <v>0</v>
          </cell>
          <cell r="FN1055">
            <v>0</v>
          </cell>
          <cell r="FO1055">
            <v>0</v>
          </cell>
          <cell r="FP1055">
            <v>0</v>
          </cell>
          <cell r="FQ1055">
            <v>0</v>
          </cell>
          <cell r="FR1055">
            <v>0</v>
          </cell>
          <cell r="FS1055">
            <v>0</v>
          </cell>
          <cell r="FT1055">
            <v>0</v>
          </cell>
          <cell r="FU1055">
            <v>0</v>
          </cell>
          <cell r="FV1055">
            <v>0</v>
          </cell>
          <cell r="FW1055">
            <v>0</v>
          </cell>
          <cell r="FX1055">
            <v>0</v>
          </cell>
          <cell r="FY1055">
            <v>0</v>
          </cell>
          <cell r="FZ1055">
            <v>0</v>
          </cell>
          <cell r="GA1055">
            <v>0</v>
          </cell>
          <cell r="GB1055">
            <v>0</v>
          </cell>
          <cell r="GC1055">
            <v>0</v>
          </cell>
          <cell r="GD1055">
            <v>0</v>
          </cell>
          <cell r="GE1055">
            <v>0</v>
          </cell>
          <cell r="GF1055">
            <v>0</v>
          </cell>
          <cell r="GG1055">
            <v>0</v>
          </cell>
          <cell r="GH1055">
            <v>0</v>
          </cell>
          <cell r="GI1055">
            <v>0</v>
          </cell>
          <cell r="GJ1055">
            <v>0</v>
          </cell>
          <cell r="GK1055">
            <v>0</v>
          </cell>
          <cell r="GL1055">
            <v>0</v>
          </cell>
          <cell r="GM1055">
            <v>0</v>
          </cell>
          <cell r="GN1055">
            <v>0</v>
          </cell>
          <cell r="GO1055">
            <v>0</v>
          </cell>
          <cell r="GP1055">
            <v>0</v>
          </cell>
          <cell r="GQ1055">
            <v>0</v>
          </cell>
          <cell r="GR1055">
            <v>0</v>
          </cell>
          <cell r="GS1055">
            <v>0</v>
          </cell>
          <cell r="GT1055">
            <v>0</v>
          </cell>
          <cell r="GU1055">
            <v>0</v>
          </cell>
          <cell r="GV1055">
            <v>0</v>
          </cell>
          <cell r="GW1055">
            <v>0</v>
          </cell>
          <cell r="GX1055">
            <v>0</v>
          </cell>
          <cell r="GY1055">
            <v>0</v>
          </cell>
          <cell r="GZ1055">
            <v>0</v>
          </cell>
          <cell r="HA1055">
            <v>0</v>
          </cell>
          <cell r="HB1055">
            <v>0</v>
          </cell>
          <cell r="HC1055">
            <v>0</v>
          </cell>
          <cell r="HD1055">
            <v>0</v>
          </cell>
          <cell r="HE1055">
            <v>0</v>
          </cell>
          <cell r="HF1055">
            <v>0</v>
          </cell>
          <cell r="HG1055">
            <v>0</v>
          </cell>
          <cell r="HH1055">
            <v>0</v>
          </cell>
          <cell r="HI1055">
            <v>0</v>
          </cell>
          <cell r="HJ1055">
            <v>0</v>
          </cell>
          <cell r="HK1055">
            <v>0</v>
          </cell>
          <cell r="HL1055">
            <v>0</v>
          </cell>
          <cell r="HM1055">
            <v>0</v>
          </cell>
          <cell r="HN1055">
            <v>0</v>
          </cell>
          <cell r="HO1055">
            <v>0</v>
          </cell>
          <cell r="HP1055">
            <v>0</v>
          </cell>
          <cell r="HQ1055">
            <v>0</v>
          </cell>
          <cell r="HR1055">
            <v>0</v>
          </cell>
          <cell r="HS1055">
            <v>0</v>
          </cell>
          <cell r="HT1055">
            <v>0</v>
          </cell>
          <cell r="HU1055">
            <v>0</v>
          </cell>
          <cell r="HV1055">
            <v>0</v>
          </cell>
          <cell r="HW1055">
            <v>0</v>
          </cell>
          <cell r="HX1055">
            <v>0</v>
          </cell>
          <cell r="HY1055">
            <v>0</v>
          </cell>
          <cell r="HZ1055">
            <v>0</v>
          </cell>
          <cell r="IA1055">
            <v>0</v>
          </cell>
          <cell r="IB1055">
            <v>0</v>
          </cell>
          <cell r="IC1055">
            <v>0</v>
          </cell>
          <cell r="ID1055">
            <v>0</v>
          </cell>
          <cell r="IE1055">
            <v>0</v>
          </cell>
          <cell r="IF1055">
            <v>0</v>
          </cell>
          <cell r="IG1055">
            <v>0</v>
          </cell>
          <cell r="IH1055">
            <v>0</v>
          </cell>
          <cell r="II1055">
            <v>0</v>
          </cell>
          <cell r="IJ1055">
            <v>0</v>
          </cell>
          <cell r="IK1055">
            <v>0</v>
          </cell>
          <cell r="IL1055">
            <v>0</v>
          </cell>
          <cell r="IM1055">
            <v>0</v>
          </cell>
          <cell r="IN1055">
            <v>0</v>
          </cell>
          <cell r="IO1055">
            <v>0</v>
          </cell>
          <cell r="IP1055">
            <v>0</v>
          </cell>
          <cell r="IQ1055">
            <v>0</v>
          </cell>
          <cell r="IR1055">
            <v>0</v>
          </cell>
          <cell r="IS1055">
            <v>0</v>
          </cell>
          <cell r="IT1055">
            <v>0</v>
          </cell>
          <cell r="IU1055">
            <v>0</v>
          </cell>
          <cell r="IV1055">
            <v>0</v>
          </cell>
          <cell r="IW1055">
            <v>0</v>
          </cell>
          <cell r="IX1055">
            <v>0</v>
          </cell>
          <cell r="IY1055">
            <v>0</v>
          </cell>
          <cell r="IZ1055">
            <v>0</v>
          </cell>
          <cell r="JA1055">
            <v>0</v>
          </cell>
          <cell r="JB1055">
            <v>0</v>
          </cell>
          <cell r="JC1055">
            <v>0</v>
          </cell>
          <cell r="JD1055">
            <v>0</v>
          </cell>
          <cell r="JE1055">
            <v>0</v>
          </cell>
          <cell r="JF1055">
            <v>0</v>
          </cell>
          <cell r="JG1055">
            <v>0</v>
          </cell>
          <cell r="JH1055">
            <v>0</v>
          </cell>
          <cell r="JI1055">
            <v>0</v>
          </cell>
          <cell r="JJ1055">
            <v>0</v>
          </cell>
          <cell r="JK1055">
            <v>0</v>
          </cell>
          <cell r="JL1055">
            <v>0</v>
          </cell>
          <cell r="JM1055">
            <v>0</v>
          </cell>
          <cell r="JN1055">
            <v>0</v>
          </cell>
          <cell r="JO1055">
            <v>0</v>
          </cell>
          <cell r="JP1055">
            <v>0</v>
          </cell>
          <cell r="JQ1055">
            <v>0</v>
          </cell>
        </row>
        <row r="1056">
          <cell r="D1056" t="str">
            <v>PV_.QF.PNC._.qOR.CSP_Goodling_Solar</v>
          </cell>
          <cell r="F1056">
            <v>0</v>
          </cell>
          <cell r="G1056">
            <v>0</v>
          </cell>
          <cell r="H1056">
            <v>0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0</v>
          </cell>
          <cell r="Y1056">
            <v>0</v>
          </cell>
          <cell r="Z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  <cell r="AI1056">
            <v>0</v>
          </cell>
          <cell r="AJ1056">
            <v>0</v>
          </cell>
          <cell r="AK1056">
            <v>0</v>
          </cell>
          <cell r="AL1056">
            <v>0</v>
          </cell>
          <cell r="AM1056">
            <v>0</v>
          </cell>
          <cell r="AN1056">
            <v>0</v>
          </cell>
          <cell r="AO1056">
            <v>0</v>
          </cell>
          <cell r="AP1056">
            <v>0</v>
          </cell>
          <cell r="AQ1056">
            <v>0</v>
          </cell>
          <cell r="AR1056">
            <v>0</v>
          </cell>
          <cell r="AS1056">
            <v>0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0</v>
          </cell>
          <cell r="AY1056">
            <v>0</v>
          </cell>
          <cell r="AZ1056">
            <v>0</v>
          </cell>
          <cell r="BA1056">
            <v>0</v>
          </cell>
          <cell r="BB1056">
            <v>0</v>
          </cell>
          <cell r="BC1056">
            <v>0</v>
          </cell>
          <cell r="BD1056">
            <v>0</v>
          </cell>
          <cell r="BE1056">
            <v>0</v>
          </cell>
          <cell r="BF1056">
            <v>0</v>
          </cell>
          <cell r="BG1056">
            <v>0</v>
          </cell>
          <cell r="BH1056">
            <v>0</v>
          </cell>
          <cell r="BI1056">
            <v>0</v>
          </cell>
          <cell r="BJ1056">
            <v>0</v>
          </cell>
          <cell r="BK1056">
            <v>0</v>
          </cell>
          <cell r="BL1056">
            <v>0</v>
          </cell>
          <cell r="BM1056">
            <v>0</v>
          </cell>
          <cell r="BN1056">
            <v>0</v>
          </cell>
          <cell r="BO1056">
            <v>0</v>
          </cell>
          <cell r="BP1056">
            <v>0</v>
          </cell>
          <cell r="BQ1056">
            <v>0</v>
          </cell>
          <cell r="BR1056">
            <v>0</v>
          </cell>
          <cell r="BS1056">
            <v>0</v>
          </cell>
          <cell r="BT1056">
            <v>0</v>
          </cell>
          <cell r="BU1056">
            <v>0</v>
          </cell>
          <cell r="BV1056">
            <v>0</v>
          </cell>
          <cell r="BW1056">
            <v>0</v>
          </cell>
          <cell r="BX1056">
            <v>0</v>
          </cell>
          <cell r="BY1056">
            <v>0</v>
          </cell>
          <cell r="BZ1056">
            <v>0</v>
          </cell>
          <cell r="CA1056">
            <v>0</v>
          </cell>
          <cell r="CB1056">
            <v>0</v>
          </cell>
          <cell r="CC1056">
            <v>0</v>
          </cell>
          <cell r="CD1056">
            <v>0</v>
          </cell>
          <cell r="CE1056">
            <v>0</v>
          </cell>
          <cell r="CF1056">
            <v>0</v>
          </cell>
          <cell r="CG1056">
            <v>0</v>
          </cell>
          <cell r="CH1056">
            <v>0</v>
          </cell>
          <cell r="CI1056">
            <v>0</v>
          </cell>
          <cell r="CJ1056">
            <v>0</v>
          </cell>
          <cell r="CK1056">
            <v>0</v>
          </cell>
          <cell r="CL1056">
            <v>0</v>
          </cell>
          <cell r="CM1056">
            <v>0</v>
          </cell>
          <cell r="CN1056">
            <v>0</v>
          </cell>
          <cell r="CO1056">
            <v>0</v>
          </cell>
          <cell r="CP1056">
            <v>0</v>
          </cell>
          <cell r="CQ1056">
            <v>0</v>
          </cell>
          <cell r="CR1056">
            <v>0</v>
          </cell>
          <cell r="CS1056">
            <v>0</v>
          </cell>
          <cell r="CT1056">
            <v>0</v>
          </cell>
          <cell r="CU1056">
            <v>0</v>
          </cell>
          <cell r="CV1056">
            <v>0</v>
          </cell>
          <cell r="CW1056">
            <v>0</v>
          </cell>
          <cell r="CX1056">
            <v>0</v>
          </cell>
          <cell r="CY1056">
            <v>0</v>
          </cell>
          <cell r="CZ1056">
            <v>0</v>
          </cell>
          <cell r="DA1056">
            <v>0</v>
          </cell>
          <cell r="DB1056">
            <v>0</v>
          </cell>
          <cell r="DC1056">
            <v>0</v>
          </cell>
          <cell r="DD1056">
            <v>0</v>
          </cell>
          <cell r="DE1056">
            <v>0</v>
          </cell>
          <cell r="DF1056">
            <v>0</v>
          </cell>
          <cell r="DG1056">
            <v>0</v>
          </cell>
          <cell r="DH1056">
            <v>0</v>
          </cell>
          <cell r="DI1056">
            <v>0</v>
          </cell>
          <cell r="DJ1056">
            <v>0</v>
          </cell>
          <cell r="DK1056">
            <v>0</v>
          </cell>
          <cell r="DL1056">
            <v>0</v>
          </cell>
          <cell r="DM1056">
            <v>0</v>
          </cell>
          <cell r="DN1056">
            <v>0</v>
          </cell>
          <cell r="DO1056">
            <v>0</v>
          </cell>
          <cell r="DP1056">
            <v>0</v>
          </cell>
          <cell r="DQ1056">
            <v>0</v>
          </cell>
          <cell r="DR1056">
            <v>0</v>
          </cell>
          <cell r="DS1056">
            <v>0</v>
          </cell>
          <cell r="DT1056">
            <v>0</v>
          </cell>
          <cell r="DU1056">
            <v>0</v>
          </cell>
          <cell r="DV1056">
            <v>0</v>
          </cell>
          <cell r="DW1056">
            <v>0</v>
          </cell>
          <cell r="DX1056">
            <v>0</v>
          </cell>
          <cell r="DY1056">
            <v>0</v>
          </cell>
          <cell r="DZ1056">
            <v>0</v>
          </cell>
          <cell r="EA1056">
            <v>0</v>
          </cell>
          <cell r="EB1056">
            <v>0</v>
          </cell>
          <cell r="EC1056">
            <v>0</v>
          </cell>
          <cell r="ED1056">
            <v>0</v>
          </cell>
          <cell r="EE1056">
            <v>0</v>
          </cell>
          <cell r="EF1056">
            <v>0</v>
          </cell>
          <cell r="EG1056">
            <v>0</v>
          </cell>
          <cell r="EH1056">
            <v>0</v>
          </cell>
          <cell r="EI1056">
            <v>0</v>
          </cell>
          <cell r="EJ1056">
            <v>0</v>
          </cell>
          <cell r="EK1056">
            <v>0</v>
          </cell>
          <cell r="EL1056">
            <v>0</v>
          </cell>
          <cell r="EM1056">
            <v>0</v>
          </cell>
          <cell r="EN1056">
            <v>0</v>
          </cell>
          <cell r="EO1056">
            <v>0</v>
          </cell>
          <cell r="EP1056">
            <v>0</v>
          </cell>
          <cell r="EQ1056">
            <v>0</v>
          </cell>
          <cell r="ER1056">
            <v>0</v>
          </cell>
          <cell r="ES1056">
            <v>0</v>
          </cell>
          <cell r="ET1056">
            <v>0</v>
          </cell>
          <cell r="EU1056">
            <v>0</v>
          </cell>
          <cell r="EV1056">
            <v>0</v>
          </cell>
          <cell r="EW1056">
            <v>0</v>
          </cell>
          <cell r="EX1056">
            <v>0</v>
          </cell>
          <cell r="EY1056">
            <v>0</v>
          </cell>
          <cell r="EZ1056">
            <v>0</v>
          </cell>
          <cell r="FA1056">
            <v>0</v>
          </cell>
          <cell r="FB1056">
            <v>0</v>
          </cell>
          <cell r="FC1056">
            <v>0</v>
          </cell>
          <cell r="FD1056">
            <v>0</v>
          </cell>
          <cell r="FE1056">
            <v>0</v>
          </cell>
          <cell r="FF1056">
            <v>0</v>
          </cell>
          <cell r="FG1056">
            <v>0</v>
          </cell>
          <cell r="FH1056">
            <v>0</v>
          </cell>
          <cell r="FI1056">
            <v>0</v>
          </cell>
          <cell r="FJ1056">
            <v>0</v>
          </cell>
          <cell r="FK1056">
            <v>0</v>
          </cell>
          <cell r="FL1056">
            <v>0</v>
          </cell>
          <cell r="FM1056">
            <v>0</v>
          </cell>
          <cell r="FN1056">
            <v>0</v>
          </cell>
          <cell r="FO1056">
            <v>0</v>
          </cell>
          <cell r="FP1056">
            <v>0</v>
          </cell>
          <cell r="FQ1056">
            <v>0</v>
          </cell>
          <cell r="FR1056">
            <v>0</v>
          </cell>
          <cell r="FS1056">
            <v>0</v>
          </cell>
          <cell r="FT1056">
            <v>0</v>
          </cell>
          <cell r="FU1056">
            <v>0</v>
          </cell>
          <cell r="FV1056">
            <v>0</v>
          </cell>
          <cell r="FW1056">
            <v>0</v>
          </cell>
          <cell r="FX1056">
            <v>0</v>
          </cell>
          <cell r="FY1056">
            <v>0</v>
          </cell>
          <cell r="FZ1056">
            <v>0</v>
          </cell>
          <cell r="GA1056">
            <v>0</v>
          </cell>
          <cell r="GB1056">
            <v>0</v>
          </cell>
          <cell r="GC1056">
            <v>0</v>
          </cell>
          <cell r="GD1056">
            <v>0</v>
          </cell>
          <cell r="GE1056">
            <v>0</v>
          </cell>
          <cell r="GF1056">
            <v>0</v>
          </cell>
          <cell r="GG1056">
            <v>0</v>
          </cell>
          <cell r="GH1056">
            <v>0</v>
          </cell>
          <cell r="GI1056">
            <v>0</v>
          </cell>
          <cell r="GJ1056">
            <v>0</v>
          </cell>
          <cell r="GK1056">
            <v>0</v>
          </cell>
          <cell r="GL1056">
            <v>0</v>
          </cell>
          <cell r="GM1056">
            <v>0</v>
          </cell>
          <cell r="GN1056">
            <v>0</v>
          </cell>
          <cell r="GO1056">
            <v>0</v>
          </cell>
          <cell r="GP1056">
            <v>0</v>
          </cell>
          <cell r="GQ1056">
            <v>0</v>
          </cell>
          <cell r="GR1056">
            <v>0</v>
          </cell>
          <cell r="GS1056">
            <v>0</v>
          </cell>
          <cell r="GT1056">
            <v>0</v>
          </cell>
          <cell r="GU1056">
            <v>0</v>
          </cell>
          <cell r="GV1056">
            <v>0</v>
          </cell>
          <cell r="GW1056">
            <v>0</v>
          </cell>
          <cell r="GX1056">
            <v>0</v>
          </cell>
          <cell r="GY1056">
            <v>0</v>
          </cell>
          <cell r="GZ1056">
            <v>0</v>
          </cell>
          <cell r="HA1056">
            <v>0</v>
          </cell>
          <cell r="HB1056">
            <v>0</v>
          </cell>
          <cell r="HC1056">
            <v>0</v>
          </cell>
          <cell r="HD1056">
            <v>0</v>
          </cell>
          <cell r="HE1056">
            <v>0</v>
          </cell>
          <cell r="HF1056">
            <v>0</v>
          </cell>
          <cell r="HG1056">
            <v>0</v>
          </cell>
          <cell r="HH1056">
            <v>0</v>
          </cell>
          <cell r="HI1056">
            <v>0</v>
          </cell>
          <cell r="HJ1056">
            <v>0</v>
          </cell>
          <cell r="HK1056">
            <v>0</v>
          </cell>
          <cell r="HL1056">
            <v>0</v>
          </cell>
          <cell r="HM1056">
            <v>0</v>
          </cell>
          <cell r="HN1056">
            <v>0</v>
          </cell>
          <cell r="HO1056">
            <v>0</v>
          </cell>
          <cell r="HP1056">
            <v>0</v>
          </cell>
          <cell r="HQ1056">
            <v>0</v>
          </cell>
          <cell r="HR1056">
            <v>0</v>
          </cell>
          <cell r="HS1056">
            <v>0</v>
          </cell>
          <cell r="HT1056">
            <v>0</v>
          </cell>
          <cell r="HU1056">
            <v>0</v>
          </cell>
          <cell r="HV1056">
            <v>0</v>
          </cell>
          <cell r="HW1056">
            <v>0</v>
          </cell>
          <cell r="HX1056">
            <v>0</v>
          </cell>
          <cell r="HY1056">
            <v>0</v>
          </cell>
          <cell r="HZ1056">
            <v>0</v>
          </cell>
          <cell r="IA1056">
            <v>0</v>
          </cell>
          <cell r="IB1056">
            <v>0</v>
          </cell>
          <cell r="IC1056">
            <v>0</v>
          </cell>
          <cell r="ID1056">
            <v>0</v>
          </cell>
          <cell r="IE1056">
            <v>0</v>
          </cell>
          <cell r="IF1056">
            <v>0</v>
          </cell>
          <cell r="IG1056">
            <v>0</v>
          </cell>
          <cell r="IH1056">
            <v>0</v>
          </cell>
          <cell r="II1056">
            <v>0</v>
          </cell>
          <cell r="IJ1056">
            <v>0</v>
          </cell>
          <cell r="IK1056">
            <v>0</v>
          </cell>
          <cell r="IL1056">
            <v>0</v>
          </cell>
          <cell r="IM1056">
            <v>0</v>
          </cell>
          <cell r="IN1056">
            <v>0</v>
          </cell>
          <cell r="IO1056">
            <v>0</v>
          </cell>
          <cell r="IP1056">
            <v>0</v>
          </cell>
          <cell r="IQ1056">
            <v>0</v>
          </cell>
          <cell r="IR1056">
            <v>0</v>
          </cell>
          <cell r="IS1056">
            <v>0</v>
          </cell>
          <cell r="IT1056">
            <v>0</v>
          </cell>
          <cell r="IU1056">
            <v>0</v>
          </cell>
          <cell r="IV1056">
            <v>0</v>
          </cell>
          <cell r="IW1056">
            <v>0</v>
          </cell>
          <cell r="IX1056">
            <v>0</v>
          </cell>
          <cell r="IY1056">
            <v>0</v>
          </cell>
          <cell r="IZ1056">
            <v>0</v>
          </cell>
          <cell r="JA1056">
            <v>0</v>
          </cell>
          <cell r="JB1056">
            <v>0</v>
          </cell>
          <cell r="JC1056">
            <v>0</v>
          </cell>
          <cell r="JD1056">
            <v>0</v>
          </cell>
          <cell r="JE1056">
            <v>0</v>
          </cell>
          <cell r="JF1056">
            <v>0</v>
          </cell>
          <cell r="JG1056">
            <v>0</v>
          </cell>
          <cell r="JH1056">
            <v>0</v>
          </cell>
          <cell r="JI1056">
            <v>0</v>
          </cell>
          <cell r="JJ1056">
            <v>0</v>
          </cell>
          <cell r="JK1056">
            <v>0</v>
          </cell>
          <cell r="JL1056">
            <v>0</v>
          </cell>
          <cell r="JM1056">
            <v>0</v>
          </cell>
          <cell r="JN1056">
            <v>0</v>
          </cell>
          <cell r="JO1056">
            <v>0</v>
          </cell>
          <cell r="JP1056">
            <v>0</v>
          </cell>
          <cell r="JQ1056">
            <v>0</v>
          </cell>
        </row>
        <row r="1057">
          <cell r="D1057" t="str">
            <v>PV_.QF.PNC._.qOR.CSP_Green_Solar</v>
          </cell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0</v>
          </cell>
          <cell r="Y1057">
            <v>0</v>
          </cell>
          <cell r="Z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  <cell r="AI1057">
            <v>0</v>
          </cell>
          <cell r="AJ1057">
            <v>0</v>
          </cell>
          <cell r="AK1057">
            <v>0</v>
          </cell>
          <cell r="AL1057">
            <v>0</v>
          </cell>
          <cell r="AM1057">
            <v>0</v>
          </cell>
          <cell r="AN1057">
            <v>0</v>
          </cell>
          <cell r="AO1057">
            <v>0</v>
          </cell>
          <cell r="AP1057">
            <v>0</v>
          </cell>
          <cell r="AQ1057">
            <v>0</v>
          </cell>
          <cell r="AR1057">
            <v>0</v>
          </cell>
          <cell r="AS1057">
            <v>0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0</v>
          </cell>
          <cell r="AY1057">
            <v>0</v>
          </cell>
          <cell r="AZ1057">
            <v>0</v>
          </cell>
          <cell r="BA1057">
            <v>0</v>
          </cell>
          <cell r="BB1057">
            <v>0</v>
          </cell>
          <cell r="BC1057">
            <v>0</v>
          </cell>
          <cell r="BD1057">
            <v>0</v>
          </cell>
          <cell r="BE1057">
            <v>0</v>
          </cell>
          <cell r="BF1057">
            <v>0</v>
          </cell>
          <cell r="BG1057">
            <v>0</v>
          </cell>
          <cell r="BH1057">
            <v>0</v>
          </cell>
          <cell r="BI1057">
            <v>0</v>
          </cell>
          <cell r="BJ1057">
            <v>0</v>
          </cell>
          <cell r="BK1057">
            <v>0</v>
          </cell>
          <cell r="BL1057">
            <v>0</v>
          </cell>
          <cell r="BM1057">
            <v>0</v>
          </cell>
          <cell r="BN1057">
            <v>0</v>
          </cell>
          <cell r="BO1057">
            <v>0</v>
          </cell>
          <cell r="BP1057">
            <v>0</v>
          </cell>
          <cell r="BQ1057">
            <v>0</v>
          </cell>
          <cell r="BR1057">
            <v>0</v>
          </cell>
          <cell r="BS1057">
            <v>0</v>
          </cell>
          <cell r="BT1057">
            <v>0</v>
          </cell>
          <cell r="BU1057">
            <v>0</v>
          </cell>
          <cell r="BV1057">
            <v>0</v>
          </cell>
          <cell r="BW1057">
            <v>0</v>
          </cell>
          <cell r="BX1057">
            <v>0</v>
          </cell>
          <cell r="BY1057">
            <v>0</v>
          </cell>
          <cell r="BZ1057">
            <v>0</v>
          </cell>
          <cell r="CA1057">
            <v>0</v>
          </cell>
          <cell r="CB1057">
            <v>0</v>
          </cell>
          <cell r="CC1057">
            <v>0</v>
          </cell>
          <cell r="CD1057">
            <v>0</v>
          </cell>
          <cell r="CE1057">
            <v>0</v>
          </cell>
          <cell r="CF1057">
            <v>0</v>
          </cell>
          <cell r="CG1057">
            <v>0</v>
          </cell>
          <cell r="CH1057">
            <v>0</v>
          </cell>
          <cell r="CI1057">
            <v>0</v>
          </cell>
          <cell r="CJ1057">
            <v>0</v>
          </cell>
          <cell r="CK1057">
            <v>0</v>
          </cell>
          <cell r="CL1057">
            <v>0</v>
          </cell>
          <cell r="CM1057">
            <v>0</v>
          </cell>
          <cell r="CN1057">
            <v>0</v>
          </cell>
          <cell r="CO1057">
            <v>0</v>
          </cell>
          <cell r="CP1057">
            <v>0</v>
          </cell>
          <cell r="CQ1057">
            <v>0</v>
          </cell>
          <cell r="CR1057">
            <v>0</v>
          </cell>
          <cell r="CS1057">
            <v>0</v>
          </cell>
          <cell r="CT1057">
            <v>0</v>
          </cell>
          <cell r="CU1057">
            <v>0</v>
          </cell>
          <cell r="CV1057">
            <v>0</v>
          </cell>
          <cell r="CW1057">
            <v>0</v>
          </cell>
          <cell r="CX1057">
            <v>0</v>
          </cell>
          <cell r="CY1057">
            <v>0</v>
          </cell>
          <cell r="CZ1057">
            <v>0</v>
          </cell>
          <cell r="DA1057">
            <v>0</v>
          </cell>
          <cell r="DB1057">
            <v>0</v>
          </cell>
          <cell r="DC1057">
            <v>0</v>
          </cell>
          <cell r="DD1057">
            <v>0</v>
          </cell>
          <cell r="DE1057">
            <v>0</v>
          </cell>
          <cell r="DF1057">
            <v>0</v>
          </cell>
          <cell r="DG1057">
            <v>0</v>
          </cell>
          <cell r="DH1057">
            <v>0</v>
          </cell>
          <cell r="DI1057">
            <v>0</v>
          </cell>
          <cell r="DJ1057">
            <v>0</v>
          </cell>
          <cell r="DK1057">
            <v>0</v>
          </cell>
          <cell r="DL1057">
            <v>0</v>
          </cell>
          <cell r="DM1057">
            <v>0</v>
          </cell>
          <cell r="DN1057">
            <v>0</v>
          </cell>
          <cell r="DO1057">
            <v>0</v>
          </cell>
          <cell r="DP1057">
            <v>0</v>
          </cell>
          <cell r="DQ1057">
            <v>0</v>
          </cell>
          <cell r="DR1057">
            <v>0</v>
          </cell>
          <cell r="DS1057">
            <v>0</v>
          </cell>
          <cell r="DT1057">
            <v>0</v>
          </cell>
          <cell r="DU1057">
            <v>0</v>
          </cell>
          <cell r="DV1057">
            <v>0</v>
          </cell>
          <cell r="DW1057">
            <v>0</v>
          </cell>
          <cell r="DX1057">
            <v>0</v>
          </cell>
          <cell r="DY1057">
            <v>0</v>
          </cell>
          <cell r="DZ1057">
            <v>0</v>
          </cell>
          <cell r="EA1057">
            <v>0</v>
          </cell>
          <cell r="EB1057">
            <v>0</v>
          </cell>
          <cell r="EC1057">
            <v>0</v>
          </cell>
          <cell r="ED1057">
            <v>0</v>
          </cell>
          <cell r="EE1057">
            <v>0</v>
          </cell>
          <cell r="EF1057">
            <v>0</v>
          </cell>
          <cell r="EG1057">
            <v>0</v>
          </cell>
          <cell r="EH1057">
            <v>0</v>
          </cell>
          <cell r="EI1057">
            <v>0</v>
          </cell>
          <cell r="EJ1057">
            <v>0</v>
          </cell>
          <cell r="EK1057">
            <v>0</v>
          </cell>
          <cell r="EL1057">
            <v>0</v>
          </cell>
          <cell r="EM1057">
            <v>0</v>
          </cell>
          <cell r="EN1057">
            <v>0</v>
          </cell>
          <cell r="EO1057">
            <v>0</v>
          </cell>
          <cell r="EP1057">
            <v>0</v>
          </cell>
          <cell r="EQ1057">
            <v>0</v>
          </cell>
          <cell r="ER1057">
            <v>0</v>
          </cell>
          <cell r="ES1057">
            <v>0</v>
          </cell>
          <cell r="ET1057">
            <v>0</v>
          </cell>
          <cell r="EU1057">
            <v>0</v>
          </cell>
          <cell r="EV1057">
            <v>0</v>
          </cell>
          <cell r="EW1057">
            <v>0</v>
          </cell>
          <cell r="EX1057">
            <v>0</v>
          </cell>
          <cell r="EY1057">
            <v>0</v>
          </cell>
          <cell r="EZ1057">
            <v>0</v>
          </cell>
          <cell r="FA1057">
            <v>0</v>
          </cell>
          <cell r="FB1057">
            <v>0</v>
          </cell>
          <cell r="FC1057">
            <v>0</v>
          </cell>
          <cell r="FD1057">
            <v>0</v>
          </cell>
          <cell r="FE1057">
            <v>0</v>
          </cell>
          <cell r="FF1057">
            <v>0</v>
          </cell>
          <cell r="FG1057">
            <v>0</v>
          </cell>
          <cell r="FH1057">
            <v>0</v>
          </cell>
          <cell r="FI1057">
            <v>0</v>
          </cell>
          <cell r="FJ1057">
            <v>0</v>
          </cell>
          <cell r="FK1057">
            <v>0</v>
          </cell>
          <cell r="FL1057">
            <v>0</v>
          </cell>
          <cell r="FM1057">
            <v>0</v>
          </cell>
          <cell r="FN1057">
            <v>0</v>
          </cell>
          <cell r="FO1057">
            <v>0</v>
          </cell>
          <cell r="FP1057">
            <v>0</v>
          </cell>
          <cell r="FQ1057">
            <v>0</v>
          </cell>
          <cell r="FR1057">
            <v>0</v>
          </cell>
          <cell r="FS1057">
            <v>0</v>
          </cell>
          <cell r="FT1057">
            <v>0</v>
          </cell>
          <cell r="FU1057">
            <v>0</v>
          </cell>
          <cell r="FV1057">
            <v>0</v>
          </cell>
          <cell r="FW1057">
            <v>0</v>
          </cell>
          <cell r="FX1057">
            <v>0</v>
          </cell>
          <cell r="FY1057">
            <v>0</v>
          </cell>
          <cell r="FZ1057">
            <v>0</v>
          </cell>
          <cell r="GA1057">
            <v>0</v>
          </cell>
          <cell r="GB1057">
            <v>0</v>
          </cell>
          <cell r="GC1057">
            <v>0</v>
          </cell>
          <cell r="GD1057">
            <v>0</v>
          </cell>
          <cell r="GE1057">
            <v>0</v>
          </cell>
          <cell r="GF1057">
            <v>0</v>
          </cell>
          <cell r="GG1057">
            <v>0</v>
          </cell>
          <cell r="GH1057">
            <v>0</v>
          </cell>
          <cell r="GI1057">
            <v>0</v>
          </cell>
          <cell r="GJ1057">
            <v>0</v>
          </cell>
          <cell r="GK1057">
            <v>0</v>
          </cell>
          <cell r="GL1057">
            <v>0</v>
          </cell>
          <cell r="GM1057">
            <v>0</v>
          </cell>
          <cell r="GN1057">
            <v>0</v>
          </cell>
          <cell r="GO1057">
            <v>0</v>
          </cell>
          <cell r="GP1057">
            <v>0</v>
          </cell>
          <cell r="GQ1057">
            <v>0</v>
          </cell>
          <cell r="GR1057">
            <v>0</v>
          </cell>
          <cell r="GS1057">
            <v>0</v>
          </cell>
          <cell r="GT1057">
            <v>0</v>
          </cell>
          <cell r="GU1057">
            <v>0</v>
          </cell>
          <cell r="GV1057">
            <v>0</v>
          </cell>
          <cell r="GW1057">
            <v>0</v>
          </cell>
          <cell r="GX1057">
            <v>0</v>
          </cell>
          <cell r="GY1057">
            <v>0</v>
          </cell>
          <cell r="GZ1057">
            <v>0</v>
          </cell>
          <cell r="HA1057">
            <v>0</v>
          </cell>
          <cell r="HB1057">
            <v>0</v>
          </cell>
          <cell r="HC1057">
            <v>0</v>
          </cell>
          <cell r="HD1057">
            <v>0</v>
          </cell>
          <cell r="HE1057">
            <v>0</v>
          </cell>
          <cell r="HF1057">
            <v>0</v>
          </cell>
          <cell r="HG1057">
            <v>0</v>
          </cell>
          <cell r="HH1057">
            <v>0</v>
          </cell>
          <cell r="HI1057">
            <v>0</v>
          </cell>
          <cell r="HJ1057">
            <v>0</v>
          </cell>
          <cell r="HK1057">
            <v>0</v>
          </cell>
          <cell r="HL1057">
            <v>0</v>
          </cell>
          <cell r="HM1057">
            <v>0</v>
          </cell>
          <cell r="HN1057">
            <v>0</v>
          </cell>
          <cell r="HO1057">
            <v>0</v>
          </cell>
          <cell r="HP1057">
            <v>0</v>
          </cell>
          <cell r="HQ1057">
            <v>0</v>
          </cell>
          <cell r="HR1057">
            <v>0</v>
          </cell>
          <cell r="HS1057">
            <v>0</v>
          </cell>
          <cell r="HT1057">
            <v>0</v>
          </cell>
          <cell r="HU1057">
            <v>0</v>
          </cell>
          <cell r="HV1057">
            <v>0</v>
          </cell>
          <cell r="HW1057">
            <v>0</v>
          </cell>
          <cell r="HX1057">
            <v>0</v>
          </cell>
          <cell r="HY1057">
            <v>0</v>
          </cell>
          <cell r="HZ1057">
            <v>0</v>
          </cell>
          <cell r="IA1057">
            <v>0</v>
          </cell>
          <cell r="IB1057">
            <v>0</v>
          </cell>
          <cell r="IC1057">
            <v>0</v>
          </cell>
          <cell r="ID1057">
            <v>0</v>
          </cell>
          <cell r="IE1057">
            <v>0</v>
          </cell>
          <cell r="IF1057">
            <v>0</v>
          </cell>
          <cell r="IG1057">
            <v>0</v>
          </cell>
          <cell r="IH1057">
            <v>0</v>
          </cell>
          <cell r="II1057">
            <v>0</v>
          </cell>
          <cell r="IJ1057">
            <v>0</v>
          </cell>
          <cell r="IK1057">
            <v>0</v>
          </cell>
          <cell r="IL1057">
            <v>0</v>
          </cell>
          <cell r="IM1057">
            <v>0</v>
          </cell>
          <cell r="IN1057">
            <v>0</v>
          </cell>
          <cell r="IO1057">
            <v>0</v>
          </cell>
          <cell r="IP1057">
            <v>0</v>
          </cell>
          <cell r="IQ1057">
            <v>0</v>
          </cell>
          <cell r="IR1057">
            <v>0</v>
          </cell>
          <cell r="IS1057">
            <v>0</v>
          </cell>
          <cell r="IT1057">
            <v>0</v>
          </cell>
          <cell r="IU1057">
            <v>0</v>
          </cell>
          <cell r="IV1057">
            <v>0</v>
          </cell>
          <cell r="IW1057">
            <v>0</v>
          </cell>
          <cell r="IX1057">
            <v>0</v>
          </cell>
          <cell r="IY1057">
            <v>0</v>
          </cell>
          <cell r="IZ1057">
            <v>0</v>
          </cell>
          <cell r="JA1057">
            <v>0</v>
          </cell>
          <cell r="JB1057">
            <v>0</v>
          </cell>
          <cell r="JC1057">
            <v>0</v>
          </cell>
          <cell r="JD1057">
            <v>0</v>
          </cell>
          <cell r="JE1057">
            <v>0</v>
          </cell>
          <cell r="JF1057">
            <v>0</v>
          </cell>
          <cell r="JG1057">
            <v>0</v>
          </cell>
          <cell r="JH1057">
            <v>0</v>
          </cell>
          <cell r="JI1057">
            <v>0</v>
          </cell>
          <cell r="JJ1057">
            <v>0</v>
          </cell>
          <cell r="JK1057">
            <v>0</v>
          </cell>
          <cell r="JL1057">
            <v>0</v>
          </cell>
          <cell r="JM1057">
            <v>0</v>
          </cell>
          <cell r="JN1057">
            <v>0</v>
          </cell>
          <cell r="JO1057">
            <v>0</v>
          </cell>
          <cell r="JP1057">
            <v>0</v>
          </cell>
          <cell r="JQ1057">
            <v>0</v>
          </cell>
        </row>
        <row r="1058">
          <cell r="D1058" t="str">
            <v>PV_.QF.PNC._.qOR.Elbe</v>
          </cell>
          <cell r="F1058">
            <v>0</v>
          </cell>
          <cell r="G1058">
            <v>0</v>
          </cell>
          <cell r="H1058">
            <v>0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0</v>
          </cell>
          <cell r="Y1058">
            <v>0</v>
          </cell>
          <cell r="Z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  <cell r="AI1058">
            <v>0</v>
          </cell>
          <cell r="AJ1058">
            <v>0</v>
          </cell>
          <cell r="AK1058">
            <v>0</v>
          </cell>
          <cell r="AL1058">
            <v>0</v>
          </cell>
          <cell r="AM1058">
            <v>0</v>
          </cell>
          <cell r="AN1058">
            <v>0</v>
          </cell>
          <cell r="AO1058">
            <v>0</v>
          </cell>
          <cell r="AP1058">
            <v>0</v>
          </cell>
          <cell r="AQ1058">
            <v>0</v>
          </cell>
          <cell r="AR1058">
            <v>0</v>
          </cell>
          <cell r="AS1058">
            <v>0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0</v>
          </cell>
          <cell r="AY1058">
            <v>0</v>
          </cell>
          <cell r="AZ1058">
            <v>0</v>
          </cell>
          <cell r="BA1058">
            <v>0</v>
          </cell>
          <cell r="BB1058">
            <v>0</v>
          </cell>
          <cell r="BC1058">
            <v>0</v>
          </cell>
          <cell r="BD1058">
            <v>0</v>
          </cell>
          <cell r="BE1058">
            <v>0</v>
          </cell>
          <cell r="BF1058">
            <v>0</v>
          </cell>
          <cell r="BG1058">
            <v>0</v>
          </cell>
          <cell r="BH1058">
            <v>0</v>
          </cell>
          <cell r="BI1058">
            <v>0</v>
          </cell>
          <cell r="BJ1058">
            <v>0</v>
          </cell>
          <cell r="BK1058">
            <v>0</v>
          </cell>
          <cell r="BL1058">
            <v>0</v>
          </cell>
          <cell r="BM1058">
            <v>0</v>
          </cell>
          <cell r="BN1058">
            <v>0</v>
          </cell>
          <cell r="BO1058">
            <v>0</v>
          </cell>
          <cell r="BP1058">
            <v>0</v>
          </cell>
          <cell r="BQ1058">
            <v>0</v>
          </cell>
          <cell r="BR1058">
            <v>0</v>
          </cell>
          <cell r="BS1058">
            <v>0</v>
          </cell>
          <cell r="BT1058">
            <v>0</v>
          </cell>
          <cell r="BU1058">
            <v>0</v>
          </cell>
          <cell r="BV1058">
            <v>0</v>
          </cell>
          <cell r="BW1058">
            <v>0</v>
          </cell>
          <cell r="BX1058">
            <v>0</v>
          </cell>
          <cell r="BY1058">
            <v>0</v>
          </cell>
          <cell r="BZ1058">
            <v>0</v>
          </cell>
          <cell r="CA1058">
            <v>0</v>
          </cell>
          <cell r="CB1058">
            <v>0</v>
          </cell>
          <cell r="CC1058">
            <v>0</v>
          </cell>
          <cell r="CD1058">
            <v>0</v>
          </cell>
          <cell r="CE1058">
            <v>0</v>
          </cell>
          <cell r="CF1058">
            <v>0</v>
          </cell>
          <cell r="CG1058">
            <v>0</v>
          </cell>
          <cell r="CH1058">
            <v>0</v>
          </cell>
          <cell r="CI1058">
            <v>0</v>
          </cell>
          <cell r="CJ1058">
            <v>0</v>
          </cell>
          <cell r="CK1058">
            <v>0</v>
          </cell>
          <cell r="CL1058">
            <v>0</v>
          </cell>
          <cell r="CM1058">
            <v>0</v>
          </cell>
          <cell r="CN1058">
            <v>0</v>
          </cell>
          <cell r="CO1058">
            <v>0</v>
          </cell>
          <cell r="CP1058">
            <v>0</v>
          </cell>
          <cell r="CQ1058">
            <v>0</v>
          </cell>
          <cell r="CR1058">
            <v>0</v>
          </cell>
          <cell r="CS1058">
            <v>0</v>
          </cell>
          <cell r="CT1058">
            <v>0</v>
          </cell>
          <cell r="CU1058">
            <v>0</v>
          </cell>
          <cell r="CV1058">
            <v>0</v>
          </cell>
          <cell r="CW1058">
            <v>0</v>
          </cell>
          <cell r="CX1058">
            <v>0</v>
          </cell>
          <cell r="CY1058">
            <v>0</v>
          </cell>
          <cell r="CZ1058">
            <v>0</v>
          </cell>
          <cell r="DA1058">
            <v>0</v>
          </cell>
          <cell r="DB1058">
            <v>0</v>
          </cell>
          <cell r="DC1058">
            <v>0</v>
          </cell>
          <cell r="DD1058">
            <v>0</v>
          </cell>
          <cell r="DE1058">
            <v>0</v>
          </cell>
          <cell r="DF1058">
            <v>0</v>
          </cell>
          <cell r="DG1058">
            <v>0</v>
          </cell>
          <cell r="DH1058">
            <v>0</v>
          </cell>
          <cell r="DI1058">
            <v>0</v>
          </cell>
          <cell r="DJ1058">
            <v>0</v>
          </cell>
          <cell r="DK1058">
            <v>0</v>
          </cell>
          <cell r="DL1058">
            <v>0</v>
          </cell>
          <cell r="DM1058">
            <v>0</v>
          </cell>
          <cell r="DN1058">
            <v>0</v>
          </cell>
          <cell r="DO1058">
            <v>0</v>
          </cell>
          <cell r="DP1058">
            <v>0</v>
          </cell>
          <cell r="DQ1058">
            <v>0</v>
          </cell>
          <cell r="DR1058">
            <v>0</v>
          </cell>
          <cell r="DS1058">
            <v>0</v>
          </cell>
          <cell r="DT1058">
            <v>0</v>
          </cell>
          <cell r="DU1058">
            <v>0</v>
          </cell>
          <cell r="DV1058">
            <v>0</v>
          </cell>
          <cell r="DW1058">
            <v>0</v>
          </cell>
          <cell r="DX1058">
            <v>0</v>
          </cell>
          <cell r="DY1058">
            <v>0</v>
          </cell>
          <cell r="DZ1058">
            <v>0</v>
          </cell>
          <cell r="EA1058">
            <v>0</v>
          </cell>
          <cell r="EB1058">
            <v>0</v>
          </cell>
          <cell r="EC1058">
            <v>0</v>
          </cell>
          <cell r="ED1058">
            <v>0</v>
          </cell>
          <cell r="EE1058">
            <v>0</v>
          </cell>
          <cell r="EF1058">
            <v>0</v>
          </cell>
          <cell r="EG1058">
            <v>0</v>
          </cell>
          <cell r="EH1058">
            <v>0</v>
          </cell>
          <cell r="EI1058">
            <v>0</v>
          </cell>
          <cell r="EJ1058">
            <v>0</v>
          </cell>
          <cell r="EK1058">
            <v>0</v>
          </cell>
          <cell r="EL1058">
            <v>0</v>
          </cell>
          <cell r="EM1058">
            <v>0</v>
          </cell>
          <cell r="EN1058">
            <v>0</v>
          </cell>
          <cell r="EO1058">
            <v>0</v>
          </cell>
          <cell r="EP1058">
            <v>0</v>
          </cell>
          <cell r="EQ1058">
            <v>0</v>
          </cell>
          <cell r="ER1058">
            <v>0</v>
          </cell>
          <cell r="ES1058">
            <v>0</v>
          </cell>
          <cell r="ET1058">
            <v>0</v>
          </cell>
          <cell r="EU1058">
            <v>0</v>
          </cell>
          <cell r="EV1058">
            <v>0</v>
          </cell>
          <cell r="EW1058">
            <v>0</v>
          </cell>
          <cell r="EX1058">
            <v>0</v>
          </cell>
          <cell r="EY1058">
            <v>0</v>
          </cell>
          <cell r="EZ1058">
            <v>0</v>
          </cell>
          <cell r="FA1058">
            <v>0</v>
          </cell>
          <cell r="FB1058">
            <v>0</v>
          </cell>
          <cell r="FC1058">
            <v>0</v>
          </cell>
          <cell r="FD1058">
            <v>0</v>
          </cell>
          <cell r="FE1058">
            <v>0</v>
          </cell>
          <cell r="FF1058">
            <v>0</v>
          </cell>
          <cell r="FG1058">
            <v>0</v>
          </cell>
          <cell r="FH1058">
            <v>0</v>
          </cell>
          <cell r="FI1058">
            <v>0</v>
          </cell>
          <cell r="FJ1058">
            <v>0</v>
          </cell>
          <cell r="FK1058">
            <v>0</v>
          </cell>
          <cell r="FL1058">
            <v>0</v>
          </cell>
          <cell r="FM1058">
            <v>0</v>
          </cell>
          <cell r="FN1058">
            <v>0</v>
          </cell>
          <cell r="FO1058">
            <v>0</v>
          </cell>
          <cell r="FP1058">
            <v>0</v>
          </cell>
          <cell r="FQ1058">
            <v>0</v>
          </cell>
          <cell r="FR1058">
            <v>0</v>
          </cell>
          <cell r="FS1058">
            <v>0</v>
          </cell>
          <cell r="FT1058">
            <v>0</v>
          </cell>
          <cell r="FU1058">
            <v>0</v>
          </cell>
          <cell r="FV1058">
            <v>0</v>
          </cell>
          <cell r="FW1058">
            <v>0</v>
          </cell>
          <cell r="FX1058">
            <v>0</v>
          </cell>
          <cell r="FY1058">
            <v>0</v>
          </cell>
          <cell r="FZ1058">
            <v>0</v>
          </cell>
          <cell r="GA1058">
            <v>0</v>
          </cell>
          <cell r="GB1058">
            <v>0</v>
          </cell>
          <cell r="GC1058">
            <v>0</v>
          </cell>
          <cell r="GD1058">
            <v>0</v>
          </cell>
          <cell r="GE1058">
            <v>0</v>
          </cell>
          <cell r="GF1058">
            <v>0</v>
          </cell>
          <cell r="GG1058">
            <v>0</v>
          </cell>
          <cell r="GH1058">
            <v>0</v>
          </cell>
          <cell r="GI1058">
            <v>0</v>
          </cell>
          <cell r="GJ1058">
            <v>0</v>
          </cell>
          <cell r="GK1058">
            <v>0</v>
          </cell>
          <cell r="GL1058">
            <v>0</v>
          </cell>
          <cell r="GM1058">
            <v>0</v>
          </cell>
          <cell r="GN1058">
            <v>0</v>
          </cell>
          <cell r="GO1058">
            <v>0</v>
          </cell>
          <cell r="GP1058">
            <v>0</v>
          </cell>
          <cell r="GQ1058">
            <v>0</v>
          </cell>
          <cell r="GR1058">
            <v>0</v>
          </cell>
          <cell r="GS1058">
            <v>0</v>
          </cell>
          <cell r="GT1058">
            <v>0</v>
          </cell>
          <cell r="GU1058">
            <v>0</v>
          </cell>
          <cell r="GV1058">
            <v>0</v>
          </cell>
          <cell r="GW1058">
            <v>0</v>
          </cell>
          <cell r="GX1058">
            <v>0</v>
          </cell>
          <cell r="GY1058">
            <v>0</v>
          </cell>
          <cell r="GZ1058">
            <v>0</v>
          </cell>
          <cell r="HA1058">
            <v>0</v>
          </cell>
          <cell r="HB1058">
            <v>0</v>
          </cell>
          <cell r="HC1058">
            <v>0</v>
          </cell>
          <cell r="HD1058">
            <v>0</v>
          </cell>
          <cell r="HE1058">
            <v>0</v>
          </cell>
          <cell r="HF1058">
            <v>0</v>
          </cell>
          <cell r="HG1058">
            <v>0</v>
          </cell>
          <cell r="HH1058">
            <v>0</v>
          </cell>
          <cell r="HI1058">
            <v>0</v>
          </cell>
          <cell r="HJ1058">
            <v>0</v>
          </cell>
          <cell r="HK1058">
            <v>0</v>
          </cell>
          <cell r="HL1058">
            <v>0</v>
          </cell>
          <cell r="HM1058">
            <v>0</v>
          </cell>
          <cell r="HN1058">
            <v>0</v>
          </cell>
          <cell r="HO1058">
            <v>0</v>
          </cell>
          <cell r="HP1058">
            <v>0</v>
          </cell>
          <cell r="HQ1058">
            <v>0</v>
          </cell>
          <cell r="HR1058">
            <v>0</v>
          </cell>
          <cell r="HS1058">
            <v>0</v>
          </cell>
          <cell r="HT1058">
            <v>0</v>
          </cell>
          <cell r="HU1058">
            <v>0</v>
          </cell>
          <cell r="HV1058">
            <v>0</v>
          </cell>
          <cell r="HW1058">
            <v>0</v>
          </cell>
          <cell r="HX1058">
            <v>0</v>
          </cell>
          <cell r="HY1058">
            <v>0</v>
          </cell>
          <cell r="HZ1058">
            <v>0</v>
          </cell>
          <cell r="IA1058">
            <v>0</v>
          </cell>
          <cell r="IB1058">
            <v>0</v>
          </cell>
          <cell r="IC1058">
            <v>0</v>
          </cell>
          <cell r="ID1058">
            <v>0</v>
          </cell>
          <cell r="IE1058">
            <v>0</v>
          </cell>
          <cell r="IF1058">
            <v>0</v>
          </cell>
          <cell r="IG1058">
            <v>0</v>
          </cell>
          <cell r="IH1058">
            <v>0</v>
          </cell>
          <cell r="II1058">
            <v>0</v>
          </cell>
          <cell r="IJ1058">
            <v>0</v>
          </cell>
          <cell r="IK1058">
            <v>0</v>
          </cell>
          <cell r="IL1058">
            <v>0</v>
          </cell>
          <cell r="IM1058">
            <v>0</v>
          </cell>
          <cell r="IN1058">
            <v>0</v>
          </cell>
          <cell r="IO1058">
            <v>0</v>
          </cell>
          <cell r="IP1058">
            <v>0</v>
          </cell>
          <cell r="IQ1058">
            <v>0</v>
          </cell>
          <cell r="IR1058">
            <v>0</v>
          </cell>
          <cell r="IS1058">
            <v>0</v>
          </cell>
          <cell r="IT1058">
            <v>0</v>
          </cell>
          <cell r="IU1058">
            <v>0</v>
          </cell>
          <cell r="IV1058">
            <v>0</v>
          </cell>
          <cell r="IW1058">
            <v>0</v>
          </cell>
          <cell r="IX1058">
            <v>0</v>
          </cell>
          <cell r="IY1058">
            <v>0</v>
          </cell>
          <cell r="IZ1058">
            <v>0</v>
          </cell>
          <cell r="JA1058">
            <v>0</v>
          </cell>
          <cell r="JB1058">
            <v>0</v>
          </cell>
          <cell r="JC1058">
            <v>0</v>
          </cell>
          <cell r="JD1058">
            <v>0</v>
          </cell>
          <cell r="JE1058">
            <v>0</v>
          </cell>
          <cell r="JF1058">
            <v>0</v>
          </cell>
          <cell r="JG1058">
            <v>0</v>
          </cell>
          <cell r="JH1058">
            <v>0</v>
          </cell>
          <cell r="JI1058">
            <v>0</v>
          </cell>
          <cell r="JJ1058">
            <v>0</v>
          </cell>
          <cell r="JK1058">
            <v>0</v>
          </cell>
          <cell r="JL1058">
            <v>0</v>
          </cell>
          <cell r="JM1058">
            <v>0</v>
          </cell>
          <cell r="JN1058">
            <v>0</v>
          </cell>
          <cell r="JO1058">
            <v>0</v>
          </cell>
          <cell r="JP1058">
            <v>0</v>
          </cell>
          <cell r="JQ1058">
            <v>0</v>
          </cell>
        </row>
        <row r="1059">
          <cell r="D1059" t="str">
            <v>PV_.QF.SOR._.___.Skysol</v>
          </cell>
          <cell r="F1059">
            <v>0</v>
          </cell>
          <cell r="G1059">
            <v>0</v>
          </cell>
          <cell r="H1059">
            <v>0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0</v>
          </cell>
          <cell r="V1059">
            <v>0</v>
          </cell>
          <cell r="W1059">
            <v>0</v>
          </cell>
          <cell r="X1059">
            <v>0</v>
          </cell>
          <cell r="Y1059">
            <v>0</v>
          </cell>
          <cell r="Z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  <cell r="AI1059">
            <v>0</v>
          </cell>
          <cell r="AJ1059">
            <v>0</v>
          </cell>
          <cell r="AK1059">
            <v>0</v>
          </cell>
          <cell r="AL1059">
            <v>0</v>
          </cell>
          <cell r="AM1059">
            <v>0</v>
          </cell>
          <cell r="AN1059">
            <v>0</v>
          </cell>
          <cell r="AO1059">
            <v>0</v>
          </cell>
          <cell r="AP1059">
            <v>0</v>
          </cell>
          <cell r="AQ1059">
            <v>0</v>
          </cell>
          <cell r="AR1059">
            <v>0</v>
          </cell>
          <cell r="AS1059">
            <v>0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0</v>
          </cell>
          <cell r="AY1059">
            <v>0</v>
          </cell>
          <cell r="AZ1059">
            <v>0</v>
          </cell>
          <cell r="BA1059">
            <v>0</v>
          </cell>
          <cell r="BB1059">
            <v>0</v>
          </cell>
          <cell r="BC1059">
            <v>0</v>
          </cell>
          <cell r="BD1059">
            <v>0</v>
          </cell>
          <cell r="BE1059">
            <v>0</v>
          </cell>
          <cell r="BF1059">
            <v>0</v>
          </cell>
          <cell r="BG1059">
            <v>0</v>
          </cell>
          <cell r="BH1059">
            <v>0</v>
          </cell>
          <cell r="BI1059">
            <v>0</v>
          </cell>
          <cell r="BJ1059">
            <v>0</v>
          </cell>
          <cell r="BK1059">
            <v>0</v>
          </cell>
          <cell r="BL1059">
            <v>0</v>
          </cell>
          <cell r="BM1059">
            <v>0</v>
          </cell>
          <cell r="BN1059">
            <v>0</v>
          </cell>
          <cell r="BO1059">
            <v>0</v>
          </cell>
          <cell r="BP1059">
            <v>0</v>
          </cell>
          <cell r="BQ1059">
            <v>0</v>
          </cell>
          <cell r="BR1059">
            <v>0</v>
          </cell>
          <cell r="BS1059">
            <v>0</v>
          </cell>
          <cell r="BT1059">
            <v>0</v>
          </cell>
          <cell r="BU1059">
            <v>0</v>
          </cell>
          <cell r="BV1059">
            <v>0</v>
          </cell>
          <cell r="BW1059">
            <v>0</v>
          </cell>
          <cell r="BX1059">
            <v>0</v>
          </cell>
          <cell r="BY1059">
            <v>0</v>
          </cell>
          <cell r="BZ1059">
            <v>0</v>
          </cell>
          <cell r="CA1059">
            <v>0</v>
          </cell>
          <cell r="CB1059">
            <v>0</v>
          </cell>
          <cell r="CC1059">
            <v>0</v>
          </cell>
          <cell r="CD1059">
            <v>0</v>
          </cell>
          <cell r="CE1059">
            <v>0</v>
          </cell>
          <cell r="CF1059">
            <v>0</v>
          </cell>
          <cell r="CG1059">
            <v>0</v>
          </cell>
          <cell r="CH1059">
            <v>0</v>
          </cell>
          <cell r="CI1059">
            <v>0</v>
          </cell>
          <cell r="CJ1059">
            <v>0</v>
          </cell>
          <cell r="CK1059">
            <v>0</v>
          </cell>
          <cell r="CL1059">
            <v>0</v>
          </cell>
          <cell r="CM1059">
            <v>0</v>
          </cell>
          <cell r="CN1059">
            <v>0</v>
          </cell>
          <cell r="CO1059">
            <v>0</v>
          </cell>
          <cell r="CP1059">
            <v>0</v>
          </cell>
          <cell r="CQ1059">
            <v>0</v>
          </cell>
          <cell r="CR1059">
            <v>0</v>
          </cell>
          <cell r="CS1059">
            <v>0</v>
          </cell>
          <cell r="CT1059">
            <v>0</v>
          </cell>
          <cell r="CU1059">
            <v>0</v>
          </cell>
          <cell r="CV1059">
            <v>0</v>
          </cell>
          <cell r="CW1059">
            <v>0</v>
          </cell>
          <cell r="CX1059">
            <v>0</v>
          </cell>
          <cell r="CY1059">
            <v>0</v>
          </cell>
          <cell r="CZ1059">
            <v>0</v>
          </cell>
          <cell r="DA1059">
            <v>0</v>
          </cell>
          <cell r="DB1059">
            <v>0</v>
          </cell>
          <cell r="DC1059">
            <v>0</v>
          </cell>
          <cell r="DD1059">
            <v>0</v>
          </cell>
          <cell r="DE1059">
            <v>0</v>
          </cell>
          <cell r="DF1059">
            <v>0</v>
          </cell>
          <cell r="DG1059">
            <v>0</v>
          </cell>
          <cell r="DH1059">
            <v>0</v>
          </cell>
          <cell r="DI1059">
            <v>0</v>
          </cell>
          <cell r="DJ1059">
            <v>0</v>
          </cell>
          <cell r="DK1059">
            <v>0</v>
          </cell>
          <cell r="DL1059">
            <v>0</v>
          </cell>
          <cell r="DM1059">
            <v>0</v>
          </cell>
          <cell r="DN1059">
            <v>0</v>
          </cell>
          <cell r="DO1059">
            <v>0</v>
          </cell>
          <cell r="DP1059">
            <v>0</v>
          </cell>
          <cell r="DQ1059">
            <v>0</v>
          </cell>
          <cell r="DR1059">
            <v>0</v>
          </cell>
          <cell r="DS1059">
            <v>0</v>
          </cell>
          <cell r="DT1059">
            <v>0</v>
          </cell>
          <cell r="DU1059">
            <v>0</v>
          </cell>
          <cell r="DV1059">
            <v>0</v>
          </cell>
          <cell r="DW1059">
            <v>0</v>
          </cell>
          <cell r="DX1059">
            <v>0</v>
          </cell>
          <cell r="DY1059">
            <v>0</v>
          </cell>
          <cell r="DZ1059">
            <v>0</v>
          </cell>
          <cell r="EA1059">
            <v>0</v>
          </cell>
          <cell r="EB1059">
            <v>0</v>
          </cell>
          <cell r="EC1059">
            <v>0</v>
          </cell>
          <cell r="ED1059">
            <v>0</v>
          </cell>
          <cell r="EE1059">
            <v>0</v>
          </cell>
          <cell r="EF1059">
            <v>0</v>
          </cell>
          <cell r="EG1059">
            <v>0</v>
          </cell>
          <cell r="EH1059">
            <v>0</v>
          </cell>
          <cell r="EI1059">
            <v>0</v>
          </cell>
          <cell r="EJ1059">
            <v>0</v>
          </cell>
          <cell r="EK1059">
            <v>0</v>
          </cell>
          <cell r="EL1059">
            <v>0</v>
          </cell>
          <cell r="EM1059">
            <v>0</v>
          </cell>
          <cell r="EN1059">
            <v>0</v>
          </cell>
          <cell r="EO1059">
            <v>0</v>
          </cell>
          <cell r="EP1059">
            <v>0</v>
          </cell>
          <cell r="EQ1059">
            <v>0</v>
          </cell>
          <cell r="ER1059">
            <v>0</v>
          </cell>
          <cell r="ES1059">
            <v>0</v>
          </cell>
          <cell r="ET1059">
            <v>0</v>
          </cell>
          <cell r="EU1059">
            <v>0</v>
          </cell>
          <cell r="EV1059">
            <v>0</v>
          </cell>
          <cell r="EW1059">
            <v>0</v>
          </cell>
          <cell r="EX1059">
            <v>0</v>
          </cell>
          <cell r="EY1059">
            <v>0</v>
          </cell>
          <cell r="EZ1059">
            <v>0</v>
          </cell>
          <cell r="FA1059">
            <v>0</v>
          </cell>
          <cell r="FB1059">
            <v>0</v>
          </cell>
          <cell r="FC1059">
            <v>0</v>
          </cell>
          <cell r="FD1059">
            <v>0</v>
          </cell>
          <cell r="FE1059">
            <v>0</v>
          </cell>
          <cell r="FF1059">
            <v>0</v>
          </cell>
          <cell r="FG1059">
            <v>0</v>
          </cell>
          <cell r="FH1059">
            <v>0</v>
          </cell>
          <cell r="FI1059">
            <v>0</v>
          </cell>
          <cell r="FJ1059">
            <v>0</v>
          </cell>
          <cell r="FK1059">
            <v>0</v>
          </cell>
          <cell r="FL1059">
            <v>0</v>
          </cell>
          <cell r="FM1059">
            <v>0</v>
          </cell>
          <cell r="FN1059">
            <v>0</v>
          </cell>
          <cell r="FO1059">
            <v>0</v>
          </cell>
          <cell r="FP1059">
            <v>0</v>
          </cell>
          <cell r="FQ1059">
            <v>0</v>
          </cell>
          <cell r="FR1059">
            <v>0</v>
          </cell>
          <cell r="FS1059">
            <v>0</v>
          </cell>
          <cell r="FT1059">
            <v>0</v>
          </cell>
          <cell r="FU1059">
            <v>0</v>
          </cell>
          <cell r="FV1059">
            <v>0</v>
          </cell>
          <cell r="FW1059">
            <v>0</v>
          </cell>
          <cell r="FX1059">
            <v>0</v>
          </cell>
          <cell r="FY1059">
            <v>0</v>
          </cell>
          <cell r="FZ1059">
            <v>0</v>
          </cell>
          <cell r="GA1059">
            <v>0</v>
          </cell>
          <cell r="GB1059">
            <v>0</v>
          </cell>
          <cell r="GC1059">
            <v>0</v>
          </cell>
          <cell r="GD1059">
            <v>0</v>
          </cell>
          <cell r="GE1059">
            <v>0</v>
          </cell>
          <cell r="GF1059">
            <v>0</v>
          </cell>
          <cell r="GG1059">
            <v>0</v>
          </cell>
          <cell r="GH1059">
            <v>0</v>
          </cell>
          <cell r="GI1059">
            <v>0</v>
          </cell>
          <cell r="GJ1059">
            <v>0</v>
          </cell>
          <cell r="GK1059">
            <v>0</v>
          </cell>
          <cell r="GL1059">
            <v>0</v>
          </cell>
          <cell r="GM1059">
            <v>0</v>
          </cell>
          <cell r="GN1059">
            <v>0</v>
          </cell>
          <cell r="GO1059">
            <v>0</v>
          </cell>
          <cell r="GP1059">
            <v>0</v>
          </cell>
          <cell r="GQ1059">
            <v>0</v>
          </cell>
          <cell r="GR1059">
            <v>0</v>
          </cell>
          <cell r="GS1059">
            <v>0</v>
          </cell>
          <cell r="GT1059">
            <v>0</v>
          </cell>
          <cell r="GU1059">
            <v>0</v>
          </cell>
          <cell r="GV1059">
            <v>0</v>
          </cell>
          <cell r="GW1059">
            <v>0</v>
          </cell>
          <cell r="GX1059">
            <v>0</v>
          </cell>
          <cell r="GY1059">
            <v>0</v>
          </cell>
          <cell r="GZ1059">
            <v>0</v>
          </cell>
          <cell r="HA1059">
            <v>0</v>
          </cell>
          <cell r="HB1059">
            <v>0</v>
          </cell>
          <cell r="HC1059">
            <v>0</v>
          </cell>
          <cell r="HD1059">
            <v>0</v>
          </cell>
          <cell r="HE1059">
            <v>0</v>
          </cell>
          <cell r="HF1059">
            <v>0</v>
          </cell>
          <cell r="HG1059">
            <v>0</v>
          </cell>
          <cell r="HH1059">
            <v>0</v>
          </cell>
          <cell r="HI1059">
            <v>0</v>
          </cell>
          <cell r="HJ1059">
            <v>0</v>
          </cell>
          <cell r="HK1059">
            <v>0</v>
          </cell>
          <cell r="HL1059">
            <v>0</v>
          </cell>
          <cell r="HM1059">
            <v>0</v>
          </cell>
          <cell r="HN1059">
            <v>0</v>
          </cell>
          <cell r="HO1059">
            <v>0</v>
          </cell>
          <cell r="HP1059">
            <v>0</v>
          </cell>
          <cell r="HQ1059">
            <v>0</v>
          </cell>
          <cell r="HR1059">
            <v>0</v>
          </cell>
          <cell r="HS1059">
            <v>0</v>
          </cell>
          <cell r="HT1059">
            <v>0</v>
          </cell>
          <cell r="HU1059">
            <v>0</v>
          </cell>
          <cell r="HV1059">
            <v>0</v>
          </cell>
          <cell r="HW1059">
            <v>0</v>
          </cell>
          <cell r="HX1059">
            <v>0</v>
          </cell>
          <cell r="HY1059">
            <v>0</v>
          </cell>
          <cell r="HZ1059">
            <v>0</v>
          </cell>
          <cell r="IA1059">
            <v>0</v>
          </cell>
          <cell r="IB1059">
            <v>0</v>
          </cell>
          <cell r="IC1059">
            <v>0</v>
          </cell>
          <cell r="ID1059">
            <v>0</v>
          </cell>
          <cell r="IE1059">
            <v>0</v>
          </cell>
          <cell r="IF1059">
            <v>0</v>
          </cell>
          <cell r="IG1059">
            <v>0</v>
          </cell>
          <cell r="IH1059">
            <v>0</v>
          </cell>
          <cell r="II1059">
            <v>0</v>
          </cell>
          <cell r="IJ1059">
            <v>0</v>
          </cell>
          <cell r="IK1059">
            <v>0</v>
          </cell>
          <cell r="IL1059">
            <v>0</v>
          </cell>
          <cell r="IM1059">
            <v>0</v>
          </cell>
          <cell r="IN1059">
            <v>0</v>
          </cell>
          <cell r="IO1059">
            <v>0</v>
          </cell>
          <cell r="IP1059">
            <v>0</v>
          </cell>
          <cell r="IQ1059">
            <v>0</v>
          </cell>
          <cell r="IR1059">
            <v>0</v>
          </cell>
          <cell r="IS1059">
            <v>0</v>
          </cell>
          <cell r="IT1059">
            <v>0</v>
          </cell>
          <cell r="IU1059">
            <v>0</v>
          </cell>
          <cell r="IV1059">
            <v>0</v>
          </cell>
          <cell r="IW1059">
            <v>0</v>
          </cell>
          <cell r="IX1059">
            <v>0</v>
          </cell>
          <cell r="IY1059">
            <v>0</v>
          </cell>
          <cell r="IZ1059">
            <v>0</v>
          </cell>
          <cell r="JA1059">
            <v>0</v>
          </cell>
          <cell r="JB1059">
            <v>0</v>
          </cell>
          <cell r="JC1059">
            <v>0</v>
          </cell>
          <cell r="JD1059">
            <v>0</v>
          </cell>
          <cell r="JE1059">
            <v>0</v>
          </cell>
          <cell r="JF1059">
            <v>0</v>
          </cell>
          <cell r="JG1059">
            <v>0</v>
          </cell>
          <cell r="JH1059">
            <v>0</v>
          </cell>
          <cell r="JI1059">
            <v>0</v>
          </cell>
          <cell r="JJ1059">
            <v>0</v>
          </cell>
          <cell r="JK1059">
            <v>0</v>
          </cell>
          <cell r="JL1059">
            <v>0</v>
          </cell>
          <cell r="JM1059">
            <v>0</v>
          </cell>
          <cell r="JN1059">
            <v>0</v>
          </cell>
          <cell r="JO1059">
            <v>0</v>
          </cell>
          <cell r="JP1059">
            <v>0</v>
          </cell>
          <cell r="JQ1059">
            <v>0</v>
          </cell>
        </row>
        <row r="1060">
          <cell r="D1060" t="str">
            <v>PV_.QF.SOR._.qOR.Bear_Creek</v>
          </cell>
          <cell r="F1060">
            <v>0</v>
          </cell>
          <cell r="G1060">
            <v>0</v>
          </cell>
          <cell r="H1060">
            <v>0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0</v>
          </cell>
          <cell r="V1060">
            <v>0</v>
          </cell>
          <cell r="W1060">
            <v>0</v>
          </cell>
          <cell r="X1060">
            <v>0</v>
          </cell>
          <cell r="Y1060">
            <v>0</v>
          </cell>
          <cell r="Z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  <cell r="AI1060">
            <v>0</v>
          </cell>
          <cell r="AJ1060">
            <v>0</v>
          </cell>
          <cell r="AK1060">
            <v>0</v>
          </cell>
          <cell r="AL1060">
            <v>0</v>
          </cell>
          <cell r="AM1060">
            <v>0</v>
          </cell>
          <cell r="AN1060">
            <v>0</v>
          </cell>
          <cell r="AO1060">
            <v>0</v>
          </cell>
          <cell r="AP1060">
            <v>0</v>
          </cell>
          <cell r="AQ1060">
            <v>0</v>
          </cell>
          <cell r="AR1060">
            <v>0</v>
          </cell>
          <cell r="AS1060">
            <v>0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0</v>
          </cell>
          <cell r="AY1060">
            <v>0</v>
          </cell>
          <cell r="AZ1060">
            <v>0</v>
          </cell>
          <cell r="BA1060">
            <v>0</v>
          </cell>
          <cell r="BB1060">
            <v>0</v>
          </cell>
          <cell r="BC1060">
            <v>0</v>
          </cell>
          <cell r="BD1060">
            <v>0</v>
          </cell>
          <cell r="BE1060">
            <v>0</v>
          </cell>
          <cell r="BF1060">
            <v>0</v>
          </cell>
          <cell r="BG1060">
            <v>0</v>
          </cell>
          <cell r="BH1060">
            <v>0</v>
          </cell>
          <cell r="BI1060">
            <v>0</v>
          </cell>
          <cell r="BJ1060">
            <v>0</v>
          </cell>
          <cell r="BK1060">
            <v>0</v>
          </cell>
          <cell r="BL1060">
            <v>0</v>
          </cell>
          <cell r="BM1060">
            <v>0</v>
          </cell>
          <cell r="BN1060">
            <v>0</v>
          </cell>
          <cell r="BO1060">
            <v>0</v>
          </cell>
          <cell r="BP1060">
            <v>0</v>
          </cell>
          <cell r="BQ1060">
            <v>0</v>
          </cell>
          <cell r="BR1060">
            <v>0</v>
          </cell>
          <cell r="BS1060">
            <v>0</v>
          </cell>
          <cell r="BT1060">
            <v>0</v>
          </cell>
          <cell r="BU1060">
            <v>0</v>
          </cell>
          <cell r="BV1060">
            <v>0</v>
          </cell>
          <cell r="BW1060">
            <v>0</v>
          </cell>
          <cell r="BX1060">
            <v>0</v>
          </cell>
          <cell r="BY1060">
            <v>0</v>
          </cell>
          <cell r="BZ1060">
            <v>0</v>
          </cell>
          <cell r="CA1060">
            <v>0</v>
          </cell>
          <cell r="CB1060">
            <v>0</v>
          </cell>
          <cell r="CC1060">
            <v>0</v>
          </cell>
          <cell r="CD1060">
            <v>0</v>
          </cell>
          <cell r="CE1060">
            <v>0</v>
          </cell>
          <cell r="CF1060">
            <v>0</v>
          </cell>
          <cell r="CG1060">
            <v>0</v>
          </cell>
          <cell r="CH1060">
            <v>0</v>
          </cell>
          <cell r="CI1060">
            <v>0</v>
          </cell>
          <cell r="CJ1060">
            <v>0</v>
          </cell>
          <cell r="CK1060">
            <v>0</v>
          </cell>
          <cell r="CL1060">
            <v>0</v>
          </cell>
          <cell r="CM1060">
            <v>0</v>
          </cell>
          <cell r="CN1060">
            <v>0</v>
          </cell>
          <cell r="CO1060">
            <v>0</v>
          </cell>
          <cell r="CP1060">
            <v>0</v>
          </cell>
          <cell r="CQ1060">
            <v>0</v>
          </cell>
          <cell r="CR1060">
            <v>0</v>
          </cell>
          <cell r="CS1060">
            <v>0</v>
          </cell>
          <cell r="CT1060">
            <v>0</v>
          </cell>
          <cell r="CU1060">
            <v>0</v>
          </cell>
          <cell r="CV1060">
            <v>0</v>
          </cell>
          <cell r="CW1060">
            <v>0</v>
          </cell>
          <cell r="CX1060">
            <v>0</v>
          </cell>
          <cell r="CY1060">
            <v>0</v>
          </cell>
          <cell r="CZ1060">
            <v>0</v>
          </cell>
          <cell r="DA1060">
            <v>0</v>
          </cell>
          <cell r="DB1060">
            <v>0</v>
          </cell>
          <cell r="DC1060">
            <v>0</v>
          </cell>
          <cell r="DD1060">
            <v>0</v>
          </cell>
          <cell r="DE1060">
            <v>0</v>
          </cell>
          <cell r="DF1060">
            <v>0</v>
          </cell>
          <cell r="DG1060">
            <v>0</v>
          </cell>
          <cell r="DH1060">
            <v>0</v>
          </cell>
          <cell r="DI1060">
            <v>0</v>
          </cell>
          <cell r="DJ1060">
            <v>0</v>
          </cell>
          <cell r="DK1060">
            <v>0</v>
          </cell>
          <cell r="DL1060">
            <v>0</v>
          </cell>
          <cell r="DM1060">
            <v>0</v>
          </cell>
          <cell r="DN1060">
            <v>0</v>
          </cell>
          <cell r="DO1060">
            <v>0</v>
          </cell>
          <cell r="DP1060">
            <v>0</v>
          </cell>
          <cell r="DQ1060">
            <v>0</v>
          </cell>
          <cell r="DR1060">
            <v>0</v>
          </cell>
          <cell r="DS1060">
            <v>0</v>
          </cell>
          <cell r="DT1060">
            <v>0</v>
          </cell>
          <cell r="DU1060">
            <v>0</v>
          </cell>
          <cell r="DV1060">
            <v>0</v>
          </cell>
          <cell r="DW1060">
            <v>0</v>
          </cell>
          <cell r="DX1060">
            <v>0</v>
          </cell>
          <cell r="DY1060">
            <v>0</v>
          </cell>
          <cell r="DZ1060">
            <v>0</v>
          </cell>
          <cell r="EA1060">
            <v>0</v>
          </cell>
          <cell r="EB1060">
            <v>0</v>
          </cell>
          <cell r="EC1060">
            <v>0</v>
          </cell>
          <cell r="ED1060">
            <v>0</v>
          </cell>
          <cell r="EE1060">
            <v>0</v>
          </cell>
          <cell r="EF1060">
            <v>0</v>
          </cell>
          <cell r="EG1060">
            <v>0</v>
          </cell>
          <cell r="EH1060">
            <v>0</v>
          </cell>
          <cell r="EI1060">
            <v>0</v>
          </cell>
          <cell r="EJ1060">
            <v>0</v>
          </cell>
          <cell r="EK1060">
            <v>0</v>
          </cell>
          <cell r="EL1060">
            <v>0</v>
          </cell>
          <cell r="EM1060">
            <v>0</v>
          </cell>
          <cell r="EN1060">
            <v>0</v>
          </cell>
          <cell r="EO1060">
            <v>0</v>
          </cell>
          <cell r="EP1060">
            <v>0</v>
          </cell>
          <cell r="EQ1060">
            <v>0</v>
          </cell>
          <cell r="ER1060">
            <v>0</v>
          </cell>
          <cell r="ES1060">
            <v>0</v>
          </cell>
          <cell r="ET1060">
            <v>0</v>
          </cell>
          <cell r="EU1060">
            <v>0</v>
          </cell>
          <cell r="EV1060">
            <v>0</v>
          </cell>
          <cell r="EW1060">
            <v>0</v>
          </cell>
          <cell r="EX1060">
            <v>0</v>
          </cell>
          <cell r="EY1060">
            <v>0</v>
          </cell>
          <cell r="EZ1060">
            <v>0</v>
          </cell>
          <cell r="FA1060">
            <v>0</v>
          </cell>
          <cell r="FB1060">
            <v>0</v>
          </cell>
          <cell r="FC1060">
            <v>0</v>
          </cell>
          <cell r="FD1060">
            <v>0</v>
          </cell>
          <cell r="FE1060">
            <v>0</v>
          </cell>
          <cell r="FF1060">
            <v>0</v>
          </cell>
          <cell r="FG1060">
            <v>0</v>
          </cell>
          <cell r="FH1060">
            <v>0</v>
          </cell>
          <cell r="FI1060">
            <v>0</v>
          </cell>
          <cell r="FJ1060">
            <v>0</v>
          </cell>
          <cell r="FK1060">
            <v>0</v>
          </cell>
          <cell r="FL1060">
            <v>0</v>
          </cell>
          <cell r="FM1060">
            <v>0</v>
          </cell>
          <cell r="FN1060">
            <v>0</v>
          </cell>
          <cell r="FO1060">
            <v>0</v>
          </cell>
          <cell r="FP1060">
            <v>0</v>
          </cell>
          <cell r="FQ1060">
            <v>0</v>
          </cell>
          <cell r="FR1060">
            <v>0</v>
          </cell>
          <cell r="FS1060">
            <v>0</v>
          </cell>
          <cell r="FT1060">
            <v>0</v>
          </cell>
          <cell r="FU1060">
            <v>0</v>
          </cell>
          <cell r="FV1060">
            <v>0</v>
          </cell>
          <cell r="FW1060">
            <v>0</v>
          </cell>
          <cell r="FX1060">
            <v>0</v>
          </cell>
          <cell r="FY1060">
            <v>0</v>
          </cell>
          <cell r="FZ1060">
            <v>0</v>
          </cell>
          <cell r="GA1060">
            <v>0</v>
          </cell>
          <cell r="GB1060">
            <v>0</v>
          </cell>
          <cell r="GC1060">
            <v>0</v>
          </cell>
          <cell r="GD1060">
            <v>0</v>
          </cell>
          <cell r="GE1060">
            <v>0</v>
          </cell>
          <cell r="GF1060">
            <v>0</v>
          </cell>
          <cell r="GG1060">
            <v>0</v>
          </cell>
          <cell r="GH1060">
            <v>0</v>
          </cell>
          <cell r="GI1060">
            <v>0</v>
          </cell>
          <cell r="GJ1060">
            <v>0</v>
          </cell>
          <cell r="GK1060">
            <v>0</v>
          </cell>
          <cell r="GL1060">
            <v>0</v>
          </cell>
          <cell r="GM1060">
            <v>0</v>
          </cell>
          <cell r="GN1060">
            <v>0</v>
          </cell>
          <cell r="GO1060">
            <v>0</v>
          </cell>
          <cell r="GP1060">
            <v>0</v>
          </cell>
          <cell r="GQ1060">
            <v>0</v>
          </cell>
          <cell r="GR1060">
            <v>0</v>
          </cell>
          <cell r="GS1060">
            <v>0</v>
          </cell>
          <cell r="GT1060">
            <v>0</v>
          </cell>
          <cell r="GU1060">
            <v>0</v>
          </cell>
          <cell r="GV1060">
            <v>0</v>
          </cell>
          <cell r="GW1060">
            <v>0</v>
          </cell>
          <cell r="GX1060">
            <v>0</v>
          </cell>
          <cell r="GY1060">
            <v>0</v>
          </cell>
          <cell r="GZ1060">
            <v>0</v>
          </cell>
          <cell r="HA1060">
            <v>0</v>
          </cell>
          <cell r="HB1060">
            <v>0</v>
          </cell>
          <cell r="HC1060">
            <v>0</v>
          </cell>
          <cell r="HD1060">
            <v>0</v>
          </cell>
          <cell r="HE1060">
            <v>0</v>
          </cell>
          <cell r="HF1060">
            <v>0</v>
          </cell>
          <cell r="HG1060">
            <v>0</v>
          </cell>
          <cell r="HH1060">
            <v>0</v>
          </cell>
          <cell r="HI1060">
            <v>0</v>
          </cell>
          <cell r="HJ1060">
            <v>0</v>
          </cell>
          <cell r="HK1060">
            <v>0</v>
          </cell>
          <cell r="HL1060">
            <v>0</v>
          </cell>
          <cell r="HM1060">
            <v>0</v>
          </cell>
          <cell r="HN1060">
            <v>0</v>
          </cell>
          <cell r="HO1060">
            <v>0</v>
          </cell>
          <cell r="HP1060">
            <v>0</v>
          </cell>
          <cell r="HQ1060">
            <v>0</v>
          </cell>
          <cell r="HR1060">
            <v>0</v>
          </cell>
          <cell r="HS1060">
            <v>0</v>
          </cell>
          <cell r="HT1060">
            <v>0</v>
          </cell>
          <cell r="HU1060">
            <v>0</v>
          </cell>
          <cell r="HV1060">
            <v>0</v>
          </cell>
          <cell r="HW1060">
            <v>0</v>
          </cell>
          <cell r="HX1060">
            <v>0</v>
          </cell>
          <cell r="HY1060">
            <v>0</v>
          </cell>
          <cell r="HZ1060">
            <v>0</v>
          </cell>
          <cell r="IA1060">
            <v>0</v>
          </cell>
          <cell r="IB1060">
            <v>0</v>
          </cell>
          <cell r="IC1060">
            <v>0</v>
          </cell>
          <cell r="ID1060">
            <v>0</v>
          </cell>
          <cell r="IE1060">
            <v>0</v>
          </cell>
          <cell r="IF1060">
            <v>0</v>
          </cell>
          <cell r="IG1060">
            <v>0</v>
          </cell>
          <cell r="IH1060">
            <v>0</v>
          </cell>
          <cell r="II1060">
            <v>0</v>
          </cell>
          <cell r="IJ1060">
            <v>0</v>
          </cell>
          <cell r="IK1060">
            <v>0</v>
          </cell>
          <cell r="IL1060">
            <v>0</v>
          </cell>
          <cell r="IM1060">
            <v>0</v>
          </cell>
          <cell r="IN1060">
            <v>0</v>
          </cell>
          <cell r="IO1060">
            <v>0</v>
          </cell>
          <cell r="IP1060">
            <v>0</v>
          </cell>
          <cell r="IQ1060">
            <v>0</v>
          </cell>
          <cell r="IR1060">
            <v>0</v>
          </cell>
          <cell r="IS1060">
            <v>0</v>
          </cell>
          <cell r="IT1060">
            <v>0</v>
          </cell>
          <cell r="IU1060">
            <v>0</v>
          </cell>
          <cell r="IV1060">
            <v>0</v>
          </cell>
          <cell r="IW1060">
            <v>0</v>
          </cell>
          <cell r="IX1060">
            <v>0</v>
          </cell>
          <cell r="IY1060">
            <v>0</v>
          </cell>
          <cell r="IZ1060">
            <v>0</v>
          </cell>
          <cell r="JA1060">
            <v>0</v>
          </cell>
          <cell r="JB1060">
            <v>0</v>
          </cell>
          <cell r="JC1060">
            <v>0</v>
          </cell>
          <cell r="JD1060">
            <v>0</v>
          </cell>
          <cell r="JE1060">
            <v>0</v>
          </cell>
          <cell r="JF1060">
            <v>0</v>
          </cell>
          <cell r="JG1060">
            <v>0</v>
          </cell>
          <cell r="JH1060">
            <v>0</v>
          </cell>
          <cell r="JI1060">
            <v>0</v>
          </cell>
          <cell r="JJ1060">
            <v>0</v>
          </cell>
          <cell r="JK1060">
            <v>0</v>
          </cell>
          <cell r="JL1060">
            <v>0</v>
          </cell>
          <cell r="JM1060">
            <v>0</v>
          </cell>
          <cell r="JN1060">
            <v>0</v>
          </cell>
          <cell r="JO1060">
            <v>0</v>
          </cell>
          <cell r="JP1060">
            <v>0</v>
          </cell>
          <cell r="JQ1060">
            <v>0</v>
          </cell>
        </row>
        <row r="1061">
          <cell r="D1061" t="str">
            <v>PV_.QF.SOR._.qOR.Black_Cap_II</v>
          </cell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0</v>
          </cell>
          <cell r="V1061">
            <v>0</v>
          </cell>
          <cell r="W1061">
            <v>0</v>
          </cell>
          <cell r="X1061">
            <v>0</v>
          </cell>
          <cell r="Y1061">
            <v>0</v>
          </cell>
          <cell r="Z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  <cell r="AI1061">
            <v>0</v>
          </cell>
          <cell r="AJ1061">
            <v>0</v>
          </cell>
          <cell r="AK1061">
            <v>0</v>
          </cell>
          <cell r="AL1061">
            <v>0</v>
          </cell>
          <cell r="AM1061">
            <v>0</v>
          </cell>
          <cell r="AN1061">
            <v>0</v>
          </cell>
          <cell r="AO1061">
            <v>0</v>
          </cell>
          <cell r="AP1061">
            <v>0</v>
          </cell>
          <cell r="AQ1061">
            <v>0</v>
          </cell>
          <cell r="AR1061">
            <v>0</v>
          </cell>
          <cell r="AS1061">
            <v>0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0</v>
          </cell>
          <cell r="AY1061">
            <v>0</v>
          </cell>
          <cell r="AZ1061">
            <v>0</v>
          </cell>
          <cell r="BA1061">
            <v>0</v>
          </cell>
          <cell r="BB1061">
            <v>0</v>
          </cell>
          <cell r="BC1061">
            <v>0</v>
          </cell>
          <cell r="BD1061">
            <v>0</v>
          </cell>
          <cell r="BE1061">
            <v>0</v>
          </cell>
          <cell r="BF1061">
            <v>0</v>
          </cell>
          <cell r="BG1061">
            <v>0</v>
          </cell>
          <cell r="BH1061">
            <v>0</v>
          </cell>
          <cell r="BI1061">
            <v>0</v>
          </cell>
          <cell r="BJ1061">
            <v>0</v>
          </cell>
          <cell r="BK1061">
            <v>0</v>
          </cell>
          <cell r="BL1061">
            <v>0</v>
          </cell>
          <cell r="BM1061">
            <v>0</v>
          </cell>
          <cell r="BN1061">
            <v>0</v>
          </cell>
          <cell r="BO1061">
            <v>0</v>
          </cell>
          <cell r="BP1061">
            <v>0</v>
          </cell>
          <cell r="BQ1061">
            <v>0</v>
          </cell>
          <cell r="BR1061">
            <v>0</v>
          </cell>
          <cell r="BS1061">
            <v>0</v>
          </cell>
          <cell r="BT1061">
            <v>0</v>
          </cell>
          <cell r="BU1061">
            <v>0</v>
          </cell>
          <cell r="BV1061">
            <v>0</v>
          </cell>
          <cell r="BW1061">
            <v>0</v>
          </cell>
          <cell r="BX1061">
            <v>0</v>
          </cell>
          <cell r="BY1061">
            <v>0</v>
          </cell>
          <cell r="BZ1061">
            <v>0</v>
          </cell>
          <cell r="CA1061">
            <v>0</v>
          </cell>
          <cell r="CB1061">
            <v>0</v>
          </cell>
          <cell r="CC1061">
            <v>0</v>
          </cell>
          <cell r="CD1061">
            <v>0</v>
          </cell>
          <cell r="CE1061">
            <v>0</v>
          </cell>
          <cell r="CF1061">
            <v>0</v>
          </cell>
          <cell r="CG1061">
            <v>0</v>
          </cell>
          <cell r="CH1061">
            <v>0</v>
          </cell>
          <cell r="CI1061">
            <v>0</v>
          </cell>
          <cell r="CJ1061">
            <v>0</v>
          </cell>
          <cell r="CK1061">
            <v>0</v>
          </cell>
          <cell r="CL1061">
            <v>0</v>
          </cell>
          <cell r="CM1061">
            <v>0</v>
          </cell>
          <cell r="CN1061">
            <v>0</v>
          </cell>
          <cell r="CO1061">
            <v>0</v>
          </cell>
          <cell r="CP1061">
            <v>0</v>
          </cell>
          <cell r="CQ1061">
            <v>0</v>
          </cell>
          <cell r="CR1061">
            <v>0</v>
          </cell>
          <cell r="CS1061">
            <v>0</v>
          </cell>
          <cell r="CT1061">
            <v>0</v>
          </cell>
          <cell r="CU1061">
            <v>0</v>
          </cell>
          <cell r="CV1061">
            <v>0</v>
          </cell>
          <cell r="CW1061">
            <v>0</v>
          </cell>
          <cell r="CX1061">
            <v>0</v>
          </cell>
          <cell r="CY1061">
            <v>0</v>
          </cell>
          <cell r="CZ1061">
            <v>0</v>
          </cell>
          <cell r="DA1061">
            <v>0</v>
          </cell>
          <cell r="DB1061">
            <v>0</v>
          </cell>
          <cell r="DC1061">
            <v>0</v>
          </cell>
          <cell r="DD1061">
            <v>0</v>
          </cell>
          <cell r="DE1061">
            <v>0</v>
          </cell>
          <cell r="DF1061">
            <v>0</v>
          </cell>
          <cell r="DG1061">
            <v>0</v>
          </cell>
          <cell r="DH1061">
            <v>0</v>
          </cell>
          <cell r="DI1061">
            <v>0</v>
          </cell>
          <cell r="DJ1061">
            <v>0</v>
          </cell>
          <cell r="DK1061">
            <v>0</v>
          </cell>
          <cell r="DL1061">
            <v>0</v>
          </cell>
          <cell r="DM1061">
            <v>0</v>
          </cell>
          <cell r="DN1061">
            <v>0</v>
          </cell>
          <cell r="DO1061">
            <v>0</v>
          </cell>
          <cell r="DP1061">
            <v>0</v>
          </cell>
          <cell r="DQ1061">
            <v>0</v>
          </cell>
          <cell r="DR1061">
            <v>0</v>
          </cell>
          <cell r="DS1061">
            <v>0</v>
          </cell>
          <cell r="DT1061">
            <v>0</v>
          </cell>
          <cell r="DU1061">
            <v>0</v>
          </cell>
          <cell r="DV1061">
            <v>0</v>
          </cell>
          <cell r="DW1061">
            <v>0</v>
          </cell>
          <cell r="DX1061">
            <v>0</v>
          </cell>
          <cell r="DY1061">
            <v>0</v>
          </cell>
          <cell r="DZ1061">
            <v>0</v>
          </cell>
          <cell r="EA1061">
            <v>0</v>
          </cell>
          <cell r="EB1061">
            <v>0</v>
          </cell>
          <cell r="EC1061">
            <v>0</v>
          </cell>
          <cell r="ED1061">
            <v>0</v>
          </cell>
          <cell r="EE1061">
            <v>0</v>
          </cell>
          <cell r="EF1061">
            <v>0</v>
          </cell>
          <cell r="EG1061">
            <v>0</v>
          </cell>
          <cell r="EH1061">
            <v>0</v>
          </cell>
          <cell r="EI1061">
            <v>0</v>
          </cell>
          <cell r="EJ1061">
            <v>0</v>
          </cell>
          <cell r="EK1061">
            <v>0</v>
          </cell>
          <cell r="EL1061">
            <v>0</v>
          </cell>
          <cell r="EM1061">
            <v>0</v>
          </cell>
          <cell r="EN1061">
            <v>0</v>
          </cell>
          <cell r="EO1061">
            <v>0</v>
          </cell>
          <cell r="EP1061">
            <v>0</v>
          </cell>
          <cell r="EQ1061">
            <v>0</v>
          </cell>
          <cell r="ER1061">
            <v>0</v>
          </cell>
          <cell r="ES1061">
            <v>0</v>
          </cell>
          <cell r="ET1061">
            <v>0</v>
          </cell>
          <cell r="EU1061">
            <v>0</v>
          </cell>
          <cell r="EV1061">
            <v>0</v>
          </cell>
          <cell r="EW1061">
            <v>0</v>
          </cell>
          <cell r="EX1061">
            <v>0</v>
          </cell>
          <cell r="EY1061">
            <v>0</v>
          </cell>
          <cell r="EZ1061">
            <v>0</v>
          </cell>
          <cell r="FA1061">
            <v>0</v>
          </cell>
          <cell r="FB1061">
            <v>0</v>
          </cell>
          <cell r="FC1061">
            <v>0</v>
          </cell>
          <cell r="FD1061">
            <v>0</v>
          </cell>
          <cell r="FE1061">
            <v>0</v>
          </cell>
          <cell r="FF1061">
            <v>0</v>
          </cell>
          <cell r="FG1061">
            <v>0</v>
          </cell>
          <cell r="FH1061">
            <v>0</v>
          </cell>
          <cell r="FI1061">
            <v>0</v>
          </cell>
          <cell r="FJ1061">
            <v>0</v>
          </cell>
          <cell r="FK1061">
            <v>0</v>
          </cell>
          <cell r="FL1061">
            <v>0</v>
          </cell>
          <cell r="FM1061">
            <v>0</v>
          </cell>
          <cell r="FN1061">
            <v>0</v>
          </cell>
          <cell r="FO1061">
            <v>0</v>
          </cell>
          <cell r="FP1061">
            <v>0</v>
          </cell>
          <cell r="FQ1061">
            <v>0</v>
          </cell>
          <cell r="FR1061">
            <v>0</v>
          </cell>
          <cell r="FS1061">
            <v>0</v>
          </cell>
          <cell r="FT1061">
            <v>0</v>
          </cell>
          <cell r="FU1061">
            <v>0</v>
          </cell>
          <cell r="FV1061">
            <v>0</v>
          </cell>
          <cell r="FW1061">
            <v>0</v>
          </cell>
          <cell r="FX1061">
            <v>0</v>
          </cell>
          <cell r="FY1061">
            <v>0</v>
          </cell>
          <cell r="FZ1061">
            <v>0</v>
          </cell>
          <cell r="GA1061">
            <v>0</v>
          </cell>
          <cell r="GB1061">
            <v>0</v>
          </cell>
          <cell r="GC1061">
            <v>0</v>
          </cell>
          <cell r="GD1061">
            <v>0</v>
          </cell>
          <cell r="GE1061">
            <v>0</v>
          </cell>
          <cell r="GF1061">
            <v>0</v>
          </cell>
          <cell r="GG1061">
            <v>0</v>
          </cell>
          <cell r="GH1061">
            <v>0</v>
          </cell>
          <cell r="GI1061">
            <v>0</v>
          </cell>
          <cell r="GJ1061">
            <v>0</v>
          </cell>
          <cell r="GK1061">
            <v>0</v>
          </cell>
          <cell r="GL1061">
            <v>0</v>
          </cell>
          <cell r="GM1061">
            <v>0</v>
          </cell>
          <cell r="GN1061">
            <v>0</v>
          </cell>
          <cell r="GO1061">
            <v>0</v>
          </cell>
          <cell r="GP1061">
            <v>0</v>
          </cell>
          <cell r="GQ1061">
            <v>0</v>
          </cell>
          <cell r="GR1061">
            <v>0</v>
          </cell>
          <cell r="GS1061">
            <v>0</v>
          </cell>
          <cell r="GT1061">
            <v>0</v>
          </cell>
          <cell r="GU1061">
            <v>0</v>
          </cell>
          <cell r="GV1061">
            <v>0</v>
          </cell>
          <cell r="GW1061">
            <v>0</v>
          </cell>
          <cell r="GX1061">
            <v>0</v>
          </cell>
          <cell r="GY1061">
            <v>0</v>
          </cell>
          <cell r="GZ1061">
            <v>0</v>
          </cell>
          <cell r="HA1061">
            <v>0</v>
          </cell>
          <cell r="HB1061">
            <v>0</v>
          </cell>
          <cell r="HC1061">
            <v>0</v>
          </cell>
          <cell r="HD1061">
            <v>0</v>
          </cell>
          <cell r="HE1061">
            <v>0</v>
          </cell>
          <cell r="HF1061">
            <v>0</v>
          </cell>
          <cell r="HG1061">
            <v>0</v>
          </cell>
          <cell r="HH1061">
            <v>0</v>
          </cell>
          <cell r="HI1061">
            <v>0</v>
          </cell>
          <cell r="HJ1061">
            <v>0</v>
          </cell>
          <cell r="HK1061">
            <v>0</v>
          </cell>
          <cell r="HL1061">
            <v>0</v>
          </cell>
          <cell r="HM1061">
            <v>0</v>
          </cell>
          <cell r="HN1061">
            <v>0</v>
          </cell>
          <cell r="HO1061">
            <v>0</v>
          </cell>
          <cell r="HP1061">
            <v>0</v>
          </cell>
          <cell r="HQ1061">
            <v>0</v>
          </cell>
          <cell r="HR1061">
            <v>0</v>
          </cell>
          <cell r="HS1061">
            <v>0</v>
          </cell>
          <cell r="HT1061">
            <v>0</v>
          </cell>
          <cell r="HU1061">
            <v>0</v>
          </cell>
          <cell r="HV1061">
            <v>0</v>
          </cell>
          <cell r="HW1061">
            <v>0</v>
          </cell>
          <cell r="HX1061">
            <v>0</v>
          </cell>
          <cell r="HY1061">
            <v>0</v>
          </cell>
          <cell r="HZ1061">
            <v>0</v>
          </cell>
          <cell r="IA1061">
            <v>0</v>
          </cell>
          <cell r="IB1061">
            <v>0</v>
          </cell>
          <cell r="IC1061">
            <v>0</v>
          </cell>
          <cell r="ID1061">
            <v>0</v>
          </cell>
          <cell r="IE1061">
            <v>0</v>
          </cell>
          <cell r="IF1061">
            <v>0</v>
          </cell>
          <cell r="IG1061">
            <v>0</v>
          </cell>
          <cell r="IH1061">
            <v>0</v>
          </cell>
          <cell r="II1061">
            <v>0</v>
          </cell>
          <cell r="IJ1061">
            <v>0</v>
          </cell>
          <cell r="IK1061">
            <v>0</v>
          </cell>
          <cell r="IL1061">
            <v>0</v>
          </cell>
          <cell r="IM1061">
            <v>0</v>
          </cell>
          <cell r="IN1061">
            <v>0</v>
          </cell>
          <cell r="IO1061">
            <v>0</v>
          </cell>
          <cell r="IP1061">
            <v>0</v>
          </cell>
          <cell r="IQ1061">
            <v>0</v>
          </cell>
          <cell r="IR1061">
            <v>0</v>
          </cell>
          <cell r="IS1061">
            <v>0</v>
          </cell>
          <cell r="IT1061">
            <v>0</v>
          </cell>
          <cell r="IU1061">
            <v>0</v>
          </cell>
          <cell r="IV1061">
            <v>0</v>
          </cell>
          <cell r="IW1061">
            <v>0</v>
          </cell>
          <cell r="IX1061">
            <v>0</v>
          </cell>
          <cell r="IY1061">
            <v>0</v>
          </cell>
          <cell r="IZ1061">
            <v>0</v>
          </cell>
          <cell r="JA1061">
            <v>0</v>
          </cell>
          <cell r="JB1061">
            <v>0</v>
          </cell>
          <cell r="JC1061">
            <v>0</v>
          </cell>
          <cell r="JD1061">
            <v>0</v>
          </cell>
          <cell r="JE1061">
            <v>0</v>
          </cell>
          <cell r="JF1061">
            <v>0</v>
          </cell>
          <cell r="JG1061">
            <v>0</v>
          </cell>
          <cell r="JH1061">
            <v>0</v>
          </cell>
          <cell r="JI1061">
            <v>0</v>
          </cell>
          <cell r="JJ1061">
            <v>0</v>
          </cell>
          <cell r="JK1061">
            <v>0</v>
          </cell>
          <cell r="JL1061">
            <v>0</v>
          </cell>
          <cell r="JM1061">
            <v>0</v>
          </cell>
          <cell r="JN1061">
            <v>0</v>
          </cell>
          <cell r="JO1061">
            <v>0</v>
          </cell>
          <cell r="JP1061">
            <v>0</v>
          </cell>
          <cell r="JQ1061">
            <v>0</v>
          </cell>
        </row>
        <row r="1062">
          <cell r="D1062" t="str">
            <v>PV_.QF.SOR._.qOR.Bly</v>
          </cell>
          <cell r="F1062">
            <v>0</v>
          </cell>
          <cell r="G1062">
            <v>0</v>
          </cell>
          <cell r="H1062">
            <v>0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0</v>
          </cell>
          <cell r="V1062">
            <v>0</v>
          </cell>
          <cell r="W1062">
            <v>0</v>
          </cell>
          <cell r="X1062">
            <v>0</v>
          </cell>
          <cell r="Y1062">
            <v>0</v>
          </cell>
          <cell r="Z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  <cell r="AI1062">
            <v>0</v>
          </cell>
          <cell r="AJ1062">
            <v>0</v>
          </cell>
          <cell r="AK1062">
            <v>0</v>
          </cell>
          <cell r="AL1062">
            <v>0</v>
          </cell>
          <cell r="AM1062">
            <v>0</v>
          </cell>
          <cell r="AN1062">
            <v>0</v>
          </cell>
          <cell r="AO1062">
            <v>0</v>
          </cell>
          <cell r="AP1062">
            <v>0</v>
          </cell>
          <cell r="AQ1062">
            <v>0</v>
          </cell>
          <cell r="AR1062">
            <v>0</v>
          </cell>
          <cell r="AS1062">
            <v>0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0</v>
          </cell>
          <cell r="AY1062">
            <v>0</v>
          </cell>
          <cell r="AZ1062">
            <v>0</v>
          </cell>
          <cell r="BA1062">
            <v>0</v>
          </cell>
          <cell r="BB1062">
            <v>0</v>
          </cell>
          <cell r="BC1062">
            <v>0</v>
          </cell>
          <cell r="BD1062">
            <v>0</v>
          </cell>
          <cell r="BE1062">
            <v>0</v>
          </cell>
          <cell r="BF1062">
            <v>0</v>
          </cell>
          <cell r="BG1062">
            <v>0</v>
          </cell>
          <cell r="BH1062">
            <v>0</v>
          </cell>
          <cell r="BI1062">
            <v>0</v>
          </cell>
          <cell r="BJ1062">
            <v>0</v>
          </cell>
          <cell r="BK1062">
            <v>0</v>
          </cell>
          <cell r="BL1062">
            <v>0</v>
          </cell>
          <cell r="BM1062">
            <v>0</v>
          </cell>
          <cell r="BN1062">
            <v>0</v>
          </cell>
          <cell r="BO1062">
            <v>0</v>
          </cell>
          <cell r="BP1062">
            <v>0</v>
          </cell>
          <cell r="BQ1062">
            <v>0</v>
          </cell>
          <cell r="BR1062">
            <v>0</v>
          </cell>
          <cell r="BS1062">
            <v>0</v>
          </cell>
          <cell r="BT1062">
            <v>0</v>
          </cell>
          <cell r="BU1062">
            <v>0</v>
          </cell>
          <cell r="BV1062">
            <v>0</v>
          </cell>
          <cell r="BW1062">
            <v>0</v>
          </cell>
          <cell r="BX1062">
            <v>0</v>
          </cell>
          <cell r="BY1062">
            <v>0</v>
          </cell>
          <cell r="BZ1062">
            <v>0</v>
          </cell>
          <cell r="CA1062">
            <v>0</v>
          </cell>
          <cell r="CB1062">
            <v>0</v>
          </cell>
          <cell r="CC1062">
            <v>0</v>
          </cell>
          <cell r="CD1062">
            <v>0</v>
          </cell>
          <cell r="CE1062">
            <v>0</v>
          </cell>
          <cell r="CF1062">
            <v>0</v>
          </cell>
          <cell r="CG1062">
            <v>0</v>
          </cell>
          <cell r="CH1062">
            <v>0</v>
          </cell>
          <cell r="CI1062">
            <v>0</v>
          </cell>
          <cell r="CJ1062">
            <v>0</v>
          </cell>
          <cell r="CK1062">
            <v>0</v>
          </cell>
          <cell r="CL1062">
            <v>0</v>
          </cell>
          <cell r="CM1062">
            <v>0</v>
          </cell>
          <cell r="CN1062">
            <v>0</v>
          </cell>
          <cell r="CO1062">
            <v>0</v>
          </cell>
          <cell r="CP1062">
            <v>0</v>
          </cell>
          <cell r="CQ1062">
            <v>0</v>
          </cell>
          <cell r="CR1062">
            <v>0</v>
          </cell>
          <cell r="CS1062">
            <v>0</v>
          </cell>
          <cell r="CT1062">
            <v>0</v>
          </cell>
          <cell r="CU1062">
            <v>0</v>
          </cell>
          <cell r="CV1062">
            <v>0</v>
          </cell>
          <cell r="CW1062">
            <v>0</v>
          </cell>
          <cell r="CX1062">
            <v>0</v>
          </cell>
          <cell r="CY1062">
            <v>0</v>
          </cell>
          <cell r="CZ1062">
            <v>0</v>
          </cell>
          <cell r="DA1062">
            <v>0</v>
          </cell>
          <cell r="DB1062">
            <v>0</v>
          </cell>
          <cell r="DC1062">
            <v>0</v>
          </cell>
          <cell r="DD1062">
            <v>0</v>
          </cell>
          <cell r="DE1062">
            <v>0</v>
          </cell>
          <cell r="DF1062">
            <v>0</v>
          </cell>
          <cell r="DG1062">
            <v>0</v>
          </cell>
          <cell r="DH1062">
            <v>0</v>
          </cell>
          <cell r="DI1062">
            <v>0</v>
          </cell>
          <cell r="DJ1062">
            <v>0</v>
          </cell>
          <cell r="DK1062">
            <v>0</v>
          </cell>
          <cell r="DL1062">
            <v>0</v>
          </cell>
          <cell r="DM1062">
            <v>0</v>
          </cell>
          <cell r="DN1062">
            <v>0</v>
          </cell>
          <cell r="DO1062">
            <v>0</v>
          </cell>
          <cell r="DP1062">
            <v>0</v>
          </cell>
          <cell r="DQ1062">
            <v>0</v>
          </cell>
          <cell r="DR1062">
            <v>0</v>
          </cell>
          <cell r="DS1062">
            <v>0</v>
          </cell>
          <cell r="DT1062">
            <v>0</v>
          </cell>
          <cell r="DU1062">
            <v>0</v>
          </cell>
          <cell r="DV1062">
            <v>0</v>
          </cell>
          <cell r="DW1062">
            <v>0</v>
          </cell>
          <cell r="DX1062">
            <v>0</v>
          </cell>
          <cell r="DY1062">
            <v>0</v>
          </cell>
          <cell r="DZ1062">
            <v>0</v>
          </cell>
          <cell r="EA1062">
            <v>0</v>
          </cell>
          <cell r="EB1062">
            <v>0</v>
          </cell>
          <cell r="EC1062">
            <v>0</v>
          </cell>
          <cell r="ED1062">
            <v>0</v>
          </cell>
          <cell r="EE1062">
            <v>0</v>
          </cell>
          <cell r="EF1062">
            <v>0</v>
          </cell>
          <cell r="EG1062">
            <v>0</v>
          </cell>
          <cell r="EH1062">
            <v>0</v>
          </cell>
          <cell r="EI1062">
            <v>0</v>
          </cell>
          <cell r="EJ1062">
            <v>0</v>
          </cell>
          <cell r="EK1062">
            <v>0</v>
          </cell>
          <cell r="EL1062">
            <v>0</v>
          </cell>
          <cell r="EM1062">
            <v>0</v>
          </cell>
          <cell r="EN1062">
            <v>0</v>
          </cell>
          <cell r="EO1062">
            <v>0</v>
          </cell>
          <cell r="EP1062">
            <v>0</v>
          </cell>
          <cell r="EQ1062">
            <v>0</v>
          </cell>
          <cell r="ER1062">
            <v>0</v>
          </cell>
          <cell r="ES1062">
            <v>0</v>
          </cell>
          <cell r="ET1062">
            <v>0</v>
          </cell>
          <cell r="EU1062">
            <v>0</v>
          </cell>
          <cell r="EV1062">
            <v>0</v>
          </cell>
          <cell r="EW1062">
            <v>0</v>
          </cell>
          <cell r="EX1062">
            <v>0</v>
          </cell>
          <cell r="EY1062">
            <v>0</v>
          </cell>
          <cell r="EZ1062">
            <v>0</v>
          </cell>
          <cell r="FA1062">
            <v>0</v>
          </cell>
          <cell r="FB1062">
            <v>0</v>
          </cell>
          <cell r="FC1062">
            <v>0</v>
          </cell>
          <cell r="FD1062">
            <v>0</v>
          </cell>
          <cell r="FE1062">
            <v>0</v>
          </cell>
          <cell r="FF1062">
            <v>0</v>
          </cell>
          <cell r="FG1062">
            <v>0</v>
          </cell>
          <cell r="FH1062">
            <v>0</v>
          </cell>
          <cell r="FI1062">
            <v>0</v>
          </cell>
          <cell r="FJ1062">
            <v>0</v>
          </cell>
          <cell r="FK1062">
            <v>0</v>
          </cell>
          <cell r="FL1062">
            <v>0</v>
          </cell>
          <cell r="FM1062">
            <v>0</v>
          </cell>
          <cell r="FN1062">
            <v>0</v>
          </cell>
          <cell r="FO1062">
            <v>0</v>
          </cell>
          <cell r="FP1062">
            <v>0</v>
          </cell>
          <cell r="FQ1062">
            <v>0</v>
          </cell>
          <cell r="FR1062">
            <v>0</v>
          </cell>
          <cell r="FS1062">
            <v>0</v>
          </cell>
          <cell r="FT1062">
            <v>0</v>
          </cell>
          <cell r="FU1062">
            <v>0</v>
          </cell>
          <cell r="FV1062">
            <v>0</v>
          </cell>
          <cell r="FW1062">
            <v>0</v>
          </cell>
          <cell r="FX1062">
            <v>0</v>
          </cell>
          <cell r="FY1062">
            <v>0</v>
          </cell>
          <cell r="FZ1062">
            <v>0</v>
          </cell>
          <cell r="GA1062">
            <v>0</v>
          </cell>
          <cell r="GB1062">
            <v>0</v>
          </cell>
          <cell r="GC1062">
            <v>0</v>
          </cell>
          <cell r="GD1062">
            <v>0</v>
          </cell>
          <cell r="GE1062">
            <v>0</v>
          </cell>
          <cell r="GF1062">
            <v>0</v>
          </cell>
          <cell r="GG1062">
            <v>0</v>
          </cell>
          <cell r="GH1062">
            <v>0</v>
          </cell>
          <cell r="GI1062">
            <v>0</v>
          </cell>
          <cell r="GJ1062">
            <v>0</v>
          </cell>
          <cell r="GK1062">
            <v>0</v>
          </cell>
          <cell r="GL1062">
            <v>0</v>
          </cell>
          <cell r="GM1062">
            <v>0</v>
          </cell>
          <cell r="GN1062">
            <v>0</v>
          </cell>
          <cell r="GO1062">
            <v>0</v>
          </cell>
          <cell r="GP1062">
            <v>0</v>
          </cell>
          <cell r="GQ1062">
            <v>0</v>
          </cell>
          <cell r="GR1062">
            <v>0</v>
          </cell>
          <cell r="GS1062">
            <v>0</v>
          </cell>
          <cell r="GT1062">
            <v>0</v>
          </cell>
          <cell r="GU1062">
            <v>0</v>
          </cell>
          <cell r="GV1062">
            <v>0</v>
          </cell>
          <cell r="GW1062">
            <v>0</v>
          </cell>
          <cell r="GX1062">
            <v>0</v>
          </cell>
          <cell r="GY1062">
            <v>0</v>
          </cell>
          <cell r="GZ1062">
            <v>0</v>
          </cell>
          <cell r="HA1062">
            <v>0</v>
          </cell>
          <cell r="HB1062">
            <v>0</v>
          </cell>
          <cell r="HC1062">
            <v>0</v>
          </cell>
          <cell r="HD1062">
            <v>0</v>
          </cell>
          <cell r="HE1062">
            <v>0</v>
          </cell>
          <cell r="HF1062">
            <v>0</v>
          </cell>
          <cell r="HG1062">
            <v>0</v>
          </cell>
          <cell r="HH1062">
            <v>0</v>
          </cell>
          <cell r="HI1062">
            <v>0</v>
          </cell>
          <cell r="HJ1062">
            <v>0</v>
          </cell>
          <cell r="HK1062">
            <v>0</v>
          </cell>
          <cell r="HL1062">
            <v>0</v>
          </cell>
          <cell r="HM1062">
            <v>0</v>
          </cell>
          <cell r="HN1062">
            <v>0</v>
          </cell>
          <cell r="HO1062">
            <v>0</v>
          </cell>
          <cell r="HP1062">
            <v>0</v>
          </cell>
          <cell r="HQ1062">
            <v>0</v>
          </cell>
          <cell r="HR1062">
            <v>0</v>
          </cell>
          <cell r="HS1062">
            <v>0</v>
          </cell>
          <cell r="HT1062">
            <v>0</v>
          </cell>
          <cell r="HU1062">
            <v>0</v>
          </cell>
          <cell r="HV1062">
            <v>0</v>
          </cell>
          <cell r="HW1062">
            <v>0</v>
          </cell>
          <cell r="HX1062">
            <v>0</v>
          </cell>
          <cell r="HY1062">
            <v>0</v>
          </cell>
          <cell r="HZ1062">
            <v>0</v>
          </cell>
          <cell r="IA1062">
            <v>0</v>
          </cell>
          <cell r="IB1062">
            <v>0</v>
          </cell>
          <cell r="IC1062">
            <v>0</v>
          </cell>
          <cell r="ID1062">
            <v>0</v>
          </cell>
          <cell r="IE1062">
            <v>0</v>
          </cell>
          <cell r="IF1062">
            <v>0</v>
          </cell>
          <cell r="IG1062">
            <v>0</v>
          </cell>
          <cell r="IH1062">
            <v>0</v>
          </cell>
          <cell r="II1062">
            <v>0</v>
          </cell>
          <cell r="IJ1062">
            <v>0</v>
          </cell>
          <cell r="IK1062">
            <v>0</v>
          </cell>
          <cell r="IL1062">
            <v>0</v>
          </cell>
          <cell r="IM1062">
            <v>0</v>
          </cell>
          <cell r="IN1062">
            <v>0</v>
          </cell>
          <cell r="IO1062">
            <v>0</v>
          </cell>
          <cell r="IP1062">
            <v>0</v>
          </cell>
          <cell r="IQ1062">
            <v>0</v>
          </cell>
          <cell r="IR1062">
            <v>0</v>
          </cell>
          <cell r="IS1062">
            <v>0</v>
          </cell>
          <cell r="IT1062">
            <v>0</v>
          </cell>
          <cell r="IU1062">
            <v>0</v>
          </cell>
          <cell r="IV1062">
            <v>0</v>
          </cell>
          <cell r="IW1062">
            <v>0</v>
          </cell>
          <cell r="IX1062">
            <v>0</v>
          </cell>
          <cell r="IY1062">
            <v>0</v>
          </cell>
          <cell r="IZ1062">
            <v>0</v>
          </cell>
          <cell r="JA1062">
            <v>0</v>
          </cell>
          <cell r="JB1062">
            <v>0</v>
          </cell>
          <cell r="JC1062">
            <v>0</v>
          </cell>
          <cell r="JD1062">
            <v>0</v>
          </cell>
          <cell r="JE1062">
            <v>0</v>
          </cell>
          <cell r="JF1062">
            <v>0</v>
          </cell>
          <cell r="JG1062">
            <v>0</v>
          </cell>
          <cell r="JH1062">
            <v>0</v>
          </cell>
          <cell r="JI1062">
            <v>0</v>
          </cell>
          <cell r="JJ1062">
            <v>0</v>
          </cell>
          <cell r="JK1062">
            <v>0</v>
          </cell>
          <cell r="JL1062">
            <v>0</v>
          </cell>
          <cell r="JM1062">
            <v>0</v>
          </cell>
          <cell r="JN1062">
            <v>0</v>
          </cell>
          <cell r="JO1062">
            <v>0</v>
          </cell>
          <cell r="JP1062">
            <v>0</v>
          </cell>
          <cell r="JQ1062">
            <v>0</v>
          </cell>
        </row>
        <row r="1063">
          <cell r="D1063" t="str">
            <v>PV_.QF.SOR._.qOR.Chiloquin</v>
          </cell>
          <cell r="F1063">
            <v>0</v>
          </cell>
          <cell r="G1063">
            <v>0</v>
          </cell>
          <cell r="H1063">
            <v>0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0</v>
          </cell>
          <cell r="Y1063">
            <v>0</v>
          </cell>
          <cell r="Z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  <cell r="AI1063">
            <v>0</v>
          </cell>
          <cell r="AJ1063">
            <v>0</v>
          </cell>
          <cell r="AK1063">
            <v>0</v>
          </cell>
          <cell r="AL1063">
            <v>0</v>
          </cell>
          <cell r="AM1063">
            <v>0</v>
          </cell>
          <cell r="AN1063">
            <v>0</v>
          </cell>
          <cell r="AO1063">
            <v>0</v>
          </cell>
          <cell r="AP1063">
            <v>0</v>
          </cell>
          <cell r="AQ1063">
            <v>0</v>
          </cell>
          <cell r="AR1063">
            <v>0</v>
          </cell>
          <cell r="AS1063">
            <v>0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0</v>
          </cell>
          <cell r="AY1063">
            <v>0</v>
          </cell>
          <cell r="AZ1063">
            <v>0</v>
          </cell>
          <cell r="BA1063">
            <v>0</v>
          </cell>
          <cell r="BB1063">
            <v>0</v>
          </cell>
          <cell r="BC1063">
            <v>0</v>
          </cell>
          <cell r="BD1063">
            <v>0</v>
          </cell>
          <cell r="BE1063">
            <v>0</v>
          </cell>
          <cell r="BF1063">
            <v>0</v>
          </cell>
          <cell r="BG1063">
            <v>0</v>
          </cell>
          <cell r="BH1063">
            <v>0</v>
          </cell>
          <cell r="BI1063">
            <v>0</v>
          </cell>
          <cell r="BJ1063">
            <v>0</v>
          </cell>
          <cell r="BK1063">
            <v>0</v>
          </cell>
          <cell r="BL1063">
            <v>0</v>
          </cell>
          <cell r="BM1063">
            <v>0</v>
          </cell>
          <cell r="BN1063">
            <v>0</v>
          </cell>
          <cell r="BO1063">
            <v>0</v>
          </cell>
          <cell r="BP1063">
            <v>0</v>
          </cell>
          <cell r="BQ1063">
            <v>0</v>
          </cell>
          <cell r="BR1063">
            <v>0</v>
          </cell>
          <cell r="BS1063">
            <v>0</v>
          </cell>
          <cell r="BT1063">
            <v>0</v>
          </cell>
          <cell r="BU1063">
            <v>0</v>
          </cell>
          <cell r="BV1063">
            <v>0</v>
          </cell>
          <cell r="BW1063">
            <v>0</v>
          </cell>
          <cell r="BX1063">
            <v>0</v>
          </cell>
          <cell r="BY1063">
            <v>0</v>
          </cell>
          <cell r="BZ1063">
            <v>0</v>
          </cell>
          <cell r="CA1063">
            <v>0</v>
          </cell>
          <cell r="CB1063">
            <v>0</v>
          </cell>
          <cell r="CC1063">
            <v>0</v>
          </cell>
          <cell r="CD1063">
            <v>0</v>
          </cell>
          <cell r="CE1063">
            <v>0</v>
          </cell>
          <cell r="CF1063">
            <v>0</v>
          </cell>
          <cell r="CG1063">
            <v>0</v>
          </cell>
          <cell r="CH1063">
            <v>0</v>
          </cell>
          <cell r="CI1063">
            <v>0</v>
          </cell>
          <cell r="CJ1063">
            <v>0</v>
          </cell>
          <cell r="CK1063">
            <v>0</v>
          </cell>
          <cell r="CL1063">
            <v>0</v>
          </cell>
          <cell r="CM1063">
            <v>0</v>
          </cell>
          <cell r="CN1063">
            <v>0</v>
          </cell>
          <cell r="CO1063">
            <v>0</v>
          </cell>
          <cell r="CP1063">
            <v>0</v>
          </cell>
          <cell r="CQ1063">
            <v>0</v>
          </cell>
          <cell r="CR1063">
            <v>0</v>
          </cell>
          <cell r="CS1063">
            <v>0</v>
          </cell>
          <cell r="CT1063">
            <v>0</v>
          </cell>
          <cell r="CU1063">
            <v>0</v>
          </cell>
          <cell r="CV1063">
            <v>0</v>
          </cell>
          <cell r="CW1063">
            <v>0</v>
          </cell>
          <cell r="CX1063">
            <v>0</v>
          </cell>
          <cell r="CY1063">
            <v>0</v>
          </cell>
          <cell r="CZ1063">
            <v>0</v>
          </cell>
          <cell r="DA1063">
            <v>0</v>
          </cell>
          <cell r="DB1063">
            <v>0</v>
          </cell>
          <cell r="DC1063">
            <v>0</v>
          </cell>
          <cell r="DD1063">
            <v>0</v>
          </cell>
          <cell r="DE1063">
            <v>0</v>
          </cell>
          <cell r="DF1063">
            <v>0</v>
          </cell>
          <cell r="DG1063">
            <v>0</v>
          </cell>
          <cell r="DH1063">
            <v>0</v>
          </cell>
          <cell r="DI1063">
            <v>0</v>
          </cell>
          <cell r="DJ1063">
            <v>0</v>
          </cell>
          <cell r="DK1063">
            <v>0</v>
          </cell>
          <cell r="DL1063">
            <v>0</v>
          </cell>
          <cell r="DM1063">
            <v>0</v>
          </cell>
          <cell r="DN1063">
            <v>0</v>
          </cell>
          <cell r="DO1063">
            <v>0</v>
          </cell>
          <cell r="DP1063">
            <v>0</v>
          </cell>
          <cell r="DQ1063">
            <v>0</v>
          </cell>
          <cell r="DR1063">
            <v>0</v>
          </cell>
          <cell r="DS1063">
            <v>0</v>
          </cell>
          <cell r="DT1063">
            <v>0</v>
          </cell>
          <cell r="DU1063">
            <v>0</v>
          </cell>
          <cell r="DV1063">
            <v>0</v>
          </cell>
          <cell r="DW1063">
            <v>0</v>
          </cell>
          <cell r="DX1063">
            <v>0</v>
          </cell>
          <cell r="DY1063">
            <v>0</v>
          </cell>
          <cell r="DZ1063">
            <v>0</v>
          </cell>
          <cell r="EA1063">
            <v>0</v>
          </cell>
          <cell r="EB1063">
            <v>0</v>
          </cell>
          <cell r="EC1063">
            <v>0</v>
          </cell>
          <cell r="ED1063">
            <v>0</v>
          </cell>
          <cell r="EE1063">
            <v>0</v>
          </cell>
          <cell r="EF1063">
            <v>0</v>
          </cell>
          <cell r="EG1063">
            <v>0</v>
          </cell>
          <cell r="EH1063">
            <v>0</v>
          </cell>
          <cell r="EI1063">
            <v>0</v>
          </cell>
          <cell r="EJ1063">
            <v>0</v>
          </cell>
          <cell r="EK1063">
            <v>0</v>
          </cell>
          <cell r="EL1063">
            <v>0</v>
          </cell>
          <cell r="EM1063">
            <v>0</v>
          </cell>
          <cell r="EN1063">
            <v>0</v>
          </cell>
          <cell r="EO1063">
            <v>0</v>
          </cell>
          <cell r="EP1063">
            <v>0</v>
          </cell>
          <cell r="EQ1063">
            <v>0</v>
          </cell>
          <cell r="ER1063">
            <v>0</v>
          </cell>
          <cell r="ES1063">
            <v>0</v>
          </cell>
          <cell r="ET1063">
            <v>0</v>
          </cell>
          <cell r="EU1063">
            <v>0</v>
          </cell>
          <cell r="EV1063">
            <v>0</v>
          </cell>
          <cell r="EW1063">
            <v>0</v>
          </cell>
          <cell r="EX1063">
            <v>0</v>
          </cell>
          <cell r="EY1063">
            <v>0</v>
          </cell>
          <cell r="EZ1063">
            <v>0</v>
          </cell>
          <cell r="FA1063">
            <v>0</v>
          </cell>
          <cell r="FB1063">
            <v>0</v>
          </cell>
          <cell r="FC1063">
            <v>0</v>
          </cell>
          <cell r="FD1063">
            <v>0</v>
          </cell>
          <cell r="FE1063">
            <v>0</v>
          </cell>
          <cell r="FF1063">
            <v>0</v>
          </cell>
          <cell r="FG1063">
            <v>0</v>
          </cell>
          <cell r="FH1063">
            <v>0</v>
          </cell>
          <cell r="FI1063">
            <v>0</v>
          </cell>
          <cell r="FJ1063">
            <v>0</v>
          </cell>
          <cell r="FK1063">
            <v>0</v>
          </cell>
          <cell r="FL1063">
            <v>0</v>
          </cell>
          <cell r="FM1063">
            <v>0</v>
          </cell>
          <cell r="FN1063">
            <v>0</v>
          </cell>
          <cell r="FO1063">
            <v>0</v>
          </cell>
          <cell r="FP1063">
            <v>0</v>
          </cell>
          <cell r="FQ1063">
            <v>0</v>
          </cell>
          <cell r="FR1063">
            <v>0</v>
          </cell>
          <cell r="FS1063">
            <v>0</v>
          </cell>
          <cell r="FT1063">
            <v>0</v>
          </cell>
          <cell r="FU1063">
            <v>0</v>
          </cell>
          <cell r="FV1063">
            <v>0</v>
          </cell>
          <cell r="FW1063">
            <v>0</v>
          </cell>
          <cell r="FX1063">
            <v>0</v>
          </cell>
          <cell r="FY1063">
            <v>0</v>
          </cell>
          <cell r="FZ1063">
            <v>0</v>
          </cell>
          <cell r="GA1063">
            <v>0</v>
          </cell>
          <cell r="GB1063">
            <v>0</v>
          </cell>
          <cell r="GC1063">
            <v>0</v>
          </cell>
          <cell r="GD1063">
            <v>0</v>
          </cell>
          <cell r="GE1063">
            <v>0</v>
          </cell>
          <cell r="GF1063">
            <v>0</v>
          </cell>
          <cell r="GG1063">
            <v>0</v>
          </cell>
          <cell r="GH1063">
            <v>0</v>
          </cell>
          <cell r="GI1063">
            <v>0</v>
          </cell>
          <cell r="GJ1063">
            <v>0</v>
          </cell>
          <cell r="GK1063">
            <v>0</v>
          </cell>
          <cell r="GL1063">
            <v>0</v>
          </cell>
          <cell r="GM1063">
            <v>0</v>
          </cell>
          <cell r="GN1063">
            <v>0</v>
          </cell>
          <cell r="GO1063">
            <v>0</v>
          </cell>
          <cell r="GP1063">
            <v>0</v>
          </cell>
          <cell r="GQ1063">
            <v>0</v>
          </cell>
          <cell r="GR1063">
            <v>0</v>
          </cell>
          <cell r="GS1063">
            <v>0</v>
          </cell>
          <cell r="GT1063">
            <v>0</v>
          </cell>
          <cell r="GU1063">
            <v>0</v>
          </cell>
          <cell r="GV1063">
            <v>0</v>
          </cell>
          <cell r="GW1063">
            <v>0</v>
          </cell>
          <cell r="GX1063">
            <v>0</v>
          </cell>
          <cell r="GY1063">
            <v>0</v>
          </cell>
          <cell r="GZ1063">
            <v>0</v>
          </cell>
          <cell r="HA1063">
            <v>0</v>
          </cell>
          <cell r="HB1063">
            <v>0</v>
          </cell>
          <cell r="HC1063">
            <v>0</v>
          </cell>
          <cell r="HD1063">
            <v>0</v>
          </cell>
          <cell r="HE1063">
            <v>0</v>
          </cell>
          <cell r="HF1063">
            <v>0</v>
          </cell>
          <cell r="HG1063">
            <v>0</v>
          </cell>
          <cell r="HH1063">
            <v>0</v>
          </cell>
          <cell r="HI1063">
            <v>0</v>
          </cell>
          <cell r="HJ1063">
            <v>0</v>
          </cell>
          <cell r="HK1063">
            <v>0</v>
          </cell>
          <cell r="HL1063">
            <v>0</v>
          </cell>
          <cell r="HM1063">
            <v>0</v>
          </cell>
          <cell r="HN1063">
            <v>0</v>
          </cell>
          <cell r="HO1063">
            <v>0</v>
          </cell>
          <cell r="HP1063">
            <v>0</v>
          </cell>
          <cell r="HQ1063">
            <v>0</v>
          </cell>
          <cell r="HR1063">
            <v>0</v>
          </cell>
          <cell r="HS1063">
            <v>0</v>
          </cell>
          <cell r="HT1063">
            <v>0</v>
          </cell>
          <cell r="HU1063">
            <v>0</v>
          </cell>
          <cell r="HV1063">
            <v>0</v>
          </cell>
          <cell r="HW1063">
            <v>0</v>
          </cell>
          <cell r="HX1063">
            <v>0</v>
          </cell>
          <cell r="HY1063">
            <v>0</v>
          </cell>
          <cell r="HZ1063">
            <v>0</v>
          </cell>
          <cell r="IA1063">
            <v>0</v>
          </cell>
          <cell r="IB1063">
            <v>0</v>
          </cell>
          <cell r="IC1063">
            <v>0</v>
          </cell>
          <cell r="ID1063">
            <v>0</v>
          </cell>
          <cell r="IE1063">
            <v>0</v>
          </cell>
          <cell r="IF1063">
            <v>0</v>
          </cell>
          <cell r="IG1063">
            <v>0</v>
          </cell>
          <cell r="IH1063">
            <v>0</v>
          </cell>
          <cell r="II1063">
            <v>0</v>
          </cell>
          <cell r="IJ1063">
            <v>0</v>
          </cell>
          <cell r="IK1063">
            <v>0</v>
          </cell>
          <cell r="IL1063">
            <v>0</v>
          </cell>
          <cell r="IM1063">
            <v>0</v>
          </cell>
          <cell r="IN1063">
            <v>0</v>
          </cell>
          <cell r="IO1063">
            <v>0</v>
          </cell>
          <cell r="IP1063">
            <v>0</v>
          </cell>
          <cell r="IQ1063">
            <v>0</v>
          </cell>
          <cell r="IR1063">
            <v>0</v>
          </cell>
          <cell r="IS1063">
            <v>0</v>
          </cell>
          <cell r="IT1063">
            <v>0</v>
          </cell>
          <cell r="IU1063">
            <v>0</v>
          </cell>
          <cell r="IV1063">
            <v>0</v>
          </cell>
          <cell r="IW1063">
            <v>0</v>
          </cell>
          <cell r="IX1063">
            <v>0</v>
          </cell>
          <cell r="IY1063">
            <v>0</v>
          </cell>
          <cell r="IZ1063">
            <v>0</v>
          </cell>
          <cell r="JA1063">
            <v>0</v>
          </cell>
          <cell r="JB1063">
            <v>0</v>
          </cell>
          <cell r="JC1063">
            <v>0</v>
          </cell>
          <cell r="JD1063">
            <v>0</v>
          </cell>
          <cell r="JE1063">
            <v>0</v>
          </cell>
          <cell r="JF1063">
            <v>0</v>
          </cell>
          <cell r="JG1063">
            <v>0</v>
          </cell>
          <cell r="JH1063">
            <v>0</v>
          </cell>
          <cell r="JI1063">
            <v>0</v>
          </cell>
          <cell r="JJ1063">
            <v>0</v>
          </cell>
          <cell r="JK1063">
            <v>0</v>
          </cell>
          <cell r="JL1063">
            <v>0</v>
          </cell>
          <cell r="JM1063">
            <v>0</v>
          </cell>
          <cell r="JN1063">
            <v>0</v>
          </cell>
          <cell r="JO1063">
            <v>0</v>
          </cell>
          <cell r="JP1063">
            <v>0</v>
          </cell>
          <cell r="JQ1063">
            <v>0</v>
          </cell>
        </row>
        <row r="1064">
          <cell r="D1064" t="str">
            <v>PV_.QF.SOR._.qOR.CSP_7_Mile_Solar</v>
          </cell>
          <cell r="F1064">
            <v>0</v>
          </cell>
          <cell r="G1064">
            <v>0</v>
          </cell>
          <cell r="H1064">
            <v>0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  <cell r="AI1064">
            <v>0</v>
          </cell>
          <cell r="AJ1064">
            <v>0</v>
          </cell>
          <cell r="AK1064">
            <v>0</v>
          </cell>
          <cell r="AL1064">
            <v>0</v>
          </cell>
          <cell r="AM1064">
            <v>0</v>
          </cell>
          <cell r="AN1064">
            <v>0</v>
          </cell>
          <cell r="AO1064">
            <v>0</v>
          </cell>
          <cell r="AP1064">
            <v>0</v>
          </cell>
          <cell r="AQ1064">
            <v>0</v>
          </cell>
          <cell r="AR1064">
            <v>0</v>
          </cell>
          <cell r="AS1064">
            <v>0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0</v>
          </cell>
          <cell r="AY1064">
            <v>0</v>
          </cell>
          <cell r="AZ1064">
            <v>0</v>
          </cell>
          <cell r="BA1064">
            <v>0</v>
          </cell>
          <cell r="BB1064">
            <v>0</v>
          </cell>
          <cell r="BC1064">
            <v>0</v>
          </cell>
          <cell r="BD1064">
            <v>0</v>
          </cell>
          <cell r="BE1064">
            <v>0</v>
          </cell>
          <cell r="BF1064">
            <v>0</v>
          </cell>
          <cell r="BG1064">
            <v>0</v>
          </cell>
          <cell r="BH1064">
            <v>0</v>
          </cell>
          <cell r="BI1064">
            <v>0</v>
          </cell>
          <cell r="BJ1064">
            <v>0</v>
          </cell>
          <cell r="BK1064">
            <v>0</v>
          </cell>
          <cell r="BL1064">
            <v>0</v>
          </cell>
          <cell r="BM1064">
            <v>0</v>
          </cell>
          <cell r="BN1064">
            <v>0</v>
          </cell>
          <cell r="BO1064">
            <v>0</v>
          </cell>
          <cell r="BP1064">
            <v>0</v>
          </cell>
          <cell r="BQ1064">
            <v>0</v>
          </cell>
          <cell r="BR1064">
            <v>0</v>
          </cell>
          <cell r="BS1064">
            <v>0</v>
          </cell>
          <cell r="BT1064">
            <v>0</v>
          </cell>
          <cell r="BU1064">
            <v>0</v>
          </cell>
          <cell r="BV1064">
            <v>0</v>
          </cell>
          <cell r="BW1064">
            <v>0</v>
          </cell>
          <cell r="BX1064">
            <v>0</v>
          </cell>
          <cell r="BY1064">
            <v>0</v>
          </cell>
          <cell r="BZ1064">
            <v>0</v>
          </cell>
          <cell r="CA1064">
            <v>0</v>
          </cell>
          <cell r="CB1064">
            <v>0</v>
          </cell>
          <cell r="CC1064">
            <v>0</v>
          </cell>
          <cell r="CD1064">
            <v>0</v>
          </cell>
          <cell r="CE1064">
            <v>0</v>
          </cell>
          <cell r="CF1064">
            <v>0</v>
          </cell>
          <cell r="CG1064">
            <v>0</v>
          </cell>
          <cell r="CH1064">
            <v>0</v>
          </cell>
          <cell r="CI1064">
            <v>0</v>
          </cell>
          <cell r="CJ1064">
            <v>0</v>
          </cell>
          <cell r="CK1064">
            <v>0</v>
          </cell>
          <cell r="CL1064">
            <v>0</v>
          </cell>
          <cell r="CM1064">
            <v>0</v>
          </cell>
          <cell r="CN1064">
            <v>0</v>
          </cell>
          <cell r="CO1064">
            <v>0</v>
          </cell>
          <cell r="CP1064">
            <v>0</v>
          </cell>
          <cell r="CQ1064">
            <v>0</v>
          </cell>
          <cell r="CR1064">
            <v>0</v>
          </cell>
          <cell r="CS1064">
            <v>0</v>
          </cell>
          <cell r="CT1064">
            <v>0</v>
          </cell>
          <cell r="CU1064">
            <v>0</v>
          </cell>
          <cell r="CV1064">
            <v>0</v>
          </cell>
          <cell r="CW1064">
            <v>0</v>
          </cell>
          <cell r="CX1064">
            <v>0</v>
          </cell>
          <cell r="CY1064">
            <v>0</v>
          </cell>
          <cell r="CZ1064">
            <v>0</v>
          </cell>
          <cell r="DA1064">
            <v>0</v>
          </cell>
          <cell r="DB1064">
            <v>0</v>
          </cell>
          <cell r="DC1064">
            <v>0</v>
          </cell>
          <cell r="DD1064">
            <v>0</v>
          </cell>
          <cell r="DE1064">
            <v>0</v>
          </cell>
          <cell r="DF1064">
            <v>0</v>
          </cell>
          <cell r="DG1064">
            <v>0</v>
          </cell>
          <cell r="DH1064">
            <v>0</v>
          </cell>
          <cell r="DI1064">
            <v>0</v>
          </cell>
          <cell r="DJ1064">
            <v>0</v>
          </cell>
          <cell r="DK1064">
            <v>0</v>
          </cell>
          <cell r="DL1064">
            <v>0</v>
          </cell>
          <cell r="DM1064">
            <v>0</v>
          </cell>
          <cell r="DN1064">
            <v>0</v>
          </cell>
          <cell r="DO1064">
            <v>0</v>
          </cell>
          <cell r="DP1064">
            <v>0</v>
          </cell>
          <cell r="DQ1064">
            <v>0</v>
          </cell>
          <cell r="DR1064">
            <v>0</v>
          </cell>
          <cell r="DS1064">
            <v>0</v>
          </cell>
          <cell r="DT1064">
            <v>0</v>
          </cell>
          <cell r="DU1064">
            <v>0</v>
          </cell>
          <cell r="DV1064">
            <v>0</v>
          </cell>
          <cell r="DW1064">
            <v>0</v>
          </cell>
          <cell r="DX1064">
            <v>0</v>
          </cell>
          <cell r="DY1064">
            <v>0</v>
          </cell>
          <cell r="DZ1064">
            <v>0</v>
          </cell>
          <cell r="EA1064">
            <v>0</v>
          </cell>
          <cell r="EB1064">
            <v>0</v>
          </cell>
          <cell r="EC1064">
            <v>0</v>
          </cell>
          <cell r="ED1064">
            <v>0</v>
          </cell>
          <cell r="EE1064">
            <v>0</v>
          </cell>
          <cell r="EF1064">
            <v>0</v>
          </cell>
          <cell r="EG1064">
            <v>0</v>
          </cell>
          <cell r="EH1064">
            <v>0</v>
          </cell>
          <cell r="EI1064">
            <v>0</v>
          </cell>
          <cell r="EJ1064">
            <v>0</v>
          </cell>
          <cell r="EK1064">
            <v>0</v>
          </cell>
          <cell r="EL1064">
            <v>0</v>
          </cell>
          <cell r="EM1064">
            <v>0</v>
          </cell>
          <cell r="EN1064">
            <v>0</v>
          </cell>
          <cell r="EO1064">
            <v>0</v>
          </cell>
          <cell r="EP1064">
            <v>0</v>
          </cell>
          <cell r="EQ1064">
            <v>0</v>
          </cell>
          <cell r="ER1064">
            <v>0</v>
          </cell>
          <cell r="ES1064">
            <v>0</v>
          </cell>
          <cell r="ET1064">
            <v>0</v>
          </cell>
          <cell r="EU1064">
            <v>0</v>
          </cell>
          <cell r="EV1064">
            <v>0</v>
          </cell>
          <cell r="EW1064">
            <v>0</v>
          </cell>
          <cell r="EX1064">
            <v>0</v>
          </cell>
          <cell r="EY1064">
            <v>0</v>
          </cell>
          <cell r="EZ1064">
            <v>0</v>
          </cell>
          <cell r="FA1064">
            <v>0</v>
          </cell>
          <cell r="FB1064">
            <v>0</v>
          </cell>
          <cell r="FC1064">
            <v>0</v>
          </cell>
          <cell r="FD1064">
            <v>0</v>
          </cell>
          <cell r="FE1064">
            <v>0</v>
          </cell>
          <cell r="FF1064">
            <v>0</v>
          </cell>
          <cell r="FG1064">
            <v>0</v>
          </cell>
          <cell r="FH1064">
            <v>0</v>
          </cell>
          <cell r="FI1064">
            <v>0</v>
          </cell>
          <cell r="FJ1064">
            <v>0</v>
          </cell>
          <cell r="FK1064">
            <v>0</v>
          </cell>
          <cell r="FL1064">
            <v>0</v>
          </cell>
          <cell r="FM1064">
            <v>0</v>
          </cell>
          <cell r="FN1064">
            <v>0</v>
          </cell>
          <cell r="FO1064">
            <v>0</v>
          </cell>
          <cell r="FP1064">
            <v>0</v>
          </cell>
          <cell r="FQ1064">
            <v>0</v>
          </cell>
          <cell r="FR1064">
            <v>0</v>
          </cell>
          <cell r="FS1064">
            <v>0</v>
          </cell>
          <cell r="FT1064">
            <v>0</v>
          </cell>
          <cell r="FU1064">
            <v>0</v>
          </cell>
          <cell r="FV1064">
            <v>0</v>
          </cell>
          <cell r="FW1064">
            <v>0</v>
          </cell>
          <cell r="FX1064">
            <v>0</v>
          </cell>
          <cell r="FY1064">
            <v>0</v>
          </cell>
          <cell r="FZ1064">
            <v>0</v>
          </cell>
          <cell r="GA1064">
            <v>0</v>
          </cell>
          <cell r="GB1064">
            <v>0</v>
          </cell>
          <cell r="GC1064">
            <v>0</v>
          </cell>
          <cell r="GD1064">
            <v>0</v>
          </cell>
          <cell r="GE1064">
            <v>0</v>
          </cell>
          <cell r="GF1064">
            <v>0</v>
          </cell>
          <cell r="GG1064">
            <v>0</v>
          </cell>
          <cell r="GH1064">
            <v>0</v>
          </cell>
          <cell r="GI1064">
            <v>0</v>
          </cell>
          <cell r="GJ1064">
            <v>0</v>
          </cell>
          <cell r="GK1064">
            <v>0</v>
          </cell>
          <cell r="GL1064">
            <v>0</v>
          </cell>
          <cell r="GM1064">
            <v>0</v>
          </cell>
          <cell r="GN1064">
            <v>0</v>
          </cell>
          <cell r="GO1064">
            <v>0</v>
          </cell>
          <cell r="GP1064">
            <v>0</v>
          </cell>
          <cell r="GQ1064">
            <v>0</v>
          </cell>
          <cell r="GR1064">
            <v>0</v>
          </cell>
          <cell r="GS1064">
            <v>0</v>
          </cell>
          <cell r="GT1064">
            <v>0</v>
          </cell>
          <cell r="GU1064">
            <v>0</v>
          </cell>
          <cell r="GV1064">
            <v>0</v>
          </cell>
          <cell r="GW1064">
            <v>0</v>
          </cell>
          <cell r="GX1064">
            <v>0</v>
          </cell>
          <cell r="GY1064">
            <v>0</v>
          </cell>
          <cell r="GZ1064">
            <v>0</v>
          </cell>
          <cell r="HA1064">
            <v>0</v>
          </cell>
          <cell r="HB1064">
            <v>0</v>
          </cell>
          <cell r="HC1064">
            <v>0</v>
          </cell>
          <cell r="HD1064">
            <v>0</v>
          </cell>
          <cell r="HE1064">
            <v>0</v>
          </cell>
          <cell r="HF1064">
            <v>0</v>
          </cell>
          <cell r="HG1064">
            <v>0</v>
          </cell>
          <cell r="HH1064">
            <v>0</v>
          </cell>
          <cell r="HI1064">
            <v>0</v>
          </cell>
          <cell r="HJ1064">
            <v>0</v>
          </cell>
          <cell r="HK1064">
            <v>0</v>
          </cell>
          <cell r="HL1064">
            <v>0</v>
          </cell>
          <cell r="HM1064">
            <v>0</v>
          </cell>
          <cell r="HN1064">
            <v>0</v>
          </cell>
          <cell r="HO1064">
            <v>0</v>
          </cell>
          <cell r="HP1064">
            <v>0</v>
          </cell>
          <cell r="HQ1064">
            <v>0</v>
          </cell>
          <cell r="HR1064">
            <v>0</v>
          </cell>
          <cell r="HS1064">
            <v>0</v>
          </cell>
          <cell r="HT1064">
            <v>0</v>
          </cell>
          <cell r="HU1064">
            <v>0</v>
          </cell>
          <cell r="HV1064">
            <v>0</v>
          </cell>
          <cell r="HW1064">
            <v>0</v>
          </cell>
          <cell r="HX1064">
            <v>0</v>
          </cell>
          <cell r="HY1064">
            <v>0</v>
          </cell>
          <cell r="HZ1064">
            <v>0</v>
          </cell>
          <cell r="IA1064">
            <v>0</v>
          </cell>
          <cell r="IB1064">
            <v>0</v>
          </cell>
          <cell r="IC1064">
            <v>0</v>
          </cell>
          <cell r="ID1064">
            <v>0</v>
          </cell>
          <cell r="IE1064">
            <v>0</v>
          </cell>
          <cell r="IF1064">
            <v>0</v>
          </cell>
          <cell r="IG1064">
            <v>0</v>
          </cell>
          <cell r="IH1064">
            <v>0</v>
          </cell>
          <cell r="II1064">
            <v>0</v>
          </cell>
          <cell r="IJ1064">
            <v>0</v>
          </cell>
          <cell r="IK1064">
            <v>0</v>
          </cell>
          <cell r="IL1064">
            <v>0</v>
          </cell>
          <cell r="IM1064">
            <v>0</v>
          </cell>
          <cell r="IN1064">
            <v>0</v>
          </cell>
          <cell r="IO1064">
            <v>0</v>
          </cell>
          <cell r="IP1064">
            <v>0</v>
          </cell>
          <cell r="IQ1064">
            <v>0</v>
          </cell>
          <cell r="IR1064">
            <v>0</v>
          </cell>
          <cell r="IS1064">
            <v>0</v>
          </cell>
          <cell r="IT1064">
            <v>0</v>
          </cell>
          <cell r="IU1064">
            <v>0</v>
          </cell>
          <cell r="IV1064">
            <v>0</v>
          </cell>
          <cell r="IW1064">
            <v>0</v>
          </cell>
          <cell r="IX1064">
            <v>0</v>
          </cell>
          <cell r="IY1064">
            <v>0</v>
          </cell>
          <cell r="IZ1064">
            <v>0</v>
          </cell>
          <cell r="JA1064">
            <v>0</v>
          </cell>
          <cell r="JB1064">
            <v>0</v>
          </cell>
          <cell r="JC1064">
            <v>0</v>
          </cell>
          <cell r="JD1064">
            <v>0</v>
          </cell>
          <cell r="JE1064">
            <v>0</v>
          </cell>
          <cell r="JF1064">
            <v>0</v>
          </cell>
          <cell r="JG1064">
            <v>0</v>
          </cell>
          <cell r="JH1064">
            <v>0</v>
          </cell>
          <cell r="JI1064">
            <v>0</v>
          </cell>
          <cell r="JJ1064">
            <v>0</v>
          </cell>
          <cell r="JK1064">
            <v>0</v>
          </cell>
          <cell r="JL1064">
            <v>0</v>
          </cell>
          <cell r="JM1064">
            <v>0</v>
          </cell>
          <cell r="JN1064">
            <v>0</v>
          </cell>
          <cell r="JO1064">
            <v>0</v>
          </cell>
          <cell r="JP1064">
            <v>0</v>
          </cell>
          <cell r="JQ1064">
            <v>0</v>
          </cell>
        </row>
        <row r="1065">
          <cell r="D1065" t="str">
            <v>PV_.QF.SOR._.qOR.CSP_Antelope_Creek_Solar</v>
          </cell>
          <cell r="F1065">
            <v>0</v>
          </cell>
          <cell r="G1065">
            <v>0</v>
          </cell>
          <cell r="H1065">
            <v>0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0</v>
          </cell>
          <cell r="V1065">
            <v>0</v>
          </cell>
          <cell r="W1065">
            <v>0</v>
          </cell>
          <cell r="X1065">
            <v>0</v>
          </cell>
          <cell r="Y1065">
            <v>0</v>
          </cell>
          <cell r="Z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0</v>
          </cell>
          <cell r="AI1065">
            <v>0</v>
          </cell>
          <cell r="AJ1065">
            <v>0</v>
          </cell>
          <cell r="AK1065">
            <v>0</v>
          </cell>
          <cell r="AL1065">
            <v>0</v>
          </cell>
          <cell r="AM1065">
            <v>0</v>
          </cell>
          <cell r="AN1065">
            <v>0</v>
          </cell>
          <cell r="AO1065">
            <v>0</v>
          </cell>
          <cell r="AP1065">
            <v>0</v>
          </cell>
          <cell r="AQ1065">
            <v>0</v>
          </cell>
          <cell r="AR1065">
            <v>0</v>
          </cell>
          <cell r="AS1065">
            <v>0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0</v>
          </cell>
          <cell r="AY1065">
            <v>0</v>
          </cell>
          <cell r="AZ1065">
            <v>0</v>
          </cell>
          <cell r="BA1065">
            <v>0</v>
          </cell>
          <cell r="BB1065">
            <v>0</v>
          </cell>
          <cell r="BC1065">
            <v>0</v>
          </cell>
          <cell r="BD1065">
            <v>0</v>
          </cell>
          <cell r="BE1065">
            <v>0</v>
          </cell>
          <cell r="BF1065">
            <v>0</v>
          </cell>
          <cell r="BG1065">
            <v>0</v>
          </cell>
          <cell r="BH1065">
            <v>0</v>
          </cell>
          <cell r="BI1065">
            <v>0</v>
          </cell>
          <cell r="BJ1065">
            <v>0</v>
          </cell>
          <cell r="BK1065">
            <v>0</v>
          </cell>
          <cell r="BL1065">
            <v>0</v>
          </cell>
          <cell r="BM1065">
            <v>0</v>
          </cell>
          <cell r="BN1065">
            <v>0</v>
          </cell>
          <cell r="BO1065">
            <v>0</v>
          </cell>
          <cell r="BP1065">
            <v>0</v>
          </cell>
          <cell r="BQ1065">
            <v>0</v>
          </cell>
          <cell r="BR1065">
            <v>0</v>
          </cell>
          <cell r="BS1065">
            <v>0</v>
          </cell>
          <cell r="BT1065">
            <v>0</v>
          </cell>
          <cell r="BU1065">
            <v>0</v>
          </cell>
          <cell r="BV1065">
            <v>0</v>
          </cell>
          <cell r="BW1065">
            <v>0</v>
          </cell>
          <cell r="BX1065">
            <v>0</v>
          </cell>
          <cell r="BY1065">
            <v>0</v>
          </cell>
          <cell r="BZ1065">
            <v>0</v>
          </cell>
          <cell r="CA1065">
            <v>0</v>
          </cell>
          <cell r="CB1065">
            <v>0</v>
          </cell>
          <cell r="CC1065">
            <v>0</v>
          </cell>
          <cell r="CD1065">
            <v>0</v>
          </cell>
          <cell r="CE1065">
            <v>0</v>
          </cell>
          <cell r="CF1065">
            <v>0</v>
          </cell>
          <cell r="CG1065">
            <v>0</v>
          </cell>
          <cell r="CH1065">
            <v>0</v>
          </cell>
          <cell r="CI1065">
            <v>0</v>
          </cell>
          <cell r="CJ1065">
            <v>0</v>
          </cell>
          <cell r="CK1065">
            <v>0</v>
          </cell>
          <cell r="CL1065">
            <v>0</v>
          </cell>
          <cell r="CM1065">
            <v>0</v>
          </cell>
          <cell r="CN1065">
            <v>0</v>
          </cell>
          <cell r="CO1065">
            <v>0</v>
          </cell>
          <cell r="CP1065">
            <v>0</v>
          </cell>
          <cell r="CQ1065">
            <v>0</v>
          </cell>
          <cell r="CR1065">
            <v>0</v>
          </cell>
          <cell r="CS1065">
            <v>0</v>
          </cell>
          <cell r="CT1065">
            <v>0</v>
          </cell>
          <cell r="CU1065">
            <v>0</v>
          </cell>
          <cell r="CV1065">
            <v>0</v>
          </cell>
          <cell r="CW1065">
            <v>0</v>
          </cell>
          <cell r="CX1065">
            <v>0</v>
          </cell>
          <cell r="CY1065">
            <v>0</v>
          </cell>
          <cell r="CZ1065">
            <v>0</v>
          </cell>
          <cell r="DA1065">
            <v>0</v>
          </cell>
          <cell r="DB1065">
            <v>0</v>
          </cell>
          <cell r="DC1065">
            <v>0</v>
          </cell>
          <cell r="DD1065">
            <v>0</v>
          </cell>
          <cell r="DE1065">
            <v>0</v>
          </cell>
          <cell r="DF1065">
            <v>0</v>
          </cell>
          <cell r="DG1065">
            <v>0</v>
          </cell>
          <cell r="DH1065">
            <v>0</v>
          </cell>
          <cell r="DI1065">
            <v>0</v>
          </cell>
          <cell r="DJ1065">
            <v>0</v>
          </cell>
          <cell r="DK1065">
            <v>0</v>
          </cell>
          <cell r="DL1065">
            <v>0</v>
          </cell>
          <cell r="DM1065">
            <v>0</v>
          </cell>
          <cell r="DN1065">
            <v>0</v>
          </cell>
          <cell r="DO1065">
            <v>0</v>
          </cell>
          <cell r="DP1065">
            <v>0</v>
          </cell>
          <cell r="DQ1065">
            <v>0</v>
          </cell>
          <cell r="DR1065">
            <v>0</v>
          </cell>
          <cell r="DS1065">
            <v>0</v>
          </cell>
          <cell r="DT1065">
            <v>0</v>
          </cell>
          <cell r="DU1065">
            <v>0</v>
          </cell>
          <cell r="DV1065">
            <v>0</v>
          </cell>
          <cell r="DW1065">
            <v>0</v>
          </cell>
          <cell r="DX1065">
            <v>0</v>
          </cell>
          <cell r="DY1065">
            <v>0</v>
          </cell>
          <cell r="DZ1065">
            <v>0</v>
          </cell>
          <cell r="EA1065">
            <v>0</v>
          </cell>
          <cell r="EB1065">
            <v>0</v>
          </cell>
          <cell r="EC1065">
            <v>0</v>
          </cell>
          <cell r="ED1065">
            <v>0</v>
          </cell>
          <cell r="EE1065">
            <v>0</v>
          </cell>
          <cell r="EF1065">
            <v>0</v>
          </cell>
          <cell r="EG1065">
            <v>0</v>
          </cell>
          <cell r="EH1065">
            <v>0</v>
          </cell>
          <cell r="EI1065">
            <v>0</v>
          </cell>
          <cell r="EJ1065">
            <v>0</v>
          </cell>
          <cell r="EK1065">
            <v>0</v>
          </cell>
          <cell r="EL1065">
            <v>0</v>
          </cell>
          <cell r="EM1065">
            <v>0</v>
          </cell>
          <cell r="EN1065">
            <v>0</v>
          </cell>
          <cell r="EO1065">
            <v>0</v>
          </cell>
          <cell r="EP1065">
            <v>0</v>
          </cell>
          <cell r="EQ1065">
            <v>0</v>
          </cell>
          <cell r="ER1065">
            <v>0</v>
          </cell>
          <cell r="ES1065">
            <v>0</v>
          </cell>
          <cell r="ET1065">
            <v>0</v>
          </cell>
          <cell r="EU1065">
            <v>0</v>
          </cell>
          <cell r="EV1065">
            <v>0</v>
          </cell>
          <cell r="EW1065">
            <v>0</v>
          </cell>
          <cell r="EX1065">
            <v>0</v>
          </cell>
          <cell r="EY1065">
            <v>0</v>
          </cell>
          <cell r="EZ1065">
            <v>0</v>
          </cell>
          <cell r="FA1065">
            <v>0</v>
          </cell>
          <cell r="FB1065">
            <v>0</v>
          </cell>
          <cell r="FC1065">
            <v>0</v>
          </cell>
          <cell r="FD1065">
            <v>0</v>
          </cell>
          <cell r="FE1065">
            <v>0</v>
          </cell>
          <cell r="FF1065">
            <v>0</v>
          </cell>
          <cell r="FG1065">
            <v>0</v>
          </cell>
          <cell r="FH1065">
            <v>0</v>
          </cell>
          <cell r="FI1065">
            <v>0</v>
          </cell>
          <cell r="FJ1065">
            <v>0</v>
          </cell>
          <cell r="FK1065">
            <v>0</v>
          </cell>
          <cell r="FL1065">
            <v>0</v>
          </cell>
          <cell r="FM1065">
            <v>0</v>
          </cell>
          <cell r="FN1065">
            <v>0</v>
          </cell>
          <cell r="FO1065">
            <v>0</v>
          </cell>
          <cell r="FP1065">
            <v>0</v>
          </cell>
          <cell r="FQ1065">
            <v>0</v>
          </cell>
          <cell r="FR1065">
            <v>0</v>
          </cell>
          <cell r="FS1065">
            <v>0</v>
          </cell>
          <cell r="FT1065">
            <v>0</v>
          </cell>
          <cell r="FU1065">
            <v>0</v>
          </cell>
          <cell r="FV1065">
            <v>0</v>
          </cell>
          <cell r="FW1065">
            <v>0</v>
          </cell>
          <cell r="FX1065">
            <v>0</v>
          </cell>
          <cell r="FY1065">
            <v>0</v>
          </cell>
          <cell r="FZ1065">
            <v>0</v>
          </cell>
          <cell r="GA1065">
            <v>0</v>
          </cell>
          <cell r="GB1065">
            <v>0</v>
          </cell>
          <cell r="GC1065">
            <v>0</v>
          </cell>
          <cell r="GD1065">
            <v>0</v>
          </cell>
          <cell r="GE1065">
            <v>0</v>
          </cell>
          <cell r="GF1065">
            <v>0</v>
          </cell>
          <cell r="GG1065">
            <v>0</v>
          </cell>
          <cell r="GH1065">
            <v>0</v>
          </cell>
          <cell r="GI1065">
            <v>0</v>
          </cell>
          <cell r="GJ1065">
            <v>0</v>
          </cell>
          <cell r="GK1065">
            <v>0</v>
          </cell>
          <cell r="GL1065">
            <v>0</v>
          </cell>
          <cell r="GM1065">
            <v>0</v>
          </cell>
          <cell r="GN1065">
            <v>0</v>
          </cell>
          <cell r="GO1065">
            <v>0</v>
          </cell>
          <cell r="GP1065">
            <v>0</v>
          </cell>
          <cell r="GQ1065">
            <v>0</v>
          </cell>
          <cell r="GR1065">
            <v>0</v>
          </cell>
          <cell r="GS1065">
            <v>0</v>
          </cell>
          <cell r="GT1065">
            <v>0</v>
          </cell>
          <cell r="GU1065">
            <v>0</v>
          </cell>
          <cell r="GV1065">
            <v>0</v>
          </cell>
          <cell r="GW1065">
            <v>0</v>
          </cell>
          <cell r="GX1065">
            <v>0</v>
          </cell>
          <cell r="GY1065">
            <v>0</v>
          </cell>
          <cell r="GZ1065">
            <v>0</v>
          </cell>
          <cell r="HA1065">
            <v>0</v>
          </cell>
          <cell r="HB1065">
            <v>0</v>
          </cell>
          <cell r="HC1065">
            <v>0</v>
          </cell>
          <cell r="HD1065">
            <v>0</v>
          </cell>
          <cell r="HE1065">
            <v>0</v>
          </cell>
          <cell r="HF1065">
            <v>0</v>
          </cell>
          <cell r="HG1065">
            <v>0</v>
          </cell>
          <cell r="HH1065">
            <v>0</v>
          </cell>
          <cell r="HI1065">
            <v>0</v>
          </cell>
          <cell r="HJ1065">
            <v>0</v>
          </cell>
          <cell r="HK1065">
            <v>0</v>
          </cell>
          <cell r="HL1065">
            <v>0</v>
          </cell>
          <cell r="HM1065">
            <v>0</v>
          </cell>
          <cell r="HN1065">
            <v>0</v>
          </cell>
          <cell r="HO1065">
            <v>0</v>
          </cell>
          <cell r="HP1065">
            <v>0</v>
          </cell>
          <cell r="HQ1065">
            <v>0</v>
          </cell>
          <cell r="HR1065">
            <v>0</v>
          </cell>
          <cell r="HS1065">
            <v>0</v>
          </cell>
          <cell r="HT1065">
            <v>0</v>
          </cell>
          <cell r="HU1065">
            <v>0</v>
          </cell>
          <cell r="HV1065">
            <v>0</v>
          </cell>
          <cell r="HW1065">
            <v>0</v>
          </cell>
          <cell r="HX1065">
            <v>0</v>
          </cell>
          <cell r="HY1065">
            <v>0</v>
          </cell>
          <cell r="HZ1065">
            <v>0</v>
          </cell>
          <cell r="IA1065">
            <v>0</v>
          </cell>
          <cell r="IB1065">
            <v>0</v>
          </cell>
          <cell r="IC1065">
            <v>0</v>
          </cell>
          <cell r="ID1065">
            <v>0</v>
          </cell>
          <cell r="IE1065">
            <v>0</v>
          </cell>
          <cell r="IF1065">
            <v>0</v>
          </cell>
          <cell r="IG1065">
            <v>0</v>
          </cell>
          <cell r="IH1065">
            <v>0</v>
          </cell>
          <cell r="II1065">
            <v>0</v>
          </cell>
          <cell r="IJ1065">
            <v>0</v>
          </cell>
          <cell r="IK1065">
            <v>0</v>
          </cell>
          <cell r="IL1065">
            <v>0</v>
          </cell>
          <cell r="IM1065">
            <v>0</v>
          </cell>
          <cell r="IN1065">
            <v>0</v>
          </cell>
          <cell r="IO1065">
            <v>0</v>
          </cell>
          <cell r="IP1065">
            <v>0</v>
          </cell>
          <cell r="IQ1065">
            <v>0</v>
          </cell>
          <cell r="IR1065">
            <v>0</v>
          </cell>
          <cell r="IS1065">
            <v>0</v>
          </cell>
          <cell r="IT1065">
            <v>0</v>
          </cell>
          <cell r="IU1065">
            <v>0</v>
          </cell>
          <cell r="IV1065">
            <v>0</v>
          </cell>
          <cell r="IW1065">
            <v>0</v>
          </cell>
          <cell r="IX1065">
            <v>0</v>
          </cell>
          <cell r="IY1065">
            <v>0</v>
          </cell>
          <cell r="IZ1065">
            <v>0</v>
          </cell>
          <cell r="JA1065">
            <v>0</v>
          </cell>
          <cell r="JB1065">
            <v>0</v>
          </cell>
          <cell r="JC1065">
            <v>0</v>
          </cell>
          <cell r="JD1065">
            <v>0</v>
          </cell>
          <cell r="JE1065">
            <v>0</v>
          </cell>
          <cell r="JF1065">
            <v>0</v>
          </cell>
          <cell r="JG1065">
            <v>0</v>
          </cell>
          <cell r="JH1065">
            <v>0</v>
          </cell>
          <cell r="JI1065">
            <v>0</v>
          </cell>
          <cell r="JJ1065">
            <v>0</v>
          </cell>
          <cell r="JK1065">
            <v>0</v>
          </cell>
          <cell r="JL1065">
            <v>0</v>
          </cell>
          <cell r="JM1065">
            <v>0</v>
          </cell>
          <cell r="JN1065">
            <v>0</v>
          </cell>
          <cell r="JO1065">
            <v>0</v>
          </cell>
          <cell r="JP1065">
            <v>0</v>
          </cell>
          <cell r="JQ1065">
            <v>0</v>
          </cell>
        </row>
        <row r="1066">
          <cell r="D1066" t="str">
            <v>PV_.QF.SOR._.qOR.CSP_Blackwell_Creek_Solar</v>
          </cell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0</v>
          </cell>
          <cell r="X1066">
            <v>0</v>
          </cell>
          <cell r="Y1066">
            <v>0</v>
          </cell>
          <cell r="Z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0</v>
          </cell>
          <cell r="AI1066">
            <v>0</v>
          </cell>
          <cell r="AJ1066">
            <v>0</v>
          </cell>
          <cell r="AK1066">
            <v>0</v>
          </cell>
          <cell r="AL1066">
            <v>0</v>
          </cell>
          <cell r="AM1066">
            <v>0</v>
          </cell>
          <cell r="AN1066">
            <v>0</v>
          </cell>
          <cell r="AO1066">
            <v>0</v>
          </cell>
          <cell r="AP1066">
            <v>0</v>
          </cell>
          <cell r="AQ1066">
            <v>0</v>
          </cell>
          <cell r="AR1066">
            <v>0</v>
          </cell>
          <cell r="AS1066">
            <v>0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0</v>
          </cell>
          <cell r="AY1066">
            <v>0</v>
          </cell>
          <cell r="AZ1066">
            <v>0</v>
          </cell>
          <cell r="BA1066">
            <v>0</v>
          </cell>
          <cell r="BB1066">
            <v>0</v>
          </cell>
          <cell r="BC1066">
            <v>0</v>
          </cell>
          <cell r="BD1066">
            <v>0</v>
          </cell>
          <cell r="BE1066">
            <v>0</v>
          </cell>
          <cell r="BF1066">
            <v>0</v>
          </cell>
          <cell r="BG1066">
            <v>0</v>
          </cell>
          <cell r="BH1066">
            <v>0</v>
          </cell>
          <cell r="BI1066">
            <v>0</v>
          </cell>
          <cell r="BJ1066">
            <v>0</v>
          </cell>
          <cell r="BK1066">
            <v>0</v>
          </cell>
          <cell r="BL1066">
            <v>0</v>
          </cell>
          <cell r="BM1066">
            <v>0</v>
          </cell>
          <cell r="BN1066">
            <v>0</v>
          </cell>
          <cell r="BO1066">
            <v>0</v>
          </cell>
          <cell r="BP1066">
            <v>0</v>
          </cell>
          <cell r="BQ1066">
            <v>0</v>
          </cell>
          <cell r="BR1066">
            <v>0</v>
          </cell>
          <cell r="BS1066">
            <v>0</v>
          </cell>
          <cell r="BT1066">
            <v>0</v>
          </cell>
          <cell r="BU1066">
            <v>0</v>
          </cell>
          <cell r="BV1066">
            <v>0</v>
          </cell>
          <cell r="BW1066">
            <v>0</v>
          </cell>
          <cell r="BX1066">
            <v>0</v>
          </cell>
          <cell r="BY1066">
            <v>0</v>
          </cell>
          <cell r="BZ1066">
            <v>0</v>
          </cell>
          <cell r="CA1066">
            <v>0</v>
          </cell>
          <cell r="CB1066">
            <v>0</v>
          </cell>
          <cell r="CC1066">
            <v>0</v>
          </cell>
          <cell r="CD1066">
            <v>0</v>
          </cell>
          <cell r="CE1066">
            <v>0</v>
          </cell>
          <cell r="CF1066">
            <v>0</v>
          </cell>
          <cell r="CG1066">
            <v>0</v>
          </cell>
          <cell r="CH1066">
            <v>0</v>
          </cell>
          <cell r="CI1066">
            <v>0</v>
          </cell>
          <cell r="CJ1066">
            <v>0</v>
          </cell>
          <cell r="CK1066">
            <v>0</v>
          </cell>
          <cell r="CL1066">
            <v>0</v>
          </cell>
          <cell r="CM1066">
            <v>0</v>
          </cell>
          <cell r="CN1066">
            <v>0</v>
          </cell>
          <cell r="CO1066">
            <v>0</v>
          </cell>
          <cell r="CP1066">
            <v>0</v>
          </cell>
          <cell r="CQ1066">
            <v>0</v>
          </cell>
          <cell r="CR1066">
            <v>0</v>
          </cell>
          <cell r="CS1066">
            <v>0</v>
          </cell>
          <cell r="CT1066">
            <v>0</v>
          </cell>
          <cell r="CU1066">
            <v>0</v>
          </cell>
          <cell r="CV1066">
            <v>0</v>
          </cell>
          <cell r="CW1066">
            <v>0</v>
          </cell>
          <cell r="CX1066">
            <v>0</v>
          </cell>
          <cell r="CY1066">
            <v>0</v>
          </cell>
          <cell r="CZ1066">
            <v>0</v>
          </cell>
          <cell r="DA1066">
            <v>0</v>
          </cell>
          <cell r="DB1066">
            <v>0</v>
          </cell>
          <cell r="DC1066">
            <v>0</v>
          </cell>
          <cell r="DD1066">
            <v>0</v>
          </cell>
          <cell r="DE1066">
            <v>0</v>
          </cell>
          <cell r="DF1066">
            <v>0</v>
          </cell>
          <cell r="DG1066">
            <v>0</v>
          </cell>
          <cell r="DH1066">
            <v>0</v>
          </cell>
          <cell r="DI1066">
            <v>0</v>
          </cell>
          <cell r="DJ1066">
            <v>0</v>
          </cell>
          <cell r="DK1066">
            <v>0</v>
          </cell>
          <cell r="DL1066">
            <v>0</v>
          </cell>
          <cell r="DM1066">
            <v>0</v>
          </cell>
          <cell r="DN1066">
            <v>0</v>
          </cell>
          <cell r="DO1066">
            <v>0</v>
          </cell>
          <cell r="DP1066">
            <v>0</v>
          </cell>
          <cell r="DQ1066">
            <v>0</v>
          </cell>
          <cell r="DR1066">
            <v>0</v>
          </cell>
          <cell r="DS1066">
            <v>0</v>
          </cell>
          <cell r="DT1066">
            <v>0</v>
          </cell>
          <cell r="DU1066">
            <v>0</v>
          </cell>
          <cell r="DV1066">
            <v>0</v>
          </cell>
          <cell r="DW1066">
            <v>0</v>
          </cell>
          <cell r="DX1066">
            <v>0</v>
          </cell>
          <cell r="DY1066">
            <v>0</v>
          </cell>
          <cell r="DZ1066">
            <v>0</v>
          </cell>
          <cell r="EA1066">
            <v>0</v>
          </cell>
          <cell r="EB1066">
            <v>0</v>
          </cell>
          <cell r="EC1066">
            <v>0</v>
          </cell>
          <cell r="ED1066">
            <v>0</v>
          </cell>
          <cell r="EE1066">
            <v>0</v>
          </cell>
          <cell r="EF1066">
            <v>0</v>
          </cell>
          <cell r="EG1066">
            <v>0</v>
          </cell>
          <cell r="EH1066">
            <v>0</v>
          </cell>
          <cell r="EI1066">
            <v>0</v>
          </cell>
          <cell r="EJ1066">
            <v>0</v>
          </cell>
          <cell r="EK1066">
            <v>0</v>
          </cell>
          <cell r="EL1066">
            <v>0</v>
          </cell>
          <cell r="EM1066">
            <v>0</v>
          </cell>
          <cell r="EN1066">
            <v>0</v>
          </cell>
          <cell r="EO1066">
            <v>0</v>
          </cell>
          <cell r="EP1066">
            <v>0</v>
          </cell>
          <cell r="EQ1066">
            <v>0</v>
          </cell>
          <cell r="ER1066">
            <v>0</v>
          </cell>
          <cell r="ES1066">
            <v>0</v>
          </cell>
          <cell r="ET1066">
            <v>0</v>
          </cell>
          <cell r="EU1066">
            <v>0</v>
          </cell>
          <cell r="EV1066">
            <v>0</v>
          </cell>
          <cell r="EW1066">
            <v>0</v>
          </cell>
          <cell r="EX1066">
            <v>0</v>
          </cell>
          <cell r="EY1066">
            <v>0</v>
          </cell>
          <cell r="EZ1066">
            <v>0</v>
          </cell>
          <cell r="FA1066">
            <v>0</v>
          </cell>
          <cell r="FB1066">
            <v>0</v>
          </cell>
          <cell r="FC1066">
            <v>0</v>
          </cell>
          <cell r="FD1066">
            <v>0</v>
          </cell>
          <cell r="FE1066">
            <v>0</v>
          </cell>
          <cell r="FF1066">
            <v>0</v>
          </cell>
          <cell r="FG1066">
            <v>0</v>
          </cell>
          <cell r="FH1066">
            <v>0</v>
          </cell>
          <cell r="FI1066">
            <v>0</v>
          </cell>
          <cell r="FJ1066">
            <v>0</v>
          </cell>
          <cell r="FK1066">
            <v>0</v>
          </cell>
          <cell r="FL1066">
            <v>0</v>
          </cell>
          <cell r="FM1066">
            <v>0</v>
          </cell>
          <cell r="FN1066">
            <v>0</v>
          </cell>
          <cell r="FO1066">
            <v>0</v>
          </cell>
          <cell r="FP1066">
            <v>0</v>
          </cell>
          <cell r="FQ1066">
            <v>0</v>
          </cell>
          <cell r="FR1066">
            <v>0</v>
          </cell>
          <cell r="FS1066">
            <v>0</v>
          </cell>
          <cell r="FT1066">
            <v>0</v>
          </cell>
          <cell r="FU1066">
            <v>0</v>
          </cell>
          <cell r="FV1066">
            <v>0</v>
          </cell>
          <cell r="FW1066">
            <v>0</v>
          </cell>
          <cell r="FX1066">
            <v>0</v>
          </cell>
          <cell r="FY1066">
            <v>0</v>
          </cell>
          <cell r="FZ1066">
            <v>0</v>
          </cell>
          <cell r="GA1066">
            <v>0</v>
          </cell>
          <cell r="GB1066">
            <v>0</v>
          </cell>
          <cell r="GC1066">
            <v>0</v>
          </cell>
          <cell r="GD1066">
            <v>0</v>
          </cell>
          <cell r="GE1066">
            <v>0</v>
          </cell>
          <cell r="GF1066">
            <v>0</v>
          </cell>
          <cell r="GG1066">
            <v>0</v>
          </cell>
          <cell r="GH1066">
            <v>0</v>
          </cell>
          <cell r="GI1066">
            <v>0</v>
          </cell>
          <cell r="GJ1066">
            <v>0</v>
          </cell>
          <cell r="GK1066">
            <v>0</v>
          </cell>
          <cell r="GL1066">
            <v>0</v>
          </cell>
          <cell r="GM1066">
            <v>0</v>
          </cell>
          <cell r="GN1066">
            <v>0</v>
          </cell>
          <cell r="GO1066">
            <v>0</v>
          </cell>
          <cell r="GP1066">
            <v>0</v>
          </cell>
          <cell r="GQ1066">
            <v>0</v>
          </cell>
          <cell r="GR1066">
            <v>0</v>
          </cell>
          <cell r="GS1066">
            <v>0</v>
          </cell>
          <cell r="GT1066">
            <v>0</v>
          </cell>
          <cell r="GU1066">
            <v>0</v>
          </cell>
          <cell r="GV1066">
            <v>0</v>
          </cell>
          <cell r="GW1066">
            <v>0</v>
          </cell>
          <cell r="GX1066">
            <v>0</v>
          </cell>
          <cell r="GY1066">
            <v>0</v>
          </cell>
          <cell r="GZ1066">
            <v>0</v>
          </cell>
          <cell r="HA1066">
            <v>0</v>
          </cell>
          <cell r="HB1066">
            <v>0</v>
          </cell>
          <cell r="HC1066">
            <v>0</v>
          </cell>
          <cell r="HD1066">
            <v>0</v>
          </cell>
          <cell r="HE1066">
            <v>0</v>
          </cell>
          <cell r="HF1066">
            <v>0</v>
          </cell>
          <cell r="HG1066">
            <v>0</v>
          </cell>
          <cell r="HH1066">
            <v>0</v>
          </cell>
          <cell r="HI1066">
            <v>0</v>
          </cell>
          <cell r="HJ1066">
            <v>0</v>
          </cell>
          <cell r="HK1066">
            <v>0</v>
          </cell>
          <cell r="HL1066">
            <v>0</v>
          </cell>
          <cell r="HM1066">
            <v>0</v>
          </cell>
          <cell r="HN1066">
            <v>0</v>
          </cell>
          <cell r="HO1066">
            <v>0</v>
          </cell>
          <cell r="HP1066">
            <v>0</v>
          </cell>
          <cell r="HQ1066">
            <v>0</v>
          </cell>
          <cell r="HR1066">
            <v>0</v>
          </cell>
          <cell r="HS1066">
            <v>0</v>
          </cell>
          <cell r="HT1066">
            <v>0</v>
          </cell>
          <cell r="HU1066">
            <v>0</v>
          </cell>
          <cell r="HV1066">
            <v>0</v>
          </cell>
          <cell r="HW1066">
            <v>0</v>
          </cell>
          <cell r="HX1066">
            <v>0</v>
          </cell>
          <cell r="HY1066">
            <v>0</v>
          </cell>
          <cell r="HZ1066">
            <v>0</v>
          </cell>
          <cell r="IA1066">
            <v>0</v>
          </cell>
          <cell r="IB1066">
            <v>0</v>
          </cell>
          <cell r="IC1066">
            <v>0</v>
          </cell>
          <cell r="ID1066">
            <v>0</v>
          </cell>
          <cell r="IE1066">
            <v>0</v>
          </cell>
          <cell r="IF1066">
            <v>0</v>
          </cell>
          <cell r="IG1066">
            <v>0</v>
          </cell>
          <cell r="IH1066">
            <v>0</v>
          </cell>
          <cell r="II1066">
            <v>0</v>
          </cell>
          <cell r="IJ1066">
            <v>0</v>
          </cell>
          <cell r="IK1066">
            <v>0</v>
          </cell>
          <cell r="IL1066">
            <v>0</v>
          </cell>
          <cell r="IM1066">
            <v>0</v>
          </cell>
          <cell r="IN1066">
            <v>0</v>
          </cell>
          <cell r="IO1066">
            <v>0</v>
          </cell>
          <cell r="IP1066">
            <v>0</v>
          </cell>
          <cell r="IQ1066">
            <v>0</v>
          </cell>
          <cell r="IR1066">
            <v>0</v>
          </cell>
          <cell r="IS1066">
            <v>0</v>
          </cell>
          <cell r="IT1066">
            <v>0</v>
          </cell>
          <cell r="IU1066">
            <v>0</v>
          </cell>
          <cell r="IV1066">
            <v>0</v>
          </cell>
          <cell r="IW1066">
            <v>0</v>
          </cell>
          <cell r="IX1066">
            <v>0</v>
          </cell>
          <cell r="IY1066">
            <v>0</v>
          </cell>
          <cell r="IZ1066">
            <v>0</v>
          </cell>
          <cell r="JA1066">
            <v>0</v>
          </cell>
          <cell r="JB1066">
            <v>0</v>
          </cell>
          <cell r="JC1066">
            <v>0</v>
          </cell>
          <cell r="JD1066">
            <v>0</v>
          </cell>
          <cell r="JE1066">
            <v>0</v>
          </cell>
          <cell r="JF1066">
            <v>0</v>
          </cell>
          <cell r="JG1066">
            <v>0</v>
          </cell>
          <cell r="JH1066">
            <v>0</v>
          </cell>
          <cell r="JI1066">
            <v>0</v>
          </cell>
          <cell r="JJ1066">
            <v>0</v>
          </cell>
          <cell r="JK1066">
            <v>0</v>
          </cell>
          <cell r="JL1066">
            <v>0</v>
          </cell>
          <cell r="JM1066">
            <v>0</v>
          </cell>
          <cell r="JN1066">
            <v>0</v>
          </cell>
          <cell r="JO1066">
            <v>0</v>
          </cell>
          <cell r="JP1066">
            <v>0</v>
          </cell>
          <cell r="JQ1066">
            <v>0</v>
          </cell>
        </row>
        <row r="1067">
          <cell r="D1067" t="str">
            <v>PV_.QF.SOR._.qOR.CSP_Canyonville_Solar_1</v>
          </cell>
          <cell r="F1067">
            <v>0</v>
          </cell>
          <cell r="G1067">
            <v>0</v>
          </cell>
          <cell r="H1067">
            <v>0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0</v>
          </cell>
          <cell r="V1067">
            <v>0</v>
          </cell>
          <cell r="W1067">
            <v>0</v>
          </cell>
          <cell r="X1067">
            <v>0</v>
          </cell>
          <cell r="Y1067">
            <v>0</v>
          </cell>
          <cell r="Z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0</v>
          </cell>
          <cell r="AI1067">
            <v>0</v>
          </cell>
          <cell r="AJ1067">
            <v>0</v>
          </cell>
          <cell r="AK1067">
            <v>0</v>
          </cell>
          <cell r="AL1067">
            <v>0</v>
          </cell>
          <cell r="AM1067">
            <v>0</v>
          </cell>
          <cell r="AN1067">
            <v>0</v>
          </cell>
          <cell r="AO1067">
            <v>0</v>
          </cell>
          <cell r="AP1067">
            <v>0</v>
          </cell>
          <cell r="AQ1067">
            <v>0</v>
          </cell>
          <cell r="AR1067">
            <v>0</v>
          </cell>
          <cell r="AS1067">
            <v>0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0</v>
          </cell>
          <cell r="AY1067">
            <v>0</v>
          </cell>
          <cell r="AZ1067">
            <v>0</v>
          </cell>
          <cell r="BA1067">
            <v>0</v>
          </cell>
          <cell r="BB1067">
            <v>0</v>
          </cell>
          <cell r="BC1067">
            <v>0</v>
          </cell>
          <cell r="BD1067">
            <v>0</v>
          </cell>
          <cell r="BE1067">
            <v>0</v>
          </cell>
          <cell r="BF1067">
            <v>0</v>
          </cell>
          <cell r="BG1067">
            <v>0</v>
          </cell>
          <cell r="BH1067">
            <v>0</v>
          </cell>
          <cell r="BI1067">
            <v>0</v>
          </cell>
          <cell r="BJ1067">
            <v>0</v>
          </cell>
          <cell r="BK1067">
            <v>0</v>
          </cell>
          <cell r="BL1067">
            <v>0</v>
          </cell>
          <cell r="BM1067">
            <v>0</v>
          </cell>
          <cell r="BN1067">
            <v>0</v>
          </cell>
          <cell r="BO1067">
            <v>0</v>
          </cell>
          <cell r="BP1067">
            <v>0</v>
          </cell>
          <cell r="BQ1067">
            <v>0</v>
          </cell>
          <cell r="BR1067">
            <v>0</v>
          </cell>
          <cell r="BS1067">
            <v>0</v>
          </cell>
          <cell r="BT1067">
            <v>0</v>
          </cell>
          <cell r="BU1067">
            <v>0</v>
          </cell>
          <cell r="BV1067">
            <v>0</v>
          </cell>
          <cell r="BW1067">
            <v>0</v>
          </cell>
          <cell r="BX1067">
            <v>0</v>
          </cell>
          <cell r="BY1067">
            <v>0</v>
          </cell>
          <cell r="BZ1067">
            <v>0</v>
          </cell>
          <cell r="CA1067">
            <v>0</v>
          </cell>
          <cell r="CB1067">
            <v>0</v>
          </cell>
          <cell r="CC1067">
            <v>0</v>
          </cell>
          <cell r="CD1067">
            <v>0</v>
          </cell>
          <cell r="CE1067">
            <v>0</v>
          </cell>
          <cell r="CF1067">
            <v>0</v>
          </cell>
          <cell r="CG1067">
            <v>0</v>
          </cell>
          <cell r="CH1067">
            <v>0</v>
          </cell>
          <cell r="CI1067">
            <v>0</v>
          </cell>
          <cell r="CJ1067">
            <v>0</v>
          </cell>
          <cell r="CK1067">
            <v>0</v>
          </cell>
          <cell r="CL1067">
            <v>0</v>
          </cell>
          <cell r="CM1067">
            <v>0</v>
          </cell>
          <cell r="CN1067">
            <v>0</v>
          </cell>
          <cell r="CO1067">
            <v>0</v>
          </cell>
          <cell r="CP1067">
            <v>0</v>
          </cell>
          <cell r="CQ1067">
            <v>0</v>
          </cell>
          <cell r="CR1067">
            <v>0</v>
          </cell>
          <cell r="CS1067">
            <v>0</v>
          </cell>
          <cell r="CT1067">
            <v>0</v>
          </cell>
          <cell r="CU1067">
            <v>0</v>
          </cell>
          <cell r="CV1067">
            <v>0</v>
          </cell>
          <cell r="CW1067">
            <v>0</v>
          </cell>
          <cell r="CX1067">
            <v>0</v>
          </cell>
          <cell r="CY1067">
            <v>0</v>
          </cell>
          <cell r="CZ1067">
            <v>0</v>
          </cell>
          <cell r="DA1067">
            <v>0</v>
          </cell>
          <cell r="DB1067">
            <v>0</v>
          </cell>
          <cell r="DC1067">
            <v>0</v>
          </cell>
          <cell r="DD1067">
            <v>0</v>
          </cell>
          <cell r="DE1067">
            <v>0</v>
          </cell>
          <cell r="DF1067">
            <v>0</v>
          </cell>
          <cell r="DG1067">
            <v>0</v>
          </cell>
          <cell r="DH1067">
            <v>0</v>
          </cell>
          <cell r="DI1067">
            <v>0</v>
          </cell>
          <cell r="DJ1067">
            <v>0</v>
          </cell>
          <cell r="DK1067">
            <v>0</v>
          </cell>
          <cell r="DL1067">
            <v>0</v>
          </cell>
          <cell r="DM1067">
            <v>0</v>
          </cell>
          <cell r="DN1067">
            <v>0</v>
          </cell>
          <cell r="DO1067">
            <v>0</v>
          </cell>
          <cell r="DP1067">
            <v>0</v>
          </cell>
          <cell r="DQ1067">
            <v>0</v>
          </cell>
          <cell r="DR1067">
            <v>0</v>
          </cell>
          <cell r="DS1067">
            <v>0</v>
          </cell>
          <cell r="DT1067">
            <v>0</v>
          </cell>
          <cell r="DU1067">
            <v>0</v>
          </cell>
          <cell r="DV1067">
            <v>0</v>
          </cell>
          <cell r="DW1067">
            <v>0</v>
          </cell>
          <cell r="DX1067">
            <v>0</v>
          </cell>
          <cell r="DY1067">
            <v>0</v>
          </cell>
          <cell r="DZ1067">
            <v>0</v>
          </cell>
          <cell r="EA1067">
            <v>0</v>
          </cell>
          <cell r="EB1067">
            <v>0</v>
          </cell>
          <cell r="EC1067">
            <v>0</v>
          </cell>
          <cell r="ED1067">
            <v>0</v>
          </cell>
          <cell r="EE1067">
            <v>0</v>
          </cell>
          <cell r="EF1067">
            <v>0</v>
          </cell>
          <cell r="EG1067">
            <v>0</v>
          </cell>
          <cell r="EH1067">
            <v>0</v>
          </cell>
          <cell r="EI1067">
            <v>0</v>
          </cell>
          <cell r="EJ1067">
            <v>0</v>
          </cell>
          <cell r="EK1067">
            <v>0</v>
          </cell>
          <cell r="EL1067">
            <v>0</v>
          </cell>
          <cell r="EM1067">
            <v>0</v>
          </cell>
          <cell r="EN1067">
            <v>0</v>
          </cell>
          <cell r="EO1067">
            <v>0</v>
          </cell>
          <cell r="EP1067">
            <v>0</v>
          </cell>
          <cell r="EQ1067">
            <v>0</v>
          </cell>
          <cell r="ER1067">
            <v>0</v>
          </cell>
          <cell r="ES1067">
            <v>0</v>
          </cell>
          <cell r="ET1067">
            <v>0</v>
          </cell>
          <cell r="EU1067">
            <v>0</v>
          </cell>
          <cell r="EV1067">
            <v>0</v>
          </cell>
          <cell r="EW1067">
            <v>0</v>
          </cell>
          <cell r="EX1067">
            <v>0</v>
          </cell>
          <cell r="EY1067">
            <v>0</v>
          </cell>
          <cell r="EZ1067">
            <v>0</v>
          </cell>
          <cell r="FA1067">
            <v>0</v>
          </cell>
          <cell r="FB1067">
            <v>0</v>
          </cell>
          <cell r="FC1067">
            <v>0</v>
          </cell>
          <cell r="FD1067">
            <v>0</v>
          </cell>
          <cell r="FE1067">
            <v>0</v>
          </cell>
          <cell r="FF1067">
            <v>0</v>
          </cell>
          <cell r="FG1067">
            <v>0</v>
          </cell>
          <cell r="FH1067">
            <v>0</v>
          </cell>
          <cell r="FI1067">
            <v>0</v>
          </cell>
          <cell r="FJ1067">
            <v>0</v>
          </cell>
          <cell r="FK1067">
            <v>0</v>
          </cell>
          <cell r="FL1067">
            <v>0</v>
          </cell>
          <cell r="FM1067">
            <v>0</v>
          </cell>
          <cell r="FN1067">
            <v>0</v>
          </cell>
          <cell r="FO1067">
            <v>0</v>
          </cell>
          <cell r="FP1067">
            <v>0</v>
          </cell>
          <cell r="FQ1067">
            <v>0</v>
          </cell>
          <cell r="FR1067">
            <v>0</v>
          </cell>
          <cell r="FS1067">
            <v>0</v>
          </cell>
          <cell r="FT1067">
            <v>0</v>
          </cell>
          <cell r="FU1067">
            <v>0</v>
          </cell>
          <cell r="FV1067">
            <v>0</v>
          </cell>
          <cell r="FW1067">
            <v>0</v>
          </cell>
          <cell r="FX1067">
            <v>0</v>
          </cell>
          <cell r="FY1067">
            <v>0</v>
          </cell>
          <cell r="FZ1067">
            <v>0</v>
          </cell>
          <cell r="GA1067">
            <v>0</v>
          </cell>
          <cell r="GB1067">
            <v>0</v>
          </cell>
          <cell r="GC1067">
            <v>0</v>
          </cell>
          <cell r="GD1067">
            <v>0</v>
          </cell>
          <cell r="GE1067">
            <v>0</v>
          </cell>
          <cell r="GF1067">
            <v>0</v>
          </cell>
          <cell r="GG1067">
            <v>0</v>
          </cell>
          <cell r="GH1067">
            <v>0</v>
          </cell>
          <cell r="GI1067">
            <v>0</v>
          </cell>
          <cell r="GJ1067">
            <v>0</v>
          </cell>
          <cell r="GK1067">
            <v>0</v>
          </cell>
          <cell r="GL1067">
            <v>0</v>
          </cell>
          <cell r="GM1067">
            <v>0</v>
          </cell>
          <cell r="GN1067">
            <v>0</v>
          </cell>
          <cell r="GO1067">
            <v>0</v>
          </cell>
          <cell r="GP1067">
            <v>0</v>
          </cell>
          <cell r="GQ1067">
            <v>0</v>
          </cell>
          <cell r="GR1067">
            <v>0</v>
          </cell>
          <cell r="GS1067">
            <v>0</v>
          </cell>
          <cell r="GT1067">
            <v>0</v>
          </cell>
          <cell r="GU1067">
            <v>0</v>
          </cell>
          <cell r="GV1067">
            <v>0</v>
          </cell>
          <cell r="GW1067">
            <v>0</v>
          </cell>
          <cell r="GX1067">
            <v>0</v>
          </cell>
          <cell r="GY1067">
            <v>0</v>
          </cell>
          <cell r="GZ1067">
            <v>0</v>
          </cell>
          <cell r="HA1067">
            <v>0</v>
          </cell>
          <cell r="HB1067">
            <v>0</v>
          </cell>
          <cell r="HC1067">
            <v>0</v>
          </cell>
          <cell r="HD1067">
            <v>0</v>
          </cell>
          <cell r="HE1067">
            <v>0</v>
          </cell>
          <cell r="HF1067">
            <v>0</v>
          </cell>
          <cell r="HG1067">
            <v>0</v>
          </cell>
          <cell r="HH1067">
            <v>0</v>
          </cell>
          <cell r="HI1067">
            <v>0</v>
          </cell>
          <cell r="HJ1067">
            <v>0</v>
          </cell>
          <cell r="HK1067">
            <v>0</v>
          </cell>
          <cell r="HL1067">
            <v>0</v>
          </cell>
          <cell r="HM1067">
            <v>0</v>
          </cell>
          <cell r="HN1067">
            <v>0</v>
          </cell>
          <cell r="HO1067">
            <v>0</v>
          </cell>
          <cell r="HP1067">
            <v>0</v>
          </cell>
          <cell r="HQ1067">
            <v>0</v>
          </cell>
          <cell r="HR1067">
            <v>0</v>
          </cell>
          <cell r="HS1067">
            <v>0</v>
          </cell>
          <cell r="HT1067">
            <v>0</v>
          </cell>
          <cell r="HU1067">
            <v>0</v>
          </cell>
          <cell r="HV1067">
            <v>0</v>
          </cell>
          <cell r="HW1067">
            <v>0</v>
          </cell>
          <cell r="HX1067">
            <v>0</v>
          </cell>
          <cell r="HY1067">
            <v>0</v>
          </cell>
          <cell r="HZ1067">
            <v>0</v>
          </cell>
          <cell r="IA1067">
            <v>0</v>
          </cell>
          <cell r="IB1067">
            <v>0</v>
          </cell>
          <cell r="IC1067">
            <v>0</v>
          </cell>
          <cell r="ID1067">
            <v>0</v>
          </cell>
          <cell r="IE1067">
            <v>0</v>
          </cell>
          <cell r="IF1067">
            <v>0</v>
          </cell>
          <cell r="IG1067">
            <v>0</v>
          </cell>
          <cell r="IH1067">
            <v>0</v>
          </cell>
          <cell r="II1067">
            <v>0</v>
          </cell>
          <cell r="IJ1067">
            <v>0</v>
          </cell>
          <cell r="IK1067">
            <v>0</v>
          </cell>
          <cell r="IL1067">
            <v>0</v>
          </cell>
          <cell r="IM1067">
            <v>0</v>
          </cell>
          <cell r="IN1067">
            <v>0</v>
          </cell>
          <cell r="IO1067">
            <v>0</v>
          </cell>
          <cell r="IP1067">
            <v>0</v>
          </cell>
          <cell r="IQ1067">
            <v>0</v>
          </cell>
          <cell r="IR1067">
            <v>0</v>
          </cell>
          <cell r="IS1067">
            <v>0</v>
          </cell>
          <cell r="IT1067">
            <v>0</v>
          </cell>
          <cell r="IU1067">
            <v>0</v>
          </cell>
          <cell r="IV1067">
            <v>0</v>
          </cell>
          <cell r="IW1067">
            <v>0</v>
          </cell>
          <cell r="IX1067">
            <v>0</v>
          </cell>
          <cell r="IY1067">
            <v>0</v>
          </cell>
          <cell r="IZ1067">
            <v>0</v>
          </cell>
          <cell r="JA1067">
            <v>0</v>
          </cell>
          <cell r="JB1067">
            <v>0</v>
          </cell>
          <cell r="JC1067">
            <v>0</v>
          </cell>
          <cell r="JD1067">
            <v>0</v>
          </cell>
          <cell r="JE1067">
            <v>0</v>
          </cell>
          <cell r="JF1067">
            <v>0</v>
          </cell>
          <cell r="JG1067">
            <v>0</v>
          </cell>
          <cell r="JH1067">
            <v>0</v>
          </cell>
          <cell r="JI1067">
            <v>0</v>
          </cell>
          <cell r="JJ1067">
            <v>0</v>
          </cell>
          <cell r="JK1067">
            <v>0</v>
          </cell>
          <cell r="JL1067">
            <v>0</v>
          </cell>
          <cell r="JM1067">
            <v>0</v>
          </cell>
          <cell r="JN1067">
            <v>0</v>
          </cell>
          <cell r="JO1067">
            <v>0</v>
          </cell>
          <cell r="JP1067">
            <v>0</v>
          </cell>
          <cell r="JQ1067">
            <v>0</v>
          </cell>
        </row>
        <row r="1068">
          <cell r="D1068" t="str">
            <v>PV_.QF.SOR._.qOR.CSP_Canyonville_Solar_2</v>
          </cell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0</v>
          </cell>
          <cell r="V1068">
            <v>0</v>
          </cell>
          <cell r="W1068">
            <v>0</v>
          </cell>
          <cell r="X1068">
            <v>0</v>
          </cell>
          <cell r="Y1068">
            <v>0</v>
          </cell>
          <cell r="Z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  <cell r="AI1068">
            <v>0</v>
          </cell>
          <cell r="AJ1068">
            <v>0</v>
          </cell>
          <cell r="AK1068">
            <v>0</v>
          </cell>
          <cell r="AL1068">
            <v>0</v>
          </cell>
          <cell r="AM1068">
            <v>0</v>
          </cell>
          <cell r="AN1068">
            <v>0</v>
          </cell>
          <cell r="AO1068">
            <v>0</v>
          </cell>
          <cell r="AP1068">
            <v>0</v>
          </cell>
          <cell r="AQ1068">
            <v>0</v>
          </cell>
          <cell r="AR1068">
            <v>0</v>
          </cell>
          <cell r="AS1068">
            <v>0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0</v>
          </cell>
          <cell r="AY1068">
            <v>0</v>
          </cell>
          <cell r="AZ1068">
            <v>0</v>
          </cell>
          <cell r="BA1068">
            <v>0</v>
          </cell>
          <cell r="BB1068">
            <v>0</v>
          </cell>
          <cell r="BC1068">
            <v>0</v>
          </cell>
          <cell r="BD1068">
            <v>0</v>
          </cell>
          <cell r="BE1068">
            <v>0</v>
          </cell>
          <cell r="BF1068">
            <v>0</v>
          </cell>
          <cell r="BG1068">
            <v>0</v>
          </cell>
          <cell r="BH1068">
            <v>0</v>
          </cell>
          <cell r="BI1068">
            <v>0</v>
          </cell>
          <cell r="BJ1068">
            <v>0</v>
          </cell>
          <cell r="BK1068">
            <v>0</v>
          </cell>
          <cell r="BL1068">
            <v>0</v>
          </cell>
          <cell r="BM1068">
            <v>0</v>
          </cell>
          <cell r="BN1068">
            <v>0</v>
          </cell>
          <cell r="BO1068">
            <v>0</v>
          </cell>
          <cell r="BP1068">
            <v>0</v>
          </cell>
          <cell r="BQ1068">
            <v>0</v>
          </cell>
          <cell r="BR1068">
            <v>0</v>
          </cell>
          <cell r="BS1068">
            <v>0</v>
          </cell>
          <cell r="BT1068">
            <v>0</v>
          </cell>
          <cell r="BU1068">
            <v>0</v>
          </cell>
          <cell r="BV1068">
            <v>0</v>
          </cell>
          <cell r="BW1068">
            <v>0</v>
          </cell>
          <cell r="BX1068">
            <v>0</v>
          </cell>
          <cell r="BY1068">
            <v>0</v>
          </cell>
          <cell r="BZ1068">
            <v>0</v>
          </cell>
          <cell r="CA1068">
            <v>0</v>
          </cell>
          <cell r="CB1068">
            <v>0</v>
          </cell>
          <cell r="CC1068">
            <v>0</v>
          </cell>
          <cell r="CD1068">
            <v>0</v>
          </cell>
          <cell r="CE1068">
            <v>0</v>
          </cell>
          <cell r="CF1068">
            <v>0</v>
          </cell>
          <cell r="CG1068">
            <v>0</v>
          </cell>
          <cell r="CH1068">
            <v>0</v>
          </cell>
          <cell r="CI1068">
            <v>0</v>
          </cell>
          <cell r="CJ1068">
            <v>0</v>
          </cell>
          <cell r="CK1068">
            <v>0</v>
          </cell>
          <cell r="CL1068">
            <v>0</v>
          </cell>
          <cell r="CM1068">
            <v>0</v>
          </cell>
          <cell r="CN1068">
            <v>0</v>
          </cell>
          <cell r="CO1068">
            <v>0</v>
          </cell>
          <cell r="CP1068">
            <v>0</v>
          </cell>
          <cell r="CQ1068">
            <v>0</v>
          </cell>
          <cell r="CR1068">
            <v>0</v>
          </cell>
          <cell r="CS1068">
            <v>0</v>
          </cell>
          <cell r="CT1068">
            <v>0</v>
          </cell>
          <cell r="CU1068">
            <v>0</v>
          </cell>
          <cell r="CV1068">
            <v>0</v>
          </cell>
          <cell r="CW1068">
            <v>0</v>
          </cell>
          <cell r="CX1068">
            <v>0</v>
          </cell>
          <cell r="CY1068">
            <v>0</v>
          </cell>
          <cell r="CZ1068">
            <v>0</v>
          </cell>
          <cell r="DA1068">
            <v>0</v>
          </cell>
          <cell r="DB1068">
            <v>0</v>
          </cell>
          <cell r="DC1068">
            <v>0</v>
          </cell>
          <cell r="DD1068">
            <v>0</v>
          </cell>
          <cell r="DE1068">
            <v>0</v>
          </cell>
          <cell r="DF1068">
            <v>0</v>
          </cell>
          <cell r="DG1068">
            <v>0</v>
          </cell>
          <cell r="DH1068">
            <v>0</v>
          </cell>
          <cell r="DI1068">
            <v>0</v>
          </cell>
          <cell r="DJ1068">
            <v>0</v>
          </cell>
          <cell r="DK1068">
            <v>0</v>
          </cell>
          <cell r="DL1068">
            <v>0</v>
          </cell>
          <cell r="DM1068">
            <v>0</v>
          </cell>
          <cell r="DN1068">
            <v>0</v>
          </cell>
          <cell r="DO1068">
            <v>0</v>
          </cell>
          <cell r="DP1068">
            <v>0</v>
          </cell>
          <cell r="DQ1068">
            <v>0</v>
          </cell>
          <cell r="DR1068">
            <v>0</v>
          </cell>
          <cell r="DS1068">
            <v>0</v>
          </cell>
          <cell r="DT1068">
            <v>0</v>
          </cell>
          <cell r="DU1068">
            <v>0</v>
          </cell>
          <cell r="DV1068">
            <v>0</v>
          </cell>
          <cell r="DW1068">
            <v>0</v>
          </cell>
          <cell r="DX1068">
            <v>0</v>
          </cell>
          <cell r="DY1068">
            <v>0</v>
          </cell>
          <cell r="DZ1068">
            <v>0</v>
          </cell>
          <cell r="EA1068">
            <v>0</v>
          </cell>
          <cell r="EB1068">
            <v>0</v>
          </cell>
          <cell r="EC1068">
            <v>0</v>
          </cell>
          <cell r="ED1068">
            <v>0</v>
          </cell>
          <cell r="EE1068">
            <v>0</v>
          </cell>
          <cell r="EF1068">
            <v>0</v>
          </cell>
          <cell r="EG1068">
            <v>0</v>
          </cell>
          <cell r="EH1068">
            <v>0</v>
          </cell>
          <cell r="EI1068">
            <v>0</v>
          </cell>
          <cell r="EJ1068">
            <v>0</v>
          </cell>
          <cell r="EK1068">
            <v>0</v>
          </cell>
          <cell r="EL1068">
            <v>0</v>
          </cell>
          <cell r="EM1068">
            <v>0</v>
          </cell>
          <cell r="EN1068">
            <v>0</v>
          </cell>
          <cell r="EO1068">
            <v>0</v>
          </cell>
          <cell r="EP1068">
            <v>0</v>
          </cell>
          <cell r="EQ1068">
            <v>0</v>
          </cell>
          <cell r="ER1068">
            <v>0</v>
          </cell>
          <cell r="ES1068">
            <v>0</v>
          </cell>
          <cell r="ET1068">
            <v>0</v>
          </cell>
          <cell r="EU1068">
            <v>0</v>
          </cell>
          <cell r="EV1068">
            <v>0</v>
          </cell>
          <cell r="EW1068">
            <v>0</v>
          </cell>
          <cell r="EX1068">
            <v>0</v>
          </cell>
          <cell r="EY1068">
            <v>0</v>
          </cell>
          <cell r="EZ1068">
            <v>0</v>
          </cell>
          <cell r="FA1068">
            <v>0</v>
          </cell>
          <cell r="FB1068">
            <v>0</v>
          </cell>
          <cell r="FC1068">
            <v>0</v>
          </cell>
          <cell r="FD1068">
            <v>0</v>
          </cell>
          <cell r="FE1068">
            <v>0</v>
          </cell>
          <cell r="FF1068">
            <v>0</v>
          </cell>
          <cell r="FG1068">
            <v>0</v>
          </cell>
          <cell r="FH1068">
            <v>0</v>
          </cell>
          <cell r="FI1068">
            <v>0</v>
          </cell>
          <cell r="FJ1068">
            <v>0</v>
          </cell>
          <cell r="FK1068">
            <v>0</v>
          </cell>
          <cell r="FL1068">
            <v>0</v>
          </cell>
          <cell r="FM1068">
            <v>0</v>
          </cell>
          <cell r="FN1068">
            <v>0</v>
          </cell>
          <cell r="FO1068">
            <v>0</v>
          </cell>
          <cell r="FP1068">
            <v>0</v>
          </cell>
          <cell r="FQ1068">
            <v>0</v>
          </cell>
          <cell r="FR1068">
            <v>0</v>
          </cell>
          <cell r="FS1068">
            <v>0</v>
          </cell>
          <cell r="FT1068">
            <v>0</v>
          </cell>
          <cell r="FU1068">
            <v>0</v>
          </cell>
          <cell r="FV1068">
            <v>0</v>
          </cell>
          <cell r="FW1068">
            <v>0</v>
          </cell>
          <cell r="FX1068">
            <v>0</v>
          </cell>
          <cell r="FY1068">
            <v>0</v>
          </cell>
          <cell r="FZ1068">
            <v>0</v>
          </cell>
          <cell r="GA1068">
            <v>0</v>
          </cell>
          <cell r="GB1068">
            <v>0</v>
          </cell>
          <cell r="GC1068">
            <v>0</v>
          </cell>
          <cell r="GD1068">
            <v>0</v>
          </cell>
          <cell r="GE1068">
            <v>0</v>
          </cell>
          <cell r="GF1068">
            <v>0</v>
          </cell>
          <cell r="GG1068">
            <v>0</v>
          </cell>
          <cell r="GH1068">
            <v>0</v>
          </cell>
          <cell r="GI1068">
            <v>0</v>
          </cell>
          <cell r="GJ1068">
            <v>0</v>
          </cell>
          <cell r="GK1068">
            <v>0</v>
          </cell>
          <cell r="GL1068">
            <v>0</v>
          </cell>
          <cell r="GM1068">
            <v>0</v>
          </cell>
          <cell r="GN1068">
            <v>0</v>
          </cell>
          <cell r="GO1068">
            <v>0</v>
          </cell>
          <cell r="GP1068">
            <v>0</v>
          </cell>
          <cell r="GQ1068">
            <v>0</v>
          </cell>
          <cell r="GR1068">
            <v>0</v>
          </cell>
          <cell r="GS1068">
            <v>0</v>
          </cell>
          <cell r="GT1068">
            <v>0</v>
          </cell>
          <cell r="GU1068">
            <v>0</v>
          </cell>
          <cell r="GV1068">
            <v>0</v>
          </cell>
          <cell r="GW1068">
            <v>0</v>
          </cell>
          <cell r="GX1068">
            <v>0</v>
          </cell>
          <cell r="GY1068">
            <v>0</v>
          </cell>
          <cell r="GZ1068">
            <v>0</v>
          </cell>
          <cell r="HA1068">
            <v>0</v>
          </cell>
          <cell r="HB1068">
            <v>0</v>
          </cell>
          <cell r="HC1068">
            <v>0</v>
          </cell>
          <cell r="HD1068">
            <v>0</v>
          </cell>
          <cell r="HE1068">
            <v>0</v>
          </cell>
          <cell r="HF1068">
            <v>0</v>
          </cell>
          <cell r="HG1068">
            <v>0</v>
          </cell>
          <cell r="HH1068">
            <v>0</v>
          </cell>
          <cell r="HI1068">
            <v>0</v>
          </cell>
          <cell r="HJ1068">
            <v>0</v>
          </cell>
          <cell r="HK1068">
            <v>0</v>
          </cell>
          <cell r="HL1068">
            <v>0</v>
          </cell>
          <cell r="HM1068">
            <v>0</v>
          </cell>
          <cell r="HN1068">
            <v>0</v>
          </cell>
          <cell r="HO1068">
            <v>0</v>
          </cell>
          <cell r="HP1068">
            <v>0</v>
          </cell>
          <cell r="HQ1068">
            <v>0</v>
          </cell>
          <cell r="HR1068">
            <v>0</v>
          </cell>
          <cell r="HS1068">
            <v>0</v>
          </cell>
          <cell r="HT1068">
            <v>0</v>
          </cell>
          <cell r="HU1068">
            <v>0</v>
          </cell>
          <cell r="HV1068">
            <v>0</v>
          </cell>
          <cell r="HW1068">
            <v>0</v>
          </cell>
          <cell r="HX1068">
            <v>0</v>
          </cell>
          <cell r="HY1068">
            <v>0</v>
          </cell>
          <cell r="HZ1068">
            <v>0</v>
          </cell>
          <cell r="IA1068">
            <v>0</v>
          </cell>
          <cell r="IB1068">
            <v>0</v>
          </cell>
          <cell r="IC1068">
            <v>0</v>
          </cell>
          <cell r="ID1068">
            <v>0</v>
          </cell>
          <cell r="IE1068">
            <v>0</v>
          </cell>
          <cell r="IF1068">
            <v>0</v>
          </cell>
          <cell r="IG1068">
            <v>0</v>
          </cell>
          <cell r="IH1068">
            <v>0</v>
          </cell>
          <cell r="II1068">
            <v>0</v>
          </cell>
          <cell r="IJ1068">
            <v>0</v>
          </cell>
          <cell r="IK1068">
            <v>0</v>
          </cell>
          <cell r="IL1068">
            <v>0</v>
          </cell>
          <cell r="IM1068">
            <v>0</v>
          </cell>
          <cell r="IN1068">
            <v>0</v>
          </cell>
          <cell r="IO1068">
            <v>0</v>
          </cell>
          <cell r="IP1068">
            <v>0</v>
          </cell>
          <cell r="IQ1068">
            <v>0</v>
          </cell>
          <cell r="IR1068">
            <v>0</v>
          </cell>
          <cell r="IS1068">
            <v>0</v>
          </cell>
          <cell r="IT1068">
            <v>0</v>
          </cell>
          <cell r="IU1068">
            <v>0</v>
          </cell>
          <cell r="IV1068">
            <v>0</v>
          </cell>
          <cell r="IW1068">
            <v>0</v>
          </cell>
          <cell r="IX1068">
            <v>0</v>
          </cell>
          <cell r="IY1068">
            <v>0</v>
          </cell>
          <cell r="IZ1068">
            <v>0</v>
          </cell>
          <cell r="JA1068">
            <v>0</v>
          </cell>
          <cell r="JB1068">
            <v>0</v>
          </cell>
          <cell r="JC1068">
            <v>0</v>
          </cell>
          <cell r="JD1068">
            <v>0</v>
          </cell>
          <cell r="JE1068">
            <v>0</v>
          </cell>
          <cell r="JF1068">
            <v>0</v>
          </cell>
          <cell r="JG1068">
            <v>0</v>
          </cell>
          <cell r="JH1068">
            <v>0</v>
          </cell>
          <cell r="JI1068">
            <v>0</v>
          </cell>
          <cell r="JJ1068">
            <v>0</v>
          </cell>
          <cell r="JK1068">
            <v>0</v>
          </cell>
          <cell r="JL1068">
            <v>0</v>
          </cell>
          <cell r="JM1068">
            <v>0</v>
          </cell>
          <cell r="JN1068">
            <v>0</v>
          </cell>
          <cell r="JO1068">
            <v>0</v>
          </cell>
          <cell r="JP1068">
            <v>0</v>
          </cell>
          <cell r="JQ1068">
            <v>0</v>
          </cell>
        </row>
        <row r="1069">
          <cell r="D1069" t="str">
            <v>PV_.QF.SOR._.qOR.CSP_Chapman_Creek_Solar</v>
          </cell>
          <cell r="F1069">
            <v>0</v>
          </cell>
          <cell r="G1069">
            <v>0</v>
          </cell>
          <cell r="H1069">
            <v>0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0</v>
          </cell>
          <cell r="V1069">
            <v>0</v>
          </cell>
          <cell r="W1069">
            <v>0</v>
          </cell>
          <cell r="X1069">
            <v>0</v>
          </cell>
          <cell r="Y1069">
            <v>0</v>
          </cell>
          <cell r="Z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  <cell r="AI1069">
            <v>0</v>
          </cell>
          <cell r="AJ1069">
            <v>0</v>
          </cell>
          <cell r="AK1069">
            <v>0</v>
          </cell>
          <cell r="AL1069">
            <v>0</v>
          </cell>
          <cell r="AM1069">
            <v>0</v>
          </cell>
          <cell r="AN1069">
            <v>0</v>
          </cell>
          <cell r="AO1069">
            <v>0</v>
          </cell>
          <cell r="AP1069">
            <v>0</v>
          </cell>
          <cell r="AQ1069">
            <v>0</v>
          </cell>
          <cell r="AR1069">
            <v>0</v>
          </cell>
          <cell r="AS1069">
            <v>0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0</v>
          </cell>
          <cell r="AY1069">
            <v>0</v>
          </cell>
          <cell r="AZ1069">
            <v>0</v>
          </cell>
          <cell r="BA1069">
            <v>0</v>
          </cell>
          <cell r="BB1069">
            <v>0</v>
          </cell>
          <cell r="BC1069">
            <v>0</v>
          </cell>
          <cell r="BD1069">
            <v>0</v>
          </cell>
          <cell r="BE1069">
            <v>0</v>
          </cell>
          <cell r="BF1069">
            <v>0</v>
          </cell>
          <cell r="BG1069">
            <v>0</v>
          </cell>
          <cell r="BH1069">
            <v>0</v>
          </cell>
          <cell r="BI1069">
            <v>0</v>
          </cell>
          <cell r="BJ1069">
            <v>0</v>
          </cell>
          <cell r="BK1069">
            <v>0</v>
          </cell>
          <cell r="BL1069">
            <v>0</v>
          </cell>
          <cell r="BM1069">
            <v>0</v>
          </cell>
          <cell r="BN1069">
            <v>0</v>
          </cell>
          <cell r="BO1069">
            <v>0</v>
          </cell>
          <cell r="BP1069">
            <v>0</v>
          </cell>
          <cell r="BQ1069">
            <v>0</v>
          </cell>
          <cell r="BR1069">
            <v>0</v>
          </cell>
          <cell r="BS1069">
            <v>0</v>
          </cell>
          <cell r="BT1069">
            <v>0</v>
          </cell>
          <cell r="BU1069">
            <v>0</v>
          </cell>
          <cell r="BV1069">
            <v>0</v>
          </cell>
          <cell r="BW1069">
            <v>0</v>
          </cell>
          <cell r="BX1069">
            <v>0</v>
          </cell>
          <cell r="BY1069">
            <v>0</v>
          </cell>
          <cell r="BZ1069">
            <v>0</v>
          </cell>
          <cell r="CA1069">
            <v>0</v>
          </cell>
          <cell r="CB1069">
            <v>0</v>
          </cell>
          <cell r="CC1069">
            <v>0</v>
          </cell>
          <cell r="CD1069">
            <v>0</v>
          </cell>
          <cell r="CE1069">
            <v>0</v>
          </cell>
          <cell r="CF1069">
            <v>0</v>
          </cell>
          <cell r="CG1069">
            <v>0</v>
          </cell>
          <cell r="CH1069">
            <v>0</v>
          </cell>
          <cell r="CI1069">
            <v>0</v>
          </cell>
          <cell r="CJ1069">
            <v>0</v>
          </cell>
          <cell r="CK1069">
            <v>0</v>
          </cell>
          <cell r="CL1069">
            <v>0</v>
          </cell>
          <cell r="CM1069">
            <v>0</v>
          </cell>
          <cell r="CN1069">
            <v>0</v>
          </cell>
          <cell r="CO1069">
            <v>0</v>
          </cell>
          <cell r="CP1069">
            <v>0</v>
          </cell>
          <cell r="CQ1069">
            <v>0</v>
          </cell>
          <cell r="CR1069">
            <v>0</v>
          </cell>
          <cell r="CS1069">
            <v>0</v>
          </cell>
          <cell r="CT1069">
            <v>0</v>
          </cell>
          <cell r="CU1069">
            <v>0</v>
          </cell>
          <cell r="CV1069">
            <v>0</v>
          </cell>
          <cell r="CW1069">
            <v>0</v>
          </cell>
          <cell r="CX1069">
            <v>0</v>
          </cell>
          <cell r="CY1069">
            <v>0</v>
          </cell>
          <cell r="CZ1069">
            <v>0</v>
          </cell>
          <cell r="DA1069">
            <v>0</v>
          </cell>
          <cell r="DB1069">
            <v>0</v>
          </cell>
          <cell r="DC1069">
            <v>0</v>
          </cell>
          <cell r="DD1069">
            <v>0</v>
          </cell>
          <cell r="DE1069">
            <v>0</v>
          </cell>
          <cell r="DF1069">
            <v>0</v>
          </cell>
          <cell r="DG1069">
            <v>0</v>
          </cell>
          <cell r="DH1069">
            <v>0</v>
          </cell>
          <cell r="DI1069">
            <v>0</v>
          </cell>
          <cell r="DJ1069">
            <v>0</v>
          </cell>
          <cell r="DK1069">
            <v>0</v>
          </cell>
          <cell r="DL1069">
            <v>0</v>
          </cell>
          <cell r="DM1069">
            <v>0</v>
          </cell>
          <cell r="DN1069">
            <v>0</v>
          </cell>
          <cell r="DO1069">
            <v>0</v>
          </cell>
          <cell r="DP1069">
            <v>0</v>
          </cell>
          <cell r="DQ1069">
            <v>0</v>
          </cell>
          <cell r="DR1069">
            <v>0</v>
          </cell>
          <cell r="DS1069">
            <v>0</v>
          </cell>
          <cell r="DT1069">
            <v>0</v>
          </cell>
          <cell r="DU1069">
            <v>0</v>
          </cell>
          <cell r="DV1069">
            <v>0</v>
          </cell>
          <cell r="DW1069">
            <v>0</v>
          </cell>
          <cell r="DX1069">
            <v>0</v>
          </cell>
          <cell r="DY1069">
            <v>0</v>
          </cell>
          <cell r="DZ1069">
            <v>0</v>
          </cell>
          <cell r="EA1069">
            <v>0</v>
          </cell>
          <cell r="EB1069">
            <v>0</v>
          </cell>
          <cell r="EC1069">
            <v>0</v>
          </cell>
          <cell r="ED1069">
            <v>0</v>
          </cell>
          <cell r="EE1069">
            <v>0</v>
          </cell>
          <cell r="EF1069">
            <v>0</v>
          </cell>
          <cell r="EG1069">
            <v>0</v>
          </cell>
          <cell r="EH1069">
            <v>0</v>
          </cell>
          <cell r="EI1069">
            <v>0</v>
          </cell>
          <cell r="EJ1069">
            <v>0</v>
          </cell>
          <cell r="EK1069">
            <v>0</v>
          </cell>
          <cell r="EL1069">
            <v>0</v>
          </cell>
          <cell r="EM1069">
            <v>0</v>
          </cell>
          <cell r="EN1069">
            <v>0</v>
          </cell>
          <cell r="EO1069">
            <v>0</v>
          </cell>
          <cell r="EP1069">
            <v>0</v>
          </cell>
          <cell r="EQ1069">
            <v>0</v>
          </cell>
          <cell r="ER1069">
            <v>0</v>
          </cell>
          <cell r="ES1069">
            <v>0</v>
          </cell>
          <cell r="ET1069">
            <v>0</v>
          </cell>
          <cell r="EU1069">
            <v>0</v>
          </cell>
          <cell r="EV1069">
            <v>0</v>
          </cell>
          <cell r="EW1069">
            <v>0</v>
          </cell>
          <cell r="EX1069">
            <v>0</v>
          </cell>
          <cell r="EY1069">
            <v>0</v>
          </cell>
          <cell r="EZ1069">
            <v>0</v>
          </cell>
          <cell r="FA1069">
            <v>0</v>
          </cell>
          <cell r="FB1069">
            <v>0</v>
          </cell>
          <cell r="FC1069">
            <v>0</v>
          </cell>
          <cell r="FD1069">
            <v>0</v>
          </cell>
          <cell r="FE1069">
            <v>0</v>
          </cell>
          <cell r="FF1069">
            <v>0</v>
          </cell>
          <cell r="FG1069">
            <v>0</v>
          </cell>
          <cell r="FH1069">
            <v>0</v>
          </cell>
          <cell r="FI1069">
            <v>0</v>
          </cell>
          <cell r="FJ1069">
            <v>0</v>
          </cell>
          <cell r="FK1069">
            <v>0</v>
          </cell>
          <cell r="FL1069">
            <v>0</v>
          </cell>
          <cell r="FM1069">
            <v>0</v>
          </cell>
          <cell r="FN1069">
            <v>0</v>
          </cell>
          <cell r="FO1069">
            <v>0</v>
          </cell>
          <cell r="FP1069">
            <v>0</v>
          </cell>
          <cell r="FQ1069">
            <v>0</v>
          </cell>
          <cell r="FR1069">
            <v>0</v>
          </cell>
          <cell r="FS1069">
            <v>0</v>
          </cell>
          <cell r="FT1069">
            <v>0</v>
          </cell>
          <cell r="FU1069">
            <v>0</v>
          </cell>
          <cell r="FV1069">
            <v>0</v>
          </cell>
          <cell r="FW1069">
            <v>0</v>
          </cell>
          <cell r="FX1069">
            <v>0</v>
          </cell>
          <cell r="FY1069">
            <v>0</v>
          </cell>
          <cell r="FZ1069">
            <v>0</v>
          </cell>
          <cell r="GA1069">
            <v>0</v>
          </cell>
          <cell r="GB1069">
            <v>0</v>
          </cell>
          <cell r="GC1069">
            <v>0</v>
          </cell>
          <cell r="GD1069">
            <v>0</v>
          </cell>
          <cell r="GE1069">
            <v>0</v>
          </cell>
          <cell r="GF1069">
            <v>0</v>
          </cell>
          <cell r="GG1069">
            <v>0</v>
          </cell>
          <cell r="GH1069">
            <v>0</v>
          </cell>
          <cell r="GI1069">
            <v>0</v>
          </cell>
          <cell r="GJ1069">
            <v>0</v>
          </cell>
          <cell r="GK1069">
            <v>0</v>
          </cell>
          <cell r="GL1069">
            <v>0</v>
          </cell>
          <cell r="GM1069">
            <v>0</v>
          </cell>
          <cell r="GN1069">
            <v>0</v>
          </cell>
          <cell r="GO1069">
            <v>0</v>
          </cell>
          <cell r="GP1069">
            <v>0</v>
          </cell>
          <cell r="GQ1069">
            <v>0</v>
          </cell>
          <cell r="GR1069">
            <v>0</v>
          </cell>
          <cell r="GS1069">
            <v>0</v>
          </cell>
          <cell r="GT1069">
            <v>0</v>
          </cell>
          <cell r="GU1069">
            <v>0</v>
          </cell>
          <cell r="GV1069">
            <v>0</v>
          </cell>
          <cell r="GW1069">
            <v>0</v>
          </cell>
          <cell r="GX1069">
            <v>0</v>
          </cell>
          <cell r="GY1069">
            <v>0</v>
          </cell>
          <cell r="GZ1069">
            <v>0</v>
          </cell>
          <cell r="HA1069">
            <v>0</v>
          </cell>
          <cell r="HB1069">
            <v>0</v>
          </cell>
          <cell r="HC1069">
            <v>0</v>
          </cell>
          <cell r="HD1069">
            <v>0</v>
          </cell>
          <cell r="HE1069">
            <v>0</v>
          </cell>
          <cell r="HF1069">
            <v>0</v>
          </cell>
          <cell r="HG1069">
            <v>0</v>
          </cell>
          <cell r="HH1069">
            <v>0</v>
          </cell>
          <cell r="HI1069">
            <v>0</v>
          </cell>
          <cell r="HJ1069">
            <v>0</v>
          </cell>
          <cell r="HK1069">
            <v>0</v>
          </cell>
          <cell r="HL1069">
            <v>0</v>
          </cell>
          <cell r="HM1069">
            <v>0</v>
          </cell>
          <cell r="HN1069">
            <v>0</v>
          </cell>
          <cell r="HO1069">
            <v>0</v>
          </cell>
          <cell r="HP1069">
            <v>0</v>
          </cell>
          <cell r="HQ1069">
            <v>0</v>
          </cell>
          <cell r="HR1069">
            <v>0</v>
          </cell>
          <cell r="HS1069">
            <v>0</v>
          </cell>
          <cell r="HT1069">
            <v>0</v>
          </cell>
          <cell r="HU1069">
            <v>0</v>
          </cell>
          <cell r="HV1069">
            <v>0</v>
          </cell>
          <cell r="HW1069">
            <v>0</v>
          </cell>
          <cell r="HX1069">
            <v>0</v>
          </cell>
          <cell r="HY1069">
            <v>0</v>
          </cell>
          <cell r="HZ1069">
            <v>0</v>
          </cell>
          <cell r="IA1069">
            <v>0</v>
          </cell>
          <cell r="IB1069">
            <v>0</v>
          </cell>
          <cell r="IC1069">
            <v>0</v>
          </cell>
          <cell r="ID1069">
            <v>0</v>
          </cell>
          <cell r="IE1069">
            <v>0</v>
          </cell>
          <cell r="IF1069">
            <v>0</v>
          </cell>
          <cell r="IG1069">
            <v>0</v>
          </cell>
          <cell r="IH1069">
            <v>0</v>
          </cell>
          <cell r="II1069">
            <v>0</v>
          </cell>
          <cell r="IJ1069">
            <v>0</v>
          </cell>
          <cell r="IK1069">
            <v>0</v>
          </cell>
          <cell r="IL1069">
            <v>0</v>
          </cell>
          <cell r="IM1069">
            <v>0</v>
          </cell>
          <cell r="IN1069">
            <v>0</v>
          </cell>
          <cell r="IO1069">
            <v>0</v>
          </cell>
          <cell r="IP1069">
            <v>0</v>
          </cell>
          <cell r="IQ1069">
            <v>0</v>
          </cell>
          <cell r="IR1069">
            <v>0</v>
          </cell>
          <cell r="IS1069">
            <v>0</v>
          </cell>
          <cell r="IT1069">
            <v>0</v>
          </cell>
          <cell r="IU1069">
            <v>0</v>
          </cell>
          <cell r="IV1069">
            <v>0</v>
          </cell>
          <cell r="IW1069">
            <v>0</v>
          </cell>
          <cell r="IX1069">
            <v>0</v>
          </cell>
          <cell r="IY1069">
            <v>0</v>
          </cell>
          <cell r="IZ1069">
            <v>0</v>
          </cell>
          <cell r="JA1069">
            <v>0</v>
          </cell>
          <cell r="JB1069">
            <v>0</v>
          </cell>
          <cell r="JC1069">
            <v>0</v>
          </cell>
          <cell r="JD1069">
            <v>0</v>
          </cell>
          <cell r="JE1069">
            <v>0</v>
          </cell>
          <cell r="JF1069">
            <v>0</v>
          </cell>
          <cell r="JG1069">
            <v>0</v>
          </cell>
          <cell r="JH1069">
            <v>0</v>
          </cell>
          <cell r="JI1069">
            <v>0</v>
          </cell>
          <cell r="JJ1069">
            <v>0</v>
          </cell>
          <cell r="JK1069">
            <v>0</v>
          </cell>
          <cell r="JL1069">
            <v>0</v>
          </cell>
          <cell r="JM1069">
            <v>0</v>
          </cell>
          <cell r="JN1069">
            <v>0</v>
          </cell>
          <cell r="JO1069">
            <v>0</v>
          </cell>
          <cell r="JP1069">
            <v>0</v>
          </cell>
          <cell r="JQ1069">
            <v>0</v>
          </cell>
        </row>
        <row r="1070">
          <cell r="D1070" t="str">
            <v>PV_.QF.SOR._.qOR.CSP_Cherry_Creek_Solar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0</v>
          </cell>
          <cell r="AM1070">
            <v>0</v>
          </cell>
          <cell r="AN1070">
            <v>0</v>
          </cell>
          <cell r="AO1070">
            <v>0</v>
          </cell>
          <cell r="AP1070">
            <v>0</v>
          </cell>
          <cell r="AQ1070">
            <v>0</v>
          </cell>
          <cell r="AR1070">
            <v>0</v>
          </cell>
          <cell r="AS1070">
            <v>0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0</v>
          </cell>
          <cell r="AY1070">
            <v>0</v>
          </cell>
          <cell r="AZ1070">
            <v>0</v>
          </cell>
          <cell r="BA1070">
            <v>0</v>
          </cell>
          <cell r="BB1070">
            <v>0</v>
          </cell>
          <cell r="BC1070">
            <v>0</v>
          </cell>
          <cell r="BD1070">
            <v>0</v>
          </cell>
          <cell r="BE1070">
            <v>0</v>
          </cell>
          <cell r="BF1070">
            <v>0</v>
          </cell>
          <cell r="BG1070">
            <v>0</v>
          </cell>
          <cell r="BH1070">
            <v>0</v>
          </cell>
          <cell r="BI1070">
            <v>0</v>
          </cell>
          <cell r="BJ1070">
            <v>0</v>
          </cell>
          <cell r="BK1070">
            <v>0</v>
          </cell>
          <cell r="BL1070">
            <v>0</v>
          </cell>
          <cell r="BM1070">
            <v>0</v>
          </cell>
          <cell r="BN1070">
            <v>0</v>
          </cell>
          <cell r="BO1070">
            <v>0</v>
          </cell>
          <cell r="BP1070">
            <v>0</v>
          </cell>
          <cell r="BQ1070">
            <v>0</v>
          </cell>
          <cell r="BR1070">
            <v>0</v>
          </cell>
          <cell r="BS1070">
            <v>0</v>
          </cell>
          <cell r="BT1070">
            <v>0</v>
          </cell>
          <cell r="BU1070">
            <v>0</v>
          </cell>
          <cell r="BV1070">
            <v>0</v>
          </cell>
          <cell r="BW1070">
            <v>0</v>
          </cell>
          <cell r="BX1070">
            <v>0</v>
          </cell>
          <cell r="BY1070">
            <v>0</v>
          </cell>
          <cell r="BZ1070">
            <v>0</v>
          </cell>
          <cell r="CA1070">
            <v>0</v>
          </cell>
          <cell r="CB1070">
            <v>0</v>
          </cell>
          <cell r="CC1070">
            <v>0</v>
          </cell>
          <cell r="CD1070">
            <v>0</v>
          </cell>
          <cell r="CE1070">
            <v>0</v>
          </cell>
          <cell r="CF1070">
            <v>0</v>
          </cell>
          <cell r="CG1070">
            <v>0</v>
          </cell>
          <cell r="CH1070">
            <v>0</v>
          </cell>
          <cell r="CI1070">
            <v>0</v>
          </cell>
          <cell r="CJ1070">
            <v>0</v>
          </cell>
          <cell r="CK1070">
            <v>0</v>
          </cell>
          <cell r="CL1070">
            <v>0</v>
          </cell>
          <cell r="CM1070">
            <v>0</v>
          </cell>
          <cell r="CN1070">
            <v>0</v>
          </cell>
          <cell r="CO1070">
            <v>0</v>
          </cell>
          <cell r="CP1070">
            <v>0</v>
          </cell>
          <cell r="CQ1070">
            <v>0</v>
          </cell>
          <cell r="CR1070">
            <v>0</v>
          </cell>
          <cell r="CS1070">
            <v>0</v>
          </cell>
          <cell r="CT1070">
            <v>0</v>
          </cell>
          <cell r="CU1070">
            <v>0</v>
          </cell>
          <cell r="CV1070">
            <v>0</v>
          </cell>
          <cell r="CW1070">
            <v>0</v>
          </cell>
          <cell r="CX1070">
            <v>0</v>
          </cell>
          <cell r="CY1070">
            <v>0</v>
          </cell>
          <cell r="CZ1070">
            <v>0</v>
          </cell>
          <cell r="DA1070">
            <v>0</v>
          </cell>
          <cell r="DB1070">
            <v>0</v>
          </cell>
          <cell r="DC1070">
            <v>0</v>
          </cell>
          <cell r="DD1070">
            <v>0</v>
          </cell>
          <cell r="DE1070">
            <v>0</v>
          </cell>
          <cell r="DF1070">
            <v>0</v>
          </cell>
          <cell r="DG1070">
            <v>0</v>
          </cell>
          <cell r="DH1070">
            <v>0</v>
          </cell>
          <cell r="DI1070">
            <v>0</v>
          </cell>
          <cell r="DJ1070">
            <v>0</v>
          </cell>
          <cell r="DK1070">
            <v>0</v>
          </cell>
          <cell r="DL1070">
            <v>0</v>
          </cell>
          <cell r="DM1070">
            <v>0</v>
          </cell>
          <cell r="DN1070">
            <v>0</v>
          </cell>
          <cell r="DO1070">
            <v>0</v>
          </cell>
          <cell r="DP1070">
            <v>0</v>
          </cell>
          <cell r="DQ1070">
            <v>0</v>
          </cell>
          <cell r="DR1070">
            <v>0</v>
          </cell>
          <cell r="DS1070">
            <v>0</v>
          </cell>
          <cell r="DT1070">
            <v>0</v>
          </cell>
          <cell r="DU1070">
            <v>0</v>
          </cell>
          <cell r="DV1070">
            <v>0</v>
          </cell>
          <cell r="DW1070">
            <v>0</v>
          </cell>
          <cell r="DX1070">
            <v>0</v>
          </cell>
          <cell r="DY1070">
            <v>0</v>
          </cell>
          <cell r="DZ1070">
            <v>0</v>
          </cell>
          <cell r="EA1070">
            <v>0</v>
          </cell>
          <cell r="EB1070">
            <v>0</v>
          </cell>
          <cell r="EC1070">
            <v>0</v>
          </cell>
          <cell r="ED1070">
            <v>0</v>
          </cell>
          <cell r="EE1070">
            <v>0</v>
          </cell>
          <cell r="EF1070">
            <v>0</v>
          </cell>
          <cell r="EG1070">
            <v>0</v>
          </cell>
          <cell r="EH1070">
            <v>0</v>
          </cell>
          <cell r="EI1070">
            <v>0</v>
          </cell>
          <cell r="EJ1070">
            <v>0</v>
          </cell>
          <cell r="EK1070">
            <v>0</v>
          </cell>
          <cell r="EL1070">
            <v>0</v>
          </cell>
          <cell r="EM1070">
            <v>0</v>
          </cell>
          <cell r="EN1070">
            <v>0</v>
          </cell>
          <cell r="EO1070">
            <v>0</v>
          </cell>
          <cell r="EP1070">
            <v>0</v>
          </cell>
          <cell r="EQ1070">
            <v>0</v>
          </cell>
          <cell r="ER1070">
            <v>0</v>
          </cell>
          <cell r="ES1070">
            <v>0</v>
          </cell>
          <cell r="ET1070">
            <v>0</v>
          </cell>
          <cell r="EU1070">
            <v>0</v>
          </cell>
          <cell r="EV1070">
            <v>0</v>
          </cell>
          <cell r="EW1070">
            <v>0</v>
          </cell>
          <cell r="EX1070">
            <v>0</v>
          </cell>
          <cell r="EY1070">
            <v>0</v>
          </cell>
          <cell r="EZ1070">
            <v>0</v>
          </cell>
          <cell r="FA1070">
            <v>0</v>
          </cell>
          <cell r="FB1070">
            <v>0</v>
          </cell>
          <cell r="FC1070">
            <v>0</v>
          </cell>
          <cell r="FD1070">
            <v>0</v>
          </cell>
          <cell r="FE1070">
            <v>0</v>
          </cell>
          <cell r="FF1070">
            <v>0</v>
          </cell>
          <cell r="FG1070">
            <v>0</v>
          </cell>
          <cell r="FH1070">
            <v>0</v>
          </cell>
          <cell r="FI1070">
            <v>0</v>
          </cell>
          <cell r="FJ1070">
            <v>0</v>
          </cell>
          <cell r="FK1070">
            <v>0</v>
          </cell>
          <cell r="FL1070">
            <v>0</v>
          </cell>
          <cell r="FM1070">
            <v>0</v>
          </cell>
          <cell r="FN1070">
            <v>0</v>
          </cell>
          <cell r="FO1070">
            <v>0</v>
          </cell>
          <cell r="FP1070">
            <v>0</v>
          </cell>
          <cell r="FQ1070">
            <v>0</v>
          </cell>
          <cell r="FR1070">
            <v>0</v>
          </cell>
          <cell r="FS1070">
            <v>0</v>
          </cell>
          <cell r="FT1070">
            <v>0</v>
          </cell>
          <cell r="FU1070">
            <v>0</v>
          </cell>
          <cell r="FV1070">
            <v>0</v>
          </cell>
          <cell r="FW1070">
            <v>0</v>
          </cell>
          <cell r="FX1070">
            <v>0</v>
          </cell>
          <cell r="FY1070">
            <v>0</v>
          </cell>
          <cell r="FZ1070">
            <v>0</v>
          </cell>
          <cell r="GA1070">
            <v>0</v>
          </cell>
          <cell r="GB1070">
            <v>0</v>
          </cell>
          <cell r="GC1070">
            <v>0</v>
          </cell>
          <cell r="GD1070">
            <v>0</v>
          </cell>
          <cell r="GE1070">
            <v>0</v>
          </cell>
          <cell r="GF1070">
            <v>0</v>
          </cell>
          <cell r="GG1070">
            <v>0</v>
          </cell>
          <cell r="GH1070">
            <v>0</v>
          </cell>
          <cell r="GI1070">
            <v>0</v>
          </cell>
          <cell r="GJ1070">
            <v>0</v>
          </cell>
          <cell r="GK1070">
            <v>0</v>
          </cell>
          <cell r="GL1070">
            <v>0</v>
          </cell>
          <cell r="GM1070">
            <v>0</v>
          </cell>
          <cell r="GN1070">
            <v>0</v>
          </cell>
          <cell r="GO1070">
            <v>0</v>
          </cell>
          <cell r="GP1070">
            <v>0</v>
          </cell>
          <cell r="GQ1070">
            <v>0</v>
          </cell>
          <cell r="GR1070">
            <v>0</v>
          </cell>
          <cell r="GS1070">
            <v>0</v>
          </cell>
          <cell r="GT1070">
            <v>0</v>
          </cell>
          <cell r="GU1070">
            <v>0</v>
          </cell>
          <cell r="GV1070">
            <v>0</v>
          </cell>
          <cell r="GW1070">
            <v>0</v>
          </cell>
          <cell r="GX1070">
            <v>0</v>
          </cell>
          <cell r="GY1070">
            <v>0</v>
          </cell>
          <cell r="GZ1070">
            <v>0</v>
          </cell>
          <cell r="HA1070">
            <v>0</v>
          </cell>
          <cell r="HB1070">
            <v>0</v>
          </cell>
          <cell r="HC1070">
            <v>0</v>
          </cell>
          <cell r="HD1070">
            <v>0</v>
          </cell>
          <cell r="HE1070">
            <v>0</v>
          </cell>
          <cell r="HF1070">
            <v>0</v>
          </cell>
          <cell r="HG1070">
            <v>0</v>
          </cell>
          <cell r="HH1070">
            <v>0</v>
          </cell>
          <cell r="HI1070">
            <v>0</v>
          </cell>
          <cell r="HJ1070">
            <v>0</v>
          </cell>
          <cell r="HK1070">
            <v>0</v>
          </cell>
          <cell r="HL1070">
            <v>0</v>
          </cell>
          <cell r="HM1070">
            <v>0</v>
          </cell>
          <cell r="HN1070">
            <v>0</v>
          </cell>
          <cell r="HO1070">
            <v>0</v>
          </cell>
          <cell r="HP1070">
            <v>0</v>
          </cell>
          <cell r="HQ1070">
            <v>0</v>
          </cell>
          <cell r="HR1070">
            <v>0</v>
          </cell>
          <cell r="HS1070">
            <v>0</v>
          </cell>
          <cell r="HT1070">
            <v>0</v>
          </cell>
          <cell r="HU1070">
            <v>0</v>
          </cell>
          <cell r="HV1070">
            <v>0</v>
          </cell>
          <cell r="HW1070">
            <v>0</v>
          </cell>
          <cell r="HX1070">
            <v>0</v>
          </cell>
          <cell r="HY1070">
            <v>0</v>
          </cell>
          <cell r="HZ1070">
            <v>0</v>
          </cell>
          <cell r="IA1070">
            <v>0</v>
          </cell>
          <cell r="IB1070">
            <v>0</v>
          </cell>
          <cell r="IC1070">
            <v>0</v>
          </cell>
          <cell r="ID1070">
            <v>0</v>
          </cell>
          <cell r="IE1070">
            <v>0</v>
          </cell>
          <cell r="IF1070">
            <v>0</v>
          </cell>
          <cell r="IG1070">
            <v>0</v>
          </cell>
          <cell r="IH1070">
            <v>0</v>
          </cell>
          <cell r="II1070">
            <v>0</v>
          </cell>
          <cell r="IJ1070">
            <v>0</v>
          </cell>
          <cell r="IK1070">
            <v>0</v>
          </cell>
          <cell r="IL1070">
            <v>0</v>
          </cell>
          <cell r="IM1070">
            <v>0</v>
          </cell>
          <cell r="IN1070">
            <v>0</v>
          </cell>
          <cell r="IO1070">
            <v>0</v>
          </cell>
          <cell r="IP1070">
            <v>0</v>
          </cell>
          <cell r="IQ1070">
            <v>0</v>
          </cell>
          <cell r="IR1070">
            <v>0</v>
          </cell>
          <cell r="IS1070">
            <v>0</v>
          </cell>
          <cell r="IT1070">
            <v>0</v>
          </cell>
          <cell r="IU1070">
            <v>0</v>
          </cell>
          <cell r="IV1070">
            <v>0</v>
          </cell>
          <cell r="IW1070">
            <v>0</v>
          </cell>
          <cell r="IX1070">
            <v>0</v>
          </cell>
          <cell r="IY1070">
            <v>0</v>
          </cell>
          <cell r="IZ1070">
            <v>0</v>
          </cell>
          <cell r="JA1070">
            <v>0</v>
          </cell>
          <cell r="JB1070">
            <v>0</v>
          </cell>
          <cell r="JC1070">
            <v>0</v>
          </cell>
          <cell r="JD1070">
            <v>0</v>
          </cell>
          <cell r="JE1070">
            <v>0</v>
          </cell>
          <cell r="JF1070">
            <v>0</v>
          </cell>
          <cell r="JG1070">
            <v>0</v>
          </cell>
          <cell r="JH1070">
            <v>0</v>
          </cell>
          <cell r="JI1070">
            <v>0</v>
          </cell>
          <cell r="JJ1070">
            <v>0</v>
          </cell>
          <cell r="JK1070">
            <v>0</v>
          </cell>
          <cell r="JL1070">
            <v>0</v>
          </cell>
          <cell r="JM1070">
            <v>0</v>
          </cell>
          <cell r="JN1070">
            <v>0</v>
          </cell>
          <cell r="JO1070">
            <v>0</v>
          </cell>
          <cell r="JP1070">
            <v>0</v>
          </cell>
          <cell r="JQ1070">
            <v>0</v>
          </cell>
        </row>
        <row r="1071">
          <cell r="D1071" t="str">
            <v>PV_.QF.SOR._.qOR.CSP_Hay_Creek_Solar</v>
          </cell>
          <cell r="F1071">
            <v>0</v>
          </cell>
          <cell r="G1071">
            <v>0</v>
          </cell>
          <cell r="H1071">
            <v>0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0</v>
          </cell>
          <cell r="V1071">
            <v>0</v>
          </cell>
          <cell r="W1071">
            <v>0</v>
          </cell>
          <cell r="X1071">
            <v>0</v>
          </cell>
          <cell r="Y1071">
            <v>0</v>
          </cell>
          <cell r="Z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0</v>
          </cell>
          <cell r="AI1071">
            <v>0</v>
          </cell>
          <cell r="AJ1071">
            <v>0</v>
          </cell>
          <cell r="AK1071">
            <v>0</v>
          </cell>
          <cell r="AL1071">
            <v>0</v>
          </cell>
          <cell r="AM1071">
            <v>0</v>
          </cell>
          <cell r="AN1071">
            <v>0</v>
          </cell>
          <cell r="AO1071">
            <v>0</v>
          </cell>
          <cell r="AP1071">
            <v>0</v>
          </cell>
          <cell r="AQ1071">
            <v>0</v>
          </cell>
          <cell r="AR1071">
            <v>0</v>
          </cell>
          <cell r="AS1071">
            <v>0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0</v>
          </cell>
          <cell r="AY1071">
            <v>0</v>
          </cell>
          <cell r="AZ1071">
            <v>0</v>
          </cell>
          <cell r="BA1071">
            <v>0</v>
          </cell>
          <cell r="BB1071">
            <v>0</v>
          </cell>
          <cell r="BC1071">
            <v>0</v>
          </cell>
          <cell r="BD1071">
            <v>0</v>
          </cell>
          <cell r="BE1071">
            <v>0</v>
          </cell>
          <cell r="BF1071">
            <v>0</v>
          </cell>
          <cell r="BG1071">
            <v>0</v>
          </cell>
          <cell r="BH1071">
            <v>0</v>
          </cell>
          <cell r="BI1071">
            <v>0</v>
          </cell>
          <cell r="BJ1071">
            <v>0</v>
          </cell>
          <cell r="BK1071">
            <v>0</v>
          </cell>
          <cell r="BL1071">
            <v>0</v>
          </cell>
          <cell r="BM1071">
            <v>0</v>
          </cell>
          <cell r="BN1071">
            <v>0</v>
          </cell>
          <cell r="BO1071">
            <v>0</v>
          </cell>
          <cell r="BP1071">
            <v>0</v>
          </cell>
          <cell r="BQ1071">
            <v>0</v>
          </cell>
          <cell r="BR1071">
            <v>0</v>
          </cell>
          <cell r="BS1071">
            <v>0</v>
          </cell>
          <cell r="BT1071">
            <v>0</v>
          </cell>
          <cell r="BU1071">
            <v>0</v>
          </cell>
          <cell r="BV1071">
            <v>0</v>
          </cell>
          <cell r="BW1071">
            <v>0</v>
          </cell>
          <cell r="BX1071">
            <v>0</v>
          </cell>
          <cell r="BY1071">
            <v>0</v>
          </cell>
          <cell r="BZ1071">
            <v>0</v>
          </cell>
          <cell r="CA1071">
            <v>0</v>
          </cell>
          <cell r="CB1071">
            <v>0</v>
          </cell>
          <cell r="CC1071">
            <v>0</v>
          </cell>
          <cell r="CD1071">
            <v>0</v>
          </cell>
          <cell r="CE1071">
            <v>0</v>
          </cell>
          <cell r="CF1071">
            <v>0</v>
          </cell>
          <cell r="CG1071">
            <v>0</v>
          </cell>
          <cell r="CH1071">
            <v>0</v>
          </cell>
          <cell r="CI1071">
            <v>0</v>
          </cell>
          <cell r="CJ1071">
            <v>0</v>
          </cell>
          <cell r="CK1071">
            <v>0</v>
          </cell>
          <cell r="CL1071">
            <v>0</v>
          </cell>
          <cell r="CM1071">
            <v>0</v>
          </cell>
          <cell r="CN1071">
            <v>0</v>
          </cell>
          <cell r="CO1071">
            <v>0</v>
          </cell>
          <cell r="CP1071">
            <v>0</v>
          </cell>
          <cell r="CQ1071">
            <v>0</v>
          </cell>
          <cell r="CR1071">
            <v>0</v>
          </cell>
          <cell r="CS1071">
            <v>0</v>
          </cell>
          <cell r="CT1071">
            <v>0</v>
          </cell>
          <cell r="CU1071">
            <v>0</v>
          </cell>
          <cell r="CV1071">
            <v>0</v>
          </cell>
          <cell r="CW1071">
            <v>0</v>
          </cell>
          <cell r="CX1071">
            <v>0</v>
          </cell>
          <cell r="CY1071">
            <v>0</v>
          </cell>
          <cell r="CZ1071">
            <v>0</v>
          </cell>
          <cell r="DA1071">
            <v>0</v>
          </cell>
          <cell r="DB1071">
            <v>0</v>
          </cell>
          <cell r="DC1071">
            <v>0</v>
          </cell>
          <cell r="DD1071">
            <v>0</v>
          </cell>
          <cell r="DE1071">
            <v>0</v>
          </cell>
          <cell r="DF1071">
            <v>0</v>
          </cell>
          <cell r="DG1071">
            <v>0</v>
          </cell>
          <cell r="DH1071">
            <v>0</v>
          </cell>
          <cell r="DI1071">
            <v>0</v>
          </cell>
          <cell r="DJ1071">
            <v>0</v>
          </cell>
          <cell r="DK1071">
            <v>0</v>
          </cell>
          <cell r="DL1071">
            <v>0</v>
          </cell>
          <cell r="DM1071">
            <v>0</v>
          </cell>
          <cell r="DN1071">
            <v>0</v>
          </cell>
          <cell r="DO1071">
            <v>0</v>
          </cell>
          <cell r="DP1071">
            <v>0</v>
          </cell>
          <cell r="DQ1071">
            <v>0</v>
          </cell>
          <cell r="DR1071">
            <v>0</v>
          </cell>
          <cell r="DS1071">
            <v>0</v>
          </cell>
          <cell r="DT1071">
            <v>0</v>
          </cell>
          <cell r="DU1071">
            <v>0</v>
          </cell>
          <cell r="DV1071">
            <v>0</v>
          </cell>
          <cell r="DW1071">
            <v>0</v>
          </cell>
          <cell r="DX1071">
            <v>0</v>
          </cell>
          <cell r="DY1071">
            <v>0</v>
          </cell>
          <cell r="DZ1071">
            <v>0</v>
          </cell>
          <cell r="EA1071">
            <v>0</v>
          </cell>
          <cell r="EB1071">
            <v>0</v>
          </cell>
          <cell r="EC1071">
            <v>0</v>
          </cell>
          <cell r="ED1071">
            <v>0</v>
          </cell>
          <cell r="EE1071">
            <v>0</v>
          </cell>
          <cell r="EF1071">
            <v>0</v>
          </cell>
          <cell r="EG1071">
            <v>0</v>
          </cell>
          <cell r="EH1071">
            <v>0</v>
          </cell>
          <cell r="EI1071">
            <v>0</v>
          </cell>
          <cell r="EJ1071">
            <v>0</v>
          </cell>
          <cell r="EK1071">
            <v>0</v>
          </cell>
          <cell r="EL1071">
            <v>0</v>
          </cell>
          <cell r="EM1071">
            <v>0</v>
          </cell>
          <cell r="EN1071">
            <v>0</v>
          </cell>
          <cell r="EO1071">
            <v>0</v>
          </cell>
          <cell r="EP1071">
            <v>0</v>
          </cell>
          <cell r="EQ1071">
            <v>0</v>
          </cell>
          <cell r="ER1071">
            <v>0</v>
          </cell>
          <cell r="ES1071">
            <v>0</v>
          </cell>
          <cell r="ET1071">
            <v>0</v>
          </cell>
          <cell r="EU1071">
            <v>0</v>
          </cell>
          <cell r="EV1071">
            <v>0</v>
          </cell>
          <cell r="EW1071">
            <v>0</v>
          </cell>
          <cell r="EX1071">
            <v>0</v>
          </cell>
          <cell r="EY1071">
            <v>0</v>
          </cell>
          <cell r="EZ1071">
            <v>0</v>
          </cell>
          <cell r="FA1071">
            <v>0</v>
          </cell>
          <cell r="FB1071">
            <v>0</v>
          </cell>
          <cell r="FC1071">
            <v>0</v>
          </cell>
          <cell r="FD1071">
            <v>0</v>
          </cell>
          <cell r="FE1071">
            <v>0</v>
          </cell>
          <cell r="FF1071">
            <v>0</v>
          </cell>
          <cell r="FG1071">
            <v>0</v>
          </cell>
          <cell r="FH1071">
            <v>0</v>
          </cell>
          <cell r="FI1071">
            <v>0</v>
          </cell>
          <cell r="FJ1071">
            <v>0</v>
          </cell>
          <cell r="FK1071">
            <v>0</v>
          </cell>
          <cell r="FL1071">
            <v>0</v>
          </cell>
          <cell r="FM1071">
            <v>0</v>
          </cell>
          <cell r="FN1071">
            <v>0</v>
          </cell>
          <cell r="FO1071">
            <v>0</v>
          </cell>
          <cell r="FP1071">
            <v>0</v>
          </cell>
          <cell r="FQ1071">
            <v>0</v>
          </cell>
          <cell r="FR1071">
            <v>0</v>
          </cell>
          <cell r="FS1071">
            <v>0</v>
          </cell>
          <cell r="FT1071">
            <v>0</v>
          </cell>
          <cell r="FU1071">
            <v>0</v>
          </cell>
          <cell r="FV1071">
            <v>0</v>
          </cell>
          <cell r="FW1071">
            <v>0</v>
          </cell>
          <cell r="FX1071">
            <v>0</v>
          </cell>
          <cell r="FY1071">
            <v>0</v>
          </cell>
          <cell r="FZ1071">
            <v>0</v>
          </cell>
          <cell r="GA1071">
            <v>0</v>
          </cell>
          <cell r="GB1071">
            <v>0</v>
          </cell>
          <cell r="GC1071">
            <v>0</v>
          </cell>
          <cell r="GD1071">
            <v>0</v>
          </cell>
          <cell r="GE1071">
            <v>0</v>
          </cell>
          <cell r="GF1071">
            <v>0</v>
          </cell>
          <cell r="GG1071">
            <v>0</v>
          </cell>
          <cell r="GH1071">
            <v>0</v>
          </cell>
          <cell r="GI1071">
            <v>0</v>
          </cell>
          <cell r="GJ1071">
            <v>0</v>
          </cell>
          <cell r="GK1071">
            <v>0</v>
          </cell>
          <cell r="GL1071">
            <v>0</v>
          </cell>
          <cell r="GM1071">
            <v>0</v>
          </cell>
          <cell r="GN1071">
            <v>0</v>
          </cell>
          <cell r="GO1071">
            <v>0</v>
          </cell>
          <cell r="GP1071">
            <v>0</v>
          </cell>
          <cell r="GQ1071">
            <v>0</v>
          </cell>
          <cell r="GR1071">
            <v>0</v>
          </cell>
          <cell r="GS1071">
            <v>0</v>
          </cell>
          <cell r="GT1071">
            <v>0</v>
          </cell>
          <cell r="GU1071">
            <v>0</v>
          </cell>
          <cell r="GV1071">
            <v>0</v>
          </cell>
          <cell r="GW1071">
            <v>0</v>
          </cell>
          <cell r="GX1071">
            <v>0</v>
          </cell>
          <cell r="GY1071">
            <v>0</v>
          </cell>
          <cell r="GZ1071">
            <v>0</v>
          </cell>
          <cell r="HA1071">
            <v>0</v>
          </cell>
          <cell r="HB1071">
            <v>0</v>
          </cell>
          <cell r="HC1071">
            <v>0</v>
          </cell>
          <cell r="HD1071">
            <v>0</v>
          </cell>
          <cell r="HE1071">
            <v>0</v>
          </cell>
          <cell r="HF1071">
            <v>0</v>
          </cell>
          <cell r="HG1071">
            <v>0</v>
          </cell>
          <cell r="HH1071">
            <v>0</v>
          </cell>
          <cell r="HI1071">
            <v>0</v>
          </cell>
          <cell r="HJ1071">
            <v>0</v>
          </cell>
          <cell r="HK1071">
            <v>0</v>
          </cell>
          <cell r="HL1071">
            <v>0</v>
          </cell>
          <cell r="HM1071">
            <v>0</v>
          </cell>
          <cell r="HN1071">
            <v>0</v>
          </cell>
          <cell r="HO1071">
            <v>0</v>
          </cell>
          <cell r="HP1071">
            <v>0</v>
          </cell>
          <cell r="HQ1071">
            <v>0</v>
          </cell>
          <cell r="HR1071">
            <v>0</v>
          </cell>
          <cell r="HS1071">
            <v>0</v>
          </cell>
          <cell r="HT1071">
            <v>0</v>
          </cell>
          <cell r="HU1071">
            <v>0</v>
          </cell>
          <cell r="HV1071">
            <v>0</v>
          </cell>
          <cell r="HW1071">
            <v>0</v>
          </cell>
          <cell r="HX1071">
            <v>0</v>
          </cell>
          <cell r="HY1071">
            <v>0</v>
          </cell>
          <cell r="HZ1071">
            <v>0</v>
          </cell>
          <cell r="IA1071">
            <v>0</v>
          </cell>
          <cell r="IB1071">
            <v>0</v>
          </cell>
          <cell r="IC1071">
            <v>0</v>
          </cell>
          <cell r="ID1071">
            <v>0</v>
          </cell>
          <cell r="IE1071">
            <v>0</v>
          </cell>
          <cell r="IF1071">
            <v>0</v>
          </cell>
          <cell r="IG1071">
            <v>0</v>
          </cell>
          <cell r="IH1071">
            <v>0</v>
          </cell>
          <cell r="II1071">
            <v>0</v>
          </cell>
          <cell r="IJ1071">
            <v>0</v>
          </cell>
          <cell r="IK1071">
            <v>0</v>
          </cell>
          <cell r="IL1071">
            <v>0</v>
          </cell>
          <cell r="IM1071">
            <v>0</v>
          </cell>
          <cell r="IN1071">
            <v>0</v>
          </cell>
          <cell r="IO1071">
            <v>0</v>
          </cell>
          <cell r="IP1071">
            <v>0</v>
          </cell>
          <cell r="IQ1071">
            <v>0</v>
          </cell>
          <cell r="IR1071">
            <v>0</v>
          </cell>
          <cell r="IS1071">
            <v>0</v>
          </cell>
          <cell r="IT1071">
            <v>0</v>
          </cell>
          <cell r="IU1071">
            <v>0</v>
          </cell>
          <cell r="IV1071">
            <v>0</v>
          </cell>
          <cell r="IW1071">
            <v>0</v>
          </cell>
          <cell r="IX1071">
            <v>0</v>
          </cell>
          <cell r="IY1071">
            <v>0</v>
          </cell>
          <cell r="IZ1071">
            <v>0</v>
          </cell>
          <cell r="JA1071">
            <v>0</v>
          </cell>
          <cell r="JB1071">
            <v>0</v>
          </cell>
          <cell r="JC1071">
            <v>0</v>
          </cell>
          <cell r="JD1071">
            <v>0</v>
          </cell>
          <cell r="JE1071">
            <v>0</v>
          </cell>
          <cell r="JF1071">
            <v>0</v>
          </cell>
          <cell r="JG1071">
            <v>0</v>
          </cell>
          <cell r="JH1071">
            <v>0</v>
          </cell>
          <cell r="JI1071">
            <v>0</v>
          </cell>
          <cell r="JJ1071">
            <v>0</v>
          </cell>
          <cell r="JK1071">
            <v>0</v>
          </cell>
          <cell r="JL1071">
            <v>0</v>
          </cell>
          <cell r="JM1071">
            <v>0</v>
          </cell>
          <cell r="JN1071">
            <v>0</v>
          </cell>
          <cell r="JO1071">
            <v>0</v>
          </cell>
          <cell r="JP1071">
            <v>0</v>
          </cell>
          <cell r="JQ1071">
            <v>0</v>
          </cell>
        </row>
        <row r="1072">
          <cell r="D1072" t="str">
            <v>PV_.QF.SOR._.qOR.CSP_Kelly_Creek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0</v>
          </cell>
          <cell r="AM1072">
            <v>0</v>
          </cell>
          <cell r="AN1072">
            <v>0</v>
          </cell>
          <cell r="AO1072">
            <v>0</v>
          </cell>
          <cell r="AP1072">
            <v>0</v>
          </cell>
          <cell r="AQ1072">
            <v>0</v>
          </cell>
          <cell r="AR1072">
            <v>0</v>
          </cell>
          <cell r="AS1072">
            <v>0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0</v>
          </cell>
          <cell r="AY1072">
            <v>0</v>
          </cell>
          <cell r="AZ1072">
            <v>0</v>
          </cell>
          <cell r="BA1072">
            <v>0</v>
          </cell>
          <cell r="BB1072">
            <v>0</v>
          </cell>
          <cell r="BC1072">
            <v>0</v>
          </cell>
          <cell r="BD1072">
            <v>0</v>
          </cell>
          <cell r="BE1072">
            <v>0</v>
          </cell>
          <cell r="BF1072">
            <v>0</v>
          </cell>
          <cell r="BG1072">
            <v>0</v>
          </cell>
          <cell r="BH1072">
            <v>0</v>
          </cell>
          <cell r="BI1072">
            <v>0</v>
          </cell>
          <cell r="BJ1072">
            <v>0</v>
          </cell>
          <cell r="BK1072">
            <v>0</v>
          </cell>
          <cell r="BL1072">
            <v>0</v>
          </cell>
          <cell r="BM1072">
            <v>0</v>
          </cell>
          <cell r="BN1072">
            <v>0</v>
          </cell>
          <cell r="BO1072">
            <v>0</v>
          </cell>
          <cell r="BP1072">
            <v>0</v>
          </cell>
          <cell r="BQ1072">
            <v>0</v>
          </cell>
          <cell r="BR1072">
            <v>0</v>
          </cell>
          <cell r="BS1072">
            <v>0</v>
          </cell>
          <cell r="BT1072">
            <v>0</v>
          </cell>
          <cell r="BU1072">
            <v>0</v>
          </cell>
          <cell r="BV1072">
            <v>0</v>
          </cell>
          <cell r="BW1072">
            <v>0</v>
          </cell>
          <cell r="BX1072">
            <v>0</v>
          </cell>
          <cell r="BY1072">
            <v>0</v>
          </cell>
          <cell r="BZ1072">
            <v>0</v>
          </cell>
          <cell r="CA1072">
            <v>0</v>
          </cell>
          <cell r="CB1072">
            <v>0</v>
          </cell>
          <cell r="CC1072">
            <v>0</v>
          </cell>
          <cell r="CD1072">
            <v>0</v>
          </cell>
          <cell r="CE1072">
            <v>0</v>
          </cell>
          <cell r="CF1072">
            <v>0</v>
          </cell>
          <cell r="CG1072">
            <v>0</v>
          </cell>
          <cell r="CH1072">
            <v>0</v>
          </cell>
          <cell r="CI1072">
            <v>0</v>
          </cell>
          <cell r="CJ1072">
            <v>0</v>
          </cell>
          <cell r="CK1072">
            <v>0</v>
          </cell>
          <cell r="CL1072">
            <v>0</v>
          </cell>
          <cell r="CM1072">
            <v>0</v>
          </cell>
          <cell r="CN1072">
            <v>0</v>
          </cell>
          <cell r="CO1072">
            <v>0</v>
          </cell>
          <cell r="CP1072">
            <v>0</v>
          </cell>
          <cell r="CQ1072">
            <v>0</v>
          </cell>
          <cell r="CR1072">
            <v>0</v>
          </cell>
          <cell r="CS1072">
            <v>0</v>
          </cell>
          <cell r="CT1072">
            <v>0</v>
          </cell>
          <cell r="CU1072">
            <v>0</v>
          </cell>
          <cell r="CV1072">
            <v>0</v>
          </cell>
          <cell r="CW1072">
            <v>0</v>
          </cell>
          <cell r="CX1072">
            <v>0</v>
          </cell>
          <cell r="CY1072">
            <v>0</v>
          </cell>
          <cell r="CZ1072">
            <v>0</v>
          </cell>
          <cell r="DA1072">
            <v>0</v>
          </cell>
          <cell r="DB1072">
            <v>0</v>
          </cell>
          <cell r="DC1072">
            <v>0</v>
          </cell>
          <cell r="DD1072">
            <v>0</v>
          </cell>
          <cell r="DE1072">
            <v>0</v>
          </cell>
          <cell r="DF1072">
            <v>0</v>
          </cell>
          <cell r="DG1072">
            <v>0</v>
          </cell>
          <cell r="DH1072">
            <v>0</v>
          </cell>
          <cell r="DI1072">
            <v>0</v>
          </cell>
          <cell r="DJ1072">
            <v>0</v>
          </cell>
          <cell r="DK1072">
            <v>0</v>
          </cell>
          <cell r="DL1072">
            <v>0</v>
          </cell>
          <cell r="DM1072">
            <v>0</v>
          </cell>
          <cell r="DN1072">
            <v>0</v>
          </cell>
          <cell r="DO1072">
            <v>0</v>
          </cell>
          <cell r="DP1072">
            <v>0</v>
          </cell>
          <cell r="DQ1072">
            <v>0</v>
          </cell>
          <cell r="DR1072">
            <v>0</v>
          </cell>
          <cell r="DS1072">
            <v>0</v>
          </cell>
          <cell r="DT1072">
            <v>0</v>
          </cell>
          <cell r="DU1072">
            <v>0</v>
          </cell>
          <cell r="DV1072">
            <v>0</v>
          </cell>
          <cell r="DW1072">
            <v>0</v>
          </cell>
          <cell r="DX1072">
            <v>0</v>
          </cell>
          <cell r="DY1072">
            <v>0</v>
          </cell>
          <cell r="DZ1072">
            <v>0</v>
          </cell>
          <cell r="EA1072">
            <v>0</v>
          </cell>
          <cell r="EB1072">
            <v>0</v>
          </cell>
          <cell r="EC1072">
            <v>0</v>
          </cell>
          <cell r="ED1072">
            <v>0</v>
          </cell>
          <cell r="EE1072">
            <v>0</v>
          </cell>
          <cell r="EF1072">
            <v>0</v>
          </cell>
          <cell r="EG1072">
            <v>0</v>
          </cell>
          <cell r="EH1072">
            <v>0</v>
          </cell>
          <cell r="EI1072">
            <v>0</v>
          </cell>
          <cell r="EJ1072">
            <v>0</v>
          </cell>
          <cell r="EK1072">
            <v>0</v>
          </cell>
          <cell r="EL1072">
            <v>0</v>
          </cell>
          <cell r="EM1072">
            <v>0</v>
          </cell>
          <cell r="EN1072">
            <v>0</v>
          </cell>
          <cell r="EO1072">
            <v>0</v>
          </cell>
          <cell r="EP1072">
            <v>0</v>
          </cell>
          <cell r="EQ1072">
            <v>0</v>
          </cell>
          <cell r="ER1072">
            <v>0</v>
          </cell>
          <cell r="ES1072">
            <v>0</v>
          </cell>
          <cell r="ET1072">
            <v>0</v>
          </cell>
          <cell r="EU1072">
            <v>0</v>
          </cell>
          <cell r="EV1072">
            <v>0</v>
          </cell>
          <cell r="EW1072">
            <v>0</v>
          </cell>
          <cell r="EX1072">
            <v>0</v>
          </cell>
          <cell r="EY1072">
            <v>0</v>
          </cell>
          <cell r="EZ1072">
            <v>0</v>
          </cell>
          <cell r="FA1072">
            <v>0</v>
          </cell>
          <cell r="FB1072">
            <v>0</v>
          </cell>
          <cell r="FC1072">
            <v>0</v>
          </cell>
          <cell r="FD1072">
            <v>0</v>
          </cell>
          <cell r="FE1072">
            <v>0</v>
          </cell>
          <cell r="FF1072">
            <v>0</v>
          </cell>
          <cell r="FG1072">
            <v>0</v>
          </cell>
          <cell r="FH1072">
            <v>0</v>
          </cell>
          <cell r="FI1072">
            <v>0</v>
          </cell>
          <cell r="FJ1072">
            <v>0</v>
          </cell>
          <cell r="FK1072">
            <v>0</v>
          </cell>
          <cell r="FL1072">
            <v>0</v>
          </cell>
          <cell r="FM1072">
            <v>0</v>
          </cell>
          <cell r="FN1072">
            <v>0</v>
          </cell>
          <cell r="FO1072">
            <v>0</v>
          </cell>
          <cell r="FP1072">
            <v>0</v>
          </cell>
          <cell r="FQ1072">
            <v>0</v>
          </cell>
          <cell r="FR1072">
            <v>0</v>
          </cell>
          <cell r="FS1072">
            <v>0</v>
          </cell>
          <cell r="FT1072">
            <v>0</v>
          </cell>
          <cell r="FU1072">
            <v>0</v>
          </cell>
          <cell r="FV1072">
            <v>0</v>
          </cell>
          <cell r="FW1072">
            <v>0</v>
          </cell>
          <cell r="FX1072">
            <v>0</v>
          </cell>
          <cell r="FY1072">
            <v>0</v>
          </cell>
          <cell r="FZ1072">
            <v>0</v>
          </cell>
          <cell r="GA1072">
            <v>0</v>
          </cell>
          <cell r="GB1072">
            <v>0</v>
          </cell>
          <cell r="GC1072">
            <v>0</v>
          </cell>
          <cell r="GD1072">
            <v>0</v>
          </cell>
          <cell r="GE1072">
            <v>0</v>
          </cell>
          <cell r="GF1072">
            <v>0</v>
          </cell>
          <cell r="GG1072">
            <v>0</v>
          </cell>
          <cell r="GH1072">
            <v>0</v>
          </cell>
          <cell r="GI1072">
            <v>0</v>
          </cell>
          <cell r="GJ1072">
            <v>0</v>
          </cell>
          <cell r="GK1072">
            <v>0</v>
          </cell>
          <cell r="GL1072">
            <v>0</v>
          </cell>
          <cell r="GM1072">
            <v>0</v>
          </cell>
          <cell r="GN1072">
            <v>0</v>
          </cell>
          <cell r="GO1072">
            <v>0</v>
          </cell>
          <cell r="GP1072">
            <v>0</v>
          </cell>
          <cell r="GQ1072">
            <v>0</v>
          </cell>
          <cell r="GR1072">
            <v>0</v>
          </cell>
          <cell r="GS1072">
            <v>0</v>
          </cell>
          <cell r="GT1072">
            <v>0</v>
          </cell>
          <cell r="GU1072">
            <v>0</v>
          </cell>
          <cell r="GV1072">
            <v>0</v>
          </cell>
          <cell r="GW1072">
            <v>0</v>
          </cell>
          <cell r="GX1072">
            <v>0</v>
          </cell>
          <cell r="GY1072">
            <v>0</v>
          </cell>
          <cell r="GZ1072">
            <v>0</v>
          </cell>
          <cell r="HA1072">
            <v>0</v>
          </cell>
          <cell r="HB1072">
            <v>0</v>
          </cell>
          <cell r="HC1072">
            <v>0</v>
          </cell>
          <cell r="HD1072">
            <v>0</v>
          </cell>
          <cell r="HE1072">
            <v>0</v>
          </cell>
          <cell r="HF1072">
            <v>0</v>
          </cell>
          <cell r="HG1072">
            <v>0</v>
          </cell>
          <cell r="HH1072">
            <v>0</v>
          </cell>
          <cell r="HI1072">
            <v>0</v>
          </cell>
          <cell r="HJ1072">
            <v>0</v>
          </cell>
          <cell r="HK1072">
            <v>0</v>
          </cell>
          <cell r="HL1072">
            <v>0</v>
          </cell>
          <cell r="HM1072">
            <v>0</v>
          </cell>
          <cell r="HN1072">
            <v>0</v>
          </cell>
          <cell r="HO1072">
            <v>0</v>
          </cell>
          <cell r="HP1072">
            <v>0</v>
          </cell>
          <cell r="HQ1072">
            <v>0</v>
          </cell>
          <cell r="HR1072">
            <v>0</v>
          </cell>
          <cell r="HS1072">
            <v>0</v>
          </cell>
          <cell r="HT1072">
            <v>0</v>
          </cell>
          <cell r="HU1072">
            <v>0</v>
          </cell>
          <cell r="HV1072">
            <v>0</v>
          </cell>
          <cell r="HW1072">
            <v>0</v>
          </cell>
          <cell r="HX1072">
            <v>0</v>
          </cell>
          <cell r="HY1072">
            <v>0</v>
          </cell>
          <cell r="HZ1072">
            <v>0</v>
          </cell>
          <cell r="IA1072">
            <v>0</v>
          </cell>
          <cell r="IB1072">
            <v>0</v>
          </cell>
          <cell r="IC1072">
            <v>0</v>
          </cell>
          <cell r="ID1072">
            <v>0</v>
          </cell>
          <cell r="IE1072">
            <v>0</v>
          </cell>
          <cell r="IF1072">
            <v>0</v>
          </cell>
          <cell r="IG1072">
            <v>0</v>
          </cell>
          <cell r="IH1072">
            <v>0</v>
          </cell>
          <cell r="II1072">
            <v>0</v>
          </cell>
          <cell r="IJ1072">
            <v>0</v>
          </cell>
          <cell r="IK1072">
            <v>0</v>
          </cell>
          <cell r="IL1072">
            <v>0</v>
          </cell>
          <cell r="IM1072">
            <v>0</v>
          </cell>
          <cell r="IN1072">
            <v>0</v>
          </cell>
          <cell r="IO1072">
            <v>0</v>
          </cell>
          <cell r="IP1072">
            <v>0</v>
          </cell>
          <cell r="IQ1072">
            <v>0</v>
          </cell>
          <cell r="IR1072">
            <v>0</v>
          </cell>
          <cell r="IS1072">
            <v>0</v>
          </cell>
          <cell r="IT1072">
            <v>0</v>
          </cell>
          <cell r="IU1072">
            <v>0</v>
          </cell>
          <cell r="IV1072">
            <v>0</v>
          </cell>
          <cell r="IW1072">
            <v>0</v>
          </cell>
          <cell r="IX1072">
            <v>0</v>
          </cell>
          <cell r="IY1072">
            <v>0</v>
          </cell>
          <cell r="IZ1072">
            <v>0</v>
          </cell>
          <cell r="JA1072">
            <v>0</v>
          </cell>
          <cell r="JB1072">
            <v>0</v>
          </cell>
          <cell r="JC1072">
            <v>0</v>
          </cell>
          <cell r="JD1072">
            <v>0</v>
          </cell>
          <cell r="JE1072">
            <v>0</v>
          </cell>
          <cell r="JF1072">
            <v>0</v>
          </cell>
          <cell r="JG1072">
            <v>0</v>
          </cell>
          <cell r="JH1072">
            <v>0</v>
          </cell>
          <cell r="JI1072">
            <v>0</v>
          </cell>
          <cell r="JJ1072">
            <v>0</v>
          </cell>
          <cell r="JK1072">
            <v>0</v>
          </cell>
          <cell r="JL1072">
            <v>0</v>
          </cell>
          <cell r="JM1072">
            <v>0</v>
          </cell>
          <cell r="JN1072">
            <v>0</v>
          </cell>
          <cell r="JO1072">
            <v>0</v>
          </cell>
          <cell r="JP1072">
            <v>0</v>
          </cell>
          <cell r="JQ1072">
            <v>0</v>
          </cell>
        </row>
        <row r="1073">
          <cell r="D1073" t="str">
            <v>PV_.QF.SOR._.qOR.CSP_Linkville_Solar</v>
          </cell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0</v>
          </cell>
          <cell r="V1073">
            <v>0</v>
          </cell>
          <cell r="W1073">
            <v>0</v>
          </cell>
          <cell r="X1073">
            <v>0</v>
          </cell>
          <cell r="Y1073">
            <v>0</v>
          </cell>
          <cell r="Z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  <cell r="AI1073">
            <v>0</v>
          </cell>
          <cell r="AJ1073">
            <v>0</v>
          </cell>
          <cell r="AK1073">
            <v>0</v>
          </cell>
          <cell r="AL1073">
            <v>0</v>
          </cell>
          <cell r="AM1073">
            <v>0</v>
          </cell>
          <cell r="AN1073">
            <v>0</v>
          </cell>
          <cell r="AO1073">
            <v>0</v>
          </cell>
          <cell r="AP1073">
            <v>0</v>
          </cell>
          <cell r="AQ1073">
            <v>0</v>
          </cell>
          <cell r="AR1073">
            <v>0</v>
          </cell>
          <cell r="AS1073">
            <v>0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0</v>
          </cell>
          <cell r="AY1073">
            <v>0</v>
          </cell>
          <cell r="AZ1073">
            <v>0</v>
          </cell>
          <cell r="BA1073">
            <v>0</v>
          </cell>
          <cell r="BB1073">
            <v>0</v>
          </cell>
          <cell r="BC1073">
            <v>0</v>
          </cell>
          <cell r="BD1073">
            <v>0</v>
          </cell>
          <cell r="BE1073">
            <v>0</v>
          </cell>
          <cell r="BF1073">
            <v>0</v>
          </cell>
          <cell r="BG1073">
            <v>0</v>
          </cell>
          <cell r="BH1073">
            <v>0</v>
          </cell>
          <cell r="BI1073">
            <v>0</v>
          </cell>
          <cell r="BJ1073">
            <v>0</v>
          </cell>
          <cell r="BK1073">
            <v>0</v>
          </cell>
          <cell r="BL1073">
            <v>0</v>
          </cell>
          <cell r="BM1073">
            <v>0</v>
          </cell>
          <cell r="BN1073">
            <v>0</v>
          </cell>
          <cell r="BO1073">
            <v>0</v>
          </cell>
          <cell r="BP1073">
            <v>0</v>
          </cell>
          <cell r="BQ1073">
            <v>0</v>
          </cell>
          <cell r="BR1073">
            <v>0</v>
          </cell>
          <cell r="BS1073">
            <v>0</v>
          </cell>
          <cell r="BT1073">
            <v>0</v>
          </cell>
          <cell r="BU1073">
            <v>0</v>
          </cell>
          <cell r="BV1073">
            <v>0</v>
          </cell>
          <cell r="BW1073">
            <v>0</v>
          </cell>
          <cell r="BX1073">
            <v>0</v>
          </cell>
          <cell r="BY1073">
            <v>0</v>
          </cell>
          <cell r="BZ1073">
            <v>0</v>
          </cell>
          <cell r="CA1073">
            <v>0</v>
          </cell>
          <cell r="CB1073">
            <v>0</v>
          </cell>
          <cell r="CC1073">
            <v>0</v>
          </cell>
          <cell r="CD1073">
            <v>0</v>
          </cell>
          <cell r="CE1073">
            <v>0</v>
          </cell>
          <cell r="CF1073">
            <v>0</v>
          </cell>
          <cell r="CG1073">
            <v>0</v>
          </cell>
          <cell r="CH1073">
            <v>0</v>
          </cell>
          <cell r="CI1073">
            <v>0</v>
          </cell>
          <cell r="CJ1073">
            <v>0</v>
          </cell>
          <cell r="CK1073">
            <v>0</v>
          </cell>
          <cell r="CL1073">
            <v>0</v>
          </cell>
          <cell r="CM1073">
            <v>0</v>
          </cell>
          <cell r="CN1073">
            <v>0</v>
          </cell>
          <cell r="CO1073">
            <v>0</v>
          </cell>
          <cell r="CP1073">
            <v>0</v>
          </cell>
          <cell r="CQ1073">
            <v>0</v>
          </cell>
          <cell r="CR1073">
            <v>0</v>
          </cell>
          <cell r="CS1073">
            <v>0</v>
          </cell>
          <cell r="CT1073">
            <v>0</v>
          </cell>
          <cell r="CU1073">
            <v>0</v>
          </cell>
          <cell r="CV1073">
            <v>0</v>
          </cell>
          <cell r="CW1073">
            <v>0</v>
          </cell>
          <cell r="CX1073">
            <v>0</v>
          </cell>
          <cell r="CY1073">
            <v>0</v>
          </cell>
          <cell r="CZ1073">
            <v>0</v>
          </cell>
          <cell r="DA1073">
            <v>0</v>
          </cell>
          <cell r="DB1073">
            <v>0</v>
          </cell>
          <cell r="DC1073">
            <v>0</v>
          </cell>
          <cell r="DD1073">
            <v>0</v>
          </cell>
          <cell r="DE1073">
            <v>0</v>
          </cell>
          <cell r="DF1073">
            <v>0</v>
          </cell>
          <cell r="DG1073">
            <v>0</v>
          </cell>
          <cell r="DH1073">
            <v>0</v>
          </cell>
          <cell r="DI1073">
            <v>0</v>
          </cell>
          <cell r="DJ1073">
            <v>0</v>
          </cell>
          <cell r="DK1073">
            <v>0</v>
          </cell>
          <cell r="DL1073">
            <v>0</v>
          </cell>
          <cell r="DM1073">
            <v>0</v>
          </cell>
          <cell r="DN1073">
            <v>0</v>
          </cell>
          <cell r="DO1073">
            <v>0</v>
          </cell>
          <cell r="DP1073">
            <v>0</v>
          </cell>
          <cell r="DQ1073">
            <v>0</v>
          </cell>
          <cell r="DR1073">
            <v>0</v>
          </cell>
          <cell r="DS1073">
            <v>0</v>
          </cell>
          <cell r="DT1073">
            <v>0</v>
          </cell>
          <cell r="DU1073">
            <v>0</v>
          </cell>
          <cell r="DV1073">
            <v>0</v>
          </cell>
          <cell r="DW1073">
            <v>0</v>
          </cell>
          <cell r="DX1073">
            <v>0</v>
          </cell>
          <cell r="DY1073">
            <v>0</v>
          </cell>
          <cell r="DZ1073">
            <v>0</v>
          </cell>
          <cell r="EA1073">
            <v>0</v>
          </cell>
          <cell r="EB1073">
            <v>0</v>
          </cell>
          <cell r="EC1073">
            <v>0</v>
          </cell>
          <cell r="ED1073">
            <v>0</v>
          </cell>
          <cell r="EE1073">
            <v>0</v>
          </cell>
          <cell r="EF1073">
            <v>0</v>
          </cell>
          <cell r="EG1073">
            <v>0</v>
          </cell>
          <cell r="EH1073">
            <v>0</v>
          </cell>
          <cell r="EI1073">
            <v>0</v>
          </cell>
          <cell r="EJ1073">
            <v>0</v>
          </cell>
          <cell r="EK1073">
            <v>0</v>
          </cell>
          <cell r="EL1073">
            <v>0</v>
          </cell>
          <cell r="EM1073">
            <v>0</v>
          </cell>
          <cell r="EN1073">
            <v>0</v>
          </cell>
          <cell r="EO1073">
            <v>0</v>
          </cell>
          <cell r="EP1073">
            <v>0</v>
          </cell>
          <cell r="EQ1073">
            <v>0</v>
          </cell>
          <cell r="ER1073">
            <v>0</v>
          </cell>
          <cell r="ES1073">
            <v>0</v>
          </cell>
          <cell r="ET1073">
            <v>0</v>
          </cell>
          <cell r="EU1073">
            <v>0</v>
          </cell>
          <cell r="EV1073">
            <v>0</v>
          </cell>
          <cell r="EW1073">
            <v>0</v>
          </cell>
          <cell r="EX1073">
            <v>0</v>
          </cell>
          <cell r="EY1073">
            <v>0</v>
          </cell>
          <cell r="EZ1073">
            <v>0</v>
          </cell>
          <cell r="FA1073">
            <v>0</v>
          </cell>
          <cell r="FB1073">
            <v>0</v>
          </cell>
          <cell r="FC1073">
            <v>0</v>
          </cell>
          <cell r="FD1073">
            <v>0</v>
          </cell>
          <cell r="FE1073">
            <v>0</v>
          </cell>
          <cell r="FF1073">
            <v>0</v>
          </cell>
          <cell r="FG1073">
            <v>0</v>
          </cell>
          <cell r="FH1073">
            <v>0</v>
          </cell>
          <cell r="FI1073">
            <v>0</v>
          </cell>
          <cell r="FJ1073">
            <v>0</v>
          </cell>
          <cell r="FK1073">
            <v>0</v>
          </cell>
          <cell r="FL1073">
            <v>0</v>
          </cell>
          <cell r="FM1073">
            <v>0</v>
          </cell>
          <cell r="FN1073">
            <v>0</v>
          </cell>
          <cell r="FO1073">
            <v>0</v>
          </cell>
          <cell r="FP1073">
            <v>0</v>
          </cell>
          <cell r="FQ1073">
            <v>0</v>
          </cell>
          <cell r="FR1073">
            <v>0</v>
          </cell>
          <cell r="FS1073">
            <v>0</v>
          </cell>
          <cell r="FT1073">
            <v>0</v>
          </cell>
          <cell r="FU1073">
            <v>0</v>
          </cell>
          <cell r="FV1073">
            <v>0</v>
          </cell>
          <cell r="FW1073">
            <v>0</v>
          </cell>
          <cell r="FX1073">
            <v>0</v>
          </cell>
          <cell r="FY1073">
            <v>0</v>
          </cell>
          <cell r="FZ1073">
            <v>0</v>
          </cell>
          <cell r="GA1073">
            <v>0</v>
          </cell>
          <cell r="GB1073">
            <v>0</v>
          </cell>
          <cell r="GC1073">
            <v>0</v>
          </cell>
          <cell r="GD1073">
            <v>0</v>
          </cell>
          <cell r="GE1073">
            <v>0</v>
          </cell>
          <cell r="GF1073">
            <v>0</v>
          </cell>
          <cell r="GG1073">
            <v>0</v>
          </cell>
          <cell r="GH1073">
            <v>0</v>
          </cell>
          <cell r="GI1073">
            <v>0</v>
          </cell>
          <cell r="GJ1073">
            <v>0</v>
          </cell>
          <cell r="GK1073">
            <v>0</v>
          </cell>
          <cell r="GL1073">
            <v>0</v>
          </cell>
          <cell r="GM1073">
            <v>0</v>
          </cell>
          <cell r="GN1073">
            <v>0</v>
          </cell>
          <cell r="GO1073">
            <v>0</v>
          </cell>
          <cell r="GP1073">
            <v>0</v>
          </cell>
          <cell r="GQ1073">
            <v>0</v>
          </cell>
          <cell r="GR1073">
            <v>0</v>
          </cell>
          <cell r="GS1073">
            <v>0</v>
          </cell>
          <cell r="GT1073">
            <v>0</v>
          </cell>
          <cell r="GU1073">
            <v>0</v>
          </cell>
          <cell r="GV1073">
            <v>0</v>
          </cell>
          <cell r="GW1073">
            <v>0</v>
          </cell>
          <cell r="GX1073">
            <v>0</v>
          </cell>
          <cell r="GY1073">
            <v>0</v>
          </cell>
          <cell r="GZ1073">
            <v>0</v>
          </cell>
          <cell r="HA1073">
            <v>0</v>
          </cell>
          <cell r="HB1073">
            <v>0</v>
          </cell>
          <cell r="HC1073">
            <v>0</v>
          </cell>
          <cell r="HD1073">
            <v>0</v>
          </cell>
          <cell r="HE1073">
            <v>0</v>
          </cell>
          <cell r="HF1073">
            <v>0</v>
          </cell>
          <cell r="HG1073">
            <v>0</v>
          </cell>
          <cell r="HH1073">
            <v>0</v>
          </cell>
          <cell r="HI1073">
            <v>0</v>
          </cell>
          <cell r="HJ1073">
            <v>0</v>
          </cell>
          <cell r="HK1073">
            <v>0</v>
          </cell>
          <cell r="HL1073">
            <v>0</v>
          </cell>
          <cell r="HM1073">
            <v>0</v>
          </cell>
          <cell r="HN1073">
            <v>0</v>
          </cell>
          <cell r="HO1073">
            <v>0</v>
          </cell>
          <cell r="HP1073">
            <v>0</v>
          </cell>
          <cell r="HQ1073">
            <v>0</v>
          </cell>
          <cell r="HR1073">
            <v>0</v>
          </cell>
          <cell r="HS1073">
            <v>0</v>
          </cell>
          <cell r="HT1073">
            <v>0</v>
          </cell>
          <cell r="HU1073">
            <v>0</v>
          </cell>
          <cell r="HV1073">
            <v>0</v>
          </cell>
          <cell r="HW1073">
            <v>0</v>
          </cell>
          <cell r="HX1073">
            <v>0</v>
          </cell>
          <cell r="HY1073">
            <v>0</v>
          </cell>
          <cell r="HZ1073">
            <v>0</v>
          </cell>
          <cell r="IA1073">
            <v>0</v>
          </cell>
          <cell r="IB1073">
            <v>0</v>
          </cell>
          <cell r="IC1073">
            <v>0</v>
          </cell>
          <cell r="ID1073">
            <v>0</v>
          </cell>
          <cell r="IE1073">
            <v>0</v>
          </cell>
          <cell r="IF1073">
            <v>0</v>
          </cell>
          <cell r="IG1073">
            <v>0</v>
          </cell>
          <cell r="IH1073">
            <v>0</v>
          </cell>
          <cell r="II1073">
            <v>0</v>
          </cell>
          <cell r="IJ1073">
            <v>0</v>
          </cell>
          <cell r="IK1073">
            <v>0</v>
          </cell>
          <cell r="IL1073">
            <v>0</v>
          </cell>
          <cell r="IM1073">
            <v>0</v>
          </cell>
          <cell r="IN1073">
            <v>0</v>
          </cell>
          <cell r="IO1073">
            <v>0</v>
          </cell>
          <cell r="IP1073">
            <v>0</v>
          </cell>
          <cell r="IQ1073">
            <v>0</v>
          </cell>
          <cell r="IR1073">
            <v>0</v>
          </cell>
          <cell r="IS1073">
            <v>0</v>
          </cell>
          <cell r="IT1073">
            <v>0</v>
          </cell>
          <cell r="IU1073">
            <v>0</v>
          </cell>
          <cell r="IV1073">
            <v>0</v>
          </cell>
          <cell r="IW1073">
            <v>0</v>
          </cell>
          <cell r="IX1073">
            <v>0</v>
          </cell>
          <cell r="IY1073">
            <v>0</v>
          </cell>
          <cell r="IZ1073">
            <v>0</v>
          </cell>
          <cell r="JA1073">
            <v>0</v>
          </cell>
          <cell r="JB1073">
            <v>0</v>
          </cell>
          <cell r="JC1073">
            <v>0</v>
          </cell>
          <cell r="JD1073">
            <v>0</v>
          </cell>
          <cell r="JE1073">
            <v>0</v>
          </cell>
          <cell r="JF1073">
            <v>0</v>
          </cell>
          <cell r="JG1073">
            <v>0</v>
          </cell>
          <cell r="JH1073">
            <v>0</v>
          </cell>
          <cell r="JI1073">
            <v>0</v>
          </cell>
          <cell r="JJ1073">
            <v>0</v>
          </cell>
          <cell r="JK1073">
            <v>0</v>
          </cell>
          <cell r="JL1073">
            <v>0</v>
          </cell>
          <cell r="JM1073">
            <v>0</v>
          </cell>
          <cell r="JN1073">
            <v>0</v>
          </cell>
          <cell r="JO1073">
            <v>0</v>
          </cell>
          <cell r="JP1073">
            <v>0</v>
          </cell>
          <cell r="JQ1073">
            <v>0</v>
          </cell>
        </row>
        <row r="1074">
          <cell r="D1074" t="str">
            <v>PV_.QF.SOR._.qOR.CSP_Pine_Grove_Solar</v>
          </cell>
          <cell r="F1074">
            <v>0</v>
          </cell>
          <cell r="G1074">
            <v>0</v>
          </cell>
          <cell r="H1074">
            <v>0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0</v>
          </cell>
          <cell r="V1074">
            <v>0</v>
          </cell>
          <cell r="W1074">
            <v>0</v>
          </cell>
          <cell r="X1074">
            <v>0</v>
          </cell>
          <cell r="Y1074">
            <v>0</v>
          </cell>
          <cell r="Z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  <cell r="AI1074">
            <v>0</v>
          </cell>
          <cell r="AJ1074">
            <v>0</v>
          </cell>
          <cell r="AK1074">
            <v>0</v>
          </cell>
          <cell r="AL1074">
            <v>0</v>
          </cell>
          <cell r="AM1074">
            <v>0</v>
          </cell>
          <cell r="AN1074">
            <v>0</v>
          </cell>
          <cell r="AO1074">
            <v>0</v>
          </cell>
          <cell r="AP1074">
            <v>0</v>
          </cell>
          <cell r="AQ1074">
            <v>0</v>
          </cell>
          <cell r="AR1074">
            <v>0</v>
          </cell>
          <cell r="AS1074">
            <v>0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0</v>
          </cell>
          <cell r="AY1074">
            <v>0</v>
          </cell>
          <cell r="AZ1074">
            <v>0</v>
          </cell>
          <cell r="BA1074">
            <v>0</v>
          </cell>
          <cell r="BB1074">
            <v>0</v>
          </cell>
          <cell r="BC1074">
            <v>0</v>
          </cell>
          <cell r="BD1074">
            <v>0</v>
          </cell>
          <cell r="BE1074">
            <v>0</v>
          </cell>
          <cell r="BF1074">
            <v>0</v>
          </cell>
          <cell r="BG1074">
            <v>0</v>
          </cell>
          <cell r="BH1074">
            <v>0</v>
          </cell>
          <cell r="BI1074">
            <v>0</v>
          </cell>
          <cell r="BJ1074">
            <v>0</v>
          </cell>
          <cell r="BK1074">
            <v>0</v>
          </cell>
          <cell r="BL1074">
            <v>0</v>
          </cell>
          <cell r="BM1074">
            <v>0</v>
          </cell>
          <cell r="BN1074">
            <v>0</v>
          </cell>
          <cell r="BO1074">
            <v>0</v>
          </cell>
          <cell r="BP1074">
            <v>0</v>
          </cell>
          <cell r="BQ1074">
            <v>0</v>
          </cell>
          <cell r="BR1074">
            <v>0</v>
          </cell>
          <cell r="BS1074">
            <v>0</v>
          </cell>
          <cell r="BT1074">
            <v>0</v>
          </cell>
          <cell r="BU1074">
            <v>0</v>
          </cell>
          <cell r="BV1074">
            <v>0</v>
          </cell>
          <cell r="BW1074">
            <v>0</v>
          </cell>
          <cell r="BX1074">
            <v>0</v>
          </cell>
          <cell r="BY1074">
            <v>0</v>
          </cell>
          <cell r="BZ1074">
            <v>0</v>
          </cell>
          <cell r="CA1074">
            <v>0</v>
          </cell>
          <cell r="CB1074">
            <v>0</v>
          </cell>
          <cell r="CC1074">
            <v>0</v>
          </cell>
          <cell r="CD1074">
            <v>0</v>
          </cell>
          <cell r="CE1074">
            <v>0</v>
          </cell>
          <cell r="CF1074">
            <v>0</v>
          </cell>
          <cell r="CG1074">
            <v>0</v>
          </cell>
          <cell r="CH1074">
            <v>0</v>
          </cell>
          <cell r="CI1074">
            <v>0</v>
          </cell>
          <cell r="CJ1074">
            <v>0</v>
          </cell>
          <cell r="CK1074">
            <v>0</v>
          </cell>
          <cell r="CL1074">
            <v>0</v>
          </cell>
          <cell r="CM1074">
            <v>0</v>
          </cell>
          <cell r="CN1074">
            <v>0</v>
          </cell>
          <cell r="CO1074">
            <v>0</v>
          </cell>
          <cell r="CP1074">
            <v>0</v>
          </cell>
          <cell r="CQ1074">
            <v>0</v>
          </cell>
          <cell r="CR1074">
            <v>0</v>
          </cell>
          <cell r="CS1074">
            <v>0</v>
          </cell>
          <cell r="CT1074">
            <v>0</v>
          </cell>
          <cell r="CU1074">
            <v>0</v>
          </cell>
          <cell r="CV1074">
            <v>0</v>
          </cell>
          <cell r="CW1074">
            <v>0</v>
          </cell>
          <cell r="CX1074">
            <v>0</v>
          </cell>
          <cell r="CY1074">
            <v>0</v>
          </cell>
          <cell r="CZ1074">
            <v>0</v>
          </cell>
          <cell r="DA1074">
            <v>0</v>
          </cell>
          <cell r="DB1074">
            <v>0</v>
          </cell>
          <cell r="DC1074">
            <v>0</v>
          </cell>
          <cell r="DD1074">
            <v>0</v>
          </cell>
          <cell r="DE1074">
            <v>0</v>
          </cell>
          <cell r="DF1074">
            <v>0</v>
          </cell>
          <cell r="DG1074">
            <v>0</v>
          </cell>
          <cell r="DH1074">
            <v>0</v>
          </cell>
          <cell r="DI1074">
            <v>0</v>
          </cell>
          <cell r="DJ1074">
            <v>0</v>
          </cell>
          <cell r="DK1074">
            <v>0</v>
          </cell>
          <cell r="DL1074">
            <v>0</v>
          </cell>
          <cell r="DM1074">
            <v>0</v>
          </cell>
          <cell r="DN1074">
            <v>0</v>
          </cell>
          <cell r="DO1074">
            <v>0</v>
          </cell>
          <cell r="DP1074">
            <v>0</v>
          </cell>
          <cell r="DQ1074">
            <v>0</v>
          </cell>
          <cell r="DR1074">
            <v>0</v>
          </cell>
          <cell r="DS1074">
            <v>0</v>
          </cell>
          <cell r="DT1074">
            <v>0</v>
          </cell>
          <cell r="DU1074">
            <v>0</v>
          </cell>
          <cell r="DV1074">
            <v>0</v>
          </cell>
          <cell r="DW1074">
            <v>0</v>
          </cell>
          <cell r="DX1074">
            <v>0</v>
          </cell>
          <cell r="DY1074">
            <v>0</v>
          </cell>
          <cell r="DZ1074">
            <v>0</v>
          </cell>
          <cell r="EA1074">
            <v>0</v>
          </cell>
          <cell r="EB1074">
            <v>0</v>
          </cell>
          <cell r="EC1074">
            <v>0</v>
          </cell>
          <cell r="ED1074">
            <v>0</v>
          </cell>
          <cell r="EE1074">
            <v>0</v>
          </cell>
          <cell r="EF1074">
            <v>0</v>
          </cell>
          <cell r="EG1074">
            <v>0</v>
          </cell>
          <cell r="EH1074">
            <v>0</v>
          </cell>
          <cell r="EI1074">
            <v>0</v>
          </cell>
          <cell r="EJ1074">
            <v>0</v>
          </cell>
          <cell r="EK1074">
            <v>0</v>
          </cell>
          <cell r="EL1074">
            <v>0</v>
          </cell>
          <cell r="EM1074">
            <v>0</v>
          </cell>
          <cell r="EN1074">
            <v>0</v>
          </cell>
          <cell r="EO1074">
            <v>0</v>
          </cell>
          <cell r="EP1074">
            <v>0</v>
          </cell>
          <cell r="EQ1074">
            <v>0</v>
          </cell>
          <cell r="ER1074">
            <v>0</v>
          </cell>
          <cell r="ES1074">
            <v>0</v>
          </cell>
          <cell r="ET1074">
            <v>0</v>
          </cell>
          <cell r="EU1074">
            <v>0</v>
          </cell>
          <cell r="EV1074">
            <v>0</v>
          </cell>
          <cell r="EW1074">
            <v>0</v>
          </cell>
          <cell r="EX1074">
            <v>0</v>
          </cell>
          <cell r="EY1074">
            <v>0</v>
          </cell>
          <cell r="EZ1074">
            <v>0</v>
          </cell>
          <cell r="FA1074">
            <v>0</v>
          </cell>
          <cell r="FB1074">
            <v>0</v>
          </cell>
          <cell r="FC1074">
            <v>0</v>
          </cell>
          <cell r="FD1074">
            <v>0</v>
          </cell>
          <cell r="FE1074">
            <v>0</v>
          </cell>
          <cell r="FF1074">
            <v>0</v>
          </cell>
          <cell r="FG1074">
            <v>0</v>
          </cell>
          <cell r="FH1074">
            <v>0</v>
          </cell>
          <cell r="FI1074">
            <v>0</v>
          </cell>
          <cell r="FJ1074">
            <v>0</v>
          </cell>
          <cell r="FK1074">
            <v>0</v>
          </cell>
          <cell r="FL1074">
            <v>0</v>
          </cell>
          <cell r="FM1074">
            <v>0</v>
          </cell>
          <cell r="FN1074">
            <v>0</v>
          </cell>
          <cell r="FO1074">
            <v>0</v>
          </cell>
          <cell r="FP1074">
            <v>0</v>
          </cell>
          <cell r="FQ1074">
            <v>0</v>
          </cell>
          <cell r="FR1074">
            <v>0</v>
          </cell>
          <cell r="FS1074">
            <v>0</v>
          </cell>
          <cell r="FT1074">
            <v>0</v>
          </cell>
          <cell r="FU1074">
            <v>0</v>
          </cell>
          <cell r="FV1074">
            <v>0</v>
          </cell>
          <cell r="FW1074">
            <v>0</v>
          </cell>
          <cell r="FX1074">
            <v>0</v>
          </cell>
          <cell r="FY1074">
            <v>0</v>
          </cell>
          <cell r="FZ1074">
            <v>0</v>
          </cell>
          <cell r="GA1074">
            <v>0</v>
          </cell>
          <cell r="GB1074">
            <v>0</v>
          </cell>
          <cell r="GC1074">
            <v>0</v>
          </cell>
          <cell r="GD1074">
            <v>0</v>
          </cell>
          <cell r="GE1074">
            <v>0</v>
          </cell>
          <cell r="GF1074">
            <v>0</v>
          </cell>
          <cell r="GG1074">
            <v>0</v>
          </cell>
          <cell r="GH1074">
            <v>0</v>
          </cell>
          <cell r="GI1074">
            <v>0</v>
          </cell>
          <cell r="GJ1074">
            <v>0</v>
          </cell>
          <cell r="GK1074">
            <v>0</v>
          </cell>
          <cell r="GL1074">
            <v>0</v>
          </cell>
          <cell r="GM1074">
            <v>0</v>
          </cell>
          <cell r="GN1074">
            <v>0</v>
          </cell>
          <cell r="GO1074">
            <v>0</v>
          </cell>
          <cell r="GP1074">
            <v>0</v>
          </cell>
          <cell r="GQ1074">
            <v>0</v>
          </cell>
          <cell r="GR1074">
            <v>0</v>
          </cell>
          <cell r="GS1074">
            <v>0</v>
          </cell>
          <cell r="GT1074">
            <v>0</v>
          </cell>
          <cell r="GU1074">
            <v>0</v>
          </cell>
          <cell r="GV1074">
            <v>0</v>
          </cell>
          <cell r="GW1074">
            <v>0</v>
          </cell>
          <cell r="GX1074">
            <v>0</v>
          </cell>
          <cell r="GY1074">
            <v>0</v>
          </cell>
          <cell r="GZ1074">
            <v>0</v>
          </cell>
          <cell r="HA1074">
            <v>0</v>
          </cell>
          <cell r="HB1074">
            <v>0</v>
          </cell>
          <cell r="HC1074">
            <v>0</v>
          </cell>
          <cell r="HD1074">
            <v>0</v>
          </cell>
          <cell r="HE1074">
            <v>0</v>
          </cell>
          <cell r="HF1074">
            <v>0</v>
          </cell>
          <cell r="HG1074">
            <v>0</v>
          </cell>
          <cell r="HH1074">
            <v>0</v>
          </cell>
          <cell r="HI1074">
            <v>0</v>
          </cell>
          <cell r="HJ1074">
            <v>0</v>
          </cell>
          <cell r="HK1074">
            <v>0</v>
          </cell>
          <cell r="HL1074">
            <v>0</v>
          </cell>
          <cell r="HM1074">
            <v>0</v>
          </cell>
          <cell r="HN1074">
            <v>0</v>
          </cell>
          <cell r="HO1074">
            <v>0</v>
          </cell>
          <cell r="HP1074">
            <v>0</v>
          </cell>
          <cell r="HQ1074">
            <v>0</v>
          </cell>
          <cell r="HR1074">
            <v>0</v>
          </cell>
          <cell r="HS1074">
            <v>0</v>
          </cell>
          <cell r="HT1074">
            <v>0</v>
          </cell>
          <cell r="HU1074">
            <v>0</v>
          </cell>
          <cell r="HV1074">
            <v>0</v>
          </cell>
          <cell r="HW1074">
            <v>0</v>
          </cell>
          <cell r="HX1074">
            <v>0</v>
          </cell>
          <cell r="HY1074">
            <v>0</v>
          </cell>
          <cell r="HZ1074">
            <v>0</v>
          </cell>
          <cell r="IA1074">
            <v>0</v>
          </cell>
          <cell r="IB1074">
            <v>0</v>
          </cell>
          <cell r="IC1074">
            <v>0</v>
          </cell>
          <cell r="ID1074">
            <v>0</v>
          </cell>
          <cell r="IE1074">
            <v>0</v>
          </cell>
          <cell r="IF1074">
            <v>0</v>
          </cell>
          <cell r="IG1074">
            <v>0</v>
          </cell>
          <cell r="IH1074">
            <v>0</v>
          </cell>
          <cell r="II1074">
            <v>0</v>
          </cell>
          <cell r="IJ1074">
            <v>0</v>
          </cell>
          <cell r="IK1074">
            <v>0</v>
          </cell>
          <cell r="IL1074">
            <v>0</v>
          </cell>
          <cell r="IM1074">
            <v>0</v>
          </cell>
          <cell r="IN1074">
            <v>0</v>
          </cell>
          <cell r="IO1074">
            <v>0</v>
          </cell>
          <cell r="IP1074">
            <v>0</v>
          </cell>
          <cell r="IQ1074">
            <v>0</v>
          </cell>
          <cell r="IR1074">
            <v>0</v>
          </cell>
          <cell r="IS1074">
            <v>0</v>
          </cell>
          <cell r="IT1074">
            <v>0</v>
          </cell>
          <cell r="IU1074">
            <v>0</v>
          </cell>
          <cell r="IV1074">
            <v>0</v>
          </cell>
          <cell r="IW1074">
            <v>0</v>
          </cell>
          <cell r="IX1074">
            <v>0</v>
          </cell>
          <cell r="IY1074">
            <v>0</v>
          </cell>
          <cell r="IZ1074">
            <v>0</v>
          </cell>
          <cell r="JA1074">
            <v>0</v>
          </cell>
          <cell r="JB1074">
            <v>0</v>
          </cell>
          <cell r="JC1074">
            <v>0</v>
          </cell>
          <cell r="JD1074">
            <v>0</v>
          </cell>
          <cell r="JE1074">
            <v>0</v>
          </cell>
          <cell r="JF1074">
            <v>0</v>
          </cell>
          <cell r="JG1074">
            <v>0</v>
          </cell>
          <cell r="JH1074">
            <v>0</v>
          </cell>
          <cell r="JI1074">
            <v>0</v>
          </cell>
          <cell r="JJ1074">
            <v>0</v>
          </cell>
          <cell r="JK1074">
            <v>0</v>
          </cell>
          <cell r="JL1074">
            <v>0</v>
          </cell>
          <cell r="JM1074">
            <v>0</v>
          </cell>
          <cell r="JN1074">
            <v>0</v>
          </cell>
          <cell r="JO1074">
            <v>0</v>
          </cell>
          <cell r="JP1074">
            <v>0</v>
          </cell>
          <cell r="JQ1074">
            <v>0</v>
          </cell>
        </row>
        <row r="1075">
          <cell r="D1075" t="str">
            <v>PV_.QF.SOR._.qOR.CSP_Round_Lake_Solar</v>
          </cell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0</v>
          </cell>
          <cell r="R1075">
            <v>0</v>
          </cell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0</v>
          </cell>
          <cell r="Y1075">
            <v>0</v>
          </cell>
          <cell r="Z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  <cell r="AI1075">
            <v>0</v>
          </cell>
          <cell r="AJ1075">
            <v>0</v>
          </cell>
          <cell r="AK1075">
            <v>0</v>
          </cell>
          <cell r="AL1075">
            <v>0</v>
          </cell>
          <cell r="AM1075">
            <v>0</v>
          </cell>
          <cell r="AN1075">
            <v>0</v>
          </cell>
          <cell r="AO1075">
            <v>0</v>
          </cell>
          <cell r="AP1075">
            <v>0</v>
          </cell>
          <cell r="AQ1075">
            <v>0</v>
          </cell>
          <cell r="AR1075">
            <v>0</v>
          </cell>
          <cell r="AS1075">
            <v>0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0</v>
          </cell>
          <cell r="AY1075">
            <v>0</v>
          </cell>
          <cell r="AZ1075">
            <v>0</v>
          </cell>
          <cell r="BA1075">
            <v>0</v>
          </cell>
          <cell r="BB1075">
            <v>0</v>
          </cell>
          <cell r="BC1075">
            <v>0</v>
          </cell>
          <cell r="BD1075">
            <v>0</v>
          </cell>
          <cell r="BE1075">
            <v>0</v>
          </cell>
          <cell r="BF1075">
            <v>0</v>
          </cell>
          <cell r="BG1075">
            <v>0</v>
          </cell>
          <cell r="BH1075">
            <v>0</v>
          </cell>
          <cell r="BI1075">
            <v>0</v>
          </cell>
          <cell r="BJ1075">
            <v>0</v>
          </cell>
          <cell r="BK1075">
            <v>0</v>
          </cell>
          <cell r="BL1075">
            <v>0</v>
          </cell>
          <cell r="BM1075">
            <v>0</v>
          </cell>
          <cell r="BN1075">
            <v>0</v>
          </cell>
          <cell r="BO1075">
            <v>0</v>
          </cell>
          <cell r="BP1075">
            <v>0</v>
          </cell>
          <cell r="BQ1075">
            <v>0</v>
          </cell>
          <cell r="BR1075">
            <v>0</v>
          </cell>
          <cell r="BS1075">
            <v>0</v>
          </cell>
          <cell r="BT1075">
            <v>0</v>
          </cell>
          <cell r="BU1075">
            <v>0</v>
          </cell>
          <cell r="BV1075">
            <v>0</v>
          </cell>
          <cell r="BW1075">
            <v>0</v>
          </cell>
          <cell r="BX1075">
            <v>0</v>
          </cell>
          <cell r="BY1075">
            <v>0</v>
          </cell>
          <cell r="BZ1075">
            <v>0</v>
          </cell>
          <cell r="CA1075">
            <v>0</v>
          </cell>
          <cell r="CB1075">
            <v>0</v>
          </cell>
          <cell r="CC1075">
            <v>0</v>
          </cell>
          <cell r="CD1075">
            <v>0</v>
          </cell>
          <cell r="CE1075">
            <v>0</v>
          </cell>
          <cell r="CF1075">
            <v>0</v>
          </cell>
          <cell r="CG1075">
            <v>0</v>
          </cell>
          <cell r="CH1075">
            <v>0</v>
          </cell>
          <cell r="CI1075">
            <v>0</v>
          </cell>
          <cell r="CJ1075">
            <v>0</v>
          </cell>
          <cell r="CK1075">
            <v>0</v>
          </cell>
          <cell r="CL1075">
            <v>0</v>
          </cell>
          <cell r="CM1075">
            <v>0</v>
          </cell>
          <cell r="CN1075">
            <v>0</v>
          </cell>
          <cell r="CO1075">
            <v>0</v>
          </cell>
          <cell r="CP1075">
            <v>0</v>
          </cell>
          <cell r="CQ1075">
            <v>0</v>
          </cell>
          <cell r="CR1075">
            <v>0</v>
          </cell>
          <cell r="CS1075">
            <v>0</v>
          </cell>
          <cell r="CT1075">
            <v>0</v>
          </cell>
          <cell r="CU1075">
            <v>0</v>
          </cell>
          <cell r="CV1075">
            <v>0</v>
          </cell>
          <cell r="CW1075">
            <v>0</v>
          </cell>
          <cell r="CX1075">
            <v>0</v>
          </cell>
          <cell r="CY1075">
            <v>0</v>
          </cell>
          <cell r="CZ1075">
            <v>0</v>
          </cell>
          <cell r="DA1075">
            <v>0</v>
          </cell>
          <cell r="DB1075">
            <v>0</v>
          </cell>
          <cell r="DC1075">
            <v>0</v>
          </cell>
          <cell r="DD1075">
            <v>0</v>
          </cell>
          <cell r="DE1075">
            <v>0</v>
          </cell>
          <cell r="DF1075">
            <v>0</v>
          </cell>
          <cell r="DG1075">
            <v>0</v>
          </cell>
          <cell r="DH1075">
            <v>0</v>
          </cell>
          <cell r="DI1075">
            <v>0</v>
          </cell>
          <cell r="DJ1075">
            <v>0</v>
          </cell>
          <cell r="DK1075">
            <v>0</v>
          </cell>
          <cell r="DL1075">
            <v>0</v>
          </cell>
          <cell r="DM1075">
            <v>0</v>
          </cell>
          <cell r="DN1075">
            <v>0</v>
          </cell>
          <cell r="DO1075">
            <v>0</v>
          </cell>
          <cell r="DP1075">
            <v>0</v>
          </cell>
          <cell r="DQ1075">
            <v>0</v>
          </cell>
          <cell r="DR1075">
            <v>0</v>
          </cell>
          <cell r="DS1075">
            <v>0</v>
          </cell>
          <cell r="DT1075">
            <v>0</v>
          </cell>
          <cell r="DU1075">
            <v>0</v>
          </cell>
          <cell r="DV1075">
            <v>0</v>
          </cell>
          <cell r="DW1075">
            <v>0</v>
          </cell>
          <cell r="DX1075">
            <v>0</v>
          </cell>
          <cell r="DY1075">
            <v>0</v>
          </cell>
          <cell r="DZ1075">
            <v>0</v>
          </cell>
          <cell r="EA1075">
            <v>0</v>
          </cell>
          <cell r="EB1075">
            <v>0</v>
          </cell>
          <cell r="EC1075">
            <v>0</v>
          </cell>
          <cell r="ED1075">
            <v>0</v>
          </cell>
          <cell r="EE1075">
            <v>0</v>
          </cell>
          <cell r="EF1075">
            <v>0</v>
          </cell>
          <cell r="EG1075">
            <v>0</v>
          </cell>
          <cell r="EH1075">
            <v>0</v>
          </cell>
          <cell r="EI1075">
            <v>0</v>
          </cell>
          <cell r="EJ1075">
            <v>0</v>
          </cell>
          <cell r="EK1075">
            <v>0</v>
          </cell>
          <cell r="EL1075">
            <v>0</v>
          </cell>
          <cell r="EM1075">
            <v>0</v>
          </cell>
          <cell r="EN1075">
            <v>0</v>
          </cell>
          <cell r="EO1075">
            <v>0</v>
          </cell>
          <cell r="EP1075">
            <v>0</v>
          </cell>
          <cell r="EQ1075">
            <v>0</v>
          </cell>
          <cell r="ER1075">
            <v>0</v>
          </cell>
          <cell r="ES1075">
            <v>0</v>
          </cell>
          <cell r="ET1075">
            <v>0</v>
          </cell>
          <cell r="EU1075">
            <v>0</v>
          </cell>
          <cell r="EV1075">
            <v>0</v>
          </cell>
          <cell r="EW1075">
            <v>0</v>
          </cell>
          <cell r="EX1075">
            <v>0</v>
          </cell>
          <cell r="EY1075">
            <v>0</v>
          </cell>
          <cell r="EZ1075">
            <v>0</v>
          </cell>
          <cell r="FA1075">
            <v>0</v>
          </cell>
          <cell r="FB1075">
            <v>0</v>
          </cell>
          <cell r="FC1075">
            <v>0</v>
          </cell>
          <cell r="FD1075">
            <v>0</v>
          </cell>
          <cell r="FE1075">
            <v>0</v>
          </cell>
          <cell r="FF1075">
            <v>0</v>
          </cell>
          <cell r="FG1075">
            <v>0</v>
          </cell>
          <cell r="FH1075">
            <v>0</v>
          </cell>
          <cell r="FI1075">
            <v>0</v>
          </cell>
          <cell r="FJ1075">
            <v>0</v>
          </cell>
          <cell r="FK1075">
            <v>0</v>
          </cell>
          <cell r="FL1075">
            <v>0</v>
          </cell>
          <cell r="FM1075">
            <v>0</v>
          </cell>
          <cell r="FN1075">
            <v>0</v>
          </cell>
          <cell r="FO1075">
            <v>0</v>
          </cell>
          <cell r="FP1075">
            <v>0</v>
          </cell>
          <cell r="FQ1075">
            <v>0</v>
          </cell>
          <cell r="FR1075">
            <v>0</v>
          </cell>
          <cell r="FS1075">
            <v>0</v>
          </cell>
          <cell r="FT1075">
            <v>0</v>
          </cell>
          <cell r="FU1075">
            <v>0</v>
          </cell>
          <cell r="FV1075">
            <v>0</v>
          </cell>
          <cell r="FW1075">
            <v>0</v>
          </cell>
          <cell r="FX1075">
            <v>0</v>
          </cell>
          <cell r="FY1075">
            <v>0</v>
          </cell>
          <cell r="FZ1075">
            <v>0</v>
          </cell>
          <cell r="GA1075">
            <v>0</v>
          </cell>
          <cell r="GB1075">
            <v>0</v>
          </cell>
          <cell r="GC1075">
            <v>0</v>
          </cell>
          <cell r="GD1075">
            <v>0</v>
          </cell>
          <cell r="GE1075">
            <v>0</v>
          </cell>
          <cell r="GF1075">
            <v>0</v>
          </cell>
          <cell r="GG1075">
            <v>0</v>
          </cell>
          <cell r="GH1075">
            <v>0</v>
          </cell>
          <cell r="GI1075">
            <v>0</v>
          </cell>
          <cell r="GJ1075">
            <v>0</v>
          </cell>
          <cell r="GK1075">
            <v>0</v>
          </cell>
          <cell r="GL1075">
            <v>0</v>
          </cell>
          <cell r="GM1075">
            <v>0</v>
          </cell>
          <cell r="GN1075">
            <v>0</v>
          </cell>
          <cell r="GO1075">
            <v>0</v>
          </cell>
          <cell r="GP1075">
            <v>0</v>
          </cell>
          <cell r="GQ1075">
            <v>0</v>
          </cell>
          <cell r="GR1075">
            <v>0</v>
          </cell>
          <cell r="GS1075">
            <v>0</v>
          </cell>
          <cell r="GT1075">
            <v>0</v>
          </cell>
          <cell r="GU1075">
            <v>0</v>
          </cell>
          <cell r="GV1075">
            <v>0</v>
          </cell>
          <cell r="GW1075">
            <v>0</v>
          </cell>
          <cell r="GX1075">
            <v>0</v>
          </cell>
          <cell r="GY1075">
            <v>0</v>
          </cell>
          <cell r="GZ1075">
            <v>0</v>
          </cell>
          <cell r="HA1075">
            <v>0</v>
          </cell>
          <cell r="HB1075">
            <v>0</v>
          </cell>
          <cell r="HC1075">
            <v>0</v>
          </cell>
          <cell r="HD1075">
            <v>0</v>
          </cell>
          <cell r="HE1075">
            <v>0</v>
          </cell>
          <cell r="HF1075">
            <v>0</v>
          </cell>
          <cell r="HG1075">
            <v>0</v>
          </cell>
          <cell r="HH1075">
            <v>0</v>
          </cell>
          <cell r="HI1075">
            <v>0</v>
          </cell>
          <cell r="HJ1075">
            <v>0</v>
          </cell>
          <cell r="HK1075">
            <v>0</v>
          </cell>
          <cell r="HL1075">
            <v>0</v>
          </cell>
          <cell r="HM1075">
            <v>0</v>
          </cell>
          <cell r="HN1075">
            <v>0</v>
          </cell>
          <cell r="HO1075">
            <v>0</v>
          </cell>
          <cell r="HP1075">
            <v>0</v>
          </cell>
          <cell r="HQ1075">
            <v>0</v>
          </cell>
          <cell r="HR1075">
            <v>0</v>
          </cell>
          <cell r="HS1075">
            <v>0</v>
          </cell>
          <cell r="HT1075">
            <v>0</v>
          </cell>
          <cell r="HU1075">
            <v>0</v>
          </cell>
          <cell r="HV1075">
            <v>0</v>
          </cell>
          <cell r="HW1075">
            <v>0</v>
          </cell>
          <cell r="HX1075">
            <v>0</v>
          </cell>
          <cell r="HY1075">
            <v>0</v>
          </cell>
          <cell r="HZ1075">
            <v>0</v>
          </cell>
          <cell r="IA1075">
            <v>0</v>
          </cell>
          <cell r="IB1075">
            <v>0</v>
          </cell>
          <cell r="IC1075">
            <v>0</v>
          </cell>
          <cell r="ID1075">
            <v>0</v>
          </cell>
          <cell r="IE1075">
            <v>0</v>
          </cell>
          <cell r="IF1075">
            <v>0</v>
          </cell>
          <cell r="IG1075">
            <v>0</v>
          </cell>
          <cell r="IH1075">
            <v>0</v>
          </cell>
          <cell r="II1075">
            <v>0</v>
          </cell>
          <cell r="IJ1075">
            <v>0</v>
          </cell>
          <cell r="IK1075">
            <v>0</v>
          </cell>
          <cell r="IL1075">
            <v>0</v>
          </cell>
          <cell r="IM1075">
            <v>0</v>
          </cell>
          <cell r="IN1075">
            <v>0</v>
          </cell>
          <cell r="IO1075">
            <v>0</v>
          </cell>
          <cell r="IP1075">
            <v>0</v>
          </cell>
          <cell r="IQ1075">
            <v>0</v>
          </cell>
          <cell r="IR1075">
            <v>0</v>
          </cell>
          <cell r="IS1075">
            <v>0</v>
          </cell>
          <cell r="IT1075">
            <v>0</v>
          </cell>
          <cell r="IU1075">
            <v>0</v>
          </cell>
          <cell r="IV1075">
            <v>0</v>
          </cell>
          <cell r="IW1075">
            <v>0</v>
          </cell>
          <cell r="IX1075">
            <v>0</v>
          </cell>
          <cell r="IY1075">
            <v>0</v>
          </cell>
          <cell r="IZ1075">
            <v>0</v>
          </cell>
          <cell r="JA1075">
            <v>0</v>
          </cell>
          <cell r="JB1075">
            <v>0</v>
          </cell>
          <cell r="JC1075">
            <v>0</v>
          </cell>
          <cell r="JD1075">
            <v>0</v>
          </cell>
          <cell r="JE1075">
            <v>0</v>
          </cell>
          <cell r="JF1075">
            <v>0</v>
          </cell>
          <cell r="JG1075">
            <v>0</v>
          </cell>
          <cell r="JH1075">
            <v>0</v>
          </cell>
          <cell r="JI1075">
            <v>0</v>
          </cell>
          <cell r="JJ1075">
            <v>0</v>
          </cell>
          <cell r="JK1075">
            <v>0</v>
          </cell>
          <cell r="JL1075">
            <v>0</v>
          </cell>
          <cell r="JM1075">
            <v>0</v>
          </cell>
          <cell r="JN1075">
            <v>0</v>
          </cell>
          <cell r="JO1075">
            <v>0</v>
          </cell>
          <cell r="JP1075">
            <v>0</v>
          </cell>
          <cell r="JQ1075">
            <v>0</v>
          </cell>
        </row>
        <row r="1076">
          <cell r="D1076" t="str">
            <v>PV_.QF.SOR._.qOR.CSP_Solarize_Rogue</v>
          </cell>
          <cell r="F1076">
            <v>0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0</v>
          </cell>
          <cell r="V1076">
            <v>0</v>
          </cell>
          <cell r="W1076">
            <v>0</v>
          </cell>
          <cell r="X1076">
            <v>0</v>
          </cell>
          <cell r="Y1076">
            <v>0</v>
          </cell>
          <cell r="Z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  <cell r="AI1076">
            <v>0</v>
          </cell>
          <cell r="AJ1076">
            <v>0</v>
          </cell>
          <cell r="AK1076">
            <v>0</v>
          </cell>
          <cell r="AL1076">
            <v>0</v>
          </cell>
          <cell r="AM1076">
            <v>0</v>
          </cell>
          <cell r="AN1076">
            <v>0</v>
          </cell>
          <cell r="AO1076">
            <v>0</v>
          </cell>
          <cell r="AP1076">
            <v>0</v>
          </cell>
          <cell r="AQ1076">
            <v>0</v>
          </cell>
          <cell r="AR1076">
            <v>0</v>
          </cell>
          <cell r="AS1076">
            <v>0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0</v>
          </cell>
          <cell r="AY1076">
            <v>0</v>
          </cell>
          <cell r="AZ1076">
            <v>0</v>
          </cell>
          <cell r="BA1076">
            <v>0</v>
          </cell>
          <cell r="BB1076">
            <v>0</v>
          </cell>
          <cell r="BC1076">
            <v>0</v>
          </cell>
          <cell r="BD1076">
            <v>0</v>
          </cell>
          <cell r="BE1076">
            <v>0</v>
          </cell>
          <cell r="BF1076">
            <v>0</v>
          </cell>
          <cell r="BG1076">
            <v>0</v>
          </cell>
          <cell r="BH1076">
            <v>0</v>
          </cell>
          <cell r="BI1076">
            <v>0</v>
          </cell>
          <cell r="BJ1076">
            <v>0</v>
          </cell>
          <cell r="BK1076">
            <v>0</v>
          </cell>
          <cell r="BL1076">
            <v>0</v>
          </cell>
          <cell r="BM1076">
            <v>0</v>
          </cell>
          <cell r="BN1076">
            <v>0</v>
          </cell>
          <cell r="BO1076">
            <v>0</v>
          </cell>
          <cell r="BP1076">
            <v>0</v>
          </cell>
          <cell r="BQ1076">
            <v>0</v>
          </cell>
          <cell r="BR1076">
            <v>0</v>
          </cell>
          <cell r="BS1076">
            <v>0</v>
          </cell>
          <cell r="BT1076">
            <v>0</v>
          </cell>
          <cell r="BU1076">
            <v>0</v>
          </cell>
          <cell r="BV1076">
            <v>0</v>
          </cell>
          <cell r="BW1076">
            <v>0</v>
          </cell>
          <cell r="BX1076">
            <v>0</v>
          </cell>
          <cell r="BY1076">
            <v>0</v>
          </cell>
          <cell r="BZ1076">
            <v>0</v>
          </cell>
          <cell r="CA1076">
            <v>0</v>
          </cell>
          <cell r="CB1076">
            <v>0</v>
          </cell>
          <cell r="CC1076">
            <v>0</v>
          </cell>
          <cell r="CD1076">
            <v>0</v>
          </cell>
          <cell r="CE1076">
            <v>0</v>
          </cell>
          <cell r="CF1076">
            <v>0</v>
          </cell>
          <cell r="CG1076">
            <v>0</v>
          </cell>
          <cell r="CH1076">
            <v>0</v>
          </cell>
          <cell r="CI1076">
            <v>0</v>
          </cell>
          <cell r="CJ1076">
            <v>0</v>
          </cell>
          <cell r="CK1076">
            <v>0</v>
          </cell>
          <cell r="CL1076">
            <v>0</v>
          </cell>
          <cell r="CM1076">
            <v>0</v>
          </cell>
          <cell r="CN1076">
            <v>0</v>
          </cell>
          <cell r="CO1076">
            <v>0</v>
          </cell>
          <cell r="CP1076">
            <v>0</v>
          </cell>
          <cell r="CQ1076">
            <v>0</v>
          </cell>
          <cell r="CR1076">
            <v>0</v>
          </cell>
          <cell r="CS1076">
            <v>0</v>
          </cell>
          <cell r="CT1076">
            <v>0</v>
          </cell>
          <cell r="CU1076">
            <v>0</v>
          </cell>
          <cell r="CV1076">
            <v>0</v>
          </cell>
          <cell r="CW1076">
            <v>0</v>
          </cell>
          <cell r="CX1076">
            <v>0</v>
          </cell>
          <cell r="CY1076">
            <v>0</v>
          </cell>
          <cell r="CZ1076">
            <v>0</v>
          </cell>
          <cell r="DA1076">
            <v>0</v>
          </cell>
          <cell r="DB1076">
            <v>0</v>
          </cell>
          <cell r="DC1076">
            <v>0</v>
          </cell>
          <cell r="DD1076">
            <v>0</v>
          </cell>
          <cell r="DE1076">
            <v>0</v>
          </cell>
          <cell r="DF1076">
            <v>0</v>
          </cell>
          <cell r="DG1076">
            <v>0</v>
          </cell>
          <cell r="DH1076">
            <v>0</v>
          </cell>
          <cell r="DI1076">
            <v>0</v>
          </cell>
          <cell r="DJ1076">
            <v>0</v>
          </cell>
          <cell r="DK1076">
            <v>0</v>
          </cell>
          <cell r="DL1076">
            <v>0</v>
          </cell>
          <cell r="DM1076">
            <v>0</v>
          </cell>
          <cell r="DN1076">
            <v>0</v>
          </cell>
          <cell r="DO1076">
            <v>0</v>
          </cell>
          <cell r="DP1076">
            <v>0</v>
          </cell>
          <cell r="DQ1076">
            <v>0</v>
          </cell>
          <cell r="DR1076">
            <v>0</v>
          </cell>
          <cell r="DS1076">
            <v>0</v>
          </cell>
          <cell r="DT1076">
            <v>0</v>
          </cell>
          <cell r="DU1076">
            <v>0</v>
          </cell>
          <cell r="DV1076">
            <v>0</v>
          </cell>
          <cell r="DW1076">
            <v>0</v>
          </cell>
          <cell r="DX1076">
            <v>0</v>
          </cell>
          <cell r="DY1076">
            <v>0</v>
          </cell>
          <cell r="DZ1076">
            <v>0</v>
          </cell>
          <cell r="EA1076">
            <v>0</v>
          </cell>
          <cell r="EB1076">
            <v>0</v>
          </cell>
          <cell r="EC1076">
            <v>0</v>
          </cell>
          <cell r="ED1076">
            <v>0</v>
          </cell>
          <cell r="EE1076">
            <v>0</v>
          </cell>
          <cell r="EF1076">
            <v>0</v>
          </cell>
          <cell r="EG1076">
            <v>0</v>
          </cell>
          <cell r="EH1076">
            <v>0</v>
          </cell>
          <cell r="EI1076">
            <v>0</v>
          </cell>
          <cell r="EJ1076">
            <v>0</v>
          </cell>
          <cell r="EK1076">
            <v>0</v>
          </cell>
          <cell r="EL1076">
            <v>0</v>
          </cell>
          <cell r="EM1076">
            <v>0</v>
          </cell>
          <cell r="EN1076">
            <v>0</v>
          </cell>
          <cell r="EO1076">
            <v>0</v>
          </cell>
          <cell r="EP1076">
            <v>0</v>
          </cell>
          <cell r="EQ1076">
            <v>0</v>
          </cell>
          <cell r="ER1076">
            <v>0</v>
          </cell>
          <cell r="ES1076">
            <v>0</v>
          </cell>
          <cell r="ET1076">
            <v>0</v>
          </cell>
          <cell r="EU1076">
            <v>0</v>
          </cell>
          <cell r="EV1076">
            <v>0</v>
          </cell>
          <cell r="EW1076">
            <v>0</v>
          </cell>
          <cell r="EX1076">
            <v>0</v>
          </cell>
          <cell r="EY1076">
            <v>0</v>
          </cell>
          <cell r="EZ1076">
            <v>0</v>
          </cell>
          <cell r="FA1076">
            <v>0</v>
          </cell>
          <cell r="FB1076">
            <v>0</v>
          </cell>
          <cell r="FC1076">
            <v>0</v>
          </cell>
          <cell r="FD1076">
            <v>0</v>
          </cell>
          <cell r="FE1076">
            <v>0</v>
          </cell>
          <cell r="FF1076">
            <v>0</v>
          </cell>
          <cell r="FG1076">
            <v>0</v>
          </cell>
          <cell r="FH1076">
            <v>0</v>
          </cell>
          <cell r="FI1076">
            <v>0</v>
          </cell>
          <cell r="FJ1076">
            <v>0</v>
          </cell>
          <cell r="FK1076">
            <v>0</v>
          </cell>
          <cell r="FL1076">
            <v>0</v>
          </cell>
          <cell r="FM1076">
            <v>0</v>
          </cell>
          <cell r="FN1076">
            <v>0</v>
          </cell>
          <cell r="FO1076">
            <v>0</v>
          </cell>
          <cell r="FP1076">
            <v>0</v>
          </cell>
          <cell r="FQ1076">
            <v>0</v>
          </cell>
          <cell r="FR1076">
            <v>0</v>
          </cell>
          <cell r="FS1076">
            <v>0</v>
          </cell>
          <cell r="FT1076">
            <v>0</v>
          </cell>
          <cell r="FU1076">
            <v>0</v>
          </cell>
          <cell r="FV1076">
            <v>0</v>
          </cell>
          <cell r="FW1076">
            <v>0</v>
          </cell>
          <cell r="FX1076">
            <v>0</v>
          </cell>
          <cell r="FY1076">
            <v>0</v>
          </cell>
          <cell r="FZ1076">
            <v>0</v>
          </cell>
          <cell r="GA1076">
            <v>0</v>
          </cell>
          <cell r="GB1076">
            <v>0</v>
          </cell>
          <cell r="GC1076">
            <v>0</v>
          </cell>
          <cell r="GD1076">
            <v>0</v>
          </cell>
          <cell r="GE1076">
            <v>0</v>
          </cell>
          <cell r="GF1076">
            <v>0</v>
          </cell>
          <cell r="GG1076">
            <v>0</v>
          </cell>
          <cell r="GH1076">
            <v>0</v>
          </cell>
          <cell r="GI1076">
            <v>0</v>
          </cell>
          <cell r="GJ1076">
            <v>0</v>
          </cell>
          <cell r="GK1076">
            <v>0</v>
          </cell>
          <cell r="GL1076">
            <v>0</v>
          </cell>
          <cell r="GM1076">
            <v>0</v>
          </cell>
          <cell r="GN1076">
            <v>0</v>
          </cell>
          <cell r="GO1076">
            <v>0</v>
          </cell>
          <cell r="GP1076">
            <v>0</v>
          </cell>
          <cell r="GQ1076">
            <v>0</v>
          </cell>
          <cell r="GR1076">
            <v>0</v>
          </cell>
          <cell r="GS1076">
            <v>0</v>
          </cell>
          <cell r="GT1076">
            <v>0</v>
          </cell>
          <cell r="GU1076">
            <v>0</v>
          </cell>
          <cell r="GV1076">
            <v>0</v>
          </cell>
          <cell r="GW1076">
            <v>0</v>
          </cell>
          <cell r="GX1076">
            <v>0</v>
          </cell>
          <cell r="GY1076">
            <v>0</v>
          </cell>
          <cell r="GZ1076">
            <v>0</v>
          </cell>
          <cell r="HA1076">
            <v>0</v>
          </cell>
          <cell r="HB1076">
            <v>0</v>
          </cell>
          <cell r="HC1076">
            <v>0</v>
          </cell>
          <cell r="HD1076">
            <v>0</v>
          </cell>
          <cell r="HE1076">
            <v>0</v>
          </cell>
          <cell r="HF1076">
            <v>0</v>
          </cell>
          <cell r="HG1076">
            <v>0</v>
          </cell>
          <cell r="HH1076">
            <v>0</v>
          </cell>
          <cell r="HI1076">
            <v>0</v>
          </cell>
          <cell r="HJ1076">
            <v>0</v>
          </cell>
          <cell r="HK1076">
            <v>0</v>
          </cell>
          <cell r="HL1076">
            <v>0</v>
          </cell>
          <cell r="HM1076">
            <v>0</v>
          </cell>
          <cell r="HN1076">
            <v>0</v>
          </cell>
          <cell r="HO1076">
            <v>0</v>
          </cell>
          <cell r="HP1076">
            <v>0</v>
          </cell>
          <cell r="HQ1076">
            <v>0</v>
          </cell>
          <cell r="HR1076">
            <v>0</v>
          </cell>
          <cell r="HS1076">
            <v>0</v>
          </cell>
          <cell r="HT1076">
            <v>0</v>
          </cell>
          <cell r="HU1076">
            <v>0</v>
          </cell>
          <cell r="HV1076">
            <v>0</v>
          </cell>
          <cell r="HW1076">
            <v>0</v>
          </cell>
          <cell r="HX1076">
            <v>0</v>
          </cell>
          <cell r="HY1076">
            <v>0</v>
          </cell>
          <cell r="HZ1076">
            <v>0</v>
          </cell>
          <cell r="IA1076">
            <v>0</v>
          </cell>
          <cell r="IB1076">
            <v>0</v>
          </cell>
          <cell r="IC1076">
            <v>0</v>
          </cell>
          <cell r="ID1076">
            <v>0</v>
          </cell>
          <cell r="IE1076">
            <v>0</v>
          </cell>
          <cell r="IF1076">
            <v>0</v>
          </cell>
          <cell r="IG1076">
            <v>0</v>
          </cell>
          <cell r="IH1076">
            <v>0</v>
          </cell>
          <cell r="II1076">
            <v>0</v>
          </cell>
          <cell r="IJ1076">
            <v>0</v>
          </cell>
          <cell r="IK1076">
            <v>0</v>
          </cell>
          <cell r="IL1076">
            <v>0</v>
          </cell>
          <cell r="IM1076">
            <v>0</v>
          </cell>
          <cell r="IN1076">
            <v>0</v>
          </cell>
          <cell r="IO1076">
            <v>0</v>
          </cell>
          <cell r="IP1076">
            <v>0</v>
          </cell>
          <cell r="IQ1076">
            <v>0</v>
          </cell>
          <cell r="IR1076">
            <v>0</v>
          </cell>
          <cell r="IS1076">
            <v>0</v>
          </cell>
          <cell r="IT1076">
            <v>0</v>
          </cell>
          <cell r="IU1076">
            <v>0</v>
          </cell>
          <cell r="IV1076">
            <v>0</v>
          </cell>
          <cell r="IW1076">
            <v>0</v>
          </cell>
          <cell r="IX1076">
            <v>0</v>
          </cell>
          <cell r="IY1076">
            <v>0</v>
          </cell>
          <cell r="IZ1076">
            <v>0</v>
          </cell>
          <cell r="JA1076">
            <v>0</v>
          </cell>
          <cell r="JB1076">
            <v>0</v>
          </cell>
          <cell r="JC1076">
            <v>0</v>
          </cell>
          <cell r="JD1076">
            <v>0</v>
          </cell>
          <cell r="JE1076">
            <v>0</v>
          </cell>
          <cell r="JF1076">
            <v>0</v>
          </cell>
          <cell r="JG1076">
            <v>0</v>
          </cell>
          <cell r="JH1076">
            <v>0</v>
          </cell>
          <cell r="JI1076">
            <v>0</v>
          </cell>
          <cell r="JJ1076">
            <v>0</v>
          </cell>
          <cell r="JK1076">
            <v>0</v>
          </cell>
          <cell r="JL1076">
            <v>0</v>
          </cell>
          <cell r="JM1076">
            <v>0</v>
          </cell>
          <cell r="JN1076">
            <v>0</v>
          </cell>
          <cell r="JO1076">
            <v>0</v>
          </cell>
          <cell r="JP1076">
            <v>0</v>
          </cell>
          <cell r="JQ1076">
            <v>0</v>
          </cell>
        </row>
        <row r="1077">
          <cell r="D1077" t="str">
            <v>PV_.QF.SOR._.qOR.CSP_Sunset_Ridge_Solar</v>
          </cell>
          <cell r="F1077">
            <v>0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  <cell r="AI1077">
            <v>0</v>
          </cell>
          <cell r="AJ1077">
            <v>0</v>
          </cell>
          <cell r="AK1077">
            <v>0</v>
          </cell>
          <cell r="AL1077">
            <v>0</v>
          </cell>
          <cell r="AM1077">
            <v>0</v>
          </cell>
          <cell r="AN1077">
            <v>0</v>
          </cell>
          <cell r="AO1077">
            <v>0</v>
          </cell>
          <cell r="AP1077">
            <v>0</v>
          </cell>
          <cell r="AQ1077">
            <v>0</v>
          </cell>
          <cell r="AR1077">
            <v>0</v>
          </cell>
          <cell r="AS1077">
            <v>0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0</v>
          </cell>
          <cell r="AY1077">
            <v>0</v>
          </cell>
          <cell r="AZ1077">
            <v>0</v>
          </cell>
          <cell r="BA1077">
            <v>0</v>
          </cell>
          <cell r="BB1077">
            <v>0</v>
          </cell>
          <cell r="BC1077">
            <v>0</v>
          </cell>
          <cell r="BD1077">
            <v>0</v>
          </cell>
          <cell r="BE1077">
            <v>0</v>
          </cell>
          <cell r="BF1077">
            <v>0</v>
          </cell>
          <cell r="BG1077">
            <v>0</v>
          </cell>
          <cell r="BH1077">
            <v>0</v>
          </cell>
          <cell r="BI1077">
            <v>0</v>
          </cell>
          <cell r="BJ1077">
            <v>0</v>
          </cell>
          <cell r="BK1077">
            <v>0</v>
          </cell>
          <cell r="BL1077">
            <v>0</v>
          </cell>
          <cell r="BM1077">
            <v>0</v>
          </cell>
          <cell r="BN1077">
            <v>0</v>
          </cell>
          <cell r="BO1077">
            <v>0</v>
          </cell>
          <cell r="BP1077">
            <v>0</v>
          </cell>
          <cell r="BQ1077">
            <v>0</v>
          </cell>
          <cell r="BR1077">
            <v>0</v>
          </cell>
          <cell r="BS1077">
            <v>0</v>
          </cell>
          <cell r="BT1077">
            <v>0</v>
          </cell>
          <cell r="BU1077">
            <v>0</v>
          </cell>
          <cell r="BV1077">
            <v>0</v>
          </cell>
          <cell r="BW1077">
            <v>0</v>
          </cell>
          <cell r="BX1077">
            <v>0</v>
          </cell>
          <cell r="BY1077">
            <v>0</v>
          </cell>
          <cell r="BZ1077">
            <v>0</v>
          </cell>
          <cell r="CA1077">
            <v>0</v>
          </cell>
          <cell r="CB1077">
            <v>0</v>
          </cell>
          <cell r="CC1077">
            <v>0</v>
          </cell>
          <cell r="CD1077">
            <v>0</v>
          </cell>
          <cell r="CE1077">
            <v>0</v>
          </cell>
          <cell r="CF1077">
            <v>0</v>
          </cell>
          <cell r="CG1077">
            <v>0</v>
          </cell>
          <cell r="CH1077">
            <v>0</v>
          </cell>
          <cell r="CI1077">
            <v>0</v>
          </cell>
          <cell r="CJ1077">
            <v>0</v>
          </cell>
          <cell r="CK1077">
            <v>0</v>
          </cell>
          <cell r="CL1077">
            <v>0</v>
          </cell>
          <cell r="CM1077">
            <v>0</v>
          </cell>
          <cell r="CN1077">
            <v>0</v>
          </cell>
          <cell r="CO1077">
            <v>0</v>
          </cell>
          <cell r="CP1077">
            <v>0</v>
          </cell>
          <cell r="CQ1077">
            <v>0</v>
          </cell>
          <cell r="CR1077">
            <v>0</v>
          </cell>
          <cell r="CS1077">
            <v>0</v>
          </cell>
          <cell r="CT1077">
            <v>0</v>
          </cell>
          <cell r="CU1077">
            <v>0</v>
          </cell>
          <cell r="CV1077">
            <v>0</v>
          </cell>
          <cell r="CW1077">
            <v>0</v>
          </cell>
          <cell r="CX1077">
            <v>0</v>
          </cell>
          <cell r="CY1077">
            <v>0</v>
          </cell>
          <cell r="CZ1077">
            <v>0</v>
          </cell>
          <cell r="DA1077">
            <v>0</v>
          </cell>
          <cell r="DB1077">
            <v>0</v>
          </cell>
          <cell r="DC1077">
            <v>0</v>
          </cell>
          <cell r="DD1077">
            <v>0</v>
          </cell>
          <cell r="DE1077">
            <v>0</v>
          </cell>
          <cell r="DF1077">
            <v>0</v>
          </cell>
          <cell r="DG1077">
            <v>0</v>
          </cell>
          <cell r="DH1077">
            <v>0</v>
          </cell>
          <cell r="DI1077">
            <v>0</v>
          </cell>
          <cell r="DJ1077">
            <v>0</v>
          </cell>
          <cell r="DK1077">
            <v>0</v>
          </cell>
          <cell r="DL1077">
            <v>0</v>
          </cell>
          <cell r="DM1077">
            <v>0</v>
          </cell>
          <cell r="DN1077">
            <v>0</v>
          </cell>
          <cell r="DO1077">
            <v>0</v>
          </cell>
          <cell r="DP1077">
            <v>0</v>
          </cell>
          <cell r="DQ1077">
            <v>0</v>
          </cell>
          <cell r="DR1077">
            <v>0</v>
          </cell>
          <cell r="DS1077">
            <v>0</v>
          </cell>
          <cell r="DT1077">
            <v>0</v>
          </cell>
          <cell r="DU1077">
            <v>0</v>
          </cell>
          <cell r="DV1077">
            <v>0</v>
          </cell>
          <cell r="DW1077">
            <v>0</v>
          </cell>
          <cell r="DX1077">
            <v>0</v>
          </cell>
          <cell r="DY1077">
            <v>0</v>
          </cell>
          <cell r="DZ1077">
            <v>0</v>
          </cell>
          <cell r="EA1077">
            <v>0</v>
          </cell>
          <cell r="EB1077">
            <v>0</v>
          </cell>
          <cell r="EC1077">
            <v>0</v>
          </cell>
          <cell r="ED1077">
            <v>0</v>
          </cell>
          <cell r="EE1077">
            <v>0</v>
          </cell>
          <cell r="EF1077">
            <v>0</v>
          </cell>
          <cell r="EG1077">
            <v>0</v>
          </cell>
          <cell r="EH1077">
            <v>0</v>
          </cell>
          <cell r="EI1077">
            <v>0</v>
          </cell>
          <cell r="EJ1077">
            <v>0</v>
          </cell>
          <cell r="EK1077">
            <v>0</v>
          </cell>
          <cell r="EL1077">
            <v>0</v>
          </cell>
          <cell r="EM1077">
            <v>0</v>
          </cell>
          <cell r="EN1077">
            <v>0</v>
          </cell>
          <cell r="EO1077">
            <v>0</v>
          </cell>
          <cell r="EP1077">
            <v>0</v>
          </cell>
          <cell r="EQ1077">
            <v>0</v>
          </cell>
          <cell r="ER1077">
            <v>0</v>
          </cell>
          <cell r="ES1077">
            <v>0</v>
          </cell>
          <cell r="ET1077">
            <v>0</v>
          </cell>
          <cell r="EU1077">
            <v>0</v>
          </cell>
          <cell r="EV1077">
            <v>0</v>
          </cell>
          <cell r="EW1077">
            <v>0</v>
          </cell>
          <cell r="EX1077">
            <v>0</v>
          </cell>
          <cell r="EY1077">
            <v>0</v>
          </cell>
          <cell r="EZ1077">
            <v>0</v>
          </cell>
          <cell r="FA1077">
            <v>0</v>
          </cell>
          <cell r="FB1077">
            <v>0</v>
          </cell>
          <cell r="FC1077">
            <v>0</v>
          </cell>
          <cell r="FD1077">
            <v>0</v>
          </cell>
          <cell r="FE1077">
            <v>0</v>
          </cell>
          <cell r="FF1077">
            <v>0</v>
          </cell>
          <cell r="FG1077">
            <v>0</v>
          </cell>
          <cell r="FH1077">
            <v>0</v>
          </cell>
          <cell r="FI1077">
            <v>0</v>
          </cell>
          <cell r="FJ1077">
            <v>0</v>
          </cell>
          <cell r="FK1077">
            <v>0</v>
          </cell>
          <cell r="FL1077">
            <v>0</v>
          </cell>
          <cell r="FM1077">
            <v>0</v>
          </cell>
          <cell r="FN1077">
            <v>0</v>
          </cell>
          <cell r="FO1077">
            <v>0</v>
          </cell>
          <cell r="FP1077">
            <v>0</v>
          </cell>
          <cell r="FQ1077">
            <v>0</v>
          </cell>
          <cell r="FR1077">
            <v>0</v>
          </cell>
          <cell r="FS1077">
            <v>0</v>
          </cell>
          <cell r="FT1077">
            <v>0</v>
          </cell>
          <cell r="FU1077">
            <v>0</v>
          </cell>
          <cell r="FV1077">
            <v>0</v>
          </cell>
          <cell r="FW1077">
            <v>0</v>
          </cell>
          <cell r="FX1077">
            <v>0</v>
          </cell>
          <cell r="FY1077">
            <v>0</v>
          </cell>
          <cell r="FZ1077">
            <v>0</v>
          </cell>
          <cell r="GA1077">
            <v>0</v>
          </cell>
          <cell r="GB1077">
            <v>0</v>
          </cell>
          <cell r="GC1077">
            <v>0</v>
          </cell>
          <cell r="GD1077">
            <v>0</v>
          </cell>
          <cell r="GE1077">
            <v>0</v>
          </cell>
          <cell r="GF1077">
            <v>0</v>
          </cell>
          <cell r="GG1077">
            <v>0</v>
          </cell>
          <cell r="GH1077">
            <v>0</v>
          </cell>
          <cell r="GI1077">
            <v>0</v>
          </cell>
          <cell r="GJ1077">
            <v>0</v>
          </cell>
          <cell r="GK1077">
            <v>0</v>
          </cell>
          <cell r="GL1077">
            <v>0</v>
          </cell>
          <cell r="GM1077">
            <v>0</v>
          </cell>
          <cell r="GN1077">
            <v>0</v>
          </cell>
          <cell r="GO1077">
            <v>0</v>
          </cell>
          <cell r="GP1077">
            <v>0</v>
          </cell>
          <cell r="GQ1077">
            <v>0</v>
          </cell>
          <cell r="GR1077">
            <v>0</v>
          </cell>
          <cell r="GS1077">
            <v>0</v>
          </cell>
          <cell r="GT1077">
            <v>0</v>
          </cell>
          <cell r="GU1077">
            <v>0</v>
          </cell>
          <cell r="GV1077">
            <v>0</v>
          </cell>
          <cell r="GW1077">
            <v>0</v>
          </cell>
          <cell r="GX1077">
            <v>0</v>
          </cell>
          <cell r="GY1077">
            <v>0</v>
          </cell>
          <cell r="GZ1077">
            <v>0</v>
          </cell>
          <cell r="HA1077">
            <v>0</v>
          </cell>
          <cell r="HB1077">
            <v>0</v>
          </cell>
          <cell r="HC1077">
            <v>0</v>
          </cell>
          <cell r="HD1077">
            <v>0</v>
          </cell>
          <cell r="HE1077">
            <v>0</v>
          </cell>
          <cell r="HF1077">
            <v>0</v>
          </cell>
          <cell r="HG1077">
            <v>0</v>
          </cell>
          <cell r="HH1077">
            <v>0</v>
          </cell>
          <cell r="HI1077">
            <v>0</v>
          </cell>
          <cell r="HJ1077">
            <v>0</v>
          </cell>
          <cell r="HK1077">
            <v>0</v>
          </cell>
          <cell r="HL1077">
            <v>0</v>
          </cell>
          <cell r="HM1077">
            <v>0</v>
          </cell>
          <cell r="HN1077">
            <v>0</v>
          </cell>
          <cell r="HO1077">
            <v>0</v>
          </cell>
          <cell r="HP1077">
            <v>0</v>
          </cell>
          <cell r="HQ1077">
            <v>0</v>
          </cell>
          <cell r="HR1077">
            <v>0</v>
          </cell>
          <cell r="HS1077">
            <v>0</v>
          </cell>
          <cell r="HT1077">
            <v>0</v>
          </cell>
          <cell r="HU1077">
            <v>0</v>
          </cell>
          <cell r="HV1077">
            <v>0</v>
          </cell>
          <cell r="HW1077">
            <v>0</v>
          </cell>
          <cell r="HX1077">
            <v>0</v>
          </cell>
          <cell r="HY1077">
            <v>0</v>
          </cell>
          <cell r="HZ1077">
            <v>0</v>
          </cell>
          <cell r="IA1077">
            <v>0</v>
          </cell>
          <cell r="IB1077">
            <v>0</v>
          </cell>
          <cell r="IC1077">
            <v>0</v>
          </cell>
          <cell r="ID1077">
            <v>0</v>
          </cell>
          <cell r="IE1077">
            <v>0</v>
          </cell>
          <cell r="IF1077">
            <v>0</v>
          </cell>
          <cell r="IG1077">
            <v>0</v>
          </cell>
          <cell r="IH1077">
            <v>0</v>
          </cell>
          <cell r="II1077">
            <v>0</v>
          </cell>
          <cell r="IJ1077">
            <v>0</v>
          </cell>
          <cell r="IK1077">
            <v>0</v>
          </cell>
          <cell r="IL1077">
            <v>0</v>
          </cell>
          <cell r="IM1077">
            <v>0</v>
          </cell>
          <cell r="IN1077">
            <v>0</v>
          </cell>
          <cell r="IO1077">
            <v>0</v>
          </cell>
          <cell r="IP1077">
            <v>0</v>
          </cell>
          <cell r="IQ1077">
            <v>0</v>
          </cell>
          <cell r="IR1077">
            <v>0</v>
          </cell>
          <cell r="IS1077">
            <v>0</v>
          </cell>
          <cell r="IT1077">
            <v>0</v>
          </cell>
          <cell r="IU1077">
            <v>0</v>
          </cell>
          <cell r="IV1077">
            <v>0</v>
          </cell>
          <cell r="IW1077">
            <v>0</v>
          </cell>
          <cell r="IX1077">
            <v>0</v>
          </cell>
          <cell r="IY1077">
            <v>0</v>
          </cell>
          <cell r="IZ1077">
            <v>0</v>
          </cell>
          <cell r="JA1077">
            <v>0</v>
          </cell>
          <cell r="JB1077">
            <v>0</v>
          </cell>
          <cell r="JC1077">
            <v>0</v>
          </cell>
          <cell r="JD1077">
            <v>0</v>
          </cell>
          <cell r="JE1077">
            <v>0</v>
          </cell>
          <cell r="JF1077">
            <v>0</v>
          </cell>
          <cell r="JG1077">
            <v>0</v>
          </cell>
          <cell r="JH1077">
            <v>0</v>
          </cell>
          <cell r="JI1077">
            <v>0</v>
          </cell>
          <cell r="JJ1077">
            <v>0</v>
          </cell>
          <cell r="JK1077">
            <v>0</v>
          </cell>
          <cell r="JL1077">
            <v>0</v>
          </cell>
          <cell r="JM1077">
            <v>0</v>
          </cell>
          <cell r="JN1077">
            <v>0</v>
          </cell>
          <cell r="JO1077">
            <v>0</v>
          </cell>
          <cell r="JP1077">
            <v>0</v>
          </cell>
          <cell r="JQ1077">
            <v>0</v>
          </cell>
        </row>
        <row r="1078">
          <cell r="D1078" t="str">
            <v>PV_.QF.SOR._.qOR.CSP_Whisky_Creek_Solar</v>
          </cell>
          <cell r="F1078">
            <v>0</v>
          </cell>
          <cell r="G1078">
            <v>0</v>
          </cell>
          <cell r="H1078">
            <v>0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0</v>
          </cell>
          <cell r="Y1078">
            <v>0</v>
          </cell>
          <cell r="Z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0</v>
          </cell>
          <cell r="AH1078">
            <v>0</v>
          </cell>
          <cell r="AI1078">
            <v>0</v>
          </cell>
          <cell r="AJ1078">
            <v>0</v>
          </cell>
          <cell r="AK1078">
            <v>0</v>
          </cell>
          <cell r="AL1078">
            <v>0</v>
          </cell>
          <cell r="AM1078">
            <v>0</v>
          </cell>
          <cell r="AN1078">
            <v>0</v>
          </cell>
          <cell r="AO1078">
            <v>0</v>
          </cell>
          <cell r="AP1078">
            <v>0</v>
          </cell>
          <cell r="AQ1078">
            <v>0</v>
          </cell>
          <cell r="AR1078">
            <v>0</v>
          </cell>
          <cell r="AS1078">
            <v>0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0</v>
          </cell>
          <cell r="AY1078">
            <v>0</v>
          </cell>
          <cell r="AZ1078">
            <v>0</v>
          </cell>
          <cell r="BA1078">
            <v>0</v>
          </cell>
          <cell r="BB1078">
            <v>0</v>
          </cell>
          <cell r="BC1078">
            <v>0</v>
          </cell>
          <cell r="BD1078">
            <v>0</v>
          </cell>
          <cell r="BE1078">
            <v>0</v>
          </cell>
          <cell r="BF1078">
            <v>0</v>
          </cell>
          <cell r="BG1078">
            <v>0</v>
          </cell>
          <cell r="BH1078">
            <v>0</v>
          </cell>
          <cell r="BI1078">
            <v>0</v>
          </cell>
          <cell r="BJ1078">
            <v>0</v>
          </cell>
          <cell r="BK1078">
            <v>0</v>
          </cell>
          <cell r="BL1078">
            <v>0</v>
          </cell>
          <cell r="BM1078">
            <v>0</v>
          </cell>
          <cell r="BN1078">
            <v>0</v>
          </cell>
          <cell r="BO1078">
            <v>0</v>
          </cell>
          <cell r="BP1078">
            <v>0</v>
          </cell>
          <cell r="BQ1078">
            <v>0</v>
          </cell>
          <cell r="BR1078">
            <v>0</v>
          </cell>
          <cell r="BS1078">
            <v>0</v>
          </cell>
          <cell r="BT1078">
            <v>0</v>
          </cell>
          <cell r="BU1078">
            <v>0</v>
          </cell>
          <cell r="BV1078">
            <v>0</v>
          </cell>
          <cell r="BW1078">
            <v>0</v>
          </cell>
          <cell r="BX1078">
            <v>0</v>
          </cell>
          <cell r="BY1078">
            <v>0</v>
          </cell>
          <cell r="BZ1078">
            <v>0</v>
          </cell>
          <cell r="CA1078">
            <v>0</v>
          </cell>
          <cell r="CB1078">
            <v>0</v>
          </cell>
          <cell r="CC1078">
            <v>0</v>
          </cell>
          <cell r="CD1078">
            <v>0</v>
          </cell>
          <cell r="CE1078">
            <v>0</v>
          </cell>
          <cell r="CF1078">
            <v>0</v>
          </cell>
          <cell r="CG1078">
            <v>0</v>
          </cell>
          <cell r="CH1078">
            <v>0</v>
          </cell>
          <cell r="CI1078">
            <v>0</v>
          </cell>
          <cell r="CJ1078">
            <v>0</v>
          </cell>
          <cell r="CK1078">
            <v>0</v>
          </cell>
          <cell r="CL1078">
            <v>0</v>
          </cell>
          <cell r="CM1078">
            <v>0</v>
          </cell>
          <cell r="CN1078">
            <v>0</v>
          </cell>
          <cell r="CO1078">
            <v>0</v>
          </cell>
          <cell r="CP1078">
            <v>0</v>
          </cell>
          <cell r="CQ1078">
            <v>0</v>
          </cell>
          <cell r="CR1078">
            <v>0</v>
          </cell>
          <cell r="CS1078">
            <v>0</v>
          </cell>
          <cell r="CT1078">
            <v>0</v>
          </cell>
          <cell r="CU1078">
            <v>0</v>
          </cell>
          <cell r="CV1078">
            <v>0</v>
          </cell>
          <cell r="CW1078">
            <v>0</v>
          </cell>
          <cell r="CX1078">
            <v>0</v>
          </cell>
          <cell r="CY1078">
            <v>0</v>
          </cell>
          <cell r="CZ1078">
            <v>0</v>
          </cell>
          <cell r="DA1078">
            <v>0</v>
          </cell>
          <cell r="DB1078">
            <v>0</v>
          </cell>
          <cell r="DC1078">
            <v>0</v>
          </cell>
          <cell r="DD1078">
            <v>0</v>
          </cell>
          <cell r="DE1078">
            <v>0</v>
          </cell>
          <cell r="DF1078">
            <v>0</v>
          </cell>
          <cell r="DG1078">
            <v>0</v>
          </cell>
          <cell r="DH1078">
            <v>0</v>
          </cell>
          <cell r="DI1078">
            <v>0</v>
          </cell>
          <cell r="DJ1078">
            <v>0</v>
          </cell>
          <cell r="DK1078">
            <v>0</v>
          </cell>
          <cell r="DL1078">
            <v>0</v>
          </cell>
          <cell r="DM1078">
            <v>0</v>
          </cell>
          <cell r="DN1078">
            <v>0</v>
          </cell>
          <cell r="DO1078">
            <v>0</v>
          </cell>
          <cell r="DP1078">
            <v>0</v>
          </cell>
          <cell r="DQ1078">
            <v>0</v>
          </cell>
          <cell r="DR1078">
            <v>0</v>
          </cell>
          <cell r="DS1078">
            <v>0</v>
          </cell>
          <cell r="DT1078">
            <v>0</v>
          </cell>
          <cell r="DU1078">
            <v>0</v>
          </cell>
          <cell r="DV1078">
            <v>0</v>
          </cell>
          <cell r="DW1078">
            <v>0</v>
          </cell>
          <cell r="DX1078">
            <v>0</v>
          </cell>
          <cell r="DY1078">
            <v>0</v>
          </cell>
          <cell r="DZ1078">
            <v>0</v>
          </cell>
          <cell r="EA1078">
            <v>0</v>
          </cell>
          <cell r="EB1078">
            <v>0</v>
          </cell>
          <cell r="EC1078">
            <v>0</v>
          </cell>
          <cell r="ED1078">
            <v>0</v>
          </cell>
          <cell r="EE1078">
            <v>0</v>
          </cell>
          <cell r="EF1078">
            <v>0</v>
          </cell>
          <cell r="EG1078">
            <v>0</v>
          </cell>
          <cell r="EH1078">
            <v>0</v>
          </cell>
          <cell r="EI1078">
            <v>0</v>
          </cell>
          <cell r="EJ1078">
            <v>0</v>
          </cell>
          <cell r="EK1078">
            <v>0</v>
          </cell>
          <cell r="EL1078">
            <v>0</v>
          </cell>
          <cell r="EM1078">
            <v>0</v>
          </cell>
          <cell r="EN1078">
            <v>0</v>
          </cell>
          <cell r="EO1078">
            <v>0</v>
          </cell>
          <cell r="EP1078">
            <v>0</v>
          </cell>
          <cell r="EQ1078">
            <v>0</v>
          </cell>
          <cell r="ER1078">
            <v>0</v>
          </cell>
          <cell r="ES1078">
            <v>0</v>
          </cell>
          <cell r="ET1078">
            <v>0</v>
          </cell>
          <cell r="EU1078">
            <v>0</v>
          </cell>
          <cell r="EV1078">
            <v>0</v>
          </cell>
          <cell r="EW1078">
            <v>0</v>
          </cell>
          <cell r="EX1078">
            <v>0</v>
          </cell>
          <cell r="EY1078">
            <v>0</v>
          </cell>
          <cell r="EZ1078">
            <v>0</v>
          </cell>
          <cell r="FA1078">
            <v>0</v>
          </cell>
          <cell r="FB1078">
            <v>0</v>
          </cell>
          <cell r="FC1078">
            <v>0</v>
          </cell>
          <cell r="FD1078">
            <v>0</v>
          </cell>
          <cell r="FE1078">
            <v>0</v>
          </cell>
          <cell r="FF1078">
            <v>0</v>
          </cell>
          <cell r="FG1078">
            <v>0</v>
          </cell>
          <cell r="FH1078">
            <v>0</v>
          </cell>
          <cell r="FI1078">
            <v>0</v>
          </cell>
          <cell r="FJ1078">
            <v>0</v>
          </cell>
          <cell r="FK1078">
            <v>0</v>
          </cell>
          <cell r="FL1078">
            <v>0</v>
          </cell>
          <cell r="FM1078">
            <v>0</v>
          </cell>
          <cell r="FN1078">
            <v>0</v>
          </cell>
          <cell r="FO1078">
            <v>0</v>
          </cell>
          <cell r="FP1078">
            <v>0</v>
          </cell>
          <cell r="FQ1078">
            <v>0</v>
          </cell>
          <cell r="FR1078">
            <v>0</v>
          </cell>
          <cell r="FS1078">
            <v>0</v>
          </cell>
          <cell r="FT1078">
            <v>0</v>
          </cell>
          <cell r="FU1078">
            <v>0</v>
          </cell>
          <cell r="FV1078">
            <v>0</v>
          </cell>
          <cell r="FW1078">
            <v>0</v>
          </cell>
          <cell r="FX1078">
            <v>0</v>
          </cell>
          <cell r="FY1078">
            <v>0</v>
          </cell>
          <cell r="FZ1078">
            <v>0</v>
          </cell>
          <cell r="GA1078">
            <v>0</v>
          </cell>
          <cell r="GB1078">
            <v>0</v>
          </cell>
          <cell r="GC1078">
            <v>0</v>
          </cell>
          <cell r="GD1078">
            <v>0</v>
          </cell>
          <cell r="GE1078">
            <v>0</v>
          </cell>
          <cell r="GF1078">
            <v>0</v>
          </cell>
          <cell r="GG1078">
            <v>0</v>
          </cell>
          <cell r="GH1078">
            <v>0</v>
          </cell>
          <cell r="GI1078">
            <v>0</v>
          </cell>
          <cell r="GJ1078">
            <v>0</v>
          </cell>
          <cell r="GK1078">
            <v>0</v>
          </cell>
          <cell r="GL1078">
            <v>0</v>
          </cell>
          <cell r="GM1078">
            <v>0</v>
          </cell>
          <cell r="GN1078">
            <v>0</v>
          </cell>
          <cell r="GO1078">
            <v>0</v>
          </cell>
          <cell r="GP1078">
            <v>0</v>
          </cell>
          <cell r="GQ1078">
            <v>0</v>
          </cell>
          <cell r="GR1078">
            <v>0</v>
          </cell>
          <cell r="GS1078">
            <v>0</v>
          </cell>
          <cell r="GT1078">
            <v>0</v>
          </cell>
          <cell r="GU1078">
            <v>0</v>
          </cell>
          <cell r="GV1078">
            <v>0</v>
          </cell>
          <cell r="GW1078">
            <v>0</v>
          </cell>
          <cell r="GX1078">
            <v>0</v>
          </cell>
          <cell r="GY1078">
            <v>0</v>
          </cell>
          <cell r="GZ1078">
            <v>0</v>
          </cell>
          <cell r="HA1078">
            <v>0</v>
          </cell>
          <cell r="HB1078">
            <v>0</v>
          </cell>
          <cell r="HC1078">
            <v>0</v>
          </cell>
          <cell r="HD1078">
            <v>0</v>
          </cell>
          <cell r="HE1078">
            <v>0</v>
          </cell>
          <cell r="HF1078">
            <v>0</v>
          </cell>
          <cell r="HG1078">
            <v>0</v>
          </cell>
          <cell r="HH1078">
            <v>0</v>
          </cell>
          <cell r="HI1078">
            <v>0</v>
          </cell>
          <cell r="HJ1078">
            <v>0</v>
          </cell>
          <cell r="HK1078">
            <v>0</v>
          </cell>
          <cell r="HL1078">
            <v>0</v>
          </cell>
          <cell r="HM1078">
            <v>0</v>
          </cell>
          <cell r="HN1078">
            <v>0</v>
          </cell>
          <cell r="HO1078">
            <v>0</v>
          </cell>
          <cell r="HP1078">
            <v>0</v>
          </cell>
          <cell r="HQ1078">
            <v>0</v>
          </cell>
          <cell r="HR1078">
            <v>0</v>
          </cell>
          <cell r="HS1078">
            <v>0</v>
          </cell>
          <cell r="HT1078">
            <v>0</v>
          </cell>
          <cell r="HU1078">
            <v>0</v>
          </cell>
          <cell r="HV1078">
            <v>0</v>
          </cell>
          <cell r="HW1078">
            <v>0</v>
          </cell>
          <cell r="HX1078">
            <v>0</v>
          </cell>
          <cell r="HY1078">
            <v>0</v>
          </cell>
          <cell r="HZ1078">
            <v>0</v>
          </cell>
          <cell r="IA1078">
            <v>0</v>
          </cell>
          <cell r="IB1078">
            <v>0</v>
          </cell>
          <cell r="IC1078">
            <v>0</v>
          </cell>
          <cell r="ID1078">
            <v>0</v>
          </cell>
          <cell r="IE1078">
            <v>0</v>
          </cell>
          <cell r="IF1078">
            <v>0</v>
          </cell>
          <cell r="IG1078">
            <v>0</v>
          </cell>
          <cell r="IH1078">
            <v>0</v>
          </cell>
          <cell r="II1078">
            <v>0</v>
          </cell>
          <cell r="IJ1078">
            <v>0</v>
          </cell>
          <cell r="IK1078">
            <v>0</v>
          </cell>
          <cell r="IL1078">
            <v>0</v>
          </cell>
          <cell r="IM1078">
            <v>0</v>
          </cell>
          <cell r="IN1078">
            <v>0</v>
          </cell>
          <cell r="IO1078">
            <v>0</v>
          </cell>
          <cell r="IP1078">
            <v>0</v>
          </cell>
          <cell r="IQ1078">
            <v>0</v>
          </cell>
          <cell r="IR1078">
            <v>0</v>
          </cell>
          <cell r="IS1078">
            <v>0</v>
          </cell>
          <cell r="IT1078">
            <v>0</v>
          </cell>
          <cell r="IU1078">
            <v>0</v>
          </cell>
          <cell r="IV1078">
            <v>0</v>
          </cell>
          <cell r="IW1078">
            <v>0</v>
          </cell>
          <cell r="IX1078">
            <v>0</v>
          </cell>
          <cell r="IY1078">
            <v>0</v>
          </cell>
          <cell r="IZ1078">
            <v>0</v>
          </cell>
          <cell r="JA1078">
            <v>0</v>
          </cell>
          <cell r="JB1078">
            <v>0</v>
          </cell>
          <cell r="JC1078">
            <v>0</v>
          </cell>
          <cell r="JD1078">
            <v>0</v>
          </cell>
          <cell r="JE1078">
            <v>0</v>
          </cell>
          <cell r="JF1078">
            <v>0</v>
          </cell>
          <cell r="JG1078">
            <v>0</v>
          </cell>
          <cell r="JH1078">
            <v>0</v>
          </cell>
          <cell r="JI1078">
            <v>0</v>
          </cell>
          <cell r="JJ1078">
            <v>0</v>
          </cell>
          <cell r="JK1078">
            <v>0</v>
          </cell>
          <cell r="JL1078">
            <v>0</v>
          </cell>
          <cell r="JM1078">
            <v>0</v>
          </cell>
          <cell r="JN1078">
            <v>0</v>
          </cell>
          <cell r="JO1078">
            <v>0</v>
          </cell>
          <cell r="JP1078">
            <v>0</v>
          </cell>
          <cell r="JQ1078">
            <v>0</v>
          </cell>
        </row>
        <row r="1079">
          <cell r="D1079" t="str">
            <v>PV_.QF.SOR._.qOR.CSP_Wocus_Marsh_Solar</v>
          </cell>
          <cell r="F1079">
            <v>0</v>
          </cell>
          <cell r="G1079">
            <v>0</v>
          </cell>
          <cell r="H1079">
            <v>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0</v>
          </cell>
          <cell r="Y1079">
            <v>0</v>
          </cell>
          <cell r="Z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0</v>
          </cell>
          <cell r="AH1079">
            <v>0</v>
          </cell>
          <cell r="AI1079">
            <v>0</v>
          </cell>
          <cell r="AJ1079">
            <v>0</v>
          </cell>
          <cell r="AK1079">
            <v>0</v>
          </cell>
          <cell r="AL1079">
            <v>0</v>
          </cell>
          <cell r="AM1079">
            <v>0</v>
          </cell>
          <cell r="AN1079">
            <v>0</v>
          </cell>
          <cell r="AO1079">
            <v>0</v>
          </cell>
          <cell r="AP1079">
            <v>0</v>
          </cell>
          <cell r="AQ1079">
            <v>0</v>
          </cell>
          <cell r="AR1079">
            <v>0</v>
          </cell>
          <cell r="AS1079">
            <v>0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0</v>
          </cell>
          <cell r="AY1079">
            <v>0</v>
          </cell>
          <cell r="AZ1079">
            <v>0</v>
          </cell>
          <cell r="BA1079">
            <v>0</v>
          </cell>
          <cell r="BB1079">
            <v>0</v>
          </cell>
          <cell r="BC1079">
            <v>0</v>
          </cell>
          <cell r="BD1079">
            <v>0</v>
          </cell>
          <cell r="BE1079">
            <v>0</v>
          </cell>
          <cell r="BF1079">
            <v>0</v>
          </cell>
          <cell r="BG1079">
            <v>0</v>
          </cell>
          <cell r="BH1079">
            <v>0</v>
          </cell>
          <cell r="BI1079">
            <v>0</v>
          </cell>
          <cell r="BJ1079">
            <v>0</v>
          </cell>
          <cell r="BK1079">
            <v>0</v>
          </cell>
          <cell r="BL1079">
            <v>0</v>
          </cell>
          <cell r="BM1079">
            <v>0</v>
          </cell>
          <cell r="BN1079">
            <v>0</v>
          </cell>
          <cell r="BO1079">
            <v>0</v>
          </cell>
          <cell r="BP1079">
            <v>0</v>
          </cell>
          <cell r="BQ1079">
            <v>0</v>
          </cell>
          <cell r="BR1079">
            <v>0</v>
          </cell>
          <cell r="BS1079">
            <v>0</v>
          </cell>
          <cell r="BT1079">
            <v>0</v>
          </cell>
          <cell r="BU1079">
            <v>0</v>
          </cell>
          <cell r="BV1079">
            <v>0</v>
          </cell>
          <cell r="BW1079">
            <v>0</v>
          </cell>
          <cell r="BX1079">
            <v>0</v>
          </cell>
          <cell r="BY1079">
            <v>0</v>
          </cell>
          <cell r="BZ1079">
            <v>0</v>
          </cell>
          <cell r="CA1079">
            <v>0</v>
          </cell>
          <cell r="CB1079">
            <v>0</v>
          </cell>
          <cell r="CC1079">
            <v>0</v>
          </cell>
          <cell r="CD1079">
            <v>0</v>
          </cell>
          <cell r="CE1079">
            <v>0</v>
          </cell>
          <cell r="CF1079">
            <v>0</v>
          </cell>
          <cell r="CG1079">
            <v>0</v>
          </cell>
          <cell r="CH1079">
            <v>0</v>
          </cell>
          <cell r="CI1079">
            <v>0</v>
          </cell>
          <cell r="CJ1079">
            <v>0</v>
          </cell>
          <cell r="CK1079">
            <v>0</v>
          </cell>
          <cell r="CL1079">
            <v>0</v>
          </cell>
          <cell r="CM1079">
            <v>0</v>
          </cell>
          <cell r="CN1079">
            <v>0</v>
          </cell>
          <cell r="CO1079">
            <v>0</v>
          </cell>
          <cell r="CP1079">
            <v>0</v>
          </cell>
          <cell r="CQ1079">
            <v>0</v>
          </cell>
          <cell r="CR1079">
            <v>0</v>
          </cell>
          <cell r="CS1079">
            <v>0</v>
          </cell>
          <cell r="CT1079">
            <v>0</v>
          </cell>
          <cell r="CU1079">
            <v>0</v>
          </cell>
          <cell r="CV1079">
            <v>0</v>
          </cell>
          <cell r="CW1079">
            <v>0</v>
          </cell>
          <cell r="CX1079">
            <v>0</v>
          </cell>
          <cell r="CY1079">
            <v>0</v>
          </cell>
          <cell r="CZ1079">
            <v>0</v>
          </cell>
          <cell r="DA1079">
            <v>0</v>
          </cell>
          <cell r="DB1079">
            <v>0</v>
          </cell>
          <cell r="DC1079">
            <v>0</v>
          </cell>
          <cell r="DD1079">
            <v>0</v>
          </cell>
          <cell r="DE1079">
            <v>0</v>
          </cell>
          <cell r="DF1079">
            <v>0</v>
          </cell>
          <cell r="DG1079">
            <v>0</v>
          </cell>
          <cell r="DH1079">
            <v>0</v>
          </cell>
          <cell r="DI1079">
            <v>0</v>
          </cell>
          <cell r="DJ1079">
            <v>0</v>
          </cell>
          <cell r="DK1079">
            <v>0</v>
          </cell>
          <cell r="DL1079">
            <v>0</v>
          </cell>
          <cell r="DM1079">
            <v>0</v>
          </cell>
          <cell r="DN1079">
            <v>0</v>
          </cell>
          <cell r="DO1079">
            <v>0</v>
          </cell>
          <cell r="DP1079">
            <v>0</v>
          </cell>
          <cell r="DQ1079">
            <v>0</v>
          </cell>
          <cell r="DR1079">
            <v>0</v>
          </cell>
          <cell r="DS1079">
            <v>0</v>
          </cell>
          <cell r="DT1079">
            <v>0</v>
          </cell>
          <cell r="DU1079">
            <v>0</v>
          </cell>
          <cell r="DV1079">
            <v>0</v>
          </cell>
          <cell r="DW1079">
            <v>0</v>
          </cell>
          <cell r="DX1079">
            <v>0</v>
          </cell>
          <cell r="DY1079">
            <v>0</v>
          </cell>
          <cell r="DZ1079">
            <v>0</v>
          </cell>
          <cell r="EA1079">
            <v>0</v>
          </cell>
          <cell r="EB1079">
            <v>0</v>
          </cell>
          <cell r="EC1079">
            <v>0</v>
          </cell>
          <cell r="ED1079">
            <v>0</v>
          </cell>
          <cell r="EE1079">
            <v>0</v>
          </cell>
          <cell r="EF1079">
            <v>0</v>
          </cell>
          <cell r="EG1079">
            <v>0</v>
          </cell>
          <cell r="EH1079">
            <v>0</v>
          </cell>
          <cell r="EI1079">
            <v>0</v>
          </cell>
          <cell r="EJ1079">
            <v>0</v>
          </cell>
          <cell r="EK1079">
            <v>0</v>
          </cell>
          <cell r="EL1079">
            <v>0</v>
          </cell>
          <cell r="EM1079">
            <v>0</v>
          </cell>
          <cell r="EN1079">
            <v>0</v>
          </cell>
          <cell r="EO1079">
            <v>0</v>
          </cell>
          <cell r="EP1079">
            <v>0</v>
          </cell>
          <cell r="EQ1079">
            <v>0</v>
          </cell>
          <cell r="ER1079">
            <v>0</v>
          </cell>
          <cell r="ES1079">
            <v>0</v>
          </cell>
          <cell r="ET1079">
            <v>0</v>
          </cell>
          <cell r="EU1079">
            <v>0</v>
          </cell>
          <cell r="EV1079">
            <v>0</v>
          </cell>
          <cell r="EW1079">
            <v>0</v>
          </cell>
          <cell r="EX1079">
            <v>0</v>
          </cell>
          <cell r="EY1079">
            <v>0</v>
          </cell>
          <cell r="EZ1079">
            <v>0</v>
          </cell>
          <cell r="FA1079">
            <v>0</v>
          </cell>
          <cell r="FB1079">
            <v>0</v>
          </cell>
          <cell r="FC1079">
            <v>0</v>
          </cell>
          <cell r="FD1079">
            <v>0</v>
          </cell>
          <cell r="FE1079">
            <v>0</v>
          </cell>
          <cell r="FF1079">
            <v>0</v>
          </cell>
          <cell r="FG1079">
            <v>0</v>
          </cell>
          <cell r="FH1079">
            <v>0</v>
          </cell>
          <cell r="FI1079">
            <v>0</v>
          </cell>
          <cell r="FJ1079">
            <v>0</v>
          </cell>
          <cell r="FK1079">
            <v>0</v>
          </cell>
          <cell r="FL1079">
            <v>0</v>
          </cell>
          <cell r="FM1079">
            <v>0</v>
          </cell>
          <cell r="FN1079">
            <v>0</v>
          </cell>
          <cell r="FO1079">
            <v>0</v>
          </cell>
          <cell r="FP1079">
            <v>0</v>
          </cell>
          <cell r="FQ1079">
            <v>0</v>
          </cell>
          <cell r="FR1079">
            <v>0</v>
          </cell>
          <cell r="FS1079">
            <v>0</v>
          </cell>
          <cell r="FT1079">
            <v>0</v>
          </cell>
          <cell r="FU1079">
            <v>0</v>
          </cell>
          <cell r="FV1079">
            <v>0</v>
          </cell>
          <cell r="FW1079">
            <v>0</v>
          </cell>
          <cell r="FX1079">
            <v>0</v>
          </cell>
          <cell r="FY1079">
            <v>0</v>
          </cell>
          <cell r="FZ1079">
            <v>0</v>
          </cell>
          <cell r="GA1079">
            <v>0</v>
          </cell>
          <cell r="GB1079">
            <v>0</v>
          </cell>
          <cell r="GC1079">
            <v>0</v>
          </cell>
          <cell r="GD1079">
            <v>0</v>
          </cell>
          <cell r="GE1079">
            <v>0</v>
          </cell>
          <cell r="GF1079">
            <v>0</v>
          </cell>
          <cell r="GG1079">
            <v>0</v>
          </cell>
          <cell r="GH1079">
            <v>0</v>
          </cell>
          <cell r="GI1079">
            <v>0</v>
          </cell>
          <cell r="GJ1079">
            <v>0</v>
          </cell>
          <cell r="GK1079">
            <v>0</v>
          </cell>
          <cell r="GL1079">
            <v>0</v>
          </cell>
          <cell r="GM1079">
            <v>0</v>
          </cell>
          <cell r="GN1079">
            <v>0</v>
          </cell>
          <cell r="GO1079">
            <v>0</v>
          </cell>
          <cell r="GP1079">
            <v>0</v>
          </cell>
          <cell r="GQ1079">
            <v>0</v>
          </cell>
          <cell r="GR1079">
            <v>0</v>
          </cell>
          <cell r="GS1079">
            <v>0</v>
          </cell>
          <cell r="GT1079">
            <v>0</v>
          </cell>
          <cell r="GU1079">
            <v>0</v>
          </cell>
          <cell r="GV1079">
            <v>0</v>
          </cell>
          <cell r="GW1079">
            <v>0</v>
          </cell>
          <cell r="GX1079">
            <v>0</v>
          </cell>
          <cell r="GY1079">
            <v>0</v>
          </cell>
          <cell r="GZ1079">
            <v>0</v>
          </cell>
          <cell r="HA1079">
            <v>0</v>
          </cell>
          <cell r="HB1079">
            <v>0</v>
          </cell>
          <cell r="HC1079">
            <v>0</v>
          </cell>
          <cell r="HD1079">
            <v>0</v>
          </cell>
          <cell r="HE1079">
            <v>0</v>
          </cell>
          <cell r="HF1079">
            <v>0</v>
          </cell>
          <cell r="HG1079">
            <v>0</v>
          </cell>
          <cell r="HH1079">
            <v>0</v>
          </cell>
          <cell r="HI1079">
            <v>0</v>
          </cell>
          <cell r="HJ1079">
            <v>0</v>
          </cell>
          <cell r="HK1079">
            <v>0</v>
          </cell>
          <cell r="HL1079">
            <v>0</v>
          </cell>
          <cell r="HM1079">
            <v>0</v>
          </cell>
          <cell r="HN1079">
            <v>0</v>
          </cell>
          <cell r="HO1079">
            <v>0</v>
          </cell>
          <cell r="HP1079">
            <v>0</v>
          </cell>
          <cell r="HQ1079">
            <v>0</v>
          </cell>
          <cell r="HR1079">
            <v>0</v>
          </cell>
          <cell r="HS1079">
            <v>0</v>
          </cell>
          <cell r="HT1079">
            <v>0</v>
          </cell>
          <cell r="HU1079">
            <v>0</v>
          </cell>
          <cell r="HV1079">
            <v>0</v>
          </cell>
          <cell r="HW1079">
            <v>0</v>
          </cell>
          <cell r="HX1079">
            <v>0</v>
          </cell>
          <cell r="HY1079">
            <v>0</v>
          </cell>
          <cell r="HZ1079">
            <v>0</v>
          </cell>
          <cell r="IA1079">
            <v>0</v>
          </cell>
          <cell r="IB1079">
            <v>0</v>
          </cell>
          <cell r="IC1079">
            <v>0</v>
          </cell>
          <cell r="ID1079">
            <v>0</v>
          </cell>
          <cell r="IE1079">
            <v>0</v>
          </cell>
          <cell r="IF1079">
            <v>0</v>
          </cell>
          <cell r="IG1079">
            <v>0</v>
          </cell>
          <cell r="IH1079">
            <v>0</v>
          </cell>
          <cell r="II1079">
            <v>0</v>
          </cell>
          <cell r="IJ1079">
            <v>0</v>
          </cell>
          <cell r="IK1079">
            <v>0</v>
          </cell>
          <cell r="IL1079">
            <v>0</v>
          </cell>
          <cell r="IM1079">
            <v>0</v>
          </cell>
          <cell r="IN1079">
            <v>0</v>
          </cell>
          <cell r="IO1079">
            <v>0</v>
          </cell>
          <cell r="IP1079">
            <v>0</v>
          </cell>
          <cell r="IQ1079">
            <v>0</v>
          </cell>
          <cell r="IR1079">
            <v>0</v>
          </cell>
          <cell r="IS1079">
            <v>0</v>
          </cell>
          <cell r="IT1079">
            <v>0</v>
          </cell>
          <cell r="IU1079">
            <v>0</v>
          </cell>
          <cell r="IV1079">
            <v>0</v>
          </cell>
          <cell r="IW1079">
            <v>0</v>
          </cell>
          <cell r="IX1079">
            <v>0</v>
          </cell>
          <cell r="IY1079">
            <v>0</v>
          </cell>
          <cell r="IZ1079">
            <v>0</v>
          </cell>
          <cell r="JA1079">
            <v>0</v>
          </cell>
          <cell r="JB1079">
            <v>0</v>
          </cell>
          <cell r="JC1079">
            <v>0</v>
          </cell>
          <cell r="JD1079">
            <v>0</v>
          </cell>
          <cell r="JE1079">
            <v>0</v>
          </cell>
          <cell r="JF1079">
            <v>0</v>
          </cell>
          <cell r="JG1079">
            <v>0</v>
          </cell>
          <cell r="JH1079">
            <v>0</v>
          </cell>
          <cell r="JI1079">
            <v>0</v>
          </cell>
          <cell r="JJ1079">
            <v>0</v>
          </cell>
          <cell r="JK1079">
            <v>0</v>
          </cell>
          <cell r="JL1079">
            <v>0</v>
          </cell>
          <cell r="JM1079">
            <v>0</v>
          </cell>
          <cell r="JN1079">
            <v>0</v>
          </cell>
          <cell r="JO1079">
            <v>0</v>
          </cell>
          <cell r="JP1079">
            <v>0</v>
          </cell>
          <cell r="JQ1079">
            <v>0</v>
          </cell>
        </row>
        <row r="1080">
          <cell r="D1080" t="str">
            <v>PV_.QF.SOR._.qOR.CSP_Wood_River_Solar</v>
          </cell>
          <cell r="F1080">
            <v>0</v>
          </cell>
          <cell r="G1080">
            <v>0</v>
          </cell>
          <cell r="H1080">
            <v>0</v>
          </cell>
          <cell r="I1080">
            <v>0</v>
          </cell>
          <cell r="J1080">
            <v>0</v>
          </cell>
          <cell r="K1080">
            <v>0</v>
          </cell>
          <cell r="L1080">
            <v>0</v>
          </cell>
          <cell r="M1080">
            <v>0</v>
          </cell>
          <cell r="N1080">
            <v>0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0</v>
          </cell>
          <cell r="V1080">
            <v>0</v>
          </cell>
          <cell r="W1080">
            <v>0</v>
          </cell>
          <cell r="X1080">
            <v>0</v>
          </cell>
          <cell r="Y1080">
            <v>0</v>
          </cell>
          <cell r="Z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  <cell r="AI1080">
            <v>0</v>
          </cell>
          <cell r="AJ1080">
            <v>0</v>
          </cell>
          <cell r="AK1080">
            <v>0</v>
          </cell>
          <cell r="AL1080">
            <v>0</v>
          </cell>
          <cell r="AM1080">
            <v>0</v>
          </cell>
          <cell r="AN1080">
            <v>0</v>
          </cell>
          <cell r="AO1080">
            <v>0</v>
          </cell>
          <cell r="AP1080">
            <v>0</v>
          </cell>
          <cell r="AQ1080">
            <v>0</v>
          </cell>
          <cell r="AR1080">
            <v>0</v>
          </cell>
          <cell r="AS1080">
            <v>0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0</v>
          </cell>
          <cell r="AY1080">
            <v>0</v>
          </cell>
          <cell r="AZ1080">
            <v>0</v>
          </cell>
          <cell r="BA1080">
            <v>0</v>
          </cell>
          <cell r="BB1080">
            <v>0</v>
          </cell>
          <cell r="BC1080">
            <v>0</v>
          </cell>
          <cell r="BD1080">
            <v>0</v>
          </cell>
          <cell r="BE1080">
            <v>0</v>
          </cell>
          <cell r="BF1080">
            <v>0</v>
          </cell>
          <cell r="BG1080">
            <v>0</v>
          </cell>
          <cell r="BH1080">
            <v>0</v>
          </cell>
          <cell r="BI1080">
            <v>0</v>
          </cell>
          <cell r="BJ1080">
            <v>0</v>
          </cell>
          <cell r="BK1080">
            <v>0</v>
          </cell>
          <cell r="BL1080">
            <v>0</v>
          </cell>
          <cell r="BM1080">
            <v>0</v>
          </cell>
          <cell r="BN1080">
            <v>0</v>
          </cell>
          <cell r="BO1080">
            <v>0</v>
          </cell>
          <cell r="BP1080">
            <v>0</v>
          </cell>
          <cell r="BQ1080">
            <v>0</v>
          </cell>
          <cell r="BR1080">
            <v>0</v>
          </cell>
          <cell r="BS1080">
            <v>0</v>
          </cell>
          <cell r="BT1080">
            <v>0</v>
          </cell>
          <cell r="BU1080">
            <v>0</v>
          </cell>
          <cell r="BV1080">
            <v>0</v>
          </cell>
          <cell r="BW1080">
            <v>0</v>
          </cell>
          <cell r="BX1080">
            <v>0</v>
          </cell>
          <cell r="BY1080">
            <v>0</v>
          </cell>
          <cell r="BZ1080">
            <v>0</v>
          </cell>
          <cell r="CA1080">
            <v>0</v>
          </cell>
          <cell r="CB1080">
            <v>0</v>
          </cell>
          <cell r="CC1080">
            <v>0</v>
          </cell>
          <cell r="CD1080">
            <v>0</v>
          </cell>
          <cell r="CE1080">
            <v>0</v>
          </cell>
          <cell r="CF1080">
            <v>0</v>
          </cell>
          <cell r="CG1080">
            <v>0</v>
          </cell>
          <cell r="CH1080">
            <v>0</v>
          </cell>
          <cell r="CI1080">
            <v>0</v>
          </cell>
          <cell r="CJ1080">
            <v>0</v>
          </cell>
          <cell r="CK1080">
            <v>0</v>
          </cell>
          <cell r="CL1080">
            <v>0</v>
          </cell>
          <cell r="CM1080">
            <v>0</v>
          </cell>
          <cell r="CN1080">
            <v>0</v>
          </cell>
          <cell r="CO1080">
            <v>0</v>
          </cell>
          <cell r="CP1080">
            <v>0</v>
          </cell>
          <cell r="CQ1080">
            <v>0</v>
          </cell>
          <cell r="CR1080">
            <v>0</v>
          </cell>
          <cell r="CS1080">
            <v>0</v>
          </cell>
          <cell r="CT1080">
            <v>0</v>
          </cell>
          <cell r="CU1080">
            <v>0</v>
          </cell>
          <cell r="CV1080">
            <v>0</v>
          </cell>
          <cell r="CW1080">
            <v>0</v>
          </cell>
          <cell r="CX1080">
            <v>0</v>
          </cell>
          <cell r="CY1080">
            <v>0</v>
          </cell>
          <cell r="CZ1080">
            <v>0</v>
          </cell>
          <cell r="DA1080">
            <v>0</v>
          </cell>
          <cell r="DB1080">
            <v>0</v>
          </cell>
          <cell r="DC1080">
            <v>0</v>
          </cell>
          <cell r="DD1080">
            <v>0</v>
          </cell>
          <cell r="DE1080">
            <v>0</v>
          </cell>
          <cell r="DF1080">
            <v>0</v>
          </cell>
          <cell r="DG1080">
            <v>0</v>
          </cell>
          <cell r="DH1080">
            <v>0</v>
          </cell>
          <cell r="DI1080">
            <v>0</v>
          </cell>
          <cell r="DJ1080">
            <v>0</v>
          </cell>
          <cell r="DK1080">
            <v>0</v>
          </cell>
          <cell r="DL1080">
            <v>0</v>
          </cell>
          <cell r="DM1080">
            <v>0</v>
          </cell>
          <cell r="DN1080">
            <v>0</v>
          </cell>
          <cell r="DO1080">
            <v>0</v>
          </cell>
          <cell r="DP1080">
            <v>0</v>
          </cell>
          <cell r="DQ1080">
            <v>0</v>
          </cell>
          <cell r="DR1080">
            <v>0</v>
          </cell>
          <cell r="DS1080">
            <v>0</v>
          </cell>
          <cell r="DT1080">
            <v>0</v>
          </cell>
          <cell r="DU1080">
            <v>0</v>
          </cell>
          <cell r="DV1080">
            <v>0</v>
          </cell>
          <cell r="DW1080">
            <v>0</v>
          </cell>
          <cell r="DX1080">
            <v>0</v>
          </cell>
          <cell r="DY1080">
            <v>0</v>
          </cell>
          <cell r="DZ1080">
            <v>0</v>
          </cell>
          <cell r="EA1080">
            <v>0</v>
          </cell>
          <cell r="EB1080">
            <v>0</v>
          </cell>
          <cell r="EC1080">
            <v>0</v>
          </cell>
          <cell r="ED1080">
            <v>0</v>
          </cell>
          <cell r="EE1080">
            <v>0</v>
          </cell>
          <cell r="EF1080">
            <v>0</v>
          </cell>
          <cell r="EG1080">
            <v>0</v>
          </cell>
          <cell r="EH1080">
            <v>0</v>
          </cell>
          <cell r="EI1080">
            <v>0</v>
          </cell>
          <cell r="EJ1080">
            <v>0</v>
          </cell>
          <cell r="EK1080">
            <v>0</v>
          </cell>
          <cell r="EL1080">
            <v>0</v>
          </cell>
          <cell r="EM1080">
            <v>0</v>
          </cell>
          <cell r="EN1080">
            <v>0</v>
          </cell>
          <cell r="EO1080">
            <v>0</v>
          </cell>
          <cell r="EP1080">
            <v>0</v>
          </cell>
          <cell r="EQ1080">
            <v>0</v>
          </cell>
          <cell r="ER1080">
            <v>0</v>
          </cell>
          <cell r="ES1080">
            <v>0</v>
          </cell>
          <cell r="ET1080">
            <v>0</v>
          </cell>
          <cell r="EU1080">
            <v>0</v>
          </cell>
          <cell r="EV1080">
            <v>0</v>
          </cell>
          <cell r="EW1080">
            <v>0</v>
          </cell>
          <cell r="EX1080">
            <v>0</v>
          </cell>
          <cell r="EY1080">
            <v>0</v>
          </cell>
          <cell r="EZ1080">
            <v>0</v>
          </cell>
          <cell r="FA1080">
            <v>0</v>
          </cell>
          <cell r="FB1080">
            <v>0</v>
          </cell>
          <cell r="FC1080">
            <v>0</v>
          </cell>
          <cell r="FD1080">
            <v>0</v>
          </cell>
          <cell r="FE1080">
            <v>0</v>
          </cell>
          <cell r="FF1080">
            <v>0</v>
          </cell>
          <cell r="FG1080">
            <v>0</v>
          </cell>
          <cell r="FH1080">
            <v>0</v>
          </cell>
          <cell r="FI1080">
            <v>0</v>
          </cell>
          <cell r="FJ1080">
            <v>0</v>
          </cell>
          <cell r="FK1080">
            <v>0</v>
          </cell>
          <cell r="FL1080">
            <v>0</v>
          </cell>
          <cell r="FM1080">
            <v>0</v>
          </cell>
          <cell r="FN1080">
            <v>0</v>
          </cell>
          <cell r="FO1080">
            <v>0</v>
          </cell>
          <cell r="FP1080">
            <v>0</v>
          </cell>
          <cell r="FQ1080">
            <v>0</v>
          </cell>
          <cell r="FR1080">
            <v>0</v>
          </cell>
          <cell r="FS1080">
            <v>0</v>
          </cell>
          <cell r="FT1080">
            <v>0</v>
          </cell>
          <cell r="FU1080">
            <v>0</v>
          </cell>
          <cell r="FV1080">
            <v>0</v>
          </cell>
          <cell r="FW1080">
            <v>0</v>
          </cell>
          <cell r="FX1080">
            <v>0</v>
          </cell>
          <cell r="FY1080">
            <v>0</v>
          </cell>
          <cell r="FZ1080">
            <v>0</v>
          </cell>
          <cell r="GA1080">
            <v>0</v>
          </cell>
          <cell r="GB1080">
            <v>0</v>
          </cell>
          <cell r="GC1080">
            <v>0</v>
          </cell>
          <cell r="GD1080">
            <v>0</v>
          </cell>
          <cell r="GE1080">
            <v>0</v>
          </cell>
          <cell r="GF1080">
            <v>0</v>
          </cell>
          <cell r="GG1080">
            <v>0</v>
          </cell>
          <cell r="GH1080">
            <v>0</v>
          </cell>
          <cell r="GI1080">
            <v>0</v>
          </cell>
          <cell r="GJ1080">
            <v>0</v>
          </cell>
          <cell r="GK1080">
            <v>0</v>
          </cell>
          <cell r="GL1080">
            <v>0</v>
          </cell>
          <cell r="GM1080">
            <v>0</v>
          </cell>
          <cell r="GN1080">
            <v>0</v>
          </cell>
          <cell r="GO1080">
            <v>0</v>
          </cell>
          <cell r="GP1080">
            <v>0</v>
          </cell>
          <cell r="GQ1080">
            <v>0</v>
          </cell>
          <cell r="GR1080">
            <v>0</v>
          </cell>
          <cell r="GS1080">
            <v>0</v>
          </cell>
          <cell r="GT1080">
            <v>0</v>
          </cell>
          <cell r="GU1080">
            <v>0</v>
          </cell>
          <cell r="GV1080">
            <v>0</v>
          </cell>
          <cell r="GW1080">
            <v>0</v>
          </cell>
          <cell r="GX1080">
            <v>0</v>
          </cell>
          <cell r="GY1080">
            <v>0</v>
          </cell>
          <cell r="GZ1080">
            <v>0</v>
          </cell>
          <cell r="HA1080">
            <v>0</v>
          </cell>
          <cell r="HB1080">
            <v>0</v>
          </cell>
          <cell r="HC1080">
            <v>0</v>
          </cell>
          <cell r="HD1080">
            <v>0</v>
          </cell>
          <cell r="HE1080">
            <v>0</v>
          </cell>
          <cell r="HF1080">
            <v>0</v>
          </cell>
          <cell r="HG1080">
            <v>0</v>
          </cell>
          <cell r="HH1080">
            <v>0</v>
          </cell>
          <cell r="HI1080">
            <v>0</v>
          </cell>
          <cell r="HJ1080">
            <v>0</v>
          </cell>
          <cell r="HK1080">
            <v>0</v>
          </cell>
          <cell r="HL1080">
            <v>0</v>
          </cell>
          <cell r="HM1080">
            <v>0</v>
          </cell>
          <cell r="HN1080">
            <v>0</v>
          </cell>
          <cell r="HO1080">
            <v>0</v>
          </cell>
          <cell r="HP1080">
            <v>0</v>
          </cell>
          <cell r="HQ1080">
            <v>0</v>
          </cell>
          <cell r="HR1080">
            <v>0</v>
          </cell>
          <cell r="HS1080">
            <v>0</v>
          </cell>
          <cell r="HT1080">
            <v>0</v>
          </cell>
          <cell r="HU1080">
            <v>0</v>
          </cell>
          <cell r="HV1080">
            <v>0</v>
          </cell>
          <cell r="HW1080">
            <v>0</v>
          </cell>
          <cell r="HX1080">
            <v>0</v>
          </cell>
          <cell r="HY1080">
            <v>0</v>
          </cell>
          <cell r="HZ1080">
            <v>0</v>
          </cell>
          <cell r="IA1080">
            <v>0</v>
          </cell>
          <cell r="IB1080">
            <v>0</v>
          </cell>
          <cell r="IC1080">
            <v>0</v>
          </cell>
          <cell r="ID1080">
            <v>0</v>
          </cell>
          <cell r="IE1080">
            <v>0</v>
          </cell>
          <cell r="IF1080">
            <v>0</v>
          </cell>
          <cell r="IG1080">
            <v>0</v>
          </cell>
          <cell r="IH1080">
            <v>0</v>
          </cell>
          <cell r="II1080">
            <v>0</v>
          </cell>
          <cell r="IJ1080">
            <v>0</v>
          </cell>
          <cell r="IK1080">
            <v>0</v>
          </cell>
          <cell r="IL1080">
            <v>0</v>
          </cell>
          <cell r="IM1080">
            <v>0</v>
          </cell>
          <cell r="IN1080">
            <v>0</v>
          </cell>
          <cell r="IO1080">
            <v>0</v>
          </cell>
          <cell r="IP1080">
            <v>0</v>
          </cell>
          <cell r="IQ1080">
            <v>0</v>
          </cell>
          <cell r="IR1080">
            <v>0</v>
          </cell>
          <cell r="IS1080">
            <v>0</v>
          </cell>
          <cell r="IT1080">
            <v>0</v>
          </cell>
          <cell r="IU1080">
            <v>0</v>
          </cell>
          <cell r="IV1080">
            <v>0</v>
          </cell>
          <cell r="IW1080">
            <v>0</v>
          </cell>
          <cell r="IX1080">
            <v>0</v>
          </cell>
          <cell r="IY1080">
            <v>0</v>
          </cell>
          <cell r="IZ1080">
            <v>0</v>
          </cell>
          <cell r="JA1080">
            <v>0</v>
          </cell>
          <cell r="JB1080">
            <v>0</v>
          </cell>
          <cell r="JC1080">
            <v>0</v>
          </cell>
          <cell r="JD1080">
            <v>0</v>
          </cell>
          <cell r="JE1080">
            <v>0</v>
          </cell>
          <cell r="JF1080">
            <v>0</v>
          </cell>
          <cell r="JG1080">
            <v>0</v>
          </cell>
          <cell r="JH1080">
            <v>0</v>
          </cell>
          <cell r="JI1080">
            <v>0</v>
          </cell>
          <cell r="JJ1080">
            <v>0</v>
          </cell>
          <cell r="JK1080">
            <v>0</v>
          </cell>
          <cell r="JL1080">
            <v>0</v>
          </cell>
          <cell r="JM1080">
            <v>0</v>
          </cell>
          <cell r="JN1080">
            <v>0</v>
          </cell>
          <cell r="JO1080">
            <v>0</v>
          </cell>
          <cell r="JP1080">
            <v>0</v>
          </cell>
          <cell r="JQ1080">
            <v>0</v>
          </cell>
        </row>
        <row r="1081">
          <cell r="D1081" t="str">
            <v>PV_.QF.SOR._.qOR.Klamath_Falls_Solar_1</v>
          </cell>
          <cell r="F1081">
            <v>0</v>
          </cell>
          <cell r="G1081">
            <v>0</v>
          </cell>
          <cell r="H1081">
            <v>0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0</v>
          </cell>
          <cell r="Y1081">
            <v>0</v>
          </cell>
          <cell r="Z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  <cell r="AI1081">
            <v>0</v>
          </cell>
          <cell r="AJ1081">
            <v>0</v>
          </cell>
          <cell r="AK1081">
            <v>0</v>
          </cell>
          <cell r="AL1081">
            <v>0</v>
          </cell>
          <cell r="AM1081">
            <v>0</v>
          </cell>
          <cell r="AN1081">
            <v>0</v>
          </cell>
          <cell r="AO1081">
            <v>0</v>
          </cell>
          <cell r="AP1081">
            <v>0</v>
          </cell>
          <cell r="AQ1081">
            <v>0</v>
          </cell>
          <cell r="AR1081">
            <v>0</v>
          </cell>
          <cell r="AS1081">
            <v>0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0</v>
          </cell>
          <cell r="AY1081">
            <v>0</v>
          </cell>
          <cell r="AZ1081">
            <v>0</v>
          </cell>
          <cell r="BA1081">
            <v>0</v>
          </cell>
          <cell r="BB1081">
            <v>0</v>
          </cell>
          <cell r="BC1081">
            <v>0</v>
          </cell>
          <cell r="BD1081">
            <v>0</v>
          </cell>
          <cell r="BE1081">
            <v>0</v>
          </cell>
          <cell r="BF1081">
            <v>0</v>
          </cell>
          <cell r="BG1081">
            <v>0</v>
          </cell>
          <cell r="BH1081">
            <v>0</v>
          </cell>
          <cell r="BI1081">
            <v>0</v>
          </cell>
          <cell r="BJ1081">
            <v>0</v>
          </cell>
          <cell r="BK1081">
            <v>0</v>
          </cell>
          <cell r="BL1081">
            <v>0</v>
          </cell>
          <cell r="BM1081">
            <v>0</v>
          </cell>
          <cell r="BN1081">
            <v>0</v>
          </cell>
          <cell r="BO1081">
            <v>0</v>
          </cell>
          <cell r="BP1081">
            <v>0</v>
          </cell>
          <cell r="BQ1081">
            <v>0</v>
          </cell>
          <cell r="BR1081">
            <v>0</v>
          </cell>
          <cell r="BS1081">
            <v>0</v>
          </cell>
          <cell r="BT1081">
            <v>0</v>
          </cell>
          <cell r="BU1081">
            <v>0</v>
          </cell>
          <cell r="BV1081">
            <v>0</v>
          </cell>
          <cell r="BW1081">
            <v>0</v>
          </cell>
          <cell r="BX1081">
            <v>0</v>
          </cell>
          <cell r="BY1081">
            <v>0</v>
          </cell>
          <cell r="BZ1081">
            <v>0</v>
          </cell>
          <cell r="CA1081">
            <v>0</v>
          </cell>
          <cell r="CB1081">
            <v>0</v>
          </cell>
          <cell r="CC1081">
            <v>0</v>
          </cell>
          <cell r="CD1081">
            <v>0</v>
          </cell>
          <cell r="CE1081">
            <v>0</v>
          </cell>
          <cell r="CF1081">
            <v>0</v>
          </cell>
          <cell r="CG1081">
            <v>0</v>
          </cell>
          <cell r="CH1081">
            <v>0</v>
          </cell>
          <cell r="CI1081">
            <v>0</v>
          </cell>
          <cell r="CJ1081">
            <v>0</v>
          </cell>
          <cell r="CK1081">
            <v>0</v>
          </cell>
          <cell r="CL1081">
            <v>0</v>
          </cell>
          <cell r="CM1081">
            <v>0</v>
          </cell>
          <cell r="CN1081">
            <v>0</v>
          </cell>
          <cell r="CO1081">
            <v>0</v>
          </cell>
          <cell r="CP1081">
            <v>0</v>
          </cell>
          <cell r="CQ1081">
            <v>0</v>
          </cell>
          <cell r="CR1081">
            <v>0</v>
          </cell>
          <cell r="CS1081">
            <v>0</v>
          </cell>
          <cell r="CT1081">
            <v>0</v>
          </cell>
          <cell r="CU1081">
            <v>0</v>
          </cell>
          <cell r="CV1081">
            <v>0</v>
          </cell>
          <cell r="CW1081">
            <v>0</v>
          </cell>
          <cell r="CX1081">
            <v>0</v>
          </cell>
          <cell r="CY1081">
            <v>0</v>
          </cell>
          <cell r="CZ1081">
            <v>0</v>
          </cell>
          <cell r="DA1081">
            <v>0</v>
          </cell>
          <cell r="DB1081">
            <v>0</v>
          </cell>
          <cell r="DC1081">
            <v>0</v>
          </cell>
          <cell r="DD1081">
            <v>0</v>
          </cell>
          <cell r="DE1081">
            <v>0</v>
          </cell>
          <cell r="DF1081">
            <v>0</v>
          </cell>
          <cell r="DG1081">
            <v>0</v>
          </cell>
          <cell r="DH1081">
            <v>0</v>
          </cell>
          <cell r="DI1081">
            <v>0</v>
          </cell>
          <cell r="DJ1081">
            <v>0</v>
          </cell>
          <cell r="DK1081">
            <v>0</v>
          </cell>
          <cell r="DL1081">
            <v>0</v>
          </cell>
          <cell r="DM1081">
            <v>0</v>
          </cell>
          <cell r="DN1081">
            <v>0</v>
          </cell>
          <cell r="DO1081">
            <v>0</v>
          </cell>
          <cell r="DP1081">
            <v>0</v>
          </cell>
          <cell r="DQ1081">
            <v>0</v>
          </cell>
          <cell r="DR1081">
            <v>0</v>
          </cell>
          <cell r="DS1081">
            <v>0</v>
          </cell>
          <cell r="DT1081">
            <v>0</v>
          </cell>
          <cell r="DU1081">
            <v>0</v>
          </cell>
          <cell r="DV1081">
            <v>0</v>
          </cell>
          <cell r="DW1081">
            <v>0</v>
          </cell>
          <cell r="DX1081">
            <v>0</v>
          </cell>
          <cell r="DY1081">
            <v>0</v>
          </cell>
          <cell r="DZ1081">
            <v>0</v>
          </cell>
          <cell r="EA1081">
            <v>0</v>
          </cell>
          <cell r="EB1081">
            <v>0</v>
          </cell>
          <cell r="EC1081">
            <v>0</v>
          </cell>
          <cell r="ED1081">
            <v>0</v>
          </cell>
          <cell r="EE1081">
            <v>0</v>
          </cell>
          <cell r="EF1081">
            <v>0</v>
          </cell>
          <cell r="EG1081">
            <v>0</v>
          </cell>
          <cell r="EH1081">
            <v>0</v>
          </cell>
          <cell r="EI1081">
            <v>0</v>
          </cell>
          <cell r="EJ1081">
            <v>0</v>
          </cell>
          <cell r="EK1081">
            <v>0</v>
          </cell>
          <cell r="EL1081">
            <v>0</v>
          </cell>
          <cell r="EM1081">
            <v>0</v>
          </cell>
          <cell r="EN1081">
            <v>0</v>
          </cell>
          <cell r="EO1081">
            <v>0</v>
          </cell>
          <cell r="EP1081">
            <v>0</v>
          </cell>
          <cell r="EQ1081">
            <v>0</v>
          </cell>
          <cell r="ER1081">
            <v>0</v>
          </cell>
          <cell r="ES1081">
            <v>0</v>
          </cell>
          <cell r="ET1081">
            <v>0</v>
          </cell>
          <cell r="EU1081">
            <v>0</v>
          </cell>
          <cell r="EV1081">
            <v>0</v>
          </cell>
          <cell r="EW1081">
            <v>0</v>
          </cell>
          <cell r="EX1081">
            <v>0</v>
          </cell>
          <cell r="EY1081">
            <v>0</v>
          </cell>
          <cell r="EZ1081">
            <v>0</v>
          </cell>
          <cell r="FA1081">
            <v>0</v>
          </cell>
          <cell r="FB1081">
            <v>0</v>
          </cell>
          <cell r="FC1081">
            <v>0</v>
          </cell>
          <cell r="FD1081">
            <v>0</v>
          </cell>
          <cell r="FE1081">
            <v>0</v>
          </cell>
          <cell r="FF1081">
            <v>0</v>
          </cell>
          <cell r="FG1081">
            <v>0</v>
          </cell>
          <cell r="FH1081">
            <v>0</v>
          </cell>
          <cell r="FI1081">
            <v>0</v>
          </cell>
          <cell r="FJ1081">
            <v>0</v>
          </cell>
          <cell r="FK1081">
            <v>0</v>
          </cell>
          <cell r="FL1081">
            <v>0</v>
          </cell>
          <cell r="FM1081">
            <v>0</v>
          </cell>
          <cell r="FN1081">
            <v>0</v>
          </cell>
          <cell r="FO1081">
            <v>0</v>
          </cell>
          <cell r="FP1081">
            <v>0</v>
          </cell>
          <cell r="FQ1081">
            <v>0</v>
          </cell>
          <cell r="FR1081">
            <v>0</v>
          </cell>
          <cell r="FS1081">
            <v>0</v>
          </cell>
          <cell r="FT1081">
            <v>0</v>
          </cell>
          <cell r="FU1081">
            <v>0</v>
          </cell>
          <cell r="FV1081">
            <v>0</v>
          </cell>
          <cell r="FW1081">
            <v>0</v>
          </cell>
          <cell r="FX1081">
            <v>0</v>
          </cell>
          <cell r="FY1081">
            <v>0</v>
          </cell>
          <cell r="FZ1081">
            <v>0</v>
          </cell>
          <cell r="GA1081">
            <v>0</v>
          </cell>
          <cell r="GB1081">
            <v>0</v>
          </cell>
          <cell r="GC1081">
            <v>0</v>
          </cell>
          <cell r="GD1081">
            <v>0</v>
          </cell>
          <cell r="GE1081">
            <v>0</v>
          </cell>
          <cell r="GF1081">
            <v>0</v>
          </cell>
          <cell r="GG1081">
            <v>0</v>
          </cell>
          <cell r="GH1081">
            <v>0</v>
          </cell>
          <cell r="GI1081">
            <v>0</v>
          </cell>
          <cell r="GJ1081">
            <v>0</v>
          </cell>
          <cell r="GK1081">
            <v>0</v>
          </cell>
          <cell r="GL1081">
            <v>0</v>
          </cell>
          <cell r="GM1081">
            <v>0</v>
          </cell>
          <cell r="GN1081">
            <v>0</v>
          </cell>
          <cell r="GO1081">
            <v>0</v>
          </cell>
          <cell r="GP1081">
            <v>0</v>
          </cell>
          <cell r="GQ1081">
            <v>0</v>
          </cell>
          <cell r="GR1081">
            <v>0</v>
          </cell>
          <cell r="GS1081">
            <v>0</v>
          </cell>
          <cell r="GT1081">
            <v>0</v>
          </cell>
          <cell r="GU1081">
            <v>0</v>
          </cell>
          <cell r="GV1081">
            <v>0</v>
          </cell>
          <cell r="GW1081">
            <v>0</v>
          </cell>
          <cell r="GX1081">
            <v>0</v>
          </cell>
          <cell r="GY1081">
            <v>0</v>
          </cell>
          <cell r="GZ1081">
            <v>0</v>
          </cell>
          <cell r="HA1081">
            <v>0</v>
          </cell>
          <cell r="HB1081">
            <v>0</v>
          </cell>
          <cell r="HC1081">
            <v>0</v>
          </cell>
          <cell r="HD1081">
            <v>0</v>
          </cell>
          <cell r="HE1081">
            <v>0</v>
          </cell>
          <cell r="HF1081">
            <v>0</v>
          </cell>
          <cell r="HG1081">
            <v>0</v>
          </cell>
          <cell r="HH1081">
            <v>0</v>
          </cell>
          <cell r="HI1081">
            <v>0</v>
          </cell>
          <cell r="HJ1081">
            <v>0</v>
          </cell>
          <cell r="HK1081">
            <v>0</v>
          </cell>
          <cell r="HL1081">
            <v>0</v>
          </cell>
          <cell r="HM1081">
            <v>0</v>
          </cell>
          <cell r="HN1081">
            <v>0</v>
          </cell>
          <cell r="HO1081">
            <v>0</v>
          </cell>
          <cell r="HP1081">
            <v>0</v>
          </cell>
          <cell r="HQ1081">
            <v>0</v>
          </cell>
          <cell r="HR1081">
            <v>0</v>
          </cell>
          <cell r="HS1081">
            <v>0</v>
          </cell>
          <cell r="HT1081">
            <v>0</v>
          </cell>
          <cell r="HU1081">
            <v>0</v>
          </cell>
          <cell r="HV1081">
            <v>0</v>
          </cell>
          <cell r="HW1081">
            <v>0</v>
          </cell>
          <cell r="HX1081">
            <v>0</v>
          </cell>
          <cell r="HY1081">
            <v>0</v>
          </cell>
          <cell r="HZ1081">
            <v>0</v>
          </cell>
          <cell r="IA1081">
            <v>0</v>
          </cell>
          <cell r="IB1081">
            <v>0</v>
          </cell>
          <cell r="IC1081">
            <v>0</v>
          </cell>
          <cell r="ID1081">
            <v>0</v>
          </cell>
          <cell r="IE1081">
            <v>0</v>
          </cell>
          <cell r="IF1081">
            <v>0</v>
          </cell>
          <cell r="IG1081">
            <v>0</v>
          </cell>
          <cell r="IH1081">
            <v>0</v>
          </cell>
          <cell r="II1081">
            <v>0</v>
          </cell>
          <cell r="IJ1081">
            <v>0</v>
          </cell>
          <cell r="IK1081">
            <v>0</v>
          </cell>
          <cell r="IL1081">
            <v>0</v>
          </cell>
          <cell r="IM1081">
            <v>0</v>
          </cell>
          <cell r="IN1081">
            <v>0</v>
          </cell>
          <cell r="IO1081">
            <v>0</v>
          </cell>
          <cell r="IP1081">
            <v>0</v>
          </cell>
          <cell r="IQ1081">
            <v>0</v>
          </cell>
          <cell r="IR1081">
            <v>0</v>
          </cell>
          <cell r="IS1081">
            <v>0</v>
          </cell>
          <cell r="IT1081">
            <v>0</v>
          </cell>
          <cell r="IU1081">
            <v>0</v>
          </cell>
          <cell r="IV1081">
            <v>0</v>
          </cell>
          <cell r="IW1081">
            <v>0</v>
          </cell>
          <cell r="IX1081">
            <v>0</v>
          </cell>
          <cell r="IY1081">
            <v>0</v>
          </cell>
          <cell r="IZ1081">
            <v>0</v>
          </cell>
          <cell r="JA1081">
            <v>0</v>
          </cell>
          <cell r="JB1081">
            <v>0</v>
          </cell>
          <cell r="JC1081">
            <v>0</v>
          </cell>
          <cell r="JD1081">
            <v>0</v>
          </cell>
          <cell r="JE1081">
            <v>0</v>
          </cell>
          <cell r="JF1081">
            <v>0</v>
          </cell>
          <cell r="JG1081">
            <v>0</v>
          </cell>
          <cell r="JH1081">
            <v>0</v>
          </cell>
          <cell r="JI1081">
            <v>0</v>
          </cell>
          <cell r="JJ1081">
            <v>0</v>
          </cell>
          <cell r="JK1081">
            <v>0</v>
          </cell>
          <cell r="JL1081">
            <v>0</v>
          </cell>
          <cell r="JM1081">
            <v>0</v>
          </cell>
          <cell r="JN1081">
            <v>0</v>
          </cell>
          <cell r="JO1081">
            <v>0</v>
          </cell>
          <cell r="JP1081">
            <v>0</v>
          </cell>
          <cell r="JQ1081">
            <v>0</v>
          </cell>
        </row>
        <row r="1082">
          <cell r="D1082" t="str">
            <v>PV_.QF.SOR._.qOR.Klamath_Falls_Solar_2</v>
          </cell>
          <cell r="F1082">
            <v>0</v>
          </cell>
          <cell r="G1082">
            <v>0</v>
          </cell>
          <cell r="H1082">
            <v>0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0</v>
          </cell>
          <cell r="V1082">
            <v>0</v>
          </cell>
          <cell r="W1082">
            <v>0</v>
          </cell>
          <cell r="X1082">
            <v>0</v>
          </cell>
          <cell r="Y1082">
            <v>0</v>
          </cell>
          <cell r="Z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  <cell r="AI1082">
            <v>0</v>
          </cell>
          <cell r="AJ1082">
            <v>0</v>
          </cell>
          <cell r="AK1082">
            <v>0</v>
          </cell>
          <cell r="AL1082">
            <v>0</v>
          </cell>
          <cell r="AM1082">
            <v>0</v>
          </cell>
          <cell r="AN1082">
            <v>0</v>
          </cell>
          <cell r="AO1082">
            <v>0</v>
          </cell>
          <cell r="AP1082">
            <v>0</v>
          </cell>
          <cell r="AQ1082">
            <v>0</v>
          </cell>
          <cell r="AR1082">
            <v>0</v>
          </cell>
          <cell r="AS1082">
            <v>0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0</v>
          </cell>
          <cell r="AY1082">
            <v>0</v>
          </cell>
          <cell r="AZ1082">
            <v>0</v>
          </cell>
          <cell r="BA1082">
            <v>0</v>
          </cell>
          <cell r="BB1082">
            <v>0</v>
          </cell>
          <cell r="BC1082">
            <v>0</v>
          </cell>
          <cell r="BD1082">
            <v>0</v>
          </cell>
          <cell r="BE1082">
            <v>0</v>
          </cell>
          <cell r="BF1082">
            <v>0</v>
          </cell>
          <cell r="BG1082">
            <v>0</v>
          </cell>
          <cell r="BH1082">
            <v>0</v>
          </cell>
          <cell r="BI1082">
            <v>0</v>
          </cell>
          <cell r="BJ1082">
            <v>0</v>
          </cell>
          <cell r="BK1082">
            <v>0</v>
          </cell>
          <cell r="BL1082">
            <v>0</v>
          </cell>
          <cell r="BM1082">
            <v>0</v>
          </cell>
          <cell r="BN1082">
            <v>0</v>
          </cell>
          <cell r="BO1082">
            <v>0</v>
          </cell>
          <cell r="BP1082">
            <v>0</v>
          </cell>
          <cell r="BQ1082">
            <v>0</v>
          </cell>
          <cell r="BR1082">
            <v>0</v>
          </cell>
          <cell r="BS1082">
            <v>0</v>
          </cell>
          <cell r="BT1082">
            <v>0</v>
          </cell>
          <cell r="BU1082">
            <v>0</v>
          </cell>
          <cell r="BV1082">
            <v>0</v>
          </cell>
          <cell r="BW1082">
            <v>0</v>
          </cell>
          <cell r="BX1082">
            <v>0</v>
          </cell>
          <cell r="BY1082">
            <v>0</v>
          </cell>
          <cell r="BZ1082">
            <v>0</v>
          </cell>
          <cell r="CA1082">
            <v>0</v>
          </cell>
          <cell r="CB1082">
            <v>0</v>
          </cell>
          <cell r="CC1082">
            <v>0</v>
          </cell>
          <cell r="CD1082">
            <v>0</v>
          </cell>
          <cell r="CE1082">
            <v>0</v>
          </cell>
          <cell r="CF1082">
            <v>0</v>
          </cell>
          <cell r="CG1082">
            <v>0</v>
          </cell>
          <cell r="CH1082">
            <v>0</v>
          </cell>
          <cell r="CI1082">
            <v>0</v>
          </cell>
          <cell r="CJ1082">
            <v>0</v>
          </cell>
          <cell r="CK1082">
            <v>0</v>
          </cell>
          <cell r="CL1082">
            <v>0</v>
          </cell>
          <cell r="CM1082">
            <v>0</v>
          </cell>
          <cell r="CN1082">
            <v>0</v>
          </cell>
          <cell r="CO1082">
            <v>0</v>
          </cell>
          <cell r="CP1082">
            <v>0</v>
          </cell>
          <cell r="CQ1082">
            <v>0</v>
          </cell>
          <cell r="CR1082">
            <v>0</v>
          </cell>
          <cell r="CS1082">
            <v>0</v>
          </cell>
          <cell r="CT1082">
            <v>0</v>
          </cell>
          <cell r="CU1082">
            <v>0</v>
          </cell>
          <cell r="CV1082">
            <v>0</v>
          </cell>
          <cell r="CW1082">
            <v>0</v>
          </cell>
          <cell r="CX1082">
            <v>0</v>
          </cell>
          <cell r="CY1082">
            <v>0</v>
          </cell>
          <cell r="CZ1082">
            <v>0</v>
          </cell>
          <cell r="DA1082">
            <v>0</v>
          </cell>
          <cell r="DB1082">
            <v>0</v>
          </cell>
          <cell r="DC1082">
            <v>0</v>
          </cell>
          <cell r="DD1082">
            <v>0</v>
          </cell>
          <cell r="DE1082">
            <v>0</v>
          </cell>
          <cell r="DF1082">
            <v>0</v>
          </cell>
          <cell r="DG1082">
            <v>0</v>
          </cell>
          <cell r="DH1082">
            <v>0</v>
          </cell>
          <cell r="DI1082">
            <v>0</v>
          </cell>
          <cell r="DJ1082">
            <v>0</v>
          </cell>
          <cell r="DK1082">
            <v>0</v>
          </cell>
          <cell r="DL1082">
            <v>0</v>
          </cell>
          <cell r="DM1082">
            <v>0</v>
          </cell>
          <cell r="DN1082">
            <v>0</v>
          </cell>
          <cell r="DO1082">
            <v>0</v>
          </cell>
          <cell r="DP1082">
            <v>0</v>
          </cell>
          <cell r="DQ1082">
            <v>0</v>
          </cell>
          <cell r="DR1082">
            <v>0</v>
          </cell>
          <cell r="DS1082">
            <v>0</v>
          </cell>
          <cell r="DT1082">
            <v>0</v>
          </cell>
          <cell r="DU1082">
            <v>0</v>
          </cell>
          <cell r="DV1082">
            <v>0</v>
          </cell>
          <cell r="DW1082">
            <v>0</v>
          </cell>
          <cell r="DX1082">
            <v>0</v>
          </cell>
          <cell r="DY1082">
            <v>0</v>
          </cell>
          <cell r="DZ1082">
            <v>0</v>
          </cell>
          <cell r="EA1082">
            <v>0</v>
          </cell>
          <cell r="EB1082">
            <v>0</v>
          </cell>
          <cell r="EC1082">
            <v>0</v>
          </cell>
          <cell r="ED1082">
            <v>0</v>
          </cell>
          <cell r="EE1082">
            <v>0</v>
          </cell>
          <cell r="EF1082">
            <v>0</v>
          </cell>
          <cell r="EG1082">
            <v>0</v>
          </cell>
          <cell r="EH1082">
            <v>0</v>
          </cell>
          <cell r="EI1082">
            <v>0</v>
          </cell>
          <cell r="EJ1082">
            <v>0</v>
          </cell>
          <cell r="EK1082">
            <v>0</v>
          </cell>
          <cell r="EL1082">
            <v>0</v>
          </cell>
          <cell r="EM1082">
            <v>0</v>
          </cell>
          <cell r="EN1082">
            <v>0</v>
          </cell>
          <cell r="EO1082">
            <v>0</v>
          </cell>
          <cell r="EP1082">
            <v>0</v>
          </cell>
          <cell r="EQ1082">
            <v>0</v>
          </cell>
          <cell r="ER1082">
            <v>0</v>
          </cell>
          <cell r="ES1082">
            <v>0</v>
          </cell>
          <cell r="ET1082">
            <v>0</v>
          </cell>
          <cell r="EU1082">
            <v>0</v>
          </cell>
          <cell r="EV1082">
            <v>0</v>
          </cell>
          <cell r="EW1082">
            <v>0</v>
          </cell>
          <cell r="EX1082">
            <v>0</v>
          </cell>
          <cell r="EY1082">
            <v>0</v>
          </cell>
          <cell r="EZ1082">
            <v>0</v>
          </cell>
          <cell r="FA1082">
            <v>0</v>
          </cell>
          <cell r="FB1082">
            <v>0</v>
          </cell>
          <cell r="FC1082">
            <v>0</v>
          </cell>
          <cell r="FD1082">
            <v>0</v>
          </cell>
          <cell r="FE1082">
            <v>0</v>
          </cell>
          <cell r="FF1082">
            <v>0</v>
          </cell>
          <cell r="FG1082">
            <v>0</v>
          </cell>
          <cell r="FH1082">
            <v>0</v>
          </cell>
          <cell r="FI1082">
            <v>0</v>
          </cell>
          <cell r="FJ1082">
            <v>0</v>
          </cell>
          <cell r="FK1082">
            <v>0</v>
          </cell>
          <cell r="FL1082">
            <v>0</v>
          </cell>
          <cell r="FM1082">
            <v>0</v>
          </cell>
          <cell r="FN1082">
            <v>0</v>
          </cell>
          <cell r="FO1082">
            <v>0</v>
          </cell>
          <cell r="FP1082">
            <v>0</v>
          </cell>
          <cell r="FQ1082">
            <v>0</v>
          </cell>
          <cell r="FR1082">
            <v>0</v>
          </cell>
          <cell r="FS1082">
            <v>0</v>
          </cell>
          <cell r="FT1082">
            <v>0</v>
          </cell>
          <cell r="FU1082">
            <v>0</v>
          </cell>
          <cell r="FV1082">
            <v>0</v>
          </cell>
          <cell r="FW1082">
            <v>0</v>
          </cell>
          <cell r="FX1082">
            <v>0</v>
          </cell>
          <cell r="FY1082">
            <v>0</v>
          </cell>
          <cell r="FZ1082">
            <v>0</v>
          </cell>
          <cell r="GA1082">
            <v>0</v>
          </cell>
          <cell r="GB1082">
            <v>0</v>
          </cell>
          <cell r="GC1082">
            <v>0</v>
          </cell>
          <cell r="GD1082">
            <v>0</v>
          </cell>
          <cell r="GE1082">
            <v>0</v>
          </cell>
          <cell r="GF1082">
            <v>0</v>
          </cell>
          <cell r="GG1082">
            <v>0</v>
          </cell>
          <cell r="GH1082">
            <v>0</v>
          </cell>
          <cell r="GI1082">
            <v>0</v>
          </cell>
          <cell r="GJ1082">
            <v>0</v>
          </cell>
          <cell r="GK1082">
            <v>0</v>
          </cell>
          <cell r="GL1082">
            <v>0</v>
          </cell>
          <cell r="GM1082">
            <v>0</v>
          </cell>
          <cell r="GN1082">
            <v>0</v>
          </cell>
          <cell r="GO1082">
            <v>0</v>
          </cell>
          <cell r="GP1082">
            <v>0</v>
          </cell>
          <cell r="GQ1082">
            <v>0</v>
          </cell>
          <cell r="GR1082">
            <v>0</v>
          </cell>
          <cell r="GS1082">
            <v>0</v>
          </cell>
          <cell r="GT1082">
            <v>0</v>
          </cell>
          <cell r="GU1082">
            <v>0</v>
          </cell>
          <cell r="GV1082">
            <v>0</v>
          </cell>
          <cell r="GW1082">
            <v>0</v>
          </cell>
          <cell r="GX1082">
            <v>0</v>
          </cell>
          <cell r="GY1082">
            <v>0</v>
          </cell>
          <cell r="GZ1082">
            <v>0</v>
          </cell>
          <cell r="HA1082">
            <v>0</v>
          </cell>
          <cell r="HB1082">
            <v>0</v>
          </cell>
          <cell r="HC1082">
            <v>0</v>
          </cell>
          <cell r="HD1082">
            <v>0</v>
          </cell>
          <cell r="HE1082">
            <v>0</v>
          </cell>
          <cell r="HF1082">
            <v>0</v>
          </cell>
          <cell r="HG1082">
            <v>0</v>
          </cell>
          <cell r="HH1082">
            <v>0</v>
          </cell>
          <cell r="HI1082">
            <v>0</v>
          </cell>
          <cell r="HJ1082">
            <v>0</v>
          </cell>
          <cell r="HK1082">
            <v>0</v>
          </cell>
          <cell r="HL1082">
            <v>0</v>
          </cell>
          <cell r="HM1082">
            <v>0</v>
          </cell>
          <cell r="HN1082">
            <v>0</v>
          </cell>
          <cell r="HO1082">
            <v>0</v>
          </cell>
          <cell r="HP1082">
            <v>0</v>
          </cell>
          <cell r="HQ1082">
            <v>0</v>
          </cell>
          <cell r="HR1082">
            <v>0</v>
          </cell>
          <cell r="HS1082">
            <v>0</v>
          </cell>
          <cell r="HT1082">
            <v>0</v>
          </cell>
          <cell r="HU1082">
            <v>0</v>
          </cell>
          <cell r="HV1082">
            <v>0</v>
          </cell>
          <cell r="HW1082">
            <v>0</v>
          </cell>
          <cell r="HX1082">
            <v>0</v>
          </cell>
          <cell r="HY1082">
            <v>0</v>
          </cell>
          <cell r="HZ1082">
            <v>0</v>
          </cell>
          <cell r="IA1082">
            <v>0</v>
          </cell>
          <cell r="IB1082">
            <v>0</v>
          </cell>
          <cell r="IC1082">
            <v>0</v>
          </cell>
          <cell r="ID1082">
            <v>0</v>
          </cell>
          <cell r="IE1082">
            <v>0</v>
          </cell>
          <cell r="IF1082">
            <v>0</v>
          </cell>
          <cell r="IG1082">
            <v>0</v>
          </cell>
          <cell r="IH1082">
            <v>0</v>
          </cell>
          <cell r="II1082">
            <v>0</v>
          </cell>
          <cell r="IJ1082">
            <v>0</v>
          </cell>
          <cell r="IK1082">
            <v>0</v>
          </cell>
          <cell r="IL1082">
            <v>0</v>
          </cell>
          <cell r="IM1082">
            <v>0</v>
          </cell>
          <cell r="IN1082">
            <v>0</v>
          </cell>
          <cell r="IO1082">
            <v>0</v>
          </cell>
          <cell r="IP1082">
            <v>0</v>
          </cell>
          <cell r="IQ1082">
            <v>0</v>
          </cell>
          <cell r="IR1082">
            <v>0</v>
          </cell>
          <cell r="IS1082">
            <v>0</v>
          </cell>
          <cell r="IT1082">
            <v>0</v>
          </cell>
          <cell r="IU1082">
            <v>0</v>
          </cell>
          <cell r="IV1082">
            <v>0</v>
          </cell>
          <cell r="IW1082">
            <v>0</v>
          </cell>
          <cell r="IX1082">
            <v>0</v>
          </cell>
          <cell r="IY1082">
            <v>0</v>
          </cell>
          <cell r="IZ1082">
            <v>0</v>
          </cell>
          <cell r="JA1082">
            <v>0</v>
          </cell>
          <cell r="JB1082">
            <v>0</v>
          </cell>
          <cell r="JC1082">
            <v>0</v>
          </cell>
          <cell r="JD1082">
            <v>0</v>
          </cell>
          <cell r="JE1082">
            <v>0</v>
          </cell>
          <cell r="JF1082">
            <v>0</v>
          </cell>
          <cell r="JG1082">
            <v>0</v>
          </cell>
          <cell r="JH1082">
            <v>0</v>
          </cell>
          <cell r="JI1082">
            <v>0</v>
          </cell>
          <cell r="JJ1082">
            <v>0</v>
          </cell>
          <cell r="JK1082">
            <v>0</v>
          </cell>
          <cell r="JL1082">
            <v>0</v>
          </cell>
          <cell r="JM1082">
            <v>0</v>
          </cell>
          <cell r="JN1082">
            <v>0</v>
          </cell>
          <cell r="JO1082">
            <v>0</v>
          </cell>
          <cell r="JP1082">
            <v>0</v>
          </cell>
          <cell r="JQ1082">
            <v>0</v>
          </cell>
        </row>
        <row r="1083">
          <cell r="D1083" t="str">
            <v>PV_.QF.SOR._.qOR.NW2_Neff</v>
          </cell>
          <cell r="F1083">
            <v>0</v>
          </cell>
          <cell r="G1083">
            <v>0</v>
          </cell>
          <cell r="H1083">
            <v>0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0</v>
          </cell>
          <cell r="V1083">
            <v>0</v>
          </cell>
          <cell r="W1083">
            <v>0</v>
          </cell>
          <cell r="X1083">
            <v>0</v>
          </cell>
          <cell r="Y1083">
            <v>0</v>
          </cell>
          <cell r="Z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  <cell r="AI1083">
            <v>0</v>
          </cell>
          <cell r="AJ1083">
            <v>0</v>
          </cell>
          <cell r="AK1083">
            <v>0</v>
          </cell>
          <cell r="AL1083">
            <v>0</v>
          </cell>
          <cell r="AM1083">
            <v>0</v>
          </cell>
          <cell r="AN1083">
            <v>0</v>
          </cell>
          <cell r="AO1083">
            <v>0</v>
          </cell>
          <cell r="AP1083">
            <v>0</v>
          </cell>
          <cell r="AQ1083">
            <v>0</v>
          </cell>
          <cell r="AR1083">
            <v>0</v>
          </cell>
          <cell r="AS1083">
            <v>0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0</v>
          </cell>
          <cell r="AY1083">
            <v>0</v>
          </cell>
          <cell r="AZ1083">
            <v>0</v>
          </cell>
          <cell r="BA1083">
            <v>0</v>
          </cell>
          <cell r="BB1083">
            <v>0</v>
          </cell>
          <cell r="BC1083">
            <v>0</v>
          </cell>
          <cell r="BD1083">
            <v>0</v>
          </cell>
          <cell r="BE1083">
            <v>0</v>
          </cell>
          <cell r="BF1083">
            <v>0</v>
          </cell>
          <cell r="BG1083">
            <v>0</v>
          </cell>
          <cell r="BH1083">
            <v>0</v>
          </cell>
          <cell r="BI1083">
            <v>0</v>
          </cell>
          <cell r="BJ1083">
            <v>0</v>
          </cell>
          <cell r="BK1083">
            <v>0</v>
          </cell>
          <cell r="BL1083">
            <v>0</v>
          </cell>
          <cell r="BM1083">
            <v>0</v>
          </cell>
          <cell r="BN1083">
            <v>0</v>
          </cell>
          <cell r="BO1083">
            <v>0</v>
          </cell>
          <cell r="BP1083">
            <v>0</v>
          </cell>
          <cell r="BQ1083">
            <v>0</v>
          </cell>
          <cell r="BR1083">
            <v>0</v>
          </cell>
          <cell r="BS1083">
            <v>0</v>
          </cell>
          <cell r="BT1083">
            <v>0</v>
          </cell>
          <cell r="BU1083">
            <v>0</v>
          </cell>
          <cell r="BV1083">
            <v>0</v>
          </cell>
          <cell r="BW1083">
            <v>0</v>
          </cell>
          <cell r="BX1083">
            <v>0</v>
          </cell>
          <cell r="BY1083">
            <v>0</v>
          </cell>
          <cell r="BZ1083">
            <v>0</v>
          </cell>
          <cell r="CA1083">
            <v>0</v>
          </cell>
          <cell r="CB1083">
            <v>0</v>
          </cell>
          <cell r="CC1083">
            <v>0</v>
          </cell>
          <cell r="CD1083">
            <v>0</v>
          </cell>
          <cell r="CE1083">
            <v>0</v>
          </cell>
          <cell r="CF1083">
            <v>0</v>
          </cell>
          <cell r="CG1083">
            <v>0</v>
          </cell>
          <cell r="CH1083">
            <v>0</v>
          </cell>
          <cell r="CI1083">
            <v>0</v>
          </cell>
          <cell r="CJ1083">
            <v>0</v>
          </cell>
          <cell r="CK1083">
            <v>0</v>
          </cell>
          <cell r="CL1083">
            <v>0</v>
          </cell>
          <cell r="CM1083">
            <v>0</v>
          </cell>
          <cell r="CN1083">
            <v>0</v>
          </cell>
          <cell r="CO1083">
            <v>0</v>
          </cell>
          <cell r="CP1083">
            <v>0</v>
          </cell>
          <cell r="CQ1083">
            <v>0</v>
          </cell>
          <cell r="CR1083">
            <v>0</v>
          </cell>
          <cell r="CS1083">
            <v>0</v>
          </cell>
          <cell r="CT1083">
            <v>0</v>
          </cell>
          <cell r="CU1083">
            <v>0</v>
          </cell>
          <cell r="CV1083">
            <v>0</v>
          </cell>
          <cell r="CW1083">
            <v>0</v>
          </cell>
          <cell r="CX1083">
            <v>0</v>
          </cell>
          <cell r="CY1083">
            <v>0</v>
          </cell>
          <cell r="CZ1083">
            <v>0</v>
          </cell>
          <cell r="DA1083">
            <v>0</v>
          </cell>
          <cell r="DB1083">
            <v>0</v>
          </cell>
          <cell r="DC1083">
            <v>0</v>
          </cell>
          <cell r="DD1083">
            <v>0</v>
          </cell>
          <cell r="DE1083">
            <v>0</v>
          </cell>
          <cell r="DF1083">
            <v>0</v>
          </cell>
          <cell r="DG1083">
            <v>0</v>
          </cell>
          <cell r="DH1083">
            <v>0</v>
          </cell>
          <cell r="DI1083">
            <v>0</v>
          </cell>
          <cell r="DJ1083">
            <v>0</v>
          </cell>
          <cell r="DK1083">
            <v>0</v>
          </cell>
          <cell r="DL1083">
            <v>0</v>
          </cell>
          <cell r="DM1083">
            <v>0</v>
          </cell>
          <cell r="DN1083">
            <v>0</v>
          </cell>
          <cell r="DO1083">
            <v>0</v>
          </cell>
          <cell r="DP1083">
            <v>0</v>
          </cell>
          <cell r="DQ1083">
            <v>0</v>
          </cell>
          <cell r="DR1083">
            <v>0</v>
          </cell>
          <cell r="DS1083">
            <v>0</v>
          </cell>
          <cell r="DT1083">
            <v>0</v>
          </cell>
          <cell r="DU1083">
            <v>0</v>
          </cell>
          <cell r="DV1083">
            <v>0</v>
          </cell>
          <cell r="DW1083">
            <v>0</v>
          </cell>
          <cell r="DX1083">
            <v>0</v>
          </cell>
          <cell r="DY1083">
            <v>0</v>
          </cell>
          <cell r="DZ1083">
            <v>0</v>
          </cell>
          <cell r="EA1083">
            <v>0</v>
          </cell>
          <cell r="EB1083">
            <v>0</v>
          </cell>
          <cell r="EC1083">
            <v>0</v>
          </cell>
          <cell r="ED1083">
            <v>0</v>
          </cell>
          <cell r="EE1083">
            <v>0</v>
          </cell>
          <cell r="EF1083">
            <v>0</v>
          </cell>
          <cell r="EG1083">
            <v>0</v>
          </cell>
          <cell r="EH1083">
            <v>0</v>
          </cell>
          <cell r="EI1083">
            <v>0</v>
          </cell>
          <cell r="EJ1083">
            <v>0</v>
          </cell>
          <cell r="EK1083">
            <v>0</v>
          </cell>
          <cell r="EL1083">
            <v>0</v>
          </cell>
          <cell r="EM1083">
            <v>0</v>
          </cell>
          <cell r="EN1083">
            <v>0</v>
          </cell>
          <cell r="EO1083">
            <v>0</v>
          </cell>
          <cell r="EP1083">
            <v>0</v>
          </cell>
          <cell r="EQ1083">
            <v>0</v>
          </cell>
          <cell r="ER1083">
            <v>0</v>
          </cell>
          <cell r="ES1083">
            <v>0</v>
          </cell>
          <cell r="ET1083">
            <v>0</v>
          </cell>
          <cell r="EU1083">
            <v>0</v>
          </cell>
          <cell r="EV1083">
            <v>0</v>
          </cell>
          <cell r="EW1083">
            <v>0</v>
          </cell>
          <cell r="EX1083">
            <v>0</v>
          </cell>
          <cell r="EY1083">
            <v>0</v>
          </cell>
          <cell r="EZ1083">
            <v>0</v>
          </cell>
          <cell r="FA1083">
            <v>0</v>
          </cell>
          <cell r="FB1083">
            <v>0</v>
          </cell>
          <cell r="FC1083">
            <v>0</v>
          </cell>
          <cell r="FD1083">
            <v>0</v>
          </cell>
          <cell r="FE1083">
            <v>0</v>
          </cell>
          <cell r="FF1083">
            <v>0</v>
          </cell>
          <cell r="FG1083">
            <v>0</v>
          </cell>
          <cell r="FH1083">
            <v>0</v>
          </cell>
          <cell r="FI1083">
            <v>0</v>
          </cell>
          <cell r="FJ1083">
            <v>0</v>
          </cell>
          <cell r="FK1083">
            <v>0</v>
          </cell>
          <cell r="FL1083">
            <v>0</v>
          </cell>
          <cell r="FM1083">
            <v>0</v>
          </cell>
          <cell r="FN1083">
            <v>0</v>
          </cell>
          <cell r="FO1083">
            <v>0</v>
          </cell>
          <cell r="FP1083">
            <v>0</v>
          </cell>
          <cell r="FQ1083">
            <v>0</v>
          </cell>
          <cell r="FR1083">
            <v>0</v>
          </cell>
          <cell r="FS1083">
            <v>0</v>
          </cell>
          <cell r="FT1083">
            <v>0</v>
          </cell>
          <cell r="FU1083">
            <v>0</v>
          </cell>
          <cell r="FV1083">
            <v>0</v>
          </cell>
          <cell r="FW1083">
            <v>0</v>
          </cell>
          <cell r="FX1083">
            <v>0</v>
          </cell>
          <cell r="FY1083">
            <v>0</v>
          </cell>
          <cell r="FZ1083">
            <v>0</v>
          </cell>
          <cell r="GA1083">
            <v>0</v>
          </cell>
          <cell r="GB1083">
            <v>0</v>
          </cell>
          <cell r="GC1083">
            <v>0</v>
          </cell>
          <cell r="GD1083">
            <v>0</v>
          </cell>
          <cell r="GE1083">
            <v>0</v>
          </cell>
          <cell r="GF1083">
            <v>0</v>
          </cell>
          <cell r="GG1083">
            <v>0</v>
          </cell>
          <cell r="GH1083">
            <v>0</v>
          </cell>
          <cell r="GI1083">
            <v>0</v>
          </cell>
          <cell r="GJ1083">
            <v>0</v>
          </cell>
          <cell r="GK1083">
            <v>0</v>
          </cell>
          <cell r="GL1083">
            <v>0</v>
          </cell>
          <cell r="GM1083">
            <v>0</v>
          </cell>
          <cell r="GN1083">
            <v>0</v>
          </cell>
          <cell r="GO1083">
            <v>0</v>
          </cell>
          <cell r="GP1083">
            <v>0</v>
          </cell>
          <cell r="GQ1083">
            <v>0</v>
          </cell>
          <cell r="GR1083">
            <v>0</v>
          </cell>
          <cell r="GS1083">
            <v>0</v>
          </cell>
          <cell r="GT1083">
            <v>0</v>
          </cell>
          <cell r="GU1083">
            <v>0</v>
          </cell>
          <cell r="GV1083">
            <v>0</v>
          </cell>
          <cell r="GW1083">
            <v>0</v>
          </cell>
          <cell r="GX1083">
            <v>0</v>
          </cell>
          <cell r="GY1083">
            <v>0</v>
          </cell>
          <cell r="GZ1083">
            <v>0</v>
          </cell>
          <cell r="HA1083">
            <v>0</v>
          </cell>
          <cell r="HB1083">
            <v>0</v>
          </cell>
          <cell r="HC1083">
            <v>0</v>
          </cell>
          <cell r="HD1083">
            <v>0</v>
          </cell>
          <cell r="HE1083">
            <v>0</v>
          </cell>
          <cell r="HF1083">
            <v>0</v>
          </cell>
          <cell r="HG1083">
            <v>0</v>
          </cell>
          <cell r="HH1083">
            <v>0</v>
          </cell>
          <cell r="HI1083">
            <v>0</v>
          </cell>
          <cell r="HJ1083">
            <v>0</v>
          </cell>
          <cell r="HK1083">
            <v>0</v>
          </cell>
          <cell r="HL1083">
            <v>0</v>
          </cell>
          <cell r="HM1083">
            <v>0</v>
          </cell>
          <cell r="HN1083">
            <v>0</v>
          </cell>
          <cell r="HO1083">
            <v>0</v>
          </cell>
          <cell r="HP1083">
            <v>0</v>
          </cell>
          <cell r="HQ1083">
            <v>0</v>
          </cell>
          <cell r="HR1083">
            <v>0</v>
          </cell>
          <cell r="HS1083">
            <v>0</v>
          </cell>
          <cell r="HT1083">
            <v>0</v>
          </cell>
          <cell r="HU1083">
            <v>0</v>
          </cell>
          <cell r="HV1083">
            <v>0</v>
          </cell>
          <cell r="HW1083">
            <v>0</v>
          </cell>
          <cell r="HX1083">
            <v>0</v>
          </cell>
          <cell r="HY1083">
            <v>0</v>
          </cell>
          <cell r="HZ1083">
            <v>0</v>
          </cell>
          <cell r="IA1083">
            <v>0</v>
          </cell>
          <cell r="IB1083">
            <v>0</v>
          </cell>
          <cell r="IC1083">
            <v>0</v>
          </cell>
          <cell r="ID1083">
            <v>0</v>
          </cell>
          <cell r="IE1083">
            <v>0</v>
          </cell>
          <cell r="IF1083">
            <v>0</v>
          </cell>
          <cell r="IG1083">
            <v>0</v>
          </cell>
          <cell r="IH1083">
            <v>0</v>
          </cell>
          <cell r="II1083">
            <v>0</v>
          </cell>
          <cell r="IJ1083">
            <v>0</v>
          </cell>
          <cell r="IK1083">
            <v>0</v>
          </cell>
          <cell r="IL1083">
            <v>0</v>
          </cell>
          <cell r="IM1083">
            <v>0</v>
          </cell>
          <cell r="IN1083">
            <v>0</v>
          </cell>
          <cell r="IO1083">
            <v>0</v>
          </cell>
          <cell r="IP1083">
            <v>0</v>
          </cell>
          <cell r="IQ1083">
            <v>0</v>
          </cell>
          <cell r="IR1083">
            <v>0</v>
          </cell>
          <cell r="IS1083">
            <v>0</v>
          </cell>
          <cell r="IT1083">
            <v>0</v>
          </cell>
          <cell r="IU1083">
            <v>0</v>
          </cell>
          <cell r="IV1083">
            <v>0</v>
          </cell>
          <cell r="IW1083">
            <v>0</v>
          </cell>
          <cell r="IX1083">
            <v>0</v>
          </cell>
          <cell r="IY1083">
            <v>0</v>
          </cell>
          <cell r="IZ1083">
            <v>0</v>
          </cell>
          <cell r="JA1083">
            <v>0</v>
          </cell>
          <cell r="JB1083">
            <v>0</v>
          </cell>
          <cell r="JC1083">
            <v>0</v>
          </cell>
          <cell r="JD1083">
            <v>0</v>
          </cell>
          <cell r="JE1083">
            <v>0</v>
          </cell>
          <cell r="JF1083">
            <v>0</v>
          </cell>
          <cell r="JG1083">
            <v>0</v>
          </cell>
          <cell r="JH1083">
            <v>0</v>
          </cell>
          <cell r="JI1083">
            <v>0</v>
          </cell>
          <cell r="JJ1083">
            <v>0</v>
          </cell>
          <cell r="JK1083">
            <v>0</v>
          </cell>
          <cell r="JL1083">
            <v>0</v>
          </cell>
          <cell r="JM1083">
            <v>0</v>
          </cell>
          <cell r="JN1083">
            <v>0</v>
          </cell>
          <cell r="JO1083">
            <v>0</v>
          </cell>
          <cell r="JP1083">
            <v>0</v>
          </cell>
          <cell r="JQ1083">
            <v>0</v>
          </cell>
        </row>
        <row r="1084">
          <cell r="D1084" t="str">
            <v>PV_.QF.SOR._.qOR.OR2_Agate_Bay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0</v>
          </cell>
          <cell r="V1084">
            <v>0</v>
          </cell>
          <cell r="W1084">
            <v>0</v>
          </cell>
          <cell r="X1084">
            <v>0</v>
          </cell>
          <cell r="Y1084">
            <v>0</v>
          </cell>
          <cell r="Z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  <cell r="AI1084">
            <v>0</v>
          </cell>
          <cell r="AJ1084">
            <v>0</v>
          </cell>
          <cell r="AK1084">
            <v>0</v>
          </cell>
          <cell r="AL1084">
            <v>0</v>
          </cell>
          <cell r="AM1084">
            <v>0</v>
          </cell>
          <cell r="AN1084">
            <v>0</v>
          </cell>
          <cell r="AO1084">
            <v>0</v>
          </cell>
          <cell r="AP1084">
            <v>0</v>
          </cell>
          <cell r="AQ1084">
            <v>0</v>
          </cell>
          <cell r="AR1084">
            <v>0</v>
          </cell>
          <cell r="AS1084">
            <v>0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0</v>
          </cell>
          <cell r="AY1084">
            <v>0</v>
          </cell>
          <cell r="AZ1084">
            <v>0</v>
          </cell>
          <cell r="BA1084">
            <v>0</v>
          </cell>
          <cell r="BB1084">
            <v>0</v>
          </cell>
          <cell r="BC1084">
            <v>0</v>
          </cell>
          <cell r="BD1084">
            <v>0</v>
          </cell>
          <cell r="BE1084">
            <v>0</v>
          </cell>
          <cell r="BF1084">
            <v>0</v>
          </cell>
          <cell r="BG1084">
            <v>0</v>
          </cell>
          <cell r="BH1084">
            <v>0</v>
          </cell>
          <cell r="BI1084">
            <v>0</v>
          </cell>
          <cell r="BJ1084">
            <v>0</v>
          </cell>
          <cell r="BK1084">
            <v>0</v>
          </cell>
          <cell r="BL1084">
            <v>0</v>
          </cell>
          <cell r="BM1084">
            <v>0</v>
          </cell>
          <cell r="BN1084">
            <v>0</v>
          </cell>
          <cell r="BO1084">
            <v>0</v>
          </cell>
          <cell r="BP1084">
            <v>0</v>
          </cell>
          <cell r="BQ1084">
            <v>0</v>
          </cell>
          <cell r="BR1084">
            <v>0</v>
          </cell>
          <cell r="BS1084">
            <v>0</v>
          </cell>
          <cell r="BT1084">
            <v>0</v>
          </cell>
          <cell r="BU1084">
            <v>0</v>
          </cell>
          <cell r="BV1084">
            <v>0</v>
          </cell>
          <cell r="BW1084">
            <v>0</v>
          </cell>
          <cell r="BX1084">
            <v>0</v>
          </cell>
          <cell r="BY1084">
            <v>0</v>
          </cell>
          <cell r="BZ1084">
            <v>0</v>
          </cell>
          <cell r="CA1084">
            <v>0</v>
          </cell>
          <cell r="CB1084">
            <v>0</v>
          </cell>
          <cell r="CC1084">
            <v>0</v>
          </cell>
          <cell r="CD1084">
            <v>0</v>
          </cell>
          <cell r="CE1084">
            <v>0</v>
          </cell>
          <cell r="CF1084">
            <v>0</v>
          </cell>
          <cell r="CG1084">
            <v>0</v>
          </cell>
          <cell r="CH1084">
            <v>0</v>
          </cell>
          <cell r="CI1084">
            <v>0</v>
          </cell>
          <cell r="CJ1084">
            <v>0</v>
          </cell>
          <cell r="CK1084">
            <v>0</v>
          </cell>
          <cell r="CL1084">
            <v>0</v>
          </cell>
          <cell r="CM1084">
            <v>0</v>
          </cell>
          <cell r="CN1084">
            <v>0</v>
          </cell>
          <cell r="CO1084">
            <v>0</v>
          </cell>
          <cell r="CP1084">
            <v>0</v>
          </cell>
          <cell r="CQ1084">
            <v>0</v>
          </cell>
          <cell r="CR1084">
            <v>0</v>
          </cell>
          <cell r="CS1084">
            <v>0</v>
          </cell>
          <cell r="CT1084">
            <v>0</v>
          </cell>
          <cell r="CU1084">
            <v>0</v>
          </cell>
          <cell r="CV1084">
            <v>0</v>
          </cell>
          <cell r="CW1084">
            <v>0</v>
          </cell>
          <cell r="CX1084">
            <v>0</v>
          </cell>
          <cell r="CY1084">
            <v>0</v>
          </cell>
          <cell r="CZ1084">
            <v>0</v>
          </cell>
          <cell r="DA1084">
            <v>0</v>
          </cell>
          <cell r="DB1084">
            <v>0</v>
          </cell>
          <cell r="DC1084">
            <v>0</v>
          </cell>
          <cell r="DD1084">
            <v>0</v>
          </cell>
          <cell r="DE1084">
            <v>0</v>
          </cell>
          <cell r="DF1084">
            <v>0</v>
          </cell>
          <cell r="DG1084">
            <v>0</v>
          </cell>
          <cell r="DH1084">
            <v>0</v>
          </cell>
          <cell r="DI1084">
            <v>0</v>
          </cell>
          <cell r="DJ1084">
            <v>0</v>
          </cell>
          <cell r="DK1084">
            <v>0</v>
          </cell>
          <cell r="DL1084">
            <v>0</v>
          </cell>
          <cell r="DM1084">
            <v>0</v>
          </cell>
          <cell r="DN1084">
            <v>0</v>
          </cell>
          <cell r="DO1084">
            <v>0</v>
          </cell>
          <cell r="DP1084">
            <v>0</v>
          </cell>
          <cell r="DQ1084">
            <v>0</v>
          </cell>
          <cell r="DR1084">
            <v>0</v>
          </cell>
          <cell r="DS1084">
            <v>0</v>
          </cell>
          <cell r="DT1084">
            <v>0</v>
          </cell>
          <cell r="DU1084">
            <v>0</v>
          </cell>
          <cell r="DV1084">
            <v>0</v>
          </cell>
          <cell r="DW1084">
            <v>0</v>
          </cell>
          <cell r="DX1084">
            <v>0</v>
          </cell>
          <cell r="DY1084">
            <v>0</v>
          </cell>
          <cell r="DZ1084">
            <v>0</v>
          </cell>
          <cell r="EA1084">
            <v>0</v>
          </cell>
          <cell r="EB1084">
            <v>0</v>
          </cell>
          <cell r="EC1084">
            <v>0</v>
          </cell>
          <cell r="ED1084">
            <v>0</v>
          </cell>
          <cell r="EE1084">
            <v>0</v>
          </cell>
          <cell r="EF1084">
            <v>0</v>
          </cell>
          <cell r="EG1084">
            <v>0</v>
          </cell>
          <cell r="EH1084">
            <v>0</v>
          </cell>
          <cell r="EI1084">
            <v>0</v>
          </cell>
          <cell r="EJ1084">
            <v>0</v>
          </cell>
          <cell r="EK1084">
            <v>0</v>
          </cell>
          <cell r="EL1084">
            <v>0</v>
          </cell>
          <cell r="EM1084">
            <v>0</v>
          </cell>
          <cell r="EN1084">
            <v>0</v>
          </cell>
          <cell r="EO1084">
            <v>0</v>
          </cell>
          <cell r="EP1084">
            <v>0</v>
          </cell>
          <cell r="EQ1084">
            <v>0</v>
          </cell>
          <cell r="ER1084">
            <v>0</v>
          </cell>
          <cell r="ES1084">
            <v>0</v>
          </cell>
          <cell r="ET1084">
            <v>0</v>
          </cell>
          <cell r="EU1084">
            <v>0</v>
          </cell>
          <cell r="EV1084">
            <v>0</v>
          </cell>
          <cell r="EW1084">
            <v>0</v>
          </cell>
          <cell r="EX1084">
            <v>0</v>
          </cell>
          <cell r="EY1084">
            <v>0</v>
          </cell>
          <cell r="EZ1084">
            <v>0</v>
          </cell>
          <cell r="FA1084">
            <v>0</v>
          </cell>
          <cell r="FB1084">
            <v>0</v>
          </cell>
          <cell r="FC1084">
            <v>0</v>
          </cell>
          <cell r="FD1084">
            <v>0</v>
          </cell>
          <cell r="FE1084">
            <v>0</v>
          </cell>
          <cell r="FF1084">
            <v>0</v>
          </cell>
          <cell r="FG1084">
            <v>0</v>
          </cell>
          <cell r="FH1084">
            <v>0</v>
          </cell>
          <cell r="FI1084">
            <v>0</v>
          </cell>
          <cell r="FJ1084">
            <v>0</v>
          </cell>
          <cell r="FK1084">
            <v>0</v>
          </cell>
          <cell r="FL1084">
            <v>0</v>
          </cell>
          <cell r="FM1084">
            <v>0</v>
          </cell>
          <cell r="FN1084">
            <v>0</v>
          </cell>
          <cell r="FO1084">
            <v>0</v>
          </cell>
          <cell r="FP1084">
            <v>0</v>
          </cell>
          <cell r="FQ1084">
            <v>0</v>
          </cell>
          <cell r="FR1084">
            <v>0</v>
          </cell>
          <cell r="FS1084">
            <v>0</v>
          </cell>
          <cell r="FT1084">
            <v>0</v>
          </cell>
          <cell r="FU1084">
            <v>0</v>
          </cell>
          <cell r="FV1084">
            <v>0</v>
          </cell>
          <cell r="FW1084">
            <v>0</v>
          </cell>
          <cell r="FX1084">
            <v>0</v>
          </cell>
          <cell r="FY1084">
            <v>0</v>
          </cell>
          <cell r="FZ1084">
            <v>0</v>
          </cell>
          <cell r="GA1084">
            <v>0</v>
          </cell>
          <cell r="GB1084">
            <v>0</v>
          </cell>
          <cell r="GC1084">
            <v>0</v>
          </cell>
          <cell r="GD1084">
            <v>0</v>
          </cell>
          <cell r="GE1084">
            <v>0</v>
          </cell>
          <cell r="GF1084">
            <v>0</v>
          </cell>
          <cell r="GG1084">
            <v>0</v>
          </cell>
          <cell r="GH1084">
            <v>0</v>
          </cell>
          <cell r="GI1084">
            <v>0</v>
          </cell>
          <cell r="GJ1084">
            <v>0</v>
          </cell>
          <cell r="GK1084">
            <v>0</v>
          </cell>
          <cell r="GL1084">
            <v>0</v>
          </cell>
          <cell r="GM1084">
            <v>0</v>
          </cell>
          <cell r="GN1084">
            <v>0</v>
          </cell>
          <cell r="GO1084">
            <v>0</v>
          </cell>
          <cell r="GP1084">
            <v>0</v>
          </cell>
          <cell r="GQ1084">
            <v>0</v>
          </cell>
          <cell r="GR1084">
            <v>0</v>
          </cell>
          <cell r="GS1084">
            <v>0</v>
          </cell>
          <cell r="GT1084">
            <v>0</v>
          </cell>
          <cell r="GU1084">
            <v>0</v>
          </cell>
          <cell r="GV1084">
            <v>0</v>
          </cell>
          <cell r="GW1084">
            <v>0</v>
          </cell>
          <cell r="GX1084">
            <v>0</v>
          </cell>
          <cell r="GY1084">
            <v>0</v>
          </cell>
          <cell r="GZ1084">
            <v>0</v>
          </cell>
          <cell r="HA1084">
            <v>0</v>
          </cell>
          <cell r="HB1084">
            <v>0</v>
          </cell>
          <cell r="HC1084">
            <v>0</v>
          </cell>
          <cell r="HD1084">
            <v>0</v>
          </cell>
          <cell r="HE1084">
            <v>0</v>
          </cell>
          <cell r="HF1084">
            <v>0</v>
          </cell>
          <cell r="HG1084">
            <v>0</v>
          </cell>
          <cell r="HH1084">
            <v>0</v>
          </cell>
          <cell r="HI1084">
            <v>0</v>
          </cell>
          <cell r="HJ1084">
            <v>0</v>
          </cell>
          <cell r="HK1084">
            <v>0</v>
          </cell>
          <cell r="HL1084">
            <v>0</v>
          </cell>
          <cell r="HM1084">
            <v>0</v>
          </cell>
          <cell r="HN1084">
            <v>0</v>
          </cell>
          <cell r="HO1084">
            <v>0</v>
          </cell>
          <cell r="HP1084">
            <v>0</v>
          </cell>
          <cell r="HQ1084">
            <v>0</v>
          </cell>
          <cell r="HR1084">
            <v>0</v>
          </cell>
          <cell r="HS1084">
            <v>0</v>
          </cell>
          <cell r="HT1084">
            <v>0</v>
          </cell>
          <cell r="HU1084">
            <v>0</v>
          </cell>
          <cell r="HV1084">
            <v>0</v>
          </cell>
          <cell r="HW1084">
            <v>0</v>
          </cell>
          <cell r="HX1084">
            <v>0</v>
          </cell>
          <cell r="HY1084">
            <v>0</v>
          </cell>
          <cell r="HZ1084">
            <v>0</v>
          </cell>
          <cell r="IA1084">
            <v>0</v>
          </cell>
          <cell r="IB1084">
            <v>0</v>
          </cell>
          <cell r="IC1084">
            <v>0</v>
          </cell>
          <cell r="ID1084">
            <v>0</v>
          </cell>
          <cell r="IE1084">
            <v>0</v>
          </cell>
          <cell r="IF1084">
            <v>0</v>
          </cell>
          <cell r="IG1084">
            <v>0</v>
          </cell>
          <cell r="IH1084">
            <v>0</v>
          </cell>
          <cell r="II1084">
            <v>0</v>
          </cell>
          <cell r="IJ1084">
            <v>0</v>
          </cell>
          <cell r="IK1084">
            <v>0</v>
          </cell>
          <cell r="IL1084">
            <v>0</v>
          </cell>
          <cell r="IM1084">
            <v>0</v>
          </cell>
          <cell r="IN1084">
            <v>0</v>
          </cell>
          <cell r="IO1084">
            <v>0</v>
          </cell>
          <cell r="IP1084">
            <v>0</v>
          </cell>
          <cell r="IQ1084">
            <v>0</v>
          </cell>
          <cell r="IR1084">
            <v>0</v>
          </cell>
          <cell r="IS1084">
            <v>0</v>
          </cell>
          <cell r="IT1084">
            <v>0</v>
          </cell>
          <cell r="IU1084">
            <v>0</v>
          </cell>
          <cell r="IV1084">
            <v>0</v>
          </cell>
          <cell r="IW1084">
            <v>0</v>
          </cell>
          <cell r="IX1084">
            <v>0</v>
          </cell>
          <cell r="IY1084">
            <v>0</v>
          </cell>
          <cell r="IZ1084">
            <v>0</v>
          </cell>
          <cell r="JA1084">
            <v>0</v>
          </cell>
          <cell r="JB1084">
            <v>0</v>
          </cell>
          <cell r="JC1084">
            <v>0</v>
          </cell>
          <cell r="JD1084">
            <v>0</v>
          </cell>
          <cell r="JE1084">
            <v>0</v>
          </cell>
          <cell r="JF1084">
            <v>0</v>
          </cell>
          <cell r="JG1084">
            <v>0</v>
          </cell>
          <cell r="JH1084">
            <v>0</v>
          </cell>
          <cell r="JI1084">
            <v>0</v>
          </cell>
          <cell r="JJ1084">
            <v>0</v>
          </cell>
          <cell r="JK1084">
            <v>0</v>
          </cell>
          <cell r="JL1084">
            <v>0</v>
          </cell>
          <cell r="JM1084">
            <v>0</v>
          </cell>
          <cell r="JN1084">
            <v>0</v>
          </cell>
          <cell r="JO1084">
            <v>0</v>
          </cell>
          <cell r="JP1084">
            <v>0</v>
          </cell>
          <cell r="JQ1084">
            <v>0</v>
          </cell>
        </row>
        <row r="1085">
          <cell r="D1085" t="str">
            <v>PV_.QF.SOR._.qOR.OR3_Turkey_Hill</v>
          </cell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0</v>
          </cell>
          <cell r="V1085">
            <v>0</v>
          </cell>
          <cell r="W1085">
            <v>0</v>
          </cell>
          <cell r="X1085">
            <v>0</v>
          </cell>
          <cell r="Y1085">
            <v>0</v>
          </cell>
          <cell r="Z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0</v>
          </cell>
          <cell r="AI1085">
            <v>0</v>
          </cell>
          <cell r="AJ1085">
            <v>0</v>
          </cell>
          <cell r="AK1085">
            <v>0</v>
          </cell>
          <cell r="AL1085">
            <v>0</v>
          </cell>
          <cell r="AM1085">
            <v>0</v>
          </cell>
          <cell r="AN1085">
            <v>0</v>
          </cell>
          <cell r="AO1085">
            <v>0</v>
          </cell>
          <cell r="AP1085">
            <v>0</v>
          </cell>
          <cell r="AQ1085">
            <v>0</v>
          </cell>
          <cell r="AR1085">
            <v>0</v>
          </cell>
          <cell r="AS1085">
            <v>0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0</v>
          </cell>
          <cell r="AY1085">
            <v>0</v>
          </cell>
          <cell r="AZ1085">
            <v>0</v>
          </cell>
          <cell r="BA1085">
            <v>0</v>
          </cell>
          <cell r="BB1085">
            <v>0</v>
          </cell>
          <cell r="BC1085">
            <v>0</v>
          </cell>
          <cell r="BD1085">
            <v>0</v>
          </cell>
          <cell r="BE1085">
            <v>0</v>
          </cell>
          <cell r="BF1085">
            <v>0</v>
          </cell>
          <cell r="BG1085">
            <v>0</v>
          </cell>
          <cell r="BH1085">
            <v>0</v>
          </cell>
          <cell r="BI1085">
            <v>0</v>
          </cell>
          <cell r="BJ1085">
            <v>0</v>
          </cell>
          <cell r="BK1085">
            <v>0</v>
          </cell>
          <cell r="BL1085">
            <v>0</v>
          </cell>
          <cell r="BM1085">
            <v>0</v>
          </cell>
          <cell r="BN1085">
            <v>0</v>
          </cell>
          <cell r="BO1085">
            <v>0</v>
          </cell>
          <cell r="BP1085">
            <v>0</v>
          </cell>
          <cell r="BQ1085">
            <v>0</v>
          </cell>
          <cell r="BR1085">
            <v>0</v>
          </cell>
          <cell r="BS1085">
            <v>0</v>
          </cell>
          <cell r="BT1085">
            <v>0</v>
          </cell>
          <cell r="BU1085">
            <v>0</v>
          </cell>
          <cell r="BV1085">
            <v>0</v>
          </cell>
          <cell r="BW1085">
            <v>0</v>
          </cell>
          <cell r="BX1085">
            <v>0</v>
          </cell>
          <cell r="BY1085">
            <v>0</v>
          </cell>
          <cell r="BZ1085">
            <v>0</v>
          </cell>
          <cell r="CA1085">
            <v>0</v>
          </cell>
          <cell r="CB1085">
            <v>0</v>
          </cell>
          <cell r="CC1085">
            <v>0</v>
          </cell>
          <cell r="CD1085">
            <v>0</v>
          </cell>
          <cell r="CE1085">
            <v>0</v>
          </cell>
          <cell r="CF1085">
            <v>0</v>
          </cell>
          <cell r="CG1085">
            <v>0</v>
          </cell>
          <cell r="CH1085">
            <v>0</v>
          </cell>
          <cell r="CI1085">
            <v>0</v>
          </cell>
          <cell r="CJ1085">
            <v>0</v>
          </cell>
          <cell r="CK1085">
            <v>0</v>
          </cell>
          <cell r="CL1085">
            <v>0</v>
          </cell>
          <cell r="CM1085">
            <v>0</v>
          </cell>
          <cell r="CN1085">
            <v>0</v>
          </cell>
          <cell r="CO1085">
            <v>0</v>
          </cell>
          <cell r="CP1085">
            <v>0</v>
          </cell>
          <cell r="CQ1085">
            <v>0</v>
          </cell>
          <cell r="CR1085">
            <v>0</v>
          </cell>
          <cell r="CS1085">
            <v>0</v>
          </cell>
          <cell r="CT1085">
            <v>0</v>
          </cell>
          <cell r="CU1085">
            <v>0</v>
          </cell>
          <cell r="CV1085">
            <v>0</v>
          </cell>
          <cell r="CW1085">
            <v>0</v>
          </cell>
          <cell r="CX1085">
            <v>0</v>
          </cell>
          <cell r="CY1085">
            <v>0</v>
          </cell>
          <cell r="CZ1085">
            <v>0</v>
          </cell>
          <cell r="DA1085">
            <v>0</v>
          </cell>
          <cell r="DB1085">
            <v>0</v>
          </cell>
          <cell r="DC1085">
            <v>0</v>
          </cell>
          <cell r="DD1085">
            <v>0</v>
          </cell>
          <cell r="DE1085">
            <v>0</v>
          </cell>
          <cell r="DF1085">
            <v>0</v>
          </cell>
          <cell r="DG1085">
            <v>0</v>
          </cell>
          <cell r="DH1085">
            <v>0</v>
          </cell>
          <cell r="DI1085">
            <v>0</v>
          </cell>
          <cell r="DJ1085">
            <v>0</v>
          </cell>
          <cell r="DK1085">
            <v>0</v>
          </cell>
          <cell r="DL1085">
            <v>0</v>
          </cell>
          <cell r="DM1085">
            <v>0</v>
          </cell>
          <cell r="DN1085">
            <v>0</v>
          </cell>
          <cell r="DO1085">
            <v>0</v>
          </cell>
          <cell r="DP1085">
            <v>0</v>
          </cell>
          <cell r="DQ1085">
            <v>0</v>
          </cell>
          <cell r="DR1085">
            <v>0</v>
          </cell>
          <cell r="DS1085">
            <v>0</v>
          </cell>
          <cell r="DT1085">
            <v>0</v>
          </cell>
          <cell r="DU1085">
            <v>0</v>
          </cell>
          <cell r="DV1085">
            <v>0</v>
          </cell>
          <cell r="DW1085">
            <v>0</v>
          </cell>
          <cell r="DX1085">
            <v>0</v>
          </cell>
          <cell r="DY1085">
            <v>0</v>
          </cell>
          <cell r="DZ1085">
            <v>0</v>
          </cell>
          <cell r="EA1085">
            <v>0</v>
          </cell>
          <cell r="EB1085">
            <v>0</v>
          </cell>
          <cell r="EC1085">
            <v>0</v>
          </cell>
          <cell r="ED1085">
            <v>0</v>
          </cell>
          <cell r="EE1085">
            <v>0</v>
          </cell>
          <cell r="EF1085">
            <v>0</v>
          </cell>
          <cell r="EG1085">
            <v>0</v>
          </cell>
          <cell r="EH1085">
            <v>0</v>
          </cell>
          <cell r="EI1085">
            <v>0</v>
          </cell>
          <cell r="EJ1085">
            <v>0</v>
          </cell>
          <cell r="EK1085">
            <v>0</v>
          </cell>
          <cell r="EL1085">
            <v>0</v>
          </cell>
          <cell r="EM1085">
            <v>0</v>
          </cell>
          <cell r="EN1085">
            <v>0</v>
          </cell>
          <cell r="EO1085">
            <v>0</v>
          </cell>
          <cell r="EP1085">
            <v>0</v>
          </cell>
          <cell r="EQ1085">
            <v>0</v>
          </cell>
          <cell r="ER1085">
            <v>0</v>
          </cell>
          <cell r="ES1085">
            <v>0</v>
          </cell>
          <cell r="ET1085">
            <v>0</v>
          </cell>
          <cell r="EU1085">
            <v>0</v>
          </cell>
          <cell r="EV1085">
            <v>0</v>
          </cell>
          <cell r="EW1085">
            <v>0</v>
          </cell>
          <cell r="EX1085">
            <v>0</v>
          </cell>
          <cell r="EY1085">
            <v>0</v>
          </cell>
          <cell r="EZ1085">
            <v>0</v>
          </cell>
          <cell r="FA1085">
            <v>0</v>
          </cell>
          <cell r="FB1085">
            <v>0</v>
          </cell>
          <cell r="FC1085">
            <v>0</v>
          </cell>
          <cell r="FD1085">
            <v>0</v>
          </cell>
          <cell r="FE1085">
            <v>0</v>
          </cell>
          <cell r="FF1085">
            <v>0</v>
          </cell>
          <cell r="FG1085">
            <v>0</v>
          </cell>
          <cell r="FH1085">
            <v>0</v>
          </cell>
          <cell r="FI1085">
            <v>0</v>
          </cell>
          <cell r="FJ1085">
            <v>0</v>
          </cell>
          <cell r="FK1085">
            <v>0</v>
          </cell>
          <cell r="FL1085">
            <v>0</v>
          </cell>
          <cell r="FM1085">
            <v>0</v>
          </cell>
          <cell r="FN1085">
            <v>0</v>
          </cell>
          <cell r="FO1085">
            <v>0</v>
          </cell>
          <cell r="FP1085">
            <v>0</v>
          </cell>
          <cell r="FQ1085">
            <v>0</v>
          </cell>
          <cell r="FR1085">
            <v>0</v>
          </cell>
          <cell r="FS1085">
            <v>0</v>
          </cell>
          <cell r="FT1085">
            <v>0</v>
          </cell>
          <cell r="FU1085">
            <v>0</v>
          </cell>
          <cell r="FV1085">
            <v>0</v>
          </cell>
          <cell r="FW1085">
            <v>0</v>
          </cell>
          <cell r="FX1085">
            <v>0</v>
          </cell>
          <cell r="FY1085">
            <v>0</v>
          </cell>
          <cell r="FZ1085">
            <v>0</v>
          </cell>
          <cell r="GA1085">
            <v>0</v>
          </cell>
          <cell r="GB1085">
            <v>0</v>
          </cell>
          <cell r="GC1085">
            <v>0</v>
          </cell>
          <cell r="GD1085">
            <v>0</v>
          </cell>
          <cell r="GE1085">
            <v>0</v>
          </cell>
          <cell r="GF1085">
            <v>0</v>
          </cell>
          <cell r="GG1085">
            <v>0</v>
          </cell>
          <cell r="GH1085">
            <v>0</v>
          </cell>
          <cell r="GI1085">
            <v>0</v>
          </cell>
          <cell r="GJ1085">
            <v>0</v>
          </cell>
          <cell r="GK1085">
            <v>0</v>
          </cell>
          <cell r="GL1085">
            <v>0</v>
          </cell>
          <cell r="GM1085">
            <v>0</v>
          </cell>
          <cell r="GN1085">
            <v>0</v>
          </cell>
          <cell r="GO1085">
            <v>0</v>
          </cell>
          <cell r="GP1085">
            <v>0</v>
          </cell>
          <cell r="GQ1085">
            <v>0</v>
          </cell>
          <cell r="GR1085">
            <v>0</v>
          </cell>
          <cell r="GS1085">
            <v>0</v>
          </cell>
          <cell r="GT1085">
            <v>0</v>
          </cell>
          <cell r="GU1085">
            <v>0</v>
          </cell>
          <cell r="GV1085">
            <v>0</v>
          </cell>
          <cell r="GW1085">
            <v>0</v>
          </cell>
          <cell r="GX1085">
            <v>0</v>
          </cell>
          <cell r="GY1085">
            <v>0</v>
          </cell>
          <cell r="GZ1085">
            <v>0</v>
          </cell>
          <cell r="HA1085">
            <v>0</v>
          </cell>
          <cell r="HB1085">
            <v>0</v>
          </cell>
          <cell r="HC1085">
            <v>0</v>
          </cell>
          <cell r="HD1085">
            <v>0</v>
          </cell>
          <cell r="HE1085">
            <v>0</v>
          </cell>
          <cell r="HF1085">
            <v>0</v>
          </cell>
          <cell r="HG1085">
            <v>0</v>
          </cell>
          <cell r="HH1085">
            <v>0</v>
          </cell>
          <cell r="HI1085">
            <v>0</v>
          </cell>
          <cell r="HJ1085">
            <v>0</v>
          </cell>
          <cell r="HK1085">
            <v>0</v>
          </cell>
          <cell r="HL1085">
            <v>0</v>
          </cell>
          <cell r="HM1085">
            <v>0</v>
          </cell>
          <cell r="HN1085">
            <v>0</v>
          </cell>
          <cell r="HO1085">
            <v>0</v>
          </cell>
          <cell r="HP1085">
            <v>0</v>
          </cell>
          <cell r="HQ1085">
            <v>0</v>
          </cell>
          <cell r="HR1085">
            <v>0</v>
          </cell>
          <cell r="HS1085">
            <v>0</v>
          </cell>
          <cell r="HT1085">
            <v>0</v>
          </cell>
          <cell r="HU1085">
            <v>0</v>
          </cell>
          <cell r="HV1085">
            <v>0</v>
          </cell>
          <cell r="HW1085">
            <v>0</v>
          </cell>
          <cell r="HX1085">
            <v>0</v>
          </cell>
          <cell r="HY1085">
            <v>0</v>
          </cell>
          <cell r="HZ1085">
            <v>0</v>
          </cell>
          <cell r="IA1085">
            <v>0</v>
          </cell>
          <cell r="IB1085">
            <v>0</v>
          </cell>
          <cell r="IC1085">
            <v>0</v>
          </cell>
          <cell r="ID1085">
            <v>0</v>
          </cell>
          <cell r="IE1085">
            <v>0</v>
          </cell>
          <cell r="IF1085">
            <v>0</v>
          </cell>
          <cell r="IG1085">
            <v>0</v>
          </cell>
          <cell r="IH1085">
            <v>0</v>
          </cell>
          <cell r="II1085">
            <v>0</v>
          </cell>
          <cell r="IJ1085">
            <v>0</v>
          </cell>
          <cell r="IK1085">
            <v>0</v>
          </cell>
          <cell r="IL1085">
            <v>0</v>
          </cell>
          <cell r="IM1085">
            <v>0</v>
          </cell>
          <cell r="IN1085">
            <v>0</v>
          </cell>
          <cell r="IO1085">
            <v>0</v>
          </cell>
          <cell r="IP1085">
            <v>0</v>
          </cell>
          <cell r="IQ1085">
            <v>0</v>
          </cell>
          <cell r="IR1085">
            <v>0</v>
          </cell>
          <cell r="IS1085">
            <v>0</v>
          </cell>
          <cell r="IT1085">
            <v>0</v>
          </cell>
          <cell r="IU1085">
            <v>0</v>
          </cell>
          <cell r="IV1085">
            <v>0</v>
          </cell>
          <cell r="IW1085">
            <v>0</v>
          </cell>
          <cell r="IX1085">
            <v>0</v>
          </cell>
          <cell r="IY1085">
            <v>0</v>
          </cell>
          <cell r="IZ1085">
            <v>0</v>
          </cell>
          <cell r="JA1085">
            <v>0</v>
          </cell>
          <cell r="JB1085">
            <v>0</v>
          </cell>
          <cell r="JC1085">
            <v>0</v>
          </cell>
          <cell r="JD1085">
            <v>0</v>
          </cell>
          <cell r="JE1085">
            <v>0</v>
          </cell>
          <cell r="JF1085">
            <v>0</v>
          </cell>
          <cell r="JG1085">
            <v>0</v>
          </cell>
          <cell r="JH1085">
            <v>0</v>
          </cell>
          <cell r="JI1085">
            <v>0</v>
          </cell>
          <cell r="JJ1085">
            <v>0</v>
          </cell>
          <cell r="JK1085">
            <v>0</v>
          </cell>
          <cell r="JL1085">
            <v>0</v>
          </cell>
          <cell r="JM1085">
            <v>0</v>
          </cell>
          <cell r="JN1085">
            <v>0</v>
          </cell>
          <cell r="JO1085">
            <v>0</v>
          </cell>
          <cell r="JP1085">
            <v>0</v>
          </cell>
          <cell r="JQ1085">
            <v>0</v>
          </cell>
        </row>
        <row r="1086">
          <cell r="D1086" t="str">
            <v>PV_.QF.SOR._.qOR.OR5_Merrill</v>
          </cell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0</v>
          </cell>
          <cell r="Y1086">
            <v>0</v>
          </cell>
          <cell r="Z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  <cell r="AI1086">
            <v>0</v>
          </cell>
          <cell r="AJ1086">
            <v>0</v>
          </cell>
          <cell r="AK1086">
            <v>0</v>
          </cell>
          <cell r="AL1086">
            <v>0</v>
          </cell>
          <cell r="AM1086">
            <v>0</v>
          </cell>
          <cell r="AN1086">
            <v>0</v>
          </cell>
          <cell r="AO1086">
            <v>0</v>
          </cell>
          <cell r="AP1086">
            <v>0</v>
          </cell>
          <cell r="AQ1086">
            <v>0</v>
          </cell>
          <cell r="AR1086">
            <v>0</v>
          </cell>
          <cell r="AS1086">
            <v>0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0</v>
          </cell>
          <cell r="AY1086">
            <v>0</v>
          </cell>
          <cell r="AZ1086">
            <v>0</v>
          </cell>
          <cell r="BA1086">
            <v>0</v>
          </cell>
          <cell r="BB1086">
            <v>0</v>
          </cell>
          <cell r="BC1086">
            <v>0</v>
          </cell>
          <cell r="BD1086">
            <v>0</v>
          </cell>
          <cell r="BE1086">
            <v>0</v>
          </cell>
          <cell r="BF1086">
            <v>0</v>
          </cell>
          <cell r="BG1086">
            <v>0</v>
          </cell>
          <cell r="BH1086">
            <v>0</v>
          </cell>
          <cell r="BI1086">
            <v>0</v>
          </cell>
          <cell r="BJ1086">
            <v>0</v>
          </cell>
          <cell r="BK1086">
            <v>0</v>
          </cell>
          <cell r="BL1086">
            <v>0</v>
          </cell>
          <cell r="BM1086">
            <v>0</v>
          </cell>
          <cell r="BN1086">
            <v>0</v>
          </cell>
          <cell r="BO1086">
            <v>0</v>
          </cell>
          <cell r="BP1086">
            <v>0</v>
          </cell>
          <cell r="BQ1086">
            <v>0</v>
          </cell>
          <cell r="BR1086">
            <v>0</v>
          </cell>
          <cell r="BS1086">
            <v>0</v>
          </cell>
          <cell r="BT1086">
            <v>0</v>
          </cell>
          <cell r="BU1086">
            <v>0</v>
          </cell>
          <cell r="BV1086">
            <v>0</v>
          </cell>
          <cell r="BW1086">
            <v>0</v>
          </cell>
          <cell r="BX1086">
            <v>0</v>
          </cell>
          <cell r="BY1086">
            <v>0</v>
          </cell>
          <cell r="BZ1086">
            <v>0</v>
          </cell>
          <cell r="CA1086">
            <v>0</v>
          </cell>
          <cell r="CB1086">
            <v>0</v>
          </cell>
          <cell r="CC1086">
            <v>0</v>
          </cell>
          <cell r="CD1086">
            <v>0</v>
          </cell>
          <cell r="CE1086">
            <v>0</v>
          </cell>
          <cell r="CF1086">
            <v>0</v>
          </cell>
          <cell r="CG1086">
            <v>0</v>
          </cell>
          <cell r="CH1086">
            <v>0</v>
          </cell>
          <cell r="CI1086">
            <v>0</v>
          </cell>
          <cell r="CJ1086">
            <v>0</v>
          </cell>
          <cell r="CK1086">
            <v>0</v>
          </cell>
          <cell r="CL1086">
            <v>0</v>
          </cell>
          <cell r="CM1086">
            <v>0</v>
          </cell>
          <cell r="CN1086">
            <v>0</v>
          </cell>
          <cell r="CO1086">
            <v>0</v>
          </cell>
          <cell r="CP1086">
            <v>0</v>
          </cell>
          <cell r="CQ1086">
            <v>0</v>
          </cell>
          <cell r="CR1086">
            <v>0</v>
          </cell>
          <cell r="CS1086">
            <v>0</v>
          </cell>
          <cell r="CT1086">
            <v>0</v>
          </cell>
          <cell r="CU1086">
            <v>0</v>
          </cell>
          <cell r="CV1086">
            <v>0</v>
          </cell>
          <cell r="CW1086">
            <v>0</v>
          </cell>
          <cell r="CX1086">
            <v>0</v>
          </cell>
          <cell r="CY1086">
            <v>0</v>
          </cell>
          <cell r="CZ1086">
            <v>0</v>
          </cell>
          <cell r="DA1086">
            <v>0</v>
          </cell>
          <cell r="DB1086">
            <v>0</v>
          </cell>
          <cell r="DC1086">
            <v>0</v>
          </cell>
          <cell r="DD1086">
            <v>0</v>
          </cell>
          <cell r="DE1086">
            <v>0</v>
          </cell>
          <cell r="DF1086">
            <v>0</v>
          </cell>
          <cell r="DG1086">
            <v>0</v>
          </cell>
          <cell r="DH1086">
            <v>0</v>
          </cell>
          <cell r="DI1086">
            <v>0</v>
          </cell>
          <cell r="DJ1086">
            <v>0</v>
          </cell>
          <cell r="DK1086">
            <v>0</v>
          </cell>
          <cell r="DL1086">
            <v>0</v>
          </cell>
          <cell r="DM1086">
            <v>0</v>
          </cell>
          <cell r="DN1086">
            <v>0</v>
          </cell>
          <cell r="DO1086">
            <v>0</v>
          </cell>
          <cell r="DP1086">
            <v>0</v>
          </cell>
          <cell r="DQ1086">
            <v>0</v>
          </cell>
          <cell r="DR1086">
            <v>0</v>
          </cell>
          <cell r="DS1086">
            <v>0</v>
          </cell>
          <cell r="DT1086">
            <v>0</v>
          </cell>
          <cell r="DU1086">
            <v>0</v>
          </cell>
          <cell r="DV1086">
            <v>0</v>
          </cell>
          <cell r="DW1086">
            <v>0</v>
          </cell>
          <cell r="DX1086">
            <v>0</v>
          </cell>
          <cell r="DY1086">
            <v>0</v>
          </cell>
          <cell r="DZ1086">
            <v>0</v>
          </cell>
          <cell r="EA1086">
            <v>0</v>
          </cell>
          <cell r="EB1086">
            <v>0</v>
          </cell>
          <cell r="EC1086">
            <v>0</v>
          </cell>
          <cell r="ED1086">
            <v>0</v>
          </cell>
          <cell r="EE1086">
            <v>0</v>
          </cell>
          <cell r="EF1086">
            <v>0</v>
          </cell>
          <cell r="EG1086">
            <v>0</v>
          </cell>
          <cell r="EH1086">
            <v>0</v>
          </cell>
          <cell r="EI1086">
            <v>0</v>
          </cell>
          <cell r="EJ1086">
            <v>0</v>
          </cell>
          <cell r="EK1086">
            <v>0</v>
          </cell>
          <cell r="EL1086">
            <v>0</v>
          </cell>
          <cell r="EM1086">
            <v>0</v>
          </cell>
          <cell r="EN1086">
            <v>0</v>
          </cell>
          <cell r="EO1086">
            <v>0</v>
          </cell>
          <cell r="EP1086">
            <v>0</v>
          </cell>
          <cell r="EQ1086">
            <v>0</v>
          </cell>
          <cell r="ER1086">
            <v>0</v>
          </cell>
          <cell r="ES1086">
            <v>0</v>
          </cell>
          <cell r="ET1086">
            <v>0</v>
          </cell>
          <cell r="EU1086">
            <v>0</v>
          </cell>
          <cell r="EV1086">
            <v>0</v>
          </cell>
          <cell r="EW1086">
            <v>0</v>
          </cell>
          <cell r="EX1086">
            <v>0</v>
          </cell>
          <cell r="EY1086">
            <v>0</v>
          </cell>
          <cell r="EZ1086">
            <v>0</v>
          </cell>
          <cell r="FA1086">
            <v>0</v>
          </cell>
          <cell r="FB1086">
            <v>0</v>
          </cell>
          <cell r="FC1086">
            <v>0</v>
          </cell>
          <cell r="FD1086">
            <v>0</v>
          </cell>
          <cell r="FE1086">
            <v>0</v>
          </cell>
          <cell r="FF1086">
            <v>0</v>
          </cell>
          <cell r="FG1086">
            <v>0</v>
          </cell>
          <cell r="FH1086">
            <v>0</v>
          </cell>
          <cell r="FI1086">
            <v>0</v>
          </cell>
          <cell r="FJ1086">
            <v>0</v>
          </cell>
          <cell r="FK1086">
            <v>0</v>
          </cell>
          <cell r="FL1086">
            <v>0</v>
          </cell>
          <cell r="FM1086">
            <v>0</v>
          </cell>
          <cell r="FN1086">
            <v>0</v>
          </cell>
          <cell r="FO1086">
            <v>0</v>
          </cell>
          <cell r="FP1086">
            <v>0</v>
          </cell>
          <cell r="FQ1086">
            <v>0</v>
          </cell>
          <cell r="FR1086">
            <v>0</v>
          </cell>
          <cell r="FS1086">
            <v>0</v>
          </cell>
          <cell r="FT1086">
            <v>0</v>
          </cell>
          <cell r="FU1086">
            <v>0</v>
          </cell>
          <cell r="FV1086">
            <v>0</v>
          </cell>
          <cell r="FW1086">
            <v>0</v>
          </cell>
          <cell r="FX1086">
            <v>0</v>
          </cell>
          <cell r="FY1086">
            <v>0</v>
          </cell>
          <cell r="FZ1086">
            <v>0</v>
          </cell>
          <cell r="GA1086">
            <v>0</v>
          </cell>
          <cell r="GB1086">
            <v>0</v>
          </cell>
          <cell r="GC1086">
            <v>0</v>
          </cell>
          <cell r="GD1086">
            <v>0</v>
          </cell>
          <cell r="GE1086">
            <v>0</v>
          </cell>
          <cell r="GF1086">
            <v>0</v>
          </cell>
          <cell r="GG1086">
            <v>0</v>
          </cell>
          <cell r="GH1086">
            <v>0</v>
          </cell>
          <cell r="GI1086">
            <v>0</v>
          </cell>
          <cell r="GJ1086">
            <v>0</v>
          </cell>
          <cell r="GK1086">
            <v>0</v>
          </cell>
          <cell r="GL1086">
            <v>0</v>
          </cell>
          <cell r="GM1086">
            <v>0</v>
          </cell>
          <cell r="GN1086">
            <v>0</v>
          </cell>
          <cell r="GO1086">
            <v>0</v>
          </cell>
          <cell r="GP1086">
            <v>0</v>
          </cell>
          <cell r="GQ1086">
            <v>0</v>
          </cell>
          <cell r="GR1086">
            <v>0</v>
          </cell>
          <cell r="GS1086">
            <v>0</v>
          </cell>
          <cell r="GT1086">
            <v>0</v>
          </cell>
          <cell r="GU1086">
            <v>0</v>
          </cell>
          <cell r="GV1086">
            <v>0</v>
          </cell>
          <cell r="GW1086">
            <v>0</v>
          </cell>
          <cell r="GX1086">
            <v>0</v>
          </cell>
          <cell r="GY1086">
            <v>0</v>
          </cell>
          <cell r="GZ1086">
            <v>0</v>
          </cell>
          <cell r="HA1086">
            <v>0</v>
          </cell>
          <cell r="HB1086">
            <v>0</v>
          </cell>
          <cell r="HC1086">
            <v>0</v>
          </cell>
          <cell r="HD1086">
            <v>0</v>
          </cell>
          <cell r="HE1086">
            <v>0</v>
          </cell>
          <cell r="HF1086">
            <v>0</v>
          </cell>
          <cell r="HG1086">
            <v>0</v>
          </cell>
          <cell r="HH1086">
            <v>0</v>
          </cell>
          <cell r="HI1086">
            <v>0</v>
          </cell>
          <cell r="HJ1086">
            <v>0</v>
          </cell>
          <cell r="HK1086">
            <v>0</v>
          </cell>
          <cell r="HL1086">
            <v>0</v>
          </cell>
          <cell r="HM1086">
            <v>0</v>
          </cell>
          <cell r="HN1086">
            <v>0</v>
          </cell>
          <cell r="HO1086">
            <v>0</v>
          </cell>
          <cell r="HP1086">
            <v>0</v>
          </cell>
          <cell r="HQ1086">
            <v>0</v>
          </cell>
          <cell r="HR1086">
            <v>0</v>
          </cell>
          <cell r="HS1086">
            <v>0</v>
          </cell>
          <cell r="HT1086">
            <v>0</v>
          </cell>
          <cell r="HU1086">
            <v>0</v>
          </cell>
          <cell r="HV1086">
            <v>0</v>
          </cell>
          <cell r="HW1086">
            <v>0</v>
          </cell>
          <cell r="HX1086">
            <v>0</v>
          </cell>
          <cell r="HY1086">
            <v>0</v>
          </cell>
          <cell r="HZ1086">
            <v>0</v>
          </cell>
          <cell r="IA1086">
            <v>0</v>
          </cell>
          <cell r="IB1086">
            <v>0</v>
          </cell>
          <cell r="IC1086">
            <v>0</v>
          </cell>
          <cell r="ID1086">
            <v>0</v>
          </cell>
          <cell r="IE1086">
            <v>0</v>
          </cell>
          <cell r="IF1086">
            <v>0</v>
          </cell>
          <cell r="IG1086">
            <v>0</v>
          </cell>
          <cell r="IH1086">
            <v>0</v>
          </cell>
          <cell r="II1086">
            <v>0</v>
          </cell>
          <cell r="IJ1086">
            <v>0</v>
          </cell>
          <cell r="IK1086">
            <v>0</v>
          </cell>
          <cell r="IL1086">
            <v>0</v>
          </cell>
          <cell r="IM1086">
            <v>0</v>
          </cell>
          <cell r="IN1086">
            <v>0</v>
          </cell>
          <cell r="IO1086">
            <v>0</v>
          </cell>
          <cell r="IP1086">
            <v>0</v>
          </cell>
          <cell r="IQ1086">
            <v>0</v>
          </cell>
          <cell r="IR1086">
            <v>0</v>
          </cell>
          <cell r="IS1086">
            <v>0</v>
          </cell>
          <cell r="IT1086">
            <v>0</v>
          </cell>
          <cell r="IU1086">
            <v>0</v>
          </cell>
          <cell r="IV1086">
            <v>0</v>
          </cell>
          <cell r="IW1086">
            <v>0</v>
          </cell>
          <cell r="IX1086">
            <v>0</v>
          </cell>
          <cell r="IY1086">
            <v>0</v>
          </cell>
          <cell r="IZ1086">
            <v>0</v>
          </cell>
          <cell r="JA1086">
            <v>0</v>
          </cell>
          <cell r="JB1086">
            <v>0</v>
          </cell>
          <cell r="JC1086">
            <v>0</v>
          </cell>
          <cell r="JD1086">
            <v>0</v>
          </cell>
          <cell r="JE1086">
            <v>0</v>
          </cell>
          <cell r="JF1086">
            <v>0</v>
          </cell>
          <cell r="JG1086">
            <v>0</v>
          </cell>
          <cell r="JH1086">
            <v>0</v>
          </cell>
          <cell r="JI1086">
            <v>0</v>
          </cell>
          <cell r="JJ1086">
            <v>0</v>
          </cell>
          <cell r="JK1086">
            <v>0</v>
          </cell>
          <cell r="JL1086">
            <v>0</v>
          </cell>
          <cell r="JM1086">
            <v>0</v>
          </cell>
          <cell r="JN1086">
            <v>0</v>
          </cell>
          <cell r="JO1086">
            <v>0</v>
          </cell>
          <cell r="JP1086">
            <v>0</v>
          </cell>
          <cell r="JQ1086">
            <v>0</v>
          </cell>
        </row>
        <row r="1087">
          <cell r="D1087" t="str">
            <v>PV_.QF.SOR._.qOR.OR6_Lakeview</v>
          </cell>
          <cell r="F1087">
            <v>0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0</v>
          </cell>
          <cell r="Y1087">
            <v>0</v>
          </cell>
          <cell r="Z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0</v>
          </cell>
          <cell r="AI1087">
            <v>0</v>
          </cell>
          <cell r="AJ1087">
            <v>0</v>
          </cell>
          <cell r="AK1087">
            <v>0</v>
          </cell>
          <cell r="AL1087">
            <v>0</v>
          </cell>
          <cell r="AM1087">
            <v>0</v>
          </cell>
          <cell r="AN1087">
            <v>0</v>
          </cell>
          <cell r="AO1087">
            <v>0</v>
          </cell>
          <cell r="AP1087">
            <v>0</v>
          </cell>
          <cell r="AQ1087">
            <v>0</v>
          </cell>
          <cell r="AR1087">
            <v>0</v>
          </cell>
          <cell r="AS1087">
            <v>0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0</v>
          </cell>
          <cell r="AY1087">
            <v>0</v>
          </cell>
          <cell r="AZ1087">
            <v>0</v>
          </cell>
          <cell r="BA1087">
            <v>0</v>
          </cell>
          <cell r="BB1087">
            <v>0</v>
          </cell>
          <cell r="BC1087">
            <v>0</v>
          </cell>
          <cell r="BD1087">
            <v>0</v>
          </cell>
          <cell r="BE1087">
            <v>0</v>
          </cell>
          <cell r="BF1087">
            <v>0</v>
          </cell>
          <cell r="BG1087">
            <v>0</v>
          </cell>
          <cell r="BH1087">
            <v>0</v>
          </cell>
          <cell r="BI1087">
            <v>0</v>
          </cell>
          <cell r="BJ1087">
            <v>0</v>
          </cell>
          <cell r="BK1087">
            <v>0</v>
          </cell>
          <cell r="BL1087">
            <v>0</v>
          </cell>
          <cell r="BM1087">
            <v>0</v>
          </cell>
          <cell r="BN1087">
            <v>0</v>
          </cell>
          <cell r="BO1087">
            <v>0</v>
          </cell>
          <cell r="BP1087">
            <v>0</v>
          </cell>
          <cell r="BQ1087">
            <v>0</v>
          </cell>
          <cell r="BR1087">
            <v>0</v>
          </cell>
          <cell r="BS1087">
            <v>0</v>
          </cell>
          <cell r="BT1087">
            <v>0</v>
          </cell>
          <cell r="BU1087">
            <v>0</v>
          </cell>
          <cell r="BV1087">
            <v>0</v>
          </cell>
          <cell r="BW1087">
            <v>0</v>
          </cell>
          <cell r="BX1087">
            <v>0</v>
          </cell>
          <cell r="BY1087">
            <v>0</v>
          </cell>
          <cell r="BZ1087">
            <v>0</v>
          </cell>
          <cell r="CA1087">
            <v>0</v>
          </cell>
          <cell r="CB1087">
            <v>0</v>
          </cell>
          <cell r="CC1087">
            <v>0</v>
          </cell>
          <cell r="CD1087">
            <v>0</v>
          </cell>
          <cell r="CE1087">
            <v>0</v>
          </cell>
          <cell r="CF1087">
            <v>0</v>
          </cell>
          <cell r="CG1087">
            <v>0</v>
          </cell>
          <cell r="CH1087">
            <v>0</v>
          </cell>
          <cell r="CI1087">
            <v>0</v>
          </cell>
          <cell r="CJ1087">
            <v>0</v>
          </cell>
          <cell r="CK1087">
            <v>0</v>
          </cell>
          <cell r="CL1087">
            <v>0</v>
          </cell>
          <cell r="CM1087">
            <v>0</v>
          </cell>
          <cell r="CN1087">
            <v>0</v>
          </cell>
          <cell r="CO1087">
            <v>0</v>
          </cell>
          <cell r="CP1087">
            <v>0</v>
          </cell>
          <cell r="CQ1087">
            <v>0</v>
          </cell>
          <cell r="CR1087">
            <v>0</v>
          </cell>
          <cell r="CS1087">
            <v>0</v>
          </cell>
          <cell r="CT1087">
            <v>0</v>
          </cell>
          <cell r="CU1087">
            <v>0</v>
          </cell>
          <cell r="CV1087">
            <v>0</v>
          </cell>
          <cell r="CW1087">
            <v>0</v>
          </cell>
          <cell r="CX1087">
            <v>0</v>
          </cell>
          <cell r="CY1087">
            <v>0</v>
          </cell>
          <cell r="CZ1087">
            <v>0</v>
          </cell>
          <cell r="DA1087">
            <v>0</v>
          </cell>
          <cell r="DB1087">
            <v>0</v>
          </cell>
          <cell r="DC1087">
            <v>0</v>
          </cell>
          <cell r="DD1087">
            <v>0</v>
          </cell>
          <cell r="DE1087">
            <v>0</v>
          </cell>
          <cell r="DF1087">
            <v>0</v>
          </cell>
          <cell r="DG1087">
            <v>0</v>
          </cell>
          <cell r="DH1087">
            <v>0</v>
          </cell>
          <cell r="DI1087">
            <v>0</v>
          </cell>
          <cell r="DJ1087">
            <v>0</v>
          </cell>
          <cell r="DK1087">
            <v>0</v>
          </cell>
          <cell r="DL1087">
            <v>0</v>
          </cell>
          <cell r="DM1087">
            <v>0</v>
          </cell>
          <cell r="DN1087">
            <v>0</v>
          </cell>
          <cell r="DO1087">
            <v>0</v>
          </cell>
          <cell r="DP1087">
            <v>0</v>
          </cell>
          <cell r="DQ1087">
            <v>0</v>
          </cell>
          <cell r="DR1087">
            <v>0</v>
          </cell>
          <cell r="DS1087">
            <v>0</v>
          </cell>
          <cell r="DT1087">
            <v>0</v>
          </cell>
          <cell r="DU1087">
            <v>0</v>
          </cell>
          <cell r="DV1087">
            <v>0</v>
          </cell>
          <cell r="DW1087">
            <v>0</v>
          </cell>
          <cell r="DX1087">
            <v>0</v>
          </cell>
          <cell r="DY1087">
            <v>0</v>
          </cell>
          <cell r="DZ1087">
            <v>0</v>
          </cell>
          <cell r="EA1087">
            <v>0</v>
          </cell>
          <cell r="EB1087">
            <v>0</v>
          </cell>
          <cell r="EC1087">
            <v>0</v>
          </cell>
          <cell r="ED1087">
            <v>0</v>
          </cell>
          <cell r="EE1087">
            <v>0</v>
          </cell>
          <cell r="EF1087">
            <v>0</v>
          </cell>
          <cell r="EG1087">
            <v>0</v>
          </cell>
          <cell r="EH1087">
            <v>0</v>
          </cell>
          <cell r="EI1087">
            <v>0</v>
          </cell>
          <cell r="EJ1087">
            <v>0</v>
          </cell>
          <cell r="EK1087">
            <v>0</v>
          </cell>
          <cell r="EL1087">
            <v>0</v>
          </cell>
          <cell r="EM1087">
            <v>0</v>
          </cell>
          <cell r="EN1087">
            <v>0</v>
          </cell>
          <cell r="EO1087">
            <v>0</v>
          </cell>
          <cell r="EP1087">
            <v>0</v>
          </cell>
          <cell r="EQ1087">
            <v>0</v>
          </cell>
          <cell r="ER1087">
            <v>0</v>
          </cell>
          <cell r="ES1087">
            <v>0</v>
          </cell>
          <cell r="ET1087">
            <v>0</v>
          </cell>
          <cell r="EU1087">
            <v>0</v>
          </cell>
          <cell r="EV1087">
            <v>0</v>
          </cell>
          <cell r="EW1087">
            <v>0</v>
          </cell>
          <cell r="EX1087">
            <v>0</v>
          </cell>
          <cell r="EY1087">
            <v>0</v>
          </cell>
          <cell r="EZ1087">
            <v>0</v>
          </cell>
          <cell r="FA1087">
            <v>0</v>
          </cell>
          <cell r="FB1087">
            <v>0</v>
          </cell>
          <cell r="FC1087">
            <v>0</v>
          </cell>
          <cell r="FD1087">
            <v>0</v>
          </cell>
          <cell r="FE1087">
            <v>0</v>
          </cell>
          <cell r="FF1087">
            <v>0</v>
          </cell>
          <cell r="FG1087">
            <v>0</v>
          </cell>
          <cell r="FH1087">
            <v>0</v>
          </cell>
          <cell r="FI1087">
            <v>0</v>
          </cell>
          <cell r="FJ1087">
            <v>0</v>
          </cell>
          <cell r="FK1087">
            <v>0</v>
          </cell>
          <cell r="FL1087">
            <v>0</v>
          </cell>
          <cell r="FM1087">
            <v>0</v>
          </cell>
          <cell r="FN1087">
            <v>0</v>
          </cell>
          <cell r="FO1087">
            <v>0</v>
          </cell>
          <cell r="FP1087">
            <v>0</v>
          </cell>
          <cell r="FQ1087">
            <v>0</v>
          </cell>
          <cell r="FR1087">
            <v>0</v>
          </cell>
          <cell r="FS1087">
            <v>0</v>
          </cell>
          <cell r="FT1087">
            <v>0</v>
          </cell>
          <cell r="FU1087">
            <v>0</v>
          </cell>
          <cell r="FV1087">
            <v>0</v>
          </cell>
          <cell r="FW1087">
            <v>0</v>
          </cell>
          <cell r="FX1087">
            <v>0</v>
          </cell>
          <cell r="FY1087">
            <v>0</v>
          </cell>
          <cell r="FZ1087">
            <v>0</v>
          </cell>
          <cell r="GA1087">
            <v>0</v>
          </cell>
          <cell r="GB1087">
            <v>0</v>
          </cell>
          <cell r="GC1087">
            <v>0</v>
          </cell>
          <cell r="GD1087">
            <v>0</v>
          </cell>
          <cell r="GE1087">
            <v>0</v>
          </cell>
          <cell r="GF1087">
            <v>0</v>
          </cell>
          <cell r="GG1087">
            <v>0</v>
          </cell>
          <cell r="GH1087">
            <v>0</v>
          </cell>
          <cell r="GI1087">
            <v>0</v>
          </cell>
          <cell r="GJ1087">
            <v>0</v>
          </cell>
          <cell r="GK1087">
            <v>0</v>
          </cell>
          <cell r="GL1087">
            <v>0</v>
          </cell>
          <cell r="GM1087">
            <v>0</v>
          </cell>
          <cell r="GN1087">
            <v>0</v>
          </cell>
          <cell r="GO1087">
            <v>0</v>
          </cell>
          <cell r="GP1087">
            <v>0</v>
          </cell>
          <cell r="GQ1087">
            <v>0</v>
          </cell>
          <cell r="GR1087">
            <v>0</v>
          </cell>
          <cell r="GS1087">
            <v>0</v>
          </cell>
          <cell r="GT1087">
            <v>0</v>
          </cell>
          <cell r="GU1087">
            <v>0</v>
          </cell>
          <cell r="GV1087">
            <v>0</v>
          </cell>
          <cell r="GW1087">
            <v>0</v>
          </cell>
          <cell r="GX1087">
            <v>0</v>
          </cell>
          <cell r="GY1087">
            <v>0</v>
          </cell>
          <cell r="GZ1087">
            <v>0</v>
          </cell>
          <cell r="HA1087">
            <v>0</v>
          </cell>
          <cell r="HB1087">
            <v>0</v>
          </cell>
          <cell r="HC1087">
            <v>0</v>
          </cell>
          <cell r="HD1087">
            <v>0</v>
          </cell>
          <cell r="HE1087">
            <v>0</v>
          </cell>
          <cell r="HF1087">
            <v>0</v>
          </cell>
          <cell r="HG1087">
            <v>0</v>
          </cell>
          <cell r="HH1087">
            <v>0</v>
          </cell>
          <cell r="HI1087">
            <v>0</v>
          </cell>
          <cell r="HJ1087">
            <v>0</v>
          </cell>
          <cell r="HK1087">
            <v>0</v>
          </cell>
          <cell r="HL1087">
            <v>0</v>
          </cell>
          <cell r="HM1087">
            <v>0</v>
          </cell>
          <cell r="HN1087">
            <v>0</v>
          </cell>
          <cell r="HO1087">
            <v>0</v>
          </cell>
          <cell r="HP1087">
            <v>0</v>
          </cell>
          <cell r="HQ1087">
            <v>0</v>
          </cell>
          <cell r="HR1087">
            <v>0</v>
          </cell>
          <cell r="HS1087">
            <v>0</v>
          </cell>
          <cell r="HT1087">
            <v>0</v>
          </cell>
          <cell r="HU1087">
            <v>0</v>
          </cell>
          <cell r="HV1087">
            <v>0</v>
          </cell>
          <cell r="HW1087">
            <v>0</v>
          </cell>
          <cell r="HX1087">
            <v>0</v>
          </cell>
          <cell r="HY1087">
            <v>0</v>
          </cell>
          <cell r="HZ1087">
            <v>0</v>
          </cell>
          <cell r="IA1087">
            <v>0</v>
          </cell>
          <cell r="IB1087">
            <v>0</v>
          </cell>
          <cell r="IC1087">
            <v>0</v>
          </cell>
          <cell r="ID1087">
            <v>0</v>
          </cell>
          <cell r="IE1087">
            <v>0</v>
          </cell>
          <cell r="IF1087">
            <v>0</v>
          </cell>
          <cell r="IG1087">
            <v>0</v>
          </cell>
          <cell r="IH1087">
            <v>0</v>
          </cell>
          <cell r="II1087">
            <v>0</v>
          </cell>
          <cell r="IJ1087">
            <v>0</v>
          </cell>
          <cell r="IK1087">
            <v>0</v>
          </cell>
          <cell r="IL1087">
            <v>0</v>
          </cell>
          <cell r="IM1087">
            <v>0</v>
          </cell>
          <cell r="IN1087">
            <v>0</v>
          </cell>
          <cell r="IO1087">
            <v>0</v>
          </cell>
          <cell r="IP1087">
            <v>0</v>
          </cell>
          <cell r="IQ1087">
            <v>0</v>
          </cell>
          <cell r="IR1087">
            <v>0</v>
          </cell>
          <cell r="IS1087">
            <v>0</v>
          </cell>
          <cell r="IT1087">
            <v>0</v>
          </cell>
          <cell r="IU1087">
            <v>0</v>
          </cell>
          <cell r="IV1087">
            <v>0</v>
          </cell>
          <cell r="IW1087">
            <v>0</v>
          </cell>
          <cell r="IX1087">
            <v>0</v>
          </cell>
          <cell r="IY1087">
            <v>0</v>
          </cell>
          <cell r="IZ1087">
            <v>0</v>
          </cell>
          <cell r="JA1087">
            <v>0</v>
          </cell>
          <cell r="JB1087">
            <v>0</v>
          </cell>
          <cell r="JC1087">
            <v>0</v>
          </cell>
          <cell r="JD1087">
            <v>0</v>
          </cell>
          <cell r="JE1087">
            <v>0</v>
          </cell>
          <cell r="JF1087">
            <v>0</v>
          </cell>
          <cell r="JG1087">
            <v>0</v>
          </cell>
          <cell r="JH1087">
            <v>0</v>
          </cell>
          <cell r="JI1087">
            <v>0</v>
          </cell>
          <cell r="JJ1087">
            <v>0</v>
          </cell>
          <cell r="JK1087">
            <v>0</v>
          </cell>
          <cell r="JL1087">
            <v>0</v>
          </cell>
          <cell r="JM1087">
            <v>0</v>
          </cell>
          <cell r="JN1087">
            <v>0</v>
          </cell>
          <cell r="JO1087">
            <v>0</v>
          </cell>
          <cell r="JP1087">
            <v>0</v>
          </cell>
          <cell r="JQ1087">
            <v>0</v>
          </cell>
        </row>
        <row r="1088">
          <cell r="D1088" t="str">
            <v>PV_.QF.SOR._.qOR.OR8_Dairy</v>
          </cell>
          <cell r="F1088">
            <v>0</v>
          </cell>
          <cell r="G1088">
            <v>0</v>
          </cell>
          <cell r="H1088">
            <v>0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0</v>
          </cell>
          <cell r="R1088">
            <v>0</v>
          </cell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0</v>
          </cell>
          <cell r="Y1088">
            <v>0</v>
          </cell>
          <cell r="Z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  <cell r="AI1088">
            <v>0</v>
          </cell>
          <cell r="AJ1088">
            <v>0</v>
          </cell>
          <cell r="AK1088">
            <v>0</v>
          </cell>
          <cell r="AL1088">
            <v>0</v>
          </cell>
          <cell r="AM1088">
            <v>0</v>
          </cell>
          <cell r="AN1088">
            <v>0</v>
          </cell>
          <cell r="AO1088">
            <v>0</v>
          </cell>
          <cell r="AP1088">
            <v>0</v>
          </cell>
          <cell r="AQ1088">
            <v>0</v>
          </cell>
          <cell r="AR1088">
            <v>0</v>
          </cell>
          <cell r="AS1088">
            <v>0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0</v>
          </cell>
          <cell r="AY1088">
            <v>0</v>
          </cell>
          <cell r="AZ1088">
            <v>0</v>
          </cell>
          <cell r="BA1088">
            <v>0</v>
          </cell>
          <cell r="BB1088">
            <v>0</v>
          </cell>
          <cell r="BC1088">
            <v>0</v>
          </cell>
          <cell r="BD1088">
            <v>0</v>
          </cell>
          <cell r="BE1088">
            <v>0</v>
          </cell>
          <cell r="BF1088">
            <v>0</v>
          </cell>
          <cell r="BG1088">
            <v>0</v>
          </cell>
          <cell r="BH1088">
            <v>0</v>
          </cell>
          <cell r="BI1088">
            <v>0</v>
          </cell>
          <cell r="BJ1088">
            <v>0</v>
          </cell>
          <cell r="BK1088">
            <v>0</v>
          </cell>
          <cell r="BL1088">
            <v>0</v>
          </cell>
          <cell r="BM1088">
            <v>0</v>
          </cell>
          <cell r="BN1088">
            <v>0</v>
          </cell>
          <cell r="BO1088">
            <v>0</v>
          </cell>
          <cell r="BP1088">
            <v>0</v>
          </cell>
          <cell r="BQ1088">
            <v>0</v>
          </cell>
          <cell r="BR1088">
            <v>0</v>
          </cell>
          <cell r="BS1088">
            <v>0</v>
          </cell>
          <cell r="BT1088">
            <v>0</v>
          </cell>
          <cell r="BU1088">
            <v>0</v>
          </cell>
          <cell r="BV1088">
            <v>0</v>
          </cell>
          <cell r="BW1088">
            <v>0</v>
          </cell>
          <cell r="BX1088">
            <v>0</v>
          </cell>
          <cell r="BY1088">
            <v>0</v>
          </cell>
          <cell r="BZ1088">
            <v>0</v>
          </cell>
          <cell r="CA1088">
            <v>0</v>
          </cell>
          <cell r="CB1088">
            <v>0</v>
          </cell>
          <cell r="CC1088">
            <v>0</v>
          </cell>
          <cell r="CD1088">
            <v>0</v>
          </cell>
          <cell r="CE1088">
            <v>0</v>
          </cell>
          <cell r="CF1088">
            <v>0</v>
          </cell>
          <cell r="CG1088">
            <v>0</v>
          </cell>
          <cell r="CH1088">
            <v>0</v>
          </cell>
          <cell r="CI1088">
            <v>0</v>
          </cell>
          <cell r="CJ1088">
            <v>0</v>
          </cell>
          <cell r="CK1088">
            <v>0</v>
          </cell>
          <cell r="CL1088">
            <v>0</v>
          </cell>
          <cell r="CM1088">
            <v>0</v>
          </cell>
          <cell r="CN1088">
            <v>0</v>
          </cell>
          <cell r="CO1088">
            <v>0</v>
          </cell>
          <cell r="CP1088">
            <v>0</v>
          </cell>
          <cell r="CQ1088">
            <v>0</v>
          </cell>
          <cell r="CR1088">
            <v>0</v>
          </cell>
          <cell r="CS1088">
            <v>0</v>
          </cell>
          <cell r="CT1088">
            <v>0</v>
          </cell>
          <cell r="CU1088">
            <v>0</v>
          </cell>
          <cell r="CV1088">
            <v>0</v>
          </cell>
          <cell r="CW1088">
            <v>0</v>
          </cell>
          <cell r="CX1088">
            <v>0</v>
          </cell>
          <cell r="CY1088">
            <v>0</v>
          </cell>
          <cell r="CZ1088">
            <v>0</v>
          </cell>
          <cell r="DA1088">
            <v>0</v>
          </cell>
          <cell r="DB1088">
            <v>0</v>
          </cell>
          <cell r="DC1088">
            <v>0</v>
          </cell>
          <cell r="DD1088">
            <v>0</v>
          </cell>
          <cell r="DE1088">
            <v>0</v>
          </cell>
          <cell r="DF1088">
            <v>0</v>
          </cell>
          <cell r="DG1088">
            <v>0</v>
          </cell>
          <cell r="DH1088">
            <v>0</v>
          </cell>
          <cell r="DI1088">
            <v>0</v>
          </cell>
          <cell r="DJ1088">
            <v>0</v>
          </cell>
          <cell r="DK1088">
            <v>0</v>
          </cell>
          <cell r="DL1088">
            <v>0</v>
          </cell>
          <cell r="DM1088">
            <v>0</v>
          </cell>
          <cell r="DN1088">
            <v>0</v>
          </cell>
          <cell r="DO1088">
            <v>0</v>
          </cell>
          <cell r="DP1088">
            <v>0</v>
          </cell>
          <cell r="DQ1088">
            <v>0</v>
          </cell>
          <cell r="DR1088">
            <v>0</v>
          </cell>
          <cell r="DS1088">
            <v>0</v>
          </cell>
          <cell r="DT1088">
            <v>0</v>
          </cell>
          <cell r="DU1088">
            <v>0</v>
          </cell>
          <cell r="DV1088">
            <v>0</v>
          </cell>
          <cell r="DW1088">
            <v>0</v>
          </cell>
          <cell r="DX1088">
            <v>0</v>
          </cell>
          <cell r="DY1088">
            <v>0</v>
          </cell>
          <cell r="DZ1088">
            <v>0</v>
          </cell>
          <cell r="EA1088">
            <v>0</v>
          </cell>
          <cell r="EB1088">
            <v>0</v>
          </cell>
          <cell r="EC1088">
            <v>0</v>
          </cell>
          <cell r="ED1088">
            <v>0</v>
          </cell>
          <cell r="EE1088">
            <v>0</v>
          </cell>
          <cell r="EF1088">
            <v>0</v>
          </cell>
          <cell r="EG1088">
            <v>0</v>
          </cell>
          <cell r="EH1088">
            <v>0</v>
          </cell>
          <cell r="EI1088">
            <v>0</v>
          </cell>
          <cell r="EJ1088">
            <v>0</v>
          </cell>
          <cell r="EK1088">
            <v>0</v>
          </cell>
          <cell r="EL1088">
            <v>0</v>
          </cell>
          <cell r="EM1088">
            <v>0</v>
          </cell>
          <cell r="EN1088">
            <v>0</v>
          </cell>
          <cell r="EO1088">
            <v>0</v>
          </cell>
          <cell r="EP1088">
            <v>0</v>
          </cell>
          <cell r="EQ1088">
            <v>0</v>
          </cell>
          <cell r="ER1088">
            <v>0</v>
          </cell>
          <cell r="ES1088">
            <v>0</v>
          </cell>
          <cell r="ET1088">
            <v>0</v>
          </cell>
          <cell r="EU1088">
            <v>0</v>
          </cell>
          <cell r="EV1088">
            <v>0</v>
          </cell>
          <cell r="EW1088">
            <v>0</v>
          </cell>
          <cell r="EX1088">
            <v>0</v>
          </cell>
          <cell r="EY1088">
            <v>0</v>
          </cell>
          <cell r="EZ1088">
            <v>0</v>
          </cell>
          <cell r="FA1088">
            <v>0</v>
          </cell>
          <cell r="FB1088">
            <v>0</v>
          </cell>
          <cell r="FC1088">
            <v>0</v>
          </cell>
          <cell r="FD1088">
            <v>0</v>
          </cell>
          <cell r="FE1088">
            <v>0</v>
          </cell>
          <cell r="FF1088">
            <v>0</v>
          </cell>
          <cell r="FG1088">
            <v>0</v>
          </cell>
          <cell r="FH1088">
            <v>0</v>
          </cell>
          <cell r="FI1088">
            <v>0</v>
          </cell>
          <cell r="FJ1088">
            <v>0</v>
          </cell>
          <cell r="FK1088">
            <v>0</v>
          </cell>
          <cell r="FL1088">
            <v>0</v>
          </cell>
          <cell r="FM1088">
            <v>0</v>
          </cell>
          <cell r="FN1088">
            <v>0</v>
          </cell>
          <cell r="FO1088">
            <v>0</v>
          </cell>
          <cell r="FP1088">
            <v>0</v>
          </cell>
          <cell r="FQ1088">
            <v>0</v>
          </cell>
          <cell r="FR1088">
            <v>0</v>
          </cell>
          <cell r="FS1088">
            <v>0</v>
          </cell>
          <cell r="FT1088">
            <v>0</v>
          </cell>
          <cell r="FU1088">
            <v>0</v>
          </cell>
          <cell r="FV1088">
            <v>0</v>
          </cell>
          <cell r="FW1088">
            <v>0</v>
          </cell>
          <cell r="FX1088">
            <v>0</v>
          </cell>
          <cell r="FY1088">
            <v>0</v>
          </cell>
          <cell r="FZ1088">
            <v>0</v>
          </cell>
          <cell r="GA1088">
            <v>0</v>
          </cell>
          <cell r="GB1088">
            <v>0</v>
          </cell>
          <cell r="GC1088">
            <v>0</v>
          </cell>
          <cell r="GD1088">
            <v>0</v>
          </cell>
          <cell r="GE1088">
            <v>0</v>
          </cell>
          <cell r="GF1088">
            <v>0</v>
          </cell>
          <cell r="GG1088">
            <v>0</v>
          </cell>
          <cell r="GH1088">
            <v>0</v>
          </cell>
          <cell r="GI1088">
            <v>0</v>
          </cell>
          <cell r="GJ1088">
            <v>0</v>
          </cell>
          <cell r="GK1088">
            <v>0</v>
          </cell>
          <cell r="GL1088">
            <v>0</v>
          </cell>
          <cell r="GM1088">
            <v>0</v>
          </cell>
          <cell r="GN1088">
            <v>0</v>
          </cell>
          <cell r="GO1088">
            <v>0</v>
          </cell>
          <cell r="GP1088">
            <v>0</v>
          </cell>
          <cell r="GQ1088">
            <v>0</v>
          </cell>
          <cell r="GR1088">
            <v>0</v>
          </cell>
          <cell r="GS1088">
            <v>0</v>
          </cell>
          <cell r="GT1088">
            <v>0</v>
          </cell>
          <cell r="GU1088">
            <v>0</v>
          </cell>
          <cell r="GV1088">
            <v>0</v>
          </cell>
          <cell r="GW1088">
            <v>0</v>
          </cell>
          <cell r="GX1088">
            <v>0</v>
          </cell>
          <cell r="GY1088">
            <v>0</v>
          </cell>
          <cell r="GZ1088">
            <v>0</v>
          </cell>
          <cell r="HA1088">
            <v>0</v>
          </cell>
          <cell r="HB1088">
            <v>0</v>
          </cell>
          <cell r="HC1088">
            <v>0</v>
          </cell>
          <cell r="HD1088">
            <v>0</v>
          </cell>
          <cell r="HE1088">
            <v>0</v>
          </cell>
          <cell r="HF1088">
            <v>0</v>
          </cell>
          <cell r="HG1088">
            <v>0</v>
          </cell>
          <cell r="HH1088">
            <v>0</v>
          </cell>
          <cell r="HI1088">
            <v>0</v>
          </cell>
          <cell r="HJ1088">
            <v>0</v>
          </cell>
          <cell r="HK1088">
            <v>0</v>
          </cell>
          <cell r="HL1088">
            <v>0</v>
          </cell>
          <cell r="HM1088">
            <v>0</v>
          </cell>
          <cell r="HN1088">
            <v>0</v>
          </cell>
          <cell r="HO1088">
            <v>0</v>
          </cell>
          <cell r="HP1088">
            <v>0</v>
          </cell>
          <cell r="HQ1088">
            <v>0</v>
          </cell>
          <cell r="HR1088">
            <v>0</v>
          </cell>
          <cell r="HS1088">
            <v>0</v>
          </cell>
          <cell r="HT1088">
            <v>0</v>
          </cell>
          <cell r="HU1088">
            <v>0</v>
          </cell>
          <cell r="HV1088">
            <v>0</v>
          </cell>
          <cell r="HW1088">
            <v>0</v>
          </cell>
          <cell r="HX1088">
            <v>0</v>
          </cell>
          <cell r="HY1088">
            <v>0</v>
          </cell>
          <cell r="HZ1088">
            <v>0</v>
          </cell>
          <cell r="IA1088">
            <v>0</v>
          </cell>
          <cell r="IB1088">
            <v>0</v>
          </cell>
          <cell r="IC1088">
            <v>0</v>
          </cell>
          <cell r="ID1088">
            <v>0</v>
          </cell>
          <cell r="IE1088">
            <v>0</v>
          </cell>
          <cell r="IF1088">
            <v>0</v>
          </cell>
          <cell r="IG1088">
            <v>0</v>
          </cell>
          <cell r="IH1088">
            <v>0</v>
          </cell>
          <cell r="II1088">
            <v>0</v>
          </cell>
          <cell r="IJ1088">
            <v>0</v>
          </cell>
          <cell r="IK1088">
            <v>0</v>
          </cell>
          <cell r="IL1088">
            <v>0</v>
          </cell>
          <cell r="IM1088">
            <v>0</v>
          </cell>
          <cell r="IN1088">
            <v>0</v>
          </cell>
          <cell r="IO1088">
            <v>0</v>
          </cell>
          <cell r="IP1088">
            <v>0</v>
          </cell>
          <cell r="IQ1088">
            <v>0</v>
          </cell>
          <cell r="IR1088">
            <v>0</v>
          </cell>
          <cell r="IS1088">
            <v>0</v>
          </cell>
          <cell r="IT1088">
            <v>0</v>
          </cell>
          <cell r="IU1088">
            <v>0</v>
          </cell>
          <cell r="IV1088">
            <v>0</v>
          </cell>
          <cell r="IW1088">
            <v>0</v>
          </cell>
          <cell r="IX1088">
            <v>0</v>
          </cell>
          <cell r="IY1088">
            <v>0</v>
          </cell>
          <cell r="IZ1088">
            <v>0</v>
          </cell>
          <cell r="JA1088">
            <v>0</v>
          </cell>
          <cell r="JB1088">
            <v>0</v>
          </cell>
          <cell r="JC1088">
            <v>0</v>
          </cell>
          <cell r="JD1088">
            <v>0</v>
          </cell>
          <cell r="JE1088">
            <v>0</v>
          </cell>
          <cell r="JF1088">
            <v>0</v>
          </cell>
          <cell r="JG1088">
            <v>0</v>
          </cell>
          <cell r="JH1088">
            <v>0</v>
          </cell>
          <cell r="JI1088">
            <v>0</v>
          </cell>
          <cell r="JJ1088">
            <v>0</v>
          </cell>
          <cell r="JK1088">
            <v>0</v>
          </cell>
          <cell r="JL1088">
            <v>0</v>
          </cell>
          <cell r="JM1088">
            <v>0</v>
          </cell>
          <cell r="JN1088">
            <v>0</v>
          </cell>
          <cell r="JO1088">
            <v>0</v>
          </cell>
          <cell r="JP1088">
            <v>0</v>
          </cell>
          <cell r="JQ1088">
            <v>0</v>
          </cell>
        </row>
        <row r="1089">
          <cell r="D1089" t="str">
            <v>PV_.QF.SOR._.qOR.Woodline</v>
          </cell>
          <cell r="F1089">
            <v>0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0</v>
          </cell>
          <cell r="AI1089">
            <v>0</v>
          </cell>
          <cell r="AJ1089">
            <v>0</v>
          </cell>
          <cell r="AK1089">
            <v>0</v>
          </cell>
          <cell r="AL1089">
            <v>0</v>
          </cell>
          <cell r="AM1089">
            <v>0</v>
          </cell>
          <cell r="AN1089">
            <v>0</v>
          </cell>
          <cell r="AO1089">
            <v>0</v>
          </cell>
          <cell r="AP1089">
            <v>0</v>
          </cell>
          <cell r="AQ1089">
            <v>0</v>
          </cell>
          <cell r="AR1089">
            <v>0</v>
          </cell>
          <cell r="AS1089">
            <v>0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0</v>
          </cell>
          <cell r="AY1089">
            <v>0</v>
          </cell>
          <cell r="AZ1089">
            <v>0</v>
          </cell>
          <cell r="BA1089">
            <v>0</v>
          </cell>
          <cell r="BB1089">
            <v>0</v>
          </cell>
          <cell r="BC1089">
            <v>0</v>
          </cell>
          <cell r="BD1089">
            <v>0</v>
          </cell>
          <cell r="BE1089">
            <v>0</v>
          </cell>
          <cell r="BF1089">
            <v>0</v>
          </cell>
          <cell r="BG1089">
            <v>0</v>
          </cell>
          <cell r="BH1089">
            <v>0</v>
          </cell>
          <cell r="BI1089">
            <v>0</v>
          </cell>
          <cell r="BJ1089">
            <v>0</v>
          </cell>
          <cell r="BK1089">
            <v>0</v>
          </cell>
          <cell r="BL1089">
            <v>0</v>
          </cell>
          <cell r="BM1089">
            <v>0</v>
          </cell>
          <cell r="BN1089">
            <v>0</v>
          </cell>
          <cell r="BO1089">
            <v>0</v>
          </cell>
          <cell r="BP1089">
            <v>0</v>
          </cell>
          <cell r="BQ1089">
            <v>0</v>
          </cell>
          <cell r="BR1089">
            <v>0</v>
          </cell>
          <cell r="BS1089">
            <v>0</v>
          </cell>
          <cell r="BT1089">
            <v>0</v>
          </cell>
          <cell r="BU1089">
            <v>0</v>
          </cell>
          <cell r="BV1089">
            <v>0</v>
          </cell>
          <cell r="BW1089">
            <v>0</v>
          </cell>
          <cell r="BX1089">
            <v>0</v>
          </cell>
          <cell r="BY1089">
            <v>0</v>
          </cell>
          <cell r="BZ1089">
            <v>0</v>
          </cell>
          <cell r="CA1089">
            <v>0</v>
          </cell>
          <cell r="CB1089">
            <v>0</v>
          </cell>
          <cell r="CC1089">
            <v>0</v>
          </cell>
          <cell r="CD1089">
            <v>0</v>
          </cell>
          <cell r="CE1089">
            <v>0</v>
          </cell>
          <cell r="CF1089">
            <v>0</v>
          </cell>
          <cell r="CG1089">
            <v>0</v>
          </cell>
          <cell r="CH1089">
            <v>0</v>
          </cell>
          <cell r="CI1089">
            <v>0</v>
          </cell>
          <cell r="CJ1089">
            <v>0</v>
          </cell>
          <cell r="CK1089">
            <v>0</v>
          </cell>
          <cell r="CL1089">
            <v>0</v>
          </cell>
          <cell r="CM1089">
            <v>0</v>
          </cell>
          <cell r="CN1089">
            <v>0</v>
          </cell>
          <cell r="CO1089">
            <v>0</v>
          </cell>
          <cell r="CP1089">
            <v>0</v>
          </cell>
          <cell r="CQ1089">
            <v>0</v>
          </cell>
          <cell r="CR1089">
            <v>0</v>
          </cell>
          <cell r="CS1089">
            <v>0</v>
          </cell>
          <cell r="CT1089">
            <v>0</v>
          </cell>
          <cell r="CU1089">
            <v>0</v>
          </cell>
          <cell r="CV1089">
            <v>0</v>
          </cell>
          <cell r="CW1089">
            <v>0</v>
          </cell>
          <cell r="CX1089">
            <v>0</v>
          </cell>
          <cell r="CY1089">
            <v>0</v>
          </cell>
          <cell r="CZ1089">
            <v>0</v>
          </cell>
          <cell r="DA1089">
            <v>0</v>
          </cell>
          <cell r="DB1089">
            <v>0</v>
          </cell>
          <cell r="DC1089">
            <v>0</v>
          </cell>
          <cell r="DD1089">
            <v>0</v>
          </cell>
          <cell r="DE1089">
            <v>0</v>
          </cell>
          <cell r="DF1089">
            <v>0</v>
          </cell>
          <cell r="DG1089">
            <v>0</v>
          </cell>
          <cell r="DH1089">
            <v>0</v>
          </cell>
          <cell r="DI1089">
            <v>0</v>
          </cell>
          <cell r="DJ1089">
            <v>0</v>
          </cell>
          <cell r="DK1089">
            <v>0</v>
          </cell>
          <cell r="DL1089">
            <v>0</v>
          </cell>
          <cell r="DM1089">
            <v>0</v>
          </cell>
          <cell r="DN1089">
            <v>0</v>
          </cell>
          <cell r="DO1089">
            <v>0</v>
          </cell>
          <cell r="DP1089">
            <v>0</v>
          </cell>
          <cell r="DQ1089">
            <v>0</v>
          </cell>
          <cell r="DR1089">
            <v>0</v>
          </cell>
          <cell r="DS1089">
            <v>0</v>
          </cell>
          <cell r="DT1089">
            <v>0</v>
          </cell>
          <cell r="DU1089">
            <v>0</v>
          </cell>
          <cell r="DV1089">
            <v>0</v>
          </cell>
          <cell r="DW1089">
            <v>0</v>
          </cell>
          <cell r="DX1089">
            <v>0</v>
          </cell>
          <cell r="DY1089">
            <v>0</v>
          </cell>
          <cell r="DZ1089">
            <v>0</v>
          </cell>
          <cell r="EA1089">
            <v>0</v>
          </cell>
          <cell r="EB1089">
            <v>0</v>
          </cell>
          <cell r="EC1089">
            <v>0</v>
          </cell>
          <cell r="ED1089">
            <v>0</v>
          </cell>
          <cell r="EE1089">
            <v>0</v>
          </cell>
          <cell r="EF1089">
            <v>0</v>
          </cell>
          <cell r="EG1089">
            <v>0</v>
          </cell>
          <cell r="EH1089">
            <v>0</v>
          </cell>
          <cell r="EI1089">
            <v>0</v>
          </cell>
          <cell r="EJ1089">
            <v>0</v>
          </cell>
          <cell r="EK1089">
            <v>0</v>
          </cell>
          <cell r="EL1089">
            <v>0</v>
          </cell>
          <cell r="EM1089">
            <v>0</v>
          </cell>
          <cell r="EN1089">
            <v>0</v>
          </cell>
          <cell r="EO1089">
            <v>0</v>
          </cell>
          <cell r="EP1089">
            <v>0</v>
          </cell>
          <cell r="EQ1089">
            <v>0</v>
          </cell>
          <cell r="ER1089">
            <v>0</v>
          </cell>
          <cell r="ES1089">
            <v>0</v>
          </cell>
          <cell r="ET1089">
            <v>0</v>
          </cell>
          <cell r="EU1089">
            <v>0</v>
          </cell>
          <cell r="EV1089">
            <v>0</v>
          </cell>
          <cell r="EW1089">
            <v>0</v>
          </cell>
          <cell r="EX1089">
            <v>0</v>
          </cell>
          <cell r="EY1089">
            <v>0</v>
          </cell>
          <cell r="EZ1089">
            <v>0</v>
          </cell>
          <cell r="FA1089">
            <v>0</v>
          </cell>
          <cell r="FB1089">
            <v>0</v>
          </cell>
          <cell r="FC1089">
            <v>0</v>
          </cell>
          <cell r="FD1089">
            <v>0</v>
          </cell>
          <cell r="FE1089">
            <v>0</v>
          </cell>
          <cell r="FF1089">
            <v>0</v>
          </cell>
          <cell r="FG1089">
            <v>0</v>
          </cell>
          <cell r="FH1089">
            <v>0</v>
          </cell>
          <cell r="FI1089">
            <v>0</v>
          </cell>
          <cell r="FJ1089">
            <v>0</v>
          </cell>
          <cell r="FK1089">
            <v>0</v>
          </cell>
          <cell r="FL1089">
            <v>0</v>
          </cell>
          <cell r="FM1089">
            <v>0</v>
          </cell>
          <cell r="FN1089">
            <v>0</v>
          </cell>
          <cell r="FO1089">
            <v>0</v>
          </cell>
          <cell r="FP1089">
            <v>0</v>
          </cell>
          <cell r="FQ1089">
            <v>0</v>
          </cell>
          <cell r="FR1089">
            <v>0</v>
          </cell>
          <cell r="FS1089">
            <v>0</v>
          </cell>
          <cell r="FT1089">
            <v>0</v>
          </cell>
          <cell r="FU1089">
            <v>0</v>
          </cell>
          <cell r="FV1089">
            <v>0</v>
          </cell>
          <cell r="FW1089">
            <v>0</v>
          </cell>
          <cell r="FX1089">
            <v>0</v>
          </cell>
          <cell r="FY1089">
            <v>0</v>
          </cell>
          <cell r="FZ1089">
            <v>0</v>
          </cell>
          <cell r="GA1089">
            <v>0</v>
          </cell>
          <cell r="GB1089">
            <v>0</v>
          </cell>
          <cell r="GC1089">
            <v>0</v>
          </cell>
          <cell r="GD1089">
            <v>0</v>
          </cell>
          <cell r="GE1089">
            <v>0</v>
          </cell>
          <cell r="GF1089">
            <v>0</v>
          </cell>
          <cell r="GG1089">
            <v>0</v>
          </cell>
          <cell r="GH1089">
            <v>0</v>
          </cell>
          <cell r="GI1089">
            <v>0</v>
          </cell>
          <cell r="GJ1089">
            <v>0</v>
          </cell>
          <cell r="GK1089">
            <v>0</v>
          </cell>
          <cell r="GL1089">
            <v>0</v>
          </cell>
          <cell r="GM1089">
            <v>0</v>
          </cell>
          <cell r="GN1089">
            <v>0</v>
          </cell>
          <cell r="GO1089">
            <v>0</v>
          </cell>
          <cell r="GP1089">
            <v>0</v>
          </cell>
          <cell r="GQ1089">
            <v>0</v>
          </cell>
          <cell r="GR1089">
            <v>0</v>
          </cell>
          <cell r="GS1089">
            <v>0</v>
          </cell>
          <cell r="GT1089">
            <v>0</v>
          </cell>
          <cell r="GU1089">
            <v>0</v>
          </cell>
          <cell r="GV1089">
            <v>0</v>
          </cell>
          <cell r="GW1089">
            <v>0</v>
          </cell>
          <cell r="GX1089">
            <v>0</v>
          </cell>
          <cell r="GY1089">
            <v>0</v>
          </cell>
          <cell r="GZ1089">
            <v>0</v>
          </cell>
          <cell r="HA1089">
            <v>0</v>
          </cell>
          <cell r="HB1089">
            <v>0</v>
          </cell>
          <cell r="HC1089">
            <v>0</v>
          </cell>
          <cell r="HD1089">
            <v>0</v>
          </cell>
          <cell r="HE1089">
            <v>0</v>
          </cell>
          <cell r="HF1089">
            <v>0</v>
          </cell>
          <cell r="HG1089">
            <v>0</v>
          </cell>
          <cell r="HH1089">
            <v>0</v>
          </cell>
          <cell r="HI1089">
            <v>0</v>
          </cell>
          <cell r="HJ1089">
            <v>0</v>
          </cell>
          <cell r="HK1089">
            <v>0</v>
          </cell>
          <cell r="HL1089">
            <v>0</v>
          </cell>
          <cell r="HM1089">
            <v>0</v>
          </cell>
          <cell r="HN1089">
            <v>0</v>
          </cell>
          <cell r="HO1089">
            <v>0</v>
          </cell>
          <cell r="HP1089">
            <v>0</v>
          </cell>
          <cell r="HQ1089">
            <v>0</v>
          </cell>
          <cell r="HR1089">
            <v>0</v>
          </cell>
          <cell r="HS1089">
            <v>0</v>
          </cell>
          <cell r="HT1089">
            <v>0</v>
          </cell>
          <cell r="HU1089">
            <v>0</v>
          </cell>
          <cell r="HV1089">
            <v>0</v>
          </cell>
          <cell r="HW1089">
            <v>0</v>
          </cell>
          <cell r="HX1089">
            <v>0</v>
          </cell>
          <cell r="HY1089">
            <v>0</v>
          </cell>
          <cell r="HZ1089">
            <v>0</v>
          </cell>
          <cell r="IA1089">
            <v>0</v>
          </cell>
          <cell r="IB1089">
            <v>0</v>
          </cell>
          <cell r="IC1089">
            <v>0</v>
          </cell>
          <cell r="ID1089">
            <v>0</v>
          </cell>
          <cell r="IE1089">
            <v>0</v>
          </cell>
          <cell r="IF1089">
            <v>0</v>
          </cell>
          <cell r="IG1089">
            <v>0</v>
          </cell>
          <cell r="IH1089">
            <v>0</v>
          </cell>
          <cell r="II1089">
            <v>0</v>
          </cell>
          <cell r="IJ1089">
            <v>0</v>
          </cell>
          <cell r="IK1089">
            <v>0</v>
          </cell>
          <cell r="IL1089">
            <v>0</v>
          </cell>
          <cell r="IM1089">
            <v>0</v>
          </cell>
          <cell r="IN1089">
            <v>0</v>
          </cell>
          <cell r="IO1089">
            <v>0</v>
          </cell>
          <cell r="IP1089">
            <v>0</v>
          </cell>
          <cell r="IQ1089">
            <v>0</v>
          </cell>
          <cell r="IR1089">
            <v>0</v>
          </cell>
          <cell r="IS1089">
            <v>0</v>
          </cell>
          <cell r="IT1089">
            <v>0</v>
          </cell>
          <cell r="IU1089">
            <v>0</v>
          </cell>
          <cell r="IV1089">
            <v>0</v>
          </cell>
          <cell r="IW1089">
            <v>0</v>
          </cell>
          <cell r="IX1089">
            <v>0</v>
          </cell>
          <cell r="IY1089">
            <v>0</v>
          </cell>
          <cell r="IZ1089">
            <v>0</v>
          </cell>
          <cell r="JA1089">
            <v>0</v>
          </cell>
          <cell r="JB1089">
            <v>0</v>
          </cell>
          <cell r="JC1089">
            <v>0</v>
          </cell>
          <cell r="JD1089">
            <v>0</v>
          </cell>
          <cell r="JE1089">
            <v>0</v>
          </cell>
          <cell r="JF1089">
            <v>0</v>
          </cell>
          <cell r="JG1089">
            <v>0</v>
          </cell>
          <cell r="JH1089">
            <v>0</v>
          </cell>
          <cell r="JI1089">
            <v>0</v>
          </cell>
          <cell r="JJ1089">
            <v>0</v>
          </cell>
          <cell r="JK1089">
            <v>0</v>
          </cell>
          <cell r="JL1089">
            <v>0</v>
          </cell>
          <cell r="JM1089">
            <v>0</v>
          </cell>
          <cell r="JN1089">
            <v>0</v>
          </cell>
          <cell r="JO1089">
            <v>0</v>
          </cell>
          <cell r="JP1089">
            <v>0</v>
          </cell>
          <cell r="JQ1089">
            <v>0</v>
          </cell>
        </row>
        <row r="1090">
          <cell r="D1090" t="str">
            <v>PV_.QF.TRO._.qWY.Sweetwater</v>
          </cell>
          <cell r="F1090">
            <v>0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0</v>
          </cell>
          <cell r="V1090">
            <v>0</v>
          </cell>
          <cell r="W1090">
            <v>0</v>
          </cell>
          <cell r="X1090">
            <v>0</v>
          </cell>
          <cell r="Y1090">
            <v>0</v>
          </cell>
          <cell r="Z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0</v>
          </cell>
          <cell r="AI1090">
            <v>0</v>
          </cell>
          <cell r="AJ1090">
            <v>0</v>
          </cell>
          <cell r="AK1090">
            <v>0</v>
          </cell>
          <cell r="AL1090">
            <v>0</v>
          </cell>
          <cell r="AM1090">
            <v>0</v>
          </cell>
          <cell r="AN1090">
            <v>0</v>
          </cell>
          <cell r="AO1090">
            <v>0</v>
          </cell>
          <cell r="AP1090">
            <v>0</v>
          </cell>
          <cell r="AQ1090">
            <v>0</v>
          </cell>
          <cell r="AR1090">
            <v>0</v>
          </cell>
          <cell r="AS1090">
            <v>0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0</v>
          </cell>
          <cell r="AY1090">
            <v>0</v>
          </cell>
          <cell r="AZ1090">
            <v>0</v>
          </cell>
          <cell r="BA1090">
            <v>0</v>
          </cell>
          <cell r="BB1090">
            <v>0</v>
          </cell>
          <cell r="BC1090">
            <v>0</v>
          </cell>
          <cell r="BD1090">
            <v>0</v>
          </cell>
          <cell r="BE1090">
            <v>0</v>
          </cell>
          <cell r="BF1090">
            <v>0</v>
          </cell>
          <cell r="BG1090">
            <v>0</v>
          </cell>
          <cell r="BH1090">
            <v>0</v>
          </cell>
          <cell r="BI1090">
            <v>0</v>
          </cell>
          <cell r="BJ1090">
            <v>0</v>
          </cell>
          <cell r="BK1090">
            <v>0</v>
          </cell>
          <cell r="BL1090">
            <v>0</v>
          </cell>
          <cell r="BM1090">
            <v>0</v>
          </cell>
          <cell r="BN1090">
            <v>0</v>
          </cell>
          <cell r="BO1090">
            <v>0</v>
          </cell>
          <cell r="BP1090">
            <v>0</v>
          </cell>
          <cell r="BQ1090">
            <v>0</v>
          </cell>
          <cell r="BR1090">
            <v>0</v>
          </cell>
          <cell r="BS1090">
            <v>0</v>
          </cell>
          <cell r="BT1090">
            <v>0</v>
          </cell>
          <cell r="BU1090">
            <v>0</v>
          </cell>
          <cell r="BV1090">
            <v>0</v>
          </cell>
          <cell r="BW1090">
            <v>0</v>
          </cell>
          <cell r="BX1090">
            <v>0</v>
          </cell>
          <cell r="BY1090">
            <v>0</v>
          </cell>
          <cell r="BZ1090">
            <v>0</v>
          </cell>
          <cell r="CA1090">
            <v>0</v>
          </cell>
          <cell r="CB1090">
            <v>0</v>
          </cell>
          <cell r="CC1090">
            <v>0</v>
          </cell>
          <cell r="CD1090">
            <v>0</v>
          </cell>
          <cell r="CE1090">
            <v>0</v>
          </cell>
          <cell r="CF1090">
            <v>0</v>
          </cell>
          <cell r="CG1090">
            <v>0</v>
          </cell>
          <cell r="CH1090">
            <v>0</v>
          </cell>
          <cell r="CI1090">
            <v>0</v>
          </cell>
          <cell r="CJ1090">
            <v>0</v>
          </cell>
          <cell r="CK1090">
            <v>0</v>
          </cell>
          <cell r="CL1090">
            <v>0</v>
          </cell>
          <cell r="CM1090">
            <v>0</v>
          </cell>
          <cell r="CN1090">
            <v>0</v>
          </cell>
          <cell r="CO1090">
            <v>0</v>
          </cell>
          <cell r="CP1090">
            <v>0</v>
          </cell>
          <cell r="CQ1090">
            <v>0</v>
          </cell>
          <cell r="CR1090">
            <v>0</v>
          </cell>
          <cell r="CS1090">
            <v>0</v>
          </cell>
          <cell r="CT1090">
            <v>0</v>
          </cell>
          <cell r="CU1090">
            <v>0</v>
          </cell>
          <cell r="CV1090">
            <v>0</v>
          </cell>
          <cell r="CW1090">
            <v>0</v>
          </cell>
          <cell r="CX1090">
            <v>0</v>
          </cell>
          <cell r="CY1090">
            <v>0</v>
          </cell>
          <cell r="CZ1090">
            <v>0</v>
          </cell>
          <cell r="DA1090">
            <v>0</v>
          </cell>
          <cell r="DB1090">
            <v>0</v>
          </cell>
          <cell r="DC1090">
            <v>0</v>
          </cell>
          <cell r="DD1090">
            <v>0</v>
          </cell>
          <cell r="DE1090">
            <v>0</v>
          </cell>
          <cell r="DF1090">
            <v>0</v>
          </cell>
          <cell r="DG1090">
            <v>0</v>
          </cell>
          <cell r="DH1090">
            <v>0</v>
          </cell>
          <cell r="DI1090">
            <v>0</v>
          </cell>
          <cell r="DJ1090">
            <v>0</v>
          </cell>
          <cell r="DK1090">
            <v>0</v>
          </cell>
          <cell r="DL1090">
            <v>0</v>
          </cell>
          <cell r="DM1090">
            <v>0</v>
          </cell>
          <cell r="DN1090">
            <v>0</v>
          </cell>
          <cell r="DO1090">
            <v>0</v>
          </cell>
          <cell r="DP1090">
            <v>0</v>
          </cell>
          <cell r="DQ1090">
            <v>0</v>
          </cell>
          <cell r="DR1090">
            <v>0</v>
          </cell>
          <cell r="DS1090">
            <v>0</v>
          </cell>
          <cell r="DT1090">
            <v>0</v>
          </cell>
          <cell r="DU1090">
            <v>0</v>
          </cell>
          <cell r="DV1090">
            <v>0</v>
          </cell>
          <cell r="DW1090">
            <v>0</v>
          </cell>
          <cell r="DX1090">
            <v>0</v>
          </cell>
          <cell r="DY1090">
            <v>0</v>
          </cell>
          <cell r="DZ1090">
            <v>0</v>
          </cell>
          <cell r="EA1090">
            <v>0</v>
          </cell>
          <cell r="EB1090">
            <v>0</v>
          </cell>
          <cell r="EC1090">
            <v>0</v>
          </cell>
          <cell r="ED1090">
            <v>0</v>
          </cell>
          <cell r="EE1090">
            <v>0</v>
          </cell>
          <cell r="EF1090">
            <v>0</v>
          </cell>
          <cell r="EG1090">
            <v>0</v>
          </cell>
          <cell r="EH1090">
            <v>0</v>
          </cell>
          <cell r="EI1090">
            <v>0</v>
          </cell>
          <cell r="EJ1090">
            <v>0</v>
          </cell>
          <cell r="EK1090">
            <v>0</v>
          </cell>
          <cell r="EL1090">
            <v>0</v>
          </cell>
          <cell r="EM1090">
            <v>0</v>
          </cell>
          <cell r="EN1090">
            <v>0</v>
          </cell>
          <cell r="EO1090">
            <v>0</v>
          </cell>
          <cell r="EP1090">
            <v>0</v>
          </cell>
          <cell r="EQ1090">
            <v>0</v>
          </cell>
          <cell r="ER1090">
            <v>0</v>
          </cell>
          <cell r="ES1090">
            <v>0</v>
          </cell>
          <cell r="ET1090">
            <v>0</v>
          </cell>
          <cell r="EU1090">
            <v>0</v>
          </cell>
          <cell r="EV1090">
            <v>0</v>
          </cell>
          <cell r="EW1090">
            <v>0</v>
          </cell>
          <cell r="EX1090">
            <v>0</v>
          </cell>
          <cell r="EY1090">
            <v>0</v>
          </cell>
          <cell r="EZ1090">
            <v>0</v>
          </cell>
          <cell r="FA1090">
            <v>0</v>
          </cell>
          <cell r="FB1090">
            <v>0</v>
          </cell>
          <cell r="FC1090">
            <v>0</v>
          </cell>
          <cell r="FD1090">
            <v>0</v>
          </cell>
          <cell r="FE1090">
            <v>0</v>
          </cell>
          <cell r="FF1090">
            <v>0</v>
          </cell>
          <cell r="FG1090">
            <v>0</v>
          </cell>
          <cell r="FH1090">
            <v>0</v>
          </cell>
          <cell r="FI1090">
            <v>0</v>
          </cell>
          <cell r="FJ1090">
            <v>0</v>
          </cell>
          <cell r="FK1090">
            <v>0</v>
          </cell>
          <cell r="FL1090">
            <v>0</v>
          </cell>
          <cell r="FM1090">
            <v>0</v>
          </cell>
          <cell r="FN1090">
            <v>0</v>
          </cell>
          <cell r="FO1090">
            <v>0</v>
          </cell>
          <cell r="FP1090">
            <v>0</v>
          </cell>
          <cell r="FQ1090">
            <v>0</v>
          </cell>
          <cell r="FR1090">
            <v>0</v>
          </cell>
          <cell r="FS1090">
            <v>0</v>
          </cell>
          <cell r="FT1090">
            <v>0</v>
          </cell>
          <cell r="FU1090">
            <v>0</v>
          </cell>
          <cell r="FV1090">
            <v>0</v>
          </cell>
          <cell r="FW1090">
            <v>0</v>
          </cell>
          <cell r="FX1090">
            <v>0</v>
          </cell>
          <cell r="FY1090">
            <v>0</v>
          </cell>
          <cell r="FZ1090">
            <v>0</v>
          </cell>
          <cell r="GA1090">
            <v>0</v>
          </cell>
          <cell r="GB1090">
            <v>0</v>
          </cell>
          <cell r="GC1090">
            <v>0</v>
          </cell>
          <cell r="GD1090">
            <v>0</v>
          </cell>
          <cell r="GE1090">
            <v>0</v>
          </cell>
          <cell r="GF1090">
            <v>0</v>
          </cell>
          <cell r="GG1090">
            <v>0</v>
          </cell>
          <cell r="GH1090">
            <v>0</v>
          </cell>
          <cell r="GI1090">
            <v>0</v>
          </cell>
          <cell r="GJ1090">
            <v>0</v>
          </cell>
          <cell r="GK1090">
            <v>0</v>
          </cell>
          <cell r="GL1090">
            <v>0</v>
          </cell>
          <cell r="GM1090">
            <v>0</v>
          </cell>
          <cell r="GN1090">
            <v>0</v>
          </cell>
          <cell r="GO1090">
            <v>0</v>
          </cell>
          <cell r="GP1090">
            <v>0</v>
          </cell>
          <cell r="GQ1090">
            <v>0</v>
          </cell>
          <cell r="GR1090">
            <v>0</v>
          </cell>
          <cell r="GS1090">
            <v>0</v>
          </cell>
          <cell r="GT1090">
            <v>0</v>
          </cell>
          <cell r="GU1090">
            <v>0</v>
          </cell>
          <cell r="GV1090">
            <v>0</v>
          </cell>
          <cell r="GW1090">
            <v>0</v>
          </cell>
          <cell r="GX1090">
            <v>0</v>
          </cell>
          <cell r="GY1090">
            <v>0</v>
          </cell>
          <cell r="GZ1090">
            <v>0</v>
          </cell>
          <cell r="HA1090">
            <v>0</v>
          </cell>
          <cell r="HB1090">
            <v>0</v>
          </cell>
          <cell r="HC1090">
            <v>0</v>
          </cell>
          <cell r="HD1090">
            <v>0</v>
          </cell>
          <cell r="HE1090">
            <v>0</v>
          </cell>
          <cell r="HF1090">
            <v>0</v>
          </cell>
          <cell r="HG1090">
            <v>0</v>
          </cell>
          <cell r="HH1090">
            <v>0</v>
          </cell>
          <cell r="HI1090">
            <v>0</v>
          </cell>
          <cell r="HJ1090">
            <v>0</v>
          </cell>
          <cell r="HK1090">
            <v>0</v>
          </cell>
          <cell r="HL1090">
            <v>0</v>
          </cell>
          <cell r="HM1090">
            <v>0</v>
          </cell>
          <cell r="HN1090">
            <v>0</v>
          </cell>
          <cell r="HO1090">
            <v>0</v>
          </cell>
          <cell r="HP1090">
            <v>0</v>
          </cell>
          <cell r="HQ1090">
            <v>0</v>
          </cell>
          <cell r="HR1090">
            <v>0</v>
          </cell>
          <cell r="HS1090">
            <v>0</v>
          </cell>
          <cell r="HT1090">
            <v>0</v>
          </cell>
          <cell r="HU1090">
            <v>0</v>
          </cell>
          <cell r="HV1090">
            <v>0</v>
          </cell>
          <cell r="HW1090">
            <v>0</v>
          </cell>
          <cell r="HX1090">
            <v>0</v>
          </cell>
          <cell r="HY1090">
            <v>0</v>
          </cell>
          <cell r="HZ1090">
            <v>0</v>
          </cell>
          <cell r="IA1090">
            <v>0</v>
          </cell>
          <cell r="IB1090">
            <v>0</v>
          </cell>
          <cell r="IC1090">
            <v>0</v>
          </cell>
          <cell r="ID1090">
            <v>0</v>
          </cell>
          <cell r="IE1090">
            <v>0</v>
          </cell>
          <cell r="IF1090">
            <v>0</v>
          </cell>
          <cell r="IG1090">
            <v>0</v>
          </cell>
          <cell r="IH1090">
            <v>0</v>
          </cell>
          <cell r="II1090">
            <v>0</v>
          </cell>
          <cell r="IJ1090">
            <v>0</v>
          </cell>
          <cell r="IK1090">
            <v>0</v>
          </cell>
          <cell r="IL1090">
            <v>0</v>
          </cell>
          <cell r="IM1090">
            <v>0</v>
          </cell>
          <cell r="IN1090">
            <v>0</v>
          </cell>
          <cell r="IO1090">
            <v>0</v>
          </cell>
          <cell r="IP1090">
            <v>0</v>
          </cell>
          <cell r="IQ1090">
            <v>0</v>
          </cell>
          <cell r="IR1090">
            <v>0</v>
          </cell>
          <cell r="IS1090">
            <v>0</v>
          </cell>
          <cell r="IT1090">
            <v>0</v>
          </cell>
          <cell r="IU1090">
            <v>0</v>
          </cell>
          <cell r="IV1090">
            <v>0</v>
          </cell>
          <cell r="IW1090">
            <v>0</v>
          </cell>
          <cell r="IX1090">
            <v>0</v>
          </cell>
          <cell r="IY1090">
            <v>0</v>
          </cell>
          <cell r="IZ1090">
            <v>0</v>
          </cell>
          <cell r="JA1090">
            <v>0</v>
          </cell>
          <cell r="JB1090">
            <v>0</v>
          </cell>
          <cell r="JC1090">
            <v>0</v>
          </cell>
          <cell r="JD1090">
            <v>0</v>
          </cell>
          <cell r="JE1090">
            <v>0</v>
          </cell>
          <cell r="JF1090">
            <v>0</v>
          </cell>
          <cell r="JG1090">
            <v>0</v>
          </cell>
          <cell r="JH1090">
            <v>0</v>
          </cell>
          <cell r="JI1090">
            <v>0</v>
          </cell>
          <cell r="JJ1090">
            <v>0</v>
          </cell>
          <cell r="JK1090">
            <v>0</v>
          </cell>
          <cell r="JL1090">
            <v>0</v>
          </cell>
          <cell r="JM1090">
            <v>0</v>
          </cell>
          <cell r="JN1090">
            <v>0</v>
          </cell>
          <cell r="JO1090">
            <v>0</v>
          </cell>
          <cell r="JP1090">
            <v>0</v>
          </cell>
          <cell r="JQ1090">
            <v>0</v>
          </cell>
        </row>
        <row r="1091">
          <cell r="D1091" t="str">
            <v>PV_.QF.UTS._.qUT.Beryl_Solar</v>
          </cell>
          <cell r="F1091">
            <v>0</v>
          </cell>
          <cell r="G1091">
            <v>0</v>
          </cell>
          <cell r="H1091">
            <v>0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0</v>
          </cell>
          <cell r="V1091">
            <v>0</v>
          </cell>
          <cell r="W1091">
            <v>0</v>
          </cell>
          <cell r="X1091">
            <v>0</v>
          </cell>
          <cell r="Y1091">
            <v>0</v>
          </cell>
          <cell r="Z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0</v>
          </cell>
          <cell r="AI1091">
            <v>0</v>
          </cell>
          <cell r="AJ1091">
            <v>0</v>
          </cell>
          <cell r="AK1091">
            <v>0</v>
          </cell>
          <cell r="AL1091">
            <v>0</v>
          </cell>
          <cell r="AM1091">
            <v>0</v>
          </cell>
          <cell r="AN1091">
            <v>0</v>
          </cell>
          <cell r="AO1091">
            <v>0</v>
          </cell>
          <cell r="AP1091">
            <v>0</v>
          </cell>
          <cell r="AQ1091">
            <v>0</v>
          </cell>
          <cell r="AR1091">
            <v>0</v>
          </cell>
          <cell r="AS1091">
            <v>0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0</v>
          </cell>
          <cell r="AY1091">
            <v>0</v>
          </cell>
          <cell r="AZ1091">
            <v>0</v>
          </cell>
          <cell r="BA1091">
            <v>0</v>
          </cell>
          <cell r="BB1091">
            <v>0</v>
          </cell>
          <cell r="BC1091">
            <v>0</v>
          </cell>
          <cell r="BD1091">
            <v>0</v>
          </cell>
          <cell r="BE1091">
            <v>0</v>
          </cell>
          <cell r="BF1091">
            <v>0</v>
          </cell>
          <cell r="BG1091">
            <v>0</v>
          </cell>
          <cell r="BH1091">
            <v>0</v>
          </cell>
          <cell r="BI1091">
            <v>0</v>
          </cell>
          <cell r="BJ1091">
            <v>0</v>
          </cell>
          <cell r="BK1091">
            <v>0</v>
          </cell>
          <cell r="BL1091">
            <v>0</v>
          </cell>
          <cell r="BM1091">
            <v>0</v>
          </cell>
          <cell r="BN1091">
            <v>0</v>
          </cell>
          <cell r="BO1091">
            <v>0</v>
          </cell>
          <cell r="BP1091">
            <v>0</v>
          </cell>
          <cell r="BQ1091">
            <v>0</v>
          </cell>
          <cell r="BR1091">
            <v>0</v>
          </cell>
          <cell r="BS1091">
            <v>0</v>
          </cell>
          <cell r="BT1091">
            <v>0</v>
          </cell>
          <cell r="BU1091">
            <v>0</v>
          </cell>
          <cell r="BV1091">
            <v>0</v>
          </cell>
          <cell r="BW1091">
            <v>0</v>
          </cell>
          <cell r="BX1091">
            <v>0</v>
          </cell>
          <cell r="BY1091">
            <v>0</v>
          </cell>
          <cell r="BZ1091">
            <v>0</v>
          </cell>
          <cell r="CA1091">
            <v>0</v>
          </cell>
          <cell r="CB1091">
            <v>0</v>
          </cell>
          <cell r="CC1091">
            <v>0</v>
          </cell>
          <cell r="CD1091">
            <v>0</v>
          </cell>
          <cell r="CE1091">
            <v>0</v>
          </cell>
          <cell r="CF1091">
            <v>0</v>
          </cell>
          <cell r="CG1091">
            <v>0</v>
          </cell>
          <cell r="CH1091">
            <v>0</v>
          </cell>
          <cell r="CI1091">
            <v>0</v>
          </cell>
          <cell r="CJ1091">
            <v>0</v>
          </cell>
          <cell r="CK1091">
            <v>0</v>
          </cell>
          <cell r="CL1091">
            <v>0</v>
          </cell>
          <cell r="CM1091">
            <v>0</v>
          </cell>
          <cell r="CN1091">
            <v>0</v>
          </cell>
          <cell r="CO1091">
            <v>0</v>
          </cell>
          <cell r="CP1091">
            <v>0</v>
          </cell>
          <cell r="CQ1091">
            <v>0</v>
          </cell>
          <cell r="CR1091">
            <v>0</v>
          </cell>
          <cell r="CS1091">
            <v>0</v>
          </cell>
          <cell r="CT1091">
            <v>0</v>
          </cell>
          <cell r="CU1091">
            <v>0</v>
          </cell>
          <cell r="CV1091">
            <v>0</v>
          </cell>
          <cell r="CW1091">
            <v>0</v>
          </cell>
          <cell r="CX1091">
            <v>0</v>
          </cell>
          <cell r="CY1091">
            <v>0</v>
          </cell>
          <cell r="CZ1091">
            <v>0</v>
          </cell>
          <cell r="DA1091">
            <v>0</v>
          </cell>
          <cell r="DB1091">
            <v>0</v>
          </cell>
          <cell r="DC1091">
            <v>0</v>
          </cell>
          <cell r="DD1091">
            <v>0</v>
          </cell>
          <cell r="DE1091">
            <v>0</v>
          </cell>
          <cell r="DF1091">
            <v>0</v>
          </cell>
          <cell r="DG1091">
            <v>0</v>
          </cell>
          <cell r="DH1091">
            <v>0</v>
          </cell>
          <cell r="DI1091">
            <v>0</v>
          </cell>
          <cell r="DJ1091">
            <v>0</v>
          </cell>
          <cell r="DK1091">
            <v>0</v>
          </cell>
          <cell r="DL1091">
            <v>0</v>
          </cell>
          <cell r="DM1091">
            <v>0</v>
          </cell>
          <cell r="DN1091">
            <v>0</v>
          </cell>
          <cell r="DO1091">
            <v>0</v>
          </cell>
          <cell r="DP1091">
            <v>0</v>
          </cell>
          <cell r="DQ1091">
            <v>0</v>
          </cell>
          <cell r="DR1091">
            <v>0</v>
          </cell>
          <cell r="DS1091">
            <v>0</v>
          </cell>
          <cell r="DT1091">
            <v>0</v>
          </cell>
          <cell r="DU1091">
            <v>0</v>
          </cell>
          <cell r="DV1091">
            <v>0</v>
          </cell>
          <cell r="DW1091">
            <v>0</v>
          </cell>
          <cell r="DX1091">
            <v>0</v>
          </cell>
          <cell r="DY1091">
            <v>0</v>
          </cell>
          <cell r="DZ1091">
            <v>0</v>
          </cell>
          <cell r="EA1091">
            <v>0</v>
          </cell>
          <cell r="EB1091">
            <v>0</v>
          </cell>
          <cell r="EC1091">
            <v>0</v>
          </cell>
          <cell r="ED1091">
            <v>0</v>
          </cell>
          <cell r="EE1091">
            <v>0</v>
          </cell>
          <cell r="EF1091">
            <v>0</v>
          </cell>
          <cell r="EG1091">
            <v>0</v>
          </cell>
          <cell r="EH1091">
            <v>0</v>
          </cell>
          <cell r="EI1091">
            <v>0</v>
          </cell>
          <cell r="EJ1091">
            <v>0</v>
          </cell>
          <cell r="EK1091">
            <v>0</v>
          </cell>
          <cell r="EL1091">
            <v>0</v>
          </cell>
          <cell r="EM1091">
            <v>0</v>
          </cell>
          <cell r="EN1091">
            <v>0</v>
          </cell>
          <cell r="EO1091">
            <v>0</v>
          </cell>
          <cell r="EP1091">
            <v>0</v>
          </cell>
          <cell r="EQ1091">
            <v>0</v>
          </cell>
          <cell r="ER1091">
            <v>0</v>
          </cell>
          <cell r="ES1091">
            <v>0</v>
          </cell>
          <cell r="ET1091">
            <v>0</v>
          </cell>
          <cell r="EU1091">
            <v>0</v>
          </cell>
          <cell r="EV1091">
            <v>0</v>
          </cell>
          <cell r="EW1091">
            <v>0</v>
          </cell>
          <cell r="EX1091">
            <v>0</v>
          </cell>
          <cell r="EY1091">
            <v>0</v>
          </cell>
          <cell r="EZ1091">
            <v>0</v>
          </cell>
          <cell r="FA1091">
            <v>0</v>
          </cell>
          <cell r="FB1091">
            <v>0</v>
          </cell>
          <cell r="FC1091">
            <v>0</v>
          </cell>
          <cell r="FD1091">
            <v>0</v>
          </cell>
          <cell r="FE1091">
            <v>0</v>
          </cell>
          <cell r="FF1091">
            <v>0</v>
          </cell>
          <cell r="FG1091">
            <v>0</v>
          </cell>
          <cell r="FH1091">
            <v>0</v>
          </cell>
          <cell r="FI1091">
            <v>0</v>
          </cell>
          <cell r="FJ1091">
            <v>0</v>
          </cell>
          <cell r="FK1091">
            <v>0</v>
          </cell>
          <cell r="FL1091">
            <v>0</v>
          </cell>
          <cell r="FM1091">
            <v>0</v>
          </cell>
          <cell r="FN1091">
            <v>0</v>
          </cell>
          <cell r="FO1091">
            <v>0</v>
          </cell>
          <cell r="FP1091">
            <v>0</v>
          </cell>
          <cell r="FQ1091">
            <v>0</v>
          </cell>
          <cell r="FR1091">
            <v>0</v>
          </cell>
          <cell r="FS1091">
            <v>0</v>
          </cell>
          <cell r="FT1091">
            <v>0</v>
          </cell>
          <cell r="FU1091">
            <v>0</v>
          </cell>
          <cell r="FV1091">
            <v>0</v>
          </cell>
          <cell r="FW1091">
            <v>0</v>
          </cell>
          <cell r="FX1091">
            <v>0</v>
          </cell>
          <cell r="FY1091">
            <v>0</v>
          </cell>
          <cell r="FZ1091">
            <v>0</v>
          </cell>
          <cell r="GA1091">
            <v>0</v>
          </cell>
          <cell r="GB1091">
            <v>0</v>
          </cell>
          <cell r="GC1091">
            <v>0</v>
          </cell>
          <cell r="GD1091">
            <v>0</v>
          </cell>
          <cell r="GE1091">
            <v>0</v>
          </cell>
          <cell r="GF1091">
            <v>0</v>
          </cell>
          <cell r="GG1091">
            <v>0</v>
          </cell>
          <cell r="GH1091">
            <v>0</v>
          </cell>
          <cell r="GI1091">
            <v>0</v>
          </cell>
          <cell r="GJ1091">
            <v>0</v>
          </cell>
          <cell r="GK1091">
            <v>0</v>
          </cell>
          <cell r="GL1091">
            <v>0</v>
          </cell>
          <cell r="GM1091">
            <v>0</v>
          </cell>
          <cell r="GN1091">
            <v>0</v>
          </cell>
          <cell r="GO1091">
            <v>0</v>
          </cell>
          <cell r="GP1091">
            <v>0</v>
          </cell>
          <cell r="GQ1091">
            <v>0</v>
          </cell>
          <cell r="GR1091">
            <v>0</v>
          </cell>
          <cell r="GS1091">
            <v>0</v>
          </cell>
          <cell r="GT1091">
            <v>0</v>
          </cell>
          <cell r="GU1091">
            <v>0</v>
          </cell>
          <cell r="GV1091">
            <v>0</v>
          </cell>
          <cell r="GW1091">
            <v>0</v>
          </cell>
          <cell r="GX1091">
            <v>0</v>
          </cell>
          <cell r="GY1091">
            <v>0</v>
          </cell>
          <cell r="GZ1091">
            <v>0</v>
          </cell>
          <cell r="HA1091">
            <v>0</v>
          </cell>
          <cell r="HB1091">
            <v>0</v>
          </cell>
          <cell r="HC1091">
            <v>0</v>
          </cell>
          <cell r="HD1091">
            <v>0</v>
          </cell>
          <cell r="HE1091">
            <v>0</v>
          </cell>
          <cell r="HF1091">
            <v>0</v>
          </cell>
          <cell r="HG1091">
            <v>0</v>
          </cell>
          <cell r="HH1091">
            <v>0</v>
          </cell>
          <cell r="HI1091">
            <v>0</v>
          </cell>
          <cell r="HJ1091">
            <v>0</v>
          </cell>
          <cell r="HK1091">
            <v>0</v>
          </cell>
          <cell r="HL1091">
            <v>0</v>
          </cell>
          <cell r="HM1091">
            <v>0</v>
          </cell>
          <cell r="HN1091">
            <v>0</v>
          </cell>
          <cell r="HO1091">
            <v>0</v>
          </cell>
          <cell r="HP1091">
            <v>0</v>
          </cell>
          <cell r="HQ1091">
            <v>0</v>
          </cell>
          <cell r="HR1091">
            <v>0</v>
          </cell>
          <cell r="HS1091">
            <v>0</v>
          </cell>
          <cell r="HT1091">
            <v>0</v>
          </cell>
          <cell r="HU1091">
            <v>0</v>
          </cell>
          <cell r="HV1091">
            <v>0</v>
          </cell>
          <cell r="HW1091">
            <v>0</v>
          </cell>
          <cell r="HX1091">
            <v>0</v>
          </cell>
          <cell r="HY1091">
            <v>0</v>
          </cell>
          <cell r="HZ1091">
            <v>0</v>
          </cell>
          <cell r="IA1091">
            <v>0</v>
          </cell>
          <cell r="IB1091">
            <v>0</v>
          </cell>
          <cell r="IC1091">
            <v>0</v>
          </cell>
          <cell r="ID1091">
            <v>0</v>
          </cell>
          <cell r="IE1091">
            <v>0</v>
          </cell>
          <cell r="IF1091">
            <v>0</v>
          </cell>
          <cell r="IG1091">
            <v>0</v>
          </cell>
          <cell r="IH1091">
            <v>0</v>
          </cell>
          <cell r="II1091">
            <v>0</v>
          </cell>
          <cell r="IJ1091">
            <v>0</v>
          </cell>
          <cell r="IK1091">
            <v>0</v>
          </cell>
          <cell r="IL1091">
            <v>0</v>
          </cell>
          <cell r="IM1091">
            <v>0</v>
          </cell>
          <cell r="IN1091">
            <v>0</v>
          </cell>
          <cell r="IO1091">
            <v>0</v>
          </cell>
          <cell r="IP1091">
            <v>0</v>
          </cell>
          <cell r="IQ1091">
            <v>0</v>
          </cell>
          <cell r="IR1091">
            <v>0</v>
          </cell>
          <cell r="IS1091">
            <v>0</v>
          </cell>
          <cell r="IT1091">
            <v>0</v>
          </cell>
          <cell r="IU1091">
            <v>0</v>
          </cell>
          <cell r="IV1091">
            <v>0</v>
          </cell>
          <cell r="IW1091">
            <v>0</v>
          </cell>
          <cell r="IX1091">
            <v>0</v>
          </cell>
          <cell r="IY1091">
            <v>0</v>
          </cell>
          <cell r="IZ1091">
            <v>0</v>
          </cell>
          <cell r="JA1091">
            <v>0</v>
          </cell>
          <cell r="JB1091">
            <v>0</v>
          </cell>
          <cell r="JC1091">
            <v>0</v>
          </cell>
          <cell r="JD1091">
            <v>0</v>
          </cell>
          <cell r="JE1091">
            <v>0</v>
          </cell>
          <cell r="JF1091">
            <v>0</v>
          </cell>
          <cell r="JG1091">
            <v>0</v>
          </cell>
          <cell r="JH1091">
            <v>0</v>
          </cell>
          <cell r="JI1091">
            <v>0</v>
          </cell>
          <cell r="JJ1091">
            <v>0</v>
          </cell>
          <cell r="JK1091">
            <v>0</v>
          </cell>
          <cell r="JL1091">
            <v>0</v>
          </cell>
          <cell r="JM1091">
            <v>0</v>
          </cell>
          <cell r="JN1091">
            <v>0</v>
          </cell>
          <cell r="JO1091">
            <v>0</v>
          </cell>
          <cell r="JP1091">
            <v>0</v>
          </cell>
          <cell r="JQ1091">
            <v>0</v>
          </cell>
        </row>
        <row r="1092">
          <cell r="D1092" t="str">
            <v>PV_.QF.UTS._.qUT.Buckhorn_Solar</v>
          </cell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0</v>
          </cell>
          <cell r="V1092">
            <v>0</v>
          </cell>
          <cell r="W1092">
            <v>0</v>
          </cell>
          <cell r="X1092">
            <v>0</v>
          </cell>
          <cell r="Y1092">
            <v>0</v>
          </cell>
          <cell r="Z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  <cell r="AI1092">
            <v>0</v>
          </cell>
          <cell r="AJ1092">
            <v>0</v>
          </cell>
          <cell r="AK1092">
            <v>0</v>
          </cell>
          <cell r="AL1092">
            <v>0</v>
          </cell>
          <cell r="AM1092">
            <v>0</v>
          </cell>
          <cell r="AN1092">
            <v>0</v>
          </cell>
          <cell r="AO1092">
            <v>0</v>
          </cell>
          <cell r="AP1092">
            <v>0</v>
          </cell>
          <cell r="AQ1092">
            <v>0</v>
          </cell>
          <cell r="AR1092">
            <v>0</v>
          </cell>
          <cell r="AS1092">
            <v>0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0</v>
          </cell>
          <cell r="AY1092">
            <v>0</v>
          </cell>
          <cell r="AZ1092">
            <v>0</v>
          </cell>
          <cell r="BA1092">
            <v>0</v>
          </cell>
          <cell r="BB1092">
            <v>0</v>
          </cell>
          <cell r="BC1092">
            <v>0</v>
          </cell>
          <cell r="BD1092">
            <v>0</v>
          </cell>
          <cell r="BE1092">
            <v>0</v>
          </cell>
          <cell r="BF1092">
            <v>0</v>
          </cell>
          <cell r="BG1092">
            <v>0</v>
          </cell>
          <cell r="BH1092">
            <v>0</v>
          </cell>
          <cell r="BI1092">
            <v>0</v>
          </cell>
          <cell r="BJ1092">
            <v>0</v>
          </cell>
          <cell r="BK1092">
            <v>0</v>
          </cell>
          <cell r="BL1092">
            <v>0</v>
          </cell>
          <cell r="BM1092">
            <v>0</v>
          </cell>
          <cell r="BN1092">
            <v>0</v>
          </cell>
          <cell r="BO1092">
            <v>0</v>
          </cell>
          <cell r="BP1092">
            <v>0</v>
          </cell>
          <cell r="BQ1092">
            <v>0</v>
          </cell>
          <cell r="BR1092">
            <v>0</v>
          </cell>
          <cell r="BS1092">
            <v>0</v>
          </cell>
          <cell r="BT1092">
            <v>0</v>
          </cell>
          <cell r="BU1092">
            <v>0</v>
          </cell>
          <cell r="BV1092">
            <v>0</v>
          </cell>
          <cell r="BW1092">
            <v>0</v>
          </cell>
          <cell r="BX1092">
            <v>0</v>
          </cell>
          <cell r="BY1092">
            <v>0</v>
          </cell>
          <cell r="BZ1092">
            <v>0</v>
          </cell>
          <cell r="CA1092">
            <v>0</v>
          </cell>
          <cell r="CB1092">
            <v>0</v>
          </cell>
          <cell r="CC1092">
            <v>0</v>
          </cell>
          <cell r="CD1092">
            <v>0</v>
          </cell>
          <cell r="CE1092">
            <v>0</v>
          </cell>
          <cell r="CF1092">
            <v>0</v>
          </cell>
          <cell r="CG1092">
            <v>0</v>
          </cell>
          <cell r="CH1092">
            <v>0</v>
          </cell>
          <cell r="CI1092">
            <v>0</v>
          </cell>
          <cell r="CJ1092">
            <v>0</v>
          </cell>
          <cell r="CK1092">
            <v>0</v>
          </cell>
          <cell r="CL1092">
            <v>0</v>
          </cell>
          <cell r="CM1092">
            <v>0</v>
          </cell>
          <cell r="CN1092">
            <v>0</v>
          </cell>
          <cell r="CO1092">
            <v>0</v>
          </cell>
          <cell r="CP1092">
            <v>0</v>
          </cell>
          <cell r="CQ1092">
            <v>0</v>
          </cell>
          <cell r="CR1092">
            <v>0</v>
          </cell>
          <cell r="CS1092">
            <v>0</v>
          </cell>
          <cell r="CT1092">
            <v>0</v>
          </cell>
          <cell r="CU1092">
            <v>0</v>
          </cell>
          <cell r="CV1092">
            <v>0</v>
          </cell>
          <cell r="CW1092">
            <v>0</v>
          </cell>
          <cell r="CX1092">
            <v>0</v>
          </cell>
          <cell r="CY1092">
            <v>0</v>
          </cell>
          <cell r="CZ1092">
            <v>0</v>
          </cell>
          <cell r="DA1092">
            <v>0</v>
          </cell>
          <cell r="DB1092">
            <v>0</v>
          </cell>
          <cell r="DC1092">
            <v>0</v>
          </cell>
          <cell r="DD1092">
            <v>0</v>
          </cell>
          <cell r="DE1092">
            <v>0</v>
          </cell>
          <cell r="DF1092">
            <v>0</v>
          </cell>
          <cell r="DG1092">
            <v>0</v>
          </cell>
          <cell r="DH1092">
            <v>0</v>
          </cell>
          <cell r="DI1092">
            <v>0</v>
          </cell>
          <cell r="DJ1092">
            <v>0</v>
          </cell>
          <cell r="DK1092">
            <v>0</v>
          </cell>
          <cell r="DL1092">
            <v>0</v>
          </cell>
          <cell r="DM1092">
            <v>0</v>
          </cell>
          <cell r="DN1092">
            <v>0</v>
          </cell>
          <cell r="DO1092">
            <v>0</v>
          </cell>
          <cell r="DP1092">
            <v>0</v>
          </cell>
          <cell r="DQ1092">
            <v>0</v>
          </cell>
          <cell r="DR1092">
            <v>0</v>
          </cell>
          <cell r="DS1092">
            <v>0</v>
          </cell>
          <cell r="DT1092">
            <v>0</v>
          </cell>
          <cell r="DU1092">
            <v>0</v>
          </cell>
          <cell r="DV1092">
            <v>0</v>
          </cell>
          <cell r="DW1092">
            <v>0</v>
          </cell>
          <cell r="DX1092">
            <v>0</v>
          </cell>
          <cell r="DY1092">
            <v>0</v>
          </cell>
          <cell r="DZ1092">
            <v>0</v>
          </cell>
          <cell r="EA1092">
            <v>0</v>
          </cell>
          <cell r="EB1092">
            <v>0</v>
          </cell>
          <cell r="EC1092">
            <v>0</v>
          </cell>
          <cell r="ED1092">
            <v>0</v>
          </cell>
          <cell r="EE1092">
            <v>0</v>
          </cell>
          <cell r="EF1092">
            <v>0</v>
          </cell>
          <cell r="EG1092">
            <v>0</v>
          </cell>
          <cell r="EH1092">
            <v>0</v>
          </cell>
          <cell r="EI1092">
            <v>0</v>
          </cell>
          <cell r="EJ1092">
            <v>0</v>
          </cell>
          <cell r="EK1092">
            <v>0</v>
          </cell>
          <cell r="EL1092">
            <v>0</v>
          </cell>
          <cell r="EM1092">
            <v>0</v>
          </cell>
          <cell r="EN1092">
            <v>0</v>
          </cell>
          <cell r="EO1092">
            <v>0</v>
          </cell>
          <cell r="EP1092">
            <v>0</v>
          </cell>
          <cell r="EQ1092">
            <v>0</v>
          </cell>
          <cell r="ER1092">
            <v>0</v>
          </cell>
          <cell r="ES1092">
            <v>0</v>
          </cell>
          <cell r="ET1092">
            <v>0</v>
          </cell>
          <cell r="EU1092">
            <v>0</v>
          </cell>
          <cell r="EV1092">
            <v>0</v>
          </cell>
          <cell r="EW1092">
            <v>0</v>
          </cell>
          <cell r="EX1092">
            <v>0</v>
          </cell>
          <cell r="EY1092">
            <v>0</v>
          </cell>
          <cell r="EZ1092">
            <v>0</v>
          </cell>
          <cell r="FA1092">
            <v>0</v>
          </cell>
          <cell r="FB1092">
            <v>0</v>
          </cell>
          <cell r="FC1092">
            <v>0</v>
          </cell>
          <cell r="FD1092">
            <v>0</v>
          </cell>
          <cell r="FE1092">
            <v>0</v>
          </cell>
          <cell r="FF1092">
            <v>0</v>
          </cell>
          <cell r="FG1092">
            <v>0</v>
          </cell>
          <cell r="FH1092">
            <v>0</v>
          </cell>
          <cell r="FI1092">
            <v>0</v>
          </cell>
          <cell r="FJ1092">
            <v>0</v>
          </cell>
          <cell r="FK1092">
            <v>0</v>
          </cell>
          <cell r="FL1092">
            <v>0</v>
          </cell>
          <cell r="FM1092">
            <v>0</v>
          </cell>
          <cell r="FN1092">
            <v>0</v>
          </cell>
          <cell r="FO1092">
            <v>0</v>
          </cell>
          <cell r="FP1092">
            <v>0</v>
          </cell>
          <cell r="FQ1092">
            <v>0</v>
          </cell>
          <cell r="FR1092">
            <v>0</v>
          </cell>
          <cell r="FS1092">
            <v>0</v>
          </cell>
          <cell r="FT1092">
            <v>0</v>
          </cell>
          <cell r="FU1092">
            <v>0</v>
          </cell>
          <cell r="FV1092">
            <v>0</v>
          </cell>
          <cell r="FW1092">
            <v>0</v>
          </cell>
          <cell r="FX1092">
            <v>0</v>
          </cell>
          <cell r="FY1092">
            <v>0</v>
          </cell>
          <cell r="FZ1092">
            <v>0</v>
          </cell>
          <cell r="GA1092">
            <v>0</v>
          </cell>
          <cell r="GB1092">
            <v>0</v>
          </cell>
          <cell r="GC1092">
            <v>0</v>
          </cell>
          <cell r="GD1092">
            <v>0</v>
          </cell>
          <cell r="GE1092">
            <v>0</v>
          </cell>
          <cell r="GF1092">
            <v>0</v>
          </cell>
          <cell r="GG1092">
            <v>0</v>
          </cell>
          <cell r="GH1092">
            <v>0</v>
          </cell>
          <cell r="GI1092">
            <v>0</v>
          </cell>
          <cell r="GJ1092">
            <v>0</v>
          </cell>
          <cell r="GK1092">
            <v>0</v>
          </cell>
          <cell r="GL1092">
            <v>0</v>
          </cell>
          <cell r="GM1092">
            <v>0</v>
          </cell>
          <cell r="GN1092">
            <v>0</v>
          </cell>
          <cell r="GO1092">
            <v>0</v>
          </cell>
          <cell r="GP1092">
            <v>0</v>
          </cell>
          <cell r="GQ1092">
            <v>0</v>
          </cell>
          <cell r="GR1092">
            <v>0</v>
          </cell>
          <cell r="GS1092">
            <v>0</v>
          </cell>
          <cell r="GT1092">
            <v>0</v>
          </cell>
          <cell r="GU1092">
            <v>0</v>
          </cell>
          <cell r="GV1092">
            <v>0</v>
          </cell>
          <cell r="GW1092">
            <v>0</v>
          </cell>
          <cell r="GX1092">
            <v>0</v>
          </cell>
          <cell r="GY1092">
            <v>0</v>
          </cell>
          <cell r="GZ1092">
            <v>0</v>
          </cell>
          <cell r="HA1092">
            <v>0</v>
          </cell>
          <cell r="HB1092">
            <v>0</v>
          </cell>
          <cell r="HC1092">
            <v>0</v>
          </cell>
          <cell r="HD1092">
            <v>0</v>
          </cell>
          <cell r="HE1092">
            <v>0</v>
          </cell>
          <cell r="HF1092">
            <v>0</v>
          </cell>
          <cell r="HG1092">
            <v>0</v>
          </cell>
          <cell r="HH1092">
            <v>0</v>
          </cell>
          <cell r="HI1092">
            <v>0</v>
          </cell>
          <cell r="HJ1092">
            <v>0</v>
          </cell>
          <cell r="HK1092">
            <v>0</v>
          </cell>
          <cell r="HL1092">
            <v>0</v>
          </cell>
          <cell r="HM1092">
            <v>0</v>
          </cell>
          <cell r="HN1092">
            <v>0</v>
          </cell>
          <cell r="HO1092">
            <v>0</v>
          </cell>
          <cell r="HP1092">
            <v>0</v>
          </cell>
          <cell r="HQ1092">
            <v>0</v>
          </cell>
          <cell r="HR1092">
            <v>0</v>
          </cell>
          <cell r="HS1092">
            <v>0</v>
          </cell>
          <cell r="HT1092">
            <v>0</v>
          </cell>
          <cell r="HU1092">
            <v>0</v>
          </cell>
          <cell r="HV1092">
            <v>0</v>
          </cell>
          <cell r="HW1092">
            <v>0</v>
          </cell>
          <cell r="HX1092">
            <v>0</v>
          </cell>
          <cell r="HY1092">
            <v>0</v>
          </cell>
          <cell r="HZ1092">
            <v>0</v>
          </cell>
          <cell r="IA1092">
            <v>0</v>
          </cell>
          <cell r="IB1092">
            <v>0</v>
          </cell>
          <cell r="IC1092">
            <v>0</v>
          </cell>
          <cell r="ID1092">
            <v>0</v>
          </cell>
          <cell r="IE1092">
            <v>0</v>
          </cell>
          <cell r="IF1092">
            <v>0</v>
          </cell>
          <cell r="IG1092">
            <v>0</v>
          </cell>
          <cell r="IH1092">
            <v>0</v>
          </cell>
          <cell r="II1092">
            <v>0</v>
          </cell>
          <cell r="IJ1092">
            <v>0</v>
          </cell>
          <cell r="IK1092">
            <v>0</v>
          </cell>
          <cell r="IL1092">
            <v>0</v>
          </cell>
          <cell r="IM1092">
            <v>0</v>
          </cell>
          <cell r="IN1092">
            <v>0</v>
          </cell>
          <cell r="IO1092">
            <v>0</v>
          </cell>
          <cell r="IP1092">
            <v>0</v>
          </cell>
          <cell r="IQ1092">
            <v>0</v>
          </cell>
          <cell r="IR1092">
            <v>0</v>
          </cell>
          <cell r="IS1092">
            <v>0</v>
          </cell>
          <cell r="IT1092">
            <v>0</v>
          </cell>
          <cell r="IU1092">
            <v>0</v>
          </cell>
          <cell r="IV1092">
            <v>0</v>
          </cell>
          <cell r="IW1092">
            <v>0</v>
          </cell>
          <cell r="IX1092">
            <v>0</v>
          </cell>
          <cell r="IY1092">
            <v>0</v>
          </cell>
          <cell r="IZ1092">
            <v>0</v>
          </cell>
          <cell r="JA1092">
            <v>0</v>
          </cell>
          <cell r="JB1092">
            <v>0</v>
          </cell>
          <cell r="JC1092">
            <v>0</v>
          </cell>
          <cell r="JD1092">
            <v>0</v>
          </cell>
          <cell r="JE1092">
            <v>0</v>
          </cell>
          <cell r="JF1092">
            <v>0</v>
          </cell>
          <cell r="JG1092">
            <v>0</v>
          </cell>
          <cell r="JH1092">
            <v>0</v>
          </cell>
          <cell r="JI1092">
            <v>0</v>
          </cell>
          <cell r="JJ1092">
            <v>0</v>
          </cell>
          <cell r="JK1092">
            <v>0</v>
          </cell>
          <cell r="JL1092">
            <v>0</v>
          </cell>
          <cell r="JM1092">
            <v>0</v>
          </cell>
          <cell r="JN1092">
            <v>0</v>
          </cell>
          <cell r="JO1092">
            <v>0</v>
          </cell>
          <cell r="JP1092">
            <v>0</v>
          </cell>
          <cell r="JQ1092">
            <v>0</v>
          </cell>
        </row>
        <row r="1093">
          <cell r="D1093" t="str">
            <v>PV_.QF.UTS._.qUT.Cedar_Valley_Solar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K1093">
            <v>0</v>
          </cell>
          <cell r="AL1093">
            <v>0</v>
          </cell>
          <cell r="AM1093">
            <v>0</v>
          </cell>
          <cell r="AN1093">
            <v>0</v>
          </cell>
          <cell r="AO1093">
            <v>0</v>
          </cell>
          <cell r="AP1093">
            <v>0</v>
          </cell>
          <cell r="AQ1093">
            <v>0</v>
          </cell>
          <cell r="AR1093">
            <v>0</v>
          </cell>
          <cell r="AS1093">
            <v>0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0</v>
          </cell>
          <cell r="AY1093">
            <v>0</v>
          </cell>
          <cell r="AZ1093">
            <v>0</v>
          </cell>
          <cell r="BA1093">
            <v>0</v>
          </cell>
          <cell r="BB1093">
            <v>0</v>
          </cell>
          <cell r="BC1093">
            <v>0</v>
          </cell>
          <cell r="BD1093">
            <v>0</v>
          </cell>
          <cell r="BE1093">
            <v>0</v>
          </cell>
          <cell r="BF1093">
            <v>0</v>
          </cell>
          <cell r="BG1093">
            <v>0</v>
          </cell>
          <cell r="BH1093">
            <v>0</v>
          </cell>
          <cell r="BI1093">
            <v>0</v>
          </cell>
          <cell r="BJ1093">
            <v>0</v>
          </cell>
          <cell r="BK1093">
            <v>0</v>
          </cell>
          <cell r="BL1093">
            <v>0</v>
          </cell>
          <cell r="BM1093">
            <v>0</v>
          </cell>
          <cell r="BN1093">
            <v>0</v>
          </cell>
          <cell r="BO1093">
            <v>0</v>
          </cell>
          <cell r="BP1093">
            <v>0</v>
          </cell>
          <cell r="BQ1093">
            <v>0</v>
          </cell>
          <cell r="BR1093">
            <v>0</v>
          </cell>
          <cell r="BS1093">
            <v>0</v>
          </cell>
          <cell r="BT1093">
            <v>0</v>
          </cell>
          <cell r="BU1093">
            <v>0</v>
          </cell>
          <cell r="BV1093">
            <v>0</v>
          </cell>
          <cell r="BW1093">
            <v>0</v>
          </cell>
          <cell r="BX1093">
            <v>0</v>
          </cell>
          <cell r="BY1093">
            <v>0</v>
          </cell>
          <cell r="BZ1093">
            <v>0</v>
          </cell>
          <cell r="CA1093">
            <v>0</v>
          </cell>
          <cell r="CB1093">
            <v>0</v>
          </cell>
          <cell r="CC1093">
            <v>0</v>
          </cell>
          <cell r="CD1093">
            <v>0</v>
          </cell>
          <cell r="CE1093">
            <v>0</v>
          </cell>
          <cell r="CF1093">
            <v>0</v>
          </cell>
          <cell r="CG1093">
            <v>0</v>
          </cell>
          <cell r="CH1093">
            <v>0</v>
          </cell>
          <cell r="CI1093">
            <v>0</v>
          </cell>
          <cell r="CJ1093">
            <v>0</v>
          </cell>
          <cell r="CK1093">
            <v>0</v>
          </cell>
          <cell r="CL1093">
            <v>0</v>
          </cell>
          <cell r="CM1093">
            <v>0</v>
          </cell>
          <cell r="CN1093">
            <v>0</v>
          </cell>
          <cell r="CO1093">
            <v>0</v>
          </cell>
          <cell r="CP1093">
            <v>0</v>
          </cell>
          <cell r="CQ1093">
            <v>0</v>
          </cell>
          <cell r="CR1093">
            <v>0</v>
          </cell>
          <cell r="CS1093">
            <v>0</v>
          </cell>
          <cell r="CT1093">
            <v>0</v>
          </cell>
          <cell r="CU1093">
            <v>0</v>
          </cell>
          <cell r="CV1093">
            <v>0</v>
          </cell>
          <cell r="CW1093">
            <v>0</v>
          </cell>
          <cell r="CX1093">
            <v>0</v>
          </cell>
          <cell r="CY1093">
            <v>0</v>
          </cell>
          <cell r="CZ1093">
            <v>0</v>
          </cell>
          <cell r="DA1093">
            <v>0</v>
          </cell>
          <cell r="DB1093">
            <v>0</v>
          </cell>
          <cell r="DC1093">
            <v>0</v>
          </cell>
          <cell r="DD1093">
            <v>0</v>
          </cell>
          <cell r="DE1093">
            <v>0</v>
          </cell>
          <cell r="DF1093">
            <v>0</v>
          </cell>
          <cell r="DG1093">
            <v>0</v>
          </cell>
          <cell r="DH1093">
            <v>0</v>
          </cell>
          <cell r="DI1093">
            <v>0</v>
          </cell>
          <cell r="DJ1093">
            <v>0</v>
          </cell>
          <cell r="DK1093">
            <v>0</v>
          </cell>
          <cell r="DL1093">
            <v>0</v>
          </cell>
          <cell r="DM1093">
            <v>0</v>
          </cell>
          <cell r="DN1093">
            <v>0</v>
          </cell>
          <cell r="DO1093">
            <v>0</v>
          </cell>
          <cell r="DP1093">
            <v>0</v>
          </cell>
          <cell r="DQ1093">
            <v>0</v>
          </cell>
          <cell r="DR1093">
            <v>0</v>
          </cell>
          <cell r="DS1093">
            <v>0</v>
          </cell>
          <cell r="DT1093">
            <v>0</v>
          </cell>
          <cell r="DU1093">
            <v>0</v>
          </cell>
          <cell r="DV1093">
            <v>0</v>
          </cell>
          <cell r="DW1093">
            <v>0</v>
          </cell>
          <cell r="DX1093">
            <v>0</v>
          </cell>
          <cell r="DY1093">
            <v>0</v>
          </cell>
          <cell r="DZ1093">
            <v>0</v>
          </cell>
          <cell r="EA1093">
            <v>0</v>
          </cell>
          <cell r="EB1093">
            <v>0</v>
          </cell>
          <cell r="EC1093">
            <v>0</v>
          </cell>
          <cell r="ED1093">
            <v>0</v>
          </cell>
          <cell r="EE1093">
            <v>0</v>
          </cell>
          <cell r="EF1093">
            <v>0</v>
          </cell>
          <cell r="EG1093">
            <v>0</v>
          </cell>
          <cell r="EH1093">
            <v>0</v>
          </cell>
          <cell r="EI1093">
            <v>0</v>
          </cell>
          <cell r="EJ1093">
            <v>0</v>
          </cell>
          <cell r="EK1093">
            <v>0</v>
          </cell>
          <cell r="EL1093">
            <v>0</v>
          </cell>
          <cell r="EM1093">
            <v>0</v>
          </cell>
          <cell r="EN1093">
            <v>0</v>
          </cell>
          <cell r="EO1093">
            <v>0</v>
          </cell>
          <cell r="EP1093">
            <v>0</v>
          </cell>
          <cell r="EQ1093">
            <v>0</v>
          </cell>
          <cell r="ER1093">
            <v>0</v>
          </cell>
          <cell r="ES1093">
            <v>0</v>
          </cell>
          <cell r="ET1093">
            <v>0</v>
          </cell>
          <cell r="EU1093">
            <v>0</v>
          </cell>
          <cell r="EV1093">
            <v>0</v>
          </cell>
          <cell r="EW1093">
            <v>0</v>
          </cell>
          <cell r="EX1093">
            <v>0</v>
          </cell>
          <cell r="EY1093">
            <v>0</v>
          </cell>
          <cell r="EZ1093">
            <v>0</v>
          </cell>
          <cell r="FA1093">
            <v>0</v>
          </cell>
          <cell r="FB1093">
            <v>0</v>
          </cell>
          <cell r="FC1093">
            <v>0</v>
          </cell>
          <cell r="FD1093">
            <v>0</v>
          </cell>
          <cell r="FE1093">
            <v>0</v>
          </cell>
          <cell r="FF1093">
            <v>0</v>
          </cell>
          <cell r="FG1093">
            <v>0</v>
          </cell>
          <cell r="FH1093">
            <v>0</v>
          </cell>
          <cell r="FI1093">
            <v>0</v>
          </cell>
          <cell r="FJ1093">
            <v>0</v>
          </cell>
          <cell r="FK1093">
            <v>0</v>
          </cell>
          <cell r="FL1093">
            <v>0</v>
          </cell>
          <cell r="FM1093">
            <v>0</v>
          </cell>
          <cell r="FN1093">
            <v>0</v>
          </cell>
          <cell r="FO1093">
            <v>0</v>
          </cell>
          <cell r="FP1093">
            <v>0</v>
          </cell>
          <cell r="FQ1093">
            <v>0</v>
          </cell>
          <cell r="FR1093">
            <v>0</v>
          </cell>
          <cell r="FS1093">
            <v>0</v>
          </cell>
          <cell r="FT1093">
            <v>0</v>
          </cell>
          <cell r="FU1093">
            <v>0</v>
          </cell>
          <cell r="FV1093">
            <v>0</v>
          </cell>
          <cell r="FW1093">
            <v>0</v>
          </cell>
          <cell r="FX1093">
            <v>0</v>
          </cell>
          <cell r="FY1093">
            <v>0</v>
          </cell>
          <cell r="FZ1093">
            <v>0</v>
          </cell>
          <cell r="GA1093">
            <v>0</v>
          </cell>
          <cell r="GB1093">
            <v>0</v>
          </cell>
          <cell r="GC1093">
            <v>0</v>
          </cell>
          <cell r="GD1093">
            <v>0</v>
          </cell>
          <cell r="GE1093">
            <v>0</v>
          </cell>
          <cell r="GF1093">
            <v>0</v>
          </cell>
          <cell r="GG1093">
            <v>0</v>
          </cell>
          <cell r="GH1093">
            <v>0</v>
          </cell>
          <cell r="GI1093">
            <v>0</v>
          </cell>
          <cell r="GJ1093">
            <v>0</v>
          </cell>
          <cell r="GK1093">
            <v>0</v>
          </cell>
          <cell r="GL1093">
            <v>0</v>
          </cell>
          <cell r="GM1093">
            <v>0</v>
          </cell>
          <cell r="GN1093">
            <v>0</v>
          </cell>
          <cell r="GO1093">
            <v>0</v>
          </cell>
          <cell r="GP1093">
            <v>0</v>
          </cell>
          <cell r="GQ1093">
            <v>0</v>
          </cell>
          <cell r="GR1093">
            <v>0</v>
          </cell>
          <cell r="GS1093">
            <v>0</v>
          </cell>
          <cell r="GT1093">
            <v>0</v>
          </cell>
          <cell r="GU1093">
            <v>0</v>
          </cell>
          <cell r="GV1093">
            <v>0</v>
          </cell>
          <cell r="GW1093">
            <v>0</v>
          </cell>
          <cell r="GX1093">
            <v>0</v>
          </cell>
          <cell r="GY1093">
            <v>0</v>
          </cell>
          <cell r="GZ1093">
            <v>0</v>
          </cell>
          <cell r="HA1093">
            <v>0</v>
          </cell>
          <cell r="HB1093">
            <v>0</v>
          </cell>
          <cell r="HC1093">
            <v>0</v>
          </cell>
          <cell r="HD1093">
            <v>0</v>
          </cell>
          <cell r="HE1093">
            <v>0</v>
          </cell>
          <cell r="HF1093">
            <v>0</v>
          </cell>
          <cell r="HG1093">
            <v>0</v>
          </cell>
          <cell r="HH1093">
            <v>0</v>
          </cell>
          <cell r="HI1093">
            <v>0</v>
          </cell>
          <cell r="HJ1093">
            <v>0</v>
          </cell>
          <cell r="HK1093">
            <v>0</v>
          </cell>
          <cell r="HL1093">
            <v>0</v>
          </cell>
          <cell r="HM1093">
            <v>0</v>
          </cell>
          <cell r="HN1093">
            <v>0</v>
          </cell>
          <cell r="HO1093">
            <v>0</v>
          </cell>
          <cell r="HP1093">
            <v>0</v>
          </cell>
          <cell r="HQ1093">
            <v>0</v>
          </cell>
          <cell r="HR1093">
            <v>0</v>
          </cell>
          <cell r="HS1093">
            <v>0</v>
          </cell>
          <cell r="HT1093">
            <v>0</v>
          </cell>
          <cell r="HU1093">
            <v>0</v>
          </cell>
          <cell r="HV1093">
            <v>0</v>
          </cell>
          <cell r="HW1093">
            <v>0</v>
          </cell>
          <cell r="HX1093">
            <v>0</v>
          </cell>
          <cell r="HY1093">
            <v>0</v>
          </cell>
          <cell r="HZ1093">
            <v>0</v>
          </cell>
          <cell r="IA1093">
            <v>0</v>
          </cell>
          <cell r="IB1093">
            <v>0</v>
          </cell>
          <cell r="IC1093">
            <v>0</v>
          </cell>
          <cell r="ID1093">
            <v>0</v>
          </cell>
          <cell r="IE1093">
            <v>0</v>
          </cell>
          <cell r="IF1093">
            <v>0</v>
          </cell>
          <cell r="IG1093">
            <v>0</v>
          </cell>
          <cell r="IH1093">
            <v>0</v>
          </cell>
          <cell r="II1093">
            <v>0</v>
          </cell>
          <cell r="IJ1093">
            <v>0</v>
          </cell>
          <cell r="IK1093">
            <v>0</v>
          </cell>
          <cell r="IL1093">
            <v>0</v>
          </cell>
          <cell r="IM1093">
            <v>0</v>
          </cell>
          <cell r="IN1093">
            <v>0</v>
          </cell>
          <cell r="IO1093">
            <v>0</v>
          </cell>
          <cell r="IP1093">
            <v>0</v>
          </cell>
          <cell r="IQ1093">
            <v>0</v>
          </cell>
          <cell r="IR1093">
            <v>0</v>
          </cell>
          <cell r="IS1093">
            <v>0</v>
          </cell>
          <cell r="IT1093">
            <v>0</v>
          </cell>
          <cell r="IU1093">
            <v>0</v>
          </cell>
          <cell r="IV1093">
            <v>0</v>
          </cell>
          <cell r="IW1093">
            <v>0</v>
          </cell>
          <cell r="IX1093">
            <v>0</v>
          </cell>
          <cell r="IY1093">
            <v>0</v>
          </cell>
          <cell r="IZ1093">
            <v>0</v>
          </cell>
          <cell r="JA1093">
            <v>0</v>
          </cell>
          <cell r="JB1093">
            <v>0</v>
          </cell>
          <cell r="JC1093">
            <v>0</v>
          </cell>
          <cell r="JD1093">
            <v>0</v>
          </cell>
          <cell r="JE1093">
            <v>0</v>
          </cell>
          <cell r="JF1093">
            <v>0</v>
          </cell>
          <cell r="JG1093">
            <v>0</v>
          </cell>
          <cell r="JH1093">
            <v>0</v>
          </cell>
          <cell r="JI1093">
            <v>0</v>
          </cell>
          <cell r="JJ1093">
            <v>0</v>
          </cell>
          <cell r="JK1093">
            <v>0</v>
          </cell>
          <cell r="JL1093">
            <v>0</v>
          </cell>
          <cell r="JM1093">
            <v>0</v>
          </cell>
          <cell r="JN1093">
            <v>0</v>
          </cell>
          <cell r="JO1093">
            <v>0</v>
          </cell>
          <cell r="JP1093">
            <v>0</v>
          </cell>
          <cell r="JQ1093">
            <v>0</v>
          </cell>
        </row>
        <row r="1094">
          <cell r="D1094" t="str">
            <v>PV_.QF.UTS._.qUT.Enterprise_Solar</v>
          </cell>
          <cell r="F1094">
            <v>0</v>
          </cell>
          <cell r="G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0</v>
          </cell>
          <cell r="X1094">
            <v>0</v>
          </cell>
          <cell r="Y1094">
            <v>0</v>
          </cell>
          <cell r="Z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0</v>
          </cell>
          <cell r="AI1094">
            <v>0</v>
          </cell>
          <cell r="AJ1094">
            <v>0</v>
          </cell>
          <cell r="AK1094">
            <v>0</v>
          </cell>
          <cell r="AL1094">
            <v>0</v>
          </cell>
          <cell r="AM1094">
            <v>0</v>
          </cell>
          <cell r="AN1094">
            <v>0</v>
          </cell>
          <cell r="AO1094">
            <v>0</v>
          </cell>
          <cell r="AP1094">
            <v>0</v>
          </cell>
          <cell r="AQ1094">
            <v>0</v>
          </cell>
          <cell r="AR1094">
            <v>0</v>
          </cell>
          <cell r="AS1094">
            <v>0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0</v>
          </cell>
          <cell r="AY1094">
            <v>0</v>
          </cell>
          <cell r="AZ1094">
            <v>0</v>
          </cell>
          <cell r="BA1094">
            <v>0</v>
          </cell>
          <cell r="BB1094">
            <v>0</v>
          </cell>
          <cell r="BC1094">
            <v>0</v>
          </cell>
          <cell r="BD1094">
            <v>0</v>
          </cell>
          <cell r="BE1094">
            <v>0</v>
          </cell>
          <cell r="BF1094">
            <v>0</v>
          </cell>
          <cell r="BG1094">
            <v>0</v>
          </cell>
          <cell r="BH1094">
            <v>0</v>
          </cell>
          <cell r="BI1094">
            <v>0</v>
          </cell>
          <cell r="BJ1094">
            <v>0</v>
          </cell>
          <cell r="BK1094">
            <v>0</v>
          </cell>
          <cell r="BL1094">
            <v>0</v>
          </cell>
          <cell r="BM1094">
            <v>0</v>
          </cell>
          <cell r="BN1094">
            <v>0</v>
          </cell>
          <cell r="BO1094">
            <v>0</v>
          </cell>
          <cell r="BP1094">
            <v>0</v>
          </cell>
          <cell r="BQ1094">
            <v>0</v>
          </cell>
          <cell r="BR1094">
            <v>0</v>
          </cell>
          <cell r="BS1094">
            <v>0</v>
          </cell>
          <cell r="BT1094">
            <v>0</v>
          </cell>
          <cell r="BU1094">
            <v>0</v>
          </cell>
          <cell r="BV1094">
            <v>0</v>
          </cell>
          <cell r="BW1094">
            <v>0</v>
          </cell>
          <cell r="BX1094">
            <v>0</v>
          </cell>
          <cell r="BY1094">
            <v>0</v>
          </cell>
          <cell r="BZ1094">
            <v>0</v>
          </cell>
          <cell r="CA1094">
            <v>0</v>
          </cell>
          <cell r="CB1094">
            <v>0</v>
          </cell>
          <cell r="CC1094">
            <v>0</v>
          </cell>
          <cell r="CD1094">
            <v>0</v>
          </cell>
          <cell r="CE1094">
            <v>0</v>
          </cell>
          <cell r="CF1094">
            <v>0</v>
          </cell>
          <cell r="CG1094">
            <v>0</v>
          </cell>
          <cell r="CH1094">
            <v>0</v>
          </cell>
          <cell r="CI1094">
            <v>0</v>
          </cell>
          <cell r="CJ1094">
            <v>0</v>
          </cell>
          <cell r="CK1094">
            <v>0</v>
          </cell>
          <cell r="CL1094">
            <v>0</v>
          </cell>
          <cell r="CM1094">
            <v>0</v>
          </cell>
          <cell r="CN1094">
            <v>0</v>
          </cell>
          <cell r="CO1094">
            <v>0</v>
          </cell>
          <cell r="CP1094">
            <v>0</v>
          </cell>
          <cell r="CQ1094">
            <v>0</v>
          </cell>
          <cell r="CR1094">
            <v>0</v>
          </cell>
          <cell r="CS1094">
            <v>0</v>
          </cell>
          <cell r="CT1094">
            <v>0</v>
          </cell>
          <cell r="CU1094">
            <v>0</v>
          </cell>
          <cell r="CV1094">
            <v>0</v>
          </cell>
          <cell r="CW1094">
            <v>0</v>
          </cell>
          <cell r="CX1094">
            <v>0</v>
          </cell>
          <cell r="CY1094">
            <v>0</v>
          </cell>
          <cell r="CZ1094">
            <v>0</v>
          </cell>
          <cell r="DA1094">
            <v>0</v>
          </cell>
          <cell r="DB1094">
            <v>0</v>
          </cell>
          <cell r="DC1094">
            <v>0</v>
          </cell>
          <cell r="DD1094">
            <v>0</v>
          </cell>
          <cell r="DE1094">
            <v>0</v>
          </cell>
          <cell r="DF1094">
            <v>0</v>
          </cell>
          <cell r="DG1094">
            <v>0</v>
          </cell>
          <cell r="DH1094">
            <v>0</v>
          </cell>
          <cell r="DI1094">
            <v>0</v>
          </cell>
          <cell r="DJ1094">
            <v>0</v>
          </cell>
          <cell r="DK1094">
            <v>0</v>
          </cell>
          <cell r="DL1094">
            <v>0</v>
          </cell>
          <cell r="DM1094">
            <v>0</v>
          </cell>
          <cell r="DN1094">
            <v>0</v>
          </cell>
          <cell r="DO1094">
            <v>0</v>
          </cell>
          <cell r="DP1094">
            <v>0</v>
          </cell>
          <cell r="DQ1094">
            <v>0</v>
          </cell>
          <cell r="DR1094">
            <v>0</v>
          </cell>
          <cell r="DS1094">
            <v>0</v>
          </cell>
          <cell r="DT1094">
            <v>0</v>
          </cell>
          <cell r="DU1094">
            <v>0</v>
          </cell>
          <cell r="DV1094">
            <v>0</v>
          </cell>
          <cell r="DW1094">
            <v>0</v>
          </cell>
          <cell r="DX1094">
            <v>0</v>
          </cell>
          <cell r="DY1094">
            <v>0</v>
          </cell>
          <cell r="DZ1094">
            <v>0</v>
          </cell>
          <cell r="EA1094">
            <v>0</v>
          </cell>
          <cell r="EB1094">
            <v>0</v>
          </cell>
          <cell r="EC1094">
            <v>0</v>
          </cell>
          <cell r="ED1094">
            <v>0</v>
          </cell>
          <cell r="EE1094">
            <v>0</v>
          </cell>
          <cell r="EF1094">
            <v>0</v>
          </cell>
          <cell r="EG1094">
            <v>0</v>
          </cell>
          <cell r="EH1094">
            <v>0</v>
          </cell>
          <cell r="EI1094">
            <v>0</v>
          </cell>
          <cell r="EJ1094">
            <v>0</v>
          </cell>
          <cell r="EK1094">
            <v>0</v>
          </cell>
          <cell r="EL1094">
            <v>0</v>
          </cell>
          <cell r="EM1094">
            <v>0</v>
          </cell>
          <cell r="EN1094">
            <v>0</v>
          </cell>
          <cell r="EO1094">
            <v>0</v>
          </cell>
          <cell r="EP1094">
            <v>0</v>
          </cell>
          <cell r="EQ1094">
            <v>0</v>
          </cell>
          <cell r="ER1094">
            <v>0</v>
          </cell>
          <cell r="ES1094">
            <v>0</v>
          </cell>
          <cell r="ET1094">
            <v>0</v>
          </cell>
          <cell r="EU1094">
            <v>0</v>
          </cell>
          <cell r="EV1094">
            <v>0</v>
          </cell>
          <cell r="EW1094">
            <v>0</v>
          </cell>
          <cell r="EX1094">
            <v>0</v>
          </cell>
          <cell r="EY1094">
            <v>0</v>
          </cell>
          <cell r="EZ1094">
            <v>0</v>
          </cell>
          <cell r="FA1094">
            <v>0</v>
          </cell>
          <cell r="FB1094">
            <v>0</v>
          </cell>
          <cell r="FC1094">
            <v>0</v>
          </cell>
          <cell r="FD1094">
            <v>0</v>
          </cell>
          <cell r="FE1094">
            <v>0</v>
          </cell>
          <cell r="FF1094">
            <v>0</v>
          </cell>
          <cell r="FG1094">
            <v>0</v>
          </cell>
          <cell r="FH1094">
            <v>0</v>
          </cell>
          <cell r="FI1094">
            <v>0</v>
          </cell>
          <cell r="FJ1094">
            <v>0</v>
          </cell>
          <cell r="FK1094">
            <v>0</v>
          </cell>
          <cell r="FL1094">
            <v>0</v>
          </cell>
          <cell r="FM1094">
            <v>0</v>
          </cell>
          <cell r="FN1094">
            <v>0</v>
          </cell>
          <cell r="FO1094">
            <v>0</v>
          </cell>
          <cell r="FP1094">
            <v>0</v>
          </cell>
          <cell r="FQ1094">
            <v>0</v>
          </cell>
          <cell r="FR1094">
            <v>0</v>
          </cell>
          <cell r="FS1094">
            <v>0</v>
          </cell>
          <cell r="FT1094">
            <v>0</v>
          </cell>
          <cell r="FU1094">
            <v>0</v>
          </cell>
          <cell r="FV1094">
            <v>0</v>
          </cell>
          <cell r="FW1094">
            <v>0</v>
          </cell>
          <cell r="FX1094">
            <v>0</v>
          </cell>
          <cell r="FY1094">
            <v>0</v>
          </cell>
          <cell r="FZ1094">
            <v>0</v>
          </cell>
          <cell r="GA1094">
            <v>0</v>
          </cell>
          <cell r="GB1094">
            <v>0</v>
          </cell>
          <cell r="GC1094">
            <v>0</v>
          </cell>
          <cell r="GD1094">
            <v>0</v>
          </cell>
          <cell r="GE1094">
            <v>0</v>
          </cell>
          <cell r="GF1094">
            <v>0</v>
          </cell>
          <cell r="GG1094">
            <v>0</v>
          </cell>
          <cell r="GH1094">
            <v>0</v>
          </cell>
          <cell r="GI1094">
            <v>0</v>
          </cell>
          <cell r="GJ1094">
            <v>0</v>
          </cell>
          <cell r="GK1094">
            <v>0</v>
          </cell>
          <cell r="GL1094">
            <v>0</v>
          </cell>
          <cell r="GM1094">
            <v>0</v>
          </cell>
          <cell r="GN1094">
            <v>0</v>
          </cell>
          <cell r="GO1094">
            <v>0</v>
          </cell>
          <cell r="GP1094">
            <v>0</v>
          </cell>
          <cell r="GQ1094">
            <v>0</v>
          </cell>
          <cell r="GR1094">
            <v>0</v>
          </cell>
          <cell r="GS1094">
            <v>0</v>
          </cell>
          <cell r="GT1094">
            <v>0</v>
          </cell>
          <cell r="GU1094">
            <v>0</v>
          </cell>
          <cell r="GV1094">
            <v>0</v>
          </cell>
          <cell r="GW1094">
            <v>0</v>
          </cell>
          <cell r="GX1094">
            <v>0</v>
          </cell>
          <cell r="GY1094">
            <v>0</v>
          </cell>
          <cell r="GZ1094">
            <v>0</v>
          </cell>
          <cell r="HA1094">
            <v>0</v>
          </cell>
          <cell r="HB1094">
            <v>0</v>
          </cell>
          <cell r="HC1094">
            <v>0</v>
          </cell>
          <cell r="HD1094">
            <v>0</v>
          </cell>
          <cell r="HE1094">
            <v>0</v>
          </cell>
          <cell r="HF1094">
            <v>0</v>
          </cell>
          <cell r="HG1094">
            <v>0</v>
          </cell>
          <cell r="HH1094">
            <v>0</v>
          </cell>
          <cell r="HI1094">
            <v>0</v>
          </cell>
          <cell r="HJ1094">
            <v>0</v>
          </cell>
          <cell r="HK1094">
            <v>0</v>
          </cell>
          <cell r="HL1094">
            <v>0</v>
          </cell>
          <cell r="HM1094">
            <v>0</v>
          </cell>
          <cell r="HN1094">
            <v>0</v>
          </cell>
          <cell r="HO1094">
            <v>0</v>
          </cell>
          <cell r="HP1094">
            <v>0</v>
          </cell>
          <cell r="HQ1094">
            <v>0</v>
          </cell>
          <cell r="HR1094">
            <v>0</v>
          </cell>
          <cell r="HS1094">
            <v>0</v>
          </cell>
          <cell r="HT1094">
            <v>0</v>
          </cell>
          <cell r="HU1094">
            <v>0</v>
          </cell>
          <cell r="HV1094">
            <v>0</v>
          </cell>
          <cell r="HW1094">
            <v>0</v>
          </cell>
          <cell r="HX1094">
            <v>0</v>
          </cell>
          <cell r="HY1094">
            <v>0</v>
          </cell>
          <cell r="HZ1094">
            <v>0</v>
          </cell>
          <cell r="IA1094">
            <v>0</v>
          </cell>
          <cell r="IB1094">
            <v>0</v>
          </cell>
          <cell r="IC1094">
            <v>0</v>
          </cell>
          <cell r="ID1094">
            <v>0</v>
          </cell>
          <cell r="IE1094">
            <v>0</v>
          </cell>
          <cell r="IF1094">
            <v>0</v>
          </cell>
          <cell r="IG1094">
            <v>0</v>
          </cell>
          <cell r="IH1094">
            <v>0</v>
          </cell>
          <cell r="II1094">
            <v>0</v>
          </cell>
          <cell r="IJ1094">
            <v>0</v>
          </cell>
          <cell r="IK1094">
            <v>0</v>
          </cell>
          <cell r="IL1094">
            <v>0</v>
          </cell>
          <cell r="IM1094">
            <v>0</v>
          </cell>
          <cell r="IN1094">
            <v>0</v>
          </cell>
          <cell r="IO1094">
            <v>0</v>
          </cell>
          <cell r="IP1094">
            <v>0</v>
          </cell>
          <cell r="IQ1094">
            <v>0</v>
          </cell>
          <cell r="IR1094">
            <v>0</v>
          </cell>
          <cell r="IS1094">
            <v>0</v>
          </cell>
          <cell r="IT1094">
            <v>0</v>
          </cell>
          <cell r="IU1094">
            <v>0</v>
          </cell>
          <cell r="IV1094">
            <v>0</v>
          </cell>
          <cell r="IW1094">
            <v>0</v>
          </cell>
          <cell r="IX1094">
            <v>0</v>
          </cell>
          <cell r="IY1094">
            <v>0</v>
          </cell>
          <cell r="IZ1094">
            <v>0</v>
          </cell>
          <cell r="JA1094">
            <v>0</v>
          </cell>
          <cell r="JB1094">
            <v>0</v>
          </cell>
          <cell r="JC1094">
            <v>0</v>
          </cell>
          <cell r="JD1094">
            <v>0</v>
          </cell>
          <cell r="JE1094">
            <v>0</v>
          </cell>
          <cell r="JF1094">
            <v>0</v>
          </cell>
          <cell r="JG1094">
            <v>0</v>
          </cell>
          <cell r="JH1094">
            <v>0</v>
          </cell>
          <cell r="JI1094">
            <v>0</v>
          </cell>
          <cell r="JJ1094">
            <v>0</v>
          </cell>
          <cell r="JK1094">
            <v>0</v>
          </cell>
          <cell r="JL1094">
            <v>0</v>
          </cell>
          <cell r="JM1094">
            <v>0</v>
          </cell>
          <cell r="JN1094">
            <v>0</v>
          </cell>
          <cell r="JO1094">
            <v>0</v>
          </cell>
          <cell r="JP1094">
            <v>0</v>
          </cell>
          <cell r="JQ1094">
            <v>0</v>
          </cell>
        </row>
        <row r="1095">
          <cell r="D1095" t="str">
            <v>PV_.QF.UTS._.qUT.Escalante_Solar_I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K1095">
            <v>0</v>
          </cell>
          <cell r="AL1095">
            <v>0</v>
          </cell>
          <cell r="AM1095">
            <v>0</v>
          </cell>
          <cell r="AN1095">
            <v>0</v>
          </cell>
          <cell r="AO1095">
            <v>0</v>
          </cell>
          <cell r="AP1095">
            <v>0</v>
          </cell>
          <cell r="AQ1095">
            <v>0</v>
          </cell>
          <cell r="AR1095">
            <v>0</v>
          </cell>
          <cell r="AS1095">
            <v>0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0</v>
          </cell>
          <cell r="AY1095">
            <v>0</v>
          </cell>
          <cell r="AZ1095">
            <v>0</v>
          </cell>
          <cell r="BA1095">
            <v>0</v>
          </cell>
          <cell r="BB1095">
            <v>0</v>
          </cell>
          <cell r="BC1095">
            <v>0</v>
          </cell>
          <cell r="BD1095">
            <v>0</v>
          </cell>
          <cell r="BE1095">
            <v>0</v>
          </cell>
          <cell r="BF1095">
            <v>0</v>
          </cell>
          <cell r="BG1095">
            <v>0</v>
          </cell>
          <cell r="BH1095">
            <v>0</v>
          </cell>
          <cell r="BI1095">
            <v>0</v>
          </cell>
          <cell r="BJ1095">
            <v>0</v>
          </cell>
          <cell r="BK1095">
            <v>0</v>
          </cell>
          <cell r="BL1095">
            <v>0</v>
          </cell>
          <cell r="BM1095">
            <v>0</v>
          </cell>
          <cell r="BN1095">
            <v>0</v>
          </cell>
          <cell r="BO1095">
            <v>0</v>
          </cell>
          <cell r="BP1095">
            <v>0</v>
          </cell>
          <cell r="BQ1095">
            <v>0</v>
          </cell>
          <cell r="BR1095">
            <v>0</v>
          </cell>
          <cell r="BS1095">
            <v>0</v>
          </cell>
          <cell r="BT1095">
            <v>0</v>
          </cell>
          <cell r="BU1095">
            <v>0</v>
          </cell>
          <cell r="BV1095">
            <v>0</v>
          </cell>
          <cell r="BW1095">
            <v>0</v>
          </cell>
          <cell r="BX1095">
            <v>0</v>
          </cell>
          <cell r="BY1095">
            <v>0</v>
          </cell>
          <cell r="BZ1095">
            <v>0</v>
          </cell>
          <cell r="CA1095">
            <v>0</v>
          </cell>
          <cell r="CB1095">
            <v>0</v>
          </cell>
          <cell r="CC1095">
            <v>0</v>
          </cell>
          <cell r="CD1095">
            <v>0</v>
          </cell>
          <cell r="CE1095">
            <v>0</v>
          </cell>
          <cell r="CF1095">
            <v>0</v>
          </cell>
          <cell r="CG1095">
            <v>0</v>
          </cell>
          <cell r="CH1095">
            <v>0</v>
          </cell>
          <cell r="CI1095">
            <v>0</v>
          </cell>
          <cell r="CJ1095">
            <v>0</v>
          </cell>
          <cell r="CK1095">
            <v>0</v>
          </cell>
          <cell r="CL1095">
            <v>0</v>
          </cell>
          <cell r="CM1095">
            <v>0</v>
          </cell>
          <cell r="CN1095">
            <v>0</v>
          </cell>
          <cell r="CO1095">
            <v>0</v>
          </cell>
          <cell r="CP1095">
            <v>0</v>
          </cell>
          <cell r="CQ1095">
            <v>0</v>
          </cell>
          <cell r="CR1095">
            <v>0</v>
          </cell>
          <cell r="CS1095">
            <v>0</v>
          </cell>
          <cell r="CT1095">
            <v>0</v>
          </cell>
          <cell r="CU1095">
            <v>0</v>
          </cell>
          <cell r="CV1095">
            <v>0</v>
          </cell>
          <cell r="CW1095">
            <v>0</v>
          </cell>
          <cell r="CX1095">
            <v>0</v>
          </cell>
          <cell r="CY1095">
            <v>0</v>
          </cell>
          <cell r="CZ1095">
            <v>0</v>
          </cell>
          <cell r="DA1095">
            <v>0</v>
          </cell>
          <cell r="DB1095">
            <v>0</v>
          </cell>
          <cell r="DC1095">
            <v>0</v>
          </cell>
          <cell r="DD1095">
            <v>0</v>
          </cell>
          <cell r="DE1095">
            <v>0</v>
          </cell>
          <cell r="DF1095">
            <v>0</v>
          </cell>
          <cell r="DG1095">
            <v>0</v>
          </cell>
          <cell r="DH1095">
            <v>0</v>
          </cell>
          <cell r="DI1095">
            <v>0</v>
          </cell>
          <cell r="DJ1095">
            <v>0</v>
          </cell>
          <cell r="DK1095">
            <v>0</v>
          </cell>
          <cell r="DL1095">
            <v>0</v>
          </cell>
          <cell r="DM1095">
            <v>0</v>
          </cell>
          <cell r="DN1095">
            <v>0</v>
          </cell>
          <cell r="DO1095">
            <v>0</v>
          </cell>
          <cell r="DP1095">
            <v>0</v>
          </cell>
          <cell r="DQ1095">
            <v>0</v>
          </cell>
          <cell r="DR1095">
            <v>0</v>
          </cell>
          <cell r="DS1095">
            <v>0</v>
          </cell>
          <cell r="DT1095">
            <v>0</v>
          </cell>
          <cell r="DU1095">
            <v>0</v>
          </cell>
          <cell r="DV1095">
            <v>0</v>
          </cell>
          <cell r="DW1095">
            <v>0</v>
          </cell>
          <cell r="DX1095">
            <v>0</v>
          </cell>
          <cell r="DY1095">
            <v>0</v>
          </cell>
          <cell r="DZ1095">
            <v>0</v>
          </cell>
          <cell r="EA1095">
            <v>0</v>
          </cell>
          <cell r="EB1095">
            <v>0</v>
          </cell>
          <cell r="EC1095">
            <v>0</v>
          </cell>
          <cell r="ED1095">
            <v>0</v>
          </cell>
          <cell r="EE1095">
            <v>0</v>
          </cell>
          <cell r="EF1095">
            <v>0</v>
          </cell>
          <cell r="EG1095">
            <v>0</v>
          </cell>
          <cell r="EH1095">
            <v>0</v>
          </cell>
          <cell r="EI1095">
            <v>0</v>
          </cell>
          <cell r="EJ1095">
            <v>0</v>
          </cell>
          <cell r="EK1095">
            <v>0</v>
          </cell>
          <cell r="EL1095">
            <v>0</v>
          </cell>
          <cell r="EM1095">
            <v>0</v>
          </cell>
          <cell r="EN1095">
            <v>0</v>
          </cell>
          <cell r="EO1095">
            <v>0</v>
          </cell>
          <cell r="EP1095">
            <v>0</v>
          </cell>
          <cell r="EQ1095">
            <v>0</v>
          </cell>
          <cell r="ER1095">
            <v>0</v>
          </cell>
          <cell r="ES1095">
            <v>0</v>
          </cell>
          <cell r="ET1095">
            <v>0</v>
          </cell>
          <cell r="EU1095">
            <v>0</v>
          </cell>
          <cell r="EV1095">
            <v>0</v>
          </cell>
          <cell r="EW1095">
            <v>0</v>
          </cell>
          <cell r="EX1095">
            <v>0</v>
          </cell>
          <cell r="EY1095">
            <v>0</v>
          </cell>
          <cell r="EZ1095">
            <v>0</v>
          </cell>
          <cell r="FA1095">
            <v>0</v>
          </cell>
          <cell r="FB1095">
            <v>0</v>
          </cell>
          <cell r="FC1095">
            <v>0</v>
          </cell>
          <cell r="FD1095">
            <v>0</v>
          </cell>
          <cell r="FE1095">
            <v>0</v>
          </cell>
          <cell r="FF1095">
            <v>0</v>
          </cell>
          <cell r="FG1095">
            <v>0</v>
          </cell>
          <cell r="FH1095">
            <v>0</v>
          </cell>
          <cell r="FI1095">
            <v>0</v>
          </cell>
          <cell r="FJ1095">
            <v>0</v>
          </cell>
          <cell r="FK1095">
            <v>0</v>
          </cell>
          <cell r="FL1095">
            <v>0</v>
          </cell>
          <cell r="FM1095">
            <v>0</v>
          </cell>
          <cell r="FN1095">
            <v>0</v>
          </cell>
          <cell r="FO1095">
            <v>0</v>
          </cell>
          <cell r="FP1095">
            <v>0</v>
          </cell>
          <cell r="FQ1095">
            <v>0</v>
          </cell>
          <cell r="FR1095">
            <v>0</v>
          </cell>
          <cell r="FS1095">
            <v>0</v>
          </cell>
          <cell r="FT1095">
            <v>0</v>
          </cell>
          <cell r="FU1095">
            <v>0</v>
          </cell>
          <cell r="FV1095">
            <v>0</v>
          </cell>
          <cell r="FW1095">
            <v>0</v>
          </cell>
          <cell r="FX1095">
            <v>0</v>
          </cell>
          <cell r="FY1095">
            <v>0</v>
          </cell>
          <cell r="FZ1095">
            <v>0</v>
          </cell>
          <cell r="GA1095">
            <v>0</v>
          </cell>
          <cell r="GB1095">
            <v>0</v>
          </cell>
          <cell r="GC1095">
            <v>0</v>
          </cell>
          <cell r="GD1095">
            <v>0</v>
          </cell>
          <cell r="GE1095">
            <v>0</v>
          </cell>
          <cell r="GF1095">
            <v>0</v>
          </cell>
          <cell r="GG1095">
            <v>0</v>
          </cell>
          <cell r="GH1095">
            <v>0</v>
          </cell>
          <cell r="GI1095">
            <v>0</v>
          </cell>
          <cell r="GJ1095">
            <v>0</v>
          </cell>
          <cell r="GK1095">
            <v>0</v>
          </cell>
          <cell r="GL1095">
            <v>0</v>
          </cell>
          <cell r="GM1095">
            <v>0</v>
          </cell>
          <cell r="GN1095">
            <v>0</v>
          </cell>
          <cell r="GO1095">
            <v>0</v>
          </cell>
          <cell r="GP1095">
            <v>0</v>
          </cell>
          <cell r="GQ1095">
            <v>0</v>
          </cell>
          <cell r="GR1095">
            <v>0</v>
          </cell>
          <cell r="GS1095">
            <v>0</v>
          </cell>
          <cell r="GT1095">
            <v>0</v>
          </cell>
          <cell r="GU1095">
            <v>0</v>
          </cell>
          <cell r="GV1095">
            <v>0</v>
          </cell>
          <cell r="GW1095">
            <v>0</v>
          </cell>
          <cell r="GX1095">
            <v>0</v>
          </cell>
          <cell r="GY1095">
            <v>0</v>
          </cell>
          <cell r="GZ1095">
            <v>0</v>
          </cell>
          <cell r="HA1095">
            <v>0</v>
          </cell>
          <cell r="HB1095">
            <v>0</v>
          </cell>
          <cell r="HC1095">
            <v>0</v>
          </cell>
          <cell r="HD1095">
            <v>0</v>
          </cell>
          <cell r="HE1095">
            <v>0</v>
          </cell>
          <cell r="HF1095">
            <v>0</v>
          </cell>
          <cell r="HG1095">
            <v>0</v>
          </cell>
          <cell r="HH1095">
            <v>0</v>
          </cell>
          <cell r="HI1095">
            <v>0</v>
          </cell>
          <cell r="HJ1095">
            <v>0</v>
          </cell>
          <cell r="HK1095">
            <v>0</v>
          </cell>
          <cell r="HL1095">
            <v>0</v>
          </cell>
          <cell r="HM1095">
            <v>0</v>
          </cell>
          <cell r="HN1095">
            <v>0</v>
          </cell>
          <cell r="HO1095">
            <v>0</v>
          </cell>
          <cell r="HP1095">
            <v>0</v>
          </cell>
          <cell r="HQ1095">
            <v>0</v>
          </cell>
          <cell r="HR1095">
            <v>0</v>
          </cell>
          <cell r="HS1095">
            <v>0</v>
          </cell>
          <cell r="HT1095">
            <v>0</v>
          </cell>
          <cell r="HU1095">
            <v>0</v>
          </cell>
          <cell r="HV1095">
            <v>0</v>
          </cell>
          <cell r="HW1095">
            <v>0</v>
          </cell>
          <cell r="HX1095">
            <v>0</v>
          </cell>
          <cell r="HY1095">
            <v>0</v>
          </cell>
          <cell r="HZ1095">
            <v>0</v>
          </cell>
          <cell r="IA1095">
            <v>0</v>
          </cell>
          <cell r="IB1095">
            <v>0</v>
          </cell>
          <cell r="IC1095">
            <v>0</v>
          </cell>
          <cell r="ID1095">
            <v>0</v>
          </cell>
          <cell r="IE1095">
            <v>0</v>
          </cell>
          <cell r="IF1095">
            <v>0</v>
          </cell>
          <cell r="IG1095">
            <v>0</v>
          </cell>
          <cell r="IH1095">
            <v>0</v>
          </cell>
          <cell r="II1095">
            <v>0</v>
          </cell>
          <cell r="IJ1095">
            <v>0</v>
          </cell>
          <cell r="IK1095">
            <v>0</v>
          </cell>
          <cell r="IL1095">
            <v>0</v>
          </cell>
          <cell r="IM1095">
            <v>0</v>
          </cell>
          <cell r="IN1095">
            <v>0</v>
          </cell>
          <cell r="IO1095">
            <v>0</v>
          </cell>
          <cell r="IP1095">
            <v>0</v>
          </cell>
          <cell r="IQ1095">
            <v>0</v>
          </cell>
          <cell r="IR1095">
            <v>0</v>
          </cell>
          <cell r="IS1095">
            <v>0</v>
          </cell>
          <cell r="IT1095">
            <v>0</v>
          </cell>
          <cell r="IU1095">
            <v>0</v>
          </cell>
          <cell r="IV1095">
            <v>0</v>
          </cell>
          <cell r="IW1095">
            <v>0</v>
          </cell>
          <cell r="IX1095">
            <v>0</v>
          </cell>
          <cell r="IY1095">
            <v>0</v>
          </cell>
          <cell r="IZ1095">
            <v>0</v>
          </cell>
          <cell r="JA1095">
            <v>0</v>
          </cell>
          <cell r="JB1095">
            <v>0</v>
          </cell>
          <cell r="JC1095">
            <v>0</v>
          </cell>
          <cell r="JD1095">
            <v>0</v>
          </cell>
          <cell r="JE1095">
            <v>0</v>
          </cell>
          <cell r="JF1095">
            <v>0</v>
          </cell>
          <cell r="JG1095">
            <v>0</v>
          </cell>
          <cell r="JH1095">
            <v>0</v>
          </cell>
          <cell r="JI1095">
            <v>0</v>
          </cell>
          <cell r="JJ1095">
            <v>0</v>
          </cell>
          <cell r="JK1095">
            <v>0</v>
          </cell>
          <cell r="JL1095">
            <v>0</v>
          </cell>
          <cell r="JM1095">
            <v>0</v>
          </cell>
          <cell r="JN1095">
            <v>0</v>
          </cell>
          <cell r="JO1095">
            <v>0</v>
          </cell>
          <cell r="JP1095">
            <v>0</v>
          </cell>
          <cell r="JQ1095">
            <v>0</v>
          </cell>
        </row>
        <row r="1096">
          <cell r="D1096" t="str">
            <v>PV_.QF.UTS._.qUT.Escalante_Solar_II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K1096">
            <v>0</v>
          </cell>
          <cell r="AL1096">
            <v>0</v>
          </cell>
          <cell r="AM1096">
            <v>0</v>
          </cell>
          <cell r="AN1096">
            <v>0</v>
          </cell>
          <cell r="AO1096">
            <v>0</v>
          </cell>
          <cell r="AP1096">
            <v>0</v>
          </cell>
          <cell r="AQ1096">
            <v>0</v>
          </cell>
          <cell r="AR1096">
            <v>0</v>
          </cell>
          <cell r="AS1096">
            <v>0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0</v>
          </cell>
          <cell r="AY1096">
            <v>0</v>
          </cell>
          <cell r="AZ1096">
            <v>0</v>
          </cell>
          <cell r="BA1096">
            <v>0</v>
          </cell>
          <cell r="BB1096">
            <v>0</v>
          </cell>
          <cell r="BC1096">
            <v>0</v>
          </cell>
          <cell r="BD1096">
            <v>0</v>
          </cell>
          <cell r="BE1096">
            <v>0</v>
          </cell>
          <cell r="BF1096">
            <v>0</v>
          </cell>
          <cell r="BG1096">
            <v>0</v>
          </cell>
          <cell r="BH1096">
            <v>0</v>
          </cell>
          <cell r="BI1096">
            <v>0</v>
          </cell>
          <cell r="BJ1096">
            <v>0</v>
          </cell>
          <cell r="BK1096">
            <v>0</v>
          </cell>
          <cell r="BL1096">
            <v>0</v>
          </cell>
          <cell r="BM1096">
            <v>0</v>
          </cell>
          <cell r="BN1096">
            <v>0</v>
          </cell>
          <cell r="BO1096">
            <v>0</v>
          </cell>
          <cell r="BP1096">
            <v>0</v>
          </cell>
          <cell r="BQ1096">
            <v>0</v>
          </cell>
          <cell r="BR1096">
            <v>0</v>
          </cell>
          <cell r="BS1096">
            <v>0</v>
          </cell>
          <cell r="BT1096">
            <v>0</v>
          </cell>
          <cell r="BU1096">
            <v>0</v>
          </cell>
          <cell r="BV1096">
            <v>0</v>
          </cell>
          <cell r="BW1096">
            <v>0</v>
          </cell>
          <cell r="BX1096">
            <v>0</v>
          </cell>
          <cell r="BY1096">
            <v>0</v>
          </cell>
          <cell r="BZ1096">
            <v>0</v>
          </cell>
          <cell r="CA1096">
            <v>0</v>
          </cell>
          <cell r="CB1096">
            <v>0</v>
          </cell>
          <cell r="CC1096">
            <v>0</v>
          </cell>
          <cell r="CD1096">
            <v>0</v>
          </cell>
          <cell r="CE1096">
            <v>0</v>
          </cell>
          <cell r="CF1096">
            <v>0</v>
          </cell>
          <cell r="CG1096">
            <v>0</v>
          </cell>
          <cell r="CH1096">
            <v>0</v>
          </cell>
          <cell r="CI1096">
            <v>0</v>
          </cell>
          <cell r="CJ1096">
            <v>0</v>
          </cell>
          <cell r="CK1096">
            <v>0</v>
          </cell>
          <cell r="CL1096">
            <v>0</v>
          </cell>
          <cell r="CM1096">
            <v>0</v>
          </cell>
          <cell r="CN1096">
            <v>0</v>
          </cell>
          <cell r="CO1096">
            <v>0</v>
          </cell>
          <cell r="CP1096">
            <v>0</v>
          </cell>
          <cell r="CQ1096">
            <v>0</v>
          </cell>
          <cell r="CR1096">
            <v>0</v>
          </cell>
          <cell r="CS1096">
            <v>0</v>
          </cell>
          <cell r="CT1096">
            <v>0</v>
          </cell>
          <cell r="CU1096">
            <v>0</v>
          </cell>
          <cell r="CV1096">
            <v>0</v>
          </cell>
          <cell r="CW1096">
            <v>0</v>
          </cell>
          <cell r="CX1096">
            <v>0</v>
          </cell>
          <cell r="CY1096">
            <v>0</v>
          </cell>
          <cell r="CZ1096">
            <v>0</v>
          </cell>
          <cell r="DA1096">
            <v>0</v>
          </cell>
          <cell r="DB1096">
            <v>0</v>
          </cell>
          <cell r="DC1096">
            <v>0</v>
          </cell>
          <cell r="DD1096">
            <v>0</v>
          </cell>
          <cell r="DE1096">
            <v>0</v>
          </cell>
          <cell r="DF1096">
            <v>0</v>
          </cell>
          <cell r="DG1096">
            <v>0</v>
          </cell>
          <cell r="DH1096">
            <v>0</v>
          </cell>
          <cell r="DI1096">
            <v>0</v>
          </cell>
          <cell r="DJ1096">
            <v>0</v>
          </cell>
          <cell r="DK1096">
            <v>0</v>
          </cell>
          <cell r="DL1096">
            <v>0</v>
          </cell>
          <cell r="DM1096">
            <v>0</v>
          </cell>
          <cell r="DN1096">
            <v>0</v>
          </cell>
          <cell r="DO1096">
            <v>0</v>
          </cell>
          <cell r="DP1096">
            <v>0</v>
          </cell>
          <cell r="DQ1096">
            <v>0</v>
          </cell>
          <cell r="DR1096">
            <v>0</v>
          </cell>
          <cell r="DS1096">
            <v>0</v>
          </cell>
          <cell r="DT1096">
            <v>0</v>
          </cell>
          <cell r="DU1096">
            <v>0</v>
          </cell>
          <cell r="DV1096">
            <v>0</v>
          </cell>
          <cell r="DW1096">
            <v>0</v>
          </cell>
          <cell r="DX1096">
            <v>0</v>
          </cell>
          <cell r="DY1096">
            <v>0</v>
          </cell>
          <cell r="DZ1096">
            <v>0</v>
          </cell>
          <cell r="EA1096">
            <v>0</v>
          </cell>
          <cell r="EB1096">
            <v>0</v>
          </cell>
          <cell r="EC1096">
            <v>0</v>
          </cell>
          <cell r="ED1096">
            <v>0</v>
          </cell>
          <cell r="EE1096">
            <v>0</v>
          </cell>
          <cell r="EF1096">
            <v>0</v>
          </cell>
          <cell r="EG1096">
            <v>0</v>
          </cell>
          <cell r="EH1096">
            <v>0</v>
          </cell>
          <cell r="EI1096">
            <v>0</v>
          </cell>
          <cell r="EJ1096">
            <v>0</v>
          </cell>
          <cell r="EK1096">
            <v>0</v>
          </cell>
          <cell r="EL1096">
            <v>0</v>
          </cell>
          <cell r="EM1096">
            <v>0</v>
          </cell>
          <cell r="EN1096">
            <v>0</v>
          </cell>
          <cell r="EO1096">
            <v>0</v>
          </cell>
          <cell r="EP1096">
            <v>0</v>
          </cell>
          <cell r="EQ1096">
            <v>0</v>
          </cell>
          <cell r="ER1096">
            <v>0</v>
          </cell>
          <cell r="ES1096">
            <v>0</v>
          </cell>
          <cell r="ET1096">
            <v>0</v>
          </cell>
          <cell r="EU1096">
            <v>0</v>
          </cell>
          <cell r="EV1096">
            <v>0</v>
          </cell>
          <cell r="EW1096">
            <v>0</v>
          </cell>
          <cell r="EX1096">
            <v>0</v>
          </cell>
          <cell r="EY1096">
            <v>0</v>
          </cell>
          <cell r="EZ1096">
            <v>0</v>
          </cell>
          <cell r="FA1096">
            <v>0</v>
          </cell>
          <cell r="FB1096">
            <v>0</v>
          </cell>
          <cell r="FC1096">
            <v>0</v>
          </cell>
          <cell r="FD1096">
            <v>0</v>
          </cell>
          <cell r="FE1096">
            <v>0</v>
          </cell>
          <cell r="FF1096">
            <v>0</v>
          </cell>
          <cell r="FG1096">
            <v>0</v>
          </cell>
          <cell r="FH1096">
            <v>0</v>
          </cell>
          <cell r="FI1096">
            <v>0</v>
          </cell>
          <cell r="FJ1096">
            <v>0</v>
          </cell>
          <cell r="FK1096">
            <v>0</v>
          </cell>
          <cell r="FL1096">
            <v>0</v>
          </cell>
          <cell r="FM1096">
            <v>0</v>
          </cell>
          <cell r="FN1096">
            <v>0</v>
          </cell>
          <cell r="FO1096">
            <v>0</v>
          </cell>
          <cell r="FP1096">
            <v>0</v>
          </cell>
          <cell r="FQ1096">
            <v>0</v>
          </cell>
          <cell r="FR1096">
            <v>0</v>
          </cell>
          <cell r="FS1096">
            <v>0</v>
          </cell>
          <cell r="FT1096">
            <v>0</v>
          </cell>
          <cell r="FU1096">
            <v>0</v>
          </cell>
          <cell r="FV1096">
            <v>0</v>
          </cell>
          <cell r="FW1096">
            <v>0</v>
          </cell>
          <cell r="FX1096">
            <v>0</v>
          </cell>
          <cell r="FY1096">
            <v>0</v>
          </cell>
          <cell r="FZ1096">
            <v>0</v>
          </cell>
          <cell r="GA1096">
            <v>0</v>
          </cell>
          <cell r="GB1096">
            <v>0</v>
          </cell>
          <cell r="GC1096">
            <v>0</v>
          </cell>
          <cell r="GD1096">
            <v>0</v>
          </cell>
          <cell r="GE1096">
            <v>0</v>
          </cell>
          <cell r="GF1096">
            <v>0</v>
          </cell>
          <cell r="GG1096">
            <v>0</v>
          </cell>
          <cell r="GH1096">
            <v>0</v>
          </cell>
          <cell r="GI1096">
            <v>0</v>
          </cell>
          <cell r="GJ1096">
            <v>0</v>
          </cell>
          <cell r="GK1096">
            <v>0</v>
          </cell>
          <cell r="GL1096">
            <v>0</v>
          </cell>
          <cell r="GM1096">
            <v>0</v>
          </cell>
          <cell r="GN1096">
            <v>0</v>
          </cell>
          <cell r="GO1096">
            <v>0</v>
          </cell>
          <cell r="GP1096">
            <v>0</v>
          </cell>
          <cell r="GQ1096">
            <v>0</v>
          </cell>
          <cell r="GR1096">
            <v>0</v>
          </cell>
          <cell r="GS1096">
            <v>0</v>
          </cell>
          <cell r="GT1096">
            <v>0</v>
          </cell>
          <cell r="GU1096">
            <v>0</v>
          </cell>
          <cell r="GV1096">
            <v>0</v>
          </cell>
          <cell r="GW1096">
            <v>0</v>
          </cell>
          <cell r="GX1096">
            <v>0</v>
          </cell>
          <cell r="GY1096">
            <v>0</v>
          </cell>
          <cell r="GZ1096">
            <v>0</v>
          </cell>
          <cell r="HA1096">
            <v>0</v>
          </cell>
          <cell r="HB1096">
            <v>0</v>
          </cell>
          <cell r="HC1096">
            <v>0</v>
          </cell>
          <cell r="HD1096">
            <v>0</v>
          </cell>
          <cell r="HE1096">
            <v>0</v>
          </cell>
          <cell r="HF1096">
            <v>0</v>
          </cell>
          <cell r="HG1096">
            <v>0</v>
          </cell>
          <cell r="HH1096">
            <v>0</v>
          </cell>
          <cell r="HI1096">
            <v>0</v>
          </cell>
          <cell r="HJ1096">
            <v>0</v>
          </cell>
          <cell r="HK1096">
            <v>0</v>
          </cell>
          <cell r="HL1096">
            <v>0</v>
          </cell>
          <cell r="HM1096">
            <v>0</v>
          </cell>
          <cell r="HN1096">
            <v>0</v>
          </cell>
          <cell r="HO1096">
            <v>0</v>
          </cell>
          <cell r="HP1096">
            <v>0</v>
          </cell>
          <cell r="HQ1096">
            <v>0</v>
          </cell>
          <cell r="HR1096">
            <v>0</v>
          </cell>
          <cell r="HS1096">
            <v>0</v>
          </cell>
          <cell r="HT1096">
            <v>0</v>
          </cell>
          <cell r="HU1096">
            <v>0</v>
          </cell>
          <cell r="HV1096">
            <v>0</v>
          </cell>
          <cell r="HW1096">
            <v>0</v>
          </cell>
          <cell r="HX1096">
            <v>0</v>
          </cell>
          <cell r="HY1096">
            <v>0</v>
          </cell>
          <cell r="HZ1096">
            <v>0</v>
          </cell>
          <cell r="IA1096">
            <v>0</v>
          </cell>
          <cell r="IB1096">
            <v>0</v>
          </cell>
          <cell r="IC1096">
            <v>0</v>
          </cell>
          <cell r="ID1096">
            <v>0</v>
          </cell>
          <cell r="IE1096">
            <v>0</v>
          </cell>
          <cell r="IF1096">
            <v>0</v>
          </cell>
          <cell r="IG1096">
            <v>0</v>
          </cell>
          <cell r="IH1096">
            <v>0</v>
          </cell>
          <cell r="II1096">
            <v>0</v>
          </cell>
          <cell r="IJ1096">
            <v>0</v>
          </cell>
          <cell r="IK1096">
            <v>0</v>
          </cell>
          <cell r="IL1096">
            <v>0</v>
          </cell>
          <cell r="IM1096">
            <v>0</v>
          </cell>
          <cell r="IN1096">
            <v>0</v>
          </cell>
          <cell r="IO1096">
            <v>0</v>
          </cell>
          <cell r="IP1096">
            <v>0</v>
          </cell>
          <cell r="IQ1096">
            <v>0</v>
          </cell>
          <cell r="IR1096">
            <v>0</v>
          </cell>
          <cell r="IS1096">
            <v>0</v>
          </cell>
          <cell r="IT1096">
            <v>0</v>
          </cell>
          <cell r="IU1096">
            <v>0</v>
          </cell>
          <cell r="IV1096">
            <v>0</v>
          </cell>
          <cell r="IW1096">
            <v>0</v>
          </cell>
          <cell r="IX1096">
            <v>0</v>
          </cell>
          <cell r="IY1096">
            <v>0</v>
          </cell>
          <cell r="IZ1096">
            <v>0</v>
          </cell>
          <cell r="JA1096">
            <v>0</v>
          </cell>
          <cell r="JB1096">
            <v>0</v>
          </cell>
          <cell r="JC1096">
            <v>0</v>
          </cell>
          <cell r="JD1096">
            <v>0</v>
          </cell>
          <cell r="JE1096">
            <v>0</v>
          </cell>
          <cell r="JF1096">
            <v>0</v>
          </cell>
          <cell r="JG1096">
            <v>0</v>
          </cell>
          <cell r="JH1096">
            <v>0</v>
          </cell>
          <cell r="JI1096">
            <v>0</v>
          </cell>
          <cell r="JJ1096">
            <v>0</v>
          </cell>
          <cell r="JK1096">
            <v>0</v>
          </cell>
          <cell r="JL1096">
            <v>0</v>
          </cell>
          <cell r="JM1096">
            <v>0</v>
          </cell>
          <cell r="JN1096">
            <v>0</v>
          </cell>
          <cell r="JO1096">
            <v>0</v>
          </cell>
          <cell r="JP1096">
            <v>0</v>
          </cell>
          <cell r="JQ1096">
            <v>0</v>
          </cell>
        </row>
        <row r="1097">
          <cell r="D1097" t="str">
            <v>PV_.QF.UTS._.qUT.Escalante_Solar_III</v>
          </cell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0</v>
          </cell>
          <cell r="R1097">
            <v>0</v>
          </cell>
          <cell r="S1097">
            <v>0</v>
          </cell>
          <cell r="T1097">
            <v>0</v>
          </cell>
          <cell r="U1097">
            <v>0</v>
          </cell>
          <cell r="V1097">
            <v>0</v>
          </cell>
          <cell r="W1097">
            <v>0</v>
          </cell>
          <cell r="X1097">
            <v>0</v>
          </cell>
          <cell r="Y1097">
            <v>0</v>
          </cell>
          <cell r="Z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  <cell r="AI1097">
            <v>0</v>
          </cell>
          <cell r="AJ1097">
            <v>0</v>
          </cell>
          <cell r="AK1097">
            <v>0</v>
          </cell>
          <cell r="AL1097">
            <v>0</v>
          </cell>
          <cell r="AM1097">
            <v>0</v>
          </cell>
          <cell r="AN1097">
            <v>0</v>
          </cell>
          <cell r="AO1097">
            <v>0</v>
          </cell>
          <cell r="AP1097">
            <v>0</v>
          </cell>
          <cell r="AQ1097">
            <v>0</v>
          </cell>
          <cell r="AR1097">
            <v>0</v>
          </cell>
          <cell r="AS1097">
            <v>0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0</v>
          </cell>
          <cell r="AY1097">
            <v>0</v>
          </cell>
          <cell r="AZ1097">
            <v>0</v>
          </cell>
          <cell r="BA1097">
            <v>0</v>
          </cell>
          <cell r="BB1097">
            <v>0</v>
          </cell>
          <cell r="BC1097">
            <v>0</v>
          </cell>
          <cell r="BD1097">
            <v>0</v>
          </cell>
          <cell r="BE1097">
            <v>0</v>
          </cell>
          <cell r="BF1097">
            <v>0</v>
          </cell>
          <cell r="BG1097">
            <v>0</v>
          </cell>
          <cell r="BH1097">
            <v>0</v>
          </cell>
          <cell r="BI1097">
            <v>0</v>
          </cell>
          <cell r="BJ1097">
            <v>0</v>
          </cell>
          <cell r="BK1097">
            <v>0</v>
          </cell>
          <cell r="BL1097">
            <v>0</v>
          </cell>
          <cell r="BM1097">
            <v>0</v>
          </cell>
          <cell r="BN1097">
            <v>0</v>
          </cell>
          <cell r="BO1097">
            <v>0</v>
          </cell>
          <cell r="BP1097">
            <v>0</v>
          </cell>
          <cell r="BQ1097">
            <v>0</v>
          </cell>
          <cell r="BR1097">
            <v>0</v>
          </cell>
          <cell r="BS1097">
            <v>0</v>
          </cell>
          <cell r="BT1097">
            <v>0</v>
          </cell>
          <cell r="BU1097">
            <v>0</v>
          </cell>
          <cell r="BV1097">
            <v>0</v>
          </cell>
          <cell r="BW1097">
            <v>0</v>
          </cell>
          <cell r="BX1097">
            <v>0</v>
          </cell>
          <cell r="BY1097">
            <v>0</v>
          </cell>
          <cell r="BZ1097">
            <v>0</v>
          </cell>
          <cell r="CA1097">
            <v>0</v>
          </cell>
          <cell r="CB1097">
            <v>0</v>
          </cell>
          <cell r="CC1097">
            <v>0</v>
          </cell>
          <cell r="CD1097">
            <v>0</v>
          </cell>
          <cell r="CE1097">
            <v>0</v>
          </cell>
          <cell r="CF1097">
            <v>0</v>
          </cell>
          <cell r="CG1097">
            <v>0</v>
          </cell>
          <cell r="CH1097">
            <v>0</v>
          </cell>
          <cell r="CI1097">
            <v>0</v>
          </cell>
          <cell r="CJ1097">
            <v>0</v>
          </cell>
          <cell r="CK1097">
            <v>0</v>
          </cell>
          <cell r="CL1097">
            <v>0</v>
          </cell>
          <cell r="CM1097">
            <v>0</v>
          </cell>
          <cell r="CN1097">
            <v>0</v>
          </cell>
          <cell r="CO1097">
            <v>0</v>
          </cell>
          <cell r="CP1097">
            <v>0</v>
          </cell>
          <cell r="CQ1097">
            <v>0</v>
          </cell>
          <cell r="CR1097">
            <v>0</v>
          </cell>
          <cell r="CS1097">
            <v>0</v>
          </cell>
          <cell r="CT1097">
            <v>0</v>
          </cell>
          <cell r="CU1097">
            <v>0</v>
          </cell>
          <cell r="CV1097">
            <v>0</v>
          </cell>
          <cell r="CW1097">
            <v>0</v>
          </cell>
          <cell r="CX1097">
            <v>0</v>
          </cell>
          <cell r="CY1097">
            <v>0</v>
          </cell>
          <cell r="CZ1097">
            <v>0</v>
          </cell>
          <cell r="DA1097">
            <v>0</v>
          </cell>
          <cell r="DB1097">
            <v>0</v>
          </cell>
          <cell r="DC1097">
            <v>0</v>
          </cell>
          <cell r="DD1097">
            <v>0</v>
          </cell>
          <cell r="DE1097">
            <v>0</v>
          </cell>
          <cell r="DF1097">
            <v>0</v>
          </cell>
          <cell r="DG1097">
            <v>0</v>
          </cell>
          <cell r="DH1097">
            <v>0</v>
          </cell>
          <cell r="DI1097">
            <v>0</v>
          </cell>
          <cell r="DJ1097">
            <v>0</v>
          </cell>
          <cell r="DK1097">
            <v>0</v>
          </cell>
          <cell r="DL1097">
            <v>0</v>
          </cell>
          <cell r="DM1097">
            <v>0</v>
          </cell>
          <cell r="DN1097">
            <v>0</v>
          </cell>
          <cell r="DO1097">
            <v>0</v>
          </cell>
          <cell r="DP1097">
            <v>0</v>
          </cell>
          <cell r="DQ1097">
            <v>0</v>
          </cell>
          <cell r="DR1097">
            <v>0</v>
          </cell>
          <cell r="DS1097">
            <v>0</v>
          </cell>
          <cell r="DT1097">
            <v>0</v>
          </cell>
          <cell r="DU1097">
            <v>0</v>
          </cell>
          <cell r="DV1097">
            <v>0</v>
          </cell>
          <cell r="DW1097">
            <v>0</v>
          </cell>
          <cell r="DX1097">
            <v>0</v>
          </cell>
          <cell r="DY1097">
            <v>0</v>
          </cell>
          <cell r="DZ1097">
            <v>0</v>
          </cell>
          <cell r="EA1097">
            <v>0</v>
          </cell>
          <cell r="EB1097">
            <v>0</v>
          </cell>
          <cell r="EC1097">
            <v>0</v>
          </cell>
          <cell r="ED1097">
            <v>0</v>
          </cell>
          <cell r="EE1097">
            <v>0</v>
          </cell>
          <cell r="EF1097">
            <v>0</v>
          </cell>
          <cell r="EG1097">
            <v>0</v>
          </cell>
          <cell r="EH1097">
            <v>0</v>
          </cell>
          <cell r="EI1097">
            <v>0</v>
          </cell>
          <cell r="EJ1097">
            <v>0</v>
          </cell>
          <cell r="EK1097">
            <v>0</v>
          </cell>
          <cell r="EL1097">
            <v>0</v>
          </cell>
          <cell r="EM1097">
            <v>0</v>
          </cell>
          <cell r="EN1097">
            <v>0</v>
          </cell>
          <cell r="EO1097">
            <v>0</v>
          </cell>
          <cell r="EP1097">
            <v>0</v>
          </cell>
          <cell r="EQ1097">
            <v>0</v>
          </cell>
          <cell r="ER1097">
            <v>0</v>
          </cell>
          <cell r="ES1097">
            <v>0</v>
          </cell>
          <cell r="ET1097">
            <v>0</v>
          </cell>
          <cell r="EU1097">
            <v>0</v>
          </cell>
          <cell r="EV1097">
            <v>0</v>
          </cell>
          <cell r="EW1097">
            <v>0</v>
          </cell>
          <cell r="EX1097">
            <v>0</v>
          </cell>
          <cell r="EY1097">
            <v>0</v>
          </cell>
          <cell r="EZ1097">
            <v>0</v>
          </cell>
          <cell r="FA1097">
            <v>0</v>
          </cell>
          <cell r="FB1097">
            <v>0</v>
          </cell>
          <cell r="FC1097">
            <v>0</v>
          </cell>
          <cell r="FD1097">
            <v>0</v>
          </cell>
          <cell r="FE1097">
            <v>0</v>
          </cell>
          <cell r="FF1097">
            <v>0</v>
          </cell>
          <cell r="FG1097">
            <v>0</v>
          </cell>
          <cell r="FH1097">
            <v>0</v>
          </cell>
          <cell r="FI1097">
            <v>0</v>
          </cell>
          <cell r="FJ1097">
            <v>0</v>
          </cell>
          <cell r="FK1097">
            <v>0</v>
          </cell>
          <cell r="FL1097">
            <v>0</v>
          </cell>
          <cell r="FM1097">
            <v>0</v>
          </cell>
          <cell r="FN1097">
            <v>0</v>
          </cell>
          <cell r="FO1097">
            <v>0</v>
          </cell>
          <cell r="FP1097">
            <v>0</v>
          </cell>
          <cell r="FQ1097">
            <v>0</v>
          </cell>
          <cell r="FR1097">
            <v>0</v>
          </cell>
          <cell r="FS1097">
            <v>0</v>
          </cell>
          <cell r="FT1097">
            <v>0</v>
          </cell>
          <cell r="FU1097">
            <v>0</v>
          </cell>
          <cell r="FV1097">
            <v>0</v>
          </cell>
          <cell r="FW1097">
            <v>0</v>
          </cell>
          <cell r="FX1097">
            <v>0</v>
          </cell>
          <cell r="FY1097">
            <v>0</v>
          </cell>
          <cell r="FZ1097">
            <v>0</v>
          </cell>
          <cell r="GA1097">
            <v>0</v>
          </cell>
          <cell r="GB1097">
            <v>0</v>
          </cell>
          <cell r="GC1097">
            <v>0</v>
          </cell>
          <cell r="GD1097">
            <v>0</v>
          </cell>
          <cell r="GE1097">
            <v>0</v>
          </cell>
          <cell r="GF1097">
            <v>0</v>
          </cell>
          <cell r="GG1097">
            <v>0</v>
          </cell>
          <cell r="GH1097">
            <v>0</v>
          </cell>
          <cell r="GI1097">
            <v>0</v>
          </cell>
          <cell r="GJ1097">
            <v>0</v>
          </cell>
          <cell r="GK1097">
            <v>0</v>
          </cell>
          <cell r="GL1097">
            <v>0</v>
          </cell>
          <cell r="GM1097">
            <v>0</v>
          </cell>
          <cell r="GN1097">
            <v>0</v>
          </cell>
          <cell r="GO1097">
            <v>0</v>
          </cell>
          <cell r="GP1097">
            <v>0</v>
          </cell>
          <cell r="GQ1097">
            <v>0</v>
          </cell>
          <cell r="GR1097">
            <v>0</v>
          </cell>
          <cell r="GS1097">
            <v>0</v>
          </cell>
          <cell r="GT1097">
            <v>0</v>
          </cell>
          <cell r="GU1097">
            <v>0</v>
          </cell>
          <cell r="GV1097">
            <v>0</v>
          </cell>
          <cell r="GW1097">
            <v>0</v>
          </cell>
          <cell r="GX1097">
            <v>0</v>
          </cell>
          <cell r="GY1097">
            <v>0</v>
          </cell>
          <cell r="GZ1097">
            <v>0</v>
          </cell>
          <cell r="HA1097">
            <v>0</v>
          </cell>
          <cell r="HB1097">
            <v>0</v>
          </cell>
          <cell r="HC1097">
            <v>0</v>
          </cell>
          <cell r="HD1097">
            <v>0</v>
          </cell>
          <cell r="HE1097">
            <v>0</v>
          </cell>
          <cell r="HF1097">
            <v>0</v>
          </cell>
          <cell r="HG1097">
            <v>0</v>
          </cell>
          <cell r="HH1097">
            <v>0</v>
          </cell>
          <cell r="HI1097">
            <v>0</v>
          </cell>
          <cell r="HJ1097">
            <v>0</v>
          </cell>
          <cell r="HK1097">
            <v>0</v>
          </cell>
          <cell r="HL1097">
            <v>0</v>
          </cell>
          <cell r="HM1097">
            <v>0</v>
          </cell>
          <cell r="HN1097">
            <v>0</v>
          </cell>
          <cell r="HO1097">
            <v>0</v>
          </cell>
          <cell r="HP1097">
            <v>0</v>
          </cell>
          <cell r="HQ1097">
            <v>0</v>
          </cell>
          <cell r="HR1097">
            <v>0</v>
          </cell>
          <cell r="HS1097">
            <v>0</v>
          </cell>
          <cell r="HT1097">
            <v>0</v>
          </cell>
          <cell r="HU1097">
            <v>0</v>
          </cell>
          <cell r="HV1097">
            <v>0</v>
          </cell>
          <cell r="HW1097">
            <v>0</v>
          </cell>
          <cell r="HX1097">
            <v>0</v>
          </cell>
          <cell r="HY1097">
            <v>0</v>
          </cell>
          <cell r="HZ1097">
            <v>0</v>
          </cell>
          <cell r="IA1097">
            <v>0</v>
          </cell>
          <cell r="IB1097">
            <v>0</v>
          </cell>
          <cell r="IC1097">
            <v>0</v>
          </cell>
          <cell r="ID1097">
            <v>0</v>
          </cell>
          <cell r="IE1097">
            <v>0</v>
          </cell>
          <cell r="IF1097">
            <v>0</v>
          </cell>
          <cell r="IG1097">
            <v>0</v>
          </cell>
          <cell r="IH1097">
            <v>0</v>
          </cell>
          <cell r="II1097">
            <v>0</v>
          </cell>
          <cell r="IJ1097">
            <v>0</v>
          </cell>
          <cell r="IK1097">
            <v>0</v>
          </cell>
          <cell r="IL1097">
            <v>0</v>
          </cell>
          <cell r="IM1097">
            <v>0</v>
          </cell>
          <cell r="IN1097">
            <v>0</v>
          </cell>
          <cell r="IO1097">
            <v>0</v>
          </cell>
          <cell r="IP1097">
            <v>0</v>
          </cell>
          <cell r="IQ1097">
            <v>0</v>
          </cell>
          <cell r="IR1097">
            <v>0</v>
          </cell>
          <cell r="IS1097">
            <v>0</v>
          </cell>
          <cell r="IT1097">
            <v>0</v>
          </cell>
          <cell r="IU1097">
            <v>0</v>
          </cell>
          <cell r="IV1097">
            <v>0</v>
          </cell>
          <cell r="IW1097">
            <v>0</v>
          </cell>
          <cell r="IX1097">
            <v>0</v>
          </cell>
          <cell r="IY1097">
            <v>0</v>
          </cell>
          <cell r="IZ1097">
            <v>0</v>
          </cell>
          <cell r="JA1097">
            <v>0</v>
          </cell>
          <cell r="JB1097">
            <v>0</v>
          </cell>
          <cell r="JC1097">
            <v>0</v>
          </cell>
          <cell r="JD1097">
            <v>0</v>
          </cell>
          <cell r="JE1097">
            <v>0</v>
          </cell>
          <cell r="JF1097">
            <v>0</v>
          </cell>
          <cell r="JG1097">
            <v>0</v>
          </cell>
          <cell r="JH1097">
            <v>0</v>
          </cell>
          <cell r="JI1097">
            <v>0</v>
          </cell>
          <cell r="JJ1097">
            <v>0</v>
          </cell>
          <cell r="JK1097">
            <v>0</v>
          </cell>
          <cell r="JL1097">
            <v>0</v>
          </cell>
          <cell r="JM1097">
            <v>0</v>
          </cell>
          <cell r="JN1097">
            <v>0</v>
          </cell>
          <cell r="JO1097">
            <v>0</v>
          </cell>
          <cell r="JP1097">
            <v>0</v>
          </cell>
          <cell r="JQ1097">
            <v>0</v>
          </cell>
        </row>
        <row r="1098">
          <cell r="D1098" t="str">
            <v>PV_.QF.UTS._.qUT.Granite_Mountain _East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K1098">
            <v>0</v>
          </cell>
          <cell r="AL1098">
            <v>0</v>
          </cell>
          <cell r="AM1098">
            <v>0</v>
          </cell>
          <cell r="AN1098">
            <v>0</v>
          </cell>
          <cell r="AO1098">
            <v>0</v>
          </cell>
          <cell r="AP1098">
            <v>0</v>
          </cell>
          <cell r="AQ1098">
            <v>0</v>
          </cell>
          <cell r="AR1098">
            <v>0</v>
          </cell>
          <cell r="AS1098">
            <v>0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0</v>
          </cell>
          <cell r="AY1098">
            <v>0</v>
          </cell>
          <cell r="AZ1098">
            <v>0</v>
          </cell>
          <cell r="BA1098">
            <v>0</v>
          </cell>
          <cell r="BB1098">
            <v>0</v>
          </cell>
          <cell r="BC1098">
            <v>0</v>
          </cell>
          <cell r="BD1098">
            <v>0</v>
          </cell>
          <cell r="BE1098">
            <v>0</v>
          </cell>
          <cell r="BF1098">
            <v>0</v>
          </cell>
          <cell r="BG1098">
            <v>0</v>
          </cell>
          <cell r="BH1098">
            <v>0</v>
          </cell>
          <cell r="BI1098">
            <v>0</v>
          </cell>
          <cell r="BJ1098">
            <v>0</v>
          </cell>
          <cell r="BK1098">
            <v>0</v>
          </cell>
          <cell r="BL1098">
            <v>0</v>
          </cell>
          <cell r="BM1098">
            <v>0</v>
          </cell>
          <cell r="BN1098">
            <v>0</v>
          </cell>
          <cell r="BO1098">
            <v>0</v>
          </cell>
          <cell r="BP1098">
            <v>0</v>
          </cell>
          <cell r="BQ1098">
            <v>0</v>
          </cell>
          <cell r="BR1098">
            <v>0</v>
          </cell>
          <cell r="BS1098">
            <v>0</v>
          </cell>
          <cell r="BT1098">
            <v>0</v>
          </cell>
          <cell r="BU1098">
            <v>0</v>
          </cell>
          <cell r="BV1098">
            <v>0</v>
          </cell>
          <cell r="BW1098">
            <v>0</v>
          </cell>
          <cell r="BX1098">
            <v>0</v>
          </cell>
          <cell r="BY1098">
            <v>0</v>
          </cell>
          <cell r="BZ1098">
            <v>0</v>
          </cell>
          <cell r="CA1098">
            <v>0</v>
          </cell>
          <cell r="CB1098">
            <v>0</v>
          </cell>
          <cell r="CC1098">
            <v>0</v>
          </cell>
          <cell r="CD1098">
            <v>0</v>
          </cell>
          <cell r="CE1098">
            <v>0</v>
          </cell>
          <cell r="CF1098">
            <v>0</v>
          </cell>
          <cell r="CG1098">
            <v>0</v>
          </cell>
          <cell r="CH1098">
            <v>0</v>
          </cell>
          <cell r="CI1098">
            <v>0</v>
          </cell>
          <cell r="CJ1098">
            <v>0</v>
          </cell>
          <cell r="CK1098">
            <v>0</v>
          </cell>
          <cell r="CL1098">
            <v>0</v>
          </cell>
          <cell r="CM1098">
            <v>0</v>
          </cell>
          <cell r="CN1098">
            <v>0</v>
          </cell>
          <cell r="CO1098">
            <v>0</v>
          </cell>
          <cell r="CP1098">
            <v>0</v>
          </cell>
          <cell r="CQ1098">
            <v>0</v>
          </cell>
          <cell r="CR1098">
            <v>0</v>
          </cell>
          <cell r="CS1098">
            <v>0</v>
          </cell>
          <cell r="CT1098">
            <v>0</v>
          </cell>
          <cell r="CU1098">
            <v>0</v>
          </cell>
          <cell r="CV1098">
            <v>0</v>
          </cell>
          <cell r="CW1098">
            <v>0</v>
          </cell>
          <cell r="CX1098">
            <v>0</v>
          </cell>
          <cell r="CY1098">
            <v>0</v>
          </cell>
          <cell r="CZ1098">
            <v>0</v>
          </cell>
          <cell r="DA1098">
            <v>0</v>
          </cell>
          <cell r="DB1098">
            <v>0</v>
          </cell>
          <cell r="DC1098">
            <v>0</v>
          </cell>
          <cell r="DD1098">
            <v>0</v>
          </cell>
          <cell r="DE1098">
            <v>0</v>
          </cell>
          <cell r="DF1098">
            <v>0</v>
          </cell>
          <cell r="DG1098">
            <v>0</v>
          </cell>
          <cell r="DH1098">
            <v>0</v>
          </cell>
          <cell r="DI1098">
            <v>0</v>
          </cell>
          <cell r="DJ1098">
            <v>0</v>
          </cell>
          <cell r="DK1098">
            <v>0</v>
          </cell>
          <cell r="DL1098">
            <v>0</v>
          </cell>
          <cell r="DM1098">
            <v>0</v>
          </cell>
          <cell r="DN1098">
            <v>0</v>
          </cell>
          <cell r="DO1098">
            <v>0</v>
          </cell>
          <cell r="DP1098">
            <v>0</v>
          </cell>
          <cell r="DQ1098">
            <v>0</v>
          </cell>
          <cell r="DR1098">
            <v>0</v>
          </cell>
          <cell r="DS1098">
            <v>0</v>
          </cell>
          <cell r="DT1098">
            <v>0</v>
          </cell>
          <cell r="DU1098">
            <v>0</v>
          </cell>
          <cell r="DV1098">
            <v>0</v>
          </cell>
          <cell r="DW1098">
            <v>0</v>
          </cell>
          <cell r="DX1098">
            <v>0</v>
          </cell>
          <cell r="DY1098">
            <v>0</v>
          </cell>
          <cell r="DZ1098">
            <v>0</v>
          </cell>
          <cell r="EA1098">
            <v>0</v>
          </cell>
          <cell r="EB1098">
            <v>0</v>
          </cell>
          <cell r="EC1098">
            <v>0</v>
          </cell>
          <cell r="ED1098">
            <v>0</v>
          </cell>
          <cell r="EE1098">
            <v>0</v>
          </cell>
          <cell r="EF1098">
            <v>0</v>
          </cell>
          <cell r="EG1098">
            <v>0</v>
          </cell>
          <cell r="EH1098">
            <v>0</v>
          </cell>
          <cell r="EI1098">
            <v>0</v>
          </cell>
          <cell r="EJ1098">
            <v>0</v>
          </cell>
          <cell r="EK1098">
            <v>0</v>
          </cell>
          <cell r="EL1098">
            <v>0</v>
          </cell>
          <cell r="EM1098">
            <v>0</v>
          </cell>
          <cell r="EN1098">
            <v>0</v>
          </cell>
          <cell r="EO1098">
            <v>0</v>
          </cell>
          <cell r="EP1098">
            <v>0</v>
          </cell>
          <cell r="EQ1098">
            <v>0</v>
          </cell>
          <cell r="ER1098">
            <v>0</v>
          </cell>
          <cell r="ES1098">
            <v>0</v>
          </cell>
          <cell r="ET1098">
            <v>0</v>
          </cell>
          <cell r="EU1098">
            <v>0</v>
          </cell>
          <cell r="EV1098">
            <v>0</v>
          </cell>
          <cell r="EW1098">
            <v>0</v>
          </cell>
          <cell r="EX1098">
            <v>0</v>
          </cell>
          <cell r="EY1098">
            <v>0</v>
          </cell>
          <cell r="EZ1098">
            <v>0</v>
          </cell>
          <cell r="FA1098">
            <v>0</v>
          </cell>
          <cell r="FB1098">
            <v>0</v>
          </cell>
          <cell r="FC1098">
            <v>0</v>
          </cell>
          <cell r="FD1098">
            <v>0</v>
          </cell>
          <cell r="FE1098">
            <v>0</v>
          </cell>
          <cell r="FF1098">
            <v>0</v>
          </cell>
          <cell r="FG1098">
            <v>0</v>
          </cell>
          <cell r="FH1098">
            <v>0</v>
          </cell>
          <cell r="FI1098">
            <v>0</v>
          </cell>
          <cell r="FJ1098">
            <v>0</v>
          </cell>
          <cell r="FK1098">
            <v>0</v>
          </cell>
          <cell r="FL1098">
            <v>0</v>
          </cell>
          <cell r="FM1098">
            <v>0</v>
          </cell>
          <cell r="FN1098">
            <v>0</v>
          </cell>
          <cell r="FO1098">
            <v>0</v>
          </cell>
          <cell r="FP1098">
            <v>0</v>
          </cell>
          <cell r="FQ1098">
            <v>0</v>
          </cell>
          <cell r="FR1098">
            <v>0</v>
          </cell>
          <cell r="FS1098">
            <v>0</v>
          </cell>
          <cell r="FT1098">
            <v>0</v>
          </cell>
          <cell r="FU1098">
            <v>0</v>
          </cell>
          <cell r="FV1098">
            <v>0</v>
          </cell>
          <cell r="FW1098">
            <v>0</v>
          </cell>
          <cell r="FX1098">
            <v>0</v>
          </cell>
          <cell r="FY1098">
            <v>0</v>
          </cell>
          <cell r="FZ1098">
            <v>0</v>
          </cell>
          <cell r="GA1098">
            <v>0</v>
          </cell>
          <cell r="GB1098">
            <v>0</v>
          </cell>
          <cell r="GC1098">
            <v>0</v>
          </cell>
          <cell r="GD1098">
            <v>0</v>
          </cell>
          <cell r="GE1098">
            <v>0</v>
          </cell>
          <cell r="GF1098">
            <v>0</v>
          </cell>
          <cell r="GG1098">
            <v>0</v>
          </cell>
          <cell r="GH1098">
            <v>0</v>
          </cell>
          <cell r="GI1098">
            <v>0</v>
          </cell>
          <cell r="GJ1098">
            <v>0</v>
          </cell>
          <cell r="GK1098">
            <v>0</v>
          </cell>
          <cell r="GL1098">
            <v>0</v>
          </cell>
          <cell r="GM1098">
            <v>0</v>
          </cell>
          <cell r="GN1098">
            <v>0</v>
          </cell>
          <cell r="GO1098">
            <v>0</v>
          </cell>
          <cell r="GP1098">
            <v>0</v>
          </cell>
          <cell r="GQ1098">
            <v>0</v>
          </cell>
          <cell r="GR1098">
            <v>0</v>
          </cell>
          <cell r="GS1098">
            <v>0</v>
          </cell>
          <cell r="GT1098">
            <v>0</v>
          </cell>
          <cell r="GU1098">
            <v>0</v>
          </cell>
          <cell r="GV1098">
            <v>0</v>
          </cell>
          <cell r="GW1098">
            <v>0</v>
          </cell>
          <cell r="GX1098">
            <v>0</v>
          </cell>
          <cell r="GY1098">
            <v>0</v>
          </cell>
          <cell r="GZ1098">
            <v>0</v>
          </cell>
          <cell r="HA1098">
            <v>0</v>
          </cell>
          <cell r="HB1098">
            <v>0</v>
          </cell>
          <cell r="HC1098">
            <v>0</v>
          </cell>
          <cell r="HD1098">
            <v>0</v>
          </cell>
          <cell r="HE1098">
            <v>0</v>
          </cell>
          <cell r="HF1098">
            <v>0</v>
          </cell>
          <cell r="HG1098">
            <v>0</v>
          </cell>
          <cell r="HH1098">
            <v>0</v>
          </cell>
          <cell r="HI1098">
            <v>0</v>
          </cell>
          <cell r="HJ1098">
            <v>0</v>
          </cell>
          <cell r="HK1098">
            <v>0</v>
          </cell>
          <cell r="HL1098">
            <v>0</v>
          </cell>
          <cell r="HM1098">
            <v>0</v>
          </cell>
          <cell r="HN1098">
            <v>0</v>
          </cell>
          <cell r="HO1098">
            <v>0</v>
          </cell>
          <cell r="HP1098">
            <v>0</v>
          </cell>
          <cell r="HQ1098">
            <v>0</v>
          </cell>
          <cell r="HR1098">
            <v>0</v>
          </cell>
          <cell r="HS1098">
            <v>0</v>
          </cell>
          <cell r="HT1098">
            <v>0</v>
          </cell>
          <cell r="HU1098">
            <v>0</v>
          </cell>
          <cell r="HV1098">
            <v>0</v>
          </cell>
          <cell r="HW1098">
            <v>0</v>
          </cell>
          <cell r="HX1098">
            <v>0</v>
          </cell>
          <cell r="HY1098">
            <v>0</v>
          </cell>
          <cell r="HZ1098">
            <v>0</v>
          </cell>
          <cell r="IA1098">
            <v>0</v>
          </cell>
          <cell r="IB1098">
            <v>0</v>
          </cell>
          <cell r="IC1098">
            <v>0</v>
          </cell>
          <cell r="ID1098">
            <v>0</v>
          </cell>
          <cell r="IE1098">
            <v>0</v>
          </cell>
          <cell r="IF1098">
            <v>0</v>
          </cell>
          <cell r="IG1098">
            <v>0</v>
          </cell>
          <cell r="IH1098">
            <v>0</v>
          </cell>
          <cell r="II1098">
            <v>0</v>
          </cell>
          <cell r="IJ1098">
            <v>0</v>
          </cell>
          <cell r="IK1098">
            <v>0</v>
          </cell>
          <cell r="IL1098">
            <v>0</v>
          </cell>
          <cell r="IM1098">
            <v>0</v>
          </cell>
          <cell r="IN1098">
            <v>0</v>
          </cell>
          <cell r="IO1098">
            <v>0</v>
          </cell>
          <cell r="IP1098">
            <v>0</v>
          </cell>
          <cell r="IQ1098">
            <v>0</v>
          </cell>
          <cell r="IR1098">
            <v>0</v>
          </cell>
          <cell r="IS1098">
            <v>0</v>
          </cell>
          <cell r="IT1098">
            <v>0</v>
          </cell>
          <cell r="IU1098">
            <v>0</v>
          </cell>
          <cell r="IV1098">
            <v>0</v>
          </cell>
          <cell r="IW1098">
            <v>0</v>
          </cell>
          <cell r="IX1098">
            <v>0</v>
          </cell>
          <cell r="IY1098">
            <v>0</v>
          </cell>
          <cell r="IZ1098">
            <v>0</v>
          </cell>
          <cell r="JA1098">
            <v>0</v>
          </cell>
          <cell r="JB1098">
            <v>0</v>
          </cell>
          <cell r="JC1098">
            <v>0</v>
          </cell>
          <cell r="JD1098">
            <v>0</v>
          </cell>
          <cell r="JE1098">
            <v>0</v>
          </cell>
          <cell r="JF1098">
            <v>0</v>
          </cell>
          <cell r="JG1098">
            <v>0</v>
          </cell>
          <cell r="JH1098">
            <v>0</v>
          </cell>
          <cell r="JI1098">
            <v>0</v>
          </cell>
          <cell r="JJ1098">
            <v>0</v>
          </cell>
          <cell r="JK1098">
            <v>0</v>
          </cell>
          <cell r="JL1098">
            <v>0</v>
          </cell>
          <cell r="JM1098">
            <v>0</v>
          </cell>
          <cell r="JN1098">
            <v>0</v>
          </cell>
          <cell r="JO1098">
            <v>0</v>
          </cell>
          <cell r="JP1098">
            <v>0</v>
          </cell>
          <cell r="JQ1098">
            <v>0</v>
          </cell>
        </row>
        <row r="1099">
          <cell r="D1099" t="str">
            <v>PV_.QF.UTS._.qUT.Granite_Mountain_West</v>
          </cell>
          <cell r="F1099">
            <v>0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0</v>
          </cell>
          <cell r="V1099">
            <v>0</v>
          </cell>
          <cell r="W1099">
            <v>0</v>
          </cell>
          <cell r="X1099">
            <v>0</v>
          </cell>
          <cell r="Y1099">
            <v>0</v>
          </cell>
          <cell r="Z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0</v>
          </cell>
          <cell r="AI1099">
            <v>0</v>
          </cell>
          <cell r="AJ1099">
            <v>0</v>
          </cell>
          <cell r="AK1099">
            <v>0</v>
          </cell>
          <cell r="AL1099">
            <v>0</v>
          </cell>
          <cell r="AM1099">
            <v>0</v>
          </cell>
          <cell r="AN1099">
            <v>0</v>
          </cell>
          <cell r="AO1099">
            <v>0</v>
          </cell>
          <cell r="AP1099">
            <v>0</v>
          </cell>
          <cell r="AQ1099">
            <v>0</v>
          </cell>
          <cell r="AR1099">
            <v>0</v>
          </cell>
          <cell r="AS1099">
            <v>0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0</v>
          </cell>
          <cell r="AY1099">
            <v>0</v>
          </cell>
          <cell r="AZ1099">
            <v>0</v>
          </cell>
          <cell r="BA1099">
            <v>0</v>
          </cell>
          <cell r="BB1099">
            <v>0</v>
          </cell>
          <cell r="BC1099">
            <v>0</v>
          </cell>
          <cell r="BD1099">
            <v>0</v>
          </cell>
          <cell r="BE1099">
            <v>0</v>
          </cell>
          <cell r="BF1099">
            <v>0</v>
          </cell>
          <cell r="BG1099">
            <v>0</v>
          </cell>
          <cell r="BH1099">
            <v>0</v>
          </cell>
          <cell r="BI1099">
            <v>0</v>
          </cell>
          <cell r="BJ1099">
            <v>0</v>
          </cell>
          <cell r="BK1099">
            <v>0</v>
          </cell>
          <cell r="BL1099">
            <v>0</v>
          </cell>
          <cell r="BM1099">
            <v>0</v>
          </cell>
          <cell r="BN1099">
            <v>0</v>
          </cell>
          <cell r="BO1099">
            <v>0</v>
          </cell>
          <cell r="BP1099">
            <v>0</v>
          </cell>
          <cell r="BQ1099">
            <v>0</v>
          </cell>
          <cell r="BR1099">
            <v>0</v>
          </cell>
          <cell r="BS1099">
            <v>0</v>
          </cell>
          <cell r="BT1099">
            <v>0</v>
          </cell>
          <cell r="BU1099">
            <v>0</v>
          </cell>
          <cell r="BV1099">
            <v>0</v>
          </cell>
          <cell r="BW1099">
            <v>0</v>
          </cell>
          <cell r="BX1099">
            <v>0</v>
          </cell>
          <cell r="BY1099">
            <v>0</v>
          </cell>
          <cell r="BZ1099">
            <v>0</v>
          </cell>
          <cell r="CA1099">
            <v>0</v>
          </cell>
          <cell r="CB1099">
            <v>0</v>
          </cell>
          <cell r="CC1099">
            <v>0</v>
          </cell>
          <cell r="CD1099">
            <v>0</v>
          </cell>
          <cell r="CE1099">
            <v>0</v>
          </cell>
          <cell r="CF1099">
            <v>0</v>
          </cell>
          <cell r="CG1099">
            <v>0</v>
          </cell>
          <cell r="CH1099">
            <v>0</v>
          </cell>
          <cell r="CI1099">
            <v>0</v>
          </cell>
          <cell r="CJ1099">
            <v>0</v>
          </cell>
          <cell r="CK1099">
            <v>0</v>
          </cell>
          <cell r="CL1099">
            <v>0</v>
          </cell>
          <cell r="CM1099">
            <v>0</v>
          </cell>
          <cell r="CN1099">
            <v>0</v>
          </cell>
          <cell r="CO1099">
            <v>0</v>
          </cell>
          <cell r="CP1099">
            <v>0</v>
          </cell>
          <cell r="CQ1099">
            <v>0</v>
          </cell>
          <cell r="CR1099">
            <v>0</v>
          </cell>
          <cell r="CS1099">
            <v>0</v>
          </cell>
          <cell r="CT1099">
            <v>0</v>
          </cell>
          <cell r="CU1099">
            <v>0</v>
          </cell>
          <cell r="CV1099">
            <v>0</v>
          </cell>
          <cell r="CW1099">
            <v>0</v>
          </cell>
          <cell r="CX1099">
            <v>0</v>
          </cell>
          <cell r="CY1099">
            <v>0</v>
          </cell>
          <cell r="CZ1099">
            <v>0</v>
          </cell>
          <cell r="DA1099">
            <v>0</v>
          </cell>
          <cell r="DB1099">
            <v>0</v>
          </cell>
          <cell r="DC1099">
            <v>0</v>
          </cell>
          <cell r="DD1099">
            <v>0</v>
          </cell>
          <cell r="DE1099">
            <v>0</v>
          </cell>
          <cell r="DF1099">
            <v>0</v>
          </cell>
          <cell r="DG1099">
            <v>0</v>
          </cell>
          <cell r="DH1099">
            <v>0</v>
          </cell>
          <cell r="DI1099">
            <v>0</v>
          </cell>
          <cell r="DJ1099">
            <v>0</v>
          </cell>
          <cell r="DK1099">
            <v>0</v>
          </cell>
          <cell r="DL1099">
            <v>0</v>
          </cell>
          <cell r="DM1099">
            <v>0</v>
          </cell>
          <cell r="DN1099">
            <v>0</v>
          </cell>
          <cell r="DO1099">
            <v>0</v>
          </cell>
          <cell r="DP1099">
            <v>0</v>
          </cell>
          <cell r="DQ1099">
            <v>0</v>
          </cell>
          <cell r="DR1099">
            <v>0</v>
          </cell>
          <cell r="DS1099">
            <v>0</v>
          </cell>
          <cell r="DT1099">
            <v>0</v>
          </cell>
          <cell r="DU1099">
            <v>0</v>
          </cell>
          <cell r="DV1099">
            <v>0</v>
          </cell>
          <cell r="DW1099">
            <v>0</v>
          </cell>
          <cell r="DX1099">
            <v>0</v>
          </cell>
          <cell r="DY1099">
            <v>0</v>
          </cell>
          <cell r="DZ1099">
            <v>0</v>
          </cell>
          <cell r="EA1099">
            <v>0</v>
          </cell>
          <cell r="EB1099">
            <v>0</v>
          </cell>
          <cell r="EC1099">
            <v>0</v>
          </cell>
          <cell r="ED1099">
            <v>0</v>
          </cell>
          <cell r="EE1099">
            <v>0</v>
          </cell>
          <cell r="EF1099">
            <v>0</v>
          </cell>
          <cell r="EG1099">
            <v>0</v>
          </cell>
          <cell r="EH1099">
            <v>0</v>
          </cell>
          <cell r="EI1099">
            <v>0</v>
          </cell>
          <cell r="EJ1099">
            <v>0</v>
          </cell>
          <cell r="EK1099">
            <v>0</v>
          </cell>
          <cell r="EL1099">
            <v>0</v>
          </cell>
          <cell r="EM1099">
            <v>0</v>
          </cell>
          <cell r="EN1099">
            <v>0</v>
          </cell>
          <cell r="EO1099">
            <v>0</v>
          </cell>
          <cell r="EP1099">
            <v>0</v>
          </cell>
          <cell r="EQ1099">
            <v>0</v>
          </cell>
          <cell r="ER1099">
            <v>0</v>
          </cell>
          <cell r="ES1099">
            <v>0</v>
          </cell>
          <cell r="ET1099">
            <v>0</v>
          </cell>
          <cell r="EU1099">
            <v>0</v>
          </cell>
          <cell r="EV1099">
            <v>0</v>
          </cell>
          <cell r="EW1099">
            <v>0</v>
          </cell>
          <cell r="EX1099">
            <v>0</v>
          </cell>
          <cell r="EY1099">
            <v>0</v>
          </cell>
          <cell r="EZ1099">
            <v>0</v>
          </cell>
          <cell r="FA1099">
            <v>0</v>
          </cell>
          <cell r="FB1099">
            <v>0</v>
          </cell>
          <cell r="FC1099">
            <v>0</v>
          </cell>
          <cell r="FD1099">
            <v>0</v>
          </cell>
          <cell r="FE1099">
            <v>0</v>
          </cell>
          <cell r="FF1099">
            <v>0</v>
          </cell>
          <cell r="FG1099">
            <v>0</v>
          </cell>
          <cell r="FH1099">
            <v>0</v>
          </cell>
          <cell r="FI1099">
            <v>0</v>
          </cell>
          <cell r="FJ1099">
            <v>0</v>
          </cell>
          <cell r="FK1099">
            <v>0</v>
          </cell>
          <cell r="FL1099">
            <v>0</v>
          </cell>
          <cell r="FM1099">
            <v>0</v>
          </cell>
          <cell r="FN1099">
            <v>0</v>
          </cell>
          <cell r="FO1099">
            <v>0</v>
          </cell>
          <cell r="FP1099">
            <v>0</v>
          </cell>
          <cell r="FQ1099">
            <v>0</v>
          </cell>
          <cell r="FR1099">
            <v>0</v>
          </cell>
          <cell r="FS1099">
            <v>0</v>
          </cell>
          <cell r="FT1099">
            <v>0</v>
          </cell>
          <cell r="FU1099">
            <v>0</v>
          </cell>
          <cell r="FV1099">
            <v>0</v>
          </cell>
          <cell r="FW1099">
            <v>0</v>
          </cell>
          <cell r="FX1099">
            <v>0</v>
          </cell>
          <cell r="FY1099">
            <v>0</v>
          </cell>
          <cell r="FZ1099">
            <v>0</v>
          </cell>
          <cell r="GA1099">
            <v>0</v>
          </cell>
          <cell r="GB1099">
            <v>0</v>
          </cell>
          <cell r="GC1099">
            <v>0</v>
          </cell>
          <cell r="GD1099">
            <v>0</v>
          </cell>
          <cell r="GE1099">
            <v>0</v>
          </cell>
          <cell r="GF1099">
            <v>0</v>
          </cell>
          <cell r="GG1099">
            <v>0</v>
          </cell>
          <cell r="GH1099">
            <v>0</v>
          </cell>
          <cell r="GI1099">
            <v>0</v>
          </cell>
          <cell r="GJ1099">
            <v>0</v>
          </cell>
          <cell r="GK1099">
            <v>0</v>
          </cell>
          <cell r="GL1099">
            <v>0</v>
          </cell>
          <cell r="GM1099">
            <v>0</v>
          </cell>
          <cell r="GN1099">
            <v>0</v>
          </cell>
          <cell r="GO1099">
            <v>0</v>
          </cell>
          <cell r="GP1099">
            <v>0</v>
          </cell>
          <cell r="GQ1099">
            <v>0</v>
          </cell>
          <cell r="GR1099">
            <v>0</v>
          </cell>
          <cell r="GS1099">
            <v>0</v>
          </cell>
          <cell r="GT1099">
            <v>0</v>
          </cell>
          <cell r="GU1099">
            <v>0</v>
          </cell>
          <cell r="GV1099">
            <v>0</v>
          </cell>
          <cell r="GW1099">
            <v>0</v>
          </cell>
          <cell r="GX1099">
            <v>0</v>
          </cell>
          <cell r="GY1099">
            <v>0</v>
          </cell>
          <cell r="GZ1099">
            <v>0</v>
          </cell>
          <cell r="HA1099">
            <v>0</v>
          </cell>
          <cell r="HB1099">
            <v>0</v>
          </cell>
          <cell r="HC1099">
            <v>0</v>
          </cell>
          <cell r="HD1099">
            <v>0</v>
          </cell>
          <cell r="HE1099">
            <v>0</v>
          </cell>
          <cell r="HF1099">
            <v>0</v>
          </cell>
          <cell r="HG1099">
            <v>0</v>
          </cell>
          <cell r="HH1099">
            <v>0</v>
          </cell>
          <cell r="HI1099">
            <v>0</v>
          </cell>
          <cell r="HJ1099">
            <v>0</v>
          </cell>
          <cell r="HK1099">
            <v>0</v>
          </cell>
          <cell r="HL1099">
            <v>0</v>
          </cell>
          <cell r="HM1099">
            <v>0</v>
          </cell>
          <cell r="HN1099">
            <v>0</v>
          </cell>
          <cell r="HO1099">
            <v>0</v>
          </cell>
          <cell r="HP1099">
            <v>0</v>
          </cell>
          <cell r="HQ1099">
            <v>0</v>
          </cell>
          <cell r="HR1099">
            <v>0</v>
          </cell>
          <cell r="HS1099">
            <v>0</v>
          </cell>
          <cell r="HT1099">
            <v>0</v>
          </cell>
          <cell r="HU1099">
            <v>0</v>
          </cell>
          <cell r="HV1099">
            <v>0</v>
          </cell>
          <cell r="HW1099">
            <v>0</v>
          </cell>
          <cell r="HX1099">
            <v>0</v>
          </cell>
          <cell r="HY1099">
            <v>0</v>
          </cell>
          <cell r="HZ1099">
            <v>0</v>
          </cell>
          <cell r="IA1099">
            <v>0</v>
          </cell>
          <cell r="IB1099">
            <v>0</v>
          </cell>
          <cell r="IC1099">
            <v>0</v>
          </cell>
          <cell r="ID1099">
            <v>0</v>
          </cell>
          <cell r="IE1099">
            <v>0</v>
          </cell>
          <cell r="IF1099">
            <v>0</v>
          </cell>
          <cell r="IG1099">
            <v>0</v>
          </cell>
          <cell r="IH1099">
            <v>0</v>
          </cell>
          <cell r="II1099">
            <v>0</v>
          </cell>
          <cell r="IJ1099">
            <v>0</v>
          </cell>
          <cell r="IK1099">
            <v>0</v>
          </cell>
          <cell r="IL1099">
            <v>0</v>
          </cell>
          <cell r="IM1099">
            <v>0</v>
          </cell>
          <cell r="IN1099">
            <v>0</v>
          </cell>
          <cell r="IO1099">
            <v>0</v>
          </cell>
          <cell r="IP1099">
            <v>0</v>
          </cell>
          <cell r="IQ1099">
            <v>0</v>
          </cell>
          <cell r="IR1099">
            <v>0</v>
          </cell>
          <cell r="IS1099">
            <v>0</v>
          </cell>
          <cell r="IT1099">
            <v>0</v>
          </cell>
          <cell r="IU1099">
            <v>0</v>
          </cell>
          <cell r="IV1099">
            <v>0</v>
          </cell>
          <cell r="IW1099">
            <v>0</v>
          </cell>
          <cell r="IX1099">
            <v>0</v>
          </cell>
          <cell r="IY1099">
            <v>0</v>
          </cell>
          <cell r="IZ1099">
            <v>0</v>
          </cell>
          <cell r="JA1099">
            <v>0</v>
          </cell>
          <cell r="JB1099">
            <v>0</v>
          </cell>
          <cell r="JC1099">
            <v>0</v>
          </cell>
          <cell r="JD1099">
            <v>0</v>
          </cell>
          <cell r="JE1099">
            <v>0</v>
          </cell>
          <cell r="JF1099">
            <v>0</v>
          </cell>
          <cell r="JG1099">
            <v>0</v>
          </cell>
          <cell r="JH1099">
            <v>0</v>
          </cell>
          <cell r="JI1099">
            <v>0</v>
          </cell>
          <cell r="JJ1099">
            <v>0</v>
          </cell>
          <cell r="JK1099">
            <v>0</v>
          </cell>
          <cell r="JL1099">
            <v>0</v>
          </cell>
          <cell r="JM1099">
            <v>0</v>
          </cell>
          <cell r="JN1099">
            <v>0</v>
          </cell>
          <cell r="JO1099">
            <v>0</v>
          </cell>
          <cell r="JP1099">
            <v>0</v>
          </cell>
          <cell r="JQ1099">
            <v>0</v>
          </cell>
        </row>
        <row r="1100">
          <cell r="D1100" t="str">
            <v>PV_.QF.UTS._.qUT.Granite_Peak_Solar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K1100">
            <v>0</v>
          </cell>
          <cell r="AL1100">
            <v>0</v>
          </cell>
          <cell r="AM1100">
            <v>0</v>
          </cell>
          <cell r="AN1100">
            <v>0</v>
          </cell>
          <cell r="AO1100">
            <v>0</v>
          </cell>
          <cell r="AP1100">
            <v>0</v>
          </cell>
          <cell r="AQ1100">
            <v>0</v>
          </cell>
          <cell r="AR1100">
            <v>0</v>
          </cell>
          <cell r="AS1100">
            <v>0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0</v>
          </cell>
          <cell r="AY1100">
            <v>0</v>
          </cell>
          <cell r="AZ1100">
            <v>0</v>
          </cell>
          <cell r="BA1100">
            <v>0</v>
          </cell>
          <cell r="BB1100">
            <v>0</v>
          </cell>
          <cell r="BC1100">
            <v>0</v>
          </cell>
          <cell r="BD1100">
            <v>0</v>
          </cell>
          <cell r="BE1100">
            <v>0</v>
          </cell>
          <cell r="BF1100">
            <v>0</v>
          </cell>
          <cell r="BG1100">
            <v>0</v>
          </cell>
          <cell r="BH1100">
            <v>0</v>
          </cell>
          <cell r="BI1100">
            <v>0</v>
          </cell>
          <cell r="BJ1100">
            <v>0</v>
          </cell>
          <cell r="BK1100">
            <v>0</v>
          </cell>
          <cell r="BL1100">
            <v>0</v>
          </cell>
          <cell r="BM1100">
            <v>0</v>
          </cell>
          <cell r="BN1100">
            <v>0</v>
          </cell>
          <cell r="BO1100">
            <v>0</v>
          </cell>
          <cell r="BP1100">
            <v>0</v>
          </cell>
          <cell r="BQ1100">
            <v>0</v>
          </cell>
          <cell r="BR1100">
            <v>0</v>
          </cell>
          <cell r="BS1100">
            <v>0</v>
          </cell>
          <cell r="BT1100">
            <v>0</v>
          </cell>
          <cell r="BU1100">
            <v>0</v>
          </cell>
          <cell r="BV1100">
            <v>0</v>
          </cell>
          <cell r="BW1100">
            <v>0</v>
          </cell>
          <cell r="BX1100">
            <v>0</v>
          </cell>
          <cell r="BY1100">
            <v>0</v>
          </cell>
          <cell r="BZ1100">
            <v>0</v>
          </cell>
          <cell r="CA1100">
            <v>0</v>
          </cell>
          <cell r="CB1100">
            <v>0</v>
          </cell>
          <cell r="CC1100">
            <v>0</v>
          </cell>
          <cell r="CD1100">
            <v>0</v>
          </cell>
          <cell r="CE1100">
            <v>0</v>
          </cell>
          <cell r="CF1100">
            <v>0</v>
          </cell>
          <cell r="CG1100">
            <v>0</v>
          </cell>
          <cell r="CH1100">
            <v>0</v>
          </cell>
          <cell r="CI1100">
            <v>0</v>
          </cell>
          <cell r="CJ1100">
            <v>0</v>
          </cell>
          <cell r="CK1100">
            <v>0</v>
          </cell>
          <cell r="CL1100">
            <v>0</v>
          </cell>
          <cell r="CM1100">
            <v>0</v>
          </cell>
          <cell r="CN1100">
            <v>0</v>
          </cell>
          <cell r="CO1100">
            <v>0</v>
          </cell>
          <cell r="CP1100">
            <v>0</v>
          </cell>
          <cell r="CQ1100">
            <v>0</v>
          </cell>
          <cell r="CR1100">
            <v>0</v>
          </cell>
          <cell r="CS1100">
            <v>0</v>
          </cell>
          <cell r="CT1100">
            <v>0</v>
          </cell>
          <cell r="CU1100">
            <v>0</v>
          </cell>
          <cell r="CV1100">
            <v>0</v>
          </cell>
          <cell r="CW1100">
            <v>0</v>
          </cell>
          <cell r="CX1100">
            <v>0</v>
          </cell>
          <cell r="CY1100">
            <v>0</v>
          </cell>
          <cell r="CZ1100">
            <v>0</v>
          </cell>
          <cell r="DA1100">
            <v>0</v>
          </cell>
          <cell r="DB1100">
            <v>0</v>
          </cell>
          <cell r="DC1100">
            <v>0</v>
          </cell>
          <cell r="DD1100">
            <v>0</v>
          </cell>
          <cell r="DE1100">
            <v>0</v>
          </cell>
          <cell r="DF1100">
            <v>0</v>
          </cell>
          <cell r="DG1100">
            <v>0</v>
          </cell>
          <cell r="DH1100">
            <v>0</v>
          </cell>
          <cell r="DI1100">
            <v>0</v>
          </cell>
          <cell r="DJ1100">
            <v>0</v>
          </cell>
          <cell r="DK1100">
            <v>0</v>
          </cell>
          <cell r="DL1100">
            <v>0</v>
          </cell>
          <cell r="DM1100">
            <v>0</v>
          </cell>
          <cell r="DN1100">
            <v>0</v>
          </cell>
          <cell r="DO1100">
            <v>0</v>
          </cell>
          <cell r="DP1100">
            <v>0</v>
          </cell>
          <cell r="DQ1100">
            <v>0</v>
          </cell>
          <cell r="DR1100">
            <v>0</v>
          </cell>
          <cell r="DS1100">
            <v>0</v>
          </cell>
          <cell r="DT1100">
            <v>0</v>
          </cell>
          <cell r="DU1100">
            <v>0</v>
          </cell>
          <cell r="DV1100">
            <v>0</v>
          </cell>
          <cell r="DW1100">
            <v>0</v>
          </cell>
          <cell r="DX1100">
            <v>0</v>
          </cell>
          <cell r="DY1100">
            <v>0</v>
          </cell>
          <cell r="DZ1100">
            <v>0</v>
          </cell>
          <cell r="EA1100">
            <v>0</v>
          </cell>
          <cell r="EB1100">
            <v>0</v>
          </cell>
          <cell r="EC1100">
            <v>0</v>
          </cell>
          <cell r="ED1100">
            <v>0</v>
          </cell>
          <cell r="EE1100">
            <v>0</v>
          </cell>
          <cell r="EF1100">
            <v>0</v>
          </cell>
          <cell r="EG1100">
            <v>0</v>
          </cell>
          <cell r="EH1100">
            <v>0</v>
          </cell>
          <cell r="EI1100">
            <v>0</v>
          </cell>
          <cell r="EJ1100">
            <v>0</v>
          </cell>
          <cell r="EK1100">
            <v>0</v>
          </cell>
          <cell r="EL1100">
            <v>0</v>
          </cell>
          <cell r="EM1100">
            <v>0</v>
          </cell>
          <cell r="EN1100">
            <v>0</v>
          </cell>
          <cell r="EO1100">
            <v>0</v>
          </cell>
          <cell r="EP1100">
            <v>0</v>
          </cell>
          <cell r="EQ1100">
            <v>0</v>
          </cell>
          <cell r="ER1100">
            <v>0</v>
          </cell>
          <cell r="ES1100">
            <v>0</v>
          </cell>
          <cell r="ET1100">
            <v>0</v>
          </cell>
          <cell r="EU1100">
            <v>0</v>
          </cell>
          <cell r="EV1100">
            <v>0</v>
          </cell>
          <cell r="EW1100">
            <v>0</v>
          </cell>
          <cell r="EX1100">
            <v>0</v>
          </cell>
          <cell r="EY1100">
            <v>0</v>
          </cell>
          <cell r="EZ1100">
            <v>0</v>
          </cell>
          <cell r="FA1100">
            <v>0</v>
          </cell>
          <cell r="FB1100">
            <v>0</v>
          </cell>
          <cell r="FC1100">
            <v>0</v>
          </cell>
          <cell r="FD1100">
            <v>0</v>
          </cell>
          <cell r="FE1100">
            <v>0</v>
          </cell>
          <cell r="FF1100">
            <v>0</v>
          </cell>
          <cell r="FG1100">
            <v>0</v>
          </cell>
          <cell r="FH1100">
            <v>0</v>
          </cell>
          <cell r="FI1100">
            <v>0</v>
          </cell>
          <cell r="FJ1100">
            <v>0</v>
          </cell>
          <cell r="FK1100">
            <v>0</v>
          </cell>
          <cell r="FL1100">
            <v>0</v>
          </cell>
          <cell r="FM1100">
            <v>0</v>
          </cell>
          <cell r="FN1100">
            <v>0</v>
          </cell>
          <cell r="FO1100">
            <v>0</v>
          </cell>
          <cell r="FP1100">
            <v>0</v>
          </cell>
          <cell r="FQ1100">
            <v>0</v>
          </cell>
          <cell r="FR1100">
            <v>0</v>
          </cell>
          <cell r="FS1100">
            <v>0</v>
          </cell>
          <cell r="FT1100">
            <v>0</v>
          </cell>
          <cell r="FU1100">
            <v>0</v>
          </cell>
          <cell r="FV1100">
            <v>0</v>
          </cell>
          <cell r="FW1100">
            <v>0</v>
          </cell>
          <cell r="FX1100">
            <v>0</v>
          </cell>
          <cell r="FY1100">
            <v>0</v>
          </cell>
          <cell r="FZ1100">
            <v>0</v>
          </cell>
          <cell r="GA1100">
            <v>0</v>
          </cell>
          <cell r="GB1100">
            <v>0</v>
          </cell>
          <cell r="GC1100">
            <v>0</v>
          </cell>
          <cell r="GD1100">
            <v>0</v>
          </cell>
          <cell r="GE1100">
            <v>0</v>
          </cell>
          <cell r="GF1100">
            <v>0</v>
          </cell>
          <cell r="GG1100">
            <v>0</v>
          </cell>
          <cell r="GH1100">
            <v>0</v>
          </cell>
          <cell r="GI1100">
            <v>0</v>
          </cell>
          <cell r="GJ1100">
            <v>0</v>
          </cell>
          <cell r="GK1100">
            <v>0</v>
          </cell>
          <cell r="GL1100">
            <v>0</v>
          </cell>
          <cell r="GM1100">
            <v>0</v>
          </cell>
          <cell r="GN1100">
            <v>0</v>
          </cell>
          <cell r="GO1100">
            <v>0</v>
          </cell>
          <cell r="GP1100">
            <v>0</v>
          </cell>
          <cell r="GQ1100">
            <v>0</v>
          </cell>
          <cell r="GR1100">
            <v>0</v>
          </cell>
          <cell r="GS1100">
            <v>0</v>
          </cell>
          <cell r="GT1100">
            <v>0</v>
          </cell>
          <cell r="GU1100">
            <v>0</v>
          </cell>
          <cell r="GV1100">
            <v>0</v>
          </cell>
          <cell r="GW1100">
            <v>0</v>
          </cell>
          <cell r="GX1100">
            <v>0</v>
          </cell>
          <cell r="GY1100">
            <v>0</v>
          </cell>
          <cell r="GZ1100">
            <v>0</v>
          </cell>
          <cell r="HA1100">
            <v>0</v>
          </cell>
          <cell r="HB1100">
            <v>0</v>
          </cell>
          <cell r="HC1100">
            <v>0</v>
          </cell>
          <cell r="HD1100">
            <v>0</v>
          </cell>
          <cell r="HE1100">
            <v>0</v>
          </cell>
          <cell r="HF1100">
            <v>0</v>
          </cell>
          <cell r="HG1100">
            <v>0</v>
          </cell>
          <cell r="HH1100">
            <v>0</v>
          </cell>
          <cell r="HI1100">
            <v>0</v>
          </cell>
          <cell r="HJ1100">
            <v>0</v>
          </cell>
          <cell r="HK1100">
            <v>0</v>
          </cell>
          <cell r="HL1100">
            <v>0</v>
          </cell>
          <cell r="HM1100">
            <v>0</v>
          </cell>
          <cell r="HN1100">
            <v>0</v>
          </cell>
          <cell r="HO1100">
            <v>0</v>
          </cell>
          <cell r="HP1100">
            <v>0</v>
          </cell>
          <cell r="HQ1100">
            <v>0</v>
          </cell>
          <cell r="HR1100">
            <v>0</v>
          </cell>
          <cell r="HS1100">
            <v>0</v>
          </cell>
          <cell r="HT1100">
            <v>0</v>
          </cell>
          <cell r="HU1100">
            <v>0</v>
          </cell>
          <cell r="HV1100">
            <v>0</v>
          </cell>
          <cell r="HW1100">
            <v>0</v>
          </cell>
          <cell r="HX1100">
            <v>0</v>
          </cell>
          <cell r="HY1100">
            <v>0</v>
          </cell>
          <cell r="HZ1100">
            <v>0</v>
          </cell>
          <cell r="IA1100">
            <v>0</v>
          </cell>
          <cell r="IB1100">
            <v>0</v>
          </cell>
          <cell r="IC1100">
            <v>0</v>
          </cell>
          <cell r="ID1100">
            <v>0</v>
          </cell>
          <cell r="IE1100">
            <v>0</v>
          </cell>
          <cell r="IF1100">
            <v>0</v>
          </cell>
          <cell r="IG1100">
            <v>0</v>
          </cell>
          <cell r="IH1100">
            <v>0</v>
          </cell>
          <cell r="II1100">
            <v>0</v>
          </cell>
          <cell r="IJ1100">
            <v>0</v>
          </cell>
          <cell r="IK1100">
            <v>0</v>
          </cell>
          <cell r="IL1100">
            <v>0</v>
          </cell>
          <cell r="IM1100">
            <v>0</v>
          </cell>
          <cell r="IN1100">
            <v>0</v>
          </cell>
          <cell r="IO1100">
            <v>0</v>
          </cell>
          <cell r="IP1100">
            <v>0</v>
          </cell>
          <cell r="IQ1100">
            <v>0</v>
          </cell>
          <cell r="IR1100">
            <v>0</v>
          </cell>
          <cell r="IS1100">
            <v>0</v>
          </cell>
          <cell r="IT1100">
            <v>0</v>
          </cell>
          <cell r="IU1100">
            <v>0</v>
          </cell>
          <cell r="IV1100">
            <v>0</v>
          </cell>
          <cell r="IW1100">
            <v>0</v>
          </cell>
          <cell r="IX1100">
            <v>0</v>
          </cell>
          <cell r="IY1100">
            <v>0</v>
          </cell>
          <cell r="IZ1100">
            <v>0</v>
          </cell>
          <cell r="JA1100">
            <v>0</v>
          </cell>
          <cell r="JB1100">
            <v>0</v>
          </cell>
          <cell r="JC1100">
            <v>0</v>
          </cell>
          <cell r="JD1100">
            <v>0</v>
          </cell>
          <cell r="JE1100">
            <v>0</v>
          </cell>
          <cell r="JF1100">
            <v>0</v>
          </cell>
          <cell r="JG1100">
            <v>0</v>
          </cell>
          <cell r="JH1100">
            <v>0</v>
          </cell>
          <cell r="JI1100">
            <v>0</v>
          </cell>
          <cell r="JJ1100">
            <v>0</v>
          </cell>
          <cell r="JK1100">
            <v>0</v>
          </cell>
          <cell r="JL1100">
            <v>0</v>
          </cell>
          <cell r="JM1100">
            <v>0</v>
          </cell>
          <cell r="JN1100">
            <v>0</v>
          </cell>
          <cell r="JO1100">
            <v>0</v>
          </cell>
          <cell r="JP1100">
            <v>0</v>
          </cell>
          <cell r="JQ1100">
            <v>0</v>
          </cell>
        </row>
        <row r="1101">
          <cell r="D1101" t="str">
            <v>PV_.QF.UTS._.qUT.Greenville_Solar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K1101">
            <v>0</v>
          </cell>
          <cell r="AL1101">
            <v>0</v>
          </cell>
          <cell r="AM1101">
            <v>0</v>
          </cell>
          <cell r="AN1101">
            <v>0</v>
          </cell>
          <cell r="AO1101">
            <v>0</v>
          </cell>
          <cell r="AP1101">
            <v>0</v>
          </cell>
          <cell r="AQ1101">
            <v>0</v>
          </cell>
          <cell r="AR1101">
            <v>0</v>
          </cell>
          <cell r="AS1101">
            <v>0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0</v>
          </cell>
          <cell r="AY1101">
            <v>0</v>
          </cell>
          <cell r="AZ1101">
            <v>0</v>
          </cell>
          <cell r="BA1101">
            <v>0</v>
          </cell>
          <cell r="BB1101">
            <v>0</v>
          </cell>
          <cell r="BC1101">
            <v>0</v>
          </cell>
          <cell r="BD1101">
            <v>0</v>
          </cell>
          <cell r="BE1101">
            <v>0</v>
          </cell>
          <cell r="BF1101">
            <v>0</v>
          </cell>
          <cell r="BG1101">
            <v>0</v>
          </cell>
          <cell r="BH1101">
            <v>0</v>
          </cell>
          <cell r="BI1101">
            <v>0</v>
          </cell>
          <cell r="BJ1101">
            <v>0</v>
          </cell>
          <cell r="BK1101">
            <v>0</v>
          </cell>
          <cell r="BL1101">
            <v>0</v>
          </cell>
          <cell r="BM1101">
            <v>0</v>
          </cell>
          <cell r="BN1101">
            <v>0</v>
          </cell>
          <cell r="BO1101">
            <v>0</v>
          </cell>
          <cell r="BP1101">
            <v>0</v>
          </cell>
          <cell r="BQ1101">
            <v>0</v>
          </cell>
          <cell r="BR1101">
            <v>0</v>
          </cell>
          <cell r="BS1101">
            <v>0</v>
          </cell>
          <cell r="BT1101">
            <v>0</v>
          </cell>
          <cell r="BU1101">
            <v>0</v>
          </cell>
          <cell r="BV1101">
            <v>0</v>
          </cell>
          <cell r="BW1101">
            <v>0</v>
          </cell>
          <cell r="BX1101">
            <v>0</v>
          </cell>
          <cell r="BY1101">
            <v>0</v>
          </cell>
          <cell r="BZ1101">
            <v>0</v>
          </cell>
          <cell r="CA1101">
            <v>0</v>
          </cell>
          <cell r="CB1101">
            <v>0</v>
          </cell>
          <cell r="CC1101">
            <v>0</v>
          </cell>
          <cell r="CD1101">
            <v>0</v>
          </cell>
          <cell r="CE1101">
            <v>0</v>
          </cell>
          <cell r="CF1101">
            <v>0</v>
          </cell>
          <cell r="CG1101">
            <v>0</v>
          </cell>
          <cell r="CH1101">
            <v>0</v>
          </cell>
          <cell r="CI1101">
            <v>0</v>
          </cell>
          <cell r="CJ1101">
            <v>0</v>
          </cell>
          <cell r="CK1101">
            <v>0</v>
          </cell>
          <cell r="CL1101">
            <v>0</v>
          </cell>
          <cell r="CM1101">
            <v>0</v>
          </cell>
          <cell r="CN1101">
            <v>0</v>
          </cell>
          <cell r="CO1101">
            <v>0</v>
          </cell>
          <cell r="CP1101">
            <v>0</v>
          </cell>
          <cell r="CQ1101">
            <v>0</v>
          </cell>
          <cell r="CR1101">
            <v>0</v>
          </cell>
          <cell r="CS1101">
            <v>0</v>
          </cell>
          <cell r="CT1101">
            <v>0</v>
          </cell>
          <cell r="CU1101">
            <v>0</v>
          </cell>
          <cell r="CV1101">
            <v>0</v>
          </cell>
          <cell r="CW1101">
            <v>0</v>
          </cell>
          <cell r="CX1101">
            <v>0</v>
          </cell>
          <cell r="CY1101">
            <v>0</v>
          </cell>
          <cell r="CZ1101">
            <v>0</v>
          </cell>
          <cell r="DA1101">
            <v>0</v>
          </cell>
          <cell r="DB1101">
            <v>0</v>
          </cell>
          <cell r="DC1101">
            <v>0</v>
          </cell>
          <cell r="DD1101">
            <v>0</v>
          </cell>
          <cell r="DE1101">
            <v>0</v>
          </cell>
          <cell r="DF1101">
            <v>0</v>
          </cell>
          <cell r="DG1101">
            <v>0</v>
          </cell>
          <cell r="DH1101">
            <v>0</v>
          </cell>
          <cell r="DI1101">
            <v>0</v>
          </cell>
          <cell r="DJ1101">
            <v>0</v>
          </cell>
          <cell r="DK1101">
            <v>0</v>
          </cell>
          <cell r="DL1101">
            <v>0</v>
          </cell>
          <cell r="DM1101">
            <v>0</v>
          </cell>
          <cell r="DN1101">
            <v>0</v>
          </cell>
          <cell r="DO1101">
            <v>0</v>
          </cell>
          <cell r="DP1101">
            <v>0</v>
          </cell>
          <cell r="DQ1101">
            <v>0</v>
          </cell>
          <cell r="DR1101">
            <v>0</v>
          </cell>
          <cell r="DS1101">
            <v>0</v>
          </cell>
          <cell r="DT1101">
            <v>0</v>
          </cell>
          <cell r="DU1101">
            <v>0</v>
          </cell>
          <cell r="DV1101">
            <v>0</v>
          </cell>
          <cell r="DW1101">
            <v>0</v>
          </cell>
          <cell r="DX1101">
            <v>0</v>
          </cell>
          <cell r="DY1101">
            <v>0</v>
          </cell>
          <cell r="DZ1101">
            <v>0</v>
          </cell>
          <cell r="EA1101">
            <v>0</v>
          </cell>
          <cell r="EB1101">
            <v>0</v>
          </cell>
          <cell r="EC1101">
            <v>0</v>
          </cell>
          <cell r="ED1101">
            <v>0</v>
          </cell>
          <cell r="EE1101">
            <v>0</v>
          </cell>
          <cell r="EF1101">
            <v>0</v>
          </cell>
          <cell r="EG1101">
            <v>0</v>
          </cell>
          <cell r="EH1101">
            <v>0</v>
          </cell>
          <cell r="EI1101">
            <v>0</v>
          </cell>
          <cell r="EJ1101">
            <v>0</v>
          </cell>
          <cell r="EK1101">
            <v>0</v>
          </cell>
          <cell r="EL1101">
            <v>0</v>
          </cell>
          <cell r="EM1101">
            <v>0</v>
          </cell>
          <cell r="EN1101">
            <v>0</v>
          </cell>
          <cell r="EO1101">
            <v>0</v>
          </cell>
          <cell r="EP1101">
            <v>0</v>
          </cell>
          <cell r="EQ1101">
            <v>0</v>
          </cell>
          <cell r="ER1101">
            <v>0</v>
          </cell>
          <cell r="ES1101">
            <v>0</v>
          </cell>
          <cell r="ET1101">
            <v>0</v>
          </cell>
          <cell r="EU1101">
            <v>0</v>
          </cell>
          <cell r="EV1101">
            <v>0</v>
          </cell>
          <cell r="EW1101">
            <v>0</v>
          </cell>
          <cell r="EX1101">
            <v>0</v>
          </cell>
          <cell r="EY1101">
            <v>0</v>
          </cell>
          <cell r="EZ1101">
            <v>0</v>
          </cell>
          <cell r="FA1101">
            <v>0</v>
          </cell>
          <cell r="FB1101">
            <v>0</v>
          </cell>
          <cell r="FC1101">
            <v>0</v>
          </cell>
          <cell r="FD1101">
            <v>0</v>
          </cell>
          <cell r="FE1101">
            <v>0</v>
          </cell>
          <cell r="FF1101">
            <v>0</v>
          </cell>
          <cell r="FG1101">
            <v>0</v>
          </cell>
          <cell r="FH1101">
            <v>0</v>
          </cell>
          <cell r="FI1101">
            <v>0</v>
          </cell>
          <cell r="FJ1101">
            <v>0</v>
          </cell>
          <cell r="FK1101">
            <v>0</v>
          </cell>
          <cell r="FL1101">
            <v>0</v>
          </cell>
          <cell r="FM1101">
            <v>0</v>
          </cell>
          <cell r="FN1101">
            <v>0</v>
          </cell>
          <cell r="FO1101">
            <v>0</v>
          </cell>
          <cell r="FP1101">
            <v>0</v>
          </cell>
          <cell r="FQ1101">
            <v>0</v>
          </cell>
          <cell r="FR1101">
            <v>0</v>
          </cell>
          <cell r="FS1101">
            <v>0</v>
          </cell>
          <cell r="FT1101">
            <v>0</v>
          </cell>
          <cell r="FU1101">
            <v>0</v>
          </cell>
          <cell r="FV1101">
            <v>0</v>
          </cell>
          <cell r="FW1101">
            <v>0</v>
          </cell>
          <cell r="FX1101">
            <v>0</v>
          </cell>
          <cell r="FY1101">
            <v>0</v>
          </cell>
          <cell r="FZ1101">
            <v>0</v>
          </cell>
          <cell r="GA1101">
            <v>0</v>
          </cell>
          <cell r="GB1101">
            <v>0</v>
          </cell>
          <cell r="GC1101">
            <v>0</v>
          </cell>
          <cell r="GD1101">
            <v>0</v>
          </cell>
          <cell r="GE1101">
            <v>0</v>
          </cell>
          <cell r="GF1101">
            <v>0</v>
          </cell>
          <cell r="GG1101">
            <v>0</v>
          </cell>
          <cell r="GH1101">
            <v>0</v>
          </cell>
          <cell r="GI1101">
            <v>0</v>
          </cell>
          <cell r="GJ1101">
            <v>0</v>
          </cell>
          <cell r="GK1101">
            <v>0</v>
          </cell>
          <cell r="GL1101">
            <v>0</v>
          </cell>
          <cell r="GM1101">
            <v>0</v>
          </cell>
          <cell r="GN1101">
            <v>0</v>
          </cell>
          <cell r="GO1101">
            <v>0</v>
          </cell>
          <cell r="GP1101">
            <v>0</v>
          </cell>
          <cell r="GQ1101">
            <v>0</v>
          </cell>
          <cell r="GR1101">
            <v>0</v>
          </cell>
          <cell r="GS1101">
            <v>0</v>
          </cell>
          <cell r="GT1101">
            <v>0</v>
          </cell>
          <cell r="GU1101">
            <v>0</v>
          </cell>
          <cell r="GV1101">
            <v>0</v>
          </cell>
          <cell r="GW1101">
            <v>0</v>
          </cell>
          <cell r="GX1101">
            <v>0</v>
          </cell>
          <cell r="GY1101">
            <v>0</v>
          </cell>
          <cell r="GZ1101">
            <v>0</v>
          </cell>
          <cell r="HA1101">
            <v>0</v>
          </cell>
          <cell r="HB1101">
            <v>0</v>
          </cell>
          <cell r="HC1101">
            <v>0</v>
          </cell>
          <cell r="HD1101">
            <v>0</v>
          </cell>
          <cell r="HE1101">
            <v>0</v>
          </cell>
          <cell r="HF1101">
            <v>0</v>
          </cell>
          <cell r="HG1101">
            <v>0</v>
          </cell>
          <cell r="HH1101">
            <v>0</v>
          </cell>
          <cell r="HI1101">
            <v>0</v>
          </cell>
          <cell r="HJ1101">
            <v>0</v>
          </cell>
          <cell r="HK1101">
            <v>0</v>
          </cell>
          <cell r="HL1101">
            <v>0</v>
          </cell>
          <cell r="HM1101">
            <v>0</v>
          </cell>
          <cell r="HN1101">
            <v>0</v>
          </cell>
          <cell r="HO1101">
            <v>0</v>
          </cell>
          <cell r="HP1101">
            <v>0</v>
          </cell>
          <cell r="HQ1101">
            <v>0</v>
          </cell>
          <cell r="HR1101">
            <v>0</v>
          </cell>
          <cell r="HS1101">
            <v>0</v>
          </cell>
          <cell r="HT1101">
            <v>0</v>
          </cell>
          <cell r="HU1101">
            <v>0</v>
          </cell>
          <cell r="HV1101">
            <v>0</v>
          </cell>
          <cell r="HW1101">
            <v>0</v>
          </cell>
          <cell r="HX1101">
            <v>0</v>
          </cell>
          <cell r="HY1101">
            <v>0</v>
          </cell>
          <cell r="HZ1101">
            <v>0</v>
          </cell>
          <cell r="IA1101">
            <v>0</v>
          </cell>
          <cell r="IB1101">
            <v>0</v>
          </cell>
          <cell r="IC1101">
            <v>0</v>
          </cell>
          <cell r="ID1101">
            <v>0</v>
          </cell>
          <cell r="IE1101">
            <v>0</v>
          </cell>
          <cell r="IF1101">
            <v>0</v>
          </cell>
          <cell r="IG1101">
            <v>0</v>
          </cell>
          <cell r="IH1101">
            <v>0</v>
          </cell>
          <cell r="II1101">
            <v>0</v>
          </cell>
          <cell r="IJ1101">
            <v>0</v>
          </cell>
          <cell r="IK1101">
            <v>0</v>
          </cell>
          <cell r="IL1101">
            <v>0</v>
          </cell>
          <cell r="IM1101">
            <v>0</v>
          </cell>
          <cell r="IN1101">
            <v>0</v>
          </cell>
          <cell r="IO1101">
            <v>0</v>
          </cell>
          <cell r="IP1101">
            <v>0</v>
          </cell>
          <cell r="IQ1101">
            <v>0</v>
          </cell>
          <cell r="IR1101">
            <v>0</v>
          </cell>
          <cell r="IS1101">
            <v>0</v>
          </cell>
          <cell r="IT1101">
            <v>0</v>
          </cell>
          <cell r="IU1101">
            <v>0</v>
          </cell>
          <cell r="IV1101">
            <v>0</v>
          </cell>
          <cell r="IW1101">
            <v>0</v>
          </cell>
          <cell r="IX1101">
            <v>0</v>
          </cell>
          <cell r="IY1101">
            <v>0</v>
          </cell>
          <cell r="IZ1101">
            <v>0</v>
          </cell>
          <cell r="JA1101">
            <v>0</v>
          </cell>
          <cell r="JB1101">
            <v>0</v>
          </cell>
          <cell r="JC1101">
            <v>0</v>
          </cell>
          <cell r="JD1101">
            <v>0</v>
          </cell>
          <cell r="JE1101">
            <v>0</v>
          </cell>
          <cell r="JF1101">
            <v>0</v>
          </cell>
          <cell r="JG1101">
            <v>0</v>
          </cell>
          <cell r="JH1101">
            <v>0</v>
          </cell>
          <cell r="JI1101">
            <v>0</v>
          </cell>
          <cell r="JJ1101">
            <v>0</v>
          </cell>
          <cell r="JK1101">
            <v>0</v>
          </cell>
          <cell r="JL1101">
            <v>0</v>
          </cell>
          <cell r="JM1101">
            <v>0</v>
          </cell>
          <cell r="JN1101">
            <v>0</v>
          </cell>
          <cell r="JO1101">
            <v>0</v>
          </cell>
          <cell r="JP1101">
            <v>0</v>
          </cell>
          <cell r="JQ1101">
            <v>0</v>
          </cell>
        </row>
        <row r="1102">
          <cell r="D1102" t="str">
            <v>PV_.QF.UTS._.qUT.Iron_Springs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K1102">
            <v>0</v>
          </cell>
          <cell r="AL1102">
            <v>0</v>
          </cell>
          <cell r="AM1102">
            <v>0</v>
          </cell>
          <cell r="AN1102">
            <v>0</v>
          </cell>
          <cell r="AO1102">
            <v>0</v>
          </cell>
          <cell r="AP1102">
            <v>0</v>
          </cell>
          <cell r="AQ1102">
            <v>0</v>
          </cell>
          <cell r="AR1102">
            <v>0</v>
          </cell>
          <cell r="AS1102">
            <v>0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0</v>
          </cell>
          <cell r="AY1102">
            <v>0</v>
          </cell>
          <cell r="AZ1102">
            <v>0</v>
          </cell>
          <cell r="BA1102">
            <v>0</v>
          </cell>
          <cell r="BB1102">
            <v>0</v>
          </cell>
          <cell r="BC1102">
            <v>0</v>
          </cell>
          <cell r="BD1102">
            <v>0</v>
          </cell>
          <cell r="BE1102">
            <v>0</v>
          </cell>
          <cell r="BF1102">
            <v>0</v>
          </cell>
          <cell r="BG1102">
            <v>0</v>
          </cell>
          <cell r="BH1102">
            <v>0</v>
          </cell>
          <cell r="BI1102">
            <v>0</v>
          </cell>
          <cell r="BJ1102">
            <v>0</v>
          </cell>
          <cell r="BK1102">
            <v>0</v>
          </cell>
          <cell r="BL1102">
            <v>0</v>
          </cell>
          <cell r="BM1102">
            <v>0</v>
          </cell>
          <cell r="BN1102">
            <v>0</v>
          </cell>
          <cell r="BO1102">
            <v>0</v>
          </cell>
          <cell r="BP1102">
            <v>0</v>
          </cell>
          <cell r="BQ1102">
            <v>0</v>
          </cell>
          <cell r="BR1102">
            <v>0</v>
          </cell>
          <cell r="BS1102">
            <v>0</v>
          </cell>
          <cell r="BT1102">
            <v>0</v>
          </cell>
          <cell r="BU1102">
            <v>0</v>
          </cell>
          <cell r="BV1102">
            <v>0</v>
          </cell>
          <cell r="BW1102">
            <v>0</v>
          </cell>
          <cell r="BX1102">
            <v>0</v>
          </cell>
          <cell r="BY1102">
            <v>0</v>
          </cell>
          <cell r="BZ1102">
            <v>0</v>
          </cell>
          <cell r="CA1102">
            <v>0</v>
          </cell>
          <cell r="CB1102">
            <v>0</v>
          </cell>
          <cell r="CC1102">
            <v>0</v>
          </cell>
          <cell r="CD1102">
            <v>0</v>
          </cell>
          <cell r="CE1102">
            <v>0</v>
          </cell>
          <cell r="CF1102">
            <v>0</v>
          </cell>
          <cell r="CG1102">
            <v>0</v>
          </cell>
          <cell r="CH1102">
            <v>0</v>
          </cell>
          <cell r="CI1102">
            <v>0</v>
          </cell>
          <cell r="CJ1102">
            <v>0</v>
          </cell>
          <cell r="CK1102">
            <v>0</v>
          </cell>
          <cell r="CL1102">
            <v>0</v>
          </cell>
          <cell r="CM1102">
            <v>0</v>
          </cell>
          <cell r="CN1102">
            <v>0</v>
          </cell>
          <cell r="CO1102">
            <v>0</v>
          </cell>
          <cell r="CP1102">
            <v>0</v>
          </cell>
          <cell r="CQ1102">
            <v>0</v>
          </cell>
          <cell r="CR1102">
            <v>0</v>
          </cell>
          <cell r="CS1102">
            <v>0</v>
          </cell>
          <cell r="CT1102">
            <v>0</v>
          </cell>
          <cell r="CU1102">
            <v>0</v>
          </cell>
          <cell r="CV1102">
            <v>0</v>
          </cell>
          <cell r="CW1102">
            <v>0</v>
          </cell>
          <cell r="CX1102">
            <v>0</v>
          </cell>
          <cell r="CY1102">
            <v>0</v>
          </cell>
          <cell r="CZ1102">
            <v>0</v>
          </cell>
          <cell r="DA1102">
            <v>0</v>
          </cell>
          <cell r="DB1102">
            <v>0</v>
          </cell>
          <cell r="DC1102">
            <v>0</v>
          </cell>
          <cell r="DD1102">
            <v>0</v>
          </cell>
          <cell r="DE1102">
            <v>0</v>
          </cell>
          <cell r="DF1102">
            <v>0</v>
          </cell>
          <cell r="DG1102">
            <v>0</v>
          </cell>
          <cell r="DH1102">
            <v>0</v>
          </cell>
          <cell r="DI1102">
            <v>0</v>
          </cell>
          <cell r="DJ1102">
            <v>0</v>
          </cell>
          <cell r="DK1102">
            <v>0</v>
          </cell>
          <cell r="DL1102">
            <v>0</v>
          </cell>
          <cell r="DM1102">
            <v>0</v>
          </cell>
          <cell r="DN1102">
            <v>0</v>
          </cell>
          <cell r="DO1102">
            <v>0</v>
          </cell>
          <cell r="DP1102">
            <v>0</v>
          </cell>
          <cell r="DQ1102">
            <v>0</v>
          </cell>
          <cell r="DR1102">
            <v>0</v>
          </cell>
          <cell r="DS1102">
            <v>0</v>
          </cell>
          <cell r="DT1102">
            <v>0</v>
          </cell>
          <cell r="DU1102">
            <v>0</v>
          </cell>
          <cell r="DV1102">
            <v>0</v>
          </cell>
          <cell r="DW1102">
            <v>0</v>
          </cell>
          <cell r="DX1102">
            <v>0</v>
          </cell>
          <cell r="DY1102">
            <v>0</v>
          </cell>
          <cell r="DZ1102">
            <v>0</v>
          </cell>
          <cell r="EA1102">
            <v>0</v>
          </cell>
          <cell r="EB1102">
            <v>0</v>
          </cell>
          <cell r="EC1102">
            <v>0</v>
          </cell>
          <cell r="ED1102">
            <v>0</v>
          </cell>
          <cell r="EE1102">
            <v>0</v>
          </cell>
          <cell r="EF1102">
            <v>0</v>
          </cell>
          <cell r="EG1102">
            <v>0</v>
          </cell>
          <cell r="EH1102">
            <v>0</v>
          </cell>
          <cell r="EI1102">
            <v>0</v>
          </cell>
          <cell r="EJ1102">
            <v>0</v>
          </cell>
          <cell r="EK1102">
            <v>0</v>
          </cell>
          <cell r="EL1102">
            <v>0</v>
          </cell>
          <cell r="EM1102">
            <v>0</v>
          </cell>
          <cell r="EN1102">
            <v>0</v>
          </cell>
          <cell r="EO1102">
            <v>0</v>
          </cell>
          <cell r="EP1102">
            <v>0</v>
          </cell>
          <cell r="EQ1102">
            <v>0</v>
          </cell>
          <cell r="ER1102">
            <v>0</v>
          </cell>
          <cell r="ES1102">
            <v>0</v>
          </cell>
          <cell r="ET1102">
            <v>0</v>
          </cell>
          <cell r="EU1102">
            <v>0</v>
          </cell>
          <cell r="EV1102">
            <v>0</v>
          </cell>
          <cell r="EW1102">
            <v>0</v>
          </cell>
          <cell r="EX1102">
            <v>0</v>
          </cell>
          <cell r="EY1102">
            <v>0</v>
          </cell>
          <cell r="EZ1102">
            <v>0</v>
          </cell>
          <cell r="FA1102">
            <v>0</v>
          </cell>
          <cell r="FB1102">
            <v>0</v>
          </cell>
          <cell r="FC1102">
            <v>0</v>
          </cell>
          <cell r="FD1102">
            <v>0</v>
          </cell>
          <cell r="FE1102">
            <v>0</v>
          </cell>
          <cell r="FF1102">
            <v>0</v>
          </cell>
          <cell r="FG1102">
            <v>0</v>
          </cell>
          <cell r="FH1102">
            <v>0</v>
          </cell>
          <cell r="FI1102">
            <v>0</v>
          </cell>
          <cell r="FJ1102">
            <v>0</v>
          </cell>
          <cell r="FK1102">
            <v>0</v>
          </cell>
          <cell r="FL1102">
            <v>0</v>
          </cell>
          <cell r="FM1102">
            <v>0</v>
          </cell>
          <cell r="FN1102">
            <v>0</v>
          </cell>
          <cell r="FO1102">
            <v>0</v>
          </cell>
          <cell r="FP1102">
            <v>0</v>
          </cell>
          <cell r="FQ1102">
            <v>0</v>
          </cell>
          <cell r="FR1102">
            <v>0</v>
          </cell>
          <cell r="FS1102">
            <v>0</v>
          </cell>
          <cell r="FT1102">
            <v>0</v>
          </cell>
          <cell r="FU1102">
            <v>0</v>
          </cell>
          <cell r="FV1102">
            <v>0</v>
          </cell>
          <cell r="FW1102">
            <v>0</v>
          </cell>
          <cell r="FX1102">
            <v>0</v>
          </cell>
          <cell r="FY1102">
            <v>0</v>
          </cell>
          <cell r="FZ1102">
            <v>0</v>
          </cell>
          <cell r="GA1102">
            <v>0</v>
          </cell>
          <cell r="GB1102">
            <v>0</v>
          </cell>
          <cell r="GC1102">
            <v>0</v>
          </cell>
          <cell r="GD1102">
            <v>0</v>
          </cell>
          <cell r="GE1102">
            <v>0</v>
          </cell>
          <cell r="GF1102">
            <v>0</v>
          </cell>
          <cell r="GG1102">
            <v>0</v>
          </cell>
          <cell r="GH1102">
            <v>0</v>
          </cell>
          <cell r="GI1102">
            <v>0</v>
          </cell>
          <cell r="GJ1102">
            <v>0</v>
          </cell>
          <cell r="GK1102">
            <v>0</v>
          </cell>
          <cell r="GL1102">
            <v>0</v>
          </cell>
          <cell r="GM1102">
            <v>0</v>
          </cell>
          <cell r="GN1102">
            <v>0</v>
          </cell>
          <cell r="GO1102">
            <v>0</v>
          </cell>
          <cell r="GP1102">
            <v>0</v>
          </cell>
          <cell r="GQ1102">
            <v>0</v>
          </cell>
          <cell r="GR1102">
            <v>0</v>
          </cell>
          <cell r="GS1102">
            <v>0</v>
          </cell>
          <cell r="GT1102">
            <v>0</v>
          </cell>
          <cell r="GU1102">
            <v>0</v>
          </cell>
          <cell r="GV1102">
            <v>0</v>
          </cell>
          <cell r="GW1102">
            <v>0</v>
          </cell>
          <cell r="GX1102">
            <v>0</v>
          </cell>
          <cell r="GY1102">
            <v>0</v>
          </cell>
          <cell r="GZ1102">
            <v>0</v>
          </cell>
          <cell r="HA1102">
            <v>0</v>
          </cell>
          <cell r="HB1102">
            <v>0</v>
          </cell>
          <cell r="HC1102">
            <v>0</v>
          </cell>
          <cell r="HD1102">
            <v>0</v>
          </cell>
          <cell r="HE1102">
            <v>0</v>
          </cell>
          <cell r="HF1102">
            <v>0</v>
          </cell>
          <cell r="HG1102">
            <v>0</v>
          </cell>
          <cell r="HH1102">
            <v>0</v>
          </cell>
          <cell r="HI1102">
            <v>0</v>
          </cell>
          <cell r="HJ1102">
            <v>0</v>
          </cell>
          <cell r="HK1102">
            <v>0</v>
          </cell>
          <cell r="HL1102">
            <v>0</v>
          </cell>
          <cell r="HM1102">
            <v>0</v>
          </cell>
          <cell r="HN1102">
            <v>0</v>
          </cell>
          <cell r="HO1102">
            <v>0</v>
          </cell>
          <cell r="HP1102">
            <v>0</v>
          </cell>
          <cell r="HQ1102">
            <v>0</v>
          </cell>
          <cell r="HR1102">
            <v>0</v>
          </cell>
          <cell r="HS1102">
            <v>0</v>
          </cell>
          <cell r="HT1102">
            <v>0</v>
          </cell>
          <cell r="HU1102">
            <v>0</v>
          </cell>
          <cell r="HV1102">
            <v>0</v>
          </cell>
          <cell r="HW1102">
            <v>0</v>
          </cell>
          <cell r="HX1102">
            <v>0</v>
          </cell>
          <cell r="HY1102">
            <v>0</v>
          </cell>
          <cell r="HZ1102">
            <v>0</v>
          </cell>
          <cell r="IA1102">
            <v>0</v>
          </cell>
          <cell r="IB1102">
            <v>0</v>
          </cell>
          <cell r="IC1102">
            <v>0</v>
          </cell>
          <cell r="ID1102">
            <v>0</v>
          </cell>
          <cell r="IE1102">
            <v>0</v>
          </cell>
          <cell r="IF1102">
            <v>0</v>
          </cell>
          <cell r="IG1102">
            <v>0</v>
          </cell>
          <cell r="IH1102">
            <v>0</v>
          </cell>
          <cell r="II1102">
            <v>0</v>
          </cell>
          <cell r="IJ1102">
            <v>0</v>
          </cell>
          <cell r="IK1102">
            <v>0</v>
          </cell>
          <cell r="IL1102">
            <v>0</v>
          </cell>
          <cell r="IM1102">
            <v>0</v>
          </cell>
          <cell r="IN1102">
            <v>0</v>
          </cell>
          <cell r="IO1102">
            <v>0</v>
          </cell>
          <cell r="IP1102">
            <v>0</v>
          </cell>
          <cell r="IQ1102">
            <v>0</v>
          </cell>
          <cell r="IR1102">
            <v>0</v>
          </cell>
          <cell r="IS1102">
            <v>0</v>
          </cell>
          <cell r="IT1102">
            <v>0</v>
          </cell>
          <cell r="IU1102">
            <v>0</v>
          </cell>
          <cell r="IV1102">
            <v>0</v>
          </cell>
          <cell r="IW1102">
            <v>0</v>
          </cell>
          <cell r="IX1102">
            <v>0</v>
          </cell>
          <cell r="IY1102">
            <v>0</v>
          </cell>
          <cell r="IZ1102">
            <v>0</v>
          </cell>
          <cell r="JA1102">
            <v>0</v>
          </cell>
          <cell r="JB1102">
            <v>0</v>
          </cell>
          <cell r="JC1102">
            <v>0</v>
          </cell>
          <cell r="JD1102">
            <v>0</v>
          </cell>
          <cell r="JE1102">
            <v>0</v>
          </cell>
          <cell r="JF1102">
            <v>0</v>
          </cell>
          <cell r="JG1102">
            <v>0</v>
          </cell>
          <cell r="JH1102">
            <v>0</v>
          </cell>
          <cell r="JI1102">
            <v>0</v>
          </cell>
          <cell r="JJ1102">
            <v>0</v>
          </cell>
          <cell r="JK1102">
            <v>0</v>
          </cell>
          <cell r="JL1102">
            <v>0</v>
          </cell>
          <cell r="JM1102">
            <v>0</v>
          </cell>
          <cell r="JN1102">
            <v>0</v>
          </cell>
          <cell r="JO1102">
            <v>0</v>
          </cell>
          <cell r="JP1102">
            <v>0</v>
          </cell>
          <cell r="JQ1102">
            <v>0</v>
          </cell>
        </row>
        <row r="1103">
          <cell r="D1103" t="str">
            <v>PV_.QF.UTS._.qUT.Laho_Solar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K1103">
            <v>0</v>
          </cell>
          <cell r="AL1103">
            <v>0</v>
          </cell>
          <cell r="AM1103">
            <v>0</v>
          </cell>
          <cell r="AN1103">
            <v>0</v>
          </cell>
          <cell r="AO1103">
            <v>0</v>
          </cell>
          <cell r="AP1103">
            <v>0</v>
          </cell>
          <cell r="AQ1103">
            <v>0</v>
          </cell>
          <cell r="AR1103">
            <v>0</v>
          </cell>
          <cell r="AS1103">
            <v>0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0</v>
          </cell>
          <cell r="AY1103">
            <v>0</v>
          </cell>
          <cell r="AZ1103">
            <v>0</v>
          </cell>
          <cell r="BA1103">
            <v>0</v>
          </cell>
          <cell r="BB1103">
            <v>0</v>
          </cell>
          <cell r="BC1103">
            <v>0</v>
          </cell>
          <cell r="BD1103">
            <v>0</v>
          </cell>
          <cell r="BE1103">
            <v>0</v>
          </cell>
          <cell r="BF1103">
            <v>0</v>
          </cell>
          <cell r="BG1103">
            <v>0</v>
          </cell>
          <cell r="BH1103">
            <v>0</v>
          </cell>
          <cell r="BI1103">
            <v>0</v>
          </cell>
          <cell r="BJ1103">
            <v>0</v>
          </cell>
          <cell r="BK1103">
            <v>0</v>
          </cell>
          <cell r="BL1103">
            <v>0</v>
          </cell>
          <cell r="BM1103">
            <v>0</v>
          </cell>
          <cell r="BN1103">
            <v>0</v>
          </cell>
          <cell r="BO1103">
            <v>0</v>
          </cell>
          <cell r="BP1103">
            <v>0</v>
          </cell>
          <cell r="BQ1103">
            <v>0</v>
          </cell>
          <cell r="BR1103">
            <v>0</v>
          </cell>
          <cell r="BS1103">
            <v>0</v>
          </cell>
          <cell r="BT1103">
            <v>0</v>
          </cell>
          <cell r="BU1103">
            <v>0</v>
          </cell>
          <cell r="BV1103">
            <v>0</v>
          </cell>
          <cell r="BW1103">
            <v>0</v>
          </cell>
          <cell r="BX1103">
            <v>0</v>
          </cell>
          <cell r="BY1103">
            <v>0</v>
          </cell>
          <cell r="BZ1103">
            <v>0</v>
          </cell>
          <cell r="CA1103">
            <v>0</v>
          </cell>
          <cell r="CB1103">
            <v>0</v>
          </cell>
          <cell r="CC1103">
            <v>0</v>
          </cell>
          <cell r="CD1103">
            <v>0</v>
          </cell>
          <cell r="CE1103">
            <v>0</v>
          </cell>
          <cell r="CF1103">
            <v>0</v>
          </cell>
          <cell r="CG1103">
            <v>0</v>
          </cell>
          <cell r="CH1103">
            <v>0</v>
          </cell>
          <cell r="CI1103">
            <v>0</v>
          </cell>
          <cell r="CJ1103">
            <v>0</v>
          </cell>
          <cell r="CK1103">
            <v>0</v>
          </cell>
          <cell r="CL1103">
            <v>0</v>
          </cell>
          <cell r="CM1103">
            <v>0</v>
          </cell>
          <cell r="CN1103">
            <v>0</v>
          </cell>
          <cell r="CO1103">
            <v>0</v>
          </cell>
          <cell r="CP1103">
            <v>0</v>
          </cell>
          <cell r="CQ1103">
            <v>0</v>
          </cell>
          <cell r="CR1103">
            <v>0</v>
          </cell>
          <cell r="CS1103">
            <v>0</v>
          </cell>
          <cell r="CT1103">
            <v>0</v>
          </cell>
          <cell r="CU1103">
            <v>0</v>
          </cell>
          <cell r="CV1103">
            <v>0</v>
          </cell>
          <cell r="CW1103">
            <v>0</v>
          </cell>
          <cell r="CX1103">
            <v>0</v>
          </cell>
          <cell r="CY1103">
            <v>0</v>
          </cell>
          <cell r="CZ1103">
            <v>0</v>
          </cell>
          <cell r="DA1103">
            <v>0</v>
          </cell>
          <cell r="DB1103">
            <v>0</v>
          </cell>
          <cell r="DC1103">
            <v>0</v>
          </cell>
          <cell r="DD1103">
            <v>0</v>
          </cell>
          <cell r="DE1103">
            <v>0</v>
          </cell>
          <cell r="DF1103">
            <v>0</v>
          </cell>
          <cell r="DG1103">
            <v>0</v>
          </cell>
          <cell r="DH1103">
            <v>0</v>
          </cell>
          <cell r="DI1103">
            <v>0</v>
          </cell>
          <cell r="DJ1103">
            <v>0</v>
          </cell>
          <cell r="DK1103">
            <v>0</v>
          </cell>
          <cell r="DL1103">
            <v>0</v>
          </cell>
          <cell r="DM1103">
            <v>0</v>
          </cell>
          <cell r="DN1103">
            <v>0</v>
          </cell>
          <cell r="DO1103">
            <v>0</v>
          </cell>
          <cell r="DP1103">
            <v>0</v>
          </cell>
          <cell r="DQ1103">
            <v>0</v>
          </cell>
          <cell r="DR1103">
            <v>0</v>
          </cell>
          <cell r="DS1103">
            <v>0</v>
          </cell>
          <cell r="DT1103">
            <v>0</v>
          </cell>
          <cell r="DU1103">
            <v>0</v>
          </cell>
          <cell r="DV1103">
            <v>0</v>
          </cell>
          <cell r="DW1103">
            <v>0</v>
          </cell>
          <cell r="DX1103">
            <v>0</v>
          </cell>
          <cell r="DY1103">
            <v>0</v>
          </cell>
          <cell r="DZ1103">
            <v>0</v>
          </cell>
          <cell r="EA1103">
            <v>0</v>
          </cell>
          <cell r="EB1103">
            <v>0</v>
          </cell>
          <cell r="EC1103">
            <v>0</v>
          </cell>
          <cell r="ED1103">
            <v>0</v>
          </cell>
          <cell r="EE1103">
            <v>0</v>
          </cell>
          <cell r="EF1103">
            <v>0</v>
          </cell>
          <cell r="EG1103">
            <v>0</v>
          </cell>
          <cell r="EH1103">
            <v>0</v>
          </cell>
          <cell r="EI1103">
            <v>0</v>
          </cell>
          <cell r="EJ1103">
            <v>0</v>
          </cell>
          <cell r="EK1103">
            <v>0</v>
          </cell>
          <cell r="EL1103">
            <v>0</v>
          </cell>
          <cell r="EM1103">
            <v>0</v>
          </cell>
          <cell r="EN1103">
            <v>0</v>
          </cell>
          <cell r="EO1103">
            <v>0</v>
          </cell>
          <cell r="EP1103">
            <v>0</v>
          </cell>
          <cell r="EQ1103">
            <v>0</v>
          </cell>
          <cell r="ER1103">
            <v>0</v>
          </cell>
          <cell r="ES1103">
            <v>0</v>
          </cell>
          <cell r="ET1103">
            <v>0</v>
          </cell>
          <cell r="EU1103">
            <v>0</v>
          </cell>
          <cell r="EV1103">
            <v>0</v>
          </cell>
          <cell r="EW1103">
            <v>0</v>
          </cell>
          <cell r="EX1103">
            <v>0</v>
          </cell>
          <cell r="EY1103">
            <v>0</v>
          </cell>
          <cell r="EZ1103">
            <v>0</v>
          </cell>
          <cell r="FA1103">
            <v>0</v>
          </cell>
          <cell r="FB1103">
            <v>0</v>
          </cell>
          <cell r="FC1103">
            <v>0</v>
          </cell>
          <cell r="FD1103">
            <v>0</v>
          </cell>
          <cell r="FE1103">
            <v>0</v>
          </cell>
          <cell r="FF1103">
            <v>0</v>
          </cell>
          <cell r="FG1103">
            <v>0</v>
          </cell>
          <cell r="FH1103">
            <v>0</v>
          </cell>
          <cell r="FI1103">
            <v>0</v>
          </cell>
          <cell r="FJ1103">
            <v>0</v>
          </cell>
          <cell r="FK1103">
            <v>0</v>
          </cell>
          <cell r="FL1103">
            <v>0</v>
          </cell>
          <cell r="FM1103">
            <v>0</v>
          </cell>
          <cell r="FN1103">
            <v>0</v>
          </cell>
          <cell r="FO1103">
            <v>0</v>
          </cell>
          <cell r="FP1103">
            <v>0</v>
          </cell>
          <cell r="FQ1103">
            <v>0</v>
          </cell>
          <cell r="FR1103">
            <v>0</v>
          </cell>
          <cell r="FS1103">
            <v>0</v>
          </cell>
          <cell r="FT1103">
            <v>0</v>
          </cell>
          <cell r="FU1103">
            <v>0</v>
          </cell>
          <cell r="FV1103">
            <v>0</v>
          </cell>
          <cell r="FW1103">
            <v>0</v>
          </cell>
          <cell r="FX1103">
            <v>0</v>
          </cell>
          <cell r="FY1103">
            <v>0</v>
          </cell>
          <cell r="FZ1103">
            <v>0</v>
          </cell>
          <cell r="GA1103">
            <v>0</v>
          </cell>
          <cell r="GB1103">
            <v>0</v>
          </cell>
          <cell r="GC1103">
            <v>0</v>
          </cell>
          <cell r="GD1103">
            <v>0</v>
          </cell>
          <cell r="GE1103">
            <v>0</v>
          </cell>
          <cell r="GF1103">
            <v>0</v>
          </cell>
          <cell r="GG1103">
            <v>0</v>
          </cell>
          <cell r="GH1103">
            <v>0</v>
          </cell>
          <cell r="GI1103">
            <v>0</v>
          </cell>
          <cell r="GJ1103">
            <v>0</v>
          </cell>
          <cell r="GK1103">
            <v>0</v>
          </cell>
          <cell r="GL1103">
            <v>0</v>
          </cell>
          <cell r="GM1103">
            <v>0</v>
          </cell>
          <cell r="GN1103">
            <v>0</v>
          </cell>
          <cell r="GO1103">
            <v>0</v>
          </cell>
          <cell r="GP1103">
            <v>0</v>
          </cell>
          <cell r="GQ1103">
            <v>0</v>
          </cell>
          <cell r="GR1103">
            <v>0</v>
          </cell>
          <cell r="GS1103">
            <v>0</v>
          </cell>
          <cell r="GT1103">
            <v>0</v>
          </cell>
          <cell r="GU1103">
            <v>0</v>
          </cell>
          <cell r="GV1103">
            <v>0</v>
          </cell>
          <cell r="GW1103">
            <v>0</v>
          </cell>
          <cell r="GX1103">
            <v>0</v>
          </cell>
          <cell r="GY1103">
            <v>0</v>
          </cell>
          <cell r="GZ1103">
            <v>0</v>
          </cell>
          <cell r="HA1103">
            <v>0</v>
          </cell>
          <cell r="HB1103">
            <v>0</v>
          </cell>
          <cell r="HC1103">
            <v>0</v>
          </cell>
          <cell r="HD1103">
            <v>0</v>
          </cell>
          <cell r="HE1103">
            <v>0</v>
          </cell>
          <cell r="HF1103">
            <v>0</v>
          </cell>
          <cell r="HG1103">
            <v>0</v>
          </cell>
          <cell r="HH1103">
            <v>0</v>
          </cell>
          <cell r="HI1103">
            <v>0</v>
          </cell>
          <cell r="HJ1103">
            <v>0</v>
          </cell>
          <cell r="HK1103">
            <v>0</v>
          </cell>
          <cell r="HL1103">
            <v>0</v>
          </cell>
          <cell r="HM1103">
            <v>0</v>
          </cell>
          <cell r="HN1103">
            <v>0</v>
          </cell>
          <cell r="HO1103">
            <v>0</v>
          </cell>
          <cell r="HP1103">
            <v>0</v>
          </cell>
          <cell r="HQ1103">
            <v>0</v>
          </cell>
          <cell r="HR1103">
            <v>0</v>
          </cell>
          <cell r="HS1103">
            <v>0</v>
          </cell>
          <cell r="HT1103">
            <v>0</v>
          </cell>
          <cell r="HU1103">
            <v>0</v>
          </cell>
          <cell r="HV1103">
            <v>0</v>
          </cell>
          <cell r="HW1103">
            <v>0</v>
          </cell>
          <cell r="HX1103">
            <v>0</v>
          </cell>
          <cell r="HY1103">
            <v>0</v>
          </cell>
          <cell r="HZ1103">
            <v>0</v>
          </cell>
          <cell r="IA1103">
            <v>0</v>
          </cell>
          <cell r="IB1103">
            <v>0</v>
          </cell>
          <cell r="IC1103">
            <v>0</v>
          </cell>
          <cell r="ID1103">
            <v>0</v>
          </cell>
          <cell r="IE1103">
            <v>0</v>
          </cell>
          <cell r="IF1103">
            <v>0</v>
          </cell>
          <cell r="IG1103">
            <v>0</v>
          </cell>
          <cell r="IH1103">
            <v>0</v>
          </cell>
          <cell r="II1103">
            <v>0</v>
          </cell>
          <cell r="IJ1103">
            <v>0</v>
          </cell>
          <cell r="IK1103">
            <v>0</v>
          </cell>
          <cell r="IL1103">
            <v>0</v>
          </cell>
          <cell r="IM1103">
            <v>0</v>
          </cell>
          <cell r="IN1103">
            <v>0</v>
          </cell>
          <cell r="IO1103">
            <v>0</v>
          </cell>
          <cell r="IP1103">
            <v>0</v>
          </cell>
          <cell r="IQ1103">
            <v>0</v>
          </cell>
          <cell r="IR1103">
            <v>0</v>
          </cell>
          <cell r="IS1103">
            <v>0</v>
          </cell>
          <cell r="IT1103">
            <v>0</v>
          </cell>
          <cell r="IU1103">
            <v>0</v>
          </cell>
          <cell r="IV1103">
            <v>0</v>
          </cell>
          <cell r="IW1103">
            <v>0</v>
          </cell>
          <cell r="IX1103">
            <v>0</v>
          </cell>
          <cell r="IY1103">
            <v>0</v>
          </cell>
          <cell r="IZ1103">
            <v>0</v>
          </cell>
          <cell r="JA1103">
            <v>0</v>
          </cell>
          <cell r="JB1103">
            <v>0</v>
          </cell>
          <cell r="JC1103">
            <v>0</v>
          </cell>
          <cell r="JD1103">
            <v>0</v>
          </cell>
          <cell r="JE1103">
            <v>0</v>
          </cell>
          <cell r="JF1103">
            <v>0</v>
          </cell>
          <cell r="JG1103">
            <v>0</v>
          </cell>
          <cell r="JH1103">
            <v>0</v>
          </cell>
          <cell r="JI1103">
            <v>0</v>
          </cell>
          <cell r="JJ1103">
            <v>0</v>
          </cell>
          <cell r="JK1103">
            <v>0</v>
          </cell>
          <cell r="JL1103">
            <v>0</v>
          </cell>
          <cell r="JM1103">
            <v>0</v>
          </cell>
          <cell r="JN1103">
            <v>0</v>
          </cell>
          <cell r="JO1103">
            <v>0</v>
          </cell>
          <cell r="JP1103">
            <v>0</v>
          </cell>
          <cell r="JQ1103">
            <v>0</v>
          </cell>
        </row>
        <row r="1104">
          <cell r="D1104" t="str">
            <v>PV_.QF.UTS._.qUT.Milford_Flat_Solar</v>
          </cell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0</v>
          </cell>
          <cell r="X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  <cell r="AI1104">
            <v>0</v>
          </cell>
          <cell r="AJ1104">
            <v>0</v>
          </cell>
          <cell r="AK1104">
            <v>0</v>
          </cell>
          <cell r="AL1104">
            <v>0</v>
          </cell>
          <cell r="AM1104">
            <v>0</v>
          </cell>
          <cell r="AN1104">
            <v>0</v>
          </cell>
          <cell r="AO1104">
            <v>0</v>
          </cell>
          <cell r="AP1104">
            <v>0</v>
          </cell>
          <cell r="AQ1104">
            <v>0</v>
          </cell>
          <cell r="AR1104">
            <v>0</v>
          </cell>
          <cell r="AS1104">
            <v>0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0</v>
          </cell>
          <cell r="AY1104">
            <v>0</v>
          </cell>
          <cell r="AZ1104">
            <v>0</v>
          </cell>
          <cell r="BA1104">
            <v>0</v>
          </cell>
          <cell r="BB1104">
            <v>0</v>
          </cell>
          <cell r="BC1104">
            <v>0</v>
          </cell>
          <cell r="BD1104">
            <v>0</v>
          </cell>
          <cell r="BE1104">
            <v>0</v>
          </cell>
          <cell r="BF1104">
            <v>0</v>
          </cell>
          <cell r="BG1104">
            <v>0</v>
          </cell>
          <cell r="BH1104">
            <v>0</v>
          </cell>
          <cell r="BI1104">
            <v>0</v>
          </cell>
          <cell r="BJ1104">
            <v>0</v>
          </cell>
          <cell r="BK1104">
            <v>0</v>
          </cell>
          <cell r="BL1104">
            <v>0</v>
          </cell>
          <cell r="BM1104">
            <v>0</v>
          </cell>
          <cell r="BN1104">
            <v>0</v>
          </cell>
          <cell r="BO1104">
            <v>0</v>
          </cell>
          <cell r="BP1104">
            <v>0</v>
          </cell>
          <cell r="BQ1104">
            <v>0</v>
          </cell>
          <cell r="BR1104">
            <v>0</v>
          </cell>
          <cell r="BS1104">
            <v>0</v>
          </cell>
          <cell r="BT1104">
            <v>0</v>
          </cell>
          <cell r="BU1104">
            <v>0</v>
          </cell>
          <cell r="BV1104">
            <v>0</v>
          </cell>
          <cell r="BW1104">
            <v>0</v>
          </cell>
          <cell r="BX1104">
            <v>0</v>
          </cell>
          <cell r="BY1104">
            <v>0</v>
          </cell>
          <cell r="BZ1104">
            <v>0</v>
          </cell>
          <cell r="CA1104">
            <v>0</v>
          </cell>
          <cell r="CB1104">
            <v>0</v>
          </cell>
          <cell r="CC1104">
            <v>0</v>
          </cell>
          <cell r="CD1104">
            <v>0</v>
          </cell>
          <cell r="CE1104">
            <v>0</v>
          </cell>
          <cell r="CF1104">
            <v>0</v>
          </cell>
          <cell r="CG1104">
            <v>0</v>
          </cell>
          <cell r="CH1104">
            <v>0</v>
          </cell>
          <cell r="CI1104">
            <v>0</v>
          </cell>
          <cell r="CJ1104">
            <v>0</v>
          </cell>
          <cell r="CK1104">
            <v>0</v>
          </cell>
          <cell r="CL1104">
            <v>0</v>
          </cell>
          <cell r="CM1104">
            <v>0</v>
          </cell>
          <cell r="CN1104">
            <v>0</v>
          </cell>
          <cell r="CO1104">
            <v>0</v>
          </cell>
          <cell r="CP1104">
            <v>0</v>
          </cell>
          <cell r="CQ1104">
            <v>0</v>
          </cell>
          <cell r="CR1104">
            <v>0</v>
          </cell>
          <cell r="CS1104">
            <v>0</v>
          </cell>
          <cell r="CT1104">
            <v>0</v>
          </cell>
          <cell r="CU1104">
            <v>0</v>
          </cell>
          <cell r="CV1104">
            <v>0</v>
          </cell>
          <cell r="CW1104">
            <v>0</v>
          </cell>
          <cell r="CX1104">
            <v>0</v>
          </cell>
          <cell r="CY1104">
            <v>0</v>
          </cell>
          <cell r="CZ1104">
            <v>0</v>
          </cell>
          <cell r="DA1104">
            <v>0</v>
          </cell>
          <cell r="DB1104">
            <v>0</v>
          </cell>
          <cell r="DC1104">
            <v>0</v>
          </cell>
          <cell r="DD1104">
            <v>0</v>
          </cell>
          <cell r="DE1104">
            <v>0</v>
          </cell>
          <cell r="DF1104">
            <v>0</v>
          </cell>
          <cell r="DG1104">
            <v>0</v>
          </cell>
          <cell r="DH1104">
            <v>0</v>
          </cell>
          <cell r="DI1104">
            <v>0</v>
          </cell>
          <cell r="DJ1104">
            <v>0</v>
          </cell>
          <cell r="DK1104">
            <v>0</v>
          </cell>
          <cell r="DL1104">
            <v>0</v>
          </cell>
          <cell r="DM1104">
            <v>0</v>
          </cell>
          <cell r="DN1104">
            <v>0</v>
          </cell>
          <cell r="DO1104">
            <v>0</v>
          </cell>
          <cell r="DP1104">
            <v>0</v>
          </cell>
          <cell r="DQ1104">
            <v>0</v>
          </cell>
          <cell r="DR1104">
            <v>0</v>
          </cell>
          <cell r="DS1104">
            <v>0</v>
          </cell>
          <cell r="DT1104">
            <v>0</v>
          </cell>
          <cell r="DU1104">
            <v>0</v>
          </cell>
          <cell r="DV1104">
            <v>0</v>
          </cell>
          <cell r="DW1104">
            <v>0</v>
          </cell>
          <cell r="DX1104">
            <v>0</v>
          </cell>
          <cell r="DY1104">
            <v>0</v>
          </cell>
          <cell r="DZ1104">
            <v>0</v>
          </cell>
          <cell r="EA1104">
            <v>0</v>
          </cell>
          <cell r="EB1104">
            <v>0</v>
          </cell>
          <cell r="EC1104">
            <v>0</v>
          </cell>
          <cell r="ED1104">
            <v>0</v>
          </cell>
          <cell r="EE1104">
            <v>0</v>
          </cell>
          <cell r="EF1104">
            <v>0</v>
          </cell>
          <cell r="EG1104">
            <v>0</v>
          </cell>
          <cell r="EH1104">
            <v>0</v>
          </cell>
          <cell r="EI1104">
            <v>0</v>
          </cell>
          <cell r="EJ1104">
            <v>0</v>
          </cell>
          <cell r="EK1104">
            <v>0</v>
          </cell>
          <cell r="EL1104">
            <v>0</v>
          </cell>
          <cell r="EM1104">
            <v>0</v>
          </cell>
          <cell r="EN1104">
            <v>0</v>
          </cell>
          <cell r="EO1104">
            <v>0</v>
          </cell>
          <cell r="EP1104">
            <v>0</v>
          </cell>
          <cell r="EQ1104">
            <v>0</v>
          </cell>
          <cell r="ER1104">
            <v>0</v>
          </cell>
          <cell r="ES1104">
            <v>0</v>
          </cell>
          <cell r="ET1104">
            <v>0</v>
          </cell>
          <cell r="EU1104">
            <v>0</v>
          </cell>
          <cell r="EV1104">
            <v>0</v>
          </cell>
          <cell r="EW1104">
            <v>0</v>
          </cell>
          <cell r="EX1104">
            <v>0</v>
          </cell>
          <cell r="EY1104">
            <v>0</v>
          </cell>
          <cell r="EZ1104">
            <v>0</v>
          </cell>
          <cell r="FA1104">
            <v>0</v>
          </cell>
          <cell r="FB1104">
            <v>0</v>
          </cell>
          <cell r="FC1104">
            <v>0</v>
          </cell>
          <cell r="FD1104">
            <v>0</v>
          </cell>
          <cell r="FE1104">
            <v>0</v>
          </cell>
          <cell r="FF1104">
            <v>0</v>
          </cell>
          <cell r="FG1104">
            <v>0</v>
          </cell>
          <cell r="FH1104">
            <v>0</v>
          </cell>
          <cell r="FI1104">
            <v>0</v>
          </cell>
          <cell r="FJ1104">
            <v>0</v>
          </cell>
          <cell r="FK1104">
            <v>0</v>
          </cell>
          <cell r="FL1104">
            <v>0</v>
          </cell>
          <cell r="FM1104">
            <v>0</v>
          </cell>
          <cell r="FN1104">
            <v>0</v>
          </cell>
          <cell r="FO1104">
            <v>0</v>
          </cell>
          <cell r="FP1104">
            <v>0</v>
          </cell>
          <cell r="FQ1104">
            <v>0</v>
          </cell>
          <cell r="FR1104">
            <v>0</v>
          </cell>
          <cell r="FS1104">
            <v>0</v>
          </cell>
          <cell r="FT1104">
            <v>0</v>
          </cell>
          <cell r="FU1104">
            <v>0</v>
          </cell>
          <cell r="FV1104">
            <v>0</v>
          </cell>
          <cell r="FW1104">
            <v>0</v>
          </cell>
          <cell r="FX1104">
            <v>0</v>
          </cell>
          <cell r="FY1104">
            <v>0</v>
          </cell>
          <cell r="FZ1104">
            <v>0</v>
          </cell>
          <cell r="GA1104">
            <v>0</v>
          </cell>
          <cell r="GB1104">
            <v>0</v>
          </cell>
          <cell r="GC1104">
            <v>0</v>
          </cell>
          <cell r="GD1104">
            <v>0</v>
          </cell>
          <cell r="GE1104">
            <v>0</v>
          </cell>
          <cell r="GF1104">
            <v>0</v>
          </cell>
          <cell r="GG1104">
            <v>0</v>
          </cell>
          <cell r="GH1104">
            <v>0</v>
          </cell>
          <cell r="GI1104">
            <v>0</v>
          </cell>
          <cell r="GJ1104">
            <v>0</v>
          </cell>
          <cell r="GK1104">
            <v>0</v>
          </cell>
          <cell r="GL1104">
            <v>0</v>
          </cell>
          <cell r="GM1104">
            <v>0</v>
          </cell>
          <cell r="GN1104">
            <v>0</v>
          </cell>
          <cell r="GO1104">
            <v>0</v>
          </cell>
          <cell r="GP1104">
            <v>0</v>
          </cell>
          <cell r="GQ1104">
            <v>0</v>
          </cell>
          <cell r="GR1104">
            <v>0</v>
          </cell>
          <cell r="GS1104">
            <v>0</v>
          </cell>
          <cell r="GT1104">
            <v>0</v>
          </cell>
          <cell r="GU1104">
            <v>0</v>
          </cell>
          <cell r="GV1104">
            <v>0</v>
          </cell>
          <cell r="GW1104">
            <v>0</v>
          </cell>
          <cell r="GX1104">
            <v>0</v>
          </cell>
          <cell r="GY1104">
            <v>0</v>
          </cell>
          <cell r="GZ1104">
            <v>0</v>
          </cell>
          <cell r="HA1104">
            <v>0</v>
          </cell>
          <cell r="HB1104">
            <v>0</v>
          </cell>
          <cell r="HC1104">
            <v>0</v>
          </cell>
          <cell r="HD1104">
            <v>0</v>
          </cell>
          <cell r="HE1104">
            <v>0</v>
          </cell>
          <cell r="HF1104">
            <v>0</v>
          </cell>
          <cell r="HG1104">
            <v>0</v>
          </cell>
          <cell r="HH1104">
            <v>0</v>
          </cell>
          <cell r="HI1104">
            <v>0</v>
          </cell>
          <cell r="HJ1104">
            <v>0</v>
          </cell>
          <cell r="HK1104">
            <v>0</v>
          </cell>
          <cell r="HL1104">
            <v>0</v>
          </cell>
          <cell r="HM1104">
            <v>0</v>
          </cell>
          <cell r="HN1104">
            <v>0</v>
          </cell>
          <cell r="HO1104">
            <v>0</v>
          </cell>
          <cell r="HP1104">
            <v>0</v>
          </cell>
          <cell r="HQ1104">
            <v>0</v>
          </cell>
          <cell r="HR1104">
            <v>0</v>
          </cell>
          <cell r="HS1104">
            <v>0</v>
          </cell>
          <cell r="HT1104">
            <v>0</v>
          </cell>
          <cell r="HU1104">
            <v>0</v>
          </cell>
          <cell r="HV1104">
            <v>0</v>
          </cell>
          <cell r="HW1104">
            <v>0</v>
          </cell>
          <cell r="HX1104">
            <v>0</v>
          </cell>
          <cell r="HY1104">
            <v>0</v>
          </cell>
          <cell r="HZ1104">
            <v>0</v>
          </cell>
          <cell r="IA1104">
            <v>0</v>
          </cell>
          <cell r="IB1104">
            <v>0</v>
          </cell>
          <cell r="IC1104">
            <v>0</v>
          </cell>
          <cell r="ID1104">
            <v>0</v>
          </cell>
          <cell r="IE1104">
            <v>0</v>
          </cell>
          <cell r="IF1104">
            <v>0</v>
          </cell>
          <cell r="IG1104">
            <v>0</v>
          </cell>
          <cell r="IH1104">
            <v>0</v>
          </cell>
          <cell r="II1104">
            <v>0</v>
          </cell>
          <cell r="IJ1104">
            <v>0</v>
          </cell>
          <cell r="IK1104">
            <v>0</v>
          </cell>
          <cell r="IL1104">
            <v>0</v>
          </cell>
          <cell r="IM1104">
            <v>0</v>
          </cell>
          <cell r="IN1104">
            <v>0</v>
          </cell>
          <cell r="IO1104">
            <v>0</v>
          </cell>
          <cell r="IP1104">
            <v>0</v>
          </cell>
          <cell r="IQ1104">
            <v>0</v>
          </cell>
          <cell r="IR1104">
            <v>0</v>
          </cell>
          <cell r="IS1104">
            <v>0</v>
          </cell>
          <cell r="IT1104">
            <v>0</v>
          </cell>
          <cell r="IU1104">
            <v>0</v>
          </cell>
          <cell r="IV1104">
            <v>0</v>
          </cell>
          <cell r="IW1104">
            <v>0</v>
          </cell>
          <cell r="IX1104">
            <v>0</v>
          </cell>
          <cell r="IY1104">
            <v>0</v>
          </cell>
          <cell r="IZ1104">
            <v>0</v>
          </cell>
          <cell r="JA1104">
            <v>0</v>
          </cell>
          <cell r="JB1104">
            <v>0</v>
          </cell>
          <cell r="JC1104">
            <v>0</v>
          </cell>
          <cell r="JD1104">
            <v>0</v>
          </cell>
          <cell r="JE1104">
            <v>0</v>
          </cell>
          <cell r="JF1104">
            <v>0</v>
          </cell>
          <cell r="JG1104">
            <v>0</v>
          </cell>
          <cell r="JH1104">
            <v>0</v>
          </cell>
          <cell r="JI1104">
            <v>0</v>
          </cell>
          <cell r="JJ1104">
            <v>0</v>
          </cell>
          <cell r="JK1104">
            <v>0</v>
          </cell>
          <cell r="JL1104">
            <v>0</v>
          </cell>
          <cell r="JM1104">
            <v>0</v>
          </cell>
          <cell r="JN1104">
            <v>0</v>
          </cell>
          <cell r="JO1104">
            <v>0</v>
          </cell>
          <cell r="JP1104">
            <v>0</v>
          </cell>
          <cell r="JQ1104">
            <v>0</v>
          </cell>
        </row>
        <row r="1105">
          <cell r="D1105" t="str">
            <v>PV_.QF.UTS._.qUT.Milford_Solar_2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K1105">
            <v>0</v>
          </cell>
          <cell r="AL1105">
            <v>0</v>
          </cell>
          <cell r="AM1105">
            <v>0</v>
          </cell>
          <cell r="AN1105">
            <v>0</v>
          </cell>
          <cell r="AO1105">
            <v>0</v>
          </cell>
          <cell r="AP1105">
            <v>0</v>
          </cell>
          <cell r="AQ1105">
            <v>0</v>
          </cell>
          <cell r="AR1105">
            <v>0</v>
          </cell>
          <cell r="AS1105">
            <v>0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0</v>
          </cell>
          <cell r="AY1105">
            <v>0</v>
          </cell>
          <cell r="AZ1105">
            <v>0</v>
          </cell>
          <cell r="BA1105">
            <v>0</v>
          </cell>
          <cell r="BB1105">
            <v>0</v>
          </cell>
          <cell r="BC1105">
            <v>0</v>
          </cell>
          <cell r="BD1105">
            <v>0</v>
          </cell>
          <cell r="BE1105">
            <v>0</v>
          </cell>
          <cell r="BF1105">
            <v>0</v>
          </cell>
          <cell r="BG1105">
            <v>0</v>
          </cell>
          <cell r="BH1105">
            <v>0</v>
          </cell>
          <cell r="BI1105">
            <v>0</v>
          </cell>
          <cell r="BJ1105">
            <v>0</v>
          </cell>
          <cell r="BK1105">
            <v>0</v>
          </cell>
          <cell r="BL1105">
            <v>0</v>
          </cell>
          <cell r="BM1105">
            <v>0</v>
          </cell>
          <cell r="BN1105">
            <v>0</v>
          </cell>
          <cell r="BO1105">
            <v>0</v>
          </cell>
          <cell r="BP1105">
            <v>0</v>
          </cell>
          <cell r="BQ1105">
            <v>0</v>
          </cell>
          <cell r="BR1105">
            <v>0</v>
          </cell>
          <cell r="BS1105">
            <v>0</v>
          </cell>
          <cell r="BT1105">
            <v>0</v>
          </cell>
          <cell r="BU1105">
            <v>0</v>
          </cell>
          <cell r="BV1105">
            <v>0</v>
          </cell>
          <cell r="BW1105">
            <v>0</v>
          </cell>
          <cell r="BX1105">
            <v>0</v>
          </cell>
          <cell r="BY1105">
            <v>0</v>
          </cell>
          <cell r="BZ1105">
            <v>0</v>
          </cell>
          <cell r="CA1105">
            <v>0</v>
          </cell>
          <cell r="CB1105">
            <v>0</v>
          </cell>
          <cell r="CC1105">
            <v>0</v>
          </cell>
          <cell r="CD1105">
            <v>0</v>
          </cell>
          <cell r="CE1105">
            <v>0</v>
          </cell>
          <cell r="CF1105">
            <v>0</v>
          </cell>
          <cell r="CG1105">
            <v>0</v>
          </cell>
          <cell r="CH1105">
            <v>0</v>
          </cell>
          <cell r="CI1105">
            <v>0</v>
          </cell>
          <cell r="CJ1105">
            <v>0</v>
          </cell>
          <cell r="CK1105">
            <v>0</v>
          </cell>
          <cell r="CL1105">
            <v>0</v>
          </cell>
          <cell r="CM1105">
            <v>0</v>
          </cell>
          <cell r="CN1105">
            <v>0</v>
          </cell>
          <cell r="CO1105">
            <v>0</v>
          </cell>
          <cell r="CP1105">
            <v>0</v>
          </cell>
          <cell r="CQ1105">
            <v>0</v>
          </cell>
          <cell r="CR1105">
            <v>0</v>
          </cell>
          <cell r="CS1105">
            <v>0</v>
          </cell>
          <cell r="CT1105">
            <v>0</v>
          </cell>
          <cell r="CU1105">
            <v>0</v>
          </cell>
          <cell r="CV1105">
            <v>0</v>
          </cell>
          <cell r="CW1105">
            <v>0</v>
          </cell>
          <cell r="CX1105">
            <v>0</v>
          </cell>
          <cell r="CY1105">
            <v>0</v>
          </cell>
          <cell r="CZ1105">
            <v>0</v>
          </cell>
          <cell r="DA1105">
            <v>0</v>
          </cell>
          <cell r="DB1105">
            <v>0</v>
          </cell>
          <cell r="DC1105">
            <v>0</v>
          </cell>
          <cell r="DD1105">
            <v>0</v>
          </cell>
          <cell r="DE1105">
            <v>0</v>
          </cell>
          <cell r="DF1105">
            <v>0</v>
          </cell>
          <cell r="DG1105">
            <v>0</v>
          </cell>
          <cell r="DH1105">
            <v>0</v>
          </cell>
          <cell r="DI1105">
            <v>0</v>
          </cell>
          <cell r="DJ1105">
            <v>0</v>
          </cell>
          <cell r="DK1105">
            <v>0</v>
          </cell>
          <cell r="DL1105">
            <v>0</v>
          </cell>
          <cell r="DM1105">
            <v>0</v>
          </cell>
          <cell r="DN1105">
            <v>0</v>
          </cell>
          <cell r="DO1105">
            <v>0</v>
          </cell>
          <cell r="DP1105">
            <v>0</v>
          </cell>
          <cell r="DQ1105">
            <v>0</v>
          </cell>
          <cell r="DR1105">
            <v>0</v>
          </cell>
          <cell r="DS1105">
            <v>0</v>
          </cell>
          <cell r="DT1105">
            <v>0</v>
          </cell>
          <cell r="DU1105">
            <v>0</v>
          </cell>
          <cell r="DV1105">
            <v>0</v>
          </cell>
          <cell r="DW1105">
            <v>0</v>
          </cell>
          <cell r="DX1105">
            <v>0</v>
          </cell>
          <cell r="DY1105">
            <v>0</v>
          </cell>
          <cell r="DZ1105">
            <v>0</v>
          </cell>
          <cell r="EA1105">
            <v>0</v>
          </cell>
          <cell r="EB1105">
            <v>0</v>
          </cell>
          <cell r="EC1105">
            <v>0</v>
          </cell>
          <cell r="ED1105">
            <v>0</v>
          </cell>
          <cell r="EE1105">
            <v>0</v>
          </cell>
          <cell r="EF1105">
            <v>0</v>
          </cell>
          <cell r="EG1105">
            <v>0</v>
          </cell>
          <cell r="EH1105">
            <v>0</v>
          </cell>
          <cell r="EI1105">
            <v>0</v>
          </cell>
          <cell r="EJ1105">
            <v>0</v>
          </cell>
          <cell r="EK1105">
            <v>0</v>
          </cell>
          <cell r="EL1105">
            <v>0</v>
          </cell>
          <cell r="EM1105">
            <v>0</v>
          </cell>
          <cell r="EN1105">
            <v>0</v>
          </cell>
          <cell r="EO1105">
            <v>0</v>
          </cell>
          <cell r="EP1105">
            <v>0</v>
          </cell>
          <cell r="EQ1105">
            <v>0</v>
          </cell>
          <cell r="ER1105">
            <v>0</v>
          </cell>
          <cell r="ES1105">
            <v>0</v>
          </cell>
          <cell r="ET1105">
            <v>0</v>
          </cell>
          <cell r="EU1105">
            <v>0</v>
          </cell>
          <cell r="EV1105">
            <v>0</v>
          </cell>
          <cell r="EW1105">
            <v>0</v>
          </cell>
          <cell r="EX1105">
            <v>0</v>
          </cell>
          <cell r="EY1105">
            <v>0</v>
          </cell>
          <cell r="EZ1105">
            <v>0</v>
          </cell>
          <cell r="FA1105">
            <v>0</v>
          </cell>
          <cell r="FB1105">
            <v>0</v>
          </cell>
          <cell r="FC1105">
            <v>0</v>
          </cell>
          <cell r="FD1105">
            <v>0</v>
          </cell>
          <cell r="FE1105">
            <v>0</v>
          </cell>
          <cell r="FF1105">
            <v>0</v>
          </cell>
          <cell r="FG1105">
            <v>0</v>
          </cell>
          <cell r="FH1105">
            <v>0</v>
          </cell>
          <cell r="FI1105">
            <v>0</v>
          </cell>
          <cell r="FJ1105">
            <v>0</v>
          </cell>
          <cell r="FK1105">
            <v>0</v>
          </cell>
          <cell r="FL1105">
            <v>0</v>
          </cell>
          <cell r="FM1105">
            <v>0</v>
          </cell>
          <cell r="FN1105">
            <v>0</v>
          </cell>
          <cell r="FO1105">
            <v>0</v>
          </cell>
          <cell r="FP1105">
            <v>0</v>
          </cell>
          <cell r="FQ1105">
            <v>0</v>
          </cell>
          <cell r="FR1105">
            <v>0</v>
          </cell>
          <cell r="FS1105">
            <v>0</v>
          </cell>
          <cell r="FT1105">
            <v>0</v>
          </cell>
          <cell r="FU1105">
            <v>0</v>
          </cell>
          <cell r="FV1105">
            <v>0</v>
          </cell>
          <cell r="FW1105">
            <v>0</v>
          </cell>
          <cell r="FX1105">
            <v>0</v>
          </cell>
          <cell r="FY1105">
            <v>0</v>
          </cell>
          <cell r="FZ1105">
            <v>0</v>
          </cell>
          <cell r="GA1105">
            <v>0</v>
          </cell>
          <cell r="GB1105">
            <v>0</v>
          </cell>
          <cell r="GC1105">
            <v>0</v>
          </cell>
          <cell r="GD1105">
            <v>0</v>
          </cell>
          <cell r="GE1105">
            <v>0</v>
          </cell>
          <cell r="GF1105">
            <v>0</v>
          </cell>
          <cell r="GG1105">
            <v>0</v>
          </cell>
          <cell r="GH1105">
            <v>0</v>
          </cell>
          <cell r="GI1105">
            <v>0</v>
          </cell>
          <cell r="GJ1105">
            <v>0</v>
          </cell>
          <cell r="GK1105">
            <v>0</v>
          </cell>
          <cell r="GL1105">
            <v>0</v>
          </cell>
          <cell r="GM1105">
            <v>0</v>
          </cell>
          <cell r="GN1105">
            <v>0</v>
          </cell>
          <cell r="GO1105">
            <v>0</v>
          </cell>
          <cell r="GP1105">
            <v>0</v>
          </cell>
          <cell r="GQ1105">
            <v>0</v>
          </cell>
          <cell r="GR1105">
            <v>0</v>
          </cell>
          <cell r="GS1105">
            <v>0</v>
          </cell>
          <cell r="GT1105">
            <v>0</v>
          </cell>
          <cell r="GU1105">
            <v>0</v>
          </cell>
          <cell r="GV1105">
            <v>0</v>
          </cell>
          <cell r="GW1105">
            <v>0</v>
          </cell>
          <cell r="GX1105">
            <v>0</v>
          </cell>
          <cell r="GY1105">
            <v>0</v>
          </cell>
          <cell r="GZ1105">
            <v>0</v>
          </cell>
          <cell r="HA1105">
            <v>0</v>
          </cell>
          <cell r="HB1105">
            <v>0</v>
          </cell>
          <cell r="HC1105">
            <v>0</v>
          </cell>
          <cell r="HD1105">
            <v>0</v>
          </cell>
          <cell r="HE1105">
            <v>0</v>
          </cell>
          <cell r="HF1105">
            <v>0</v>
          </cell>
          <cell r="HG1105">
            <v>0</v>
          </cell>
          <cell r="HH1105">
            <v>0</v>
          </cell>
          <cell r="HI1105">
            <v>0</v>
          </cell>
          <cell r="HJ1105">
            <v>0</v>
          </cell>
          <cell r="HK1105">
            <v>0</v>
          </cell>
          <cell r="HL1105">
            <v>0</v>
          </cell>
          <cell r="HM1105">
            <v>0</v>
          </cell>
          <cell r="HN1105">
            <v>0</v>
          </cell>
          <cell r="HO1105">
            <v>0</v>
          </cell>
          <cell r="HP1105">
            <v>0</v>
          </cell>
          <cell r="HQ1105">
            <v>0</v>
          </cell>
          <cell r="HR1105">
            <v>0</v>
          </cell>
          <cell r="HS1105">
            <v>0</v>
          </cell>
          <cell r="HT1105">
            <v>0</v>
          </cell>
          <cell r="HU1105">
            <v>0</v>
          </cell>
          <cell r="HV1105">
            <v>0</v>
          </cell>
          <cell r="HW1105">
            <v>0</v>
          </cell>
          <cell r="HX1105">
            <v>0</v>
          </cell>
          <cell r="HY1105">
            <v>0</v>
          </cell>
          <cell r="HZ1105">
            <v>0</v>
          </cell>
          <cell r="IA1105">
            <v>0</v>
          </cell>
          <cell r="IB1105">
            <v>0</v>
          </cell>
          <cell r="IC1105">
            <v>0</v>
          </cell>
          <cell r="ID1105">
            <v>0</v>
          </cell>
          <cell r="IE1105">
            <v>0</v>
          </cell>
          <cell r="IF1105">
            <v>0</v>
          </cell>
          <cell r="IG1105">
            <v>0</v>
          </cell>
          <cell r="IH1105">
            <v>0</v>
          </cell>
          <cell r="II1105">
            <v>0</v>
          </cell>
          <cell r="IJ1105">
            <v>0</v>
          </cell>
          <cell r="IK1105">
            <v>0</v>
          </cell>
          <cell r="IL1105">
            <v>0</v>
          </cell>
          <cell r="IM1105">
            <v>0</v>
          </cell>
          <cell r="IN1105">
            <v>0</v>
          </cell>
          <cell r="IO1105">
            <v>0</v>
          </cell>
          <cell r="IP1105">
            <v>0</v>
          </cell>
          <cell r="IQ1105">
            <v>0</v>
          </cell>
          <cell r="IR1105">
            <v>0</v>
          </cell>
          <cell r="IS1105">
            <v>0</v>
          </cell>
          <cell r="IT1105">
            <v>0</v>
          </cell>
          <cell r="IU1105">
            <v>0</v>
          </cell>
          <cell r="IV1105">
            <v>0</v>
          </cell>
          <cell r="IW1105">
            <v>0</v>
          </cell>
          <cell r="IX1105">
            <v>0</v>
          </cell>
          <cell r="IY1105">
            <v>0</v>
          </cell>
          <cell r="IZ1105">
            <v>0</v>
          </cell>
          <cell r="JA1105">
            <v>0</v>
          </cell>
          <cell r="JB1105">
            <v>0</v>
          </cell>
          <cell r="JC1105">
            <v>0</v>
          </cell>
          <cell r="JD1105">
            <v>0</v>
          </cell>
          <cell r="JE1105">
            <v>0</v>
          </cell>
          <cell r="JF1105">
            <v>0</v>
          </cell>
          <cell r="JG1105">
            <v>0</v>
          </cell>
          <cell r="JH1105">
            <v>0</v>
          </cell>
          <cell r="JI1105">
            <v>0</v>
          </cell>
          <cell r="JJ1105">
            <v>0</v>
          </cell>
          <cell r="JK1105">
            <v>0</v>
          </cell>
          <cell r="JL1105">
            <v>0</v>
          </cell>
          <cell r="JM1105">
            <v>0</v>
          </cell>
          <cell r="JN1105">
            <v>0</v>
          </cell>
          <cell r="JO1105">
            <v>0</v>
          </cell>
          <cell r="JP1105">
            <v>0</v>
          </cell>
          <cell r="JQ1105">
            <v>0</v>
          </cell>
        </row>
        <row r="1106">
          <cell r="D1106" t="str">
            <v>PV_.QF.UTS._.qUT.Pavant_Solar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K1106">
            <v>0</v>
          </cell>
          <cell r="AL1106">
            <v>0</v>
          </cell>
          <cell r="AM1106">
            <v>0</v>
          </cell>
          <cell r="AN1106">
            <v>0</v>
          </cell>
          <cell r="AO1106">
            <v>0</v>
          </cell>
          <cell r="AP1106">
            <v>0</v>
          </cell>
          <cell r="AQ1106">
            <v>0</v>
          </cell>
          <cell r="AR1106">
            <v>0</v>
          </cell>
          <cell r="AS1106">
            <v>0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0</v>
          </cell>
          <cell r="AY1106">
            <v>0</v>
          </cell>
          <cell r="AZ1106">
            <v>0</v>
          </cell>
          <cell r="BA1106">
            <v>0</v>
          </cell>
          <cell r="BB1106">
            <v>0</v>
          </cell>
          <cell r="BC1106">
            <v>0</v>
          </cell>
          <cell r="BD1106">
            <v>0</v>
          </cell>
          <cell r="BE1106">
            <v>0</v>
          </cell>
          <cell r="BF1106">
            <v>0</v>
          </cell>
          <cell r="BG1106">
            <v>0</v>
          </cell>
          <cell r="BH1106">
            <v>0</v>
          </cell>
          <cell r="BI1106">
            <v>0</v>
          </cell>
          <cell r="BJ1106">
            <v>0</v>
          </cell>
          <cell r="BK1106">
            <v>0</v>
          </cell>
          <cell r="BL1106">
            <v>0</v>
          </cell>
          <cell r="BM1106">
            <v>0</v>
          </cell>
          <cell r="BN1106">
            <v>0</v>
          </cell>
          <cell r="BO1106">
            <v>0</v>
          </cell>
          <cell r="BP1106">
            <v>0</v>
          </cell>
          <cell r="BQ1106">
            <v>0</v>
          </cell>
          <cell r="BR1106">
            <v>0</v>
          </cell>
          <cell r="BS1106">
            <v>0</v>
          </cell>
          <cell r="BT1106">
            <v>0</v>
          </cell>
          <cell r="BU1106">
            <v>0</v>
          </cell>
          <cell r="BV1106">
            <v>0</v>
          </cell>
          <cell r="BW1106">
            <v>0</v>
          </cell>
          <cell r="BX1106">
            <v>0</v>
          </cell>
          <cell r="BY1106">
            <v>0</v>
          </cell>
          <cell r="BZ1106">
            <v>0</v>
          </cell>
          <cell r="CA1106">
            <v>0</v>
          </cell>
          <cell r="CB1106">
            <v>0</v>
          </cell>
          <cell r="CC1106">
            <v>0</v>
          </cell>
          <cell r="CD1106">
            <v>0</v>
          </cell>
          <cell r="CE1106">
            <v>0</v>
          </cell>
          <cell r="CF1106">
            <v>0</v>
          </cell>
          <cell r="CG1106">
            <v>0</v>
          </cell>
          <cell r="CH1106">
            <v>0</v>
          </cell>
          <cell r="CI1106">
            <v>0</v>
          </cell>
          <cell r="CJ1106">
            <v>0</v>
          </cell>
          <cell r="CK1106">
            <v>0</v>
          </cell>
          <cell r="CL1106">
            <v>0</v>
          </cell>
          <cell r="CM1106">
            <v>0</v>
          </cell>
          <cell r="CN1106">
            <v>0</v>
          </cell>
          <cell r="CO1106">
            <v>0</v>
          </cell>
          <cell r="CP1106">
            <v>0</v>
          </cell>
          <cell r="CQ1106">
            <v>0</v>
          </cell>
          <cell r="CR1106">
            <v>0</v>
          </cell>
          <cell r="CS1106">
            <v>0</v>
          </cell>
          <cell r="CT1106">
            <v>0</v>
          </cell>
          <cell r="CU1106">
            <v>0</v>
          </cell>
          <cell r="CV1106">
            <v>0</v>
          </cell>
          <cell r="CW1106">
            <v>0</v>
          </cell>
          <cell r="CX1106">
            <v>0</v>
          </cell>
          <cell r="CY1106">
            <v>0</v>
          </cell>
          <cell r="CZ1106">
            <v>0</v>
          </cell>
          <cell r="DA1106">
            <v>0</v>
          </cell>
          <cell r="DB1106">
            <v>0</v>
          </cell>
          <cell r="DC1106">
            <v>0</v>
          </cell>
          <cell r="DD1106">
            <v>0</v>
          </cell>
          <cell r="DE1106">
            <v>0</v>
          </cell>
          <cell r="DF1106">
            <v>0</v>
          </cell>
          <cell r="DG1106">
            <v>0</v>
          </cell>
          <cell r="DH1106">
            <v>0</v>
          </cell>
          <cell r="DI1106">
            <v>0</v>
          </cell>
          <cell r="DJ1106">
            <v>0</v>
          </cell>
          <cell r="DK1106">
            <v>0</v>
          </cell>
          <cell r="DL1106">
            <v>0</v>
          </cell>
          <cell r="DM1106">
            <v>0</v>
          </cell>
          <cell r="DN1106">
            <v>0</v>
          </cell>
          <cell r="DO1106">
            <v>0</v>
          </cell>
          <cell r="DP1106">
            <v>0</v>
          </cell>
          <cell r="DQ1106">
            <v>0</v>
          </cell>
          <cell r="DR1106">
            <v>0</v>
          </cell>
          <cell r="DS1106">
            <v>0</v>
          </cell>
          <cell r="DT1106">
            <v>0</v>
          </cell>
          <cell r="DU1106">
            <v>0</v>
          </cell>
          <cell r="DV1106">
            <v>0</v>
          </cell>
          <cell r="DW1106">
            <v>0</v>
          </cell>
          <cell r="DX1106">
            <v>0</v>
          </cell>
          <cell r="DY1106">
            <v>0</v>
          </cell>
          <cell r="DZ1106">
            <v>0</v>
          </cell>
          <cell r="EA1106">
            <v>0</v>
          </cell>
          <cell r="EB1106">
            <v>0</v>
          </cell>
          <cell r="EC1106">
            <v>0</v>
          </cell>
          <cell r="ED1106">
            <v>0</v>
          </cell>
          <cell r="EE1106">
            <v>0</v>
          </cell>
          <cell r="EF1106">
            <v>0</v>
          </cell>
          <cell r="EG1106">
            <v>0</v>
          </cell>
          <cell r="EH1106">
            <v>0</v>
          </cell>
          <cell r="EI1106">
            <v>0</v>
          </cell>
          <cell r="EJ1106">
            <v>0</v>
          </cell>
          <cell r="EK1106">
            <v>0</v>
          </cell>
          <cell r="EL1106">
            <v>0</v>
          </cell>
          <cell r="EM1106">
            <v>0</v>
          </cell>
          <cell r="EN1106">
            <v>0</v>
          </cell>
          <cell r="EO1106">
            <v>0</v>
          </cell>
          <cell r="EP1106">
            <v>0</v>
          </cell>
          <cell r="EQ1106">
            <v>0</v>
          </cell>
          <cell r="ER1106">
            <v>0</v>
          </cell>
          <cell r="ES1106">
            <v>0</v>
          </cell>
          <cell r="ET1106">
            <v>0</v>
          </cell>
          <cell r="EU1106">
            <v>0</v>
          </cell>
          <cell r="EV1106">
            <v>0</v>
          </cell>
          <cell r="EW1106">
            <v>0</v>
          </cell>
          <cell r="EX1106">
            <v>0</v>
          </cell>
          <cell r="EY1106">
            <v>0</v>
          </cell>
          <cell r="EZ1106">
            <v>0</v>
          </cell>
          <cell r="FA1106">
            <v>0</v>
          </cell>
          <cell r="FB1106">
            <v>0</v>
          </cell>
          <cell r="FC1106">
            <v>0</v>
          </cell>
          <cell r="FD1106">
            <v>0</v>
          </cell>
          <cell r="FE1106">
            <v>0</v>
          </cell>
          <cell r="FF1106">
            <v>0</v>
          </cell>
          <cell r="FG1106">
            <v>0</v>
          </cell>
          <cell r="FH1106">
            <v>0</v>
          </cell>
          <cell r="FI1106">
            <v>0</v>
          </cell>
          <cell r="FJ1106">
            <v>0</v>
          </cell>
          <cell r="FK1106">
            <v>0</v>
          </cell>
          <cell r="FL1106">
            <v>0</v>
          </cell>
          <cell r="FM1106">
            <v>0</v>
          </cell>
          <cell r="FN1106">
            <v>0</v>
          </cell>
          <cell r="FO1106">
            <v>0</v>
          </cell>
          <cell r="FP1106">
            <v>0</v>
          </cell>
          <cell r="FQ1106">
            <v>0</v>
          </cell>
          <cell r="FR1106">
            <v>0</v>
          </cell>
          <cell r="FS1106">
            <v>0</v>
          </cell>
          <cell r="FT1106">
            <v>0</v>
          </cell>
          <cell r="FU1106">
            <v>0</v>
          </cell>
          <cell r="FV1106">
            <v>0</v>
          </cell>
          <cell r="FW1106">
            <v>0</v>
          </cell>
          <cell r="FX1106">
            <v>0</v>
          </cell>
          <cell r="FY1106">
            <v>0</v>
          </cell>
          <cell r="FZ1106">
            <v>0</v>
          </cell>
          <cell r="GA1106">
            <v>0</v>
          </cell>
          <cell r="GB1106">
            <v>0</v>
          </cell>
          <cell r="GC1106">
            <v>0</v>
          </cell>
          <cell r="GD1106">
            <v>0</v>
          </cell>
          <cell r="GE1106">
            <v>0</v>
          </cell>
          <cell r="GF1106">
            <v>0</v>
          </cell>
          <cell r="GG1106">
            <v>0</v>
          </cell>
          <cell r="GH1106">
            <v>0</v>
          </cell>
          <cell r="GI1106">
            <v>0</v>
          </cell>
          <cell r="GJ1106">
            <v>0</v>
          </cell>
          <cell r="GK1106">
            <v>0</v>
          </cell>
          <cell r="GL1106">
            <v>0</v>
          </cell>
          <cell r="GM1106">
            <v>0</v>
          </cell>
          <cell r="GN1106">
            <v>0</v>
          </cell>
          <cell r="GO1106">
            <v>0</v>
          </cell>
          <cell r="GP1106">
            <v>0</v>
          </cell>
          <cell r="GQ1106">
            <v>0</v>
          </cell>
          <cell r="GR1106">
            <v>0</v>
          </cell>
          <cell r="GS1106">
            <v>0</v>
          </cell>
          <cell r="GT1106">
            <v>0</v>
          </cell>
          <cell r="GU1106">
            <v>0</v>
          </cell>
          <cell r="GV1106">
            <v>0</v>
          </cell>
          <cell r="GW1106">
            <v>0</v>
          </cell>
          <cell r="GX1106">
            <v>0</v>
          </cell>
          <cell r="GY1106">
            <v>0</v>
          </cell>
          <cell r="GZ1106">
            <v>0</v>
          </cell>
          <cell r="HA1106">
            <v>0</v>
          </cell>
          <cell r="HB1106">
            <v>0</v>
          </cell>
          <cell r="HC1106">
            <v>0</v>
          </cell>
          <cell r="HD1106">
            <v>0</v>
          </cell>
          <cell r="HE1106">
            <v>0</v>
          </cell>
          <cell r="HF1106">
            <v>0</v>
          </cell>
          <cell r="HG1106">
            <v>0</v>
          </cell>
          <cell r="HH1106">
            <v>0</v>
          </cell>
          <cell r="HI1106">
            <v>0</v>
          </cell>
          <cell r="HJ1106">
            <v>0</v>
          </cell>
          <cell r="HK1106">
            <v>0</v>
          </cell>
          <cell r="HL1106">
            <v>0</v>
          </cell>
          <cell r="HM1106">
            <v>0</v>
          </cell>
          <cell r="HN1106">
            <v>0</v>
          </cell>
          <cell r="HO1106">
            <v>0</v>
          </cell>
          <cell r="HP1106">
            <v>0</v>
          </cell>
          <cell r="HQ1106">
            <v>0</v>
          </cell>
          <cell r="HR1106">
            <v>0</v>
          </cell>
          <cell r="HS1106">
            <v>0</v>
          </cell>
          <cell r="HT1106">
            <v>0</v>
          </cell>
          <cell r="HU1106">
            <v>0</v>
          </cell>
          <cell r="HV1106">
            <v>0</v>
          </cell>
          <cell r="HW1106">
            <v>0</v>
          </cell>
          <cell r="HX1106">
            <v>0</v>
          </cell>
          <cell r="HY1106">
            <v>0</v>
          </cell>
          <cell r="HZ1106">
            <v>0</v>
          </cell>
          <cell r="IA1106">
            <v>0</v>
          </cell>
          <cell r="IB1106">
            <v>0</v>
          </cell>
          <cell r="IC1106">
            <v>0</v>
          </cell>
          <cell r="ID1106">
            <v>0</v>
          </cell>
          <cell r="IE1106">
            <v>0</v>
          </cell>
          <cell r="IF1106">
            <v>0</v>
          </cell>
          <cell r="IG1106">
            <v>0</v>
          </cell>
          <cell r="IH1106">
            <v>0</v>
          </cell>
          <cell r="II1106">
            <v>0</v>
          </cell>
          <cell r="IJ1106">
            <v>0</v>
          </cell>
          <cell r="IK1106">
            <v>0</v>
          </cell>
          <cell r="IL1106">
            <v>0</v>
          </cell>
          <cell r="IM1106">
            <v>0</v>
          </cell>
          <cell r="IN1106">
            <v>0</v>
          </cell>
          <cell r="IO1106">
            <v>0</v>
          </cell>
          <cell r="IP1106">
            <v>0</v>
          </cell>
          <cell r="IQ1106">
            <v>0</v>
          </cell>
          <cell r="IR1106">
            <v>0</v>
          </cell>
          <cell r="IS1106">
            <v>0</v>
          </cell>
          <cell r="IT1106">
            <v>0</v>
          </cell>
          <cell r="IU1106">
            <v>0</v>
          </cell>
          <cell r="IV1106">
            <v>0</v>
          </cell>
          <cell r="IW1106">
            <v>0</v>
          </cell>
          <cell r="IX1106">
            <v>0</v>
          </cell>
          <cell r="IY1106">
            <v>0</v>
          </cell>
          <cell r="IZ1106">
            <v>0</v>
          </cell>
          <cell r="JA1106">
            <v>0</v>
          </cell>
          <cell r="JB1106">
            <v>0</v>
          </cell>
          <cell r="JC1106">
            <v>0</v>
          </cell>
          <cell r="JD1106">
            <v>0</v>
          </cell>
          <cell r="JE1106">
            <v>0</v>
          </cell>
          <cell r="JF1106">
            <v>0</v>
          </cell>
          <cell r="JG1106">
            <v>0</v>
          </cell>
          <cell r="JH1106">
            <v>0</v>
          </cell>
          <cell r="JI1106">
            <v>0</v>
          </cell>
          <cell r="JJ1106">
            <v>0</v>
          </cell>
          <cell r="JK1106">
            <v>0</v>
          </cell>
          <cell r="JL1106">
            <v>0</v>
          </cell>
          <cell r="JM1106">
            <v>0</v>
          </cell>
          <cell r="JN1106">
            <v>0</v>
          </cell>
          <cell r="JO1106">
            <v>0</v>
          </cell>
          <cell r="JP1106">
            <v>0</v>
          </cell>
          <cell r="JQ1106">
            <v>0</v>
          </cell>
        </row>
        <row r="1107">
          <cell r="D1107" t="str">
            <v>PV_.QF.UTS._.qUT.Pavant_Solar_II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K1107">
            <v>0</v>
          </cell>
          <cell r="AL1107">
            <v>0</v>
          </cell>
          <cell r="AM1107">
            <v>0</v>
          </cell>
          <cell r="AN1107">
            <v>0</v>
          </cell>
          <cell r="AO1107">
            <v>0</v>
          </cell>
          <cell r="AP1107">
            <v>0</v>
          </cell>
          <cell r="AQ1107">
            <v>0</v>
          </cell>
          <cell r="AR1107">
            <v>0</v>
          </cell>
          <cell r="AS1107">
            <v>0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0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0</v>
          </cell>
          <cell r="BD1107">
            <v>0</v>
          </cell>
          <cell r="BE1107">
            <v>0</v>
          </cell>
          <cell r="BF1107">
            <v>0</v>
          </cell>
          <cell r="BG1107">
            <v>0</v>
          </cell>
          <cell r="BH1107">
            <v>0</v>
          </cell>
          <cell r="BI1107">
            <v>0</v>
          </cell>
          <cell r="BJ1107">
            <v>0</v>
          </cell>
          <cell r="BK1107">
            <v>0</v>
          </cell>
          <cell r="BL1107">
            <v>0</v>
          </cell>
          <cell r="BM1107">
            <v>0</v>
          </cell>
          <cell r="BN1107">
            <v>0</v>
          </cell>
          <cell r="BO1107">
            <v>0</v>
          </cell>
          <cell r="BP1107">
            <v>0</v>
          </cell>
          <cell r="BQ1107">
            <v>0</v>
          </cell>
          <cell r="BR1107">
            <v>0</v>
          </cell>
          <cell r="BS1107">
            <v>0</v>
          </cell>
          <cell r="BT1107">
            <v>0</v>
          </cell>
          <cell r="BU1107">
            <v>0</v>
          </cell>
          <cell r="BV1107">
            <v>0</v>
          </cell>
          <cell r="BW1107">
            <v>0</v>
          </cell>
          <cell r="BX1107">
            <v>0</v>
          </cell>
          <cell r="BY1107">
            <v>0</v>
          </cell>
          <cell r="BZ1107">
            <v>0</v>
          </cell>
          <cell r="CA1107">
            <v>0</v>
          </cell>
          <cell r="CB1107">
            <v>0</v>
          </cell>
          <cell r="CC1107">
            <v>0</v>
          </cell>
          <cell r="CD1107">
            <v>0</v>
          </cell>
          <cell r="CE1107">
            <v>0</v>
          </cell>
          <cell r="CF1107">
            <v>0</v>
          </cell>
          <cell r="CG1107">
            <v>0</v>
          </cell>
          <cell r="CH1107">
            <v>0</v>
          </cell>
          <cell r="CI1107">
            <v>0</v>
          </cell>
          <cell r="CJ1107">
            <v>0</v>
          </cell>
          <cell r="CK1107">
            <v>0</v>
          </cell>
          <cell r="CL1107">
            <v>0</v>
          </cell>
          <cell r="CM1107">
            <v>0</v>
          </cell>
          <cell r="CN1107">
            <v>0</v>
          </cell>
          <cell r="CO1107">
            <v>0</v>
          </cell>
          <cell r="CP1107">
            <v>0</v>
          </cell>
          <cell r="CQ1107">
            <v>0</v>
          </cell>
          <cell r="CR1107">
            <v>0</v>
          </cell>
          <cell r="CS1107">
            <v>0</v>
          </cell>
          <cell r="CT1107">
            <v>0</v>
          </cell>
          <cell r="CU1107">
            <v>0</v>
          </cell>
          <cell r="CV1107">
            <v>0</v>
          </cell>
          <cell r="CW1107">
            <v>0</v>
          </cell>
          <cell r="CX1107">
            <v>0</v>
          </cell>
          <cell r="CY1107">
            <v>0</v>
          </cell>
          <cell r="CZ1107">
            <v>0</v>
          </cell>
          <cell r="DA1107">
            <v>0</v>
          </cell>
          <cell r="DB1107">
            <v>0</v>
          </cell>
          <cell r="DC1107">
            <v>0</v>
          </cell>
          <cell r="DD1107">
            <v>0</v>
          </cell>
          <cell r="DE1107">
            <v>0</v>
          </cell>
          <cell r="DF1107">
            <v>0</v>
          </cell>
          <cell r="DG1107">
            <v>0</v>
          </cell>
          <cell r="DH1107">
            <v>0</v>
          </cell>
          <cell r="DI1107">
            <v>0</v>
          </cell>
          <cell r="DJ1107">
            <v>0</v>
          </cell>
          <cell r="DK1107">
            <v>0</v>
          </cell>
          <cell r="DL1107">
            <v>0</v>
          </cell>
          <cell r="DM1107">
            <v>0</v>
          </cell>
          <cell r="DN1107">
            <v>0</v>
          </cell>
          <cell r="DO1107">
            <v>0</v>
          </cell>
          <cell r="DP1107">
            <v>0</v>
          </cell>
          <cell r="DQ1107">
            <v>0</v>
          </cell>
          <cell r="DR1107">
            <v>0</v>
          </cell>
          <cell r="DS1107">
            <v>0</v>
          </cell>
          <cell r="DT1107">
            <v>0</v>
          </cell>
          <cell r="DU1107">
            <v>0</v>
          </cell>
          <cell r="DV1107">
            <v>0</v>
          </cell>
          <cell r="DW1107">
            <v>0</v>
          </cell>
          <cell r="DX1107">
            <v>0</v>
          </cell>
          <cell r="DY1107">
            <v>0</v>
          </cell>
          <cell r="DZ1107">
            <v>0</v>
          </cell>
          <cell r="EA1107">
            <v>0</v>
          </cell>
          <cell r="EB1107">
            <v>0</v>
          </cell>
          <cell r="EC1107">
            <v>0</v>
          </cell>
          <cell r="ED1107">
            <v>0</v>
          </cell>
          <cell r="EE1107">
            <v>0</v>
          </cell>
          <cell r="EF1107">
            <v>0</v>
          </cell>
          <cell r="EG1107">
            <v>0</v>
          </cell>
          <cell r="EH1107">
            <v>0</v>
          </cell>
          <cell r="EI1107">
            <v>0</v>
          </cell>
          <cell r="EJ1107">
            <v>0</v>
          </cell>
          <cell r="EK1107">
            <v>0</v>
          </cell>
          <cell r="EL1107">
            <v>0</v>
          </cell>
          <cell r="EM1107">
            <v>0</v>
          </cell>
          <cell r="EN1107">
            <v>0</v>
          </cell>
          <cell r="EO1107">
            <v>0</v>
          </cell>
          <cell r="EP1107">
            <v>0</v>
          </cell>
          <cell r="EQ1107">
            <v>0</v>
          </cell>
          <cell r="ER1107">
            <v>0</v>
          </cell>
          <cell r="ES1107">
            <v>0</v>
          </cell>
          <cell r="ET1107">
            <v>0</v>
          </cell>
          <cell r="EU1107">
            <v>0</v>
          </cell>
          <cell r="EV1107">
            <v>0</v>
          </cell>
          <cell r="EW1107">
            <v>0</v>
          </cell>
          <cell r="EX1107">
            <v>0</v>
          </cell>
          <cell r="EY1107">
            <v>0</v>
          </cell>
          <cell r="EZ1107">
            <v>0</v>
          </cell>
          <cell r="FA1107">
            <v>0</v>
          </cell>
          <cell r="FB1107">
            <v>0</v>
          </cell>
          <cell r="FC1107">
            <v>0</v>
          </cell>
          <cell r="FD1107">
            <v>0</v>
          </cell>
          <cell r="FE1107">
            <v>0</v>
          </cell>
          <cell r="FF1107">
            <v>0</v>
          </cell>
          <cell r="FG1107">
            <v>0</v>
          </cell>
          <cell r="FH1107">
            <v>0</v>
          </cell>
          <cell r="FI1107">
            <v>0</v>
          </cell>
          <cell r="FJ1107">
            <v>0</v>
          </cell>
          <cell r="FK1107">
            <v>0</v>
          </cell>
          <cell r="FL1107">
            <v>0</v>
          </cell>
          <cell r="FM1107">
            <v>0</v>
          </cell>
          <cell r="FN1107">
            <v>0</v>
          </cell>
          <cell r="FO1107">
            <v>0</v>
          </cell>
          <cell r="FP1107">
            <v>0</v>
          </cell>
          <cell r="FQ1107">
            <v>0</v>
          </cell>
          <cell r="FR1107">
            <v>0</v>
          </cell>
          <cell r="FS1107">
            <v>0</v>
          </cell>
          <cell r="FT1107">
            <v>0</v>
          </cell>
          <cell r="FU1107">
            <v>0</v>
          </cell>
          <cell r="FV1107">
            <v>0</v>
          </cell>
          <cell r="FW1107">
            <v>0</v>
          </cell>
          <cell r="FX1107">
            <v>0</v>
          </cell>
          <cell r="FY1107">
            <v>0</v>
          </cell>
          <cell r="FZ1107">
            <v>0</v>
          </cell>
          <cell r="GA1107">
            <v>0</v>
          </cell>
          <cell r="GB1107">
            <v>0</v>
          </cell>
          <cell r="GC1107">
            <v>0</v>
          </cell>
          <cell r="GD1107">
            <v>0</v>
          </cell>
          <cell r="GE1107">
            <v>0</v>
          </cell>
          <cell r="GF1107">
            <v>0</v>
          </cell>
          <cell r="GG1107">
            <v>0</v>
          </cell>
          <cell r="GH1107">
            <v>0</v>
          </cell>
          <cell r="GI1107">
            <v>0</v>
          </cell>
          <cell r="GJ1107">
            <v>0</v>
          </cell>
          <cell r="GK1107">
            <v>0</v>
          </cell>
          <cell r="GL1107">
            <v>0</v>
          </cell>
          <cell r="GM1107">
            <v>0</v>
          </cell>
          <cell r="GN1107">
            <v>0</v>
          </cell>
          <cell r="GO1107">
            <v>0</v>
          </cell>
          <cell r="GP1107">
            <v>0</v>
          </cell>
          <cell r="GQ1107">
            <v>0</v>
          </cell>
          <cell r="GR1107">
            <v>0</v>
          </cell>
          <cell r="GS1107">
            <v>0</v>
          </cell>
          <cell r="GT1107">
            <v>0</v>
          </cell>
          <cell r="GU1107">
            <v>0</v>
          </cell>
          <cell r="GV1107">
            <v>0</v>
          </cell>
          <cell r="GW1107">
            <v>0</v>
          </cell>
          <cell r="GX1107">
            <v>0</v>
          </cell>
          <cell r="GY1107">
            <v>0</v>
          </cell>
          <cell r="GZ1107">
            <v>0</v>
          </cell>
          <cell r="HA1107">
            <v>0</v>
          </cell>
          <cell r="HB1107">
            <v>0</v>
          </cell>
          <cell r="HC1107">
            <v>0</v>
          </cell>
          <cell r="HD1107">
            <v>0</v>
          </cell>
          <cell r="HE1107">
            <v>0</v>
          </cell>
          <cell r="HF1107">
            <v>0</v>
          </cell>
          <cell r="HG1107">
            <v>0</v>
          </cell>
          <cell r="HH1107">
            <v>0</v>
          </cell>
          <cell r="HI1107">
            <v>0</v>
          </cell>
          <cell r="HJ1107">
            <v>0</v>
          </cell>
          <cell r="HK1107">
            <v>0</v>
          </cell>
          <cell r="HL1107">
            <v>0</v>
          </cell>
          <cell r="HM1107">
            <v>0</v>
          </cell>
          <cell r="HN1107">
            <v>0</v>
          </cell>
          <cell r="HO1107">
            <v>0</v>
          </cell>
          <cell r="HP1107">
            <v>0</v>
          </cell>
          <cell r="HQ1107">
            <v>0</v>
          </cell>
          <cell r="HR1107">
            <v>0</v>
          </cell>
          <cell r="HS1107">
            <v>0</v>
          </cell>
          <cell r="HT1107">
            <v>0</v>
          </cell>
          <cell r="HU1107">
            <v>0</v>
          </cell>
          <cell r="HV1107">
            <v>0</v>
          </cell>
          <cell r="HW1107">
            <v>0</v>
          </cell>
          <cell r="HX1107">
            <v>0</v>
          </cell>
          <cell r="HY1107">
            <v>0</v>
          </cell>
          <cell r="HZ1107">
            <v>0</v>
          </cell>
          <cell r="IA1107">
            <v>0</v>
          </cell>
          <cell r="IB1107">
            <v>0</v>
          </cell>
          <cell r="IC1107">
            <v>0</v>
          </cell>
          <cell r="ID1107">
            <v>0</v>
          </cell>
          <cell r="IE1107">
            <v>0</v>
          </cell>
          <cell r="IF1107">
            <v>0</v>
          </cell>
          <cell r="IG1107">
            <v>0</v>
          </cell>
          <cell r="IH1107">
            <v>0</v>
          </cell>
          <cell r="II1107">
            <v>0</v>
          </cell>
          <cell r="IJ1107">
            <v>0</v>
          </cell>
          <cell r="IK1107">
            <v>0</v>
          </cell>
          <cell r="IL1107">
            <v>0</v>
          </cell>
          <cell r="IM1107">
            <v>0</v>
          </cell>
          <cell r="IN1107">
            <v>0</v>
          </cell>
          <cell r="IO1107">
            <v>0</v>
          </cell>
          <cell r="IP1107">
            <v>0</v>
          </cell>
          <cell r="IQ1107">
            <v>0</v>
          </cell>
          <cell r="IR1107">
            <v>0</v>
          </cell>
          <cell r="IS1107">
            <v>0</v>
          </cell>
          <cell r="IT1107">
            <v>0</v>
          </cell>
          <cell r="IU1107">
            <v>0</v>
          </cell>
          <cell r="IV1107">
            <v>0</v>
          </cell>
          <cell r="IW1107">
            <v>0</v>
          </cell>
          <cell r="IX1107">
            <v>0</v>
          </cell>
          <cell r="IY1107">
            <v>0</v>
          </cell>
          <cell r="IZ1107">
            <v>0</v>
          </cell>
          <cell r="JA1107">
            <v>0</v>
          </cell>
          <cell r="JB1107">
            <v>0</v>
          </cell>
          <cell r="JC1107">
            <v>0</v>
          </cell>
          <cell r="JD1107">
            <v>0</v>
          </cell>
          <cell r="JE1107">
            <v>0</v>
          </cell>
          <cell r="JF1107">
            <v>0</v>
          </cell>
          <cell r="JG1107">
            <v>0</v>
          </cell>
          <cell r="JH1107">
            <v>0</v>
          </cell>
          <cell r="JI1107">
            <v>0</v>
          </cell>
          <cell r="JJ1107">
            <v>0</v>
          </cell>
          <cell r="JK1107">
            <v>0</v>
          </cell>
          <cell r="JL1107">
            <v>0</v>
          </cell>
          <cell r="JM1107">
            <v>0</v>
          </cell>
          <cell r="JN1107">
            <v>0</v>
          </cell>
          <cell r="JO1107">
            <v>0</v>
          </cell>
          <cell r="JP1107">
            <v>0</v>
          </cell>
          <cell r="JQ1107">
            <v>0</v>
          </cell>
        </row>
        <row r="1108">
          <cell r="D1108" t="str">
            <v>PV_.QF.UTS._.qUT.Quichapa_I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K1108">
            <v>0</v>
          </cell>
          <cell r="AL1108">
            <v>0</v>
          </cell>
          <cell r="AM1108">
            <v>0</v>
          </cell>
          <cell r="AN1108">
            <v>0</v>
          </cell>
          <cell r="AO1108">
            <v>0</v>
          </cell>
          <cell r="AP1108">
            <v>0</v>
          </cell>
          <cell r="AQ1108">
            <v>0</v>
          </cell>
          <cell r="AR1108">
            <v>0</v>
          </cell>
          <cell r="AS1108">
            <v>0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0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0</v>
          </cell>
          <cell r="BD1108">
            <v>0</v>
          </cell>
          <cell r="BE1108">
            <v>0</v>
          </cell>
          <cell r="BF1108">
            <v>0</v>
          </cell>
          <cell r="BG1108">
            <v>0</v>
          </cell>
          <cell r="BH1108">
            <v>0</v>
          </cell>
          <cell r="BI1108">
            <v>0</v>
          </cell>
          <cell r="BJ1108">
            <v>0</v>
          </cell>
          <cell r="BK1108">
            <v>0</v>
          </cell>
          <cell r="BL1108">
            <v>0</v>
          </cell>
          <cell r="BM1108">
            <v>0</v>
          </cell>
          <cell r="BN1108">
            <v>0</v>
          </cell>
          <cell r="BO1108">
            <v>0</v>
          </cell>
          <cell r="BP1108">
            <v>0</v>
          </cell>
          <cell r="BQ1108">
            <v>0</v>
          </cell>
          <cell r="BR1108">
            <v>0</v>
          </cell>
          <cell r="BS1108">
            <v>0</v>
          </cell>
          <cell r="BT1108">
            <v>0</v>
          </cell>
          <cell r="BU1108">
            <v>0</v>
          </cell>
          <cell r="BV1108">
            <v>0</v>
          </cell>
          <cell r="BW1108">
            <v>0</v>
          </cell>
          <cell r="BX1108">
            <v>0</v>
          </cell>
          <cell r="BY1108">
            <v>0</v>
          </cell>
          <cell r="BZ1108">
            <v>0</v>
          </cell>
          <cell r="CA1108">
            <v>0</v>
          </cell>
          <cell r="CB1108">
            <v>0</v>
          </cell>
          <cell r="CC1108">
            <v>0</v>
          </cell>
          <cell r="CD1108">
            <v>0</v>
          </cell>
          <cell r="CE1108">
            <v>0</v>
          </cell>
          <cell r="CF1108">
            <v>0</v>
          </cell>
          <cell r="CG1108">
            <v>0</v>
          </cell>
          <cell r="CH1108">
            <v>0</v>
          </cell>
          <cell r="CI1108">
            <v>0</v>
          </cell>
          <cell r="CJ1108">
            <v>0</v>
          </cell>
          <cell r="CK1108">
            <v>0</v>
          </cell>
          <cell r="CL1108">
            <v>0</v>
          </cell>
          <cell r="CM1108">
            <v>0</v>
          </cell>
          <cell r="CN1108">
            <v>0</v>
          </cell>
          <cell r="CO1108">
            <v>0</v>
          </cell>
          <cell r="CP1108">
            <v>0</v>
          </cell>
          <cell r="CQ1108">
            <v>0</v>
          </cell>
          <cell r="CR1108">
            <v>0</v>
          </cell>
          <cell r="CS1108">
            <v>0</v>
          </cell>
          <cell r="CT1108">
            <v>0</v>
          </cell>
          <cell r="CU1108">
            <v>0</v>
          </cell>
          <cell r="CV1108">
            <v>0</v>
          </cell>
          <cell r="CW1108">
            <v>0</v>
          </cell>
          <cell r="CX1108">
            <v>0</v>
          </cell>
          <cell r="CY1108">
            <v>0</v>
          </cell>
          <cell r="CZ1108">
            <v>0</v>
          </cell>
          <cell r="DA1108">
            <v>0</v>
          </cell>
          <cell r="DB1108">
            <v>0</v>
          </cell>
          <cell r="DC1108">
            <v>0</v>
          </cell>
          <cell r="DD1108">
            <v>0</v>
          </cell>
          <cell r="DE1108">
            <v>0</v>
          </cell>
          <cell r="DF1108">
            <v>0</v>
          </cell>
          <cell r="DG1108">
            <v>0</v>
          </cell>
          <cell r="DH1108">
            <v>0</v>
          </cell>
          <cell r="DI1108">
            <v>0</v>
          </cell>
          <cell r="DJ1108">
            <v>0</v>
          </cell>
          <cell r="DK1108">
            <v>0</v>
          </cell>
          <cell r="DL1108">
            <v>0</v>
          </cell>
          <cell r="DM1108">
            <v>0</v>
          </cell>
          <cell r="DN1108">
            <v>0</v>
          </cell>
          <cell r="DO1108">
            <v>0</v>
          </cell>
          <cell r="DP1108">
            <v>0</v>
          </cell>
          <cell r="DQ1108">
            <v>0</v>
          </cell>
          <cell r="DR1108">
            <v>0</v>
          </cell>
          <cell r="DS1108">
            <v>0</v>
          </cell>
          <cell r="DT1108">
            <v>0</v>
          </cell>
          <cell r="DU1108">
            <v>0</v>
          </cell>
          <cell r="DV1108">
            <v>0</v>
          </cell>
          <cell r="DW1108">
            <v>0</v>
          </cell>
          <cell r="DX1108">
            <v>0</v>
          </cell>
          <cell r="DY1108">
            <v>0</v>
          </cell>
          <cell r="DZ1108">
            <v>0</v>
          </cell>
          <cell r="EA1108">
            <v>0</v>
          </cell>
          <cell r="EB1108">
            <v>0</v>
          </cell>
          <cell r="EC1108">
            <v>0</v>
          </cell>
          <cell r="ED1108">
            <v>0</v>
          </cell>
          <cell r="EE1108">
            <v>0</v>
          </cell>
          <cell r="EF1108">
            <v>0</v>
          </cell>
          <cell r="EG1108">
            <v>0</v>
          </cell>
          <cell r="EH1108">
            <v>0</v>
          </cell>
          <cell r="EI1108">
            <v>0</v>
          </cell>
          <cell r="EJ1108">
            <v>0</v>
          </cell>
          <cell r="EK1108">
            <v>0</v>
          </cell>
          <cell r="EL1108">
            <v>0</v>
          </cell>
          <cell r="EM1108">
            <v>0</v>
          </cell>
          <cell r="EN1108">
            <v>0</v>
          </cell>
          <cell r="EO1108">
            <v>0</v>
          </cell>
          <cell r="EP1108">
            <v>0</v>
          </cell>
          <cell r="EQ1108">
            <v>0</v>
          </cell>
          <cell r="ER1108">
            <v>0</v>
          </cell>
          <cell r="ES1108">
            <v>0</v>
          </cell>
          <cell r="ET1108">
            <v>0</v>
          </cell>
          <cell r="EU1108">
            <v>0</v>
          </cell>
          <cell r="EV1108">
            <v>0</v>
          </cell>
          <cell r="EW1108">
            <v>0</v>
          </cell>
          <cell r="EX1108">
            <v>0</v>
          </cell>
          <cell r="EY1108">
            <v>0</v>
          </cell>
          <cell r="EZ1108">
            <v>0</v>
          </cell>
          <cell r="FA1108">
            <v>0</v>
          </cell>
          <cell r="FB1108">
            <v>0</v>
          </cell>
          <cell r="FC1108">
            <v>0</v>
          </cell>
          <cell r="FD1108">
            <v>0</v>
          </cell>
          <cell r="FE1108">
            <v>0</v>
          </cell>
          <cell r="FF1108">
            <v>0</v>
          </cell>
          <cell r="FG1108">
            <v>0</v>
          </cell>
          <cell r="FH1108">
            <v>0</v>
          </cell>
          <cell r="FI1108">
            <v>0</v>
          </cell>
          <cell r="FJ1108">
            <v>0</v>
          </cell>
          <cell r="FK1108">
            <v>0</v>
          </cell>
          <cell r="FL1108">
            <v>0</v>
          </cell>
          <cell r="FM1108">
            <v>0</v>
          </cell>
          <cell r="FN1108">
            <v>0</v>
          </cell>
          <cell r="FO1108">
            <v>0</v>
          </cell>
          <cell r="FP1108">
            <v>0</v>
          </cell>
          <cell r="FQ1108">
            <v>0</v>
          </cell>
          <cell r="FR1108">
            <v>0</v>
          </cell>
          <cell r="FS1108">
            <v>0</v>
          </cell>
          <cell r="FT1108">
            <v>0</v>
          </cell>
          <cell r="FU1108">
            <v>0</v>
          </cell>
          <cell r="FV1108">
            <v>0</v>
          </cell>
          <cell r="FW1108">
            <v>0</v>
          </cell>
          <cell r="FX1108">
            <v>0</v>
          </cell>
          <cell r="FY1108">
            <v>0</v>
          </cell>
          <cell r="FZ1108">
            <v>0</v>
          </cell>
          <cell r="GA1108">
            <v>0</v>
          </cell>
          <cell r="GB1108">
            <v>0</v>
          </cell>
          <cell r="GC1108">
            <v>0</v>
          </cell>
          <cell r="GD1108">
            <v>0</v>
          </cell>
          <cell r="GE1108">
            <v>0</v>
          </cell>
          <cell r="GF1108">
            <v>0</v>
          </cell>
          <cell r="GG1108">
            <v>0</v>
          </cell>
          <cell r="GH1108">
            <v>0</v>
          </cell>
          <cell r="GI1108">
            <v>0</v>
          </cell>
          <cell r="GJ1108">
            <v>0</v>
          </cell>
          <cell r="GK1108">
            <v>0</v>
          </cell>
          <cell r="GL1108">
            <v>0</v>
          </cell>
          <cell r="GM1108">
            <v>0</v>
          </cell>
          <cell r="GN1108">
            <v>0</v>
          </cell>
          <cell r="GO1108">
            <v>0</v>
          </cell>
          <cell r="GP1108">
            <v>0</v>
          </cell>
          <cell r="GQ1108">
            <v>0</v>
          </cell>
          <cell r="GR1108">
            <v>0</v>
          </cell>
          <cell r="GS1108">
            <v>0</v>
          </cell>
          <cell r="GT1108">
            <v>0</v>
          </cell>
          <cell r="GU1108">
            <v>0</v>
          </cell>
          <cell r="GV1108">
            <v>0</v>
          </cell>
          <cell r="GW1108">
            <v>0</v>
          </cell>
          <cell r="GX1108">
            <v>0</v>
          </cell>
          <cell r="GY1108">
            <v>0</v>
          </cell>
          <cell r="GZ1108">
            <v>0</v>
          </cell>
          <cell r="HA1108">
            <v>0</v>
          </cell>
          <cell r="HB1108">
            <v>0</v>
          </cell>
          <cell r="HC1108">
            <v>0</v>
          </cell>
          <cell r="HD1108">
            <v>0</v>
          </cell>
          <cell r="HE1108">
            <v>0</v>
          </cell>
          <cell r="HF1108">
            <v>0</v>
          </cell>
          <cell r="HG1108">
            <v>0</v>
          </cell>
          <cell r="HH1108">
            <v>0</v>
          </cell>
          <cell r="HI1108">
            <v>0</v>
          </cell>
          <cell r="HJ1108">
            <v>0</v>
          </cell>
          <cell r="HK1108">
            <v>0</v>
          </cell>
          <cell r="HL1108">
            <v>0</v>
          </cell>
          <cell r="HM1108">
            <v>0</v>
          </cell>
          <cell r="HN1108">
            <v>0</v>
          </cell>
          <cell r="HO1108">
            <v>0</v>
          </cell>
          <cell r="HP1108">
            <v>0</v>
          </cell>
          <cell r="HQ1108">
            <v>0</v>
          </cell>
          <cell r="HR1108">
            <v>0</v>
          </cell>
          <cell r="HS1108">
            <v>0</v>
          </cell>
          <cell r="HT1108">
            <v>0</v>
          </cell>
          <cell r="HU1108">
            <v>0</v>
          </cell>
          <cell r="HV1108">
            <v>0</v>
          </cell>
          <cell r="HW1108">
            <v>0</v>
          </cell>
          <cell r="HX1108">
            <v>0</v>
          </cell>
          <cell r="HY1108">
            <v>0</v>
          </cell>
          <cell r="HZ1108">
            <v>0</v>
          </cell>
          <cell r="IA1108">
            <v>0</v>
          </cell>
          <cell r="IB1108">
            <v>0</v>
          </cell>
          <cell r="IC1108">
            <v>0</v>
          </cell>
          <cell r="ID1108">
            <v>0</v>
          </cell>
          <cell r="IE1108">
            <v>0</v>
          </cell>
          <cell r="IF1108">
            <v>0</v>
          </cell>
          <cell r="IG1108">
            <v>0</v>
          </cell>
          <cell r="IH1108">
            <v>0</v>
          </cell>
          <cell r="II1108">
            <v>0</v>
          </cell>
          <cell r="IJ1108">
            <v>0</v>
          </cell>
          <cell r="IK1108">
            <v>0</v>
          </cell>
          <cell r="IL1108">
            <v>0</v>
          </cell>
          <cell r="IM1108">
            <v>0</v>
          </cell>
          <cell r="IN1108">
            <v>0</v>
          </cell>
          <cell r="IO1108">
            <v>0</v>
          </cell>
          <cell r="IP1108">
            <v>0</v>
          </cell>
          <cell r="IQ1108">
            <v>0</v>
          </cell>
          <cell r="IR1108">
            <v>0</v>
          </cell>
          <cell r="IS1108">
            <v>0</v>
          </cell>
          <cell r="IT1108">
            <v>0</v>
          </cell>
          <cell r="IU1108">
            <v>0</v>
          </cell>
          <cell r="IV1108">
            <v>0</v>
          </cell>
          <cell r="IW1108">
            <v>0</v>
          </cell>
          <cell r="IX1108">
            <v>0</v>
          </cell>
          <cell r="IY1108">
            <v>0</v>
          </cell>
          <cell r="IZ1108">
            <v>0</v>
          </cell>
          <cell r="JA1108">
            <v>0</v>
          </cell>
          <cell r="JB1108">
            <v>0</v>
          </cell>
          <cell r="JC1108">
            <v>0</v>
          </cell>
          <cell r="JD1108">
            <v>0</v>
          </cell>
          <cell r="JE1108">
            <v>0</v>
          </cell>
          <cell r="JF1108">
            <v>0</v>
          </cell>
          <cell r="JG1108">
            <v>0</v>
          </cell>
          <cell r="JH1108">
            <v>0</v>
          </cell>
          <cell r="JI1108">
            <v>0</v>
          </cell>
          <cell r="JJ1108">
            <v>0</v>
          </cell>
          <cell r="JK1108">
            <v>0</v>
          </cell>
          <cell r="JL1108">
            <v>0</v>
          </cell>
          <cell r="JM1108">
            <v>0</v>
          </cell>
          <cell r="JN1108">
            <v>0</v>
          </cell>
          <cell r="JO1108">
            <v>0</v>
          </cell>
          <cell r="JP1108">
            <v>0</v>
          </cell>
          <cell r="JQ1108">
            <v>0</v>
          </cell>
        </row>
        <row r="1109">
          <cell r="D1109" t="str">
            <v>PV_.QF.UTS._.qUT.Quichapa_II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K1109">
            <v>0</v>
          </cell>
          <cell r="AL1109">
            <v>0</v>
          </cell>
          <cell r="AM1109">
            <v>0</v>
          </cell>
          <cell r="AN1109">
            <v>0</v>
          </cell>
          <cell r="AO1109">
            <v>0</v>
          </cell>
          <cell r="AP1109">
            <v>0</v>
          </cell>
          <cell r="AQ1109">
            <v>0</v>
          </cell>
          <cell r="AR1109">
            <v>0</v>
          </cell>
          <cell r="AS1109">
            <v>0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0</v>
          </cell>
          <cell r="AY1109">
            <v>0</v>
          </cell>
          <cell r="AZ1109">
            <v>0</v>
          </cell>
          <cell r="BA1109">
            <v>0</v>
          </cell>
          <cell r="BB1109">
            <v>0</v>
          </cell>
          <cell r="BC1109">
            <v>0</v>
          </cell>
          <cell r="BD1109">
            <v>0</v>
          </cell>
          <cell r="BE1109">
            <v>0</v>
          </cell>
          <cell r="BF1109">
            <v>0</v>
          </cell>
          <cell r="BG1109">
            <v>0</v>
          </cell>
          <cell r="BH1109">
            <v>0</v>
          </cell>
          <cell r="BI1109">
            <v>0</v>
          </cell>
          <cell r="BJ1109">
            <v>0</v>
          </cell>
          <cell r="BK1109">
            <v>0</v>
          </cell>
          <cell r="BL1109">
            <v>0</v>
          </cell>
          <cell r="BM1109">
            <v>0</v>
          </cell>
          <cell r="BN1109">
            <v>0</v>
          </cell>
          <cell r="BO1109">
            <v>0</v>
          </cell>
          <cell r="BP1109">
            <v>0</v>
          </cell>
          <cell r="BQ1109">
            <v>0</v>
          </cell>
          <cell r="BR1109">
            <v>0</v>
          </cell>
          <cell r="BS1109">
            <v>0</v>
          </cell>
          <cell r="BT1109">
            <v>0</v>
          </cell>
          <cell r="BU1109">
            <v>0</v>
          </cell>
          <cell r="BV1109">
            <v>0</v>
          </cell>
          <cell r="BW1109">
            <v>0</v>
          </cell>
          <cell r="BX1109">
            <v>0</v>
          </cell>
          <cell r="BY1109">
            <v>0</v>
          </cell>
          <cell r="BZ1109">
            <v>0</v>
          </cell>
          <cell r="CA1109">
            <v>0</v>
          </cell>
          <cell r="CB1109">
            <v>0</v>
          </cell>
          <cell r="CC1109">
            <v>0</v>
          </cell>
          <cell r="CD1109">
            <v>0</v>
          </cell>
          <cell r="CE1109">
            <v>0</v>
          </cell>
          <cell r="CF1109">
            <v>0</v>
          </cell>
          <cell r="CG1109">
            <v>0</v>
          </cell>
          <cell r="CH1109">
            <v>0</v>
          </cell>
          <cell r="CI1109">
            <v>0</v>
          </cell>
          <cell r="CJ1109">
            <v>0</v>
          </cell>
          <cell r="CK1109">
            <v>0</v>
          </cell>
          <cell r="CL1109">
            <v>0</v>
          </cell>
          <cell r="CM1109">
            <v>0</v>
          </cell>
          <cell r="CN1109">
            <v>0</v>
          </cell>
          <cell r="CO1109">
            <v>0</v>
          </cell>
          <cell r="CP1109">
            <v>0</v>
          </cell>
          <cell r="CQ1109">
            <v>0</v>
          </cell>
          <cell r="CR1109">
            <v>0</v>
          </cell>
          <cell r="CS1109">
            <v>0</v>
          </cell>
          <cell r="CT1109">
            <v>0</v>
          </cell>
          <cell r="CU1109">
            <v>0</v>
          </cell>
          <cell r="CV1109">
            <v>0</v>
          </cell>
          <cell r="CW1109">
            <v>0</v>
          </cell>
          <cell r="CX1109">
            <v>0</v>
          </cell>
          <cell r="CY1109">
            <v>0</v>
          </cell>
          <cell r="CZ1109">
            <v>0</v>
          </cell>
          <cell r="DA1109">
            <v>0</v>
          </cell>
          <cell r="DB1109">
            <v>0</v>
          </cell>
          <cell r="DC1109">
            <v>0</v>
          </cell>
          <cell r="DD1109">
            <v>0</v>
          </cell>
          <cell r="DE1109">
            <v>0</v>
          </cell>
          <cell r="DF1109">
            <v>0</v>
          </cell>
          <cell r="DG1109">
            <v>0</v>
          </cell>
          <cell r="DH1109">
            <v>0</v>
          </cell>
          <cell r="DI1109">
            <v>0</v>
          </cell>
          <cell r="DJ1109">
            <v>0</v>
          </cell>
          <cell r="DK1109">
            <v>0</v>
          </cell>
          <cell r="DL1109">
            <v>0</v>
          </cell>
          <cell r="DM1109">
            <v>0</v>
          </cell>
          <cell r="DN1109">
            <v>0</v>
          </cell>
          <cell r="DO1109">
            <v>0</v>
          </cell>
          <cell r="DP1109">
            <v>0</v>
          </cell>
          <cell r="DQ1109">
            <v>0</v>
          </cell>
          <cell r="DR1109">
            <v>0</v>
          </cell>
          <cell r="DS1109">
            <v>0</v>
          </cell>
          <cell r="DT1109">
            <v>0</v>
          </cell>
          <cell r="DU1109">
            <v>0</v>
          </cell>
          <cell r="DV1109">
            <v>0</v>
          </cell>
          <cell r="DW1109">
            <v>0</v>
          </cell>
          <cell r="DX1109">
            <v>0</v>
          </cell>
          <cell r="DY1109">
            <v>0</v>
          </cell>
          <cell r="DZ1109">
            <v>0</v>
          </cell>
          <cell r="EA1109">
            <v>0</v>
          </cell>
          <cell r="EB1109">
            <v>0</v>
          </cell>
          <cell r="EC1109">
            <v>0</v>
          </cell>
          <cell r="ED1109">
            <v>0</v>
          </cell>
          <cell r="EE1109">
            <v>0</v>
          </cell>
          <cell r="EF1109">
            <v>0</v>
          </cell>
          <cell r="EG1109">
            <v>0</v>
          </cell>
          <cell r="EH1109">
            <v>0</v>
          </cell>
          <cell r="EI1109">
            <v>0</v>
          </cell>
          <cell r="EJ1109">
            <v>0</v>
          </cell>
          <cell r="EK1109">
            <v>0</v>
          </cell>
          <cell r="EL1109">
            <v>0</v>
          </cell>
          <cell r="EM1109">
            <v>0</v>
          </cell>
          <cell r="EN1109">
            <v>0</v>
          </cell>
          <cell r="EO1109">
            <v>0</v>
          </cell>
          <cell r="EP1109">
            <v>0</v>
          </cell>
          <cell r="EQ1109">
            <v>0</v>
          </cell>
          <cell r="ER1109">
            <v>0</v>
          </cell>
          <cell r="ES1109">
            <v>0</v>
          </cell>
          <cell r="ET1109">
            <v>0</v>
          </cell>
          <cell r="EU1109">
            <v>0</v>
          </cell>
          <cell r="EV1109">
            <v>0</v>
          </cell>
          <cell r="EW1109">
            <v>0</v>
          </cell>
          <cell r="EX1109">
            <v>0</v>
          </cell>
          <cell r="EY1109">
            <v>0</v>
          </cell>
          <cell r="EZ1109">
            <v>0</v>
          </cell>
          <cell r="FA1109">
            <v>0</v>
          </cell>
          <cell r="FB1109">
            <v>0</v>
          </cell>
          <cell r="FC1109">
            <v>0</v>
          </cell>
          <cell r="FD1109">
            <v>0</v>
          </cell>
          <cell r="FE1109">
            <v>0</v>
          </cell>
          <cell r="FF1109">
            <v>0</v>
          </cell>
          <cell r="FG1109">
            <v>0</v>
          </cell>
          <cell r="FH1109">
            <v>0</v>
          </cell>
          <cell r="FI1109">
            <v>0</v>
          </cell>
          <cell r="FJ1109">
            <v>0</v>
          </cell>
          <cell r="FK1109">
            <v>0</v>
          </cell>
          <cell r="FL1109">
            <v>0</v>
          </cell>
          <cell r="FM1109">
            <v>0</v>
          </cell>
          <cell r="FN1109">
            <v>0</v>
          </cell>
          <cell r="FO1109">
            <v>0</v>
          </cell>
          <cell r="FP1109">
            <v>0</v>
          </cell>
          <cell r="FQ1109">
            <v>0</v>
          </cell>
          <cell r="FR1109">
            <v>0</v>
          </cell>
          <cell r="FS1109">
            <v>0</v>
          </cell>
          <cell r="FT1109">
            <v>0</v>
          </cell>
          <cell r="FU1109">
            <v>0</v>
          </cell>
          <cell r="FV1109">
            <v>0</v>
          </cell>
          <cell r="FW1109">
            <v>0</v>
          </cell>
          <cell r="FX1109">
            <v>0</v>
          </cell>
          <cell r="FY1109">
            <v>0</v>
          </cell>
          <cell r="FZ1109">
            <v>0</v>
          </cell>
          <cell r="GA1109">
            <v>0</v>
          </cell>
          <cell r="GB1109">
            <v>0</v>
          </cell>
          <cell r="GC1109">
            <v>0</v>
          </cell>
          <cell r="GD1109">
            <v>0</v>
          </cell>
          <cell r="GE1109">
            <v>0</v>
          </cell>
          <cell r="GF1109">
            <v>0</v>
          </cell>
          <cell r="GG1109">
            <v>0</v>
          </cell>
          <cell r="GH1109">
            <v>0</v>
          </cell>
          <cell r="GI1109">
            <v>0</v>
          </cell>
          <cell r="GJ1109">
            <v>0</v>
          </cell>
          <cell r="GK1109">
            <v>0</v>
          </cell>
          <cell r="GL1109">
            <v>0</v>
          </cell>
          <cell r="GM1109">
            <v>0</v>
          </cell>
          <cell r="GN1109">
            <v>0</v>
          </cell>
          <cell r="GO1109">
            <v>0</v>
          </cell>
          <cell r="GP1109">
            <v>0</v>
          </cell>
          <cell r="GQ1109">
            <v>0</v>
          </cell>
          <cell r="GR1109">
            <v>0</v>
          </cell>
          <cell r="GS1109">
            <v>0</v>
          </cell>
          <cell r="GT1109">
            <v>0</v>
          </cell>
          <cell r="GU1109">
            <v>0</v>
          </cell>
          <cell r="GV1109">
            <v>0</v>
          </cell>
          <cell r="GW1109">
            <v>0</v>
          </cell>
          <cell r="GX1109">
            <v>0</v>
          </cell>
          <cell r="GY1109">
            <v>0</v>
          </cell>
          <cell r="GZ1109">
            <v>0</v>
          </cell>
          <cell r="HA1109">
            <v>0</v>
          </cell>
          <cell r="HB1109">
            <v>0</v>
          </cell>
          <cell r="HC1109">
            <v>0</v>
          </cell>
          <cell r="HD1109">
            <v>0</v>
          </cell>
          <cell r="HE1109">
            <v>0</v>
          </cell>
          <cell r="HF1109">
            <v>0</v>
          </cell>
          <cell r="HG1109">
            <v>0</v>
          </cell>
          <cell r="HH1109">
            <v>0</v>
          </cell>
          <cell r="HI1109">
            <v>0</v>
          </cell>
          <cell r="HJ1109">
            <v>0</v>
          </cell>
          <cell r="HK1109">
            <v>0</v>
          </cell>
          <cell r="HL1109">
            <v>0</v>
          </cell>
          <cell r="HM1109">
            <v>0</v>
          </cell>
          <cell r="HN1109">
            <v>0</v>
          </cell>
          <cell r="HO1109">
            <v>0</v>
          </cell>
          <cell r="HP1109">
            <v>0</v>
          </cell>
          <cell r="HQ1109">
            <v>0</v>
          </cell>
          <cell r="HR1109">
            <v>0</v>
          </cell>
          <cell r="HS1109">
            <v>0</v>
          </cell>
          <cell r="HT1109">
            <v>0</v>
          </cell>
          <cell r="HU1109">
            <v>0</v>
          </cell>
          <cell r="HV1109">
            <v>0</v>
          </cell>
          <cell r="HW1109">
            <v>0</v>
          </cell>
          <cell r="HX1109">
            <v>0</v>
          </cell>
          <cell r="HY1109">
            <v>0</v>
          </cell>
          <cell r="HZ1109">
            <v>0</v>
          </cell>
          <cell r="IA1109">
            <v>0</v>
          </cell>
          <cell r="IB1109">
            <v>0</v>
          </cell>
          <cell r="IC1109">
            <v>0</v>
          </cell>
          <cell r="ID1109">
            <v>0</v>
          </cell>
          <cell r="IE1109">
            <v>0</v>
          </cell>
          <cell r="IF1109">
            <v>0</v>
          </cell>
          <cell r="IG1109">
            <v>0</v>
          </cell>
          <cell r="IH1109">
            <v>0</v>
          </cell>
          <cell r="II1109">
            <v>0</v>
          </cell>
          <cell r="IJ1109">
            <v>0</v>
          </cell>
          <cell r="IK1109">
            <v>0</v>
          </cell>
          <cell r="IL1109">
            <v>0</v>
          </cell>
          <cell r="IM1109">
            <v>0</v>
          </cell>
          <cell r="IN1109">
            <v>0</v>
          </cell>
          <cell r="IO1109">
            <v>0</v>
          </cell>
          <cell r="IP1109">
            <v>0</v>
          </cell>
          <cell r="IQ1109">
            <v>0</v>
          </cell>
          <cell r="IR1109">
            <v>0</v>
          </cell>
          <cell r="IS1109">
            <v>0</v>
          </cell>
          <cell r="IT1109">
            <v>0</v>
          </cell>
          <cell r="IU1109">
            <v>0</v>
          </cell>
          <cell r="IV1109">
            <v>0</v>
          </cell>
          <cell r="IW1109">
            <v>0</v>
          </cell>
          <cell r="IX1109">
            <v>0</v>
          </cell>
          <cell r="IY1109">
            <v>0</v>
          </cell>
          <cell r="IZ1109">
            <v>0</v>
          </cell>
          <cell r="JA1109">
            <v>0</v>
          </cell>
          <cell r="JB1109">
            <v>0</v>
          </cell>
          <cell r="JC1109">
            <v>0</v>
          </cell>
          <cell r="JD1109">
            <v>0</v>
          </cell>
          <cell r="JE1109">
            <v>0</v>
          </cell>
          <cell r="JF1109">
            <v>0</v>
          </cell>
          <cell r="JG1109">
            <v>0</v>
          </cell>
          <cell r="JH1109">
            <v>0</v>
          </cell>
          <cell r="JI1109">
            <v>0</v>
          </cell>
          <cell r="JJ1109">
            <v>0</v>
          </cell>
          <cell r="JK1109">
            <v>0</v>
          </cell>
          <cell r="JL1109">
            <v>0</v>
          </cell>
          <cell r="JM1109">
            <v>0</v>
          </cell>
          <cell r="JN1109">
            <v>0</v>
          </cell>
          <cell r="JO1109">
            <v>0</v>
          </cell>
          <cell r="JP1109">
            <v>0</v>
          </cell>
          <cell r="JQ1109">
            <v>0</v>
          </cell>
        </row>
        <row r="1110">
          <cell r="D1110" t="str">
            <v>PV_.QF.UTS._.qUT.Quichapa_III</v>
          </cell>
          <cell r="F1110">
            <v>0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0</v>
          </cell>
          <cell r="R1110">
            <v>0</v>
          </cell>
          <cell r="S1110">
            <v>0</v>
          </cell>
          <cell r="T1110">
            <v>0</v>
          </cell>
          <cell r="U1110">
            <v>0</v>
          </cell>
          <cell r="V1110">
            <v>0</v>
          </cell>
          <cell r="W1110">
            <v>0</v>
          </cell>
          <cell r="X1110">
            <v>0</v>
          </cell>
          <cell r="Y1110">
            <v>0</v>
          </cell>
          <cell r="Z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  <cell r="AI1110">
            <v>0</v>
          </cell>
          <cell r="AJ1110">
            <v>0</v>
          </cell>
          <cell r="AK1110">
            <v>0</v>
          </cell>
          <cell r="AL1110">
            <v>0</v>
          </cell>
          <cell r="AM1110">
            <v>0</v>
          </cell>
          <cell r="AN1110">
            <v>0</v>
          </cell>
          <cell r="AO1110">
            <v>0</v>
          </cell>
          <cell r="AP1110">
            <v>0</v>
          </cell>
          <cell r="AQ1110">
            <v>0</v>
          </cell>
          <cell r="AR1110">
            <v>0</v>
          </cell>
          <cell r="AS1110">
            <v>0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0</v>
          </cell>
          <cell r="AY1110">
            <v>0</v>
          </cell>
          <cell r="AZ1110">
            <v>0</v>
          </cell>
          <cell r="BA1110">
            <v>0</v>
          </cell>
          <cell r="BB1110">
            <v>0</v>
          </cell>
          <cell r="BC1110">
            <v>0</v>
          </cell>
          <cell r="BD1110">
            <v>0</v>
          </cell>
          <cell r="BE1110">
            <v>0</v>
          </cell>
          <cell r="BF1110">
            <v>0</v>
          </cell>
          <cell r="BG1110">
            <v>0</v>
          </cell>
          <cell r="BH1110">
            <v>0</v>
          </cell>
          <cell r="BI1110">
            <v>0</v>
          </cell>
          <cell r="BJ1110">
            <v>0</v>
          </cell>
          <cell r="BK1110">
            <v>0</v>
          </cell>
          <cell r="BL1110">
            <v>0</v>
          </cell>
          <cell r="BM1110">
            <v>0</v>
          </cell>
          <cell r="BN1110">
            <v>0</v>
          </cell>
          <cell r="BO1110">
            <v>0</v>
          </cell>
          <cell r="BP1110">
            <v>0</v>
          </cell>
          <cell r="BQ1110">
            <v>0</v>
          </cell>
          <cell r="BR1110">
            <v>0</v>
          </cell>
          <cell r="BS1110">
            <v>0</v>
          </cell>
          <cell r="BT1110">
            <v>0</v>
          </cell>
          <cell r="BU1110">
            <v>0</v>
          </cell>
          <cell r="BV1110">
            <v>0</v>
          </cell>
          <cell r="BW1110">
            <v>0</v>
          </cell>
          <cell r="BX1110">
            <v>0</v>
          </cell>
          <cell r="BY1110">
            <v>0</v>
          </cell>
          <cell r="BZ1110">
            <v>0</v>
          </cell>
          <cell r="CA1110">
            <v>0</v>
          </cell>
          <cell r="CB1110">
            <v>0</v>
          </cell>
          <cell r="CC1110">
            <v>0</v>
          </cell>
          <cell r="CD1110">
            <v>0</v>
          </cell>
          <cell r="CE1110">
            <v>0</v>
          </cell>
          <cell r="CF1110">
            <v>0</v>
          </cell>
          <cell r="CG1110">
            <v>0</v>
          </cell>
          <cell r="CH1110">
            <v>0</v>
          </cell>
          <cell r="CI1110">
            <v>0</v>
          </cell>
          <cell r="CJ1110">
            <v>0</v>
          </cell>
          <cell r="CK1110">
            <v>0</v>
          </cell>
          <cell r="CL1110">
            <v>0</v>
          </cell>
          <cell r="CM1110">
            <v>0</v>
          </cell>
          <cell r="CN1110">
            <v>0</v>
          </cell>
          <cell r="CO1110">
            <v>0</v>
          </cell>
          <cell r="CP1110">
            <v>0</v>
          </cell>
          <cell r="CQ1110">
            <v>0</v>
          </cell>
          <cell r="CR1110">
            <v>0</v>
          </cell>
          <cell r="CS1110">
            <v>0</v>
          </cell>
          <cell r="CT1110">
            <v>0</v>
          </cell>
          <cell r="CU1110">
            <v>0</v>
          </cell>
          <cell r="CV1110">
            <v>0</v>
          </cell>
          <cell r="CW1110">
            <v>0</v>
          </cell>
          <cell r="CX1110">
            <v>0</v>
          </cell>
          <cell r="CY1110">
            <v>0</v>
          </cell>
          <cell r="CZ1110">
            <v>0</v>
          </cell>
          <cell r="DA1110">
            <v>0</v>
          </cell>
          <cell r="DB1110">
            <v>0</v>
          </cell>
          <cell r="DC1110">
            <v>0</v>
          </cell>
          <cell r="DD1110">
            <v>0</v>
          </cell>
          <cell r="DE1110">
            <v>0</v>
          </cell>
          <cell r="DF1110">
            <v>0</v>
          </cell>
          <cell r="DG1110">
            <v>0</v>
          </cell>
          <cell r="DH1110">
            <v>0</v>
          </cell>
          <cell r="DI1110">
            <v>0</v>
          </cell>
          <cell r="DJ1110">
            <v>0</v>
          </cell>
          <cell r="DK1110">
            <v>0</v>
          </cell>
          <cell r="DL1110">
            <v>0</v>
          </cell>
          <cell r="DM1110">
            <v>0</v>
          </cell>
          <cell r="DN1110">
            <v>0</v>
          </cell>
          <cell r="DO1110">
            <v>0</v>
          </cell>
          <cell r="DP1110">
            <v>0</v>
          </cell>
          <cell r="DQ1110">
            <v>0</v>
          </cell>
          <cell r="DR1110">
            <v>0</v>
          </cell>
          <cell r="DS1110">
            <v>0</v>
          </cell>
          <cell r="DT1110">
            <v>0</v>
          </cell>
          <cell r="DU1110">
            <v>0</v>
          </cell>
          <cell r="DV1110">
            <v>0</v>
          </cell>
          <cell r="DW1110">
            <v>0</v>
          </cell>
          <cell r="DX1110">
            <v>0</v>
          </cell>
          <cell r="DY1110">
            <v>0</v>
          </cell>
          <cell r="DZ1110">
            <v>0</v>
          </cell>
          <cell r="EA1110">
            <v>0</v>
          </cell>
          <cell r="EB1110">
            <v>0</v>
          </cell>
          <cell r="EC1110">
            <v>0</v>
          </cell>
          <cell r="ED1110">
            <v>0</v>
          </cell>
          <cell r="EE1110">
            <v>0</v>
          </cell>
          <cell r="EF1110">
            <v>0</v>
          </cell>
          <cell r="EG1110">
            <v>0</v>
          </cell>
          <cell r="EH1110">
            <v>0</v>
          </cell>
          <cell r="EI1110">
            <v>0</v>
          </cell>
          <cell r="EJ1110">
            <v>0</v>
          </cell>
          <cell r="EK1110">
            <v>0</v>
          </cell>
          <cell r="EL1110">
            <v>0</v>
          </cell>
          <cell r="EM1110">
            <v>0</v>
          </cell>
          <cell r="EN1110">
            <v>0</v>
          </cell>
          <cell r="EO1110">
            <v>0</v>
          </cell>
          <cell r="EP1110">
            <v>0</v>
          </cell>
          <cell r="EQ1110">
            <v>0</v>
          </cell>
          <cell r="ER1110">
            <v>0</v>
          </cell>
          <cell r="ES1110">
            <v>0</v>
          </cell>
          <cell r="ET1110">
            <v>0</v>
          </cell>
          <cell r="EU1110">
            <v>0</v>
          </cell>
          <cell r="EV1110">
            <v>0</v>
          </cell>
          <cell r="EW1110">
            <v>0</v>
          </cell>
          <cell r="EX1110">
            <v>0</v>
          </cell>
          <cell r="EY1110">
            <v>0</v>
          </cell>
          <cell r="EZ1110">
            <v>0</v>
          </cell>
          <cell r="FA1110">
            <v>0</v>
          </cell>
          <cell r="FB1110">
            <v>0</v>
          </cell>
          <cell r="FC1110">
            <v>0</v>
          </cell>
          <cell r="FD1110">
            <v>0</v>
          </cell>
          <cell r="FE1110">
            <v>0</v>
          </cell>
          <cell r="FF1110">
            <v>0</v>
          </cell>
          <cell r="FG1110">
            <v>0</v>
          </cell>
          <cell r="FH1110">
            <v>0</v>
          </cell>
          <cell r="FI1110">
            <v>0</v>
          </cell>
          <cell r="FJ1110">
            <v>0</v>
          </cell>
          <cell r="FK1110">
            <v>0</v>
          </cell>
          <cell r="FL1110">
            <v>0</v>
          </cell>
          <cell r="FM1110">
            <v>0</v>
          </cell>
          <cell r="FN1110">
            <v>0</v>
          </cell>
          <cell r="FO1110">
            <v>0</v>
          </cell>
          <cell r="FP1110">
            <v>0</v>
          </cell>
          <cell r="FQ1110">
            <v>0</v>
          </cell>
          <cell r="FR1110">
            <v>0</v>
          </cell>
          <cell r="FS1110">
            <v>0</v>
          </cell>
          <cell r="FT1110">
            <v>0</v>
          </cell>
          <cell r="FU1110">
            <v>0</v>
          </cell>
          <cell r="FV1110">
            <v>0</v>
          </cell>
          <cell r="FW1110">
            <v>0</v>
          </cell>
          <cell r="FX1110">
            <v>0</v>
          </cell>
          <cell r="FY1110">
            <v>0</v>
          </cell>
          <cell r="FZ1110">
            <v>0</v>
          </cell>
          <cell r="GA1110">
            <v>0</v>
          </cell>
          <cell r="GB1110">
            <v>0</v>
          </cell>
          <cell r="GC1110">
            <v>0</v>
          </cell>
          <cell r="GD1110">
            <v>0</v>
          </cell>
          <cell r="GE1110">
            <v>0</v>
          </cell>
          <cell r="GF1110">
            <v>0</v>
          </cell>
          <cell r="GG1110">
            <v>0</v>
          </cell>
          <cell r="GH1110">
            <v>0</v>
          </cell>
          <cell r="GI1110">
            <v>0</v>
          </cell>
          <cell r="GJ1110">
            <v>0</v>
          </cell>
          <cell r="GK1110">
            <v>0</v>
          </cell>
          <cell r="GL1110">
            <v>0</v>
          </cell>
          <cell r="GM1110">
            <v>0</v>
          </cell>
          <cell r="GN1110">
            <v>0</v>
          </cell>
          <cell r="GO1110">
            <v>0</v>
          </cell>
          <cell r="GP1110">
            <v>0</v>
          </cell>
          <cell r="GQ1110">
            <v>0</v>
          </cell>
          <cell r="GR1110">
            <v>0</v>
          </cell>
          <cell r="GS1110">
            <v>0</v>
          </cell>
          <cell r="GT1110">
            <v>0</v>
          </cell>
          <cell r="GU1110">
            <v>0</v>
          </cell>
          <cell r="GV1110">
            <v>0</v>
          </cell>
          <cell r="GW1110">
            <v>0</v>
          </cell>
          <cell r="GX1110">
            <v>0</v>
          </cell>
          <cell r="GY1110">
            <v>0</v>
          </cell>
          <cell r="GZ1110">
            <v>0</v>
          </cell>
          <cell r="HA1110">
            <v>0</v>
          </cell>
          <cell r="HB1110">
            <v>0</v>
          </cell>
          <cell r="HC1110">
            <v>0</v>
          </cell>
          <cell r="HD1110">
            <v>0</v>
          </cell>
          <cell r="HE1110">
            <v>0</v>
          </cell>
          <cell r="HF1110">
            <v>0</v>
          </cell>
          <cell r="HG1110">
            <v>0</v>
          </cell>
          <cell r="HH1110">
            <v>0</v>
          </cell>
          <cell r="HI1110">
            <v>0</v>
          </cell>
          <cell r="HJ1110">
            <v>0</v>
          </cell>
          <cell r="HK1110">
            <v>0</v>
          </cell>
          <cell r="HL1110">
            <v>0</v>
          </cell>
          <cell r="HM1110">
            <v>0</v>
          </cell>
          <cell r="HN1110">
            <v>0</v>
          </cell>
          <cell r="HO1110">
            <v>0</v>
          </cell>
          <cell r="HP1110">
            <v>0</v>
          </cell>
          <cell r="HQ1110">
            <v>0</v>
          </cell>
          <cell r="HR1110">
            <v>0</v>
          </cell>
          <cell r="HS1110">
            <v>0</v>
          </cell>
          <cell r="HT1110">
            <v>0</v>
          </cell>
          <cell r="HU1110">
            <v>0</v>
          </cell>
          <cell r="HV1110">
            <v>0</v>
          </cell>
          <cell r="HW1110">
            <v>0</v>
          </cell>
          <cell r="HX1110">
            <v>0</v>
          </cell>
          <cell r="HY1110">
            <v>0</v>
          </cell>
          <cell r="HZ1110">
            <v>0</v>
          </cell>
          <cell r="IA1110">
            <v>0</v>
          </cell>
          <cell r="IB1110">
            <v>0</v>
          </cell>
          <cell r="IC1110">
            <v>0</v>
          </cell>
          <cell r="ID1110">
            <v>0</v>
          </cell>
          <cell r="IE1110">
            <v>0</v>
          </cell>
          <cell r="IF1110">
            <v>0</v>
          </cell>
          <cell r="IG1110">
            <v>0</v>
          </cell>
          <cell r="IH1110">
            <v>0</v>
          </cell>
          <cell r="II1110">
            <v>0</v>
          </cell>
          <cell r="IJ1110">
            <v>0</v>
          </cell>
          <cell r="IK1110">
            <v>0</v>
          </cell>
          <cell r="IL1110">
            <v>0</v>
          </cell>
          <cell r="IM1110">
            <v>0</v>
          </cell>
          <cell r="IN1110">
            <v>0</v>
          </cell>
          <cell r="IO1110">
            <v>0</v>
          </cell>
          <cell r="IP1110">
            <v>0</v>
          </cell>
          <cell r="IQ1110">
            <v>0</v>
          </cell>
          <cell r="IR1110">
            <v>0</v>
          </cell>
          <cell r="IS1110">
            <v>0</v>
          </cell>
          <cell r="IT1110">
            <v>0</v>
          </cell>
          <cell r="IU1110">
            <v>0</v>
          </cell>
          <cell r="IV1110">
            <v>0</v>
          </cell>
          <cell r="IW1110">
            <v>0</v>
          </cell>
          <cell r="IX1110">
            <v>0</v>
          </cell>
          <cell r="IY1110">
            <v>0</v>
          </cell>
          <cell r="IZ1110">
            <v>0</v>
          </cell>
          <cell r="JA1110">
            <v>0</v>
          </cell>
          <cell r="JB1110">
            <v>0</v>
          </cell>
          <cell r="JC1110">
            <v>0</v>
          </cell>
          <cell r="JD1110">
            <v>0</v>
          </cell>
          <cell r="JE1110">
            <v>0</v>
          </cell>
          <cell r="JF1110">
            <v>0</v>
          </cell>
          <cell r="JG1110">
            <v>0</v>
          </cell>
          <cell r="JH1110">
            <v>0</v>
          </cell>
          <cell r="JI1110">
            <v>0</v>
          </cell>
          <cell r="JJ1110">
            <v>0</v>
          </cell>
          <cell r="JK1110">
            <v>0</v>
          </cell>
          <cell r="JL1110">
            <v>0</v>
          </cell>
          <cell r="JM1110">
            <v>0</v>
          </cell>
          <cell r="JN1110">
            <v>0</v>
          </cell>
          <cell r="JO1110">
            <v>0</v>
          </cell>
          <cell r="JP1110">
            <v>0</v>
          </cell>
          <cell r="JQ1110">
            <v>0</v>
          </cell>
        </row>
        <row r="1111">
          <cell r="D1111" t="str">
            <v>PV_.QF.UTS._.qUT.Red_Hills</v>
          </cell>
          <cell r="F1111">
            <v>0</v>
          </cell>
          <cell r="G1111">
            <v>0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T1111">
            <v>0</v>
          </cell>
          <cell r="U1111">
            <v>0</v>
          </cell>
          <cell r="V1111">
            <v>0</v>
          </cell>
          <cell r="W1111">
            <v>0</v>
          </cell>
          <cell r="X1111">
            <v>0</v>
          </cell>
          <cell r="Y1111">
            <v>0</v>
          </cell>
          <cell r="Z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  <cell r="AI1111">
            <v>0</v>
          </cell>
          <cell r="AJ1111">
            <v>0</v>
          </cell>
          <cell r="AK1111">
            <v>0</v>
          </cell>
          <cell r="AL1111">
            <v>0</v>
          </cell>
          <cell r="AM1111">
            <v>0</v>
          </cell>
          <cell r="AN1111">
            <v>0</v>
          </cell>
          <cell r="AO1111">
            <v>0</v>
          </cell>
          <cell r="AP1111">
            <v>0</v>
          </cell>
          <cell r="AQ1111">
            <v>0</v>
          </cell>
          <cell r="AR1111">
            <v>0</v>
          </cell>
          <cell r="AS1111">
            <v>0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0</v>
          </cell>
          <cell r="AY1111">
            <v>0</v>
          </cell>
          <cell r="AZ1111">
            <v>0</v>
          </cell>
          <cell r="BA1111">
            <v>0</v>
          </cell>
          <cell r="BB1111">
            <v>0</v>
          </cell>
          <cell r="BC1111">
            <v>0</v>
          </cell>
          <cell r="BD1111">
            <v>0</v>
          </cell>
          <cell r="BE1111">
            <v>0</v>
          </cell>
          <cell r="BF1111">
            <v>0</v>
          </cell>
          <cell r="BG1111">
            <v>0</v>
          </cell>
          <cell r="BH1111">
            <v>0</v>
          </cell>
          <cell r="BI1111">
            <v>0</v>
          </cell>
          <cell r="BJ1111">
            <v>0</v>
          </cell>
          <cell r="BK1111">
            <v>0</v>
          </cell>
          <cell r="BL1111">
            <v>0</v>
          </cell>
          <cell r="BM1111">
            <v>0</v>
          </cell>
          <cell r="BN1111">
            <v>0</v>
          </cell>
          <cell r="BO1111">
            <v>0</v>
          </cell>
          <cell r="BP1111">
            <v>0</v>
          </cell>
          <cell r="BQ1111">
            <v>0</v>
          </cell>
          <cell r="BR1111">
            <v>0</v>
          </cell>
          <cell r="BS1111">
            <v>0</v>
          </cell>
          <cell r="BT1111">
            <v>0</v>
          </cell>
          <cell r="BU1111">
            <v>0</v>
          </cell>
          <cell r="BV1111">
            <v>0</v>
          </cell>
          <cell r="BW1111">
            <v>0</v>
          </cell>
          <cell r="BX1111">
            <v>0</v>
          </cell>
          <cell r="BY1111">
            <v>0</v>
          </cell>
          <cell r="BZ1111">
            <v>0</v>
          </cell>
          <cell r="CA1111">
            <v>0</v>
          </cell>
          <cell r="CB1111">
            <v>0</v>
          </cell>
          <cell r="CC1111">
            <v>0</v>
          </cell>
          <cell r="CD1111">
            <v>0</v>
          </cell>
          <cell r="CE1111">
            <v>0</v>
          </cell>
          <cell r="CF1111">
            <v>0</v>
          </cell>
          <cell r="CG1111">
            <v>0</v>
          </cell>
          <cell r="CH1111">
            <v>0</v>
          </cell>
          <cell r="CI1111">
            <v>0</v>
          </cell>
          <cell r="CJ1111">
            <v>0</v>
          </cell>
          <cell r="CK1111">
            <v>0</v>
          </cell>
          <cell r="CL1111">
            <v>0</v>
          </cell>
          <cell r="CM1111">
            <v>0</v>
          </cell>
          <cell r="CN1111">
            <v>0</v>
          </cell>
          <cell r="CO1111">
            <v>0</v>
          </cell>
          <cell r="CP1111">
            <v>0</v>
          </cell>
          <cell r="CQ1111">
            <v>0</v>
          </cell>
          <cell r="CR1111">
            <v>0</v>
          </cell>
          <cell r="CS1111">
            <v>0</v>
          </cell>
          <cell r="CT1111">
            <v>0</v>
          </cell>
          <cell r="CU1111">
            <v>0</v>
          </cell>
          <cell r="CV1111">
            <v>0</v>
          </cell>
          <cell r="CW1111">
            <v>0</v>
          </cell>
          <cell r="CX1111">
            <v>0</v>
          </cell>
          <cell r="CY1111">
            <v>0</v>
          </cell>
          <cell r="CZ1111">
            <v>0</v>
          </cell>
          <cell r="DA1111">
            <v>0</v>
          </cell>
          <cell r="DB1111">
            <v>0</v>
          </cell>
          <cell r="DC1111">
            <v>0</v>
          </cell>
          <cell r="DD1111">
            <v>0</v>
          </cell>
          <cell r="DE1111">
            <v>0</v>
          </cell>
          <cell r="DF1111">
            <v>0</v>
          </cell>
          <cell r="DG1111">
            <v>0</v>
          </cell>
          <cell r="DH1111">
            <v>0</v>
          </cell>
          <cell r="DI1111">
            <v>0</v>
          </cell>
          <cell r="DJ1111">
            <v>0</v>
          </cell>
          <cell r="DK1111">
            <v>0</v>
          </cell>
          <cell r="DL1111">
            <v>0</v>
          </cell>
          <cell r="DM1111">
            <v>0</v>
          </cell>
          <cell r="DN1111">
            <v>0</v>
          </cell>
          <cell r="DO1111">
            <v>0</v>
          </cell>
          <cell r="DP1111">
            <v>0</v>
          </cell>
          <cell r="DQ1111">
            <v>0</v>
          </cell>
          <cell r="DR1111">
            <v>0</v>
          </cell>
          <cell r="DS1111">
            <v>0</v>
          </cell>
          <cell r="DT1111">
            <v>0</v>
          </cell>
          <cell r="DU1111">
            <v>0</v>
          </cell>
          <cell r="DV1111">
            <v>0</v>
          </cell>
          <cell r="DW1111">
            <v>0</v>
          </cell>
          <cell r="DX1111">
            <v>0</v>
          </cell>
          <cell r="DY1111">
            <v>0</v>
          </cell>
          <cell r="DZ1111">
            <v>0</v>
          </cell>
          <cell r="EA1111">
            <v>0</v>
          </cell>
          <cell r="EB1111">
            <v>0</v>
          </cell>
          <cell r="EC1111">
            <v>0</v>
          </cell>
          <cell r="ED1111">
            <v>0</v>
          </cell>
          <cell r="EE1111">
            <v>0</v>
          </cell>
          <cell r="EF1111">
            <v>0</v>
          </cell>
          <cell r="EG1111">
            <v>0</v>
          </cell>
          <cell r="EH1111">
            <v>0</v>
          </cell>
          <cell r="EI1111">
            <v>0</v>
          </cell>
          <cell r="EJ1111">
            <v>0</v>
          </cell>
          <cell r="EK1111">
            <v>0</v>
          </cell>
          <cell r="EL1111">
            <v>0</v>
          </cell>
          <cell r="EM1111">
            <v>0</v>
          </cell>
          <cell r="EN1111">
            <v>0</v>
          </cell>
          <cell r="EO1111">
            <v>0</v>
          </cell>
          <cell r="EP1111">
            <v>0</v>
          </cell>
          <cell r="EQ1111">
            <v>0</v>
          </cell>
          <cell r="ER1111">
            <v>0</v>
          </cell>
          <cell r="ES1111">
            <v>0</v>
          </cell>
          <cell r="ET1111">
            <v>0</v>
          </cell>
          <cell r="EU1111">
            <v>0</v>
          </cell>
          <cell r="EV1111">
            <v>0</v>
          </cell>
          <cell r="EW1111">
            <v>0</v>
          </cell>
          <cell r="EX1111">
            <v>0</v>
          </cell>
          <cell r="EY1111">
            <v>0</v>
          </cell>
          <cell r="EZ1111">
            <v>0</v>
          </cell>
          <cell r="FA1111">
            <v>0</v>
          </cell>
          <cell r="FB1111">
            <v>0</v>
          </cell>
          <cell r="FC1111">
            <v>0</v>
          </cell>
          <cell r="FD1111">
            <v>0</v>
          </cell>
          <cell r="FE1111">
            <v>0</v>
          </cell>
          <cell r="FF1111">
            <v>0</v>
          </cell>
          <cell r="FG1111">
            <v>0</v>
          </cell>
          <cell r="FH1111">
            <v>0</v>
          </cell>
          <cell r="FI1111">
            <v>0</v>
          </cell>
          <cell r="FJ1111">
            <v>0</v>
          </cell>
          <cell r="FK1111">
            <v>0</v>
          </cell>
          <cell r="FL1111">
            <v>0</v>
          </cell>
          <cell r="FM1111">
            <v>0</v>
          </cell>
          <cell r="FN1111">
            <v>0</v>
          </cell>
          <cell r="FO1111">
            <v>0</v>
          </cell>
          <cell r="FP1111">
            <v>0</v>
          </cell>
          <cell r="FQ1111">
            <v>0</v>
          </cell>
          <cell r="FR1111">
            <v>0</v>
          </cell>
          <cell r="FS1111">
            <v>0</v>
          </cell>
          <cell r="FT1111">
            <v>0</v>
          </cell>
          <cell r="FU1111">
            <v>0</v>
          </cell>
          <cell r="FV1111">
            <v>0</v>
          </cell>
          <cell r="FW1111">
            <v>0</v>
          </cell>
          <cell r="FX1111">
            <v>0</v>
          </cell>
          <cell r="FY1111">
            <v>0</v>
          </cell>
          <cell r="FZ1111">
            <v>0</v>
          </cell>
          <cell r="GA1111">
            <v>0</v>
          </cell>
          <cell r="GB1111">
            <v>0</v>
          </cell>
          <cell r="GC1111">
            <v>0</v>
          </cell>
          <cell r="GD1111">
            <v>0</v>
          </cell>
          <cell r="GE1111">
            <v>0</v>
          </cell>
          <cell r="GF1111">
            <v>0</v>
          </cell>
          <cell r="GG1111">
            <v>0</v>
          </cell>
          <cell r="GH1111">
            <v>0</v>
          </cell>
          <cell r="GI1111">
            <v>0</v>
          </cell>
          <cell r="GJ1111">
            <v>0</v>
          </cell>
          <cell r="GK1111">
            <v>0</v>
          </cell>
          <cell r="GL1111">
            <v>0</v>
          </cell>
          <cell r="GM1111">
            <v>0</v>
          </cell>
          <cell r="GN1111">
            <v>0</v>
          </cell>
          <cell r="GO1111">
            <v>0</v>
          </cell>
          <cell r="GP1111">
            <v>0</v>
          </cell>
          <cell r="GQ1111">
            <v>0</v>
          </cell>
          <cell r="GR1111">
            <v>0</v>
          </cell>
          <cell r="GS1111">
            <v>0</v>
          </cell>
          <cell r="GT1111">
            <v>0</v>
          </cell>
          <cell r="GU1111">
            <v>0</v>
          </cell>
          <cell r="GV1111">
            <v>0</v>
          </cell>
          <cell r="GW1111">
            <v>0</v>
          </cell>
          <cell r="GX1111">
            <v>0</v>
          </cell>
          <cell r="GY1111">
            <v>0</v>
          </cell>
          <cell r="GZ1111">
            <v>0</v>
          </cell>
          <cell r="HA1111">
            <v>0</v>
          </cell>
          <cell r="HB1111">
            <v>0</v>
          </cell>
          <cell r="HC1111">
            <v>0</v>
          </cell>
          <cell r="HD1111">
            <v>0</v>
          </cell>
          <cell r="HE1111">
            <v>0</v>
          </cell>
          <cell r="HF1111">
            <v>0</v>
          </cell>
          <cell r="HG1111">
            <v>0</v>
          </cell>
          <cell r="HH1111">
            <v>0</v>
          </cell>
          <cell r="HI1111">
            <v>0</v>
          </cell>
          <cell r="HJ1111">
            <v>0</v>
          </cell>
          <cell r="HK1111">
            <v>0</v>
          </cell>
          <cell r="HL1111">
            <v>0</v>
          </cell>
          <cell r="HM1111">
            <v>0</v>
          </cell>
          <cell r="HN1111">
            <v>0</v>
          </cell>
          <cell r="HO1111">
            <v>0</v>
          </cell>
          <cell r="HP1111">
            <v>0</v>
          </cell>
          <cell r="HQ1111">
            <v>0</v>
          </cell>
          <cell r="HR1111">
            <v>0</v>
          </cell>
          <cell r="HS1111">
            <v>0</v>
          </cell>
          <cell r="HT1111">
            <v>0</v>
          </cell>
          <cell r="HU1111">
            <v>0</v>
          </cell>
          <cell r="HV1111">
            <v>0</v>
          </cell>
          <cell r="HW1111">
            <v>0</v>
          </cell>
          <cell r="HX1111">
            <v>0</v>
          </cell>
          <cell r="HY1111">
            <v>0</v>
          </cell>
          <cell r="HZ1111">
            <v>0</v>
          </cell>
          <cell r="IA1111">
            <v>0</v>
          </cell>
          <cell r="IB1111">
            <v>0</v>
          </cell>
          <cell r="IC1111">
            <v>0</v>
          </cell>
          <cell r="ID1111">
            <v>0</v>
          </cell>
          <cell r="IE1111">
            <v>0</v>
          </cell>
          <cell r="IF1111">
            <v>0</v>
          </cell>
          <cell r="IG1111">
            <v>0</v>
          </cell>
          <cell r="IH1111">
            <v>0</v>
          </cell>
          <cell r="II1111">
            <v>0</v>
          </cell>
          <cell r="IJ1111">
            <v>0</v>
          </cell>
          <cell r="IK1111">
            <v>0</v>
          </cell>
          <cell r="IL1111">
            <v>0</v>
          </cell>
          <cell r="IM1111">
            <v>0</v>
          </cell>
          <cell r="IN1111">
            <v>0</v>
          </cell>
          <cell r="IO1111">
            <v>0</v>
          </cell>
          <cell r="IP1111">
            <v>0</v>
          </cell>
          <cell r="IQ1111">
            <v>0</v>
          </cell>
          <cell r="IR1111">
            <v>0</v>
          </cell>
          <cell r="IS1111">
            <v>0</v>
          </cell>
          <cell r="IT1111">
            <v>0</v>
          </cell>
          <cell r="IU1111">
            <v>0</v>
          </cell>
          <cell r="IV1111">
            <v>0</v>
          </cell>
          <cell r="IW1111">
            <v>0</v>
          </cell>
          <cell r="IX1111">
            <v>0</v>
          </cell>
          <cell r="IY1111">
            <v>0</v>
          </cell>
          <cell r="IZ1111">
            <v>0</v>
          </cell>
          <cell r="JA1111">
            <v>0</v>
          </cell>
          <cell r="JB1111">
            <v>0</v>
          </cell>
          <cell r="JC1111">
            <v>0</v>
          </cell>
          <cell r="JD1111">
            <v>0</v>
          </cell>
          <cell r="JE1111">
            <v>0</v>
          </cell>
          <cell r="JF1111">
            <v>0</v>
          </cell>
          <cell r="JG1111">
            <v>0</v>
          </cell>
          <cell r="JH1111">
            <v>0</v>
          </cell>
          <cell r="JI1111">
            <v>0</v>
          </cell>
          <cell r="JJ1111">
            <v>0</v>
          </cell>
          <cell r="JK1111">
            <v>0</v>
          </cell>
          <cell r="JL1111">
            <v>0</v>
          </cell>
          <cell r="JM1111">
            <v>0</v>
          </cell>
          <cell r="JN1111">
            <v>0</v>
          </cell>
          <cell r="JO1111">
            <v>0</v>
          </cell>
          <cell r="JP1111">
            <v>0</v>
          </cell>
          <cell r="JQ1111">
            <v>0</v>
          </cell>
        </row>
        <row r="1112">
          <cell r="D1112" t="str">
            <v>PV_.QF.UTS._.qUT.South_Milford</v>
          </cell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0</v>
          </cell>
          <cell r="Y1112">
            <v>0</v>
          </cell>
          <cell r="Z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  <cell r="AI1112">
            <v>0</v>
          </cell>
          <cell r="AJ1112">
            <v>0</v>
          </cell>
          <cell r="AK1112">
            <v>0</v>
          </cell>
          <cell r="AL1112">
            <v>0</v>
          </cell>
          <cell r="AM1112">
            <v>0</v>
          </cell>
          <cell r="AN1112">
            <v>0</v>
          </cell>
          <cell r="AO1112">
            <v>0</v>
          </cell>
          <cell r="AP1112">
            <v>0</v>
          </cell>
          <cell r="AQ1112">
            <v>0</v>
          </cell>
          <cell r="AR1112">
            <v>0</v>
          </cell>
          <cell r="AS1112">
            <v>0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0</v>
          </cell>
          <cell r="AY1112">
            <v>0</v>
          </cell>
          <cell r="AZ1112">
            <v>0</v>
          </cell>
          <cell r="BA1112">
            <v>0</v>
          </cell>
          <cell r="BB1112">
            <v>0</v>
          </cell>
          <cell r="BC1112">
            <v>0</v>
          </cell>
          <cell r="BD1112">
            <v>0</v>
          </cell>
          <cell r="BE1112">
            <v>0</v>
          </cell>
          <cell r="BF1112">
            <v>0</v>
          </cell>
          <cell r="BG1112">
            <v>0</v>
          </cell>
          <cell r="BH1112">
            <v>0</v>
          </cell>
          <cell r="BI1112">
            <v>0</v>
          </cell>
          <cell r="BJ1112">
            <v>0</v>
          </cell>
          <cell r="BK1112">
            <v>0</v>
          </cell>
          <cell r="BL1112">
            <v>0</v>
          </cell>
          <cell r="BM1112">
            <v>0</v>
          </cell>
          <cell r="BN1112">
            <v>0</v>
          </cell>
          <cell r="BO1112">
            <v>0</v>
          </cell>
          <cell r="BP1112">
            <v>0</v>
          </cell>
          <cell r="BQ1112">
            <v>0</v>
          </cell>
          <cell r="BR1112">
            <v>0</v>
          </cell>
          <cell r="BS1112">
            <v>0</v>
          </cell>
          <cell r="BT1112">
            <v>0</v>
          </cell>
          <cell r="BU1112">
            <v>0</v>
          </cell>
          <cell r="BV1112">
            <v>0</v>
          </cell>
          <cell r="BW1112">
            <v>0</v>
          </cell>
          <cell r="BX1112">
            <v>0</v>
          </cell>
          <cell r="BY1112">
            <v>0</v>
          </cell>
          <cell r="BZ1112">
            <v>0</v>
          </cell>
          <cell r="CA1112">
            <v>0</v>
          </cell>
          <cell r="CB1112">
            <v>0</v>
          </cell>
          <cell r="CC1112">
            <v>0</v>
          </cell>
          <cell r="CD1112">
            <v>0</v>
          </cell>
          <cell r="CE1112">
            <v>0</v>
          </cell>
          <cell r="CF1112">
            <v>0</v>
          </cell>
          <cell r="CG1112">
            <v>0</v>
          </cell>
          <cell r="CH1112">
            <v>0</v>
          </cell>
          <cell r="CI1112">
            <v>0</v>
          </cell>
          <cell r="CJ1112">
            <v>0</v>
          </cell>
          <cell r="CK1112">
            <v>0</v>
          </cell>
          <cell r="CL1112">
            <v>0</v>
          </cell>
          <cell r="CM1112">
            <v>0</v>
          </cell>
          <cell r="CN1112">
            <v>0</v>
          </cell>
          <cell r="CO1112">
            <v>0</v>
          </cell>
          <cell r="CP1112">
            <v>0</v>
          </cell>
          <cell r="CQ1112">
            <v>0</v>
          </cell>
          <cell r="CR1112">
            <v>0</v>
          </cell>
          <cell r="CS1112">
            <v>0</v>
          </cell>
          <cell r="CT1112">
            <v>0</v>
          </cell>
          <cell r="CU1112">
            <v>0</v>
          </cell>
          <cell r="CV1112">
            <v>0</v>
          </cell>
          <cell r="CW1112">
            <v>0</v>
          </cell>
          <cell r="CX1112">
            <v>0</v>
          </cell>
          <cell r="CY1112">
            <v>0</v>
          </cell>
          <cell r="CZ1112">
            <v>0</v>
          </cell>
          <cell r="DA1112">
            <v>0</v>
          </cell>
          <cell r="DB1112">
            <v>0</v>
          </cell>
          <cell r="DC1112">
            <v>0</v>
          </cell>
          <cell r="DD1112">
            <v>0</v>
          </cell>
          <cell r="DE1112">
            <v>0</v>
          </cell>
          <cell r="DF1112">
            <v>0</v>
          </cell>
          <cell r="DG1112">
            <v>0</v>
          </cell>
          <cell r="DH1112">
            <v>0</v>
          </cell>
          <cell r="DI1112">
            <v>0</v>
          </cell>
          <cell r="DJ1112">
            <v>0</v>
          </cell>
          <cell r="DK1112">
            <v>0</v>
          </cell>
          <cell r="DL1112">
            <v>0</v>
          </cell>
          <cell r="DM1112">
            <v>0</v>
          </cell>
          <cell r="DN1112">
            <v>0</v>
          </cell>
          <cell r="DO1112">
            <v>0</v>
          </cell>
          <cell r="DP1112">
            <v>0</v>
          </cell>
          <cell r="DQ1112">
            <v>0</v>
          </cell>
          <cell r="DR1112">
            <v>0</v>
          </cell>
          <cell r="DS1112">
            <v>0</v>
          </cell>
          <cell r="DT1112">
            <v>0</v>
          </cell>
          <cell r="DU1112">
            <v>0</v>
          </cell>
          <cell r="DV1112">
            <v>0</v>
          </cell>
          <cell r="DW1112">
            <v>0</v>
          </cell>
          <cell r="DX1112">
            <v>0</v>
          </cell>
          <cell r="DY1112">
            <v>0</v>
          </cell>
          <cell r="DZ1112">
            <v>0</v>
          </cell>
          <cell r="EA1112">
            <v>0</v>
          </cell>
          <cell r="EB1112">
            <v>0</v>
          </cell>
          <cell r="EC1112">
            <v>0</v>
          </cell>
          <cell r="ED1112">
            <v>0</v>
          </cell>
          <cell r="EE1112">
            <v>0</v>
          </cell>
          <cell r="EF1112">
            <v>0</v>
          </cell>
          <cell r="EG1112">
            <v>0</v>
          </cell>
          <cell r="EH1112">
            <v>0</v>
          </cell>
          <cell r="EI1112">
            <v>0</v>
          </cell>
          <cell r="EJ1112">
            <v>0</v>
          </cell>
          <cell r="EK1112">
            <v>0</v>
          </cell>
          <cell r="EL1112">
            <v>0</v>
          </cell>
          <cell r="EM1112">
            <v>0</v>
          </cell>
          <cell r="EN1112">
            <v>0</v>
          </cell>
          <cell r="EO1112">
            <v>0</v>
          </cell>
          <cell r="EP1112">
            <v>0</v>
          </cell>
          <cell r="EQ1112">
            <v>0</v>
          </cell>
          <cell r="ER1112">
            <v>0</v>
          </cell>
          <cell r="ES1112">
            <v>0</v>
          </cell>
          <cell r="ET1112">
            <v>0</v>
          </cell>
          <cell r="EU1112">
            <v>0</v>
          </cell>
          <cell r="EV1112">
            <v>0</v>
          </cell>
          <cell r="EW1112">
            <v>0</v>
          </cell>
          <cell r="EX1112">
            <v>0</v>
          </cell>
          <cell r="EY1112">
            <v>0</v>
          </cell>
          <cell r="EZ1112">
            <v>0</v>
          </cell>
          <cell r="FA1112">
            <v>0</v>
          </cell>
          <cell r="FB1112">
            <v>0</v>
          </cell>
          <cell r="FC1112">
            <v>0</v>
          </cell>
          <cell r="FD1112">
            <v>0</v>
          </cell>
          <cell r="FE1112">
            <v>0</v>
          </cell>
          <cell r="FF1112">
            <v>0</v>
          </cell>
          <cell r="FG1112">
            <v>0</v>
          </cell>
          <cell r="FH1112">
            <v>0</v>
          </cell>
          <cell r="FI1112">
            <v>0</v>
          </cell>
          <cell r="FJ1112">
            <v>0</v>
          </cell>
          <cell r="FK1112">
            <v>0</v>
          </cell>
          <cell r="FL1112">
            <v>0</v>
          </cell>
          <cell r="FM1112">
            <v>0</v>
          </cell>
          <cell r="FN1112">
            <v>0</v>
          </cell>
          <cell r="FO1112">
            <v>0</v>
          </cell>
          <cell r="FP1112">
            <v>0</v>
          </cell>
          <cell r="FQ1112">
            <v>0</v>
          </cell>
          <cell r="FR1112">
            <v>0</v>
          </cell>
          <cell r="FS1112">
            <v>0</v>
          </cell>
          <cell r="FT1112">
            <v>0</v>
          </cell>
          <cell r="FU1112">
            <v>0</v>
          </cell>
          <cell r="FV1112">
            <v>0</v>
          </cell>
          <cell r="FW1112">
            <v>0</v>
          </cell>
          <cell r="FX1112">
            <v>0</v>
          </cell>
          <cell r="FY1112">
            <v>0</v>
          </cell>
          <cell r="FZ1112">
            <v>0</v>
          </cell>
          <cell r="GA1112">
            <v>0</v>
          </cell>
          <cell r="GB1112">
            <v>0</v>
          </cell>
          <cell r="GC1112">
            <v>0</v>
          </cell>
          <cell r="GD1112">
            <v>0</v>
          </cell>
          <cell r="GE1112">
            <v>0</v>
          </cell>
          <cell r="GF1112">
            <v>0</v>
          </cell>
          <cell r="GG1112">
            <v>0</v>
          </cell>
          <cell r="GH1112">
            <v>0</v>
          </cell>
          <cell r="GI1112">
            <v>0</v>
          </cell>
          <cell r="GJ1112">
            <v>0</v>
          </cell>
          <cell r="GK1112">
            <v>0</v>
          </cell>
          <cell r="GL1112">
            <v>0</v>
          </cell>
          <cell r="GM1112">
            <v>0</v>
          </cell>
          <cell r="GN1112">
            <v>0</v>
          </cell>
          <cell r="GO1112">
            <v>0</v>
          </cell>
          <cell r="GP1112">
            <v>0</v>
          </cell>
          <cell r="GQ1112">
            <v>0</v>
          </cell>
          <cell r="GR1112">
            <v>0</v>
          </cell>
          <cell r="GS1112">
            <v>0</v>
          </cell>
          <cell r="GT1112">
            <v>0</v>
          </cell>
          <cell r="GU1112">
            <v>0</v>
          </cell>
          <cell r="GV1112">
            <v>0</v>
          </cell>
          <cell r="GW1112">
            <v>0</v>
          </cell>
          <cell r="GX1112">
            <v>0</v>
          </cell>
          <cell r="GY1112">
            <v>0</v>
          </cell>
          <cell r="GZ1112">
            <v>0</v>
          </cell>
          <cell r="HA1112">
            <v>0</v>
          </cell>
          <cell r="HB1112">
            <v>0</v>
          </cell>
          <cell r="HC1112">
            <v>0</v>
          </cell>
          <cell r="HD1112">
            <v>0</v>
          </cell>
          <cell r="HE1112">
            <v>0</v>
          </cell>
          <cell r="HF1112">
            <v>0</v>
          </cell>
          <cell r="HG1112">
            <v>0</v>
          </cell>
          <cell r="HH1112">
            <v>0</v>
          </cell>
          <cell r="HI1112">
            <v>0</v>
          </cell>
          <cell r="HJ1112">
            <v>0</v>
          </cell>
          <cell r="HK1112">
            <v>0</v>
          </cell>
          <cell r="HL1112">
            <v>0</v>
          </cell>
          <cell r="HM1112">
            <v>0</v>
          </cell>
          <cell r="HN1112">
            <v>0</v>
          </cell>
          <cell r="HO1112">
            <v>0</v>
          </cell>
          <cell r="HP1112">
            <v>0</v>
          </cell>
          <cell r="HQ1112">
            <v>0</v>
          </cell>
          <cell r="HR1112">
            <v>0</v>
          </cell>
          <cell r="HS1112">
            <v>0</v>
          </cell>
          <cell r="HT1112">
            <v>0</v>
          </cell>
          <cell r="HU1112">
            <v>0</v>
          </cell>
          <cell r="HV1112">
            <v>0</v>
          </cell>
          <cell r="HW1112">
            <v>0</v>
          </cell>
          <cell r="HX1112">
            <v>0</v>
          </cell>
          <cell r="HY1112">
            <v>0</v>
          </cell>
          <cell r="HZ1112">
            <v>0</v>
          </cell>
          <cell r="IA1112">
            <v>0</v>
          </cell>
          <cell r="IB1112">
            <v>0</v>
          </cell>
          <cell r="IC1112">
            <v>0</v>
          </cell>
          <cell r="ID1112">
            <v>0</v>
          </cell>
          <cell r="IE1112">
            <v>0</v>
          </cell>
          <cell r="IF1112">
            <v>0</v>
          </cell>
          <cell r="IG1112">
            <v>0</v>
          </cell>
          <cell r="IH1112">
            <v>0</v>
          </cell>
          <cell r="II1112">
            <v>0</v>
          </cell>
          <cell r="IJ1112">
            <v>0</v>
          </cell>
          <cell r="IK1112">
            <v>0</v>
          </cell>
          <cell r="IL1112">
            <v>0</v>
          </cell>
          <cell r="IM1112">
            <v>0</v>
          </cell>
          <cell r="IN1112">
            <v>0</v>
          </cell>
          <cell r="IO1112">
            <v>0</v>
          </cell>
          <cell r="IP1112">
            <v>0</v>
          </cell>
          <cell r="IQ1112">
            <v>0</v>
          </cell>
          <cell r="IR1112">
            <v>0</v>
          </cell>
          <cell r="IS1112">
            <v>0</v>
          </cell>
          <cell r="IT1112">
            <v>0</v>
          </cell>
          <cell r="IU1112">
            <v>0</v>
          </cell>
          <cell r="IV1112">
            <v>0</v>
          </cell>
          <cell r="IW1112">
            <v>0</v>
          </cell>
          <cell r="IX1112">
            <v>0</v>
          </cell>
          <cell r="IY1112">
            <v>0</v>
          </cell>
          <cell r="IZ1112">
            <v>0</v>
          </cell>
          <cell r="JA1112">
            <v>0</v>
          </cell>
          <cell r="JB1112">
            <v>0</v>
          </cell>
          <cell r="JC1112">
            <v>0</v>
          </cell>
          <cell r="JD1112">
            <v>0</v>
          </cell>
          <cell r="JE1112">
            <v>0</v>
          </cell>
          <cell r="JF1112">
            <v>0</v>
          </cell>
          <cell r="JG1112">
            <v>0</v>
          </cell>
          <cell r="JH1112">
            <v>0</v>
          </cell>
          <cell r="JI1112">
            <v>0</v>
          </cell>
          <cell r="JJ1112">
            <v>0</v>
          </cell>
          <cell r="JK1112">
            <v>0</v>
          </cell>
          <cell r="JL1112">
            <v>0</v>
          </cell>
          <cell r="JM1112">
            <v>0</v>
          </cell>
          <cell r="JN1112">
            <v>0</v>
          </cell>
          <cell r="JO1112">
            <v>0</v>
          </cell>
          <cell r="JP1112">
            <v>0</v>
          </cell>
          <cell r="JQ1112">
            <v>0</v>
          </cell>
        </row>
        <row r="1113">
          <cell r="D1113" t="str">
            <v>PV_.QF.UTS._.qUT.SunEdison_1</v>
          </cell>
          <cell r="F1113">
            <v>0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  <cell r="AI1113">
            <v>0</v>
          </cell>
          <cell r="AJ1113">
            <v>0</v>
          </cell>
          <cell r="AK1113">
            <v>0</v>
          </cell>
          <cell r="AL1113">
            <v>0</v>
          </cell>
          <cell r="AM1113">
            <v>0</v>
          </cell>
          <cell r="AN1113">
            <v>0</v>
          </cell>
          <cell r="AO1113">
            <v>0</v>
          </cell>
          <cell r="AP1113">
            <v>0</v>
          </cell>
          <cell r="AQ1113">
            <v>0</v>
          </cell>
          <cell r="AR1113">
            <v>0</v>
          </cell>
          <cell r="AS1113">
            <v>0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0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0</v>
          </cell>
          <cell r="BD1113">
            <v>0</v>
          </cell>
          <cell r="BE1113">
            <v>0</v>
          </cell>
          <cell r="BF1113">
            <v>0</v>
          </cell>
          <cell r="BG1113">
            <v>0</v>
          </cell>
          <cell r="BH1113">
            <v>0</v>
          </cell>
          <cell r="BI1113">
            <v>0</v>
          </cell>
          <cell r="BJ1113">
            <v>0</v>
          </cell>
          <cell r="BK1113">
            <v>0</v>
          </cell>
          <cell r="BL1113">
            <v>0</v>
          </cell>
          <cell r="BM1113">
            <v>0</v>
          </cell>
          <cell r="BN1113">
            <v>0</v>
          </cell>
          <cell r="BO1113">
            <v>0</v>
          </cell>
          <cell r="BP1113">
            <v>0</v>
          </cell>
          <cell r="BQ1113">
            <v>0</v>
          </cell>
          <cell r="BR1113">
            <v>0</v>
          </cell>
          <cell r="BS1113">
            <v>0</v>
          </cell>
          <cell r="BT1113">
            <v>0</v>
          </cell>
          <cell r="BU1113">
            <v>0</v>
          </cell>
          <cell r="BV1113">
            <v>0</v>
          </cell>
          <cell r="BW1113">
            <v>0</v>
          </cell>
          <cell r="BX1113">
            <v>0</v>
          </cell>
          <cell r="BY1113">
            <v>0</v>
          </cell>
          <cell r="BZ1113">
            <v>0</v>
          </cell>
          <cell r="CA1113">
            <v>0</v>
          </cell>
          <cell r="CB1113">
            <v>0</v>
          </cell>
          <cell r="CC1113">
            <v>0</v>
          </cell>
          <cell r="CD1113">
            <v>0</v>
          </cell>
          <cell r="CE1113">
            <v>0</v>
          </cell>
          <cell r="CF1113">
            <v>0</v>
          </cell>
          <cell r="CG1113">
            <v>0</v>
          </cell>
          <cell r="CH1113">
            <v>0</v>
          </cell>
          <cell r="CI1113">
            <v>0</v>
          </cell>
          <cell r="CJ1113">
            <v>0</v>
          </cell>
          <cell r="CK1113">
            <v>0</v>
          </cell>
          <cell r="CL1113">
            <v>0</v>
          </cell>
          <cell r="CM1113">
            <v>0</v>
          </cell>
          <cell r="CN1113">
            <v>0</v>
          </cell>
          <cell r="CO1113">
            <v>0</v>
          </cell>
          <cell r="CP1113">
            <v>0</v>
          </cell>
          <cell r="CQ1113">
            <v>0</v>
          </cell>
          <cell r="CR1113">
            <v>0</v>
          </cell>
          <cell r="CS1113">
            <v>0</v>
          </cell>
          <cell r="CT1113">
            <v>0</v>
          </cell>
          <cell r="CU1113">
            <v>0</v>
          </cell>
          <cell r="CV1113">
            <v>0</v>
          </cell>
          <cell r="CW1113">
            <v>0</v>
          </cell>
          <cell r="CX1113">
            <v>0</v>
          </cell>
          <cell r="CY1113">
            <v>0</v>
          </cell>
          <cell r="CZ1113">
            <v>0</v>
          </cell>
          <cell r="DA1113">
            <v>0</v>
          </cell>
          <cell r="DB1113">
            <v>0</v>
          </cell>
          <cell r="DC1113">
            <v>0</v>
          </cell>
          <cell r="DD1113">
            <v>0</v>
          </cell>
          <cell r="DE1113">
            <v>0</v>
          </cell>
          <cell r="DF1113">
            <v>0</v>
          </cell>
          <cell r="DG1113">
            <v>0</v>
          </cell>
          <cell r="DH1113">
            <v>0</v>
          </cell>
          <cell r="DI1113">
            <v>0</v>
          </cell>
          <cell r="DJ1113">
            <v>0</v>
          </cell>
          <cell r="DK1113">
            <v>0</v>
          </cell>
          <cell r="DL1113">
            <v>0</v>
          </cell>
          <cell r="DM1113">
            <v>0</v>
          </cell>
          <cell r="DN1113">
            <v>0</v>
          </cell>
          <cell r="DO1113">
            <v>0</v>
          </cell>
          <cell r="DP1113">
            <v>0</v>
          </cell>
          <cell r="DQ1113">
            <v>0</v>
          </cell>
          <cell r="DR1113">
            <v>0</v>
          </cell>
          <cell r="DS1113">
            <v>0</v>
          </cell>
          <cell r="DT1113">
            <v>0</v>
          </cell>
          <cell r="DU1113">
            <v>0</v>
          </cell>
          <cell r="DV1113">
            <v>0</v>
          </cell>
          <cell r="DW1113">
            <v>0</v>
          </cell>
          <cell r="DX1113">
            <v>0</v>
          </cell>
          <cell r="DY1113">
            <v>0</v>
          </cell>
          <cell r="DZ1113">
            <v>0</v>
          </cell>
          <cell r="EA1113">
            <v>0</v>
          </cell>
          <cell r="EB1113">
            <v>0</v>
          </cell>
          <cell r="EC1113">
            <v>0</v>
          </cell>
          <cell r="ED1113">
            <v>0</v>
          </cell>
          <cell r="EE1113">
            <v>0</v>
          </cell>
          <cell r="EF1113">
            <v>0</v>
          </cell>
          <cell r="EG1113">
            <v>0</v>
          </cell>
          <cell r="EH1113">
            <v>0</v>
          </cell>
          <cell r="EI1113">
            <v>0</v>
          </cell>
          <cell r="EJ1113">
            <v>0</v>
          </cell>
          <cell r="EK1113">
            <v>0</v>
          </cell>
          <cell r="EL1113">
            <v>0</v>
          </cell>
          <cell r="EM1113">
            <v>0</v>
          </cell>
          <cell r="EN1113">
            <v>0</v>
          </cell>
          <cell r="EO1113">
            <v>0</v>
          </cell>
          <cell r="EP1113">
            <v>0</v>
          </cell>
          <cell r="EQ1113">
            <v>0</v>
          </cell>
          <cell r="ER1113">
            <v>0</v>
          </cell>
          <cell r="ES1113">
            <v>0</v>
          </cell>
          <cell r="ET1113">
            <v>0</v>
          </cell>
          <cell r="EU1113">
            <v>0</v>
          </cell>
          <cell r="EV1113">
            <v>0</v>
          </cell>
          <cell r="EW1113">
            <v>0</v>
          </cell>
          <cell r="EX1113">
            <v>0</v>
          </cell>
          <cell r="EY1113">
            <v>0</v>
          </cell>
          <cell r="EZ1113">
            <v>0</v>
          </cell>
          <cell r="FA1113">
            <v>0</v>
          </cell>
          <cell r="FB1113">
            <v>0</v>
          </cell>
          <cell r="FC1113">
            <v>0</v>
          </cell>
          <cell r="FD1113">
            <v>0</v>
          </cell>
          <cell r="FE1113">
            <v>0</v>
          </cell>
          <cell r="FF1113">
            <v>0</v>
          </cell>
          <cell r="FG1113">
            <v>0</v>
          </cell>
          <cell r="FH1113">
            <v>0</v>
          </cell>
          <cell r="FI1113">
            <v>0</v>
          </cell>
          <cell r="FJ1113">
            <v>0</v>
          </cell>
          <cell r="FK1113">
            <v>0</v>
          </cell>
          <cell r="FL1113">
            <v>0</v>
          </cell>
          <cell r="FM1113">
            <v>0</v>
          </cell>
          <cell r="FN1113">
            <v>0</v>
          </cell>
          <cell r="FO1113">
            <v>0</v>
          </cell>
          <cell r="FP1113">
            <v>0</v>
          </cell>
          <cell r="FQ1113">
            <v>0</v>
          </cell>
          <cell r="FR1113">
            <v>0</v>
          </cell>
          <cell r="FS1113">
            <v>0</v>
          </cell>
          <cell r="FT1113">
            <v>0</v>
          </cell>
          <cell r="FU1113">
            <v>0</v>
          </cell>
          <cell r="FV1113">
            <v>0</v>
          </cell>
          <cell r="FW1113">
            <v>0</v>
          </cell>
          <cell r="FX1113">
            <v>0</v>
          </cell>
          <cell r="FY1113">
            <v>0</v>
          </cell>
          <cell r="FZ1113">
            <v>0</v>
          </cell>
          <cell r="GA1113">
            <v>0</v>
          </cell>
          <cell r="GB1113">
            <v>0</v>
          </cell>
          <cell r="GC1113">
            <v>0</v>
          </cell>
          <cell r="GD1113">
            <v>0</v>
          </cell>
          <cell r="GE1113">
            <v>0</v>
          </cell>
          <cell r="GF1113">
            <v>0</v>
          </cell>
          <cell r="GG1113">
            <v>0</v>
          </cell>
          <cell r="GH1113">
            <v>0</v>
          </cell>
          <cell r="GI1113">
            <v>0</v>
          </cell>
          <cell r="GJ1113">
            <v>0</v>
          </cell>
          <cell r="GK1113">
            <v>0</v>
          </cell>
          <cell r="GL1113">
            <v>0</v>
          </cell>
          <cell r="GM1113">
            <v>0</v>
          </cell>
          <cell r="GN1113">
            <v>0</v>
          </cell>
          <cell r="GO1113">
            <v>0</v>
          </cell>
          <cell r="GP1113">
            <v>0</v>
          </cell>
          <cell r="GQ1113">
            <v>0</v>
          </cell>
          <cell r="GR1113">
            <v>0</v>
          </cell>
          <cell r="GS1113">
            <v>0</v>
          </cell>
          <cell r="GT1113">
            <v>0</v>
          </cell>
          <cell r="GU1113">
            <v>0</v>
          </cell>
          <cell r="GV1113">
            <v>0</v>
          </cell>
          <cell r="GW1113">
            <v>0</v>
          </cell>
          <cell r="GX1113">
            <v>0</v>
          </cell>
          <cell r="GY1113">
            <v>0</v>
          </cell>
          <cell r="GZ1113">
            <v>0</v>
          </cell>
          <cell r="HA1113">
            <v>0</v>
          </cell>
          <cell r="HB1113">
            <v>0</v>
          </cell>
          <cell r="HC1113">
            <v>0</v>
          </cell>
          <cell r="HD1113">
            <v>0</v>
          </cell>
          <cell r="HE1113">
            <v>0</v>
          </cell>
          <cell r="HF1113">
            <v>0</v>
          </cell>
          <cell r="HG1113">
            <v>0</v>
          </cell>
          <cell r="HH1113">
            <v>0</v>
          </cell>
          <cell r="HI1113">
            <v>0</v>
          </cell>
          <cell r="HJ1113">
            <v>0</v>
          </cell>
          <cell r="HK1113">
            <v>0</v>
          </cell>
          <cell r="HL1113">
            <v>0</v>
          </cell>
          <cell r="HM1113">
            <v>0</v>
          </cell>
          <cell r="HN1113">
            <v>0</v>
          </cell>
          <cell r="HO1113">
            <v>0</v>
          </cell>
          <cell r="HP1113">
            <v>0</v>
          </cell>
          <cell r="HQ1113">
            <v>0</v>
          </cell>
          <cell r="HR1113">
            <v>0</v>
          </cell>
          <cell r="HS1113">
            <v>0</v>
          </cell>
          <cell r="HT1113">
            <v>0</v>
          </cell>
          <cell r="HU1113">
            <v>0</v>
          </cell>
          <cell r="HV1113">
            <v>0</v>
          </cell>
          <cell r="HW1113">
            <v>0</v>
          </cell>
          <cell r="HX1113">
            <v>0</v>
          </cell>
          <cell r="HY1113">
            <v>0</v>
          </cell>
          <cell r="HZ1113">
            <v>0</v>
          </cell>
          <cell r="IA1113">
            <v>0</v>
          </cell>
          <cell r="IB1113">
            <v>0</v>
          </cell>
          <cell r="IC1113">
            <v>0</v>
          </cell>
          <cell r="ID1113">
            <v>0</v>
          </cell>
          <cell r="IE1113">
            <v>0</v>
          </cell>
          <cell r="IF1113">
            <v>0</v>
          </cell>
          <cell r="IG1113">
            <v>0</v>
          </cell>
          <cell r="IH1113">
            <v>0</v>
          </cell>
          <cell r="II1113">
            <v>0</v>
          </cell>
          <cell r="IJ1113">
            <v>0</v>
          </cell>
          <cell r="IK1113">
            <v>0</v>
          </cell>
          <cell r="IL1113">
            <v>0</v>
          </cell>
          <cell r="IM1113">
            <v>0</v>
          </cell>
          <cell r="IN1113">
            <v>0</v>
          </cell>
          <cell r="IO1113">
            <v>0</v>
          </cell>
          <cell r="IP1113">
            <v>0</v>
          </cell>
          <cell r="IQ1113">
            <v>0</v>
          </cell>
          <cell r="IR1113">
            <v>0</v>
          </cell>
          <cell r="IS1113">
            <v>0</v>
          </cell>
          <cell r="IT1113">
            <v>0</v>
          </cell>
          <cell r="IU1113">
            <v>0</v>
          </cell>
          <cell r="IV1113">
            <v>0</v>
          </cell>
          <cell r="IW1113">
            <v>0</v>
          </cell>
          <cell r="IX1113">
            <v>0</v>
          </cell>
          <cell r="IY1113">
            <v>0</v>
          </cell>
          <cell r="IZ1113">
            <v>0</v>
          </cell>
          <cell r="JA1113">
            <v>0</v>
          </cell>
          <cell r="JB1113">
            <v>0</v>
          </cell>
          <cell r="JC1113">
            <v>0</v>
          </cell>
          <cell r="JD1113">
            <v>0</v>
          </cell>
          <cell r="JE1113">
            <v>0</v>
          </cell>
          <cell r="JF1113">
            <v>0</v>
          </cell>
          <cell r="JG1113">
            <v>0</v>
          </cell>
          <cell r="JH1113">
            <v>0</v>
          </cell>
          <cell r="JI1113">
            <v>0</v>
          </cell>
          <cell r="JJ1113">
            <v>0</v>
          </cell>
          <cell r="JK1113">
            <v>0</v>
          </cell>
          <cell r="JL1113">
            <v>0</v>
          </cell>
          <cell r="JM1113">
            <v>0</v>
          </cell>
          <cell r="JN1113">
            <v>0</v>
          </cell>
          <cell r="JO1113">
            <v>0</v>
          </cell>
          <cell r="JP1113">
            <v>0</v>
          </cell>
          <cell r="JQ1113">
            <v>0</v>
          </cell>
        </row>
        <row r="1114">
          <cell r="D1114" t="str">
            <v>PV_.QF.UTS._.qUT.SunEdison_2</v>
          </cell>
          <cell r="F1114">
            <v>0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0</v>
          </cell>
          <cell r="Y1114">
            <v>0</v>
          </cell>
          <cell r="Z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  <cell r="AI1114">
            <v>0</v>
          </cell>
          <cell r="AJ1114">
            <v>0</v>
          </cell>
          <cell r="AK1114">
            <v>0</v>
          </cell>
          <cell r="AL1114">
            <v>0</v>
          </cell>
          <cell r="AM1114">
            <v>0</v>
          </cell>
          <cell r="AN1114">
            <v>0</v>
          </cell>
          <cell r="AO1114">
            <v>0</v>
          </cell>
          <cell r="AP1114">
            <v>0</v>
          </cell>
          <cell r="AQ1114">
            <v>0</v>
          </cell>
          <cell r="AR1114">
            <v>0</v>
          </cell>
          <cell r="AS1114">
            <v>0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0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0</v>
          </cell>
          <cell r="BD1114">
            <v>0</v>
          </cell>
          <cell r="BE1114">
            <v>0</v>
          </cell>
          <cell r="BF1114">
            <v>0</v>
          </cell>
          <cell r="BG1114">
            <v>0</v>
          </cell>
          <cell r="BH1114">
            <v>0</v>
          </cell>
          <cell r="BI1114">
            <v>0</v>
          </cell>
          <cell r="BJ1114">
            <v>0</v>
          </cell>
          <cell r="BK1114">
            <v>0</v>
          </cell>
          <cell r="BL1114">
            <v>0</v>
          </cell>
          <cell r="BM1114">
            <v>0</v>
          </cell>
          <cell r="BN1114">
            <v>0</v>
          </cell>
          <cell r="BO1114">
            <v>0</v>
          </cell>
          <cell r="BP1114">
            <v>0</v>
          </cell>
          <cell r="BQ1114">
            <v>0</v>
          </cell>
          <cell r="BR1114">
            <v>0</v>
          </cell>
          <cell r="BS1114">
            <v>0</v>
          </cell>
          <cell r="BT1114">
            <v>0</v>
          </cell>
          <cell r="BU1114">
            <v>0</v>
          </cell>
          <cell r="BV1114">
            <v>0</v>
          </cell>
          <cell r="BW1114">
            <v>0</v>
          </cell>
          <cell r="BX1114">
            <v>0</v>
          </cell>
          <cell r="BY1114">
            <v>0</v>
          </cell>
          <cell r="BZ1114">
            <v>0</v>
          </cell>
          <cell r="CA1114">
            <v>0</v>
          </cell>
          <cell r="CB1114">
            <v>0</v>
          </cell>
          <cell r="CC1114">
            <v>0</v>
          </cell>
          <cell r="CD1114">
            <v>0</v>
          </cell>
          <cell r="CE1114">
            <v>0</v>
          </cell>
          <cell r="CF1114">
            <v>0</v>
          </cell>
          <cell r="CG1114">
            <v>0</v>
          </cell>
          <cell r="CH1114">
            <v>0</v>
          </cell>
          <cell r="CI1114">
            <v>0</v>
          </cell>
          <cell r="CJ1114">
            <v>0</v>
          </cell>
          <cell r="CK1114">
            <v>0</v>
          </cell>
          <cell r="CL1114">
            <v>0</v>
          </cell>
          <cell r="CM1114">
            <v>0</v>
          </cell>
          <cell r="CN1114">
            <v>0</v>
          </cell>
          <cell r="CO1114">
            <v>0</v>
          </cell>
          <cell r="CP1114">
            <v>0</v>
          </cell>
          <cell r="CQ1114">
            <v>0</v>
          </cell>
          <cell r="CR1114">
            <v>0</v>
          </cell>
          <cell r="CS1114">
            <v>0</v>
          </cell>
          <cell r="CT1114">
            <v>0</v>
          </cell>
          <cell r="CU1114">
            <v>0</v>
          </cell>
          <cell r="CV1114">
            <v>0</v>
          </cell>
          <cell r="CW1114">
            <v>0</v>
          </cell>
          <cell r="CX1114">
            <v>0</v>
          </cell>
          <cell r="CY1114">
            <v>0</v>
          </cell>
          <cell r="CZ1114">
            <v>0</v>
          </cell>
          <cell r="DA1114">
            <v>0</v>
          </cell>
          <cell r="DB1114">
            <v>0</v>
          </cell>
          <cell r="DC1114">
            <v>0</v>
          </cell>
          <cell r="DD1114">
            <v>0</v>
          </cell>
          <cell r="DE1114">
            <v>0</v>
          </cell>
          <cell r="DF1114">
            <v>0</v>
          </cell>
          <cell r="DG1114">
            <v>0</v>
          </cell>
          <cell r="DH1114">
            <v>0</v>
          </cell>
          <cell r="DI1114">
            <v>0</v>
          </cell>
          <cell r="DJ1114">
            <v>0</v>
          </cell>
          <cell r="DK1114">
            <v>0</v>
          </cell>
          <cell r="DL1114">
            <v>0</v>
          </cell>
          <cell r="DM1114">
            <v>0</v>
          </cell>
          <cell r="DN1114">
            <v>0</v>
          </cell>
          <cell r="DO1114">
            <v>0</v>
          </cell>
          <cell r="DP1114">
            <v>0</v>
          </cell>
          <cell r="DQ1114">
            <v>0</v>
          </cell>
          <cell r="DR1114">
            <v>0</v>
          </cell>
          <cell r="DS1114">
            <v>0</v>
          </cell>
          <cell r="DT1114">
            <v>0</v>
          </cell>
          <cell r="DU1114">
            <v>0</v>
          </cell>
          <cell r="DV1114">
            <v>0</v>
          </cell>
          <cell r="DW1114">
            <v>0</v>
          </cell>
          <cell r="DX1114">
            <v>0</v>
          </cell>
          <cell r="DY1114">
            <v>0</v>
          </cell>
          <cell r="DZ1114">
            <v>0</v>
          </cell>
          <cell r="EA1114">
            <v>0</v>
          </cell>
          <cell r="EB1114">
            <v>0</v>
          </cell>
          <cell r="EC1114">
            <v>0</v>
          </cell>
          <cell r="ED1114">
            <v>0</v>
          </cell>
          <cell r="EE1114">
            <v>0</v>
          </cell>
          <cell r="EF1114">
            <v>0</v>
          </cell>
          <cell r="EG1114">
            <v>0</v>
          </cell>
          <cell r="EH1114">
            <v>0</v>
          </cell>
          <cell r="EI1114">
            <v>0</v>
          </cell>
          <cell r="EJ1114">
            <v>0</v>
          </cell>
          <cell r="EK1114">
            <v>0</v>
          </cell>
          <cell r="EL1114">
            <v>0</v>
          </cell>
          <cell r="EM1114">
            <v>0</v>
          </cell>
          <cell r="EN1114">
            <v>0</v>
          </cell>
          <cell r="EO1114">
            <v>0</v>
          </cell>
          <cell r="EP1114">
            <v>0</v>
          </cell>
          <cell r="EQ1114">
            <v>0</v>
          </cell>
          <cell r="ER1114">
            <v>0</v>
          </cell>
          <cell r="ES1114">
            <v>0</v>
          </cell>
          <cell r="ET1114">
            <v>0</v>
          </cell>
          <cell r="EU1114">
            <v>0</v>
          </cell>
          <cell r="EV1114">
            <v>0</v>
          </cell>
          <cell r="EW1114">
            <v>0</v>
          </cell>
          <cell r="EX1114">
            <v>0</v>
          </cell>
          <cell r="EY1114">
            <v>0</v>
          </cell>
          <cell r="EZ1114">
            <v>0</v>
          </cell>
          <cell r="FA1114">
            <v>0</v>
          </cell>
          <cell r="FB1114">
            <v>0</v>
          </cell>
          <cell r="FC1114">
            <v>0</v>
          </cell>
          <cell r="FD1114">
            <v>0</v>
          </cell>
          <cell r="FE1114">
            <v>0</v>
          </cell>
          <cell r="FF1114">
            <v>0</v>
          </cell>
          <cell r="FG1114">
            <v>0</v>
          </cell>
          <cell r="FH1114">
            <v>0</v>
          </cell>
          <cell r="FI1114">
            <v>0</v>
          </cell>
          <cell r="FJ1114">
            <v>0</v>
          </cell>
          <cell r="FK1114">
            <v>0</v>
          </cell>
          <cell r="FL1114">
            <v>0</v>
          </cell>
          <cell r="FM1114">
            <v>0</v>
          </cell>
          <cell r="FN1114">
            <v>0</v>
          </cell>
          <cell r="FO1114">
            <v>0</v>
          </cell>
          <cell r="FP1114">
            <v>0</v>
          </cell>
          <cell r="FQ1114">
            <v>0</v>
          </cell>
          <cell r="FR1114">
            <v>0</v>
          </cell>
          <cell r="FS1114">
            <v>0</v>
          </cell>
          <cell r="FT1114">
            <v>0</v>
          </cell>
          <cell r="FU1114">
            <v>0</v>
          </cell>
          <cell r="FV1114">
            <v>0</v>
          </cell>
          <cell r="FW1114">
            <v>0</v>
          </cell>
          <cell r="FX1114">
            <v>0</v>
          </cell>
          <cell r="FY1114">
            <v>0</v>
          </cell>
          <cell r="FZ1114">
            <v>0</v>
          </cell>
          <cell r="GA1114">
            <v>0</v>
          </cell>
          <cell r="GB1114">
            <v>0</v>
          </cell>
          <cell r="GC1114">
            <v>0</v>
          </cell>
          <cell r="GD1114">
            <v>0</v>
          </cell>
          <cell r="GE1114">
            <v>0</v>
          </cell>
          <cell r="GF1114">
            <v>0</v>
          </cell>
          <cell r="GG1114">
            <v>0</v>
          </cell>
          <cell r="GH1114">
            <v>0</v>
          </cell>
          <cell r="GI1114">
            <v>0</v>
          </cell>
          <cell r="GJ1114">
            <v>0</v>
          </cell>
          <cell r="GK1114">
            <v>0</v>
          </cell>
          <cell r="GL1114">
            <v>0</v>
          </cell>
          <cell r="GM1114">
            <v>0</v>
          </cell>
          <cell r="GN1114">
            <v>0</v>
          </cell>
          <cell r="GO1114">
            <v>0</v>
          </cell>
          <cell r="GP1114">
            <v>0</v>
          </cell>
          <cell r="GQ1114">
            <v>0</v>
          </cell>
          <cell r="GR1114">
            <v>0</v>
          </cell>
          <cell r="GS1114">
            <v>0</v>
          </cell>
          <cell r="GT1114">
            <v>0</v>
          </cell>
          <cell r="GU1114">
            <v>0</v>
          </cell>
          <cell r="GV1114">
            <v>0</v>
          </cell>
          <cell r="GW1114">
            <v>0</v>
          </cell>
          <cell r="GX1114">
            <v>0</v>
          </cell>
          <cell r="GY1114">
            <v>0</v>
          </cell>
          <cell r="GZ1114">
            <v>0</v>
          </cell>
          <cell r="HA1114">
            <v>0</v>
          </cell>
          <cell r="HB1114">
            <v>0</v>
          </cell>
          <cell r="HC1114">
            <v>0</v>
          </cell>
          <cell r="HD1114">
            <v>0</v>
          </cell>
          <cell r="HE1114">
            <v>0</v>
          </cell>
          <cell r="HF1114">
            <v>0</v>
          </cell>
          <cell r="HG1114">
            <v>0</v>
          </cell>
          <cell r="HH1114">
            <v>0</v>
          </cell>
          <cell r="HI1114">
            <v>0</v>
          </cell>
          <cell r="HJ1114">
            <v>0</v>
          </cell>
          <cell r="HK1114">
            <v>0</v>
          </cell>
          <cell r="HL1114">
            <v>0</v>
          </cell>
          <cell r="HM1114">
            <v>0</v>
          </cell>
          <cell r="HN1114">
            <v>0</v>
          </cell>
          <cell r="HO1114">
            <v>0</v>
          </cell>
          <cell r="HP1114">
            <v>0</v>
          </cell>
          <cell r="HQ1114">
            <v>0</v>
          </cell>
          <cell r="HR1114">
            <v>0</v>
          </cell>
          <cell r="HS1114">
            <v>0</v>
          </cell>
          <cell r="HT1114">
            <v>0</v>
          </cell>
          <cell r="HU1114">
            <v>0</v>
          </cell>
          <cell r="HV1114">
            <v>0</v>
          </cell>
          <cell r="HW1114">
            <v>0</v>
          </cell>
          <cell r="HX1114">
            <v>0</v>
          </cell>
          <cell r="HY1114">
            <v>0</v>
          </cell>
          <cell r="HZ1114">
            <v>0</v>
          </cell>
          <cell r="IA1114">
            <v>0</v>
          </cell>
          <cell r="IB1114">
            <v>0</v>
          </cell>
          <cell r="IC1114">
            <v>0</v>
          </cell>
          <cell r="ID1114">
            <v>0</v>
          </cell>
          <cell r="IE1114">
            <v>0</v>
          </cell>
          <cell r="IF1114">
            <v>0</v>
          </cell>
          <cell r="IG1114">
            <v>0</v>
          </cell>
          <cell r="IH1114">
            <v>0</v>
          </cell>
          <cell r="II1114">
            <v>0</v>
          </cell>
          <cell r="IJ1114">
            <v>0</v>
          </cell>
          <cell r="IK1114">
            <v>0</v>
          </cell>
          <cell r="IL1114">
            <v>0</v>
          </cell>
          <cell r="IM1114">
            <v>0</v>
          </cell>
          <cell r="IN1114">
            <v>0</v>
          </cell>
          <cell r="IO1114">
            <v>0</v>
          </cell>
          <cell r="IP1114">
            <v>0</v>
          </cell>
          <cell r="IQ1114">
            <v>0</v>
          </cell>
          <cell r="IR1114">
            <v>0</v>
          </cell>
          <cell r="IS1114">
            <v>0</v>
          </cell>
          <cell r="IT1114">
            <v>0</v>
          </cell>
          <cell r="IU1114">
            <v>0</v>
          </cell>
          <cell r="IV1114">
            <v>0</v>
          </cell>
          <cell r="IW1114">
            <v>0</v>
          </cell>
          <cell r="IX1114">
            <v>0</v>
          </cell>
          <cell r="IY1114">
            <v>0</v>
          </cell>
          <cell r="IZ1114">
            <v>0</v>
          </cell>
          <cell r="JA1114">
            <v>0</v>
          </cell>
          <cell r="JB1114">
            <v>0</v>
          </cell>
          <cell r="JC1114">
            <v>0</v>
          </cell>
          <cell r="JD1114">
            <v>0</v>
          </cell>
          <cell r="JE1114">
            <v>0</v>
          </cell>
          <cell r="JF1114">
            <v>0</v>
          </cell>
          <cell r="JG1114">
            <v>0</v>
          </cell>
          <cell r="JH1114">
            <v>0</v>
          </cell>
          <cell r="JI1114">
            <v>0</v>
          </cell>
          <cell r="JJ1114">
            <v>0</v>
          </cell>
          <cell r="JK1114">
            <v>0</v>
          </cell>
          <cell r="JL1114">
            <v>0</v>
          </cell>
          <cell r="JM1114">
            <v>0</v>
          </cell>
          <cell r="JN1114">
            <v>0</v>
          </cell>
          <cell r="JO1114">
            <v>0</v>
          </cell>
          <cell r="JP1114">
            <v>0</v>
          </cell>
          <cell r="JQ1114">
            <v>0</v>
          </cell>
        </row>
        <row r="1115">
          <cell r="D1115" t="str">
            <v>PV_.QF.UTS._.qUT.SunEdison_3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  <cell r="AI1115">
            <v>0</v>
          </cell>
          <cell r="AJ1115">
            <v>0</v>
          </cell>
          <cell r="AK1115">
            <v>0</v>
          </cell>
          <cell r="AL1115">
            <v>0</v>
          </cell>
          <cell r="AM1115">
            <v>0</v>
          </cell>
          <cell r="AN1115">
            <v>0</v>
          </cell>
          <cell r="AO1115">
            <v>0</v>
          </cell>
          <cell r="AP1115">
            <v>0</v>
          </cell>
          <cell r="AQ1115">
            <v>0</v>
          </cell>
          <cell r="AR1115">
            <v>0</v>
          </cell>
          <cell r="AS1115">
            <v>0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0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0</v>
          </cell>
          <cell r="BD1115">
            <v>0</v>
          </cell>
          <cell r="BE1115">
            <v>0</v>
          </cell>
          <cell r="BF1115">
            <v>0</v>
          </cell>
          <cell r="BG1115">
            <v>0</v>
          </cell>
          <cell r="BH1115">
            <v>0</v>
          </cell>
          <cell r="BI1115">
            <v>0</v>
          </cell>
          <cell r="BJ1115">
            <v>0</v>
          </cell>
          <cell r="BK1115">
            <v>0</v>
          </cell>
          <cell r="BL1115">
            <v>0</v>
          </cell>
          <cell r="BM1115">
            <v>0</v>
          </cell>
          <cell r="BN1115">
            <v>0</v>
          </cell>
          <cell r="BO1115">
            <v>0</v>
          </cell>
          <cell r="BP1115">
            <v>0</v>
          </cell>
          <cell r="BQ1115">
            <v>0</v>
          </cell>
          <cell r="BR1115">
            <v>0</v>
          </cell>
          <cell r="BS1115">
            <v>0</v>
          </cell>
          <cell r="BT1115">
            <v>0</v>
          </cell>
          <cell r="BU1115">
            <v>0</v>
          </cell>
          <cell r="BV1115">
            <v>0</v>
          </cell>
          <cell r="BW1115">
            <v>0</v>
          </cell>
          <cell r="BX1115">
            <v>0</v>
          </cell>
          <cell r="BY1115">
            <v>0</v>
          </cell>
          <cell r="BZ1115">
            <v>0</v>
          </cell>
          <cell r="CA1115">
            <v>0</v>
          </cell>
          <cell r="CB1115">
            <v>0</v>
          </cell>
          <cell r="CC1115">
            <v>0</v>
          </cell>
          <cell r="CD1115">
            <v>0</v>
          </cell>
          <cell r="CE1115">
            <v>0</v>
          </cell>
          <cell r="CF1115">
            <v>0</v>
          </cell>
          <cell r="CG1115">
            <v>0</v>
          </cell>
          <cell r="CH1115">
            <v>0</v>
          </cell>
          <cell r="CI1115">
            <v>0</v>
          </cell>
          <cell r="CJ1115">
            <v>0</v>
          </cell>
          <cell r="CK1115">
            <v>0</v>
          </cell>
          <cell r="CL1115">
            <v>0</v>
          </cell>
          <cell r="CM1115">
            <v>0</v>
          </cell>
          <cell r="CN1115">
            <v>0</v>
          </cell>
          <cell r="CO1115">
            <v>0</v>
          </cell>
          <cell r="CP1115">
            <v>0</v>
          </cell>
          <cell r="CQ1115">
            <v>0</v>
          </cell>
          <cell r="CR1115">
            <v>0</v>
          </cell>
          <cell r="CS1115">
            <v>0</v>
          </cell>
          <cell r="CT1115">
            <v>0</v>
          </cell>
          <cell r="CU1115">
            <v>0</v>
          </cell>
          <cell r="CV1115">
            <v>0</v>
          </cell>
          <cell r="CW1115">
            <v>0</v>
          </cell>
          <cell r="CX1115">
            <v>0</v>
          </cell>
          <cell r="CY1115">
            <v>0</v>
          </cell>
          <cell r="CZ1115">
            <v>0</v>
          </cell>
          <cell r="DA1115">
            <v>0</v>
          </cell>
          <cell r="DB1115">
            <v>0</v>
          </cell>
          <cell r="DC1115">
            <v>0</v>
          </cell>
          <cell r="DD1115">
            <v>0</v>
          </cell>
          <cell r="DE1115">
            <v>0</v>
          </cell>
          <cell r="DF1115">
            <v>0</v>
          </cell>
          <cell r="DG1115">
            <v>0</v>
          </cell>
          <cell r="DH1115">
            <v>0</v>
          </cell>
          <cell r="DI1115">
            <v>0</v>
          </cell>
          <cell r="DJ1115">
            <v>0</v>
          </cell>
          <cell r="DK1115">
            <v>0</v>
          </cell>
          <cell r="DL1115">
            <v>0</v>
          </cell>
          <cell r="DM1115">
            <v>0</v>
          </cell>
          <cell r="DN1115">
            <v>0</v>
          </cell>
          <cell r="DO1115">
            <v>0</v>
          </cell>
          <cell r="DP1115">
            <v>0</v>
          </cell>
          <cell r="DQ1115">
            <v>0</v>
          </cell>
          <cell r="DR1115">
            <v>0</v>
          </cell>
          <cell r="DS1115">
            <v>0</v>
          </cell>
          <cell r="DT1115">
            <v>0</v>
          </cell>
          <cell r="DU1115">
            <v>0</v>
          </cell>
          <cell r="DV1115">
            <v>0</v>
          </cell>
          <cell r="DW1115">
            <v>0</v>
          </cell>
          <cell r="DX1115">
            <v>0</v>
          </cell>
          <cell r="DY1115">
            <v>0</v>
          </cell>
          <cell r="DZ1115">
            <v>0</v>
          </cell>
          <cell r="EA1115">
            <v>0</v>
          </cell>
          <cell r="EB1115">
            <v>0</v>
          </cell>
          <cell r="EC1115">
            <v>0</v>
          </cell>
          <cell r="ED1115">
            <v>0</v>
          </cell>
          <cell r="EE1115">
            <v>0</v>
          </cell>
          <cell r="EF1115">
            <v>0</v>
          </cell>
          <cell r="EG1115">
            <v>0</v>
          </cell>
          <cell r="EH1115">
            <v>0</v>
          </cell>
          <cell r="EI1115">
            <v>0</v>
          </cell>
          <cell r="EJ1115">
            <v>0</v>
          </cell>
          <cell r="EK1115">
            <v>0</v>
          </cell>
          <cell r="EL1115">
            <v>0</v>
          </cell>
          <cell r="EM1115">
            <v>0</v>
          </cell>
          <cell r="EN1115">
            <v>0</v>
          </cell>
          <cell r="EO1115">
            <v>0</v>
          </cell>
          <cell r="EP1115">
            <v>0</v>
          </cell>
          <cell r="EQ1115">
            <v>0</v>
          </cell>
          <cell r="ER1115">
            <v>0</v>
          </cell>
          <cell r="ES1115">
            <v>0</v>
          </cell>
          <cell r="ET1115">
            <v>0</v>
          </cell>
          <cell r="EU1115">
            <v>0</v>
          </cell>
          <cell r="EV1115">
            <v>0</v>
          </cell>
          <cell r="EW1115">
            <v>0</v>
          </cell>
          <cell r="EX1115">
            <v>0</v>
          </cell>
          <cell r="EY1115">
            <v>0</v>
          </cell>
          <cell r="EZ1115">
            <v>0</v>
          </cell>
          <cell r="FA1115">
            <v>0</v>
          </cell>
          <cell r="FB1115">
            <v>0</v>
          </cell>
          <cell r="FC1115">
            <v>0</v>
          </cell>
          <cell r="FD1115">
            <v>0</v>
          </cell>
          <cell r="FE1115">
            <v>0</v>
          </cell>
          <cell r="FF1115">
            <v>0</v>
          </cell>
          <cell r="FG1115">
            <v>0</v>
          </cell>
          <cell r="FH1115">
            <v>0</v>
          </cell>
          <cell r="FI1115">
            <v>0</v>
          </cell>
          <cell r="FJ1115">
            <v>0</v>
          </cell>
          <cell r="FK1115">
            <v>0</v>
          </cell>
          <cell r="FL1115">
            <v>0</v>
          </cell>
          <cell r="FM1115">
            <v>0</v>
          </cell>
          <cell r="FN1115">
            <v>0</v>
          </cell>
          <cell r="FO1115">
            <v>0</v>
          </cell>
          <cell r="FP1115">
            <v>0</v>
          </cell>
          <cell r="FQ1115">
            <v>0</v>
          </cell>
          <cell r="FR1115">
            <v>0</v>
          </cell>
          <cell r="FS1115">
            <v>0</v>
          </cell>
          <cell r="FT1115">
            <v>0</v>
          </cell>
          <cell r="FU1115">
            <v>0</v>
          </cell>
          <cell r="FV1115">
            <v>0</v>
          </cell>
          <cell r="FW1115">
            <v>0</v>
          </cell>
          <cell r="FX1115">
            <v>0</v>
          </cell>
          <cell r="FY1115">
            <v>0</v>
          </cell>
          <cell r="FZ1115">
            <v>0</v>
          </cell>
          <cell r="GA1115">
            <v>0</v>
          </cell>
          <cell r="GB1115">
            <v>0</v>
          </cell>
          <cell r="GC1115">
            <v>0</v>
          </cell>
          <cell r="GD1115">
            <v>0</v>
          </cell>
          <cell r="GE1115">
            <v>0</v>
          </cell>
          <cell r="GF1115">
            <v>0</v>
          </cell>
          <cell r="GG1115">
            <v>0</v>
          </cell>
          <cell r="GH1115">
            <v>0</v>
          </cell>
          <cell r="GI1115">
            <v>0</v>
          </cell>
          <cell r="GJ1115">
            <v>0</v>
          </cell>
          <cell r="GK1115">
            <v>0</v>
          </cell>
          <cell r="GL1115">
            <v>0</v>
          </cell>
          <cell r="GM1115">
            <v>0</v>
          </cell>
          <cell r="GN1115">
            <v>0</v>
          </cell>
          <cell r="GO1115">
            <v>0</v>
          </cell>
          <cell r="GP1115">
            <v>0</v>
          </cell>
          <cell r="GQ1115">
            <v>0</v>
          </cell>
          <cell r="GR1115">
            <v>0</v>
          </cell>
          <cell r="GS1115">
            <v>0</v>
          </cell>
          <cell r="GT1115">
            <v>0</v>
          </cell>
          <cell r="GU1115">
            <v>0</v>
          </cell>
          <cell r="GV1115">
            <v>0</v>
          </cell>
          <cell r="GW1115">
            <v>0</v>
          </cell>
          <cell r="GX1115">
            <v>0</v>
          </cell>
          <cell r="GY1115">
            <v>0</v>
          </cell>
          <cell r="GZ1115">
            <v>0</v>
          </cell>
          <cell r="HA1115">
            <v>0</v>
          </cell>
          <cell r="HB1115">
            <v>0</v>
          </cell>
          <cell r="HC1115">
            <v>0</v>
          </cell>
          <cell r="HD1115">
            <v>0</v>
          </cell>
          <cell r="HE1115">
            <v>0</v>
          </cell>
          <cell r="HF1115">
            <v>0</v>
          </cell>
          <cell r="HG1115">
            <v>0</v>
          </cell>
          <cell r="HH1115">
            <v>0</v>
          </cell>
          <cell r="HI1115">
            <v>0</v>
          </cell>
          <cell r="HJ1115">
            <v>0</v>
          </cell>
          <cell r="HK1115">
            <v>0</v>
          </cell>
          <cell r="HL1115">
            <v>0</v>
          </cell>
          <cell r="HM1115">
            <v>0</v>
          </cell>
          <cell r="HN1115">
            <v>0</v>
          </cell>
          <cell r="HO1115">
            <v>0</v>
          </cell>
          <cell r="HP1115">
            <v>0</v>
          </cell>
          <cell r="HQ1115">
            <v>0</v>
          </cell>
          <cell r="HR1115">
            <v>0</v>
          </cell>
          <cell r="HS1115">
            <v>0</v>
          </cell>
          <cell r="HT1115">
            <v>0</v>
          </cell>
          <cell r="HU1115">
            <v>0</v>
          </cell>
          <cell r="HV1115">
            <v>0</v>
          </cell>
          <cell r="HW1115">
            <v>0</v>
          </cell>
          <cell r="HX1115">
            <v>0</v>
          </cell>
          <cell r="HY1115">
            <v>0</v>
          </cell>
          <cell r="HZ1115">
            <v>0</v>
          </cell>
          <cell r="IA1115">
            <v>0</v>
          </cell>
          <cell r="IB1115">
            <v>0</v>
          </cell>
          <cell r="IC1115">
            <v>0</v>
          </cell>
          <cell r="ID1115">
            <v>0</v>
          </cell>
          <cell r="IE1115">
            <v>0</v>
          </cell>
          <cell r="IF1115">
            <v>0</v>
          </cell>
          <cell r="IG1115">
            <v>0</v>
          </cell>
          <cell r="IH1115">
            <v>0</v>
          </cell>
          <cell r="II1115">
            <v>0</v>
          </cell>
          <cell r="IJ1115">
            <v>0</v>
          </cell>
          <cell r="IK1115">
            <v>0</v>
          </cell>
          <cell r="IL1115">
            <v>0</v>
          </cell>
          <cell r="IM1115">
            <v>0</v>
          </cell>
          <cell r="IN1115">
            <v>0</v>
          </cell>
          <cell r="IO1115">
            <v>0</v>
          </cell>
          <cell r="IP1115">
            <v>0</v>
          </cell>
          <cell r="IQ1115">
            <v>0</v>
          </cell>
          <cell r="IR1115">
            <v>0</v>
          </cell>
          <cell r="IS1115">
            <v>0</v>
          </cell>
          <cell r="IT1115">
            <v>0</v>
          </cell>
          <cell r="IU1115">
            <v>0</v>
          </cell>
          <cell r="IV1115">
            <v>0</v>
          </cell>
          <cell r="IW1115">
            <v>0</v>
          </cell>
          <cell r="IX1115">
            <v>0</v>
          </cell>
          <cell r="IY1115">
            <v>0</v>
          </cell>
          <cell r="IZ1115">
            <v>0</v>
          </cell>
          <cell r="JA1115">
            <v>0</v>
          </cell>
          <cell r="JB1115">
            <v>0</v>
          </cell>
          <cell r="JC1115">
            <v>0</v>
          </cell>
          <cell r="JD1115">
            <v>0</v>
          </cell>
          <cell r="JE1115">
            <v>0</v>
          </cell>
          <cell r="JF1115">
            <v>0</v>
          </cell>
          <cell r="JG1115">
            <v>0</v>
          </cell>
          <cell r="JH1115">
            <v>0</v>
          </cell>
          <cell r="JI1115">
            <v>0</v>
          </cell>
          <cell r="JJ1115">
            <v>0</v>
          </cell>
          <cell r="JK1115">
            <v>0</v>
          </cell>
          <cell r="JL1115">
            <v>0</v>
          </cell>
          <cell r="JM1115">
            <v>0</v>
          </cell>
          <cell r="JN1115">
            <v>0</v>
          </cell>
          <cell r="JO1115">
            <v>0</v>
          </cell>
          <cell r="JP1115">
            <v>0</v>
          </cell>
          <cell r="JQ1115">
            <v>0</v>
          </cell>
        </row>
        <row r="1116">
          <cell r="D1116" t="str">
            <v>PV_.QF.UTS._.qUT.Three_Peaks</v>
          </cell>
          <cell r="F1116">
            <v>0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0</v>
          </cell>
          <cell r="Y1116">
            <v>0</v>
          </cell>
          <cell r="Z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  <cell r="AI1116">
            <v>0</v>
          </cell>
          <cell r="AJ1116">
            <v>0</v>
          </cell>
          <cell r="AK1116">
            <v>0</v>
          </cell>
          <cell r="AL1116">
            <v>0</v>
          </cell>
          <cell r="AM1116">
            <v>0</v>
          </cell>
          <cell r="AN1116">
            <v>0</v>
          </cell>
          <cell r="AO1116">
            <v>0</v>
          </cell>
          <cell r="AP1116">
            <v>0</v>
          </cell>
          <cell r="AQ1116">
            <v>0</v>
          </cell>
          <cell r="AR1116">
            <v>0</v>
          </cell>
          <cell r="AS1116">
            <v>0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0</v>
          </cell>
          <cell r="AY1116">
            <v>0</v>
          </cell>
          <cell r="AZ1116">
            <v>0</v>
          </cell>
          <cell r="BA1116">
            <v>0</v>
          </cell>
          <cell r="BB1116">
            <v>0</v>
          </cell>
          <cell r="BC1116">
            <v>0</v>
          </cell>
          <cell r="BD1116">
            <v>0</v>
          </cell>
          <cell r="BE1116">
            <v>0</v>
          </cell>
          <cell r="BF1116">
            <v>0</v>
          </cell>
          <cell r="BG1116">
            <v>0</v>
          </cell>
          <cell r="BH1116">
            <v>0</v>
          </cell>
          <cell r="BI1116">
            <v>0</v>
          </cell>
          <cell r="BJ1116">
            <v>0</v>
          </cell>
          <cell r="BK1116">
            <v>0</v>
          </cell>
          <cell r="BL1116">
            <v>0</v>
          </cell>
          <cell r="BM1116">
            <v>0</v>
          </cell>
          <cell r="BN1116">
            <v>0</v>
          </cell>
          <cell r="BO1116">
            <v>0</v>
          </cell>
          <cell r="BP1116">
            <v>0</v>
          </cell>
          <cell r="BQ1116">
            <v>0</v>
          </cell>
          <cell r="BR1116">
            <v>0</v>
          </cell>
          <cell r="BS1116">
            <v>0</v>
          </cell>
          <cell r="BT1116">
            <v>0</v>
          </cell>
          <cell r="BU1116">
            <v>0</v>
          </cell>
          <cell r="BV1116">
            <v>0</v>
          </cell>
          <cell r="BW1116">
            <v>0</v>
          </cell>
          <cell r="BX1116">
            <v>0</v>
          </cell>
          <cell r="BY1116">
            <v>0</v>
          </cell>
          <cell r="BZ1116">
            <v>0</v>
          </cell>
          <cell r="CA1116">
            <v>0</v>
          </cell>
          <cell r="CB1116">
            <v>0</v>
          </cell>
          <cell r="CC1116">
            <v>0</v>
          </cell>
          <cell r="CD1116">
            <v>0</v>
          </cell>
          <cell r="CE1116">
            <v>0</v>
          </cell>
          <cell r="CF1116">
            <v>0</v>
          </cell>
          <cell r="CG1116">
            <v>0</v>
          </cell>
          <cell r="CH1116">
            <v>0</v>
          </cell>
          <cell r="CI1116">
            <v>0</v>
          </cell>
          <cell r="CJ1116">
            <v>0</v>
          </cell>
          <cell r="CK1116">
            <v>0</v>
          </cell>
          <cell r="CL1116">
            <v>0</v>
          </cell>
          <cell r="CM1116">
            <v>0</v>
          </cell>
          <cell r="CN1116">
            <v>0</v>
          </cell>
          <cell r="CO1116">
            <v>0</v>
          </cell>
          <cell r="CP1116">
            <v>0</v>
          </cell>
          <cell r="CQ1116">
            <v>0</v>
          </cell>
          <cell r="CR1116">
            <v>0</v>
          </cell>
          <cell r="CS1116">
            <v>0</v>
          </cell>
          <cell r="CT1116">
            <v>0</v>
          </cell>
          <cell r="CU1116">
            <v>0</v>
          </cell>
          <cell r="CV1116">
            <v>0</v>
          </cell>
          <cell r="CW1116">
            <v>0</v>
          </cell>
          <cell r="CX1116">
            <v>0</v>
          </cell>
          <cell r="CY1116">
            <v>0</v>
          </cell>
          <cell r="CZ1116">
            <v>0</v>
          </cell>
          <cell r="DA1116">
            <v>0</v>
          </cell>
          <cell r="DB1116">
            <v>0</v>
          </cell>
          <cell r="DC1116">
            <v>0</v>
          </cell>
          <cell r="DD1116">
            <v>0</v>
          </cell>
          <cell r="DE1116">
            <v>0</v>
          </cell>
          <cell r="DF1116">
            <v>0</v>
          </cell>
          <cell r="DG1116">
            <v>0</v>
          </cell>
          <cell r="DH1116">
            <v>0</v>
          </cell>
          <cell r="DI1116">
            <v>0</v>
          </cell>
          <cell r="DJ1116">
            <v>0</v>
          </cell>
          <cell r="DK1116">
            <v>0</v>
          </cell>
          <cell r="DL1116">
            <v>0</v>
          </cell>
          <cell r="DM1116">
            <v>0</v>
          </cell>
          <cell r="DN1116">
            <v>0</v>
          </cell>
          <cell r="DO1116">
            <v>0</v>
          </cell>
          <cell r="DP1116">
            <v>0</v>
          </cell>
          <cell r="DQ1116">
            <v>0</v>
          </cell>
          <cell r="DR1116">
            <v>0</v>
          </cell>
          <cell r="DS1116">
            <v>0</v>
          </cell>
          <cell r="DT1116">
            <v>0</v>
          </cell>
          <cell r="DU1116">
            <v>0</v>
          </cell>
          <cell r="DV1116">
            <v>0</v>
          </cell>
          <cell r="DW1116">
            <v>0</v>
          </cell>
          <cell r="DX1116">
            <v>0</v>
          </cell>
          <cell r="DY1116">
            <v>0</v>
          </cell>
          <cell r="DZ1116">
            <v>0</v>
          </cell>
          <cell r="EA1116">
            <v>0</v>
          </cell>
          <cell r="EB1116">
            <v>0</v>
          </cell>
          <cell r="EC1116">
            <v>0</v>
          </cell>
          <cell r="ED1116">
            <v>0</v>
          </cell>
          <cell r="EE1116">
            <v>0</v>
          </cell>
          <cell r="EF1116">
            <v>0</v>
          </cell>
          <cell r="EG1116">
            <v>0</v>
          </cell>
          <cell r="EH1116">
            <v>0</v>
          </cell>
          <cell r="EI1116">
            <v>0</v>
          </cell>
          <cell r="EJ1116">
            <v>0</v>
          </cell>
          <cell r="EK1116">
            <v>0</v>
          </cell>
          <cell r="EL1116">
            <v>0</v>
          </cell>
          <cell r="EM1116">
            <v>0</v>
          </cell>
          <cell r="EN1116">
            <v>0</v>
          </cell>
          <cell r="EO1116">
            <v>0</v>
          </cell>
          <cell r="EP1116">
            <v>0</v>
          </cell>
          <cell r="EQ1116">
            <v>0</v>
          </cell>
          <cell r="ER1116">
            <v>0</v>
          </cell>
          <cell r="ES1116">
            <v>0</v>
          </cell>
          <cell r="ET1116">
            <v>0</v>
          </cell>
          <cell r="EU1116">
            <v>0</v>
          </cell>
          <cell r="EV1116">
            <v>0</v>
          </cell>
          <cell r="EW1116">
            <v>0</v>
          </cell>
          <cell r="EX1116">
            <v>0</v>
          </cell>
          <cell r="EY1116">
            <v>0</v>
          </cell>
          <cell r="EZ1116">
            <v>0</v>
          </cell>
          <cell r="FA1116">
            <v>0</v>
          </cell>
          <cell r="FB1116">
            <v>0</v>
          </cell>
          <cell r="FC1116">
            <v>0</v>
          </cell>
          <cell r="FD1116">
            <v>0</v>
          </cell>
          <cell r="FE1116">
            <v>0</v>
          </cell>
          <cell r="FF1116">
            <v>0</v>
          </cell>
          <cell r="FG1116">
            <v>0</v>
          </cell>
          <cell r="FH1116">
            <v>0</v>
          </cell>
          <cell r="FI1116">
            <v>0</v>
          </cell>
          <cell r="FJ1116">
            <v>0</v>
          </cell>
          <cell r="FK1116">
            <v>0</v>
          </cell>
          <cell r="FL1116">
            <v>0</v>
          </cell>
          <cell r="FM1116">
            <v>0</v>
          </cell>
          <cell r="FN1116">
            <v>0</v>
          </cell>
          <cell r="FO1116">
            <v>0</v>
          </cell>
          <cell r="FP1116">
            <v>0</v>
          </cell>
          <cell r="FQ1116">
            <v>0</v>
          </cell>
          <cell r="FR1116">
            <v>0</v>
          </cell>
          <cell r="FS1116">
            <v>0</v>
          </cell>
          <cell r="FT1116">
            <v>0</v>
          </cell>
          <cell r="FU1116">
            <v>0</v>
          </cell>
          <cell r="FV1116">
            <v>0</v>
          </cell>
          <cell r="FW1116">
            <v>0</v>
          </cell>
          <cell r="FX1116">
            <v>0</v>
          </cell>
          <cell r="FY1116">
            <v>0</v>
          </cell>
          <cell r="FZ1116">
            <v>0</v>
          </cell>
          <cell r="GA1116">
            <v>0</v>
          </cell>
          <cell r="GB1116">
            <v>0</v>
          </cell>
          <cell r="GC1116">
            <v>0</v>
          </cell>
          <cell r="GD1116">
            <v>0</v>
          </cell>
          <cell r="GE1116">
            <v>0</v>
          </cell>
          <cell r="GF1116">
            <v>0</v>
          </cell>
          <cell r="GG1116">
            <v>0</v>
          </cell>
          <cell r="GH1116">
            <v>0</v>
          </cell>
          <cell r="GI1116">
            <v>0</v>
          </cell>
          <cell r="GJ1116">
            <v>0</v>
          </cell>
          <cell r="GK1116">
            <v>0</v>
          </cell>
          <cell r="GL1116">
            <v>0</v>
          </cell>
          <cell r="GM1116">
            <v>0</v>
          </cell>
          <cell r="GN1116">
            <v>0</v>
          </cell>
          <cell r="GO1116">
            <v>0</v>
          </cell>
          <cell r="GP1116">
            <v>0</v>
          </cell>
          <cell r="GQ1116">
            <v>0</v>
          </cell>
          <cell r="GR1116">
            <v>0</v>
          </cell>
          <cell r="GS1116">
            <v>0</v>
          </cell>
          <cell r="GT1116">
            <v>0</v>
          </cell>
          <cell r="GU1116">
            <v>0</v>
          </cell>
          <cell r="GV1116">
            <v>0</v>
          </cell>
          <cell r="GW1116">
            <v>0</v>
          </cell>
          <cell r="GX1116">
            <v>0</v>
          </cell>
          <cell r="GY1116">
            <v>0</v>
          </cell>
          <cell r="GZ1116">
            <v>0</v>
          </cell>
          <cell r="HA1116">
            <v>0</v>
          </cell>
          <cell r="HB1116">
            <v>0</v>
          </cell>
          <cell r="HC1116">
            <v>0</v>
          </cell>
          <cell r="HD1116">
            <v>0</v>
          </cell>
          <cell r="HE1116">
            <v>0</v>
          </cell>
          <cell r="HF1116">
            <v>0</v>
          </cell>
          <cell r="HG1116">
            <v>0</v>
          </cell>
          <cell r="HH1116">
            <v>0</v>
          </cell>
          <cell r="HI1116">
            <v>0</v>
          </cell>
          <cell r="HJ1116">
            <v>0</v>
          </cell>
          <cell r="HK1116">
            <v>0</v>
          </cell>
          <cell r="HL1116">
            <v>0</v>
          </cell>
          <cell r="HM1116">
            <v>0</v>
          </cell>
          <cell r="HN1116">
            <v>0</v>
          </cell>
          <cell r="HO1116">
            <v>0</v>
          </cell>
          <cell r="HP1116">
            <v>0</v>
          </cell>
          <cell r="HQ1116">
            <v>0</v>
          </cell>
          <cell r="HR1116">
            <v>0</v>
          </cell>
          <cell r="HS1116">
            <v>0</v>
          </cell>
          <cell r="HT1116">
            <v>0</v>
          </cell>
          <cell r="HU1116">
            <v>0</v>
          </cell>
          <cell r="HV1116">
            <v>0</v>
          </cell>
          <cell r="HW1116">
            <v>0</v>
          </cell>
          <cell r="HX1116">
            <v>0</v>
          </cell>
          <cell r="HY1116">
            <v>0</v>
          </cell>
          <cell r="HZ1116">
            <v>0</v>
          </cell>
          <cell r="IA1116">
            <v>0</v>
          </cell>
          <cell r="IB1116">
            <v>0</v>
          </cell>
          <cell r="IC1116">
            <v>0</v>
          </cell>
          <cell r="ID1116">
            <v>0</v>
          </cell>
          <cell r="IE1116">
            <v>0</v>
          </cell>
          <cell r="IF1116">
            <v>0</v>
          </cell>
          <cell r="IG1116">
            <v>0</v>
          </cell>
          <cell r="IH1116">
            <v>0</v>
          </cell>
          <cell r="II1116">
            <v>0</v>
          </cell>
          <cell r="IJ1116">
            <v>0</v>
          </cell>
          <cell r="IK1116">
            <v>0</v>
          </cell>
          <cell r="IL1116">
            <v>0</v>
          </cell>
          <cell r="IM1116">
            <v>0</v>
          </cell>
          <cell r="IN1116">
            <v>0</v>
          </cell>
          <cell r="IO1116">
            <v>0</v>
          </cell>
          <cell r="IP1116">
            <v>0</v>
          </cell>
          <cell r="IQ1116">
            <v>0</v>
          </cell>
          <cell r="IR1116">
            <v>0</v>
          </cell>
          <cell r="IS1116">
            <v>0</v>
          </cell>
          <cell r="IT1116">
            <v>0</v>
          </cell>
          <cell r="IU1116">
            <v>0</v>
          </cell>
          <cell r="IV1116">
            <v>0</v>
          </cell>
          <cell r="IW1116">
            <v>0</v>
          </cell>
          <cell r="IX1116">
            <v>0</v>
          </cell>
          <cell r="IY1116">
            <v>0</v>
          </cell>
          <cell r="IZ1116">
            <v>0</v>
          </cell>
          <cell r="JA1116">
            <v>0</v>
          </cell>
          <cell r="JB1116">
            <v>0</v>
          </cell>
          <cell r="JC1116">
            <v>0</v>
          </cell>
          <cell r="JD1116">
            <v>0</v>
          </cell>
          <cell r="JE1116">
            <v>0</v>
          </cell>
          <cell r="JF1116">
            <v>0</v>
          </cell>
          <cell r="JG1116">
            <v>0</v>
          </cell>
          <cell r="JH1116">
            <v>0</v>
          </cell>
          <cell r="JI1116">
            <v>0</v>
          </cell>
          <cell r="JJ1116">
            <v>0</v>
          </cell>
          <cell r="JK1116">
            <v>0</v>
          </cell>
          <cell r="JL1116">
            <v>0</v>
          </cell>
          <cell r="JM1116">
            <v>0</v>
          </cell>
          <cell r="JN1116">
            <v>0</v>
          </cell>
          <cell r="JO1116">
            <v>0</v>
          </cell>
          <cell r="JP1116">
            <v>0</v>
          </cell>
          <cell r="JQ1116">
            <v>0</v>
          </cell>
        </row>
        <row r="1117">
          <cell r="D1117" t="str">
            <v>PV_.QF.UWY._.qWY.Sage_Solar_I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K1117">
            <v>0</v>
          </cell>
          <cell r="AL1117">
            <v>0</v>
          </cell>
          <cell r="AM1117">
            <v>0</v>
          </cell>
          <cell r="AN1117">
            <v>0</v>
          </cell>
          <cell r="AO1117">
            <v>0</v>
          </cell>
          <cell r="AP1117">
            <v>0</v>
          </cell>
          <cell r="AQ1117">
            <v>0</v>
          </cell>
          <cell r="AR1117">
            <v>0</v>
          </cell>
          <cell r="AS1117">
            <v>0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0</v>
          </cell>
          <cell r="AY1117">
            <v>0</v>
          </cell>
          <cell r="AZ1117">
            <v>0</v>
          </cell>
          <cell r="BA1117">
            <v>0</v>
          </cell>
          <cell r="BB1117">
            <v>0</v>
          </cell>
          <cell r="BC1117">
            <v>0</v>
          </cell>
          <cell r="BD1117">
            <v>0</v>
          </cell>
          <cell r="BE1117">
            <v>0</v>
          </cell>
          <cell r="BF1117">
            <v>0</v>
          </cell>
          <cell r="BG1117">
            <v>0</v>
          </cell>
          <cell r="BH1117">
            <v>0</v>
          </cell>
          <cell r="BI1117">
            <v>0</v>
          </cell>
          <cell r="BJ1117">
            <v>0</v>
          </cell>
          <cell r="BK1117">
            <v>0</v>
          </cell>
          <cell r="BL1117">
            <v>0</v>
          </cell>
          <cell r="BM1117">
            <v>0</v>
          </cell>
          <cell r="BN1117">
            <v>0</v>
          </cell>
          <cell r="BO1117">
            <v>0</v>
          </cell>
          <cell r="BP1117">
            <v>0</v>
          </cell>
          <cell r="BQ1117">
            <v>0</v>
          </cell>
          <cell r="BR1117">
            <v>0</v>
          </cell>
          <cell r="BS1117">
            <v>0</v>
          </cell>
          <cell r="BT1117">
            <v>0</v>
          </cell>
          <cell r="BU1117">
            <v>0</v>
          </cell>
          <cell r="BV1117">
            <v>0</v>
          </cell>
          <cell r="BW1117">
            <v>0</v>
          </cell>
          <cell r="BX1117">
            <v>0</v>
          </cell>
          <cell r="BY1117">
            <v>0</v>
          </cell>
          <cell r="BZ1117">
            <v>0</v>
          </cell>
          <cell r="CA1117">
            <v>0</v>
          </cell>
          <cell r="CB1117">
            <v>0</v>
          </cell>
          <cell r="CC1117">
            <v>0</v>
          </cell>
          <cell r="CD1117">
            <v>0</v>
          </cell>
          <cell r="CE1117">
            <v>0</v>
          </cell>
          <cell r="CF1117">
            <v>0</v>
          </cell>
          <cell r="CG1117">
            <v>0</v>
          </cell>
          <cell r="CH1117">
            <v>0</v>
          </cell>
          <cell r="CI1117">
            <v>0</v>
          </cell>
          <cell r="CJ1117">
            <v>0</v>
          </cell>
          <cell r="CK1117">
            <v>0</v>
          </cell>
          <cell r="CL1117">
            <v>0</v>
          </cell>
          <cell r="CM1117">
            <v>0</v>
          </cell>
          <cell r="CN1117">
            <v>0</v>
          </cell>
          <cell r="CO1117">
            <v>0</v>
          </cell>
          <cell r="CP1117">
            <v>0</v>
          </cell>
          <cell r="CQ1117">
            <v>0</v>
          </cell>
          <cell r="CR1117">
            <v>0</v>
          </cell>
          <cell r="CS1117">
            <v>0</v>
          </cell>
          <cell r="CT1117">
            <v>0</v>
          </cell>
          <cell r="CU1117">
            <v>0</v>
          </cell>
          <cell r="CV1117">
            <v>0</v>
          </cell>
          <cell r="CW1117">
            <v>0</v>
          </cell>
          <cell r="CX1117">
            <v>0</v>
          </cell>
          <cell r="CY1117">
            <v>0</v>
          </cell>
          <cell r="CZ1117">
            <v>0</v>
          </cell>
          <cell r="DA1117">
            <v>0</v>
          </cell>
          <cell r="DB1117">
            <v>0</v>
          </cell>
          <cell r="DC1117">
            <v>0</v>
          </cell>
          <cell r="DD1117">
            <v>0</v>
          </cell>
          <cell r="DE1117">
            <v>0</v>
          </cell>
          <cell r="DF1117">
            <v>0</v>
          </cell>
          <cell r="DG1117">
            <v>0</v>
          </cell>
          <cell r="DH1117">
            <v>0</v>
          </cell>
          <cell r="DI1117">
            <v>0</v>
          </cell>
          <cell r="DJ1117">
            <v>0</v>
          </cell>
          <cell r="DK1117">
            <v>0</v>
          </cell>
          <cell r="DL1117">
            <v>0</v>
          </cell>
          <cell r="DM1117">
            <v>0</v>
          </cell>
          <cell r="DN1117">
            <v>0</v>
          </cell>
          <cell r="DO1117">
            <v>0</v>
          </cell>
          <cell r="DP1117">
            <v>0</v>
          </cell>
          <cell r="DQ1117">
            <v>0</v>
          </cell>
          <cell r="DR1117">
            <v>0</v>
          </cell>
          <cell r="DS1117">
            <v>0</v>
          </cell>
          <cell r="DT1117">
            <v>0</v>
          </cell>
          <cell r="DU1117">
            <v>0</v>
          </cell>
          <cell r="DV1117">
            <v>0</v>
          </cell>
          <cell r="DW1117">
            <v>0</v>
          </cell>
          <cell r="DX1117">
            <v>0</v>
          </cell>
          <cell r="DY1117">
            <v>0</v>
          </cell>
          <cell r="DZ1117">
            <v>0</v>
          </cell>
          <cell r="EA1117">
            <v>0</v>
          </cell>
          <cell r="EB1117">
            <v>0</v>
          </cell>
          <cell r="EC1117">
            <v>0</v>
          </cell>
          <cell r="ED1117">
            <v>0</v>
          </cell>
          <cell r="EE1117">
            <v>0</v>
          </cell>
          <cell r="EF1117">
            <v>0</v>
          </cell>
          <cell r="EG1117">
            <v>0</v>
          </cell>
          <cell r="EH1117">
            <v>0</v>
          </cell>
          <cell r="EI1117">
            <v>0</v>
          </cell>
          <cell r="EJ1117">
            <v>0</v>
          </cell>
          <cell r="EK1117">
            <v>0</v>
          </cell>
          <cell r="EL1117">
            <v>0</v>
          </cell>
          <cell r="EM1117">
            <v>0</v>
          </cell>
          <cell r="EN1117">
            <v>0</v>
          </cell>
          <cell r="EO1117">
            <v>0</v>
          </cell>
          <cell r="EP1117">
            <v>0</v>
          </cell>
          <cell r="EQ1117">
            <v>0</v>
          </cell>
          <cell r="ER1117">
            <v>0</v>
          </cell>
          <cell r="ES1117">
            <v>0</v>
          </cell>
          <cell r="ET1117">
            <v>0</v>
          </cell>
          <cell r="EU1117">
            <v>0</v>
          </cell>
          <cell r="EV1117">
            <v>0</v>
          </cell>
          <cell r="EW1117">
            <v>0</v>
          </cell>
          <cell r="EX1117">
            <v>0</v>
          </cell>
          <cell r="EY1117">
            <v>0</v>
          </cell>
          <cell r="EZ1117">
            <v>0</v>
          </cell>
          <cell r="FA1117">
            <v>0</v>
          </cell>
          <cell r="FB1117">
            <v>0</v>
          </cell>
          <cell r="FC1117">
            <v>0</v>
          </cell>
          <cell r="FD1117">
            <v>0</v>
          </cell>
          <cell r="FE1117">
            <v>0</v>
          </cell>
          <cell r="FF1117">
            <v>0</v>
          </cell>
          <cell r="FG1117">
            <v>0</v>
          </cell>
          <cell r="FH1117">
            <v>0</v>
          </cell>
          <cell r="FI1117">
            <v>0</v>
          </cell>
          <cell r="FJ1117">
            <v>0</v>
          </cell>
          <cell r="FK1117">
            <v>0</v>
          </cell>
          <cell r="FL1117">
            <v>0</v>
          </cell>
          <cell r="FM1117">
            <v>0</v>
          </cell>
          <cell r="FN1117">
            <v>0</v>
          </cell>
          <cell r="FO1117">
            <v>0</v>
          </cell>
          <cell r="FP1117">
            <v>0</v>
          </cell>
          <cell r="FQ1117">
            <v>0</v>
          </cell>
          <cell r="FR1117">
            <v>0</v>
          </cell>
          <cell r="FS1117">
            <v>0</v>
          </cell>
          <cell r="FT1117">
            <v>0</v>
          </cell>
          <cell r="FU1117">
            <v>0</v>
          </cell>
          <cell r="FV1117">
            <v>0</v>
          </cell>
          <cell r="FW1117">
            <v>0</v>
          </cell>
          <cell r="FX1117">
            <v>0</v>
          </cell>
          <cell r="FY1117">
            <v>0</v>
          </cell>
          <cell r="FZ1117">
            <v>0</v>
          </cell>
          <cell r="GA1117">
            <v>0</v>
          </cell>
          <cell r="GB1117">
            <v>0</v>
          </cell>
          <cell r="GC1117">
            <v>0</v>
          </cell>
          <cell r="GD1117">
            <v>0</v>
          </cell>
          <cell r="GE1117">
            <v>0</v>
          </cell>
          <cell r="GF1117">
            <v>0</v>
          </cell>
          <cell r="GG1117">
            <v>0</v>
          </cell>
          <cell r="GH1117">
            <v>0</v>
          </cell>
          <cell r="GI1117">
            <v>0</v>
          </cell>
          <cell r="GJ1117">
            <v>0</v>
          </cell>
          <cell r="GK1117">
            <v>0</v>
          </cell>
          <cell r="GL1117">
            <v>0</v>
          </cell>
          <cell r="GM1117">
            <v>0</v>
          </cell>
          <cell r="GN1117">
            <v>0</v>
          </cell>
          <cell r="GO1117">
            <v>0</v>
          </cell>
          <cell r="GP1117">
            <v>0</v>
          </cell>
          <cell r="GQ1117">
            <v>0</v>
          </cell>
          <cell r="GR1117">
            <v>0</v>
          </cell>
          <cell r="GS1117">
            <v>0</v>
          </cell>
          <cell r="GT1117">
            <v>0</v>
          </cell>
          <cell r="GU1117">
            <v>0</v>
          </cell>
          <cell r="GV1117">
            <v>0</v>
          </cell>
          <cell r="GW1117">
            <v>0</v>
          </cell>
          <cell r="GX1117">
            <v>0</v>
          </cell>
          <cell r="GY1117">
            <v>0</v>
          </cell>
          <cell r="GZ1117">
            <v>0</v>
          </cell>
          <cell r="HA1117">
            <v>0</v>
          </cell>
          <cell r="HB1117">
            <v>0</v>
          </cell>
          <cell r="HC1117">
            <v>0</v>
          </cell>
          <cell r="HD1117">
            <v>0</v>
          </cell>
          <cell r="HE1117">
            <v>0</v>
          </cell>
          <cell r="HF1117">
            <v>0</v>
          </cell>
          <cell r="HG1117">
            <v>0</v>
          </cell>
          <cell r="HH1117">
            <v>0</v>
          </cell>
          <cell r="HI1117">
            <v>0</v>
          </cell>
          <cell r="HJ1117">
            <v>0</v>
          </cell>
          <cell r="HK1117">
            <v>0</v>
          </cell>
          <cell r="HL1117">
            <v>0</v>
          </cell>
          <cell r="HM1117">
            <v>0</v>
          </cell>
          <cell r="HN1117">
            <v>0</v>
          </cell>
          <cell r="HO1117">
            <v>0</v>
          </cell>
          <cell r="HP1117">
            <v>0</v>
          </cell>
          <cell r="HQ1117">
            <v>0</v>
          </cell>
          <cell r="HR1117">
            <v>0</v>
          </cell>
          <cell r="HS1117">
            <v>0</v>
          </cell>
          <cell r="HT1117">
            <v>0</v>
          </cell>
          <cell r="HU1117">
            <v>0</v>
          </cell>
          <cell r="HV1117">
            <v>0</v>
          </cell>
          <cell r="HW1117">
            <v>0</v>
          </cell>
          <cell r="HX1117">
            <v>0</v>
          </cell>
          <cell r="HY1117">
            <v>0</v>
          </cell>
          <cell r="HZ1117">
            <v>0</v>
          </cell>
          <cell r="IA1117">
            <v>0</v>
          </cell>
          <cell r="IB1117">
            <v>0</v>
          </cell>
          <cell r="IC1117">
            <v>0</v>
          </cell>
          <cell r="ID1117">
            <v>0</v>
          </cell>
          <cell r="IE1117">
            <v>0</v>
          </cell>
          <cell r="IF1117">
            <v>0</v>
          </cell>
          <cell r="IG1117">
            <v>0</v>
          </cell>
          <cell r="IH1117">
            <v>0</v>
          </cell>
          <cell r="II1117">
            <v>0</v>
          </cell>
          <cell r="IJ1117">
            <v>0</v>
          </cell>
          <cell r="IK1117">
            <v>0</v>
          </cell>
          <cell r="IL1117">
            <v>0</v>
          </cell>
          <cell r="IM1117">
            <v>0</v>
          </cell>
          <cell r="IN1117">
            <v>0</v>
          </cell>
          <cell r="IO1117">
            <v>0</v>
          </cell>
          <cell r="IP1117">
            <v>0</v>
          </cell>
          <cell r="IQ1117">
            <v>0</v>
          </cell>
          <cell r="IR1117">
            <v>0</v>
          </cell>
          <cell r="IS1117">
            <v>0</v>
          </cell>
          <cell r="IT1117">
            <v>0</v>
          </cell>
          <cell r="IU1117">
            <v>0</v>
          </cell>
          <cell r="IV1117">
            <v>0</v>
          </cell>
          <cell r="IW1117">
            <v>0</v>
          </cell>
          <cell r="IX1117">
            <v>0</v>
          </cell>
          <cell r="IY1117">
            <v>0</v>
          </cell>
          <cell r="IZ1117">
            <v>0</v>
          </cell>
          <cell r="JA1117">
            <v>0</v>
          </cell>
          <cell r="JB1117">
            <v>0</v>
          </cell>
          <cell r="JC1117">
            <v>0</v>
          </cell>
          <cell r="JD1117">
            <v>0</v>
          </cell>
          <cell r="JE1117">
            <v>0</v>
          </cell>
          <cell r="JF1117">
            <v>0</v>
          </cell>
          <cell r="JG1117">
            <v>0</v>
          </cell>
          <cell r="JH1117">
            <v>0</v>
          </cell>
          <cell r="JI1117">
            <v>0</v>
          </cell>
          <cell r="JJ1117">
            <v>0</v>
          </cell>
          <cell r="JK1117">
            <v>0</v>
          </cell>
          <cell r="JL1117">
            <v>0</v>
          </cell>
          <cell r="JM1117">
            <v>0</v>
          </cell>
          <cell r="JN1117">
            <v>0</v>
          </cell>
          <cell r="JO1117">
            <v>0</v>
          </cell>
          <cell r="JP1117">
            <v>0</v>
          </cell>
          <cell r="JQ1117">
            <v>0</v>
          </cell>
        </row>
        <row r="1118">
          <cell r="D1118" t="str">
            <v>PV_.QF.UWY._.qWY.Sage_Solar_II</v>
          </cell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0</v>
          </cell>
          <cell r="X1118">
            <v>0</v>
          </cell>
          <cell r="Y1118">
            <v>0</v>
          </cell>
          <cell r="Z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0</v>
          </cell>
          <cell r="AI1118">
            <v>0</v>
          </cell>
          <cell r="AJ1118">
            <v>0</v>
          </cell>
          <cell r="AK1118">
            <v>0</v>
          </cell>
          <cell r="AL1118">
            <v>0</v>
          </cell>
          <cell r="AM1118">
            <v>0</v>
          </cell>
          <cell r="AN1118">
            <v>0</v>
          </cell>
          <cell r="AO1118">
            <v>0</v>
          </cell>
          <cell r="AP1118">
            <v>0</v>
          </cell>
          <cell r="AQ1118">
            <v>0</v>
          </cell>
          <cell r="AR1118">
            <v>0</v>
          </cell>
          <cell r="AS1118">
            <v>0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0</v>
          </cell>
          <cell r="AY1118">
            <v>0</v>
          </cell>
          <cell r="AZ1118">
            <v>0</v>
          </cell>
          <cell r="BA1118">
            <v>0</v>
          </cell>
          <cell r="BB1118">
            <v>0</v>
          </cell>
          <cell r="BC1118">
            <v>0</v>
          </cell>
          <cell r="BD1118">
            <v>0</v>
          </cell>
          <cell r="BE1118">
            <v>0</v>
          </cell>
          <cell r="BF1118">
            <v>0</v>
          </cell>
          <cell r="BG1118">
            <v>0</v>
          </cell>
          <cell r="BH1118">
            <v>0</v>
          </cell>
          <cell r="BI1118">
            <v>0</v>
          </cell>
          <cell r="BJ1118">
            <v>0</v>
          </cell>
          <cell r="BK1118">
            <v>0</v>
          </cell>
          <cell r="BL1118">
            <v>0</v>
          </cell>
          <cell r="BM1118">
            <v>0</v>
          </cell>
          <cell r="BN1118">
            <v>0</v>
          </cell>
          <cell r="BO1118">
            <v>0</v>
          </cell>
          <cell r="BP1118">
            <v>0</v>
          </cell>
          <cell r="BQ1118">
            <v>0</v>
          </cell>
          <cell r="BR1118">
            <v>0</v>
          </cell>
          <cell r="BS1118">
            <v>0</v>
          </cell>
          <cell r="BT1118">
            <v>0</v>
          </cell>
          <cell r="BU1118">
            <v>0</v>
          </cell>
          <cell r="BV1118">
            <v>0</v>
          </cell>
          <cell r="BW1118">
            <v>0</v>
          </cell>
          <cell r="BX1118">
            <v>0</v>
          </cell>
          <cell r="BY1118">
            <v>0</v>
          </cell>
          <cell r="BZ1118">
            <v>0</v>
          </cell>
          <cell r="CA1118">
            <v>0</v>
          </cell>
          <cell r="CB1118">
            <v>0</v>
          </cell>
          <cell r="CC1118">
            <v>0</v>
          </cell>
          <cell r="CD1118">
            <v>0</v>
          </cell>
          <cell r="CE1118">
            <v>0</v>
          </cell>
          <cell r="CF1118">
            <v>0</v>
          </cell>
          <cell r="CG1118">
            <v>0</v>
          </cell>
          <cell r="CH1118">
            <v>0</v>
          </cell>
          <cell r="CI1118">
            <v>0</v>
          </cell>
          <cell r="CJ1118">
            <v>0</v>
          </cell>
          <cell r="CK1118">
            <v>0</v>
          </cell>
          <cell r="CL1118">
            <v>0</v>
          </cell>
          <cell r="CM1118">
            <v>0</v>
          </cell>
          <cell r="CN1118">
            <v>0</v>
          </cell>
          <cell r="CO1118">
            <v>0</v>
          </cell>
          <cell r="CP1118">
            <v>0</v>
          </cell>
          <cell r="CQ1118">
            <v>0</v>
          </cell>
          <cell r="CR1118">
            <v>0</v>
          </cell>
          <cell r="CS1118">
            <v>0</v>
          </cell>
          <cell r="CT1118">
            <v>0</v>
          </cell>
          <cell r="CU1118">
            <v>0</v>
          </cell>
          <cell r="CV1118">
            <v>0</v>
          </cell>
          <cell r="CW1118">
            <v>0</v>
          </cell>
          <cell r="CX1118">
            <v>0</v>
          </cell>
          <cell r="CY1118">
            <v>0</v>
          </cell>
          <cell r="CZ1118">
            <v>0</v>
          </cell>
          <cell r="DA1118">
            <v>0</v>
          </cell>
          <cell r="DB1118">
            <v>0</v>
          </cell>
          <cell r="DC1118">
            <v>0</v>
          </cell>
          <cell r="DD1118">
            <v>0</v>
          </cell>
          <cell r="DE1118">
            <v>0</v>
          </cell>
          <cell r="DF1118">
            <v>0</v>
          </cell>
          <cell r="DG1118">
            <v>0</v>
          </cell>
          <cell r="DH1118">
            <v>0</v>
          </cell>
          <cell r="DI1118">
            <v>0</v>
          </cell>
          <cell r="DJ1118">
            <v>0</v>
          </cell>
          <cell r="DK1118">
            <v>0</v>
          </cell>
          <cell r="DL1118">
            <v>0</v>
          </cell>
          <cell r="DM1118">
            <v>0</v>
          </cell>
          <cell r="DN1118">
            <v>0</v>
          </cell>
          <cell r="DO1118">
            <v>0</v>
          </cell>
          <cell r="DP1118">
            <v>0</v>
          </cell>
          <cell r="DQ1118">
            <v>0</v>
          </cell>
          <cell r="DR1118">
            <v>0</v>
          </cell>
          <cell r="DS1118">
            <v>0</v>
          </cell>
          <cell r="DT1118">
            <v>0</v>
          </cell>
          <cell r="DU1118">
            <v>0</v>
          </cell>
          <cell r="DV1118">
            <v>0</v>
          </cell>
          <cell r="DW1118">
            <v>0</v>
          </cell>
          <cell r="DX1118">
            <v>0</v>
          </cell>
          <cell r="DY1118">
            <v>0</v>
          </cell>
          <cell r="DZ1118">
            <v>0</v>
          </cell>
          <cell r="EA1118">
            <v>0</v>
          </cell>
          <cell r="EB1118">
            <v>0</v>
          </cell>
          <cell r="EC1118">
            <v>0</v>
          </cell>
          <cell r="ED1118">
            <v>0</v>
          </cell>
          <cell r="EE1118">
            <v>0</v>
          </cell>
          <cell r="EF1118">
            <v>0</v>
          </cell>
          <cell r="EG1118">
            <v>0</v>
          </cell>
          <cell r="EH1118">
            <v>0</v>
          </cell>
          <cell r="EI1118">
            <v>0</v>
          </cell>
          <cell r="EJ1118">
            <v>0</v>
          </cell>
          <cell r="EK1118">
            <v>0</v>
          </cell>
          <cell r="EL1118">
            <v>0</v>
          </cell>
          <cell r="EM1118">
            <v>0</v>
          </cell>
          <cell r="EN1118">
            <v>0</v>
          </cell>
          <cell r="EO1118">
            <v>0</v>
          </cell>
          <cell r="EP1118">
            <v>0</v>
          </cell>
          <cell r="EQ1118">
            <v>0</v>
          </cell>
          <cell r="ER1118">
            <v>0</v>
          </cell>
          <cell r="ES1118">
            <v>0</v>
          </cell>
          <cell r="ET1118">
            <v>0</v>
          </cell>
          <cell r="EU1118">
            <v>0</v>
          </cell>
          <cell r="EV1118">
            <v>0</v>
          </cell>
          <cell r="EW1118">
            <v>0</v>
          </cell>
          <cell r="EX1118">
            <v>0</v>
          </cell>
          <cell r="EY1118">
            <v>0</v>
          </cell>
          <cell r="EZ1118">
            <v>0</v>
          </cell>
          <cell r="FA1118">
            <v>0</v>
          </cell>
          <cell r="FB1118">
            <v>0</v>
          </cell>
          <cell r="FC1118">
            <v>0</v>
          </cell>
          <cell r="FD1118">
            <v>0</v>
          </cell>
          <cell r="FE1118">
            <v>0</v>
          </cell>
          <cell r="FF1118">
            <v>0</v>
          </cell>
          <cell r="FG1118">
            <v>0</v>
          </cell>
          <cell r="FH1118">
            <v>0</v>
          </cell>
          <cell r="FI1118">
            <v>0</v>
          </cell>
          <cell r="FJ1118">
            <v>0</v>
          </cell>
          <cell r="FK1118">
            <v>0</v>
          </cell>
          <cell r="FL1118">
            <v>0</v>
          </cell>
          <cell r="FM1118">
            <v>0</v>
          </cell>
          <cell r="FN1118">
            <v>0</v>
          </cell>
          <cell r="FO1118">
            <v>0</v>
          </cell>
          <cell r="FP1118">
            <v>0</v>
          </cell>
          <cell r="FQ1118">
            <v>0</v>
          </cell>
          <cell r="FR1118">
            <v>0</v>
          </cell>
          <cell r="FS1118">
            <v>0</v>
          </cell>
          <cell r="FT1118">
            <v>0</v>
          </cell>
          <cell r="FU1118">
            <v>0</v>
          </cell>
          <cell r="FV1118">
            <v>0</v>
          </cell>
          <cell r="FW1118">
            <v>0</v>
          </cell>
          <cell r="FX1118">
            <v>0</v>
          </cell>
          <cell r="FY1118">
            <v>0</v>
          </cell>
          <cell r="FZ1118">
            <v>0</v>
          </cell>
          <cell r="GA1118">
            <v>0</v>
          </cell>
          <cell r="GB1118">
            <v>0</v>
          </cell>
          <cell r="GC1118">
            <v>0</v>
          </cell>
          <cell r="GD1118">
            <v>0</v>
          </cell>
          <cell r="GE1118">
            <v>0</v>
          </cell>
          <cell r="GF1118">
            <v>0</v>
          </cell>
          <cell r="GG1118">
            <v>0</v>
          </cell>
          <cell r="GH1118">
            <v>0</v>
          </cell>
          <cell r="GI1118">
            <v>0</v>
          </cell>
          <cell r="GJ1118">
            <v>0</v>
          </cell>
          <cell r="GK1118">
            <v>0</v>
          </cell>
          <cell r="GL1118">
            <v>0</v>
          </cell>
          <cell r="GM1118">
            <v>0</v>
          </cell>
          <cell r="GN1118">
            <v>0</v>
          </cell>
          <cell r="GO1118">
            <v>0</v>
          </cell>
          <cell r="GP1118">
            <v>0</v>
          </cell>
          <cell r="GQ1118">
            <v>0</v>
          </cell>
          <cell r="GR1118">
            <v>0</v>
          </cell>
          <cell r="GS1118">
            <v>0</v>
          </cell>
          <cell r="GT1118">
            <v>0</v>
          </cell>
          <cell r="GU1118">
            <v>0</v>
          </cell>
          <cell r="GV1118">
            <v>0</v>
          </cell>
          <cell r="GW1118">
            <v>0</v>
          </cell>
          <cell r="GX1118">
            <v>0</v>
          </cell>
          <cell r="GY1118">
            <v>0</v>
          </cell>
          <cell r="GZ1118">
            <v>0</v>
          </cell>
          <cell r="HA1118">
            <v>0</v>
          </cell>
          <cell r="HB1118">
            <v>0</v>
          </cell>
          <cell r="HC1118">
            <v>0</v>
          </cell>
          <cell r="HD1118">
            <v>0</v>
          </cell>
          <cell r="HE1118">
            <v>0</v>
          </cell>
          <cell r="HF1118">
            <v>0</v>
          </cell>
          <cell r="HG1118">
            <v>0</v>
          </cell>
          <cell r="HH1118">
            <v>0</v>
          </cell>
          <cell r="HI1118">
            <v>0</v>
          </cell>
          <cell r="HJ1118">
            <v>0</v>
          </cell>
          <cell r="HK1118">
            <v>0</v>
          </cell>
          <cell r="HL1118">
            <v>0</v>
          </cell>
          <cell r="HM1118">
            <v>0</v>
          </cell>
          <cell r="HN1118">
            <v>0</v>
          </cell>
          <cell r="HO1118">
            <v>0</v>
          </cell>
          <cell r="HP1118">
            <v>0</v>
          </cell>
          <cell r="HQ1118">
            <v>0</v>
          </cell>
          <cell r="HR1118">
            <v>0</v>
          </cell>
          <cell r="HS1118">
            <v>0</v>
          </cell>
          <cell r="HT1118">
            <v>0</v>
          </cell>
          <cell r="HU1118">
            <v>0</v>
          </cell>
          <cell r="HV1118">
            <v>0</v>
          </cell>
          <cell r="HW1118">
            <v>0</v>
          </cell>
          <cell r="HX1118">
            <v>0</v>
          </cell>
          <cell r="HY1118">
            <v>0</v>
          </cell>
          <cell r="HZ1118">
            <v>0</v>
          </cell>
          <cell r="IA1118">
            <v>0</v>
          </cell>
          <cell r="IB1118">
            <v>0</v>
          </cell>
          <cell r="IC1118">
            <v>0</v>
          </cell>
          <cell r="ID1118">
            <v>0</v>
          </cell>
          <cell r="IE1118">
            <v>0</v>
          </cell>
          <cell r="IF1118">
            <v>0</v>
          </cell>
          <cell r="IG1118">
            <v>0</v>
          </cell>
          <cell r="IH1118">
            <v>0</v>
          </cell>
          <cell r="II1118">
            <v>0</v>
          </cell>
          <cell r="IJ1118">
            <v>0</v>
          </cell>
          <cell r="IK1118">
            <v>0</v>
          </cell>
          <cell r="IL1118">
            <v>0</v>
          </cell>
          <cell r="IM1118">
            <v>0</v>
          </cell>
          <cell r="IN1118">
            <v>0</v>
          </cell>
          <cell r="IO1118">
            <v>0</v>
          </cell>
          <cell r="IP1118">
            <v>0</v>
          </cell>
          <cell r="IQ1118">
            <v>0</v>
          </cell>
          <cell r="IR1118">
            <v>0</v>
          </cell>
          <cell r="IS1118">
            <v>0</v>
          </cell>
          <cell r="IT1118">
            <v>0</v>
          </cell>
          <cell r="IU1118">
            <v>0</v>
          </cell>
          <cell r="IV1118">
            <v>0</v>
          </cell>
          <cell r="IW1118">
            <v>0</v>
          </cell>
          <cell r="IX1118">
            <v>0</v>
          </cell>
          <cell r="IY1118">
            <v>0</v>
          </cell>
          <cell r="IZ1118">
            <v>0</v>
          </cell>
          <cell r="JA1118">
            <v>0</v>
          </cell>
          <cell r="JB1118">
            <v>0</v>
          </cell>
          <cell r="JC1118">
            <v>0</v>
          </cell>
          <cell r="JD1118">
            <v>0</v>
          </cell>
          <cell r="JE1118">
            <v>0</v>
          </cell>
          <cell r="JF1118">
            <v>0</v>
          </cell>
          <cell r="JG1118">
            <v>0</v>
          </cell>
          <cell r="JH1118">
            <v>0</v>
          </cell>
          <cell r="JI1118">
            <v>0</v>
          </cell>
          <cell r="JJ1118">
            <v>0</v>
          </cell>
          <cell r="JK1118">
            <v>0</v>
          </cell>
          <cell r="JL1118">
            <v>0</v>
          </cell>
          <cell r="JM1118">
            <v>0</v>
          </cell>
          <cell r="JN1118">
            <v>0</v>
          </cell>
          <cell r="JO1118">
            <v>0</v>
          </cell>
          <cell r="JP1118">
            <v>0</v>
          </cell>
          <cell r="JQ1118">
            <v>0</v>
          </cell>
        </row>
        <row r="1119">
          <cell r="D1119" t="str">
            <v>PV_.QF.UWY._.qWY.Sage_Solar_III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K1119">
            <v>0</v>
          </cell>
          <cell r="AL1119">
            <v>0</v>
          </cell>
          <cell r="AM1119">
            <v>0</v>
          </cell>
          <cell r="AN1119">
            <v>0</v>
          </cell>
          <cell r="AO1119">
            <v>0</v>
          </cell>
          <cell r="AP1119">
            <v>0</v>
          </cell>
          <cell r="AQ1119">
            <v>0</v>
          </cell>
          <cell r="AR1119">
            <v>0</v>
          </cell>
          <cell r="AS1119">
            <v>0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0</v>
          </cell>
          <cell r="AY1119">
            <v>0</v>
          </cell>
          <cell r="AZ1119">
            <v>0</v>
          </cell>
          <cell r="BA1119">
            <v>0</v>
          </cell>
          <cell r="BB1119">
            <v>0</v>
          </cell>
          <cell r="BC1119">
            <v>0</v>
          </cell>
          <cell r="BD1119">
            <v>0</v>
          </cell>
          <cell r="BE1119">
            <v>0</v>
          </cell>
          <cell r="BF1119">
            <v>0</v>
          </cell>
          <cell r="BG1119">
            <v>0</v>
          </cell>
          <cell r="BH1119">
            <v>0</v>
          </cell>
          <cell r="BI1119">
            <v>0</v>
          </cell>
          <cell r="BJ1119">
            <v>0</v>
          </cell>
          <cell r="BK1119">
            <v>0</v>
          </cell>
          <cell r="BL1119">
            <v>0</v>
          </cell>
          <cell r="BM1119">
            <v>0</v>
          </cell>
          <cell r="BN1119">
            <v>0</v>
          </cell>
          <cell r="BO1119">
            <v>0</v>
          </cell>
          <cell r="BP1119">
            <v>0</v>
          </cell>
          <cell r="BQ1119">
            <v>0</v>
          </cell>
          <cell r="BR1119">
            <v>0</v>
          </cell>
          <cell r="BS1119">
            <v>0</v>
          </cell>
          <cell r="BT1119">
            <v>0</v>
          </cell>
          <cell r="BU1119">
            <v>0</v>
          </cell>
          <cell r="BV1119">
            <v>0</v>
          </cell>
          <cell r="BW1119">
            <v>0</v>
          </cell>
          <cell r="BX1119">
            <v>0</v>
          </cell>
          <cell r="BY1119">
            <v>0</v>
          </cell>
          <cell r="BZ1119">
            <v>0</v>
          </cell>
          <cell r="CA1119">
            <v>0</v>
          </cell>
          <cell r="CB1119">
            <v>0</v>
          </cell>
          <cell r="CC1119">
            <v>0</v>
          </cell>
          <cell r="CD1119">
            <v>0</v>
          </cell>
          <cell r="CE1119">
            <v>0</v>
          </cell>
          <cell r="CF1119">
            <v>0</v>
          </cell>
          <cell r="CG1119">
            <v>0</v>
          </cell>
          <cell r="CH1119">
            <v>0</v>
          </cell>
          <cell r="CI1119">
            <v>0</v>
          </cell>
          <cell r="CJ1119">
            <v>0</v>
          </cell>
          <cell r="CK1119">
            <v>0</v>
          </cell>
          <cell r="CL1119">
            <v>0</v>
          </cell>
          <cell r="CM1119">
            <v>0</v>
          </cell>
          <cell r="CN1119">
            <v>0</v>
          </cell>
          <cell r="CO1119">
            <v>0</v>
          </cell>
          <cell r="CP1119">
            <v>0</v>
          </cell>
          <cell r="CQ1119">
            <v>0</v>
          </cell>
          <cell r="CR1119">
            <v>0</v>
          </cell>
          <cell r="CS1119">
            <v>0</v>
          </cell>
          <cell r="CT1119">
            <v>0</v>
          </cell>
          <cell r="CU1119">
            <v>0</v>
          </cell>
          <cell r="CV1119">
            <v>0</v>
          </cell>
          <cell r="CW1119">
            <v>0</v>
          </cell>
          <cell r="CX1119">
            <v>0</v>
          </cell>
          <cell r="CY1119">
            <v>0</v>
          </cell>
          <cell r="CZ1119">
            <v>0</v>
          </cell>
          <cell r="DA1119">
            <v>0</v>
          </cell>
          <cell r="DB1119">
            <v>0</v>
          </cell>
          <cell r="DC1119">
            <v>0</v>
          </cell>
          <cell r="DD1119">
            <v>0</v>
          </cell>
          <cell r="DE1119">
            <v>0</v>
          </cell>
          <cell r="DF1119">
            <v>0</v>
          </cell>
          <cell r="DG1119">
            <v>0</v>
          </cell>
          <cell r="DH1119">
            <v>0</v>
          </cell>
          <cell r="DI1119">
            <v>0</v>
          </cell>
          <cell r="DJ1119">
            <v>0</v>
          </cell>
          <cell r="DK1119">
            <v>0</v>
          </cell>
          <cell r="DL1119">
            <v>0</v>
          </cell>
          <cell r="DM1119">
            <v>0</v>
          </cell>
          <cell r="DN1119">
            <v>0</v>
          </cell>
          <cell r="DO1119">
            <v>0</v>
          </cell>
          <cell r="DP1119">
            <v>0</v>
          </cell>
          <cell r="DQ1119">
            <v>0</v>
          </cell>
          <cell r="DR1119">
            <v>0</v>
          </cell>
          <cell r="DS1119">
            <v>0</v>
          </cell>
          <cell r="DT1119">
            <v>0</v>
          </cell>
          <cell r="DU1119">
            <v>0</v>
          </cell>
          <cell r="DV1119">
            <v>0</v>
          </cell>
          <cell r="DW1119">
            <v>0</v>
          </cell>
          <cell r="DX1119">
            <v>0</v>
          </cell>
          <cell r="DY1119">
            <v>0</v>
          </cell>
          <cell r="DZ1119">
            <v>0</v>
          </cell>
          <cell r="EA1119">
            <v>0</v>
          </cell>
          <cell r="EB1119">
            <v>0</v>
          </cell>
          <cell r="EC1119">
            <v>0</v>
          </cell>
          <cell r="ED1119">
            <v>0</v>
          </cell>
          <cell r="EE1119">
            <v>0</v>
          </cell>
          <cell r="EF1119">
            <v>0</v>
          </cell>
          <cell r="EG1119">
            <v>0</v>
          </cell>
          <cell r="EH1119">
            <v>0</v>
          </cell>
          <cell r="EI1119">
            <v>0</v>
          </cell>
          <cell r="EJ1119">
            <v>0</v>
          </cell>
          <cell r="EK1119">
            <v>0</v>
          </cell>
          <cell r="EL1119">
            <v>0</v>
          </cell>
          <cell r="EM1119">
            <v>0</v>
          </cell>
          <cell r="EN1119">
            <v>0</v>
          </cell>
          <cell r="EO1119">
            <v>0</v>
          </cell>
          <cell r="EP1119">
            <v>0</v>
          </cell>
          <cell r="EQ1119">
            <v>0</v>
          </cell>
          <cell r="ER1119">
            <v>0</v>
          </cell>
          <cell r="ES1119">
            <v>0</v>
          </cell>
          <cell r="ET1119">
            <v>0</v>
          </cell>
          <cell r="EU1119">
            <v>0</v>
          </cell>
          <cell r="EV1119">
            <v>0</v>
          </cell>
          <cell r="EW1119">
            <v>0</v>
          </cell>
          <cell r="EX1119">
            <v>0</v>
          </cell>
          <cell r="EY1119">
            <v>0</v>
          </cell>
          <cell r="EZ1119">
            <v>0</v>
          </cell>
          <cell r="FA1119">
            <v>0</v>
          </cell>
          <cell r="FB1119">
            <v>0</v>
          </cell>
          <cell r="FC1119">
            <v>0</v>
          </cell>
          <cell r="FD1119">
            <v>0</v>
          </cell>
          <cell r="FE1119">
            <v>0</v>
          </cell>
          <cell r="FF1119">
            <v>0</v>
          </cell>
          <cell r="FG1119">
            <v>0</v>
          </cell>
          <cell r="FH1119">
            <v>0</v>
          </cell>
          <cell r="FI1119">
            <v>0</v>
          </cell>
          <cell r="FJ1119">
            <v>0</v>
          </cell>
          <cell r="FK1119">
            <v>0</v>
          </cell>
          <cell r="FL1119">
            <v>0</v>
          </cell>
          <cell r="FM1119">
            <v>0</v>
          </cell>
          <cell r="FN1119">
            <v>0</v>
          </cell>
          <cell r="FO1119">
            <v>0</v>
          </cell>
          <cell r="FP1119">
            <v>0</v>
          </cell>
          <cell r="FQ1119">
            <v>0</v>
          </cell>
          <cell r="FR1119">
            <v>0</v>
          </cell>
          <cell r="FS1119">
            <v>0</v>
          </cell>
          <cell r="FT1119">
            <v>0</v>
          </cell>
          <cell r="FU1119">
            <v>0</v>
          </cell>
          <cell r="FV1119">
            <v>0</v>
          </cell>
          <cell r="FW1119">
            <v>0</v>
          </cell>
          <cell r="FX1119">
            <v>0</v>
          </cell>
          <cell r="FY1119">
            <v>0</v>
          </cell>
          <cell r="FZ1119">
            <v>0</v>
          </cell>
          <cell r="GA1119">
            <v>0</v>
          </cell>
          <cell r="GB1119">
            <v>0</v>
          </cell>
          <cell r="GC1119">
            <v>0</v>
          </cell>
          <cell r="GD1119">
            <v>0</v>
          </cell>
          <cell r="GE1119">
            <v>0</v>
          </cell>
          <cell r="GF1119">
            <v>0</v>
          </cell>
          <cell r="GG1119">
            <v>0</v>
          </cell>
          <cell r="GH1119">
            <v>0</v>
          </cell>
          <cell r="GI1119">
            <v>0</v>
          </cell>
          <cell r="GJ1119">
            <v>0</v>
          </cell>
          <cell r="GK1119">
            <v>0</v>
          </cell>
          <cell r="GL1119">
            <v>0</v>
          </cell>
          <cell r="GM1119">
            <v>0</v>
          </cell>
          <cell r="GN1119">
            <v>0</v>
          </cell>
          <cell r="GO1119">
            <v>0</v>
          </cell>
          <cell r="GP1119">
            <v>0</v>
          </cell>
          <cell r="GQ1119">
            <v>0</v>
          </cell>
          <cell r="GR1119">
            <v>0</v>
          </cell>
          <cell r="GS1119">
            <v>0</v>
          </cell>
          <cell r="GT1119">
            <v>0</v>
          </cell>
          <cell r="GU1119">
            <v>0</v>
          </cell>
          <cell r="GV1119">
            <v>0</v>
          </cell>
          <cell r="GW1119">
            <v>0</v>
          </cell>
          <cell r="GX1119">
            <v>0</v>
          </cell>
          <cell r="GY1119">
            <v>0</v>
          </cell>
          <cell r="GZ1119">
            <v>0</v>
          </cell>
          <cell r="HA1119">
            <v>0</v>
          </cell>
          <cell r="HB1119">
            <v>0</v>
          </cell>
          <cell r="HC1119">
            <v>0</v>
          </cell>
          <cell r="HD1119">
            <v>0</v>
          </cell>
          <cell r="HE1119">
            <v>0</v>
          </cell>
          <cell r="HF1119">
            <v>0</v>
          </cell>
          <cell r="HG1119">
            <v>0</v>
          </cell>
          <cell r="HH1119">
            <v>0</v>
          </cell>
          <cell r="HI1119">
            <v>0</v>
          </cell>
          <cell r="HJ1119">
            <v>0</v>
          </cell>
          <cell r="HK1119">
            <v>0</v>
          </cell>
          <cell r="HL1119">
            <v>0</v>
          </cell>
          <cell r="HM1119">
            <v>0</v>
          </cell>
          <cell r="HN1119">
            <v>0</v>
          </cell>
          <cell r="HO1119">
            <v>0</v>
          </cell>
          <cell r="HP1119">
            <v>0</v>
          </cell>
          <cell r="HQ1119">
            <v>0</v>
          </cell>
          <cell r="HR1119">
            <v>0</v>
          </cell>
          <cell r="HS1119">
            <v>0</v>
          </cell>
          <cell r="HT1119">
            <v>0</v>
          </cell>
          <cell r="HU1119">
            <v>0</v>
          </cell>
          <cell r="HV1119">
            <v>0</v>
          </cell>
          <cell r="HW1119">
            <v>0</v>
          </cell>
          <cell r="HX1119">
            <v>0</v>
          </cell>
          <cell r="HY1119">
            <v>0</v>
          </cell>
          <cell r="HZ1119">
            <v>0</v>
          </cell>
          <cell r="IA1119">
            <v>0</v>
          </cell>
          <cell r="IB1119">
            <v>0</v>
          </cell>
          <cell r="IC1119">
            <v>0</v>
          </cell>
          <cell r="ID1119">
            <v>0</v>
          </cell>
          <cell r="IE1119">
            <v>0</v>
          </cell>
          <cell r="IF1119">
            <v>0</v>
          </cell>
          <cell r="IG1119">
            <v>0</v>
          </cell>
          <cell r="IH1119">
            <v>0</v>
          </cell>
          <cell r="II1119">
            <v>0</v>
          </cell>
          <cell r="IJ1119">
            <v>0</v>
          </cell>
          <cell r="IK1119">
            <v>0</v>
          </cell>
          <cell r="IL1119">
            <v>0</v>
          </cell>
          <cell r="IM1119">
            <v>0</v>
          </cell>
          <cell r="IN1119">
            <v>0</v>
          </cell>
          <cell r="IO1119">
            <v>0</v>
          </cell>
          <cell r="IP1119">
            <v>0</v>
          </cell>
          <cell r="IQ1119">
            <v>0</v>
          </cell>
          <cell r="IR1119">
            <v>0</v>
          </cell>
          <cell r="IS1119">
            <v>0</v>
          </cell>
          <cell r="IT1119">
            <v>0</v>
          </cell>
          <cell r="IU1119">
            <v>0</v>
          </cell>
          <cell r="IV1119">
            <v>0</v>
          </cell>
          <cell r="IW1119">
            <v>0</v>
          </cell>
          <cell r="IX1119">
            <v>0</v>
          </cell>
          <cell r="IY1119">
            <v>0</v>
          </cell>
          <cell r="IZ1119">
            <v>0</v>
          </cell>
          <cell r="JA1119">
            <v>0</v>
          </cell>
          <cell r="JB1119">
            <v>0</v>
          </cell>
          <cell r="JC1119">
            <v>0</v>
          </cell>
          <cell r="JD1119">
            <v>0</v>
          </cell>
          <cell r="JE1119">
            <v>0</v>
          </cell>
          <cell r="JF1119">
            <v>0</v>
          </cell>
          <cell r="JG1119">
            <v>0</v>
          </cell>
          <cell r="JH1119">
            <v>0</v>
          </cell>
          <cell r="JI1119">
            <v>0</v>
          </cell>
          <cell r="JJ1119">
            <v>0</v>
          </cell>
          <cell r="JK1119">
            <v>0</v>
          </cell>
          <cell r="JL1119">
            <v>0</v>
          </cell>
          <cell r="JM1119">
            <v>0</v>
          </cell>
          <cell r="JN1119">
            <v>0</v>
          </cell>
          <cell r="JO1119">
            <v>0</v>
          </cell>
          <cell r="JP1119">
            <v>0</v>
          </cell>
          <cell r="JQ1119">
            <v>0</v>
          </cell>
        </row>
        <row r="1120">
          <cell r="D1120" t="str">
            <v>PV_.QF.WMV._.qOR.CSP_Burlingame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K1120">
            <v>0</v>
          </cell>
          <cell r="AL1120">
            <v>0</v>
          </cell>
          <cell r="AM1120">
            <v>0</v>
          </cell>
          <cell r="AN1120">
            <v>0</v>
          </cell>
          <cell r="AO1120">
            <v>0</v>
          </cell>
          <cell r="AP1120">
            <v>0</v>
          </cell>
          <cell r="AQ1120">
            <v>0</v>
          </cell>
          <cell r="AR1120">
            <v>0</v>
          </cell>
          <cell r="AS1120">
            <v>0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0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0</v>
          </cell>
          <cell r="BD1120">
            <v>0</v>
          </cell>
          <cell r="BE1120">
            <v>0</v>
          </cell>
          <cell r="BF1120">
            <v>0</v>
          </cell>
          <cell r="BG1120">
            <v>0</v>
          </cell>
          <cell r="BH1120">
            <v>0</v>
          </cell>
          <cell r="BI1120">
            <v>0</v>
          </cell>
          <cell r="BJ1120">
            <v>0</v>
          </cell>
          <cell r="BK1120">
            <v>0</v>
          </cell>
          <cell r="BL1120">
            <v>0</v>
          </cell>
          <cell r="BM1120">
            <v>0</v>
          </cell>
          <cell r="BN1120">
            <v>0</v>
          </cell>
          <cell r="BO1120">
            <v>0</v>
          </cell>
          <cell r="BP1120">
            <v>0</v>
          </cell>
          <cell r="BQ1120">
            <v>0</v>
          </cell>
          <cell r="BR1120">
            <v>0</v>
          </cell>
          <cell r="BS1120">
            <v>0</v>
          </cell>
          <cell r="BT1120">
            <v>0</v>
          </cell>
          <cell r="BU1120">
            <v>0</v>
          </cell>
          <cell r="BV1120">
            <v>0</v>
          </cell>
          <cell r="BW1120">
            <v>0</v>
          </cell>
          <cell r="BX1120">
            <v>0</v>
          </cell>
          <cell r="BY1120">
            <v>0</v>
          </cell>
          <cell r="BZ1120">
            <v>0</v>
          </cell>
          <cell r="CA1120">
            <v>0</v>
          </cell>
          <cell r="CB1120">
            <v>0</v>
          </cell>
          <cell r="CC1120">
            <v>0</v>
          </cell>
          <cell r="CD1120">
            <v>0</v>
          </cell>
          <cell r="CE1120">
            <v>0</v>
          </cell>
          <cell r="CF1120">
            <v>0</v>
          </cell>
          <cell r="CG1120">
            <v>0</v>
          </cell>
          <cell r="CH1120">
            <v>0</v>
          </cell>
          <cell r="CI1120">
            <v>0</v>
          </cell>
          <cell r="CJ1120">
            <v>0</v>
          </cell>
          <cell r="CK1120">
            <v>0</v>
          </cell>
          <cell r="CL1120">
            <v>0</v>
          </cell>
          <cell r="CM1120">
            <v>0</v>
          </cell>
          <cell r="CN1120">
            <v>0</v>
          </cell>
          <cell r="CO1120">
            <v>0</v>
          </cell>
          <cell r="CP1120">
            <v>0</v>
          </cell>
          <cell r="CQ1120">
            <v>0</v>
          </cell>
          <cell r="CR1120">
            <v>0</v>
          </cell>
          <cell r="CS1120">
            <v>0</v>
          </cell>
          <cell r="CT1120">
            <v>0</v>
          </cell>
          <cell r="CU1120">
            <v>0</v>
          </cell>
          <cell r="CV1120">
            <v>0</v>
          </cell>
          <cell r="CW1120">
            <v>0</v>
          </cell>
          <cell r="CX1120">
            <v>0</v>
          </cell>
          <cell r="CY1120">
            <v>0</v>
          </cell>
          <cell r="CZ1120">
            <v>0</v>
          </cell>
          <cell r="DA1120">
            <v>0</v>
          </cell>
          <cell r="DB1120">
            <v>0</v>
          </cell>
          <cell r="DC1120">
            <v>0</v>
          </cell>
          <cell r="DD1120">
            <v>0</v>
          </cell>
          <cell r="DE1120">
            <v>0</v>
          </cell>
          <cell r="DF1120">
            <v>0</v>
          </cell>
          <cell r="DG1120">
            <v>0</v>
          </cell>
          <cell r="DH1120">
            <v>0</v>
          </cell>
          <cell r="DI1120">
            <v>0</v>
          </cell>
          <cell r="DJ1120">
            <v>0</v>
          </cell>
          <cell r="DK1120">
            <v>0</v>
          </cell>
          <cell r="DL1120">
            <v>0</v>
          </cell>
          <cell r="DM1120">
            <v>0</v>
          </cell>
          <cell r="DN1120">
            <v>0</v>
          </cell>
          <cell r="DO1120">
            <v>0</v>
          </cell>
          <cell r="DP1120">
            <v>0</v>
          </cell>
          <cell r="DQ1120">
            <v>0</v>
          </cell>
          <cell r="DR1120">
            <v>0</v>
          </cell>
          <cell r="DS1120">
            <v>0</v>
          </cell>
          <cell r="DT1120">
            <v>0</v>
          </cell>
          <cell r="DU1120">
            <v>0</v>
          </cell>
          <cell r="DV1120">
            <v>0</v>
          </cell>
          <cell r="DW1120">
            <v>0</v>
          </cell>
          <cell r="DX1120">
            <v>0</v>
          </cell>
          <cell r="DY1120">
            <v>0</v>
          </cell>
          <cell r="DZ1120">
            <v>0</v>
          </cell>
          <cell r="EA1120">
            <v>0</v>
          </cell>
          <cell r="EB1120">
            <v>0</v>
          </cell>
          <cell r="EC1120">
            <v>0</v>
          </cell>
          <cell r="ED1120">
            <v>0</v>
          </cell>
          <cell r="EE1120">
            <v>0</v>
          </cell>
          <cell r="EF1120">
            <v>0</v>
          </cell>
          <cell r="EG1120">
            <v>0</v>
          </cell>
          <cell r="EH1120">
            <v>0</v>
          </cell>
          <cell r="EI1120">
            <v>0</v>
          </cell>
          <cell r="EJ1120">
            <v>0</v>
          </cell>
          <cell r="EK1120">
            <v>0</v>
          </cell>
          <cell r="EL1120">
            <v>0</v>
          </cell>
          <cell r="EM1120">
            <v>0</v>
          </cell>
          <cell r="EN1120">
            <v>0</v>
          </cell>
          <cell r="EO1120">
            <v>0</v>
          </cell>
          <cell r="EP1120">
            <v>0</v>
          </cell>
          <cell r="EQ1120">
            <v>0</v>
          </cell>
          <cell r="ER1120">
            <v>0</v>
          </cell>
          <cell r="ES1120">
            <v>0</v>
          </cell>
          <cell r="ET1120">
            <v>0</v>
          </cell>
          <cell r="EU1120">
            <v>0</v>
          </cell>
          <cell r="EV1120">
            <v>0</v>
          </cell>
          <cell r="EW1120">
            <v>0</v>
          </cell>
          <cell r="EX1120">
            <v>0</v>
          </cell>
          <cell r="EY1120">
            <v>0</v>
          </cell>
          <cell r="EZ1120">
            <v>0</v>
          </cell>
          <cell r="FA1120">
            <v>0</v>
          </cell>
          <cell r="FB1120">
            <v>0</v>
          </cell>
          <cell r="FC1120">
            <v>0</v>
          </cell>
          <cell r="FD1120">
            <v>0</v>
          </cell>
          <cell r="FE1120">
            <v>0</v>
          </cell>
          <cell r="FF1120">
            <v>0</v>
          </cell>
          <cell r="FG1120">
            <v>0</v>
          </cell>
          <cell r="FH1120">
            <v>0</v>
          </cell>
          <cell r="FI1120">
            <v>0</v>
          </cell>
          <cell r="FJ1120">
            <v>0</v>
          </cell>
          <cell r="FK1120">
            <v>0</v>
          </cell>
          <cell r="FL1120">
            <v>0</v>
          </cell>
          <cell r="FM1120">
            <v>0</v>
          </cell>
          <cell r="FN1120">
            <v>0</v>
          </cell>
          <cell r="FO1120">
            <v>0</v>
          </cell>
          <cell r="FP1120">
            <v>0</v>
          </cell>
          <cell r="FQ1120">
            <v>0</v>
          </cell>
          <cell r="FR1120">
            <v>0</v>
          </cell>
          <cell r="FS1120">
            <v>0</v>
          </cell>
          <cell r="FT1120">
            <v>0</v>
          </cell>
          <cell r="FU1120">
            <v>0</v>
          </cell>
          <cell r="FV1120">
            <v>0</v>
          </cell>
          <cell r="FW1120">
            <v>0</v>
          </cell>
          <cell r="FX1120">
            <v>0</v>
          </cell>
          <cell r="FY1120">
            <v>0</v>
          </cell>
          <cell r="FZ1120">
            <v>0</v>
          </cell>
          <cell r="GA1120">
            <v>0</v>
          </cell>
          <cell r="GB1120">
            <v>0</v>
          </cell>
          <cell r="GC1120">
            <v>0</v>
          </cell>
          <cell r="GD1120">
            <v>0</v>
          </cell>
          <cell r="GE1120">
            <v>0</v>
          </cell>
          <cell r="GF1120">
            <v>0</v>
          </cell>
          <cell r="GG1120">
            <v>0</v>
          </cell>
          <cell r="GH1120">
            <v>0</v>
          </cell>
          <cell r="GI1120">
            <v>0</v>
          </cell>
          <cell r="GJ1120">
            <v>0</v>
          </cell>
          <cell r="GK1120">
            <v>0</v>
          </cell>
          <cell r="GL1120">
            <v>0</v>
          </cell>
          <cell r="GM1120">
            <v>0</v>
          </cell>
          <cell r="GN1120">
            <v>0</v>
          </cell>
          <cell r="GO1120">
            <v>0</v>
          </cell>
          <cell r="GP1120">
            <v>0</v>
          </cell>
          <cell r="GQ1120">
            <v>0</v>
          </cell>
          <cell r="GR1120">
            <v>0</v>
          </cell>
          <cell r="GS1120">
            <v>0</v>
          </cell>
          <cell r="GT1120">
            <v>0</v>
          </cell>
          <cell r="GU1120">
            <v>0</v>
          </cell>
          <cell r="GV1120">
            <v>0</v>
          </cell>
          <cell r="GW1120">
            <v>0</v>
          </cell>
          <cell r="GX1120">
            <v>0</v>
          </cell>
          <cell r="GY1120">
            <v>0</v>
          </cell>
          <cell r="GZ1120">
            <v>0</v>
          </cell>
          <cell r="HA1120">
            <v>0</v>
          </cell>
          <cell r="HB1120">
            <v>0</v>
          </cell>
          <cell r="HC1120">
            <v>0</v>
          </cell>
          <cell r="HD1120">
            <v>0</v>
          </cell>
          <cell r="HE1120">
            <v>0</v>
          </cell>
          <cell r="HF1120">
            <v>0</v>
          </cell>
          <cell r="HG1120">
            <v>0</v>
          </cell>
          <cell r="HH1120">
            <v>0</v>
          </cell>
          <cell r="HI1120">
            <v>0</v>
          </cell>
          <cell r="HJ1120">
            <v>0</v>
          </cell>
          <cell r="HK1120">
            <v>0</v>
          </cell>
          <cell r="HL1120">
            <v>0</v>
          </cell>
          <cell r="HM1120">
            <v>0</v>
          </cell>
          <cell r="HN1120">
            <v>0</v>
          </cell>
          <cell r="HO1120">
            <v>0</v>
          </cell>
          <cell r="HP1120">
            <v>0</v>
          </cell>
          <cell r="HQ1120">
            <v>0</v>
          </cell>
          <cell r="HR1120">
            <v>0</v>
          </cell>
          <cell r="HS1120">
            <v>0</v>
          </cell>
          <cell r="HT1120">
            <v>0</v>
          </cell>
          <cell r="HU1120">
            <v>0</v>
          </cell>
          <cell r="HV1120">
            <v>0</v>
          </cell>
          <cell r="HW1120">
            <v>0</v>
          </cell>
          <cell r="HX1120">
            <v>0</v>
          </cell>
          <cell r="HY1120">
            <v>0</v>
          </cell>
          <cell r="HZ1120">
            <v>0</v>
          </cell>
          <cell r="IA1120">
            <v>0</v>
          </cell>
          <cell r="IB1120">
            <v>0</v>
          </cell>
          <cell r="IC1120">
            <v>0</v>
          </cell>
          <cell r="ID1120">
            <v>0</v>
          </cell>
          <cell r="IE1120">
            <v>0</v>
          </cell>
          <cell r="IF1120">
            <v>0</v>
          </cell>
          <cell r="IG1120">
            <v>0</v>
          </cell>
          <cell r="IH1120">
            <v>0</v>
          </cell>
          <cell r="II1120">
            <v>0</v>
          </cell>
          <cell r="IJ1120">
            <v>0</v>
          </cell>
          <cell r="IK1120">
            <v>0</v>
          </cell>
          <cell r="IL1120">
            <v>0</v>
          </cell>
          <cell r="IM1120">
            <v>0</v>
          </cell>
          <cell r="IN1120">
            <v>0</v>
          </cell>
          <cell r="IO1120">
            <v>0</v>
          </cell>
          <cell r="IP1120">
            <v>0</v>
          </cell>
          <cell r="IQ1120">
            <v>0</v>
          </cell>
          <cell r="IR1120">
            <v>0</v>
          </cell>
          <cell r="IS1120">
            <v>0</v>
          </cell>
          <cell r="IT1120">
            <v>0</v>
          </cell>
          <cell r="IU1120">
            <v>0</v>
          </cell>
          <cell r="IV1120">
            <v>0</v>
          </cell>
          <cell r="IW1120">
            <v>0</v>
          </cell>
          <cell r="IX1120">
            <v>0</v>
          </cell>
          <cell r="IY1120">
            <v>0</v>
          </cell>
          <cell r="IZ1120">
            <v>0</v>
          </cell>
          <cell r="JA1120">
            <v>0</v>
          </cell>
          <cell r="JB1120">
            <v>0</v>
          </cell>
          <cell r="JC1120">
            <v>0</v>
          </cell>
          <cell r="JD1120">
            <v>0</v>
          </cell>
          <cell r="JE1120">
            <v>0</v>
          </cell>
          <cell r="JF1120">
            <v>0</v>
          </cell>
          <cell r="JG1120">
            <v>0</v>
          </cell>
          <cell r="JH1120">
            <v>0</v>
          </cell>
          <cell r="JI1120">
            <v>0</v>
          </cell>
          <cell r="JJ1120">
            <v>0</v>
          </cell>
          <cell r="JK1120">
            <v>0</v>
          </cell>
          <cell r="JL1120">
            <v>0</v>
          </cell>
          <cell r="JM1120">
            <v>0</v>
          </cell>
          <cell r="JN1120">
            <v>0</v>
          </cell>
          <cell r="JO1120">
            <v>0</v>
          </cell>
          <cell r="JP1120">
            <v>0</v>
          </cell>
          <cell r="JQ1120">
            <v>0</v>
          </cell>
        </row>
        <row r="1121">
          <cell r="D1121" t="str">
            <v>PV_.QF.WMV._.qOR.CSP_Marble_Solar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K1121">
            <v>0</v>
          </cell>
          <cell r="AL1121">
            <v>0</v>
          </cell>
          <cell r="AM1121">
            <v>0</v>
          </cell>
          <cell r="AN1121">
            <v>0</v>
          </cell>
          <cell r="AO1121">
            <v>0</v>
          </cell>
          <cell r="AP1121">
            <v>0</v>
          </cell>
          <cell r="AQ1121">
            <v>0</v>
          </cell>
          <cell r="AR1121">
            <v>0</v>
          </cell>
          <cell r="AS1121">
            <v>0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0</v>
          </cell>
          <cell r="AY1121">
            <v>0</v>
          </cell>
          <cell r="AZ1121">
            <v>0</v>
          </cell>
          <cell r="BA1121">
            <v>0</v>
          </cell>
          <cell r="BB1121">
            <v>0</v>
          </cell>
          <cell r="BC1121">
            <v>0</v>
          </cell>
          <cell r="BD1121">
            <v>0</v>
          </cell>
          <cell r="BE1121">
            <v>0</v>
          </cell>
          <cell r="BF1121">
            <v>0</v>
          </cell>
          <cell r="BG1121">
            <v>0</v>
          </cell>
          <cell r="BH1121">
            <v>0</v>
          </cell>
          <cell r="BI1121">
            <v>0</v>
          </cell>
          <cell r="BJ1121">
            <v>0</v>
          </cell>
          <cell r="BK1121">
            <v>0</v>
          </cell>
          <cell r="BL1121">
            <v>0</v>
          </cell>
          <cell r="BM1121">
            <v>0</v>
          </cell>
          <cell r="BN1121">
            <v>0</v>
          </cell>
          <cell r="BO1121">
            <v>0</v>
          </cell>
          <cell r="BP1121">
            <v>0</v>
          </cell>
          <cell r="BQ1121">
            <v>0</v>
          </cell>
          <cell r="BR1121">
            <v>0</v>
          </cell>
          <cell r="BS1121">
            <v>0</v>
          </cell>
          <cell r="BT1121">
            <v>0</v>
          </cell>
          <cell r="BU1121">
            <v>0</v>
          </cell>
          <cell r="BV1121">
            <v>0</v>
          </cell>
          <cell r="BW1121">
            <v>0</v>
          </cell>
          <cell r="BX1121">
            <v>0</v>
          </cell>
          <cell r="BY1121">
            <v>0</v>
          </cell>
          <cell r="BZ1121">
            <v>0</v>
          </cell>
          <cell r="CA1121">
            <v>0</v>
          </cell>
          <cell r="CB1121">
            <v>0</v>
          </cell>
          <cell r="CC1121">
            <v>0</v>
          </cell>
          <cell r="CD1121">
            <v>0</v>
          </cell>
          <cell r="CE1121">
            <v>0</v>
          </cell>
          <cell r="CF1121">
            <v>0</v>
          </cell>
          <cell r="CG1121">
            <v>0</v>
          </cell>
          <cell r="CH1121">
            <v>0</v>
          </cell>
          <cell r="CI1121">
            <v>0</v>
          </cell>
          <cell r="CJ1121">
            <v>0</v>
          </cell>
          <cell r="CK1121">
            <v>0</v>
          </cell>
          <cell r="CL1121">
            <v>0</v>
          </cell>
          <cell r="CM1121">
            <v>0</v>
          </cell>
          <cell r="CN1121">
            <v>0</v>
          </cell>
          <cell r="CO1121">
            <v>0</v>
          </cell>
          <cell r="CP1121">
            <v>0</v>
          </cell>
          <cell r="CQ1121">
            <v>0</v>
          </cell>
          <cell r="CR1121">
            <v>0</v>
          </cell>
          <cell r="CS1121">
            <v>0</v>
          </cell>
          <cell r="CT1121">
            <v>0</v>
          </cell>
          <cell r="CU1121">
            <v>0</v>
          </cell>
          <cell r="CV1121">
            <v>0</v>
          </cell>
          <cell r="CW1121">
            <v>0</v>
          </cell>
          <cell r="CX1121">
            <v>0</v>
          </cell>
          <cell r="CY1121">
            <v>0</v>
          </cell>
          <cell r="CZ1121">
            <v>0</v>
          </cell>
          <cell r="DA1121">
            <v>0</v>
          </cell>
          <cell r="DB1121">
            <v>0</v>
          </cell>
          <cell r="DC1121">
            <v>0</v>
          </cell>
          <cell r="DD1121">
            <v>0</v>
          </cell>
          <cell r="DE1121">
            <v>0</v>
          </cell>
          <cell r="DF1121">
            <v>0</v>
          </cell>
          <cell r="DG1121">
            <v>0</v>
          </cell>
          <cell r="DH1121">
            <v>0</v>
          </cell>
          <cell r="DI1121">
            <v>0</v>
          </cell>
          <cell r="DJ1121">
            <v>0</v>
          </cell>
          <cell r="DK1121">
            <v>0</v>
          </cell>
          <cell r="DL1121">
            <v>0</v>
          </cell>
          <cell r="DM1121">
            <v>0</v>
          </cell>
          <cell r="DN1121">
            <v>0</v>
          </cell>
          <cell r="DO1121">
            <v>0</v>
          </cell>
          <cell r="DP1121">
            <v>0</v>
          </cell>
          <cell r="DQ1121">
            <v>0</v>
          </cell>
          <cell r="DR1121">
            <v>0</v>
          </cell>
          <cell r="DS1121">
            <v>0</v>
          </cell>
          <cell r="DT1121">
            <v>0</v>
          </cell>
          <cell r="DU1121">
            <v>0</v>
          </cell>
          <cell r="DV1121">
            <v>0</v>
          </cell>
          <cell r="DW1121">
            <v>0</v>
          </cell>
          <cell r="DX1121">
            <v>0</v>
          </cell>
          <cell r="DY1121">
            <v>0</v>
          </cell>
          <cell r="DZ1121">
            <v>0</v>
          </cell>
          <cell r="EA1121">
            <v>0</v>
          </cell>
          <cell r="EB1121">
            <v>0</v>
          </cell>
          <cell r="EC1121">
            <v>0</v>
          </cell>
          <cell r="ED1121">
            <v>0</v>
          </cell>
          <cell r="EE1121">
            <v>0</v>
          </cell>
          <cell r="EF1121">
            <v>0</v>
          </cell>
          <cell r="EG1121">
            <v>0</v>
          </cell>
          <cell r="EH1121">
            <v>0</v>
          </cell>
          <cell r="EI1121">
            <v>0</v>
          </cell>
          <cell r="EJ1121">
            <v>0</v>
          </cell>
          <cell r="EK1121">
            <v>0</v>
          </cell>
          <cell r="EL1121">
            <v>0</v>
          </cell>
          <cell r="EM1121">
            <v>0</v>
          </cell>
          <cell r="EN1121">
            <v>0</v>
          </cell>
          <cell r="EO1121">
            <v>0</v>
          </cell>
          <cell r="EP1121">
            <v>0</v>
          </cell>
          <cell r="EQ1121">
            <v>0</v>
          </cell>
          <cell r="ER1121">
            <v>0</v>
          </cell>
          <cell r="ES1121">
            <v>0</v>
          </cell>
          <cell r="ET1121">
            <v>0</v>
          </cell>
          <cell r="EU1121">
            <v>0</v>
          </cell>
          <cell r="EV1121">
            <v>0</v>
          </cell>
          <cell r="EW1121">
            <v>0</v>
          </cell>
          <cell r="EX1121">
            <v>0</v>
          </cell>
          <cell r="EY1121">
            <v>0</v>
          </cell>
          <cell r="EZ1121">
            <v>0</v>
          </cell>
          <cell r="FA1121">
            <v>0</v>
          </cell>
          <cell r="FB1121">
            <v>0</v>
          </cell>
          <cell r="FC1121">
            <v>0</v>
          </cell>
          <cell r="FD1121">
            <v>0</v>
          </cell>
          <cell r="FE1121">
            <v>0</v>
          </cell>
          <cell r="FF1121">
            <v>0</v>
          </cell>
          <cell r="FG1121">
            <v>0</v>
          </cell>
          <cell r="FH1121">
            <v>0</v>
          </cell>
          <cell r="FI1121">
            <v>0</v>
          </cell>
          <cell r="FJ1121">
            <v>0</v>
          </cell>
          <cell r="FK1121">
            <v>0</v>
          </cell>
          <cell r="FL1121">
            <v>0</v>
          </cell>
          <cell r="FM1121">
            <v>0</v>
          </cell>
          <cell r="FN1121">
            <v>0</v>
          </cell>
          <cell r="FO1121">
            <v>0</v>
          </cell>
          <cell r="FP1121">
            <v>0</v>
          </cell>
          <cell r="FQ1121">
            <v>0</v>
          </cell>
          <cell r="FR1121">
            <v>0</v>
          </cell>
          <cell r="FS1121">
            <v>0</v>
          </cell>
          <cell r="FT1121">
            <v>0</v>
          </cell>
          <cell r="FU1121">
            <v>0</v>
          </cell>
          <cell r="FV1121">
            <v>0</v>
          </cell>
          <cell r="FW1121">
            <v>0</v>
          </cell>
          <cell r="FX1121">
            <v>0</v>
          </cell>
          <cell r="FY1121">
            <v>0</v>
          </cell>
          <cell r="FZ1121">
            <v>0</v>
          </cell>
          <cell r="GA1121">
            <v>0</v>
          </cell>
          <cell r="GB1121">
            <v>0</v>
          </cell>
          <cell r="GC1121">
            <v>0</v>
          </cell>
          <cell r="GD1121">
            <v>0</v>
          </cell>
          <cell r="GE1121">
            <v>0</v>
          </cell>
          <cell r="GF1121">
            <v>0</v>
          </cell>
          <cell r="GG1121">
            <v>0</v>
          </cell>
          <cell r="GH1121">
            <v>0</v>
          </cell>
          <cell r="GI1121">
            <v>0</v>
          </cell>
          <cell r="GJ1121">
            <v>0</v>
          </cell>
          <cell r="GK1121">
            <v>0</v>
          </cell>
          <cell r="GL1121">
            <v>0</v>
          </cell>
          <cell r="GM1121">
            <v>0</v>
          </cell>
          <cell r="GN1121">
            <v>0</v>
          </cell>
          <cell r="GO1121">
            <v>0</v>
          </cell>
          <cell r="GP1121">
            <v>0</v>
          </cell>
          <cell r="GQ1121">
            <v>0</v>
          </cell>
          <cell r="GR1121">
            <v>0</v>
          </cell>
          <cell r="GS1121">
            <v>0</v>
          </cell>
          <cell r="GT1121">
            <v>0</v>
          </cell>
          <cell r="GU1121">
            <v>0</v>
          </cell>
          <cell r="GV1121">
            <v>0</v>
          </cell>
          <cell r="GW1121">
            <v>0</v>
          </cell>
          <cell r="GX1121">
            <v>0</v>
          </cell>
          <cell r="GY1121">
            <v>0</v>
          </cell>
          <cell r="GZ1121">
            <v>0</v>
          </cell>
          <cell r="HA1121">
            <v>0</v>
          </cell>
          <cell r="HB1121">
            <v>0</v>
          </cell>
          <cell r="HC1121">
            <v>0</v>
          </cell>
          <cell r="HD1121">
            <v>0</v>
          </cell>
          <cell r="HE1121">
            <v>0</v>
          </cell>
          <cell r="HF1121">
            <v>0</v>
          </cell>
          <cell r="HG1121">
            <v>0</v>
          </cell>
          <cell r="HH1121">
            <v>0</v>
          </cell>
          <cell r="HI1121">
            <v>0</v>
          </cell>
          <cell r="HJ1121">
            <v>0</v>
          </cell>
          <cell r="HK1121">
            <v>0</v>
          </cell>
          <cell r="HL1121">
            <v>0</v>
          </cell>
          <cell r="HM1121">
            <v>0</v>
          </cell>
          <cell r="HN1121">
            <v>0</v>
          </cell>
          <cell r="HO1121">
            <v>0</v>
          </cell>
          <cell r="HP1121">
            <v>0</v>
          </cell>
          <cell r="HQ1121">
            <v>0</v>
          </cell>
          <cell r="HR1121">
            <v>0</v>
          </cell>
          <cell r="HS1121">
            <v>0</v>
          </cell>
          <cell r="HT1121">
            <v>0</v>
          </cell>
          <cell r="HU1121">
            <v>0</v>
          </cell>
          <cell r="HV1121">
            <v>0</v>
          </cell>
          <cell r="HW1121">
            <v>0</v>
          </cell>
          <cell r="HX1121">
            <v>0</v>
          </cell>
          <cell r="HY1121">
            <v>0</v>
          </cell>
          <cell r="HZ1121">
            <v>0</v>
          </cell>
          <cell r="IA1121">
            <v>0</v>
          </cell>
          <cell r="IB1121">
            <v>0</v>
          </cell>
          <cell r="IC1121">
            <v>0</v>
          </cell>
          <cell r="ID1121">
            <v>0</v>
          </cell>
          <cell r="IE1121">
            <v>0</v>
          </cell>
          <cell r="IF1121">
            <v>0</v>
          </cell>
          <cell r="IG1121">
            <v>0</v>
          </cell>
          <cell r="IH1121">
            <v>0</v>
          </cell>
          <cell r="II1121">
            <v>0</v>
          </cell>
          <cell r="IJ1121">
            <v>0</v>
          </cell>
          <cell r="IK1121">
            <v>0</v>
          </cell>
          <cell r="IL1121">
            <v>0</v>
          </cell>
          <cell r="IM1121">
            <v>0</v>
          </cell>
          <cell r="IN1121">
            <v>0</v>
          </cell>
          <cell r="IO1121">
            <v>0</v>
          </cell>
          <cell r="IP1121">
            <v>0</v>
          </cell>
          <cell r="IQ1121">
            <v>0</v>
          </cell>
          <cell r="IR1121">
            <v>0</v>
          </cell>
          <cell r="IS1121">
            <v>0</v>
          </cell>
          <cell r="IT1121">
            <v>0</v>
          </cell>
          <cell r="IU1121">
            <v>0</v>
          </cell>
          <cell r="IV1121">
            <v>0</v>
          </cell>
          <cell r="IW1121">
            <v>0</v>
          </cell>
          <cell r="IX1121">
            <v>0</v>
          </cell>
          <cell r="IY1121">
            <v>0</v>
          </cell>
          <cell r="IZ1121">
            <v>0</v>
          </cell>
          <cell r="JA1121">
            <v>0</v>
          </cell>
          <cell r="JB1121">
            <v>0</v>
          </cell>
          <cell r="JC1121">
            <v>0</v>
          </cell>
          <cell r="JD1121">
            <v>0</v>
          </cell>
          <cell r="JE1121">
            <v>0</v>
          </cell>
          <cell r="JF1121">
            <v>0</v>
          </cell>
          <cell r="JG1121">
            <v>0</v>
          </cell>
          <cell r="JH1121">
            <v>0</v>
          </cell>
          <cell r="JI1121">
            <v>0</v>
          </cell>
          <cell r="JJ1121">
            <v>0</v>
          </cell>
          <cell r="JK1121">
            <v>0</v>
          </cell>
          <cell r="JL1121">
            <v>0</v>
          </cell>
          <cell r="JM1121">
            <v>0</v>
          </cell>
          <cell r="JN1121">
            <v>0</v>
          </cell>
          <cell r="JO1121">
            <v>0</v>
          </cell>
          <cell r="JP1121">
            <v>0</v>
          </cell>
          <cell r="JQ1121">
            <v>0</v>
          </cell>
        </row>
        <row r="1122">
          <cell r="D1122" t="str">
            <v>PV_.QF.WMV._.qOR.CSP_Orchard_Knob</v>
          </cell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0</v>
          </cell>
          <cell r="V1122">
            <v>0</v>
          </cell>
          <cell r="W1122">
            <v>0</v>
          </cell>
          <cell r="X1122">
            <v>0</v>
          </cell>
          <cell r="Y1122">
            <v>0</v>
          </cell>
          <cell r="Z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  <cell r="AI1122">
            <v>0</v>
          </cell>
          <cell r="AJ1122">
            <v>0</v>
          </cell>
          <cell r="AK1122">
            <v>0</v>
          </cell>
          <cell r="AL1122">
            <v>0</v>
          </cell>
          <cell r="AM1122">
            <v>0</v>
          </cell>
          <cell r="AN1122">
            <v>0</v>
          </cell>
          <cell r="AO1122">
            <v>0</v>
          </cell>
          <cell r="AP1122">
            <v>0</v>
          </cell>
          <cell r="AQ1122">
            <v>0</v>
          </cell>
          <cell r="AR1122">
            <v>0</v>
          </cell>
          <cell r="AS1122">
            <v>0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0</v>
          </cell>
          <cell r="AY1122">
            <v>0</v>
          </cell>
          <cell r="AZ1122">
            <v>0</v>
          </cell>
          <cell r="BA1122">
            <v>0</v>
          </cell>
          <cell r="BB1122">
            <v>0</v>
          </cell>
          <cell r="BC1122">
            <v>0</v>
          </cell>
          <cell r="BD1122">
            <v>0</v>
          </cell>
          <cell r="BE1122">
            <v>0</v>
          </cell>
          <cell r="BF1122">
            <v>0</v>
          </cell>
          <cell r="BG1122">
            <v>0</v>
          </cell>
          <cell r="BH1122">
            <v>0</v>
          </cell>
          <cell r="BI1122">
            <v>0</v>
          </cell>
          <cell r="BJ1122">
            <v>0</v>
          </cell>
          <cell r="BK1122">
            <v>0</v>
          </cell>
          <cell r="BL1122">
            <v>0</v>
          </cell>
          <cell r="BM1122">
            <v>0</v>
          </cell>
          <cell r="BN1122">
            <v>0</v>
          </cell>
          <cell r="BO1122">
            <v>0</v>
          </cell>
          <cell r="BP1122">
            <v>0</v>
          </cell>
          <cell r="BQ1122">
            <v>0</v>
          </cell>
          <cell r="BR1122">
            <v>0</v>
          </cell>
          <cell r="BS1122">
            <v>0</v>
          </cell>
          <cell r="BT1122">
            <v>0</v>
          </cell>
          <cell r="BU1122">
            <v>0</v>
          </cell>
          <cell r="BV1122">
            <v>0</v>
          </cell>
          <cell r="BW1122">
            <v>0</v>
          </cell>
          <cell r="BX1122">
            <v>0</v>
          </cell>
          <cell r="BY1122">
            <v>0</v>
          </cell>
          <cell r="BZ1122">
            <v>0</v>
          </cell>
          <cell r="CA1122">
            <v>0</v>
          </cell>
          <cell r="CB1122">
            <v>0</v>
          </cell>
          <cell r="CC1122">
            <v>0</v>
          </cell>
          <cell r="CD1122">
            <v>0</v>
          </cell>
          <cell r="CE1122">
            <v>0</v>
          </cell>
          <cell r="CF1122">
            <v>0</v>
          </cell>
          <cell r="CG1122">
            <v>0</v>
          </cell>
          <cell r="CH1122">
            <v>0</v>
          </cell>
          <cell r="CI1122">
            <v>0</v>
          </cell>
          <cell r="CJ1122">
            <v>0</v>
          </cell>
          <cell r="CK1122">
            <v>0</v>
          </cell>
          <cell r="CL1122">
            <v>0</v>
          </cell>
          <cell r="CM1122">
            <v>0</v>
          </cell>
          <cell r="CN1122">
            <v>0</v>
          </cell>
          <cell r="CO1122">
            <v>0</v>
          </cell>
          <cell r="CP1122">
            <v>0</v>
          </cell>
          <cell r="CQ1122">
            <v>0</v>
          </cell>
          <cell r="CR1122">
            <v>0</v>
          </cell>
          <cell r="CS1122">
            <v>0</v>
          </cell>
          <cell r="CT1122">
            <v>0</v>
          </cell>
          <cell r="CU1122">
            <v>0</v>
          </cell>
          <cell r="CV1122">
            <v>0</v>
          </cell>
          <cell r="CW1122">
            <v>0</v>
          </cell>
          <cell r="CX1122">
            <v>0</v>
          </cell>
          <cell r="CY1122">
            <v>0</v>
          </cell>
          <cell r="CZ1122">
            <v>0</v>
          </cell>
          <cell r="DA1122">
            <v>0</v>
          </cell>
          <cell r="DB1122">
            <v>0</v>
          </cell>
          <cell r="DC1122">
            <v>0</v>
          </cell>
          <cell r="DD1122">
            <v>0</v>
          </cell>
          <cell r="DE1122">
            <v>0</v>
          </cell>
          <cell r="DF1122">
            <v>0</v>
          </cell>
          <cell r="DG1122">
            <v>0</v>
          </cell>
          <cell r="DH1122">
            <v>0</v>
          </cell>
          <cell r="DI1122">
            <v>0</v>
          </cell>
          <cell r="DJ1122">
            <v>0</v>
          </cell>
          <cell r="DK1122">
            <v>0</v>
          </cell>
          <cell r="DL1122">
            <v>0</v>
          </cell>
          <cell r="DM1122">
            <v>0</v>
          </cell>
          <cell r="DN1122">
            <v>0</v>
          </cell>
          <cell r="DO1122">
            <v>0</v>
          </cell>
          <cell r="DP1122">
            <v>0</v>
          </cell>
          <cell r="DQ1122">
            <v>0</v>
          </cell>
          <cell r="DR1122">
            <v>0</v>
          </cell>
          <cell r="DS1122">
            <v>0</v>
          </cell>
          <cell r="DT1122">
            <v>0</v>
          </cell>
          <cell r="DU1122">
            <v>0</v>
          </cell>
          <cell r="DV1122">
            <v>0</v>
          </cell>
          <cell r="DW1122">
            <v>0</v>
          </cell>
          <cell r="DX1122">
            <v>0</v>
          </cell>
          <cell r="DY1122">
            <v>0</v>
          </cell>
          <cell r="DZ1122">
            <v>0</v>
          </cell>
          <cell r="EA1122">
            <v>0</v>
          </cell>
          <cell r="EB1122">
            <v>0</v>
          </cell>
          <cell r="EC1122">
            <v>0</v>
          </cell>
          <cell r="ED1122">
            <v>0</v>
          </cell>
          <cell r="EE1122">
            <v>0</v>
          </cell>
          <cell r="EF1122">
            <v>0</v>
          </cell>
          <cell r="EG1122">
            <v>0</v>
          </cell>
          <cell r="EH1122">
            <v>0</v>
          </cell>
          <cell r="EI1122">
            <v>0</v>
          </cell>
          <cell r="EJ1122">
            <v>0</v>
          </cell>
          <cell r="EK1122">
            <v>0</v>
          </cell>
          <cell r="EL1122">
            <v>0</v>
          </cell>
          <cell r="EM1122">
            <v>0</v>
          </cell>
          <cell r="EN1122">
            <v>0</v>
          </cell>
          <cell r="EO1122">
            <v>0</v>
          </cell>
          <cell r="EP1122">
            <v>0</v>
          </cell>
          <cell r="EQ1122">
            <v>0</v>
          </cell>
          <cell r="ER1122">
            <v>0</v>
          </cell>
          <cell r="ES1122">
            <v>0</v>
          </cell>
          <cell r="ET1122">
            <v>0</v>
          </cell>
          <cell r="EU1122">
            <v>0</v>
          </cell>
          <cell r="EV1122">
            <v>0</v>
          </cell>
          <cell r="EW1122">
            <v>0</v>
          </cell>
          <cell r="EX1122">
            <v>0</v>
          </cell>
          <cell r="EY1122">
            <v>0</v>
          </cell>
          <cell r="EZ1122">
            <v>0</v>
          </cell>
          <cell r="FA1122">
            <v>0</v>
          </cell>
          <cell r="FB1122">
            <v>0</v>
          </cell>
          <cell r="FC1122">
            <v>0</v>
          </cell>
          <cell r="FD1122">
            <v>0</v>
          </cell>
          <cell r="FE1122">
            <v>0</v>
          </cell>
          <cell r="FF1122">
            <v>0</v>
          </cell>
          <cell r="FG1122">
            <v>0</v>
          </cell>
          <cell r="FH1122">
            <v>0</v>
          </cell>
          <cell r="FI1122">
            <v>0</v>
          </cell>
          <cell r="FJ1122">
            <v>0</v>
          </cell>
          <cell r="FK1122">
            <v>0</v>
          </cell>
          <cell r="FL1122">
            <v>0</v>
          </cell>
          <cell r="FM1122">
            <v>0</v>
          </cell>
          <cell r="FN1122">
            <v>0</v>
          </cell>
          <cell r="FO1122">
            <v>0</v>
          </cell>
          <cell r="FP1122">
            <v>0</v>
          </cell>
          <cell r="FQ1122">
            <v>0</v>
          </cell>
          <cell r="FR1122">
            <v>0</v>
          </cell>
          <cell r="FS1122">
            <v>0</v>
          </cell>
          <cell r="FT1122">
            <v>0</v>
          </cell>
          <cell r="FU1122">
            <v>0</v>
          </cell>
          <cell r="FV1122">
            <v>0</v>
          </cell>
          <cell r="FW1122">
            <v>0</v>
          </cell>
          <cell r="FX1122">
            <v>0</v>
          </cell>
          <cell r="FY1122">
            <v>0</v>
          </cell>
          <cell r="FZ1122">
            <v>0</v>
          </cell>
          <cell r="GA1122">
            <v>0</v>
          </cell>
          <cell r="GB1122">
            <v>0</v>
          </cell>
          <cell r="GC1122">
            <v>0</v>
          </cell>
          <cell r="GD1122">
            <v>0</v>
          </cell>
          <cell r="GE1122">
            <v>0</v>
          </cell>
          <cell r="GF1122">
            <v>0</v>
          </cell>
          <cell r="GG1122">
            <v>0</v>
          </cell>
          <cell r="GH1122">
            <v>0</v>
          </cell>
          <cell r="GI1122">
            <v>0</v>
          </cell>
          <cell r="GJ1122">
            <v>0</v>
          </cell>
          <cell r="GK1122">
            <v>0</v>
          </cell>
          <cell r="GL1122">
            <v>0</v>
          </cell>
          <cell r="GM1122">
            <v>0</v>
          </cell>
          <cell r="GN1122">
            <v>0</v>
          </cell>
          <cell r="GO1122">
            <v>0</v>
          </cell>
          <cell r="GP1122">
            <v>0</v>
          </cell>
          <cell r="GQ1122">
            <v>0</v>
          </cell>
          <cell r="GR1122">
            <v>0</v>
          </cell>
          <cell r="GS1122">
            <v>0</v>
          </cell>
          <cell r="GT1122">
            <v>0</v>
          </cell>
          <cell r="GU1122">
            <v>0</v>
          </cell>
          <cell r="GV1122">
            <v>0</v>
          </cell>
          <cell r="GW1122">
            <v>0</v>
          </cell>
          <cell r="GX1122">
            <v>0</v>
          </cell>
          <cell r="GY1122">
            <v>0</v>
          </cell>
          <cell r="GZ1122">
            <v>0</v>
          </cell>
          <cell r="HA1122">
            <v>0</v>
          </cell>
          <cell r="HB1122">
            <v>0</v>
          </cell>
          <cell r="HC1122">
            <v>0</v>
          </cell>
          <cell r="HD1122">
            <v>0</v>
          </cell>
          <cell r="HE1122">
            <v>0</v>
          </cell>
          <cell r="HF1122">
            <v>0</v>
          </cell>
          <cell r="HG1122">
            <v>0</v>
          </cell>
          <cell r="HH1122">
            <v>0</v>
          </cell>
          <cell r="HI1122">
            <v>0</v>
          </cell>
          <cell r="HJ1122">
            <v>0</v>
          </cell>
          <cell r="HK1122">
            <v>0</v>
          </cell>
          <cell r="HL1122">
            <v>0</v>
          </cell>
          <cell r="HM1122">
            <v>0</v>
          </cell>
          <cell r="HN1122">
            <v>0</v>
          </cell>
          <cell r="HO1122">
            <v>0</v>
          </cell>
          <cell r="HP1122">
            <v>0</v>
          </cell>
          <cell r="HQ1122">
            <v>0</v>
          </cell>
          <cell r="HR1122">
            <v>0</v>
          </cell>
          <cell r="HS1122">
            <v>0</v>
          </cell>
          <cell r="HT1122">
            <v>0</v>
          </cell>
          <cell r="HU1122">
            <v>0</v>
          </cell>
          <cell r="HV1122">
            <v>0</v>
          </cell>
          <cell r="HW1122">
            <v>0</v>
          </cell>
          <cell r="HX1122">
            <v>0</v>
          </cell>
          <cell r="HY1122">
            <v>0</v>
          </cell>
          <cell r="HZ1122">
            <v>0</v>
          </cell>
          <cell r="IA1122">
            <v>0</v>
          </cell>
          <cell r="IB1122">
            <v>0</v>
          </cell>
          <cell r="IC1122">
            <v>0</v>
          </cell>
          <cell r="ID1122">
            <v>0</v>
          </cell>
          <cell r="IE1122">
            <v>0</v>
          </cell>
          <cell r="IF1122">
            <v>0</v>
          </cell>
          <cell r="IG1122">
            <v>0</v>
          </cell>
          <cell r="IH1122">
            <v>0</v>
          </cell>
          <cell r="II1122">
            <v>0</v>
          </cell>
          <cell r="IJ1122">
            <v>0</v>
          </cell>
          <cell r="IK1122">
            <v>0</v>
          </cell>
          <cell r="IL1122">
            <v>0</v>
          </cell>
          <cell r="IM1122">
            <v>0</v>
          </cell>
          <cell r="IN1122">
            <v>0</v>
          </cell>
          <cell r="IO1122">
            <v>0</v>
          </cell>
          <cell r="IP1122">
            <v>0</v>
          </cell>
          <cell r="IQ1122">
            <v>0</v>
          </cell>
          <cell r="IR1122">
            <v>0</v>
          </cell>
          <cell r="IS1122">
            <v>0</v>
          </cell>
          <cell r="IT1122">
            <v>0</v>
          </cell>
          <cell r="IU1122">
            <v>0</v>
          </cell>
          <cell r="IV1122">
            <v>0</v>
          </cell>
          <cell r="IW1122">
            <v>0</v>
          </cell>
          <cell r="IX1122">
            <v>0</v>
          </cell>
          <cell r="IY1122">
            <v>0</v>
          </cell>
          <cell r="IZ1122">
            <v>0</v>
          </cell>
          <cell r="JA1122">
            <v>0</v>
          </cell>
          <cell r="JB1122">
            <v>0</v>
          </cell>
          <cell r="JC1122">
            <v>0</v>
          </cell>
          <cell r="JD1122">
            <v>0</v>
          </cell>
          <cell r="JE1122">
            <v>0</v>
          </cell>
          <cell r="JF1122">
            <v>0</v>
          </cell>
          <cell r="JG1122">
            <v>0</v>
          </cell>
          <cell r="JH1122">
            <v>0</v>
          </cell>
          <cell r="JI1122">
            <v>0</v>
          </cell>
          <cell r="JJ1122">
            <v>0</v>
          </cell>
          <cell r="JK1122">
            <v>0</v>
          </cell>
          <cell r="JL1122">
            <v>0</v>
          </cell>
          <cell r="JM1122">
            <v>0</v>
          </cell>
          <cell r="JN1122">
            <v>0</v>
          </cell>
          <cell r="JO1122">
            <v>0</v>
          </cell>
          <cell r="JP1122">
            <v>0</v>
          </cell>
          <cell r="JQ1122">
            <v>0</v>
          </cell>
        </row>
        <row r="1123">
          <cell r="D1123" t="str">
            <v>PV_.QF.WMV._.qOR.CSP_Perrydale</v>
          </cell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0</v>
          </cell>
          <cell r="V1123">
            <v>0</v>
          </cell>
          <cell r="W1123">
            <v>0</v>
          </cell>
          <cell r="X1123">
            <v>0</v>
          </cell>
          <cell r="Y1123">
            <v>0</v>
          </cell>
          <cell r="Z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  <cell r="AI1123">
            <v>0</v>
          </cell>
          <cell r="AJ1123">
            <v>0</v>
          </cell>
          <cell r="AK1123">
            <v>0</v>
          </cell>
          <cell r="AL1123">
            <v>0</v>
          </cell>
          <cell r="AM1123">
            <v>0</v>
          </cell>
          <cell r="AN1123">
            <v>0</v>
          </cell>
          <cell r="AO1123">
            <v>0</v>
          </cell>
          <cell r="AP1123">
            <v>0</v>
          </cell>
          <cell r="AQ1123">
            <v>0</v>
          </cell>
          <cell r="AR1123">
            <v>0</v>
          </cell>
          <cell r="AS1123">
            <v>0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0</v>
          </cell>
          <cell r="AY1123">
            <v>0</v>
          </cell>
          <cell r="AZ1123">
            <v>0</v>
          </cell>
          <cell r="BA1123">
            <v>0</v>
          </cell>
          <cell r="BB1123">
            <v>0</v>
          </cell>
          <cell r="BC1123">
            <v>0</v>
          </cell>
          <cell r="BD1123">
            <v>0</v>
          </cell>
          <cell r="BE1123">
            <v>0</v>
          </cell>
          <cell r="BF1123">
            <v>0</v>
          </cell>
          <cell r="BG1123">
            <v>0</v>
          </cell>
          <cell r="BH1123">
            <v>0</v>
          </cell>
          <cell r="BI1123">
            <v>0</v>
          </cell>
          <cell r="BJ1123">
            <v>0</v>
          </cell>
          <cell r="BK1123">
            <v>0</v>
          </cell>
          <cell r="BL1123">
            <v>0</v>
          </cell>
          <cell r="BM1123">
            <v>0</v>
          </cell>
          <cell r="BN1123">
            <v>0</v>
          </cell>
          <cell r="BO1123">
            <v>0</v>
          </cell>
          <cell r="BP1123">
            <v>0</v>
          </cell>
          <cell r="BQ1123">
            <v>0</v>
          </cell>
          <cell r="BR1123">
            <v>0</v>
          </cell>
          <cell r="BS1123">
            <v>0</v>
          </cell>
          <cell r="BT1123">
            <v>0</v>
          </cell>
          <cell r="BU1123">
            <v>0</v>
          </cell>
          <cell r="BV1123">
            <v>0</v>
          </cell>
          <cell r="BW1123">
            <v>0</v>
          </cell>
          <cell r="BX1123">
            <v>0</v>
          </cell>
          <cell r="BY1123">
            <v>0</v>
          </cell>
          <cell r="BZ1123">
            <v>0</v>
          </cell>
          <cell r="CA1123">
            <v>0</v>
          </cell>
          <cell r="CB1123">
            <v>0</v>
          </cell>
          <cell r="CC1123">
            <v>0</v>
          </cell>
          <cell r="CD1123">
            <v>0</v>
          </cell>
          <cell r="CE1123">
            <v>0</v>
          </cell>
          <cell r="CF1123">
            <v>0</v>
          </cell>
          <cell r="CG1123">
            <v>0</v>
          </cell>
          <cell r="CH1123">
            <v>0</v>
          </cell>
          <cell r="CI1123">
            <v>0</v>
          </cell>
          <cell r="CJ1123">
            <v>0</v>
          </cell>
          <cell r="CK1123">
            <v>0</v>
          </cell>
          <cell r="CL1123">
            <v>0</v>
          </cell>
          <cell r="CM1123">
            <v>0</v>
          </cell>
          <cell r="CN1123">
            <v>0</v>
          </cell>
          <cell r="CO1123">
            <v>0</v>
          </cell>
          <cell r="CP1123">
            <v>0</v>
          </cell>
          <cell r="CQ1123">
            <v>0</v>
          </cell>
          <cell r="CR1123">
            <v>0</v>
          </cell>
          <cell r="CS1123">
            <v>0</v>
          </cell>
          <cell r="CT1123">
            <v>0</v>
          </cell>
          <cell r="CU1123">
            <v>0</v>
          </cell>
          <cell r="CV1123">
            <v>0</v>
          </cell>
          <cell r="CW1123">
            <v>0</v>
          </cell>
          <cell r="CX1123">
            <v>0</v>
          </cell>
          <cell r="CY1123">
            <v>0</v>
          </cell>
          <cell r="CZ1123">
            <v>0</v>
          </cell>
          <cell r="DA1123">
            <v>0</v>
          </cell>
          <cell r="DB1123">
            <v>0</v>
          </cell>
          <cell r="DC1123">
            <v>0</v>
          </cell>
          <cell r="DD1123">
            <v>0</v>
          </cell>
          <cell r="DE1123">
            <v>0</v>
          </cell>
          <cell r="DF1123">
            <v>0</v>
          </cell>
          <cell r="DG1123">
            <v>0</v>
          </cell>
          <cell r="DH1123">
            <v>0</v>
          </cell>
          <cell r="DI1123">
            <v>0</v>
          </cell>
          <cell r="DJ1123">
            <v>0</v>
          </cell>
          <cell r="DK1123">
            <v>0</v>
          </cell>
          <cell r="DL1123">
            <v>0</v>
          </cell>
          <cell r="DM1123">
            <v>0</v>
          </cell>
          <cell r="DN1123">
            <v>0</v>
          </cell>
          <cell r="DO1123">
            <v>0</v>
          </cell>
          <cell r="DP1123">
            <v>0</v>
          </cell>
          <cell r="DQ1123">
            <v>0</v>
          </cell>
          <cell r="DR1123">
            <v>0</v>
          </cell>
          <cell r="DS1123">
            <v>0</v>
          </cell>
          <cell r="DT1123">
            <v>0</v>
          </cell>
          <cell r="DU1123">
            <v>0</v>
          </cell>
          <cell r="DV1123">
            <v>0</v>
          </cell>
          <cell r="DW1123">
            <v>0</v>
          </cell>
          <cell r="DX1123">
            <v>0</v>
          </cell>
          <cell r="DY1123">
            <v>0</v>
          </cell>
          <cell r="DZ1123">
            <v>0</v>
          </cell>
          <cell r="EA1123">
            <v>0</v>
          </cell>
          <cell r="EB1123">
            <v>0</v>
          </cell>
          <cell r="EC1123">
            <v>0</v>
          </cell>
          <cell r="ED1123">
            <v>0</v>
          </cell>
          <cell r="EE1123">
            <v>0</v>
          </cell>
          <cell r="EF1123">
            <v>0</v>
          </cell>
          <cell r="EG1123">
            <v>0</v>
          </cell>
          <cell r="EH1123">
            <v>0</v>
          </cell>
          <cell r="EI1123">
            <v>0</v>
          </cell>
          <cell r="EJ1123">
            <v>0</v>
          </cell>
          <cell r="EK1123">
            <v>0</v>
          </cell>
          <cell r="EL1123">
            <v>0</v>
          </cell>
          <cell r="EM1123">
            <v>0</v>
          </cell>
          <cell r="EN1123">
            <v>0</v>
          </cell>
          <cell r="EO1123">
            <v>0</v>
          </cell>
          <cell r="EP1123">
            <v>0</v>
          </cell>
          <cell r="EQ1123">
            <v>0</v>
          </cell>
          <cell r="ER1123">
            <v>0</v>
          </cell>
          <cell r="ES1123">
            <v>0</v>
          </cell>
          <cell r="ET1123">
            <v>0</v>
          </cell>
          <cell r="EU1123">
            <v>0</v>
          </cell>
          <cell r="EV1123">
            <v>0</v>
          </cell>
          <cell r="EW1123">
            <v>0</v>
          </cell>
          <cell r="EX1123">
            <v>0</v>
          </cell>
          <cell r="EY1123">
            <v>0</v>
          </cell>
          <cell r="EZ1123">
            <v>0</v>
          </cell>
          <cell r="FA1123">
            <v>0</v>
          </cell>
          <cell r="FB1123">
            <v>0</v>
          </cell>
          <cell r="FC1123">
            <v>0</v>
          </cell>
          <cell r="FD1123">
            <v>0</v>
          </cell>
          <cell r="FE1123">
            <v>0</v>
          </cell>
          <cell r="FF1123">
            <v>0</v>
          </cell>
          <cell r="FG1123">
            <v>0</v>
          </cell>
          <cell r="FH1123">
            <v>0</v>
          </cell>
          <cell r="FI1123">
            <v>0</v>
          </cell>
          <cell r="FJ1123">
            <v>0</v>
          </cell>
          <cell r="FK1123">
            <v>0</v>
          </cell>
          <cell r="FL1123">
            <v>0</v>
          </cell>
          <cell r="FM1123">
            <v>0</v>
          </cell>
          <cell r="FN1123">
            <v>0</v>
          </cell>
          <cell r="FO1123">
            <v>0</v>
          </cell>
          <cell r="FP1123">
            <v>0</v>
          </cell>
          <cell r="FQ1123">
            <v>0</v>
          </cell>
          <cell r="FR1123">
            <v>0</v>
          </cell>
          <cell r="FS1123">
            <v>0</v>
          </cell>
          <cell r="FT1123">
            <v>0</v>
          </cell>
          <cell r="FU1123">
            <v>0</v>
          </cell>
          <cell r="FV1123">
            <v>0</v>
          </cell>
          <cell r="FW1123">
            <v>0</v>
          </cell>
          <cell r="FX1123">
            <v>0</v>
          </cell>
          <cell r="FY1123">
            <v>0</v>
          </cell>
          <cell r="FZ1123">
            <v>0</v>
          </cell>
          <cell r="GA1123">
            <v>0</v>
          </cell>
          <cell r="GB1123">
            <v>0</v>
          </cell>
          <cell r="GC1123">
            <v>0</v>
          </cell>
          <cell r="GD1123">
            <v>0</v>
          </cell>
          <cell r="GE1123">
            <v>0</v>
          </cell>
          <cell r="GF1123">
            <v>0</v>
          </cell>
          <cell r="GG1123">
            <v>0</v>
          </cell>
          <cell r="GH1123">
            <v>0</v>
          </cell>
          <cell r="GI1123">
            <v>0</v>
          </cell>
          <cell r="GJ1123">
            <v>0</v>
          </cell>
          <cell r="GK1123">
            <v>0</v>
          </cell>
          <cell r="GL1123">
            <v>0</v>
          </cell>
          <cell r="GM1123">
            <v>0</v>
          </cell>
          <cell r="GN1123">
            <v>0</v>
          </cell>
          <cell r="GO1123">
            <v>0</v>
          </cell>
          <cell r="GP1123">
            <v>0</v>
          </cell>
          <cell r="GQ1123">
            <v>0</v>
          </cell>
          <cell r="GR1123">
            <v>0</v>
          </cell>
          <cell r="GS1123">
            <v>0</v>
          </cell>
          <cell r="GT1123">
            <v>0</v>
          </cell>
          <cell r="GU1123">
            <v>0</v>
          </cell>
          <cell r="GV1123">
            <v>0</v>
          </cell>
          <cell r="GW1123">
            <v>0</v>
          </cell>
          <cell r="GX1123">
            <v>0</v>
          </cell>
          <cell r="GY1123">
            <v>0</v>
          </cell>
          <cell r="GZ1123">
            <v>0</v>
          </cell>
          <cell r="HA1123">
            <v>0</v>
          </cell>
          <cell r="HB1123">
            <v>0</v>
          </cell>
          <cell r="HC1123">
            <v>0</v>
          </cell>
          <cell r="HD1123">
            <v>0</v>
          </cell>
          <cell r="HE1123">
            <v>0</v>
          </cell>
          <cell r="HF1123">
            <v>0</v>
          </cell>
          <cell r="HG1123">
            <v>0</v>
          </cell>
          <cell r="HH1123">
            <v>0</v>
          </cell>
          <cell r="HI1123">
            <v>0</v>
          </cell>
          <cell r="HJ1123">
            <v>0</v>
          </cell>
          <cell r="HK1123">
            <v>0</v>
          </cell>
          <cell r="HL1123">
            <v>0</v>
          </cell>
          <cell r="HM1123">
            <v>0</v>
          </cell>
          <cell r="HN1123">
            <v>0</v>
          </cell>
          <cell r="HO1123">
            <v>0</v>
          </cell>
          <cell r="HP1123">
            <v>0</v>
          </cell>
          <cell r="HQ1123">
            <v>0</v>
          </cell>
          <cell r="HR1123">
            <v>0</v>
          </cell>
          <cell r="HS1123">
            <v>0</v>
          </cell>
          <cell r="HT1123">
            <v>0</v>
          </cell>
          <cell r="HU1123">
            <v>0</v>
          </cell>
          <cell r="HV1123">
            <v>0</v>
          </cell>
          <cell r="HW1123">
            <v>0</v>
          </cell>
          <cell r="HX1123">
            <v>0</v>
          </cell>
          <cell r="HY1123">
            <v>0</v>
          </cell>
          <cell r="HZ1123">
            <v>0</v>
          </cell>
          <cell r="IA1123">
            <v>0</v>
          </cell>
          <cell r="IB1123">
            <v>0</v>
          </cell>
          <cell r="IC1123">
            <v>0</v>
          </cell>
          <cell r="ID1123">
            <v>0</v>
          </cell>
          <cell r="IE1123">
            <v>0</v>
          </cell>
          <cell r="IF1123">
            <v>0</v>
          </cell>
          <cell r="IG1123">
            <v>0</v>
          </cell>
          <cell r="IH1123">
            <v>0</v>
          </cell>
          <cell r="II1123">
            <v>0</v>
          </cell>
          <cell r="IJ1123">
            <v>0</v>
          </cell>
          <cell r="IK1123">
            <v>0</v>
          </cell>
          <cell r="IL1123">
            <v>0</v>
          </cell>
          <cell r="IM1123">
            <v>0</v>
          </cell>
          <cell r="IN1123">
            <v>0</v>
          </cell>
          <cell r="IO1123">
            <v>0</v>
          </cell>
          <cell r="IP1123">
            <v>0</v>
          </cell>
          <cell r="IQ1123">
            <v>0</v>
          </cell>
          <cell r="IR1123">
            <v>0</v>
          </cell>
          <cell r="IS1123">
            <v>0</v>
          </cell>
          <cell r="IT1123">
            <v>0</v>
          </cell>
          <cell r="IU1123">
            <v>0</v>
          </cell>
          <cell r="IV1123">
            <v>0</v>
          </cell>
          <cell r="IW1123">
            <v>0</v>
          </cell>
          <cell r="IX1123">
            <v>0</v>
          </cell>
          <cell r="IY1123">
            <v>0</v>
          </cell>
          <cell r="IZ1123">
            <v>0</v>
          </cell>
          <cell r="JA1123">
            <v>0</v>
          </cell>
          <cell r="JB1123">
            <v>0</v>
          </cell>
          <cell r="JC1123">
            <v>0</v>
          </cell>
          <cell r="JD1123">
            <v>0</v>
          </cell>
          <cell r="JE1123">
            <v>0</v>
          </cell>
          <cell r="JF1123">
            <v>0</v>
          </cell>
          <cell r="JG1123">
            <v>0</v>
          </cell>
          <cell r="JH1123">
            <v>0</v>
          </cell>
          <cell r="JI1123">
            <v>0</v>
          </cell>
          <cell r="JJ1123">
            <v>0</v>
          </cell>
          <cell r="JK1123">
            <v>0</v>
          </cell>
          <cell r="JL1123">
            <v>0</v>
          </cell>
          <cell r="JM1123">
            <v>0</v>
          </cell>
          <cell r="JN1123">
            <v>0</v>
          </cell>
          <cell r="JO1123">
            <v>0</v>
          </cell>
          <cell r="JP1123">
            <v>0</v>
          </cell>
          <cell r="JQ1123">
            <v>0</v>
          </cell>
        </row>
        <row r="1124">
          <cell r="D1124">
            <v>0</v>
          </cell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0</v>
          </cell>
          <cell r="V1124">
            <v>0</v>
          </cell>
          <cell r="W1124">
            <v>0</v>
          </cell>
          <cell r="X1124">
            <v>0</v>
          </cell>
          <cell r="Y1124">
            <v>0</v>
          </cell>
          <cell r="Z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  <cell r="AI1124">
            <v>0</v>
          </cell>
          <cell r="AJ1124">
            <v>0</v>
          </cell>
          <cell r="AK1124">
            <v>0</v>
          </cell>
          <cell r="AL1124">
            <v>0</v>
          </cell>
          <cell r="AM1124">
            <v>0</v>
          </cell>
          <cell r="AN1124">
            <v>0</v>
          </cell>
          <cell r="AO1124">
            <v>0</v>
          </cell>
          <cell r="AP1124">
            <v>0</v>
          </cell>
          <cell r="AQ1124">
            <v>0</v>
          </cell>
          <cell r="AR1124">
            <v>0</v>
          </cell>
          <cell r="AS1124">
            <v>0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0</v>
          </cell>
          <cell r="AY1124">
            <v>0</v>
          </cell>
          <cell r="AZ1124">
            <v>0</v>
          </cell>
          <cell r="BA1124">
            <v>0</v>
          </cell>
          <cell r="BB1124">
            <v>0</v>
          </cell>
          <cell r="BC1124">
            <v>0</v>
          </cell>
          <cell r="BD1124">
            <v>0</v>
          </cell>
          <cell r="BE1124">
            <v>0</v>
          </cell>
          <cell r="BF1124">
            <v>0</v>
          </cell>
          <cell r="BG1124">
            <v>0</v>
          </cell>
          <cell r="BH1124">
            <v>0</v>
          </cell>
          <cell r="BI1124">
            <v>0</v>
          </cell>
          <cell r="BJ1124">
            <v>0</v>
          </cell>
          <cell r="BK1124">
            <v>0</v>
          </cell>
          <cell r="BL1124">
            <v>0</v>
          </cell>
          <cell r="BM1124">
            <v>0</v>
          </cell>
          <cell r="BN1124">
            <v>0</v>
          </cell>
          <cell r="BO1124">
            <v>0</v>
          </cell>
          <cell r="BP1124">
            <v>0</v>
          </cell>
          <cell r="BQ1124">
            <v>0</v>
          </cell>
          <cell r="BR1124">
            <v>0</v>
          </cell>
          <cell r="BS1124">
            <v>0</v>
          </cell>
          <cell r="BT1124">
            <v>0</v>
          </cell>
          <cell r="BU1124">
            <v>0</v>
          </cell>
          <cell r="BV1124">
            <v>0</v>
          </cell>
          <cell r="BW1124">
            <v>0</v>
          </cell>
          <cell r="BX1124">
            <v>0</v>
          </cell>
          <cell r="BY1124">
            <v>0</v>
          </cell>
          <cell r="BZ1124">
            <v>0</v>
          </cell>
          <cell r="CA1124">
            <v>0</v>
          </cell>
          <cell r="CB1124">
            <v>0</v>
          </cell>
          <cell r="CC1124">
            <v>0</v>
          </cell>
          <cell r="CD1124">
            <v>0</v>
          </cell>
          <cell r="CE1124">
            <v>0</v>
          </cell>
          <cell r="CF1124">
            <v>0</v>
          </cell>
          <cell r="CG1124">
            <v>0</v>
          </cell>
          <cell r="CH1124">
            <v>0</v>
          </cell>
          <cell r="CI1124">
            <v>0</v>
          </cell>
          <cell r="CJ1124">
            <v>0</v>
          </cell>
          <cell r="CK1124">
            <v>0</v>
          </cell>
          <cell r="CL1124">
            <v>0</v>
          </cell>
          <cell r="CM1124">
            <v>0</v>
          </cell>
          <cell r="CN1124">
            <v>0</v>
          </cell>
          <cell r="CO1124">
            <v>0</v>
          </cell>
          <cell r="CP1124">
            <v>0</v>
          </cell>
          <cell r="CQ1124">
            <v>0</v>
          </cell>
          <cell r="CR1124">
            <v>0</v>
          </cell>
          <cell r="CS1124">
            <v>0</v>
          </cell>
          <cell r="CT1124">
            <v>0</v>
          </cell>
          <cell r="CU1124">
            <v>0</v>
          </cell>
          <cell r="CV1124">
            <v>0</v>
          </cell>
          <cell r="CW1124">
            <v>0</v>
          </cell>
          <cell r="CX1124">
            <v>0</v>
          </cell>
          <cell r="CY1124">
            <v>0</v>
          </cell>
          <cell r="CZ1124">
            <v>0</v>
          </cell>
          <cell r="DA1124">
            <v>0</v>
          </cell>
          <cell r="DB1124">
            <v>0</v>
          </cell>
          <cell r="DC1124">
            <v>0</v>
          </cell>
          <cell r="DD1124">
            <v>0</v>
          </cell>
          <cell r="DE1124">
            <v>0</v>
          </cell>
          <cell r="DF1124">
            <v>0</v>
          </cell>
          <cell r="DG1124">
            <v>0</v>
          </cell>
          <cell r="DH1124">
            <v>0</v>
          </cell>
          <cell r="DI1124">
            <v>0</v>
          </cell>
          <cell r="DJ1124">
            <v>0</v>
          </cell>
          <cell r="DK1124">
            <v>0</v>
          </cell>
          <cell r="DL1124">
            <v>0</v>
          </cell>
          <cell r="DM1124">
            <v>0</v>
          </cell>
          <cell r="DN1124">
            <v>0</v>
          </cell>
          <cell r="DO1124">
            <v>0</v>
          </cell>
          <cell r="DP1124">
            <v>0</v>
          </cell>
          <cell r="DQ1124">
            <v>0</v>
          </cell>
          <cell r="DR1124">
            <v>0</v>
          </cell>
          <cell r="DS1124">
            <v>0</v>
          </cell>
          <cell r="DT1124">
            <v>0</v>
          </cell>
          <cell r="DU1124">
            <v>0</v>
          </cell>
          <cell r="DV1124">
            <v>0</v>
          </cell>
          <cell r="DW1124">
            <v>0</v>
          </cell>
          <cell r="DX1124">
            <v>0</v>
          </cell>
          <cell r="DY1124">
            <v>0</v>
          </cell>
          <cell r="DZ1124">
            <v>0</v>
          </cell>
          <cell r="EA1124">
            <v>0</v>
          </cell>
          <cell r="EB1124">
            <v>0</v>
          </cell>
          <cell r="EC1124">
            <v>0</v>
          </cell>
          <cell r="ED1124">
            <v>0</v>
          </cell>
          <cell r="EE1124">
            <v>0</v>
          </cell>
          <cell r="EF1124">
            <v>0</v>
          </cell>
          <cell r="EG1124">
            <v>0</v>
          </cell>
          <cell r="EH1124">
            <v>0</v>
          </cell>
          <cell r="EI1124">
            <v>0</v>
          </cell>
          <cell r="EJ1124">
            <v>0</v>
          </cell>
          <cell r="EK1124">
            <v>0</v>
          </cell>
          <cell r="EL1124">
            <v>0</v>
          </cell>
          <cell r="EM1124">
            <v>0</v>
          </cell>
          <cell r="EN1124">
            <v>0</v>
          </cell>
          <cell r="EO1124">
            <v>0</v>
          </cell>
          <cell r="EP1124">
            <v>0</v>
          </cell>
          <cell r="EQ1124">
            <v>0</v>
          </cell>
          <cell r="ER1124">
            <v>0</v>
          </cell>
          <cell r="ES1124">
            <v>0</v>
          </cell>
          <cell r="ET1124">
            <v>0</v>
          </cell>
          <cell r="EU1124">
            <v>0</v>
          </cell>
          <cell r="EV1124">
            <v>0</v>
          </cell>
          <cell r="EW1124">
            <v>0</v>
          </cell>
          <cell r="EX1124">
            <v>0</v>
          </cell>
          <cell r="EY1124">
            <v>0</v>
          </cell>
          <cell r="EZ1124">
            <v>0</v>
          </cell>
          <cell r="FA1124">
            <v>0</v>
          </cell>
          <cell r="FB1124">
            <v>0</v>
          </cell>
          <cell r="FC1124">
            <v>0</v>
          </cell>
          <cell r="FD1124">
            <v>0</v>
          </cell>
          <cell r="FE1124">
            <v>0</v>
          </cell>
          <cell r="FF1124">
            <v>0</v>
          </cell>
          <cell r="FG1124">
            <v>0</v>
          </cell>
          <cell r="FH1124">
            <v>0</v>
          </cell>
          <cell r="FI1124">
            <v>0</v>
          </cell>
          <cell r="FJ1124">
            <v>0</v>
          </cell>
          <cell r="FK1124">
            <v>0</v>
          </cell>
          <cell r="FL1124">
            <v>0</v>
          </cell>
          <cell r="FM1124">
            <v>0</v>
          </cell>
          <cell r="FN1124">
            <v>0</v>
          </cell>
          <cell r="FO1124">
            <v>0</v>
          </cell>
          <cell r="FP1124">
            <v>0</v>
          </cell>
          <cell r="FQ1124">
            <v>0</v>
          </cell>
          <cell r="FR1124">
            <v>0</v>
          </cell>
          <cell r="FS1124">
            <v>0</v>
          </cell>
          <cell r="FT1124">
            <v>0</v>
          </cell>
          <cell r="FU1124">
            <v>0</v>
          </cell>
          <cell r="FV1124">
            <v>0</v>
          </cell>
          <cell r="FW1124">
            <v>0</v>
          </cell>
          <cell r="FX1124">
            <v>0</v>
          </cell>
          <cell r="FY1124">
            <v>0</v>
          </cell>
          <cell r="FZ1124">
            <v>0</v>
          </cell>
          <cell r="GA1124">
            <v>0</v>
          </cell>
          <cell r="GB1124">
            <v>0</v>
          </cell>
          <cell r="GC1124">
            <v>0</v>
          </cell>
          <cell r="GD1124">
            <v>0</v>
          </cell>
          <cell r="GE1124">
            <v>0</v>
          </cell>
          <cell r="GF1124">
            <v>0</v>
          </cell>
          <cell r="GG1124">
            <v>0</v>
          </cell>
          <cell r="GH1124">
            <v>0</v>
          </cell>
          <cell r="GI1124">
            <v>0</v>
          </cell>
          <cell r="GJ1124">
            <v>0</v>
          </cell>
          <cell r="GK1124">
            <v>0</v>
          </cell>
          <cell r="GL1124">
            <v>0</v>
          </cell>
          <cell r="GM1124">
            <v>0</v>
          </cell>
          <cell r="GN1124">
            <v>0</v>
          </cell>
          <cell r="GO1124">
            <v>0</v>
          </cell>
          <cell r="GP1124">
            <v>0</v>
          </cell>
          <cell r="GQ1124">
            <v>0</v>
          </cell>
          <cell r="GR1124">
            <v>0</v>
          </cell>
          <cell r="GS1124">
            <v>0</v>
          </cell>
          <cell r="GT1124">
            <v>0</v>
          </cell>
          <cell r="GU1124">
            <v>0</v>
          </cell>
          <cell r="GV1124">
            <v>0</v>
          </cell>
          <cell r="GW1124">
            <v>0</v>
          </cell>
          <cell r="GX1124">
            <v>0</v>
          </cell>
          <cell r="GY1124">
            <v>0</v>
          </cell>
          <cell r="GZ1124">
            <v>0</v>
          </cell>
          <cell r="HA1124">
            <v>0</v>
          </cell>
          <cell r="HB1124">
            <v>0</v>
          </cell>
          <cell r="HC1124">
            <v>0</v>
          </cell>
          <cell r="HD1124">
            <v>0</v>
          </cell>
          <cell r="HE1124">
            <v>0</v>
          </cell>
          <cell r="HF1124">
            <v>0</v>
          </cell>
          <cell r="HG1124">
            <v>0</v>
          </cell>
          <cell r="HH1124">
            <v>0</v>
          </cell>
          <cell r="HI1124">
            <v>0</v>
          </cell>
          <cell r="HJ1124">
            <v>0</v>
          </cell>
          <cell r="HK1124">
            <v>0</v>
          </cell>
          <cell r="HL1124">
            <v>0</v>
          </cell>
          <cell r="HM1124">
            <v>0</v>
          </cell>
          <cell r="HN1124">
            <v>0</v>
          </cell>
          <cell r="HO1124">
            <v>0</v>
          </cell>
          <cell r="HP1124">
            <v>0</v>
          </cell>
          <cell r="HQ1124">
            <v>0</v>
          </cell>
          <cell r="HR1124">
            <v>0</v>
          </cell>
          <cell r="HS1124">
            <v>0</v>
          </cell>
          <cell r="HT1124">
            <v>0</v>
          </cell>
          <cell r="HU1124">
            <v>0</v>
          </cell>
          <cell r="HV1124">
            <v>0</v>
          </cell>
          <cell r="HW1124">
            <v>0</v>
          </cell>
          <cell r="HX1124">
            <v>0</v>
          </cell>
          <cell r="HY1124">
            <v>0</v>
          </cell>
          <cell r="HZ1124">
            <v>0</v>
          </cell>
          <cell r="IA1124">
            <v>0</v>
          </cell>
          <cell r="IB1124">
            <v>0</v>
          </cell>
          <cell r="IC1124">
            <v>0</v>
          </cell>
          <cell r="ID1124">
            <v>0</v>
          </cell>
          <cell r="IE1124">
            <v>0</v>
          </cell>
          <cell r="IF1124">
            <v>0</v>
          </cell>
          <cell r="IG1124">
            <v>0</v>
          </cell>
          <cell r="IH1124">
            <v>0</v>
          </cell>
          <cell r="II1124">
            <v>0</v>
          </cell>
          <cell r="IJ1124">
            <v>0</v>
          </cell>
          <cell r="IK1124">
            <v>0</v>
          </cell>
          <cell r="IL1124">
            <v>0</v>
          </cell>
          <cell r="IM1124">
            <v>0</v>
          </cell>
          <cell r="IN1124">
            <v>0</v>
          </cell>
          <cell r="IO1124">
            <v>0</v>
          </cell>
          <cell r="IP1124">
            <v>0</v>
          </cell>
          <cell r="IQ1124">
            <v>0</v>
          </cell>
          <cell r="IR1124">
            <v>0</v>
          </cell>
          <cell r="IS1124">
            <v>0</v>
          </cell>
          <cell r="IT1124">
            <v>0</v>
          </cell>
          <cell r="IU1124">
            <v>0</v>
          </cell>
          <cell r="IV1124">
            <v>0</v>
          </cell>
          <cell r="IW1124">
            <v>0</v>
          </cell>
          <cell r="IX1124">
            <v>0</v>
          </cell>
          <cell r="IY1124">
            <v>0</v>
          </cell>
          <cell r="IZ1124">
            <v>0</v>
          </cell>
          <cell r="JA1124">
            <v>0</v>
          </cell>
          <cell r="JB1124">
            <v>0</v>
          </cell>
          <cell r="JC1124">
            <v>0</v>
          </cell>
          <cell r="JD1124">
            <v>0</v>
          </cell>
          <cell r="JE1124">
            <v>0</v>
          </cell>
          <cell r="JF1124">
            <v>0</v>
          </cell>
          <cell r="JG1124">
            <v>0</v>
          </cell>
          <cell r="JH1124">
            <v>0</v>
          </cell>
          <cell r="JI1124">
            <v>0</v>
          </cell>
          <cell r="JJ1124">
            <v>0</v>
          </cell>
          <cell r="JK1124">
            <v>0</v>
          </cell>
          <cell r="JL1124">
            <v>0</v>
          </cell>
          <cell r="JM1124">
            <v>0</v>
          </cell>
          <cell r="JN1124">
            <v>0</v>
          </cell>
          <cell r="JO1124">
            <v>0</v>
          </cell>
          <cell r="JP1124">
            <v>0</v>
          </cell>
          <cell r="JQ1124">
            <v>0</v>
          </cell>
        </row>
        <row r="1125">
          <cell r="D1125" t="str">
            <v>PV_.QF.UTS._.qUT.Quichapa_III</v>
          </cell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0</v>
          </cell>
          <cell r="V1125">
            <v>0</v>
          </cell>
          <cell r="W1125">
            <v>0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  <cell r="AI1125">
            <v>0</v>
          </cell>
          <cell r="AJ1125">
            <v>0</v>
          </cell>
          <cell r="AK1125">
            <v>0</v>
          </cell>
          <cell r="AL1125">
            <v>0</v>
          </cell>
          <cell r="AM1125">
            <v>0</v>
          </cell>
          <cell r="AN1125">
            <v>0</v>
          </cell>
          <cell r="AO1125">
            <v>0</v>
          </cell>
          <cell r="AP1125">
            <v>0</v>
          </cell>
          <cell r="AQ1125">
            <v>0</v>
          </cell>
          <cell r="AR1125">
            <v>0</v>
          </cell>
          <cell r="AS1125">
            <v>0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0</v>
          </cell>
          <cell r="AY1125">
            <v>0</v>
          </cell>
          <cell r="AZ1125">
            <v>0</v>
          </cell>
          <cell r="BA1125">
            <v>0</v>
          </cell>
          <cell r="BB1125">
            <v>0</v>
          </cell>
          <cell r="BC1125">
            <v>0</v>
          </cell>
          <cell r="BD1125">
            <v>0</v>
          </cell>
          <cell r="BE1125">
            <v>0</v>
          </cell>
          <cell r="BF1125">
            <v>0</v>
          </cell>
          <cell r="BG1125">
            <v>0</v>
          </cell>
          <cell r="BH1125">
            <v>0</v>
          </cell>
          <cell r="BI1125">
            <v>0</v>
          </cell>
          <cell r="BJ1125">
            <v>0</v>
          </cell>
          <cell r="BK1125">
            <v>0</v>
          </cell>
          <cell r="BL1125">
            <v>0</v>
          </cell>
          <cell r="BM1125">
            <v>0</v>
          </cell>
          <cell r="BN1125">
            <v>0</v>
          </cell>
          <cell r="BO1125">
            <v>0</v>
          </cell>
          <cell r="BP1125">
            <v>0</v>
          </cell>
          <cell r="BQ1125">
            <v>0</v>
          </cell>
          <cell r="BR1125">
            <v>0</v>
          </cell>
          <cell r="BS1125">
            <v>0</v>
          </cell>
          <cell r="BT1125">
            <v>0</v>
          </cell>
          <cell r="BU1125">
            <v>0</v>
          </cell>
          <cell r="BV1125">
            <v>0</v>
          </cell>
          <cell r="BW1125">
            <v>0</v>
          </cell>
          <cell r="BX1125">
            <v>0</v>
          </cell>
          <cell r="BY1125">
            <v>0</v>
          </cell>
          <cell r="BZ1125">
            <v>0</v>
          </cell>
          <cell r="CA1125">
            <v>0</v>
          </cell>
          <cell r="CB1125">
            <v>0</v>
          </cell>
          <cell r="CC1125">
            <v>0</v>
          </cell>
          <cell r="CD1125">
            <v>0</v>
          </cell>
          <cell r="CE1125">
            <v>0</v>
          </cell>
          <cell r="CF1125">
            <v>0</v>
          </cell>
          <cell r="CG1125">
            <v>0</v>
          </cell>
          <cell r="CH1125">
            <v>0</v>
          </cell>
          <cell r="CI1125">
            <v>0</v>
          </cell>
          <cell r="CJ1125">
            <v>0</v>
          </cell>
          <cell r="CK1125">
            <v>0</v>
          </cell>
          <cell r="CL1125">
            <v>0</v>
          </cell>
          <cell r="CM1125">
            <v>0</v>
          </cell>
          <cell r="CN1125">
            <v>0</v>
          </cell>
          <cell r="CO1125">
            <v>0</v>
          </cell>
          <cell r="CP1125">
            <v>0</v>
          </cell>
          <cell r="CQ1125">
            <v>0</v>
          </cell>
          <cell r="CR1125">
            <v>0</v>
          </cell>
          <cell r="CS1125">
            <v>0</v>
          </cell>
          <cell r="CT1125">
            <v>0</v>
          </cell>
          <cell r="CU1125">
            <v>0</v>
          </cell>
          <cell r="CV1125">
            <v>0</v>
          </cell>
          <cell r="CW1125">
            <v>0</v>
          </cell>
          <cell r="CX1125">
            <v>0</v>
          </cell>
          <cell r="CY1125">
            <v>0</v>
          </cell>
          <cell r="CZ1125">
            <v>0</v>
          </cell>
          <cell r="DA1125">
            <v>0</v>
          </cell>
          <cell r="DB1125">
            <v>0</v>
          </cell>
          <cell r="DC1125">
            <v>0</v>
          </cell>
          <cell r="DD1125">
            <v>0</v>
          </cell>
          <cell r="DE1125">
            <v>0</v>
          </cell>
          <cell r="DF1125">
            <v>0</v>
          </cell>
          <cell r="DG1125">
            <v>0</v>
          </cell>
          <cell r="DH1125">
            <v>0</v>
          </cell>
          <cell r="DI1125">
            <v>0</v>
          </cell>
          <cell r="DJ1125">
            <v>0</v>
          </cell>
          <cell r="DK1125">
            <v>0</v>
          </cell>
          <cell r="DL1125">
            <v>0</v>
          </cell>
          <cell r="DM1125">
            <v>0</v>
          </cell>
          <cell r="DN1125">
            <v>0</v>
          </cell>
          <cell r="DO1125">
            <v>0</v>
          </cell>
          <cell r="DP1125">
            <v>0</v>
          </cell>
          <cell r="DQ1125">
            <v>0</v>
          </cell>
          <cell r="DR1125">
            <v>0</v>
          </cell>
          <cell r="DS1125">
            <v>0</v>
          </cell>
          <cell r="DT1125">
            <v>0</v>
          </cell>
          <cell r="DU1125">
            <v>0</v>
          </cell>
          <cell r="DV1125">
            <v>0</v>
          </cell>
          <cell r="DW1125">
            <v>0</v>
          </cell>
          <cell r="DX1125">
            <v>0</v>
          </cell>
          <cell r="DY1125">
            <v>0</v>
          </cell>
          <cell r="DZ1125">
            <v>0</v>
          </cell>
          <cell r="EA1125">
            <v>0</v>
          </cell>
          <cell r="EB1125">
            <v>0</v>
          </cell>
          <cell r="EC1125">
            <v>0</v>
          </cell>
          <cell r="ED1125">
            <v>0</v>
          </cell>
          <cell r="EE1125">
            <v>0</v>
          </cell>
          <cell r="EF1125">
            <v>0</v>
          </cell>
          <cell r="EG1125">
            <v>0</v>
          </cell>
          <cell r="EH1125">
            <v>0</v>
          </cell>
          <cell r="EI1125">
            <v>0</v>
          </cell>
          <cell r="EJ1125">
            <v>0</v>
          </cell>
          <cell r="EK1125">
            <v>0</v>
          </cell>
          <cell r="EL1125">
            <v>0</v>
          </cell>
          <cell r="EM1125">
            <v>0</v>
          </cell>
          <cell r="EN1125">
            <v>0</v>
          </cell>
          <cell r="EO1125">
            <v>0</v>
          </cell>
          <cell r="EP1125">
            <v>0</v>
          </cell>
          <cell r="EQ1125">
            <v>0</v>
          </cell>
          <cell r="ER1125">
            <v>0</v>
          </cell>
          <cell r="ES1125">
            <v>0</v>
          </cell>
          <cell r="ET1125">
            <v>0</v>
          </cell>
          <cell r="EU1125">
            <v>0</v>
          </cell>
          <cell r="EV1125">
            <v>0</v>
          </cell>
          <cell r="EW1125">
            <v>0</v>
          </cell>
          <cell r="EX1125">
            <v>0</v>
          </cell>
          <cell r="EY1125">
            <v>0</v>
          </cell>
          <cell r="EZ1125">
            <v>0</v>
          </cell>
          <cell r="FA1125">
            <v>0</v>
          </cell>
          <cell r="FB1125">
            <v>0</v>
          </cell>
          <cell r="FC1125">
            <v>0</v>
          </cell>
          <cell r="FD1125">
            <v>0</v>
          </cell>
          <cell r="FE1125">
            <v>0</v>
          </cell>
          <cell r="FF1125">
            <v>0</v>
          </cell>
          <cell r="FG1125">
            <v>0</v>
          </cell>
          <cell r="FH1125">
            <v>0</v>
          </cell>
          <cell r="FI1125">
            <v>0</v>
          </cell>
          <cell r="FJ1125">
            <v>0</v>
          </cell>
          <cell r="FK1125">
            <v>0</v>
          </cell>
          <cell r="FL1125">
            <v>0</v>
          </cell>
          <cell r="FM1125">
            <v>0</v>
          </cell>
          <cell r="FN1125">
            <v>0</v>
          </cell>
          <cell r="FO1125">
            <v>0</v>
          </cell>
          <cell r="FP1125">
            <v>0</v>
          </cell>
          <cell r="FQ1125">
            <v>0</v>
          </cell>
          <cell r="FR1125">
            <v>0</v>
          </cell>
          <cell r="FS1125">
            <v>0</v>
          </cell>
          <cell r="FT1125">
            <v>0</v>
          </cell>
          <cell r="FU1125">
            <v>0</v>
          </cell>
          <cell r="FV1125">
            <v>0</v>
          </cell>
          <cell r="FW1125">
            <v>0</v>
          </cell>
          <cell r="FX1125">
            <v>0</v>
          </cell>
          <cell r="FY1125">
            <v>0</v>
          </cell>
          <cell r="FZ1125">
            <v>0</v>
          </cell>
          <cell r="GA1125">
            <v>0</v>
          </cell>
          <cell r="GB1125">
            <v>0</v>
          </cell>
          <cell r="GC1125">
            <v>0</v>
          </cell>
          <cell r="GD1125">
            <v>0</v>
          </cell>
          <cell r="GE1125">
            <v>0</v>
          </cell>
          <cell r="GF1125">
            <v>0</v>
          </cell>
          <cell r="GG1125">
            <v>0</v>
          </cell>
          <cell r="GH1125">
            <v>0</v>
          </cell>
          <cell r="GI1125">
            <v>0</v>
          </cell>
          <cell r="GJ1125">
            <v>0</v>
          </cell>
          <cell r="GK1125">
            <v>0</v>
          </cell>
          <cell r="GL1125">
            <v>0</v>
          </cell>
          <cell r="GM1125">
            <v>0</v>
          </cell>
          <cell r="GN1125">
            <v>0</v>
          </cell>
          <cell r="GO1125">
            <v>0</v>
          </cell>
          <cell r="GP1125">
            <v>0</v>
          </cell>
          <cell r="GQ1125">
            <v>0</v>
          </cell>
          <cell r="GR1125">
            <v>0</v>
          </cell>
          <cell r="GS1125">
            <v>0</v>
          </cell>
          <cell r="GT1125">
            <v>0</v>
          </cell>
          <cell r="GU1125">
            <v>0</v>
          </cell>
          <cell r="GV1125">
            <v>0</v>
          </cell>
          <cell r="GW1125">
            <v>0</v>
          </cell>
          <cell r="GX1125">
            <v>0</v>
          </cell>
          <cell r="GY1125">
            <v>0</v>
          </cell>
          <cell r="GZ1125">
            <v>0</v>
          </cell>
          <cell r="HA1125">
            <v>0</v>
          </cell>
          <cell r="HB1125">
            <v>0</v>
          </cell>
          <cell r="HC1125">
            <v>0</v>
          </cell>
          <cell r="HD1125">
            <v>0</v>
          </cell>
          <cell r="HE1125">
            <v>0</v>
          </cell>
          <cell r="HF1125">
            <v>0</v>
          </cell>
          <cell r="HG1125">
            <v>0</v>
          </cell>
          <cell r="HH1125">
            <v>0</v>
          </cell>
          <cell r="HI1125">
            <v>0</v>
          </cell>
          <cell r="HJ1125">
            <v>0</v>
          </cell>
          <cell r="HK1125">
            <v>0</v>
          </cell>
          <cell r="HL1125">
            <v>0</v>
          </cell>
          <cell r="HM1125">
            <v>0</v>
          </cell>
          <cell r="HN1125">
            <v>0</v>
          </cell>
          <cell r="HO1125">
            <v>0</v>
          </cell>
          <cell r="HP1125">
            <v>0</v>
          </cell>
          <cell r="HQ1125">
            <v>0</v>
          </cell>
          <cell r="HR1125">
            <v>0</v>
          </cell>
          <cell r="HS1125">
            <v>0</v>
          </cell>
          <cell r="HT1125">
            <v>0</v>
          </cell>
          <cell r="HU1125">
            <v>0</v>
          </cell>
          <cell r="HV1125">
            <v>0</v>
          </cell>
          <cell r="HW1125">
            <v>0</v>
          </cell>
          <cell r="HX1125">
            <v>0</v>
          </cell>
          <cell r="HY1125">
            <v>0</v>
          </cell>
          <cell r="HZ1125">
            <v>0</v>
          </cell>
          <cell r="IA1125">
            <v>0</v>
          </cell>
          <cell r="IB1125">
            <v>0</v>
          </cell>
          <cell r="IC1125">
            <v>0</v>
          </cell>
          <cell r="ID1125">
            <v>0</v>
          </cell>
          <cell r="IE1125">
            <v>0</v>
          </cell>
          <cell r="IF1125">
            <v>0</v>
          </cell>
          <cell r="IG1125">
            <v>0</v>
          </cell>
          <cell r="IH1125">
            <v>0</v>
          </cell>
          <cell r="II1125">
            <v>0</v>
          </cell>
          <cell r="IJ1125">
            <v>0</v>
          </cell>
          <cell r="IK1125">
            <v>0</v>
          </cell>
          <cell r="IL1125">
            <v>0</v>
          </cell>
          <cell r="IM1125">
            <v>0</v>
          </cell>
          <cell r="IN1125">
            <v>0</v>
          </cell>
          <cell r="IO1125">
            <v>0</v>
          </cell>
          <cell r="IP1125">
            <v>0</v>
          </cell>
          <cell r="IQ1125">
            <v>0</v>
          </cell>
          <cell r="IR1125">
            <v>0</v>
          </cell>
          <cell r="IS1125">
            <v>0</v>
          </cell>
          <cell r="IT1125">
            <v>0</v>
          </cell>
          <cell r="IU1125">
            <v>0</v>
          </cell>
          <cell r="IV1125">
            <v>0</v>
          </cell>
          <cell r="IW1125">
            <v>0</v>
          </cell>
          <cell r="IX1125">
            <v>0</v>
          </cell>
          <cell r="IY1125">
            <v>0</v>
          </cell>
          <cell r="IZ1125">
            <v>0</v>
          </cell>
          <cell r="JA1125">
            <v>0</v>
          </cell>
          <cell r="JB1125">
            <v>0</v>
          </cell>
          <cell r="JC1125">
            <v>0</v>
          </cell>
          <cell r="JD1125">
            <v>0</v>
          </cell>
          <cell r="JE1125">
            <v>0</v>
          </cell>
          <cell r="JF1125">
            <v>0</v>
          </cell>
          <cell r="JG1125">
            <v>0</v>
          </cell>
          <cell r="JH1125">
            <v>0</v>
          </cell>
          <cell r="JI1125">
            <v>0</v>
          </cell>
          <cell r="JJ1125">
            <v>0</v>
          </cell>
          <cell r="JK1125">
            <v>0</v>
          </cell>
          <cell r="JL1125">
            <v>0</v>
          </cell>
          <cell r="JM1125">
            <v>0</v>
          </cell>
          <cell r="JN1125">
            <v>0</v>
          </cell>
          <cell r="JO1125">
            <v>0</v>
          </cell>
          <cell r="JP1125">
            <v>0</v>
          </cell>
          <cell r="JQ1125">
            <v>0</v>
          </cell>
        </row>
        <row r="1126">
          <cell r="D1126">
            <v>0</v>
          </cell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  <cell r="AI1126">
            <v>0</v>
          </cell>
          <cell r="AJ1126">
            <v>0</v>
          </cell>
          <cell r="AK1126">
            <v>0</v>
          </cell>
          <cell r="AL1126">
            <v>0</v>
          </cell>
          <cell r="AM1126">
            <v>0</v>
          </cell>
          <cell r="AN1126">
            <v>0</v>
          </cell>
          <cell r="AO1126">
            <v>0</v>
          </cell>
          <cell r="AP1126">
            <v>0</v>
          </cell>
          <cell r="AQ1126">
            <v>0</v>
          </cell>
          <cell r="AR1126">
            <v>0</v>
          </cell>
          <cell r="AS1126">
            <v>0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0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0</v>
          </cell>
          <cell r="BD1126">
            <v>0</v>
          </cell>
          <cell r="BE1126">
            <v>0</v>
          </cell>
          <cell r="BF1126">
            <v>0</v>
          </cell>
          <cell r="BG1126">
            <v>0</v>
          </cell>
          <cell r="BH1126">
            <v>0</v>
          </cell>
          <cell r="BI1126">
            <v>0</v>
          </cell>
          <cell r="BJ1126">
            <v>0</v>
          </cell>
          <cell r="BK1126">
            <v>0</v>
          </cell>
          <cell r="BL1126">
            <v>0</v>
          </cell>
          <cell r="BM1126">
            <v>0</v>
          </cell>
          <cell r="BN1126">
            <v>0</v>
          </cell>
          <cell r="BO1126">
            <v>0</v>
          </cell>
          <cell r="BP1126">
            <v>0</v>
          </cell>
          <cell r="BQ1126">
            <v>0</v>
          </cell>
          <cell r="BR1126">
            <v>0</v>
          </cell>
          <cell r="BS1126">
            <v>0</v>
          </cell>
          <cell r="BT1126">
            <v>0</v>
          </cell>
          <cell r="BU1126">
            <v>0</v>
          </cell>
          <cell r="BV1126">
            <v>0</v>
          </cell>
          <cell r="BW1126">
            <v>0</v>
          </cell>
          <cell r="BX1126">
            <v>0</v>
          </cell>
          <cell r="BY1126">
            <v>0</v>
          </cell>
          <cell r="BZ1126">
            <v>0</v>
          </cell>
          <cell r="CA1126">
            <v>0</v>
          </cell>
          <cell r="CB1126">
            <v>0</v>
          </cell>
          <cell r="CC1126">
            <v>0</v>
          </cell>
          <cell r="CD1126">
            <v>0</v>
          </cell>
          <cell r="CE1126">
            <v>0</v>
          </cell>
          <cell r="CF1126">
            <v>0</v>
          </cell>
          <cell r="CG1126">
            <v>0</v>
          </cell>
          <cell r="CH1126">
            <v>0</v>
          </cell>
          <cell r="CI1126">
            <v>0</v>
          </cell>
          <cell r="CJ1126">
            <v>0</v>
          </cell>
          <cell r="CK1126">
            <v>0</v>
          </cell>
          <cell r="CL1126">
            <v>0</v>
          </cell>
          <cell r="CM1126">
            <v>0</v>
          </cell>
          <cell r="CN1126">
            <v>0</v>
          </cell>
          <cell r="CO1126">
            <v>0</v>
          </cell>
          <cell r="CP1126">
            <v>0</v>
          </cell>
          <cell r="CQ1126">
            <v>0</v>
          </cell>
          <cell r="CR1126">
            <v>0</v>
          </cell>
          <cell r="CS1126">
            <v>0</v>
          </cell>
          <cell r="CT1126">
            <v>0</v>
          </cell>
          <cell r="CU1126">
            <v>0</v>
          </cell>
          <cell r="CV1126">
            <v>0</v>
          </cell>
          <cell r="CW1126">
            <v>0</v>
          </cell>
          <cell r="CX1126">
            <v>0</v>
          </cell>
          <cell r="CY1126">
            <v>0</v>
          </cell>
          <cell r="CZ1126">
            <v>0</v>
          </cell>
          <cell r="DA1126">
            <v>0</v>
          </cell>
          <cell r="DB1126">
            <v>0</v>
          </cell>
          <cell r="DC1126">
            <v>0</v>
          </cell>
          <cell r="DD1126">
            <v>0</v>
          </cell>
          <cell r="DE1126">
            <v>0</v>
          </cell>
          <cell r="DF1126">
            <v>0</v>
          </cell>
          <cell r="DG1126">
            <v>0</v>
          </cell>
          <cell r="DH1126">
            <v>0</v>
          </cell>
          <cell r="DI1126">
            <v>0</v>
          </cell>
          <cell r="DJ1126">
            <v>0</v>
          </cell>
          <cell r="DK1126">
            <v>0</v>
          </cell>
          <cell r="DL1126">
            <v>0</v>
          </cell>
          <cell r="DM1126">
            <v>0</v>
          </cell>
          <cell r="DN1126">
            <v>0</v>
          </cell>
          <cell r="DO1126">
            <v>0</v>
          </cell>
          <cell r="DP1126">
            <v>0</v>
          </cell>
          <cell r="DQ1126">
            <v>0</v>
          </cell>
          <cell r="DR1126">
            <v>0</v>
          </cell>
          <cell r="DS1126">
            <v>0</v>
          </cell>
          <cell r="DT1126">
            <v>0</v>
          </cell>
          <cell r="DU1126">
            <v>0</v>
          </cell>
          <cell r="DV1126">
            <v>0</v>
          </cell>
          <cell r="DW1126">
            <v>0</v>
          </cell>
          <cell r="DX1126">
            <v>0</v>
          </cell>
          <cell r="DY1126">
            <v>0</v>
          </cell>
          <cell r="DZ1126">
            <v>0</v>
          </cell>
          <cell r="EA1126">
            <v>0</v>
          </cell>
          <cell r="EB1126">
            <v>0</v>
          </cell>
          <cell r="EC1126">
            <v>0</v>
          </cell>
          <cell r="ED1126">
            <v>0</v>
          </cell>
          <cell r="EE1126">
            <v>0</v>
          </cell>
          <cell r="EF1126">
            <v>0</v>
          </cell>
          <cell r="EG1126">
            <v>0</v>
          </cell>
          <cell r="EH1126">
            <v>0</v>
          </cell>
          <cell r="EI1126">
            <v>0</v>
          </cell>
          <cell r="EJ1126">
            <v>0</v>
          </cell>
          <cell r="EK1126">
            <v>0</v>
          </cell>
          <cell r="EL1126">
            <v>0</v>
          </cell>
          <cell r="EM1126">
            <v>0</v>
          </cell>
          <cell r="EN1126">
            <v>0</v>
          </cell>
          <cell r="EO1126">
            <v>0</v>
          </cell>
          <cell r="EP1126">
            <v>0</v>
          </cell>
          <cell r="EQ1126">
            <v>0</v>
          </cell>
          <cell r="ER1126">
            <v>0</v>
          </cell>
          <cell r="ES1126">
            <v>0</v>
          </cell>
          <cell r="ET1126">
            <v>0</v>
          </cell>
          <cell r="EU1126">
            <v>0</v>
          </cell>
          <cell r="EV1126">
            <v>0</v>
          </cell>
          <cell r="EW1126">
            <v>0</v>
          </cell>
          <cell r="EX1126">
            <v>0</v>
          </cell>
          <cell r="EY1126">
            <v>0</v>
          </cell>
          <cell r="EZ1126">
            <v>0</v>
          </cell>
          <cell r="FA1126">
            <v>0</v>
          </cell>
          <cell r="FB1126">
            <v>0</v>
          </cell>
          <cell r="FC1126">
            <v>0</v>
          </cell>
          <cell r="FD1126">
            <v>0</v>
          </cell>
          <cell r="FE1126">
            <v>0</v>
          </cell>
          <cell r="FF1126">
            <v>0</v>
          </cell>
          <cell r="FG1126">
            <v>0</v>
          </cell>
          <cell r="FH1126">
            <v>0</v>
          </cell>
          <cell r="FI1126">
            <v>0</v>
          </cell>
          <cell r="FJ1126">
            <v>0</v>
          </cell>
          <cell r="FK1126">
            <v>0</v>
          </cell>
          <cell r="FL1126">
            <v>0</v>
          </cell>
          <cell r="FM1126">
            <v>0</v>
          </cell>
          <cell r="FN1126">
            <v>0</v>
          </cell>
          <cell r="FO1126">
            <v>0</v>
          </cell>
          <cell r="FP1126">
            <v>0</v>
          </cell>
          <cell r="FQ1126">
            <v>0</v>
          </cell>
          <cell r="FR1126">
            <v>0</v>
          </cell>
          <cell r="FS1126">
            <v>0</v>
          </cell>
          <cell r="FT1126">
            <v>0</v>
          </cell>
          <cell r="FU1126">
            <v>0</v>
          </cell>
          <cell r="FV1126">
            <v>0</v>
          </cell>
          <cell r="FW1126">
            <v>0</v>
          </cell>
          <cell r="FX1126">
            <v>0</v>
          </cell>
          <cell r="FY1126">
            <v>0</v>
          </cell>
          <cell r="FZ1126">
            <v>0</v>
          </cell>
          <cell r="GA1126">
            <v>0</v>
          </cell>
          <cell r="GB1126">
            <v>0</v>
          </cell>
          <cell r="GC1126">
            <v>0</v>
          </cell>
          <cell r="GD1126">
            <v>0</v>
          </cell>
          <cell r="GE1126">
            <v>0</v>
          </cell>
          <cell r="GF1126">
            <v>0</v>
          </cell>
          <cell r="GG1126">
            <v>0</v>
          </cell>
          <cell r="GH1126">
            <v>0</v>
          </cell>
          <cell r="GI1126">
            <v>0</v>
          </cell>
          <cell r="GJ1126">
            <v>0</v>
          </cell>
          <cell r="GK1126">
            <v>0</v>
          </cell>
          <cell r="GL1126">
            <v>0</v>
          </cell>
          <cell r="GM1126">
            <v>0</v>
          </cell>
          <cell r="GN1126">
            <v>0</v>
          </cell>
          <cell r="GO1126">
            <v>0</v>
          </cell>
          <cell r="GP1126">
            <v>0</v>
          </cell>
          <cell r="GQ1126">
            <v>0</v>
          </cell>
          <cell r="GR1126">
            <v>0</v>
          </cell>
          <cell r="GS1126">
            <v>0</v>
          </cell>
          <cell r="GT1126">
            <v>0</v>
          </cell>
          <cell r="GU1126">
            <v>0</v>
          </cell>
          <cell r="GV1126">
            <v>0</v>
          </cell>
          <cell r="GW1126">
            <v>0</v>
          </cell>
          <cell r="GX1126">
            <v>0</v>
          </cell>
          <cell r="GY1126">
            <v>0</v>
          </cell>
          <cell r="GZ1126">
            <v>0</v>
          </cell>
          <cell r="HA1126">
            <v>0</v>
          </cell>
          <cell r="HB1126">
            <v>0</v>
          </cell>
          <cell r="HC1126">
            <v>0</v>
          </cell>
          <cell r="HD1126">
            <v>0</v>
          </cell>
          <cell r="HE1126">
            <v>0</v>
          </cell>
          <cell r="HF1126">
            <v>0</v>
          </cell>
          <cell r="HG1126">
            <v>0</v>
          </cell>
          <cell r="HH1126">
            <v>0</v>
          </cell>
          <cell r="HI1126">
            <v>0</v>
          </cell>
          <cell r="HJ1126">
            <v>0</v>
          </cell>
          <cell r="HK1126">
            <v>0</v>
          </cell>
          <cell r="HL1126">
            <v>0</v>
          </cell>
          <cell r="HM1126">
            <v>0</v>
          </cell>
          <cell r="HN1126">
            <v>0</v>
          </cell>
          <cell r="HO1126">
            <v>0</v>
          </cell>
          <cell r="HP1126">
            <v>0</v>
          </cell>
          <cell r="HQ1126">
            <v>0</v>
          </cell>
          <cell r="HR1126">
            <v>0</v>
          </cell>
          <cell r="HS1126">
            <v>0</v>
          </cell>
          <cell r="HT1126">
            <v>0</v>
          </cell>
          <cell r="HU1126">
            <v>0</v>
          </cell>
          <cell r="HV1126">
            <v>0</v>
          </cell>
          <cell r="HW1126">
            <v>0</v>
          </cell>
          <cell r="HX1126">
            <v>0</v>
          </cell>
          <cell r="HY1126">
            <v>0</v>
          </cell>
          <cell r="HZ1126">
            <v>0</v>
          </cell>
          <cell r="IA1126">
            <v>0</v>
          </cell>
          <cell r="IB1126">
            <v>0</v>
          </cell>
          <cell r="IC1126">
            <v>0</v>
          </cell>
          <cell r="ID1126">
            <v>0</v>
          </cell>
          <cell r="IE1126">
            <v>0</v>
          </cell>
          <cell r="IF1126">
            <v>0</v>
          </cell>
          <cell r="IG1126">
            <v>0</v>
          </cell>
          <cell r="IH1126">
            <v>0</v>
          </cell>
          <cell r="II1126">
            <v>0</v>
          </cell>
          <cell r="IJ1126">
            <v>0</v>
          </cell>
          <cell r="IK1126">
            <v>0</v>
          </cell>
          <cell r="IL1126">
            <v>0</v>
          </cell>
          <cell r="IM1126">
            <v>0</v>
          </cell>
          <cell r="IN1126">
            <v>0</v>
          </cell>
          <cell r="IO1126">
            <v>0</v>
          </cell>
          <cell r="IP1126">
            <v>0</v>
          </cell>
          <cell r="IQ1126">
            <v>0</v>
          </cell>
          <cell r="IR1126">
            <v>0</v>
          </cell>
          <cell r="IS1126">
            <v>0</v>
          </cell>
          <cell r="IT1126">
            <v>0</v>
          </cell>
          <cell r="IU1126">
            <v>0</v>
          </cell>
          <cell r="IV1126">
            <v>0</v>
          </cell>
          <cell r="IW1126">
            <v>0</v>
          </cell>
          <cell r="IX1126">
            <v>0</v>
          </cell>
          <cell r="IY1126">
            <v>0</v>
          </cell>
          <cell r="IZ1126">
            <v>0</v>
          </cell>
          <cell r="JA1126">
            <v>0</v>
          </cell>
          <cell r="JB1126">
            <v>0</v>
          </cell>
          <cell r="JC1126">
            <v>0</v>
          </cell>
          <cell r="JD1126">
            <v>0</v>
          </cell>
          <cell r="JE1126">
            <v>0</v>
          </cell>
          <cell r="JF1126">
            <v>0</v>
          </cell>
          <cell r="JG1126">
            <v>0</v>
          </cell>
          <cell r="JH1126">
            <v>0</v>
          </cell>
          <cell r="JI1126">
            <v>0</v>
          </cell>
          <cell r="JJ1126">
            <v>0</v>
          </cell>
          <cell r="JK1126">
            <v>0</v>
          </cell>
          <cell r="JL1126">
            <v>0</v>
          </cell>
          <cell r="JM1126">
            <v>0</v>
          </cell>
          <cell r="JN1126">
            <v>0</v>
          </cell>
          <cell r="JO1126">
            <v>0</v>
          </cell>
          <cell r="JP1126">
            <v>0</v>
          </cell>
          <cell r="JQ1126">
            <v>0</v>
          </cell>
        </row>
        <row r="1127"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0</v>
          </cell>
          <cell r="V1127">
            <v>0</v>
          </cell>
          <cell r="W1127">
            <v>0</v>
          </cell>
          <cell r="X1127">
            <v>0</v>
          </cell>
          <cell r="Y1127">
            <v>0</v>
          </cell>
          <cell r="Z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  <cell r="AI1127">
            <v>0</v>
          </cell>
          <cell r="AJ1127">
            <v>0</v>
          </cell>
          <cell r="AK1127">
            <v>0</v>
          </cell>
          <cell r="AL1127">
            <v>0</v>
          </cell>
          <cell r="AM1127">
            <v>0</v>
          </cell>
          <cell r="AN1127">
            <v>0</v>
          </cell>
          <cell r="AO1127">
            <v>0</v>
          </cell>
          <cell r="AP1127">
            <v>0</v>
          </cell>
          <cell r="AQ1127">
            <v>0</v>
          </cell>
          <cell r="AR1127">
            <v>0</v>
          </cell>
          <cell r="AS1127">
            <v>0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0</v>
          </cell>
          <cell r="AY1127">
            <v>0</v>
          </cell>
          <cell r="AZ1127">
            <v>0</v>
          </cell>
          <cell r="BA1127">
            <v>0</v>
          </cell>
          <cell r="BB1127">
            <v>0</v>
          </cell>
          <cell r="BC1127">
            <v>0</v>
          </cell>
          <cell r="BD1127">
            <v>0</v>
          </cell>
          <cell r="BE1127">
            <v>0</v>
          </cell>
          <cell r="BF1127">
            <v>0</v>
          </cell>
          <cell r="BG1127">
            <v>0</v>
          </cell>
          <cell r="BH1127">
            <v>0</v>
          </cell>
          <cell r="BI1127">
            <v>0</v>
          </cell>
          <cell r="BJ1127">
            <v>0</v>
          </cell>
          <cell r="BK1127">
            <v>0</v>
          </cell>
          <cell r="BL1127">
            <v>0</v>
          </cell>
          <cell r="BM1127">
            <v>0</v>
          </cell>
          <cell r="BN1127">
            <v>0</v>
          </cell>
          <cell r="BO1127">
            <v>0</v>
          </cell>
          <cell r="BP1127">
            <v>0</v>
          </cell>
          <cell r="BQ1127">
            <v>0</v>
          </cell>
          <cell r="BR1127">
            <v>0</v>
          </cell>
          <cell r="BS1127">
            <v>0</v>
          </cell>
          <cell r="BT1127">
            <v>0</v>
          </cell>
          <cell r="BU1127">
            <v>0</v>
          </cell>
          <cell r="BV1127">
            <v>0</v>
          </cell>
          <cell r="BW1127">
            <v>0</v>
          </cell>
          <cell r="BX1127">
            <v>0</v>
          </cell>
          <cell r="BY1127">
            <v>0</v>
          </cell>
          <cell r="BZ1127">
            <v>0</v>
          </cell>
          <cell r="CA1127">
            <v>0</v>
          </cell>
          <cell r="CB1127">
            <v>0</v>
          </cell>
          <cell r="CC1127">
            <v>0</v>
          </cell>
          <cell r="CD1127">
            <v>0</v>
          </cell>
          <cell r="CE1127">
            <v>0</v>
          </cell>
          <cell r="CF1127">
            <v>0</v>
          </cell>
          <cell r="CG1127">
            <v>0</v>
          </cell>
          <cell r="CH1127">
            <v>0</v>
          </cell>
          <cell r="CI1127">
            <v>0</v>
          </cell>
          <cell r="CJ1127">
            <v>0</v>
          </cell>
          <cell r="CK1127">
            <v>0</v>
          </cell>
          <cell r="CL1127">
            <v>0</v>
          </cell>
          <cell r="CM1127">
            <v>0</v>
          </cell>
          <cell r="CN1127">
            <v>0</v>
          </cell>
          <cell r="CO1127">
            <v>0</v>
          </cell>
          <cell r="CP1127">
            <v>0</v>
          </cell>
          <cell r="CQ1127">
            <v>0</v>
          </cell>
          <cell r="CR1127">
            <v>0</v>
          </cell>
          <cell r="CS1127">
            <v>0</v>
          </cell>
          <cell r="CT1127">
            <v>0</v>
          </cell>
          <cell r="CU1127">
            <v>0</v>
          </cell>
          <cell r="CV1127">
            <v>0</v>
          </cell>
          <cell r="CW1127">
            <v>0</v>
          </cell>
          <cell r="CX1127">
            <v>0</v>
          </cell>
          <cell r="CY1127">
            <v>0</v>
          </cell>
          <cell r="CZ1127">
            <v>0</v>
          </cell>
          <cell r="DA1127">
            <v>0</v>
          </cell>
          <cell r="DB1127">
            <v>0</v>
          </cell>
          <cell r="DC1127">
            <v>0</v>
          </cell>
          <cell r="DD1127">
            <v>0</v>
          </cell>
          <cell r="DE1127">
            <v>0</v>
          </cell>
          <cell r="DF1127">
            <v>0</v>
          </cell>
          <cell r="DG1127">
            <v>0</v>
          </cell>
          <cell r="DH1127">
            <v>0</v>
          </cell>
          <cell r="DI1127">
            <v>0</v>
          </cell>
          <cell r="DJ1127">
            <v>0</v>
          </cell>
          <cell r="DK1127">
            <v>0</v>
          </cell>
          <cell r="DL1127">
            <v>0</v>
          </cell>
          <cell r="DM1127">
            <v>0</v>
          </cell>
          <cell r="DN1127">
            <v>0</v>
          </cell>
          <cell r="DO1127">
            <v>0</v>
          </cell>
          <cell r="DP1127">
            <v>0</v>
          </cell>
          <cell r="DQ1127">
            <v>0</v>
          </cell>
          <cell r="DR1127">
            <v>0</v>
          </cell>
          <cell r="DS1127">
            <v>0</v>
          </cell>
          <cell r="DT1127">
            <v>0</v>
          </cell>
          <cell r="DU1127">
            <v>0</v>
          </cell>
          <cell r="DV1127">
            <v>0</v>
          </cell>
          <cell r="DW1127">
            <v>0</v>
          </cell>
          <cell r="DX1127">
            <v>0</v>
          </cell>
          <cell r="DY1127">
            <v>0</v>
          </cell>
          <cell r="DZ1127">
            <v>0</v>
          </cell>
          <cell r="EA1127">
            <v>0</v>
          </cell>
          <cell r="EB1127">
            <v>0</v>
          </cell>
          <cell r="EC1127">
            <v>0</v>
          </cell>
          <cell r="ED1127">
            <v>0</v>
          </cell>
          <cell r="EE1127">
            <v>0</v>
          </cell>
          <cell r="EF1127">
            <v>0</v>
          </cell>
          <cell r="EG1127">
            <v>0</v>
          </cell>
          <cell r="EH1127">
            <v>0</v>
          </cell>
          <cell r="EI1127">
            <v>0</v>
          </cell>
          <cell r="EJ1127">
            <v>0</v>
          </cell>
          <cell r="EK1127">
            <v>0</v>
          </cell>
          <cell r="EL1127">
            <v>0</v>
          </cell>
          <cell r="EM1127">
            <v>0</v>
          </cell>
          <cell r="EN1127">
            <v>0</v>
          </cell>
          <cell r="EO1127">
            <v>0</v>
          </cell>
          <cell r="EP1127">
            <v>0</v>
          </cell>
          <cell r="EQ1127">
            <v>0</v>
          </cell>
          <cell r="ER1127">
            <v>0</v>
          </cell>
          <cell r="ES1127">
            <v>0</v>
          </cell>
          <cell r="ET1127">
            <v>0</v>
          </cell>
          <cell r="EU1127">
            <v>0</v>
          </cell>
          <cell r="EV1127">
            <v>0</v>
          </cell>
          <cell r="EW1127">
            <v>0</v>
          </cell>
          <cell r="EX1127">
            <v>0</v>
          </cell>
          <cell r="EY1127">
            <v>0</v>
          </cell>
          <cell r="EZ1127">
            <v>0</v>
          </cell>
          <cell r="FA1127">
            <v>0</v>
          </cell>
          <cell r="FB1127">
            <v>0</v>
          </cell>
          <cell r="FC1127">
            <v>0</v>
          </cell>
          <cell r="FD1127">
            <v>0</v>
          </cell>
          <cell r="FE1127">
            <v>0</v>
          </cell>
          <cell r="FF1127">
            <v>0</v>
          </cell>
          <cell r="FG1127">
            <v>0</v>
          </cell>
          <cell r="FH1127">
            <v>0</v>
          </cell>
          <cell r="FI1127">
            <v>0</v>
          </cell>
          <cell r="FJ1127">
            <v>0</v>
          </cell>
          <cell r="FK1127">
            <v>0</v>
          </cell>
          <cell r="FL1127">
            <v>0</v>
          </cell>
          <cell r="FM1127">
            <v>0</v>
          </cell>
          <cell r="FN1127">
            <v>0</v>
          </cell>
          <cell r="FO1127">
            <v>0</v>
          </cell>
          <cell r="FP1127">
            <v>0</v>
          </cell>
          <cell r="FQ1127">
            <v>0</v>
          </cell>
          <cell r="FR1127">
            <v>0</v>
          </cell>
          <cell r="FS1127">
            <v>0</v>
          </cell>
          <cell r="FT1127">
            <v>0</v>
          </cell>
          <cell r="FU1127">
            <v>0</v>
          </cell>
          <cell r="FV1127">
            <v>0</v>
          </cell>
          <cell r="FW1127">
            <v>0</v>
          </cell>
          <cell r="FX1127">
            <v>0</v>
          </cell>
          <cell r="FY1127">
            <v>0</v>
          </cell>
          <cell r="FZ1127">
            <v>0</v>
          </cell>
          <cell r="GA1127">
            <v>0</v>
          </cell>
          <cell r="GB1127">
            <v>0</v>
          </cell>
          <cell r="GC1127">
            <v>0</v>
          </cell>
          <cell r="GD1127">
            <v>0</v>
          </cell>
          <cell r="GE1127">
            <v>0</v>
          </cell>
          <cell r="GF1127">
            <v>0</v>
          </cell>
          <cell r="GG1127">
            <v>0</v>
          </cell>
          <cell r="GH1127">
            <v>0</v>
          </cell>
          <cell r="GI1127">
            <v>0</v>
          </cell>
          <cell r="GJ1127">
            <v>0</v>
          </cell>
          <cell r="GK1127">
            <v>0</v>
          </cell>
          <cell r="GL1127">
            <v>0</v>
          </cell>
          <cell r="GM1127">
            <v>0</v>
          </cell>
          <cell r="GN1127">
            <v>0</v>
          </cell>
          <cell r="GO1127">
            <v>0</v>
          </cell>
          <cell r="GP1127">
            <v>0</v>
          </cell>
          <cell r="GQ1127">
            <v>0</v>
          </cell>
          <cell r="GR1127">
            <v>0</v>
          </cell>
          <cell r="GS1127">
            <v>0</v>
          </cell>
          <cell r="GT1127">
            <v>0</v>
          </cell>
          <cell r="GU1127">
            <v>0</v>
          </cell>
          <cell r="GV1127">
            <v>0</v>
          </cell>
          <cell r="GW1127">
            <v>0</v>
          </cell>
          <cell r="GX1127">
            <v>0</v>
          </cell>
          <cell r="GY1127">
            <v>0</v>
          </cell>
          <cell r="GZ1127">
            <v>0</v>
          </cell>
          <cell r="HA1127">
            <v>0</v>
          </cell>
          <cell r="HB1127">
            <v>0</v>
          </cell>
          <cell r="HC1127">
            <v>0</v>
          </cell>
          <cell r="HD1127">
            <v>0</v>
          </cell>
          <cell r="HE1127">
            <v>0</v>
          </cell>
          <cell r="HF1127">
            <v>0</v>
          </cell>
          <cell r="HG1127">
            <v>0</v>
          </cell>
          <cell r="HH1127">
            <v>0</v>
          </cell>
          <cell r="HI1127">
            <v>0</v>
          </cell>
          <cell r="HJ1127">
            <v>0</v>
          </cell>
          <cell r="HK1127">
            <v>0</v>
          </cell>
          <cell r="HL1127">
            <v>0</v>
          </cell>
          <cell r="HM1127">
            <v>0</v>
          </cell>
          <cell r="HN1127">
            <v>0</v>
          </cell>
          <cell r="HO1127">
            <v>0</v>
          </cell>
          <cell r="HP1127">
            <v>0</v>
          </cell>
          <cell r="HQ1127">
            <v>0</v>
          </cell>
          <cell r="HR1127">
            <v>0</v>
          </cell>
          <cell r="HS1127">
            <v>0</v>
          </cell>
          <cell r="HT1127">
            <v>0</v>
          </cell>
          <cell r="HU1127">
            <v>0</v>
          </cell>
          <cell r="HV1127">
            <v>0</v>
          </cell>
          <cell r="HW1127">
            <v>0</v>
          </cell>
          <cell r="HX1127">
            <v>0</v>
          </cell>
          <cell r="HY1127">
            <v>0</v>
          </cell>
          <cell r="HZ1127">
            <v>0</v>
          </cell>
          <cell r="IA1127">
            <v>0</v>
          </cell>
          <cell r="IB1127">
            <v>0</v>
          </cell>
          <cell r="IC1127">
            <v>0</v>
          </cell>
          <cell r="ID1127">
            <v>0</v>
          </cell>
          <cell r="IE1127">
            <v>0</v>
          </cell>
          <cell r="IF1127">
            <v>0</v>
          </cell>
          <cell r="IG1127">
            <v>0</v>
          </cell>
          <cell r="IH1127">
            <v>0</v>
          </cell>
          <cell r="II1127">
            <v>0</v>
          </cell>
          <cell r="IJ1127">
            <v>0</v>
          </cell>
          <cell r="IK1127">
            <v>0</v>
          </cell>
          <cell r="IL1127">
            <v>0</v>
          </cell>
          <cell r="IM1127">
            <v>0</v>
          </cell>
          <cell r="IN1127">
            <v>0</v>
          </cell>
          <cell r="IO1127">
            <v>0</v>
          </cell>
          <cell r="IP1127">
            <v>0</v>
          </cell>
          <cell r="IQ1127">
            <v>0</v>
          </cell>
          <cell r="IR1127">
            <v>0</v>
          </cell>
          <cell r="IS1127">
            <v>0</v>
          </cell>
          <cell r="IT1127">
            <v>0</v>
          </cell>
          <cell r="IU1127">
            <v>0</v>
          </cell>
          <cell r="IV1127">
            <v>0</v>
          </cell>
          <cell r="IW1127">
            <v>0</v>
          </cell>
          <cell r="IX1127">
            <v>0</v>
          </cell>
          <cell r="IY1127">
            <v>0</v>
          </cell>
          <cell r="IZ1127">
            <v>0</v>
          </cell>
          <cell r="JA1127">
            <v>0</v>
          </cell>
          <cell r="JB1127">
            <v>0</v>
          </cell>
          <cell r="JC1127">
            <v>0</v>
          </cell>
          <cell r="JD1127">
            <v>0</v>
          </cell>
          <cell r="JE1127">
            <v>0</v>
          </cell>
          <cell r="JF1127">
            <v>0</v>
          </cell>
          <cell r="JG1127">
            <v>0</v>
          </cell>
          <cell r="JH1127">
            <v>0</v>
          </cell>
          <cell r="JI1127">
            <v>0</v>
          </cell>
          <cell r="JJ1127">
            <v>0</v>
          </cell>
          <cell r="JK1127">
            <v>0</v>
          </cell>
          <cell r="JL1127">
            <v>0</v>
          </cell>
          <cell r="JM1127">
            <v>0</v>
          </cell>
          <cell r="JN1127">
            <v>0</v>
          </cell>
          <cell r="JO1127">
            <v>0</v>
          </cell>
          <cell r="JP1127">
            <v>0</v>
          </cell>
          <cell r="JQ1127">
            <v>0</v>
          </cell>
        </row>
        <row r="1129">
          <cell r="D1129" t="str">
            <v>HY_.QF.COR._.qOR.COID_Juniper_Ridge</v>
          </cell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0</v>
          </cell>
          <cell r="Y1129">
            <v>0</v>
          </cell>
          <cell r="Z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0</v>
          </cell>
          <cell r="AE1129">
            <v>0</v>
          </cell>
          <cell r="AF1129">
            <v>0</v>
          </cell>
          <cell r="AG1129">
            <v>0</v>
          </cell>
          <cell r="AH1129">
            <v>0</v>
          </cell>
          <cell r="AI1129">
            <v>0</v>
          </cell>
          <cell r="AJ1129">
            <v>0</v>
          </cell>
          <cell r="AK1129">
            <v>0</v>
          </cell>
          <cell r="AL1129">
            <v>0</v>
          </cell>
          <cell r="AM1129">
            <v>0</v>
          </cell>
          <cell r="AN1129">
            <v>0</v>
          </cell>
          <cell r="AO1129">
            <v>0</v>
          </cell>
          <cell r="AP1129">
            <v>0</v>
          </cell>
          <cell r="AQ1129">
            <v>0</v>
          </cell>
          <cell r="AR1129">
            <v>0</v>
          </cell>
          <cell r="AS1129">
            <v>0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0</v>
          </cell>
          <cell r="AY1129">
            <v>0</v>
          </cell>
          <cell r="AZ1129">
            <v>0</v>
          </cell>
          <cell r="BA1129">
            <v>0</v>
          </cell>
          <cell r="BB1129">
            <v>0</v>
          </cell>
          <cell r="BC1129">
            <v>0</v>
          </cell>
          <cell r="BD1129">
            <v>0</v>
          </cell>
          <cell r="BE1129">
            <v>0</v>
          </cell>
          <cell r="BF1129">
            <v>0</v>
          </cell>
          <cell r="BG1129">
            <v>0</v>
          </cell>
          <cell r="BH1129">
            <v>0</v>
          </cell>
          <cell r="BI1129">
            <v>0</v>
          </cell>
          <cell r="BJ1129">
            <v>0</v>
          </cell>
          <cell r="BK1129">
            <v>0</v>
          </cell>
          <cell r="BL1129">
            <v>0</v>
          </cell>
          <cell r="BM1129">
            <v>0</v>
          </cell>
          <cell r="BN1129">
            <v>0</v>
          </cell>
          <cell r="BO1129">
            <v>0</v>
          </cell>
          <cell r="BP1129">
            <v>0</v>
          </cell>
          <cell r="BQ1129">
            <v>0</v>
          </cell>
          <cell r="BR1129">
            <v>0</v>
          </cell>
          <cell r="BS1129">
            <v>0</v>
          </cell>
          <cell r="BT1129">
            <v>0</v>
          </cell>
          <cell r="BU1129">
            <v>0</v>
          </cell>
          <cell r="BV1129">
            <v>0</v>
          </cell>
          <cell r="BW1129">
            <v>0</v>
          </cell>
          <cell r="BX1129">
            <v>0</v>
          </cell>
          <cell r="BY1129">
            <v>0</v>
          </cell>
          <cell r="BZ1129">
            <v>0</v>
          </cell>
          <cell r="CA1129">
            <v>0</v>
          </cell>
          <cell r="CB1129">
            <v>0</v>
          </cell>
          <cell r="CC1129">
            <v>0</v>
          </cell>
          <cell r="CD1129">
            <v>0</v>
          </cell>
          <cell r="CE1129">
            <v>0</v>
          </cell>
          <cell r="CF1129">
            <v>0</v>
          </cell>
          <cell r="CG1129">
            <v>0</v>
          </cell>
          <cell r="CH1129">
            <v>0</v>
          </cell>
          <cell r="CI1129">
            <v>0</v>
          </cell>
          <cell r="CJ1129">
            <v>0</v>
          </cell>
          <cell r="CK1129">
            <v>0</v>
          </cell>
          <cell r="CL1129">
            <v>0</v>
          </cell>
          <cell r="CM1129">
            <v>0</v>
          </cell>
          <cell r="CN1129">
            <v>0</v>
          </cell>
          <cell r="CO1129">
            <v>0</v>
          </cell>
          <cell r="CP1129">
            <v>0</v>
          </cell>
          <cell r="CQ1129">
            <v>0</v>
          </cell>
          <cell r="CR1129">
            <v>0</v>
          </cell>
          <cell r="CS1129">
            <v>0</v>
          </cell>
          <cell r="CT1129">
            <v>0</v>
          </cell>
          <cell r="CU1129">
            <v>0</v>
          </cell>
          <cell r="CV1129">
            <v>0</v>
          </cell>
          <cell r="CW1129">
            <v>0</v>
          </cell>
          <cell r="CX1129">
            <v>0</v>
          </cell>
          <cell r="CY1129">
            <v>0</v>
          </cell>
          <cell r="CZ1129">
            <v>0</v>
          </cell>
          <cell r="DA1129">
            <v>0</v>
          </cell>
          <cell r="DB1129">
            <v>0</v>
          </cell>
          <cell r="DC1129">
            <v>0</v>
          </cell>
          <cell r="DD1129">
            <v>0</v>
          </cell>
          <cell r="DE1129">
            <v>0</v>
          </cell>
          <cell r="DF1129">
            <v>0</v>
          </cell>
          <cell r="DG1129">
            <v>0</v>
          </cell>
          <cell r="DH1129">
            <v>0</v>
          </cell>
          <cell r="DI1129">
            <v>0</v>
          </cell>
          <cell r="DJ1129">
            <v>0</v>
          </cell>
          <cell r="DK1129">
            <v>0</v>
          </cell>
          <cell r="DL1129">
            <v>0</v>
          </cell>
          <cell r="DM1129">
            <v>0</v>
          </cell>
          <cell r="DN1129">
            <v>0</v>
          </cell>
          <cell r="DO1129">
            <v>0</v>
          </cell>
          <cell r="DP1129">
            <v>0</v>
          </cell>
          <cell r="DQ1129">
            <v>0</v>
          </cell>
          <cell r="DR1129">
            <v>0</v>
          </cell>
          <cell r="DS1129">
            <v>0</v>
          </cell>
          <cell r="DT1129">
            <v>0</v>
          </cell>
          <cell r="DU1129">
            <v>0</v>
          </cell>
          <cell r="DV1129">
            <v>0</v>
          </cell>
          <cell r="DW1129">
            <v>0</v>
          </cell>
          <cell r="DX1129">
            <v>0</v>
          </cell>
          <cell r="DY1129">
            <v>0</v>
          </cell>
          <cell r="DZ1129">
            <v>0</v>
          </cell>
          <cell r="EA1129">
            <v>0</v>
          </cell>
          <cell r="EB1129">
            <v>0</v>
          </cell>
          <cell r="EC1129">
            <v>0</v>
          </cell>
          <cell r="ED1129">
            <v>0</v>
          </cell>
          <cell r="EE1129">
            <v>0</v>
          </cell>
          <cell r="EF1129">
            <v>0</v>
          </cell>
          <cell r="EG1129">
            <v>0</v>
          </cell>
          <cell r="EH1129">
            <v>0</v>
          </cell>
          <cell r="EI1129">
            <v>0</v>
          </cell>
          <cell r="EJ1129">
            <v>0</v>
          </cell>
          <cell r="EK1129">
            <v>0</v>
          </cell>
          <cell r="EL1129">
            <v>0</v>
          </cell>
          <cell r="EM1129">
            <v>0</v>
          </cell>
          <cell r="EN1129">
            <v>0</v>
          </cell>
          <cell r="EO1129">
            <v>0</v>
          </cell>
          <cell r="EP1129">
            <v>0</v>
          </cell>
          <cell r="EQ1129">
            <v>0</v>
          </cell>
          <cell r="ER1129">
            <v>0</v>
          </cell>
          <cell r="ES1129">
            <v>0</v>
          </cell>
          <cell r="ET1129">
            <v>0</v>
          </cell>
          <cell r="EU1129">
            <v>0</v>
          </cell>
          <cell r="EV1129">
            <v>0</v>
          </cell>
          <cell r="EW1129">
            <v>0</v>
          </cell>
          <cell r="EX1129">
            <v>0</v>
          </cell>
          <cell r="EY1129">
            <v>0</v>
          </cell>
          <cell r="EZ1129">
            <v>0</v>
          </cell>
          <cell r="FA1129">
            <v>0</v>
          </cell>
          <cell r="FB1129">
            <v>0</v>
          </cell>
          <cell r="FC1129">
            <v>0</v>
          </cell>
          <cell r="FD1129">
            <v>0</v>
          </cell>
          <cell r="FE1129">
            <v>0</v>
          </cell>
          <cell r="FF1129">
            <v>0</v>
          </cell>
          <cell r="FG1129">
            <v>0</v>
          </cell>
          <cell r="FH1129">
            <v>0</v>
          </cell>
          <cell r="FI1129">
            <v>0</v>
          </cell>
          <cell r="FJ1129">
            <v>0</v>
          </cell>
          <cell r="FK1129">
            <v>0</v>
          </cell>
          <cell r="FL1129">
            <v>0</v>
          </cell>
          <cell r="FM1129">
            <v>0</v>
          </cell>
          <cell r="FN1129">
            <v>0</v>
          </cell>
          <cell r="FO1129">
            <v>0</v>
          </cell>
          <cell r="FP1129">
            <v>0</v>
          </cell>
          <cell r="FQ1129">
            <v>0</v>
          </cell>
          <cell r="FR1129">
            <v>0</v>
          </cell>
          <cell r="FS1129">
            <v>0</v>
          </cell>
          <cell r="FT1129">
            <v>0</v>
          </cell>
          <cell r="FU1129">
            <v>0</v>
          </cell>
          <cell r="FV1129">
            <v>0</v>
          </cell>
          <cell r="FW1129">
            <v>0</v>
          </cell>
          <cell r="FX1129">
            <v>0</v>
          </cell>
          <cell r="FY1129">
            <v>0</v>
          </cell>
          <cell r="FZ1129">
            <v>0</v>
          </cell>
          <cell r="GA1129">
            <v>0</v>
          </cell>
          <cell r="GB1129">
            <v>0</v>
          </cell>
          <cell r="GC1129">
            <v>0</v>
          </cell>
          <cell r="GD1129">
            <v>0</v>
          </cell>
          <cell r="GE1129">
            <v>0</v>
          </cell>
          <cell r="GF1129">
            <v>0</v>
          </cell>
          <cell r="GG1129">
            <v>0</v>
          </cell>
          <cell r="GH1129">
            <v>0</v>
          </cell>
          <cell r="GI1129">
            <v>0</v>
          </cell>
          <cell r="GJ1129">
            <v>0</v>
          </cell>
          <cell r="GK1129">
            <v>0</v>
          </cell>
          <cell r="GL1129">
            <v>0</v>
          </cell>
          <cell r="GM1129">
            <v>0</v>
          </cell>
          <cell r="GN1129">
            <v>0</v>
          </cell>
          <cell r="GO1129">
            <v>0</v>
          </cell>
          <cell r="GP1129">
            <v>0</v>
          </cell>
          <cell r="GQ1129">
            <v>0</v>
          </cell>
          <cell r="GR1129">
            <v>0</v>
          </cell>
          <cell r="GS1129">
            <v>0</v>
          </cell>
          <cell r="GT1129">
            <v>0</v>
          </cell>
          <cell r="GU1129">
            <v>0</v>
          </cell>
          <cell r="GV1129">
            <v>0</v>
          </cell>
          <cell r="GW1129">
            <v>0</v>
          </cell>
          <cell r="GX1129">
            <v>0</v>
          </cell>
          <cell r="GY1129">
            <v>0</v>
          </cell>
          <cell r="GZ1129">
            <v>0</v>
          </cell>
          <cell r="HA1129">
            <v>0</v>
          </cell>
          <cell r="HB1129">
            <v>0</v>
          </cell>
          <cell r="HC1129">
            <v>0</v>
          </cell>
          <cell r="HD1129">
            <v>0</v>
          </cell>
          <cell r="HE1129">
            <v>0</v>
          </cell>
          <cell r="HF1129">
            <v>0</v>
          </cell>
          <cell r="HG1129">
            <v>0</v>
          </cell>
          <cell r="HH1129">
            <v>0</v>
          </cell>
          <cell r="HI1129">
            <v>0</v>
          </cell>
          <cell r="HJ1129">
            <v>0</v>
          </cell>
          <cell r="HK1129">
            <v>0</v>
          </cell>
          <cell r="HL1129">
            <v>0</v>
          </cell>
          <cell r="HM1129">
            <v>0</v>
          </cell>
          <cell r="HN1129">
            <v>0</v>
          </cell>
          <cell r="HO1129">
            <v>0</v>
          </cell>
          <cell r="HP1129">
            <v>0</v>
          </cell>
          <cell r="HQ1129">
            <v>0</v>
          </cell>
          <cell r="HR1129">
            <v>0</v>
          </cell>
          <cell r="HS1129">
            <v>0</v>
          </cell>
          <cell r="HT1129">
            <v>0</v>
          </cell>
          <cell r="HU1129">
            <v>0</v>
          </cell>
          <cell r="HV1129">
            <v>0</v>
          </cell>
          <cell r="HW1129">
            <v>0</v>
          </cell>
          <cell r="HX1129">
            <v>0</v>
          </cell>
          <cell r="HY1129">
            <v>0</v>
          </cell>
          <cell r="HZ1129">
            <v>0</v>
          </cell>
          <cell r="IA1129">
            <v>0</v>
          </cell>
          <cell r="IB1129">
            <v>0</v>
          </cell>
          <cell r="IC1129">
            <v>0</v>
          </cell>
          <cell r="ID1129">
            <v>0</v>
          </cell>
          <cell r="IE1129">
            <v>0</v>
          </cell>
          <cell r="IF1129">
            <v>0</v>
          </cell>
          <cell r="IG1129">
            <v>0</v>
          </cell>
          <cell r="IH1129">
            <v>0</v>
          </cell>
          <cell r="II1129">
            <v>0</v>
          </cell>
          <cell r="IJ1129">
            <v>0</v>
          </cell>
          <cell r="IK1129">
            <v>0</v>
          </cell>
          <cell r="IL1129">
            <v>0</v>
          </cell>
          <cell r="IM1129">
            <v>0</v>
          </cell>
          <cell r="IN1129">
            <v>0</v>
          </cell>
          <cell r="IO1129">
            <v>0</v>
          </cell>
          <cell r="IP1129">
            <v>0</v>
          </cell>
          <cell r="IQ1129">
            <v>0</v>
          </cell>
          <cell r="IR1129">
            <v>0</v>
          </cell>
          <cell r="IS1129">
            <v>0</v>
          </cell>
          <cell r="IT1129">
            <v>0</v>
          </cell>
          <cell r="IU1129">
            <v>0</v>
          </cell>
          <cell r="IV1129">
            <v>0</v>
          </cell>
          <cell r="IW1129">
            <v>0</v>
          </cell>
          <cell r="IX1129">
            <v>0</v>
          </cell>
          <cell r="IY1129">
            <v>0</v>
          </cell>
          <cell r="IZ1129">
            <v>0</v>
          </cell>
          <cell r="JA1129">
            <v>0</v>
          </cell>
          <cell r="JB1129">
            <v>0</v>
          </cell>
          <cell r="JC1129">
            <v>0</v>
          </cell>
          <cell r="JD1129">
            <v>0</v>
          </cell>
          <cell r="JE1129">
            <v>0</v>
          </cell>
          <cell r="JF1129">
            <v>0</v>
          </cell>
          <cell r="JG1129">
            <v>0</v>
          </cell>
          <cell r="JH1129">
            <v>0</v>
          </cell>
          <cell r="JI1129">
            <v>0</v>
          </cell>
          <cell r="JJ1129">
            <v>0</v>
          </cell>
          <cell r="JK1129">
            <v>0</v>
          </cell>
          <cell r="JL1129">
            <v>0</v>
          </cell>
          <cell r="JM1129">
            <v>0</v>
          </cell>
          <cell r="JN1129">
            <v>0</v>
          </cell>
          <cell r="JO1129">
            <v>0</v>
          </cell>
          <cell r="JP1129">
            <v>0</v>
          </cell>
          <cell r="JQ1129">
            <v>0</v>
          </cell>
        </row>
        <row r="1130">
          <cell r="D1130" t="str">
            <v>HY_.QF.COR._.qOR.COID_Siphon</v>
          </cell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0</v>
          </cell>
          <cell r="V1130">
            <v>0</v>
          </cell>
          <cell r="W1130">
            <v>0</v>
          </cell>
          <cell r="X1130">
            <v>0</v>
          </cell>
          <cell r="Y1130">
            <v>0</v>
          </cell>
          <cell r="Z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0</v>
          </cell>
          <cell r="AI1130">
            <v>0</v>
          </cell>
          <cell r="AJ1130">
            <v>0</v>
          </cell>
          <cell r="AK1130">
            <v>0</v>
          </cell>
          <cell r="AL1130">
            <v>0</v>
          </cell>
          <cell r="AM1130">
            <v>0</v>
          </cell>
          <cell r="AN1130">
            <v>0</v>
          </cell>
          <cell r="AO1130">
            <v>0</v>
          </cell>
          <cell r="AP1130">
            <v>0</v>
          </cell>
          <cell r="AQ1130">
            <v>0</v>
          </cell>
          <cell r="AR1130">
            <v>0</v>
          </cell>
          <cell r="AS1130">
            <v>0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0</v>
          </cell>
          <cell r="AY1130">
            <v>0</v>
          </cell>
          <cell r="AZ1130">
            <v>0</v>
          </cell>
          <cell r="BA1130">
            <v>0</v>
          </cell>
          <cell r="BB1130">
            <v>0</v>
          </cell>
          <cell r="BC1130">
            <v>0</v>
          </cell>
          <cell r="BD1130">
            <v>0</v>
          </cell>
          <cell r="BE1130">
            <v>0</v>
          </cell>
          <cell r="BF1130">
            <v>0</v>
          </cell>
          <cell r="BG1130">
            <v>0</v>
          </cell>
          <cell r="BH1130">
            <v>0</v>
          </cell>
          <cell r="BI1130">
            <v>0</v>
          </cell>
          <cell r="BJ1130">
            <v>0</v>
          </cell>
          <cell r="BK1130">
            <v>0</v>
          </cell>
          <cell r="BL1130">
            <v>0</v>
          </cell>
          <cell r="BM1130">
            <v>0</v>
          </cell>
          <cell r="BN1130">
            <v>0</v>
          </cell>
          <cell r="BO1130">
            <v>0</v>
          </cell>
          <cell r="BP1130">
            <v>0</v>
          </cell>
          <cell r="BQ1130">
            <v>0</v>
          </cell>
          <cell r="BR1130">
            <v>0</v>
          </cell>
          <cell r="BS1130">
            <v>0</v>
          </cell>
          <cell r="BT1130">
            <v>0</v>
          </cell>
          <cell r="BU1130">
            <v>0</v>
          </cell>
          <cell r="BV1130">
            <v>0</v>
          </cell>
          <cell r="BW1130">
            <v>0</v>
          </cell>
          <cell r="BX1130">
            <v>0</v>
          </cell>
          <cell r="BY1130">
            <v>0</v>
          </cell>
          <cell r="BZ1130">
            <v>0</v>
          </cell>
          <cell r="CA1130">
            <v>0</v>
          </cell>
          <cell r="CB1130">
            <v>0</v>
          </cell>
          <cell r="CC1130">
            <v>0</v>
          </cell>
          <cell r="CD1130">
            <v>0</v>
          </cell>
          <cell r="CE1130">
            <v>0</v>
          </cell>
          <cell r="CF1130">
            <v>0</v>
          </cell>
          <cell r="CG1130">
            <v>0</v>
          </cell>
          <cell r="CH1130">
            <v>0</v>
          </cell>
          <cell r="CI1130">
            <v>0</v>
          </cell>
          <cell r="CJ1130">
            <v>0</v>
          </cell>
          <cell r="CK1130">
            <v>0</v>
          </cell>
          <cell r="CL1130">
            <v>0</v>
          </cell>
          <cell r="CM1130">
            <v>0</v>
          </cell>
          <cell r="CN1130">
            <v>0</v>
          </cell>
          <cell r="CO1130">
            <v>0</v>
          </cell>
          <cell r="CP1130">
            <v>0</v>
          </cell>
          <cell r="CQ1130">
            <v>0</v>
          </cell>
          <cell r="CR1130">
            <v>0</v>
          </cell>
          <cell r="CS1130">
            <v>0</v>
          </cell>
          <cell r="CT1130">
            <v>0</v>
          </cell>
          <cell r="CU1130">
            <v>0</v>
          </cell>
          <cell r="CV1130">
            <v>0</v>
          </cell>
          <cell r="CW1130">
            <v>0</v>
          </cell>
          <cell r="CX1130">
            <v>0</v>
          </cell>
          <cell r="CY1130">
            <v>0</v>
          </cell>
          <cell r="CZ1130">
            <v>0</v>
          </cell>
          <cell r="DA1130">
            <v>0</v>
          </cell>
          <cell r="DB1130">
            <v>0</v>
          </cell>
          <cell r="DC1130">
            <v>0</v>
          </cell>
          <cell r="DD1130">
            <v>0</v>
          </cell>
          <cell r="DE1130">
            <v>0</v>
          </cell>
          <cell r="DF1130">
            <v>0</v>
          </cell>
          <cell r="DG1130">
            <v>0</v>
          </cell>
          <cell r="DH1130">
            <v>0</v>
          </cell>
          <cell r="DI1130">
            <v>0</v>
          </cell>
          <cell r="DJ1130">
            <v>0</v>
          </cell>
          <cell r="DK1130">
            <v>0</v>
          </cell>
          <cell r="DL1130">
            <v>0</v>
          </cell>
          <cell r="DM1130">
            <v>0</v>
          </cell>
          <cell r="DN1130">
            <v>0</v>
          </cell>
          <cell r="DO1130">
            <v>0</v>
          </cell>
          <cell r="DP1130">
            <v>0</v>
          </cell>
          <cell r="DQ1130">
            <v>0</v>
          </cell>
          <cell r="DR1130">
            <v>0</v>
          </cell>
          <cell r="DS1130">
            <v>0</v>
          </cell>
          <cell r="DT1130">
            <v>0</v>
          </cell>
          <cell r="DU1130">
            <v>0</v>
          </cell>
          <cell r="DV1130">
            <v>0</v>
          </cell>
          <cell r="DW1130">
            <v>0</v>
          </cell>
          <cell r="DX1130">
            <v>0</v>
          </cell>
          <cell r="DY1130">
            <v>0</v>
          </cell>
          <cell r="DZ1130">
            <v>0</v>
          </cell>
          <cell r="EA1130">
            <v>0</v>
          </cell>
          <cell r="EB1130">
            <v>0</v>
          </cell>
          <cell r="EC1130">
            <v>0</v>
          </cell>
          <cell r="ED1130">
            <v>0</v>
          </cell>
          <cell r="EE1130">
            <v>0</v>
          </cell>
          <cell r="EF1130">
            <v>0</v>
          </cell>
          <cell r="EG1130">
            <v>0</v>
          </cell>
          <cell r="EH1130">
            <v>0</v>
          </cell>
          <cell r="EI1130">
            <v>0</v>
          </cell>
          <cell r="EJ1130">
            <v>0</v>
          </cell>
          <cell r="EK1130">
            <v>0</v>
          </cell>
          <cell r="EL1130">
            <v>0</v>
          </cell>
          <cell r="EM1130">
            <v>0</v>
          </cell>
          <cell r="EN1130">
            <v>0</v>
          </cell>
          <cell r="EO1130">
            <v>0</v>
          </cell>
          <cell r="EP1130">
            <v>0</v>
          </cell>
          <cell r="EQ1130">
            <v>0</v>
          </cell>
          <cell r="ER1130">
            <v>0</v>
          </cell>
          <cell r="ES1130">
            <v>0</v>
          </cell>
          <cell r="ET1130">
            <v>0</v>
          </cell>
          <cell r="EU1130">
            <v>0</v>
          </cell>
          <cell r="EV1130">
            <v>0</v>
          </cell>
          <cell r="EW1130">
            <v>0</v>
          </cell>
          <cell r="EX1130">
            <v>0</v>
          </cell>
          <cell r="EY1130">
            <v>0</v>
          </cell>
          <cell r="EZ1130">
            <v>0</v>
          </cell>
          <cell r="FA1130">
            <v>0</v>
          </cell>
          <cell r="FB1130">
            <v>0</v>
          </cell>
          <cell r="FC1130">
            <v>0</v>
          </cell>
          <cell r="FD1130">
            <v>0</v>
          </cell>
          <cell r="FE1130">
            <v>0</v>
          </cell>
          <cell r="FF1130">
            <v>0</v>
          </cell>
          <cell r="FG1130">
            <v>0</v>
          </cell>
          <cell r="FH1130">
            <v>0</v>
          </cell>
          <cell r="FI1130">
            <v>0</v>
          </cell>
          <cell r="FJ1130">
            <v>0</v>
          </cell>
          <cell r="FK1130">
            <v>0</v>
          </cell>
          <cell r="FL1130">
            <v>0</v>
          </cell>
          <cell r="FM1130">
            <v>0</v>
          </cell>
          <cell r="FN1130">
            <v>0</v>
          </cell>
          <cell r="FO1130">
            <v>0</v>
          </cell>
          <cell r="FP1130">
            <v>0</v>
          </cell>
          <cell r="FQ1130">
            <v>0</v>
          </cell>
          <cell r="FR1130">
            <v>0</v>
          </cell>
          <cell r="FS1130">
            <v>0</v>
          </cell>
          <cell r="FT1130">
            <v>0</v>
          </cell>
          <cell r="FU1130">
            <v>0</v>
          </cell>
          <cell r="FV1130">
            <v>0</v>
          </cell>
          <cell r="FW1130">
            <v>0</v>
          </cell>
          <cell r="FX1130">
            <v>0</v>
          </cell>
          <cell r="FY1130">
            <v>0</v>
          </cell>
          <cell r="FZ1130">
            <v>0</v>
          </cell>
          <cell r="GA1130">
            <v>0</v>
          </cell>
          <cell r="GB1130">
            <v>0</v>
          </cell>
          <cell r="GC1130">
            <v>0</v>
          </cell>
          <cell r="GD1130">
            <v>0</v>
          </cell>
          <cell r="GE1130">
            <v>0</v>
          </cell>
          <cell r="GF1130">
            <v>0</v>
          </cell>
          <cell r="GG1130">
            <v>0</v>
          </cell>
          <cell r="GH1130">
            <v>0</v>
          </cell>
          <cell r="GI1130">
            <v>0</v>
          </cell>
          <cell r="GJ1130">
            <v>0</v>
          </cell>
          <cell r="GK1130">
            <v>0</v>
          </cell>
          <cell r="GL1130">
            <v>0</v>
          </cell>
          <cell r="GM1130">
            <v>0</v>
          </cell>
          <cell r="GN1130">
            <v>0</v>
          </cell>
          <cell r="GO1130">
            <v>0</v>
          </cell>
          <cell r="GP1130">
            <v>0</v>
          </cell>
          <cell r="GQ1130">
            <v>0</v>
          </cell>
          <cell r="GR1130">
            <v>0</v>
          </cell>
          <cell r="GS1130">
            <v>0</v>
          </cell>
          <cell r="GT1130">
            <v>0</v>
          </cell>
          <cell r="GU1130">
            <v>0</v>
          </cell>
          <cell r="GV1130">
            <v>0</v>
          </cell>
          <cell r="GW1130">
            <v>0</v>
          </cell>
          <cell r="GX1130">
            <v>0</v>
          </cell>
          <cell r="GY1130">
            <v>0</v>
          </cell>
          <cell r="GZ1130">
            <v>0</v>
          </cell>
          <cell r="HA1130">
            <v>0</v>
          </cell>
          <cell r="HB1130">
            <v>0</v>
          </cell>
          <cell r="HC1130">
            <v>0</v>
          </cell>
          <cell r="HD1130">
            <v>0</v>
          </cell>
          <cell r="HE1130">
            <v>0</v>
          </cell>
          <cell r="HF1130">
            <v>0</v>
          </cell>
          <cell r="HG1130">
            <v>0</v>
          </cell>
          <cell r="HH1130">
            <v>0</v>
          </cell>
          <cell r="HI1130">
            <v>0</v>
          </cell>
          <cell r="HJ1130">
            <v>0</v>
          </cell>
          <cell r="HK1130">
            <v>0</v>
          </cell>
          <cell r="HL1130">
            <v>0</v>
          </cell>
          <cell r="HM1130">
            <v>0</v>
          </cell>
          <cell r="HN1130">
            <v>0</v>
          </cell>
          <cell r="HO1130">
            <v>0</v>
          </cell>
          <cell r="HP1130">
            <v>0</v>
          </cell>
          <cell r="HQ1130">
            <v>0</v>
          </cell>
          <cell r="HR1130">
            <v>0</v>
          </cell>
          <cell r="HS1130">
            <v>0</v>
          </cell>
          <cell r="HT1130">
            <v>0</v>
          </cell>
          <cell r="HU1130">
            <v>0</v>
          </cell>
          <cell r="HV1130">
            <v>0</v>
          </cell>
          <cell r="HW1130">
            <v>0</v>
          </cell>
          <cell r="HX1130">
            <v>0</v>
          </cell>
          <cell r="HY1130">
            <v>0</v>
          </cell>
          <cell r="HZ1130">
            <v>0</v>
          </cell>
          <cell r="IA1130">
            <v>0</v>
          </cell>
          <cell r="IB1130">
            <v>0</v>
          </cell>
          <cell r="IC1130">
            <v>0</v>
          </cell>
          <cell r="ID1130">
            <v>0</v>
          </cell>
          <cell r="IE1130">
            <v>0</v>
          </cell>
          <cell r="IF1130">
            <v>0</v>
          </cell>
          <cell r="IG1130">
            <v>0</v>
          </cell>
          <cell r="IH1130">
            <v>0</v>
          </cell>
          <cell r="II1130">
            <v>0</v>
          </cell>
          <cell r="IJ1130">
            <v>0</v>
          </cell>
          <cell r="IK1130">
            <v>0</v>
          </cell>
          <cell r="IL1130">
            <v>0</v>
          </cell>
          <cell r="IM1130">
            <v>0</v>
          </cell>
          <cell r="IN1130">
            <v>0</v>
          </cell>
          <cell r="IO1130">
            <v>0</v>
          </cell>
          <cell r="IP1130">
            <v>0</v>
          </cell>
          <cell r="IQ1130">
            <v>0</v>
          </cell>
          <cell r="IR1130">
            <v>0</v>
          </cell>
          <cell r="IS1130">
            <v>0</v>
          </cell>
          <cell r="IT1130">
            <v>0</v>
          </cell>
          <cell r="IU1130">
            <v>0</v>
          </cell>
          <cell r="IV1130">
            <v>0</v>
          </cell>
          <cell r="IW1130">
            <v>0</v>
          </cell>
          <cell r="IX1130">
            <v>0</v>
          </cell>
          <cell r="IY1130">
            <v>0</v>
          </cell>
          <cell r="IZ1130">
            <v>0</v>
          </cell>
          <cell r="JA1130">
            <v>0</v>
          </cell>
          <cell r="JB1130">
            <v>0</v>
          </cell>
          <cell r="JC1130">
            <v>0</v>
          </cell>
          <cell r="JD1130">
            <v>0</v>
          </cell>
          <cell r="JE1130">
            <v>0</v>
          </cell>
          <cell r="JF1130">
            <v>0</v>
          </cell>
          <cell r="JG1130">
            <v>0</v>
          </cell>
          <cell r="JH1130">
            <v>0</v>
          </cell>
          <cell r="JI1130">
            <v>0</v>
          </cell>
          <cell r="JJ1130">
            <v>0</v>
          </cell>
          <cell r="JK1130">
            <v>0</v>
          </cell>
          <cell r="JL1130">
            <v>0</v>
          </cell>
          <cell r="JM1130">
            <v>0</v>
          </cell>
          <cell r="JN1130">
            <v>0</v>
          </cell>
          <cell r="JO1130">
            <v>0</v>
          </cell>
          <cell r="JP1130">
            <v>0</v>
          </cell>
          <cell r="JQ1130">
            <v>0</v>
          </cell>
        </row>
        <row r="1131">
          <cell r="D1131" t="str">
            <v>HY_.QF.COR._.qOR.Deschutes_Valley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0</v>
          </cell>
          <cell r="V1131">
            <v>0</v>
          </cell>
          <cell r="W1131">
            <v>0</v>
          </cell>
          <cell r="X1131">
            <v>0</v>
          </cell>
          <cell r="Y1131">
            <v>0</v>
          </cell>
          <cell r="Z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  <cell r="AI1131">
            <v>0</v>
          </cell>
          <cell r="AJ1131">
            <v>0</v>
          </cell>
          <cell r="AK1131">
            <v>0</v>
          </cell>
          <cell r="AL1131">
            <v>0</v>
          </cell>
          <cell r="AM1131">
            <v>0</v>
          </cell>
          <cell r="AN1131">
            <v>0</v>
          </cell>
          <cell r="AO1131">
            <v>0</v>
          </cell>
          <cell r="AP1131">
            <v>0</v>
          </cell>
          <cell r="AQ1131">
            <v>0</v>
          </cell>
          <cell r="AR1131">
            <v>0</v>
          </cell>
          <cell r="AS1131">
            <v>0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0</v>
          </cell>
          <cell r="AY1131">
            <v>0</v>
          </cell>
          <cell r="AZ1131">
            <v>0</v>
          </cell>
          <cell r="BA1131">
            <v>0</v>
          </cell>
          <cell r="BB1131">
            <v>0</v>
          </cell>
          <cell r="BC1131">
            <v>0</v>
          </cell>
          <cell r="BD1131">
            <v>0</v>
          </cell>
          <cell r="BE1131">
            <v>0</v>
          </cell>
          <cell r="BF1131">
            <v>0</v>
          </cell>
          <cell r="BG1131">
            <v>0</v>
          </cell>
          <cell r="BH1131">
            <v>0</v>
          </cell>
          <cell r="BI1131">
            <v>0</v>
          </cell>
          <cell r="BJ1131">
            <v>0</v>
          </cell>
          <cell r="BK1131">
            <v>0</v>
          </cell>
          <cell r="BL1131">
            <v>0</v>
          </cell>
          <cell r="BM1131">
            <v>0</v>
          </cell>
          <cell r="BN1131">
            <v>0</v>
          </cell>
          <cell r="BO1131">
            <v>0</v>
          </cell>
          <cell r="BP1131">
            <v>0</v>
          </cell>
          <cell r="BQ1131">
            <v>0</v>
          </cell>
          <cell r="BR1131">
            <v>0</v>
          </cell>
          <cell r="BS1131">
            <v>0</v>
          </cell>
          <cell r="BT1131">
            <v>0</v>
          </cell>
          <cell r="BU1131">
            <v>0</v>
          </cell>
          <cell r="BV1131">
            <v>0</v>
          </cell>
          <cell r="BW1131">
            <v>0</v>
          </cell>
          <cell r="BX1131">
            <v>0</v>
          </cell>
          <cell r="BY1131">
            <v>0</v>
          </cell>
          <cell r="BZ1131">
            <v>0</v>
          </cell>
          <cell r="CA1131">
            <v>0</v>
          </cell>
          <cell r="CB1131">
            <v>0</v>
          </cell>
          <cell r="CC1131">
            <v>0</v>
          </cell>
          <cell r="CD1131">
            <v>0</v>
          </cell>
          <cell r="CE1131">
            <v>0</v>
          </cell>
          <cell r="CF1131">
            <v>0</v>
          </cell>
          <cell r="CG1131">
            <v>0</v>
          </cell>
          <cell r="CH1131">
            <v>0</v>
          </cell>
          <cell r="CI1131">
            <v>0</v>
          </cell>
          <cell r="CJ1131">
            <v>0</v>
          </cell>
          <cell r="CK1131">
            <v>0</v>
          </cell>
          <cell r="CL1131">
            <v>0</v>
          </cell>
          <cell r="CM1131">
            <v>0</v>
          </cell>
          <cell r="CN1131">
            <v>0</v>
          </cell>
          <cell r="CO1131">
            <v>0</v>
          </cell>
          <cell r="CP1131">
            <v>0</v>
          </cell>
          <cell r="CQ1131">
            <v>0</v>
          </cell>
          <cell r="CR1131">
            <v>0</v>
          </cell>
          <cell r="CS1131">
            <v>0</v>
          </cell>
          <cell r="CT1131">
            <v>0</v>
          </cell>
          <cell r="CU1131">
            <v>0</v>
          </cell>
          <cell r="CV1131">
            <v>0</v>
          </cell>
          <cell r="CW1131">
            <v>0</v>
          </cell>
          <cell r="CX1131">
            <v>0</v>
          </cell>
          <cell r="CY1131">
            <v>0</v>
          </cell>
          <cell r="CZ1131">
            <v>0</v>
          </cell>
          <cell r="DA1131">
            <v>0</v>
          </cell>
          <cell r="DB1131">
            <v>0</v>
          </cell>
          <cell r="DC1131">
            <v>0</v>
          </cell>
          <cell r="DD1131">
            <v>0</v>
          </cell>
          <cell r="DE1131">
            <v>0</v>
          </cell>
          <cell r="DF1131">
            <v>0</v>
          </cell>
          <cell r="DG1131">
            <v>0</v>
          </cell>
          <cell r="DH1131">
            <v>0</v>
          </cell>
          <cell r="DI1131">
            <v>0</v>
          </cell>
          <cell r="DJ1131">
            <v>0</v>
          </cell>
          <cell r="DK1131">
            <v>0</v>
          </cell>
          <cell r="DL1131">
            <v>0</v>
          </cell>
          <cell r="DM1131">
            <v>0</v>
          </cell>
          <cell r="DN1131">
            <v>0</v>
          </cell>
          <cell r="DO1131">
            <v>0</v>
          </cell>
          <cell r="DP1131">
            <v>0</v>
          </cell>
          <cell r="DQ1131">
            <v>0</v>
          </cell>
          <cell r="DR1131">
            <v>0</v>
          </cell>
          <cell r="DS1131">
            <v>0</v>
          </cell>
          <cell r="DT1131">
            <v>0</v>
          </cell>
          <cell r="DU1131">
            <v>0</v>
          </cell>
          <cell r="DV1131">
            <v>0</v>
          </cell>
          <cell r="DW1131">
            <v>0</v>
          </cell>
          <cell r="DX1131">
            <v>0</v>
          </cell>
          <cell r="DY1131">
            <v>0</v>
          </cell>
          <cell r="DZ1131">
            <v>0</v>
          </cell>
          <cell r="EA1131">
            <v>0</v>
          </cell>
          <cell r="EB1131">
            <v>0</v>
          </cell>
          <cell r="EC1131">
            <v>0</v>
          </cell>
          <cell r="ED1131">
            <v>0</v>
          </cell>
          <cell r="EE1131">
            <v>0</v>
          </cell>
          <cell r="EF1131">
            <v>0</v>
          </cell>
          <cell r="EG1131">
            <v>0</v>
          </cell>
          <cell r="EH1131">
            <v>0</v>
          </cell>
          <cell r="EI1131">
            <v>0</v>
          </cell>
          <cell r="EJ1131">
            <v>0</v>
          </cell>
          <cell r="EK1131">
            <v>0</v>
          </cell>
          <cell r="EL1131">
            <v>0</v>
          </cell>
          <cell r="EM1131">
            <v>0</v>
          </cell>
          <cell r="EN1131">
            <v>0</v>
          </cell>
          <cell r="EO1131">
            <v>0</v>
          </cell>
          <cell r="EP1131">
            <v>0</v>
          </cell>
          <cell r="EQ1131">
            <v>0</v>
          </cell>
          <cell r="ER1131">
            <v>0</v>
          </cell>
          <cell r="ES1131">
            <v>0</v>
          </cell>
          <cell r="ET1131">
            <v>0</v>
          </cell>
          <cell r="EU1131">
            <v>0</v>
          </cell>
          <cell r="EV1131">
            <v>0</v>
          </cell>
          <cell r="EW1131">
            <v>0</v>
          </cell>
          <cell r="EX1131">
            <v>0</v>
          </cell>
          <cell r="EY1131">
            <v>0</v>
          </cell>
          <cell r="EZ1131">
            <v>0</v>
          </cell>
          <cell r="FA1131">
            <v>0</v>
          </cell>
          <cell r="FB1131">
            <v>0</v>
          </cell>
          <cell r="FC1131">
            <v>0</v>
          </cell>
          <cell r="FD1131">
            <v>0</v>
          </cell>
          <cell r="FE1131">
            <v>0</v>
          </cell>
          <cell r="FF1131">
            <v>0</v>
          </cell>
          <cell r="FG1131">
            <v>0</v>
          </cell>
          <cell r="FH1131">
            <v>0</v>
          </cell>
          <cell r="FI1131">
            <v>0</v>
          </cell>
          <cell r="FJ1131">
            <v>0</v>
          </cell>
          <cell r="FK1131">
            <v>0</v>
          </cell>
          <cell r="FL1131">
            <v>0</v>
          </cell>
          <cell r="FM1131">
            <v>0</v>
          </cell>
          <cell r="FN1131">
            <v>0</v>
          </cell>
          <cell r="FO1131">
            <v>0</v>
          </cell>
          <cell r="FP1131">
            <v>0</v>
          </cell>
          <cell r="FQ1131">
            <v>0</v>
          </cell>
          <cell r="FR1131">
            <v>0</v>
          </cell>
          <cell r="FS1131">
            <v>0</v>
          </cell>
          <cell r="FT1131">
            <v>0</v>
          </cell>
          <cell r="FU1131">
            <v>0</v>
          </cell>
          <cell r="FV1131">
            <v>0</v>
          </cell>
          <cell r="FW1131">
            <v>0</v>
          </cell>
          <cell r="FX1131">
            <v>0</v>
          </cell>
          <cell r="FY1131">
            <v>0</v>
          </cell>
          <cell r="FZ1131">
            <v>0</v>
          </cell>
          <cell r="GA1131">
            <v>0</v>
          </cell>
          <cell r="GB1131">
            <v>0</v>
          </cell>
          <cell r="GC1131">
            <v>0</v>
          </cell>
          <cell r="GD1131">
            <v>0</v>
          </cell>
          <cell r="GE1131">
            <v>0</v>
          </cell>
          <cell r="GF1131">
            <v>0</v>
          </cell>
          <cell r="GG1131">
            <v>0</v>
          </cell>
          <cell r="GH1131">
            <v>0</v>
          </cell>
          <cell r="GI1131">
            <v>0</v>
          </cell>
          <cell r="GJ1131">
            <v>0</v>
          </cell>
          <cell r="GK1131">
            <v>0</v>
          </cell>
          <cell r="GL1131">
            <v>0</v>
          </cell>
          <cell r="GM1131">
            <v>0</v>
          </cell>
          <cell r="GN1131">
            <v>0</v>
          </cell>
          <cell r="GO1131">
            <v>0</v>
          </cell>
          <cell r="GP1131">
            <v>0</v>
          </cell>
          <cell r="GQ1131">
            <v>0</v>
          </cell>
          <cell r="GR1131">
            <v>0</v>
          </cell>
          <cell r="GS1131">
            <v>0</v>
          </cell>
          <cell r="GT1131">
            <v>0</v>
          </cell>
          <cell r="GU1131">
            <v>0</v>
          </cell>
          <cell r="GV1131">
            <v>0</v>
          </cell>
          <cell r="GW1131">
            <v>0</v>
          </cell>
          <cell r="GX1131">
            <v>0</v>
          </cell>
          <cell r="GY1131">
            <v>0</v>
          </cell>
          <cell r="GZ1131">
            <v>0</v>
          </cell>
          <cell r="HA1131">
            <v>0</v>
          </cell>
          <cell r="HB1131">
            <v>0</v>
          </cell>
          <cell r="HC1131">
            <v>0</v>
          </cell>
          <cell r="HD1131">
            <v>0</v>
          </cell>
          <cell r="HE1131">
            <v>0</v>
          </cell>
          <cell r="HF1131">
            <v>0</v>
          </cell>
          <cell r="HG1131">
            <v>0</v>
          </cell>
          <cell r="HH1131">
            <v>0</v>
          </cell>
          <cell r="HI1131">
            <v>0</v>
          </cell>
          <cell r="HJ1131">
            <v>0</v>
          </cell>
          <cell r="HK1131">
            <v>0</v>
          </cell>
          <cell r="HL1131">
            <v>0</v>
          </cell>
          <cell r="HM1131">
            <v>0</v>
          </cell>
          <cell r="HN1131">
            <v>0</v>
          </cell>
          <cell r="HO1131">
            <v>0</v>
          </cell>
          <cell r="HP1131">
            <v>0</v>
          </cell>
          <cell r="HQ1131">
            <v>0</v>
          </cell>
          <cell r="HR1131">
            <v>0</v>
          </cell>
          <cell r="HS1131">
            <v>0</v>
          </cell>
          <cell r="HT1131">
            <v>0</v>
          </cell>
          <cell r="HU1131">
            <v>0</v>
          </cell>
          <cell r="HV1131">
            <v>0</v>
          </cell>
          <cell r="HW1131">
            <v>0</v>
          </cell>
          <cell r="HX1131">
            <v>0</v>
          </cell>
          <cell r="HY1131">
            <v>0</v>
          </cell>
          <cell r="HZ1131">
            <v>0</v>
          </cell>
          <cell r="IA1131">
            <v>0</v>
          </cell>
          <cell r="IB1131">
            <v>0</v>
          </cell>
          <cell r="IC1131">
            <v>0</v>
          </cell>
          <cell r="ID1131">
            <v>0</v>
          </cell>
          <cell r="IE1131">
            <v>0</v>
          </cell>
          <cell r="IF1131">
            <v>0</v>
          </cell>
          <cell r="IG1131">
            <v>0</v>
          </cell>
          <cell r="IH1131">
            <v>0</v>
          </cell>
          <cell r="II1131">
            <v>0</v>
          </cell>
          <cell r="IJ1131">
            <v>0</v>
          </cell>
          <cell r="IK1131">
            <v>0</v>
          </cell>
          <cell r="IL1131">
            <v>0</v>
          </cell>
          <cell r="IM1131">
            <v>0</v>
          </cell>
          <cell r="IN1131">
            <v>0</v>
          </cell>
          <cell r="IO1131">
            <v>0</v>
          </cell>
          <cell r="IP1131">
            <v>0</v>
          </cell>
          <cell r="IQ1131">
            <v>0</v>
          </cell>
          <cell r="IR1131">
            <v>0</v>
          </cell>
          <cell r="IS1131">
            <v>0</v>
          </cell>
          <cell r="IT1131">
            <v>0</v>
          </cell>
          <cell r="IU1131">
            <v>0</v>
          </cell>
          <cell r="IV1131">
            <v>0</v>
          </cell>
          <cell r="IW1131">
            <v>0</v>
          </cell>
          <cell r="IX1131">
            <v>0</v>
          </cell>
          <cell r="IY1131">
            <v>0</v>
          </cell>
          <cell r="IZ1131">
            <v>0</v>
          </cell>
          <cell r="JA1131">
            <v>0</v>
          </cell>
          <cell r="JB1131">
            <v>0</v>
          </cell>
          <cell r="JC1131">
            <v>0</v>
          </cell>
          <cell r="JD1131">
            <v>0</v>
          </cell>
          <cell r="JE1131">
            <v>0</v>
          </cell>
          <cell r="JF1131">
            <v>0</v>
          </cell>
          <cell r="JG1131">
            <v>0</v>
          </cell>
          <cell r="JH1131">
            <v>0</v>
          </cell>
          <cell r="JI1131">
            <v>0</v>
          </cell>
          <cell r="JJ1131">
            <v>0</v>
          </cell>
          <cell r="JK1131">
            <v>0</v>
          </cell>
          <cell r="JL1131">
            <v>0</v>
          </cell>
          <cell r="JM1131">
            <v>0</v>
          </cell>
          <cell r="JN1131">
            <v>0</v>
          </cell>
          <cell r="JO1131">
            <v>0</v>
          </cell>
          <cell r="JP1131">
            <v>0</v>
          </cell>
          <cell r="JQ1131">
            <v>0</v>
          </cell>
        </row>
        <row r="1132">
          <cell r="D1132" t="str">
            <v>HY_.QF.COR._.qOR.Dorena</v>
          </cell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0</v>
          </cell>
          <cell r="V1132">
            <v>0</v>
          </cell>
          <cell r="W1132">
            <v>0</v>
          </cell>
          <cell r="X1132">
            <v>0</v>
          </cell>
          <cell r="Y1132">
            <v>0</v>
          </cell>
          <cell r="Z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  <cell r="AI1132">
            <v>0</v>
          </cell>
          <cell r="AJ1132">
            <v>0</v>
          </cell>
          <cell r="AK1132">
            <v>0</v>
          </cell>
          <cell r="AL1132">
            <v>0</v>
          </cell>
          <cell r="AM1132">
            <v>0</v>
          </cell>
          <cell r="AN1132">
            <v>0</v>
          </cell>
          <cell r="AO1132">
            <v>0</v>
          </cell>
          <cell r="AP1132">
            <v>0</v>
          </cell>
          <cell r="AQ1132">
            <v>0</v>
          </cell>
          <cell r="AR1132">
            <v>0</v>
          </cell>
          <cell r="AS1132">
            <v>0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0</v>
          </cell>
          <cell r="AY1132">
            <v>0</v>
          </cell>
          <cell r="AZ1132">
            <v>0</v>
          </cell>
          <cell r="BA1132">
            <v>0</v>
          </cell>
          <cell r="BB1132">
            <v>0</v>
          </cell>
          <cell r="BC1132">
            <v>0</v>
          </cell>
          <cell r="BD1132">
            <v>0</v>
          </cell>
          <cell r="BE1132">
            <v>0</v>
          </cell>
          <cell r="BF1132">
            <v>0</v>
          </cell>
          <cell r="BG1132">
            <v>0</v>
          </cell>
          <cell r="BH1132">
            <v>0</v>
          </cell>
          <cell r="BI1132">
            <v>0</v>
          </cell>
          <cell r="BJ1132">
            <v>0</v>
          </cell>
          <cell r="BK1132">
            <v>0</v>
          </cell>
          <cell r="BL1132">
            <v>0</v>
          </cell>
          <cell r="BM1132">
            <v>0</v>
          </cell>
          <cell r="BN1132">
            <v>0</v>
          </cell>
          <cell r="BO1132">
            <v>0</v>
          </cell>
          <cell r="BP1132">
            <v>0</v>
          </cell>
          <cell r="BQ1132">
            <v>0</v>
          </cell>
          <cell r="BR1132">
            <v>0</v>
          </cell>
          <cell r="BS1132">
            <v>0</v>
          </cell>
          <cell r="BT1132">
            <v>0</v>
          </cell>
          <cell r="BU1132">
            <v>0</v>
          </cell>
          <cell r="BV1132">
            <v>0</v>
          </cell>
          <cell r="BW1132">
            <v>0</v>
          </cell>
          <cell r="BX1132">
            <v>0</v>
          </cell>
          <cell r="BY1132">
            <v>0</v>
          </cell>
          <cell r="BZ1132">
            <v>0</v>
          </cell>
          <cell r="CA1132">
            <v>0</v>
          </cell>
          <cell r="CB1132">
            <v>0</v>
          </cell>
          <cell r="CC1132">
            <v>0</v>
          </cell>
          <cell r="CD1132">
            <v>0</v>
          </cell>
          <cell r="CE1132">
            <v>0</v>
          </cell>
          <cell r="CF1132">
            <v>0</v>
          </cell>
          <cell r="CG1132">
            <v>0</v>
          </cell>
          <cell r="CH1132">
            <v>0</v>
          </cell>
          <cell r="CI1132">
            <v>0</v>
          </cell>
          <cell r="CJ1132">
            <v>0</v>
          </cell>
          <cell r="CK1132">
            <v>0</v>
          </cell>
          <cell r="CL1132">
            <v>0</v>
          </cell>
          <cell r="CM1132">
            <v>0</v>
          </cell>
          <cell r="CN1132">
            <v>0</v>
          </cell>
          <cell r="CO1132">
            <v>0</v>
          </cell>
          <cell r="CP1132">
            <v>0</v>
          </cell>
          <cell r="CQ1132">
            <v>0</v>
          </cell>
          <cell r="CR1132">
            <v>0</v>
          </cell>
          <cell r="CS1132">
            <v>0</v>
          </cell>
          <cell r="CT1132">
            <v>0</v>
          </cell>
          <cell r="CU1132">
            <v>0</v>
          </cell>
          <cell r="CV1132">
            <v>0</v>
          </cell>
          <cell r="CW1132">
            <v>0</v>
          </cell>
          <cell r="CX1132">
            <v>0</v>
          </cell>
          <cell r="CY1132">
            <v>0</v>
          </cell>
          <cell r="CZ1132">
            <v>0</v>
          </cell>
          <cell r="DA1132">
            <v>0</v>
          </cell>
          <cell r="DB1132">
            <v>0</v>
          </cell>
          <cell r="DC1132">
            <v>0</v>
          </cell>
          <cell r="DD1132">
            <v>0</v>
          </cell>
          <cell r="DE1132">
            <v>0</v>
          </cell>
          <cell r="DF1132">
            <v>0</v>
          </cell>
          <cell r="DG1132">
            <v>0</v>
          </cell>
          <cell r="DH1132">
            <v>0</v>
          </cell>
          <cell r="DI1132">
            <v>0</v>
          </cell>
          <cell r="DJ1132">
            <v>0</v>
          </cell>
          <cell r="DK1132">
            <v>0</v>
          </cell>
          <cell r="DL1132">
            <v>0</v>
          </cell>
          <cell r="DM1132">
            <v>0</v>
          </cell>
          <cell r="DN1132">
            <v>0</v>
          </cell>
          <cell r="DO1132">
            <v>0</v>
          </cell>
          <cell r="DP1132">
            <v>0</v>
          </cell>
          <cell r="DQ1132">
            <v>0</v>
          </cell>
          <cell r="DR1132">
            <v>0</v>
          </cell>
          <cell r="DS1132">
            <v>0</v>
          </cell>
          <cell r="DT1132">
            <v>0</v>
          </cell>
          <cell r="DU1132">
            <v>0</v>
          </cell>
          <cell r="DV1132">
            <v>0</v>
          </cell>
          <cell r="DW1132">
            <v>0</v>
          </cell>
          <cell r="DX1132">
            <v>0</v>
          </cell>
          <cell r="DY1132">
            <v>0</v>
          </cell>
          <cell r="DZ1132">
            <v>0</v>
          </cell>
          <cell r="EA1132">
            <v>0</v>
          </cell>
          <cell r="EB1132">
            <v>0</v>
          </cell>
          <cell r="EC1132">
            <v>0</v>
          </cell>
          <cell r="ED1132">
            <v>0</v>
          </cell>
          <cell r="EE1132">
            <v>0</v>
          </cell>
          <cell r="EF1132">
            <v>0</v>
          </cell>
          <cell r="EG1132">
            <v>0</v>
          </cell>
          <cell r="EH1132">
            <v>0</v>
          </cell>
          <cell r="EI1132">
            <v>0</v>
          </cell>
          <cell r="EJ1132">
            <v>0</v>
          </cell>
          <cell r="EK1132">
            <v>0</v>
          </cell>
          <cell r="EL1132">
            <v>0</v>
          </cell>
          <cell r="EM1132">
            <v>0</v>
          </cell>
          <cell r="EN1132">
            <v>0</v>
          </cell>
          <cell r="EO1132">
            <v>0</v>
          </cell>
          <cell r="EP1132">
            <v>0</v>
          </cell>
          <cell r="EQ1132">
            <v>0</v>
          </cell>
          <cell r="ER1132">
            <v>0</v>
          </cell>
          <cell r="ES1132">
            <v>0</v>
          </cell>
          <cell r="ET1132">
            <v>0</v>
          </cell>
          <cell r="EU1132">
            <v>0</v>
          </cell>
          <cell r="EV1132">
            <v>0</v>
          </cell>
          <cell r="EW1132">
            <v>0</v>
          </cell>
          <cell r="EX1132">
            <v>0</v>
          </cell>
          <cell r="EY1132">
            <v>0</v>
          </cell>
          <cell r="EZ1132">
            <v>0</v>
          </cell>
          <cell r="FA1132">
            <v>0</v>
          </cell>
          <cell r="FB1132">
            <v>0</v>
          </cell>
          <cell r="FC1132">
            <v>0</v>
          </cell>
          <cell r="FD1132">
            <v>0</v>
          </cell>
          <cell r="FE1132">
            <v>0</v>
          </cell>
          <cell r="FF1132">
            <v>0</v>
          </cell>
          <cell r="FG1132">
            <v>0</v>
          </cell>
          <cell r="FH1132">
            <v>0</v>
          </cell>
          <cell r="FI1132">
            <v>0</v>
          </cell>
          <cell r="FJ1132">
            <v>0</v>
          </cell>
          <cell r="FK1132">
            <v>0</v>
          </cell>
          <cell r="FL1132">
            <v>0</v>
          </cell>
          <cell r="FM1132">
            <v>0</v>
          </cell>
          <cell r="FN1132">
            <v>0</v>
          </cell>
          <cell r="FO1132">
            <v>0</v>
          </cell>
          <cell r="FP1132">
            <v>0</v>
          </cell>
          <cell r="FQ1132">
            <v>0</v>
          </cell>
          <cell r="FR1132">
            <v>0</v>
          </cell>
          <cell r="FS1132">
            <v>0</v>
          </cell>
          <cell r="FT1132">
            <v>0</v>
          </cell>
          <cell r="FU1132">
            <v>0</v>
          </cell>
          <cell r="FV1132">
            <v>0</v>
          </cell>
          <cell r="FW1132">
            <v>0</v>
          </cell>
          <cell r="FX1132">
            <v>0</v>
          </cell>
          <cell r="FY1132">
            <v>0</v>
          </cell>
          <cell r="FZ1132">
            <v>0</v>
          </cell>
          <cell r="GA1132">
            <v>0</v>
          </cell>
          <cell r="GB1132">
            <v>0</v>
          </cell>
          <cell r="GC1132">
            <v>0</v>
          </cell>
          <cell r="GD1132">
            <v>0</v>
          </cell>
          <cell r="GE1132">
            <v>0</v>
          </cell>
          <cell r="GF1132">
            <v>0</v>
          </cell>
          <cell r="GG1132">
            <v>0</v>
          </cell>
          <cell r="GH1132">
            <v>0</v>
          </cell>
          <cell r="GI1132">
            <v>0</v>
          </cell>
          <cell r="GJ1132">
            <v>0</v>
          </cell>
          <cell r="GK1132">
            <v>0</v>
          </cell>
          <cell r="GL1132">
            <v>0</v>
          </cell>
          <cell r="GM1132">
            <v>0</v>
          </cell>
          <cell r="GN1132">
            <v>0</v>
          </cell>
          <cell r="GO1132">
            <v>0</v>
          </cell>
          <cell r="GP1132">
            <v>0</v>
          </cell>
          <cell r="GQ1132">
            <v>0</v>
          </cell>
          <cell r="GR1132">
            <v>0</v>
          </cell>
          <cell r="GS1132">
            <v>0</v>
          </cell>
          <cell r="GT1132">
            <v>0</v>
          </cell>
          <cell r="GU1132">
            <v>0</v>
          </cell>
          <cell r="GV1132">
            <v>0</v>
          </cell>
          <cell r="GW1132">
            <v>0</v>
          </cell>
          <cell r="GX1132">
            <v>0</v>
          </cell>
          <cell r="GY1132">
            <v>0</v>
          </cell>
          <cell r="GZ1132">
            <v>0</v>
          </cell>
          <cell r="HA1132">
            <v>0</v>
          </cell>
          <cell r="HB1132">
            <v>0</v>
          </cell>
          <cell r="HC1132">
            <v>0</v>
          </cell>
          <cell r="HD1132">
            <v>0</v>
          </cell>
          <cell r="HE1132">
            <v>0</v>
          </cell>
          <cell r="HF1132">
            <v>0</v>
          </cell>
          <cell r="HG1132">
            <v>0</v>
          </cell>
          <cell r="HH1132">
            <v>0</v>
          </cell>
          <cell r="HI1132">
            <v>0</v>
          </cell>
          <cell r="HJ1132">
            <v>0</v>
          </cell>
          <cell r="HK1132">
            <v>0</v>
          </cell>
          <cell r="HL1132">
            <v>0</v>
          </cell>
          <cell r="HM1132">
            <v>0</v>
          </cell>
          <cell r="HN1132">
            <v>0</v>
          </cell>
          <cell r="HO1132">
            <v>0</v>
          </cell>
          <cell r="HP1132">
            <v>0</v>
          </cell>
          <cell r="HQ1132">
            <v>0</v>
          </cell>
          <cell r="HR1132">
            <v>0</v>
          </cell>
          <cell r="HS1132">
            <v>0</v>
          </cell>
          <cell r="HT1132">
            <v>0</v>
          </cell>
          <cell r="HU1132">
            <v>0</v>
          </cell>
          <cell r="HV1132">
            <v>0</v>
          </cell>
          <cell r="HW1132">
            <v>0</v>
          </cell>
          <cell r="HX1132">
            <v>0</v>
          </cell>
          <cell r="HY1132">
            <v>0</v>
          </cell>
          <cell r="HZ1132">
            <v>0</v>
          </cell>
          <cell r="IA1132">
            <v>0</v>
          </cell>
          <cell r="IB1132">
            <v>0</v>
          </cell>
          <cell r="IC1132">
            <v>0</v>
          </cell>
          <cell r="ID1132">
            <v>0</v>
          </cell>
          <cell r="IE1132">
            <v>0</v>
          </cell>
          <cell r="IF1132">
            <v>0</v>
          </cell>
          <cell r="IG1132">
            <v>0</v>
          </cell>
          <cell r="IH1132">
            <v>0</v>
          </cell>
          <cell r="II1132">
            <v>0</v>
          </cell>
          <cell r="IJ1132">
            <v>0</v>
          </cell>
          <cell r="IK1132">
            <v>0</v>
          </cell>
          <cell r="IL1132">
            <v>0</v>
          </cell>
          <cell r="IM1132">
            <v>0</v>
          </cell>
          <cell r="IN1132">
            <v>0</v>
          </cell>
          <cell r="IO1132">
            <v>0</v>
          </cell>
          <cell r="IP1132">
            <v>0</v>
          </cell>
          <cell r="IQ1132">
            <v>0</v>
          </cell>
          <cell r="IR1132">
            <v>0</v>
          </cell>
          <cell r="IS1132">
            <v>0</v>
          </cell>
          <cell r="IT1132">
            <v>0</v>
          </cell>
          <cell r="IU1132">
            <v>0</v>
          </cell>
          <cell r="IV1132">
            <v>0</v>
          </cell>
          <cell r="IW1132">
            <v>0</v>
          </cell>
          <cell r="IX1132">
            <v>0</v>
          </cell>
          <cell r="IY1132">
            <v>0</v>
          </cell>
          <cell r="IZ1132">
            <v>0</v>
          </cell>
          <cell r="JA1132">
            <v>0</v>
          </cell>
          <cell r="JB1132">
            <v>0</v>
          </cell>
          <cell r="JC1132">
            <v>0</v>
          </cell>
          <cell r="JD1132">
            <v>0</v>
          </cell>
          <cell r="JE1132">
            <v>0</v>
          </cell>
          <cell r="JF1132">
            <v>0</v>
          </cell>
          <cell r="JG1132">
            <v>0</v>
          </cell>
          <cell r="JH1132">
            <v>0</v>
          </cell>
          <cell r="JI1132">
            <v>0</v>
          </cell>
          <cell r="JJ1132">
            <v>0</v>
          </cell>
          <cell r="JK1132">
            <v>0</v>
          </cell>
          <cell r="JL1132">
            <v>0</v>
          </cell>
          <cell r="JM1132">
            <v>0</v>
          </cell>
          <cell r="JN1132">
            <v>0</v>
          </cell>
          <cell r="JO1132">
            <v>0</v>
          </cell>
          <cell r="JP1132">
            <v>0</v>
          </cell>
          <cell r="JQ1132">
            <v>0</v>
          </cell>
        </row>
        <row r="1133">
          <cell r="D1133" t="str">
            <v>HY_.QF.COR._.qOR.EBD</v>
          </cell>
          <cell r="F1133">
            <v>0</v>
          </cell>
          <cell r="G1133">
            <v>0</v>
          </cell>
          <cell r="H1133">
            <v>0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0</v>
          </cell>
          <cell r="V1133">
            <v>0</v>
          </cell>
          <cell r="W1133">
            <v>0</v>
          </cell>
          <cell r="X1133">
            <v>0</v>
          </cell>
          <cell r="Y1133">
            <v>0</v>
          </cell>
          <cell r="Z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0</v>
          </cell>
          <cell r="AI1133">
            <v>0</v>
          </cell>
          <cell r="AJ1133">
            <v>0</v>
          </cell>
          <cell r="AK1133">
            <v>0</v>
          </cell>
          <cell r="AL1133">
            <v>0</v>
          </cell>
          <cell r="AM1133">
            <v>0</v>
          </cell>
          <cell r="AN1133">
            <v>0</v>
          </cell>
          <cell r="AO1133">
            <v>0</v>
          </cell>
          <cell r="AP1133">
            <v>0</v>
          </cell>
          <cell r="AQ1133">
            <v>0</v>
          </cell>
          <cell r="AR1133">
            <v>0</v>
          </cell>
          <cell r="AS1133">
            <v>0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0</v>
          </cell>
          <cell r="AY1133">
            <v>0</v>
          </cell>
          <cell r="AZ1133">
            <v>0</v>
          </cell>
          <cell r="BA1133">
            <v>0</v>
          </cell>
          <cell r="BB1133">
            <v>0</v>
          </cell>
          <cell r="BC1133">
            <v>0</v>
          </cell>
          <cell r="BD1133">
            <v>0</v>
          </cell>
          <cell r="BE1133">
            <v>0</v>
          </cell>
          <cell r="BF1133">
            <v>0</v>
          </cell>
          <cell r="BG1133">
            <v>0</v>
          </cell>
          <cell r="BH1133">
            <v>0</v>
          </cell>
          <cell r="BI1133">
            <v>0</v>
          </cell>
          <cell r="BJ1133">
            <v>0</v>
          </cell>
          <cell r="BK1133">
            <v>0</v>
          </cell>
          <cell r="BL1133">
            <v>0</v>
          </cell>
          <cell r="BM1133">
            <v>0</v>
          </cell>
          <cell r="BN1133">
            <v>0</v>
          </cell>
          <cell r="BO1133">
            <v>0</v>
          </cell>
          <cell r="BP1133">
            <v>0</v>
          </cell>
          <cell r="BQ1133">
            <v>0</v>
          </cell>
          <cell r="BR1133">
            <v>0</v>
          </cell>
          <cell r="BS1133">
            <v>0</v>
          </cell>
          <cell r="BT1133">
            <v>0</v>
          </cell>
          <cell r="BU1133">
            <v>0</v>
          </cell>
          <cell r="BV1133">
            <v>0</v>
          </cell>
          <cell r="BW1133">
            <v>0</v>
          </cell>
          <cell r="BX1133">
            <v>0</v>
          </cell>
          <cell r="BY1133">
            <v>0</v>
          </cell>
          <cell r="BZ1133">
            <v>0</v>
          </cell>
          <cell r="CA1133">
            <v>0</v>
          </cell>
          <cell r="CB1133">
            <v>0</v>
          </cell>
          <cell r="CC1133">
            <v>0</v>
          </cell>
          <cell r="CD1133">
            <v>0</v>
          </cell>
          <cell r="CE1133">
            <v>0</v>
          </cell>
          <cell r="CF1133">
            <v>0</v>
          </cell>
          <cell r="CG1133">
            <v>0</v>
          </cell>
          <cell r="CH1133">
            <v>0</v>
          </cell>
          <cell r="CI1133">
            <v>0</v>
          </cell>
          <cell r="CJ1133">
            <v>0</v>
          </cell>
          <cell r="CK1133">
            <v>0</v>
          </cell>
          <cell r="CL1133">
            <v>0</v>
          </cell>
          <cell r="CM1133">
            <v>0</v>
          </cell>
          <cell r="CN1133">
            <v>0</v>
          </cell>
          <cell r="CO1133">
            <v>0</v>
          </cell>
          <cell r="CP1133">
            <v>0</v>
          </cell>
          <cell r="CQ1133">
            <v>0</v>
          </cell>
          <cell r="CR1133">
            <v>0</v>
          </cell>
          <cell r="CS1133">
            <v>0</v>
          </cell>
          <cell r="CT1133">
            <v>0</v>
          </cell>
          <cell r="CU1133">
            <v>0</v>
          </cell>
          <cell r="CV1133">
            <v>0</v>
          </cell>
          <cell r="CW1133">
            <v>0</v>
          </cell>
          <cell r="CX1133">
            <v>0</v>
          </cell>
          <cell r="CY1133">
            <v>0</v>
          </cell>
          <cell r="CZ1133">
            <v>0</v>
          </cell>
          <cell r="DA1133">
            <v>0</v>
          </cell>
          <cell r="DB1133">
            <v>0</v>
          </cell>
          <cell r="DC1133">
            <v>0</v>
          </cell>
          <cell r="DD1133">
            <v>0</v>
          </cell>
          <cell r="DE1133">
            <v>0</v>
          </cell>
          <cell r="DF1133">
            <v>0</v>
          </cell>
          <cell r="DG1133">
            <v>0</v>
          </cell>
          <cell r="DH1133">
            <v>0</v>
          </cell>
          <cell r="DI1133">
            <v>0</v>
          </cell>
          <cell r="DJ1133">
            <v>0</v>
          </cell>
          <cell r="DK1133">
            <v>0</v>
          </cell>
          <cell r="DL1133">
            <v>0</v>
          </cell>
          <cell r="DM1133">
            <v>0</v>
          </cell>
          <cell r="DN1133">
            <v>0</v>
          </cell>
          <cell r="DO1133">
            <v>0</v>
          </cell>
          <cell r="DP1133">
            <v>0</v>
          </cell>
          <cell r="DQ1133">
            <v>0</v>
          </cell>
          <cell r="DR1133">
            <v>0</v>
          </cell>
          <cell r="DS1133">
            <v>0</v>
          </cell>
          <cell r="DT1133">
            <v>0</v>
          </cell>
          <cell r="DU1133">
            <v>0</v>
          </cell>
          <cell r="DV1133">
            <v>0</v>
          </cell>
          <cell r="DW1133">
            <v>0</v>
          </cell>
          <cell r="DX1133">
            <v>0</v>
          </cell>
          <cell r="DY1133">
            <v>0</v>
          </cell>
          <cell r="DZ1133">
            <v>0</v>
          </cell>
          <cell r="EA1133">
            <v>0</v>
          </cell>
          <cell r="EB1133">
            <v>0</v>
          </cell>
          <cell r="EC1133">
            <v>0</v>
          </cell>
          <cell r="ED1133">
            <v>0</v>
          </cell>
          <cell r="EE1133">
            <v>0</v>
          </cell>
          <cell r="EF1133">
            <v>0</v>
          </cell>
          <cell r="EG1133">
            <v>0</v>
          </cell>
          <cell r="EH1133">
            <v>0</v>
          </cell>
          <cell r="EI1133">
            <v>0</v>
          </cell>
          <cell r="EJ1133">
            <v>0</v>
          </cell>
          <cell r="EK1133">
            <v>0</v>
          </cell>
          <cell r="EL1133">
            <v>0</v>
          </cell>
          <cell r="EM1133">
            <v>0</v>
          </cell>
          <cell r="EN1133">
            <v>0</v>
          </cell>
          <cell r="EO1133">
            <v>0</v>
          </cell>
          <cell r="EP1133">
            <v>0</v>
          </cell>
          <cell r="EQ1133">
            <v>0</v>
          </cell>
          <cell r="ER1133">
            <v>0</v>
          </cell>
          <cell r="ES1133">
            <v>0</v>
          </cell>
          <cell r="ET1133">
            <v>0</v>
          </cell>
          <cell r="EU1133">
            <v>0</v>
          </cell>
          <cell r="EV1133">
            <v>0</v>
          </cell>
          <cell r="EW1133">
            <v>0</v>
          </cell>
          <cell r="EX1133">
            <v>0</v>
          </cell>
          <cell r="EY1133">
            <v>0</v>
          </cell>
          <cell r="EZ1133">
            <v>0</v>
          </cell>
          <cell r="FA1133">
            <v>0</v>
          </cell>
          <cell r="FB1133">
            <v>0</v>
          </cell>
          <cell r="FC1133">
            <v>0</v>
          </cell>
          <cell r="FD1133">
            <v>0</v>
          </cell>
          <cell r="FE1133">
            <v>0</v>
          </cell>
          <cell r="FF1133">
            <v>0</v>
          </cell>
          <cell r="FG1133">
            <v>0</v>
          </cell>
          <cell r="FH1133">
            <v>0</v>
          </cell>
          <cell r="FI1133">
            <v>0</v>
          </cell>
          <cell r="FJ1133">
            <v>0</v>
          </cell>
          <cell r="FK1133">
            <v>0</v>
          </cell>
          <cell r="FL1133">
            <v>0</v>
          </cell>
          <cell r="FM1133">
            <v>0</v>
          </cell>
          <cell r="FN1133">
            <v>0</v>
          </cell>
          <cell r="FO1133">
            <v>0</v>
          </cell>
          <cell r="FP1133">
            <v>0</v>
          </cell>
          <cell r="FQ1133">
            <v>0</v>
          </cell>
          <cell r="FR1133">
            <v>0</v>
          </cell>
          <cell r="FS1133">
            <v>0</v>
          </cell>
          <cell r="FT1133">
            <v>0</v>
          </cell>
          <cell r="FU1133">
            <v>0</v>
          </cell>
          <cell r="FV1133">
            <v>0</v>
          </cell>
          <cell r="FW1133">
            <v>0</v>
          </cell>
          <cell r="FX1133">
            <v>0</v>
          </cell>
          <cell r="FY1133">
            <v>0</v>
          </cell>
          <cell r="FZ1133">
            <v>0</v>
          </cell>
          <cell r="GA1133">
            <v>0</v>
          </cell>
          <cell r="GB1133">
            <v>0</v>
          </cell>
          <cell r="GC1133">
            <v>0</v>
          </cell>
          <cell r="GD1133">
            <v>0</v>
          </cell>
          <cell r="GE1133">
            <v>0</v>
          </cell>
          <cell r="GF1133">
            <v>0</v>
          </cell>
          <cell r="GG1133">
            <v>0</v>
          </cell>
          <cell r="GH1133">
            <v>0</v>
          </cell>
          <cell r="GI1133">
            <v>0</v>
          </cell>
          <cell r="GJ1133">
            <v>0</v>
          </cell>
          <cell r="GK1133">
            <v>0</v>
          </cell>
          <cell r="GL1133">
            <v>0</v>
          </cell>
          <cell r="GM1133">
            <v>0</v>
          </cell>
          <cell r="GN1133">
            <v>0</v>
          </cell>
          <cell r="GO1133">
            <v>0</v>
          </cell>
          <cell r="GP1133">
            <v>0</v>
          </cell>
          <cell r="GQ1133">
            <v>0</v>
          </cell>
          <cell r="GR1133">
            <v>0</v>
          </cell>
          <cell r="GS1133">
            <v>0</v>
          </cell>
          <cell r="GT1133">
            <v>0</v>
          </cell>
          <cell r="GU1133">
            <v>0</v>
          </cell>
          <cell r="GV1133">
            <v>0</v>
          </cell>
          <cell r="GW1133">
            <v>0</v>
          </cell>
          <cell r="GX1133">
            <v>0</v>
          </cell>
          <cell r="GY1133">
            <v>0</v>
          </cell>
          <cell r="GZ1133">
            <v>0</v>
          </cell>
          <cell r="HA1133">
            <v>0</v>
          </cell>
          <cell r="HB1133">
            <v>0</v>
          </cell>
          <cell r="HC1133">
            <v>0</v>
          </cell>
          <cell r="HD1133">
            <v>0</v>
          </cell>
          <cell r="HE1133">
            <v>0</v>
          </cell>
          <cell r="HF1133">
            <v>0</v>
          </cell>
          <cell r="HG1133">
            <v>0</v>
          </cell>
          <cell r="HH1133">
            <v>0</v>
          </cell>
          <cell r="HI1133">
            <v>0</v>
          </cell>
          <cell r="HJ1133">
            <v>0</v>
          </cell>
          <cell r="HK1133">
            <v>0</v>
          </cell>
          <cell r="HL1133">
            <v>0</v>
          </cell>
          <cell r="HM1133">
            <v>0</v>
          </cell>
          <cell r="HN1133">
            <v>0</v>
          </cell>
          <cell r="HO1133">
            <v>0</v>
          </cell>
          <cell r="HP1133">
            <v>0</v>
          </cell>
          <cell r="HQ1133">
            <v>0</v>
          </cell>
          <cell r="HR1133">
            <v>0</v>
          </cell>
          <cell r="HS1133">
            <v>0</v>
          </cell>
          <cell r="HT1133">
            <v>0</v>
          </cell>
          <cell r="HU1133">
            <v>0</v>
          </cell>
          <cell r="HV1133">
            <v>0</v>
          </cell>
          <cell r="HW1133">
            <v>0</v>
          </cell>
          <cell r="HX1133">
            <v>0</v>
          </cell>
          <cell r="HY1133">
            <v>0</v>
          </cell>
          <cell r="HZ1133">
            <v>0</v>
          </cell>
          <cell r="IA1133">
            <v>0</v>
          </cell>
          <cell r="IB1133">
            <v>0</v>
          </cell>
          <cell r="IC1133">
            <v>0</v>
          </cell>
          <cell r="ID1133">
            <v>0</v>
          </cell>
          <cell r="IE1133">
            <v>0</v>
          </cell>
          <cell r="IF1133">
            <v>0</v>
          </cell>
          <cell r="IG1133">
            <v>0</v>
          </cell>
          <cell r="IH1133">
            <v>0</v>
          </cell>
          <cell r="II1133">
            <v>0</v>
          </cell>
          <cell r="IJ1133">
            <v>0</v>
          </cell>
          <cell r="IK1133">
            <v>0</v>
          </cell>
          <cell r="IL1133">
            <v>0</v>
          </cell>
          <cell r="IM1133">
            <v>0</v>
          </cell>
          <cell r="IN1133">
            <v>0</v>
          </cell>
          <cell r="IO1133">
            <v>0</v>
          </cell>
          <cell r="IP1133">
            <v>0</v>
          </cell>
          <cell r="IQ1133">
            <v>0</v>
          </cell>
          <cell r="IR1133">
            <v>0</v>
          </cell>
          <cell r="IS1133">
            <v>0</v>
          </cell>
          <cell r="IT1133">
            <v>0</v>
          </cell>
          <cell r="IU1133">
            <v>0</v>
          </cell>
          <cell r="IV1133">
            <v>0</v>
          </cell>
          <cell r="IW1133">
            <v>0</v>
          </cell>
          <cell r="IX1133">
            <v>0</v>
          </cell>
          <cell r="IY1133">
            <v>0</v>
          </cell>
          <cell r="IZ1133">
            <v>0</v>
          </cell>
          <cell r="JA1133">
            <v>0</v>
          </cell>
          <cell r="JB1133">
            <v>0</v>
          </cell>
          <cell r="JC1133">
            <v>0</v>
          </cell>
          <cell r="JD1133">
            <v>0</v>
          </cell>
          <cell r="JE1133">
            <v>0</v>
          </cell>
          <cell r="JF1133">
            <v>0</v>
          </cell>
          <cell r="JG1133">
            <v>0</v>
          </cell>
          <cell r="JH1133">
            <v>0</v>
          </cell>
          <cell r="JI1133">
            <v>0</v>
          </cell>
          <cell r="JJ1133">
            <v>0</v>
          </cell>
          <cell r="JK1133">
            <v>0</v>
          </cell>
          <cell r="JL1133">
            <v>0</v>
          </cell>
          <cell r="JM1133">
            <v>0</v>
          </cell>
          <cell r="JN1133">
            <v>0</v>
          </cell>
          <cell r="JO1133">
            <v>0</v>
          </cell>
          <cell r="JP1133">
            <v>0</v>
          </cell>
          <cell r="JQ1133">
            <v>0</v>
          </cell>
        </row>
        <row r="1134">
          <cell r="D1134" t="str">
            <v>HY_.QF.COR._.qOR.Monroe</v>
          </cell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0</v>
          </cell>
          <cell r="V1134">
            <v>0</v>
          </cell>
          <cell r="W1134">
            <v>0</v>
          </cell>
          <cell r="X1134">
            <v>0</v>
          </cell>
          <cell r="Y1134">
            <v>0</v>
          </cell>
          <cell r="Z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0</v>
          </cell>
          <cell r="AI1134">
            <v>0</v>
          </cell>
          <cell r="AJ1134">
            <v>0</v>
          </cell>
          <cell r="AK1134">
            <v>0</v>
          </cell>
          <cell r="AL1134">
            <v>0</v>
          </cell>
          <cell r="AM1134">
            <v>0</v>
          </cell>
          <cell r="AN1134">
            <v>0</v>
          </cell>
          <cell r="AO1134">
            <v>0</v>
          </cell>
          <cell r="AP1134">
            <v>0</v>
          </cell>
          <cell r="AQ1134">
            <v>0</v>
          </cell>
          <cell r="AR1134">
            <v>0</v>
          </cell>
          <cell r="AS1134">
            <v>0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0</v>
          </cell>
          <cell r="AY1134">
            <v>0</v>
          </cell>
          <cell r="AZ1134">
            <v>0</v>
          </cell>
          <cell r="BA1134">
            <v>0</v>
          </cell>
          <cell r="BB1134">
            <v>0</v>
          </cell>
          <cell r="BC1134">
            <v>0</v>
          </cell>
          <cell r="BD1134">
            <v>0</v>
          </cell>
          <cell r="BE1134">
            <v>0</v>
          </cell>
          <cell r="BF1134">
            <v>0</v>
          </cell>
          <cell r="BG1134">
            <v>0</v>
          </cell>
          <cell r="BH1134">
            <v>0</v>
          </cell>
          <cell r="BI1134">
            <v>0</v>
          </cell>
          <cell r="BJ1134">
            <v>0</v>
          </cell>
          <cell r="BK1134">
            <v>0</v>
          </cell>
          <cell r="BL1134">
            <v>0</v>
          </cell>
          <cell r="BM1134">
            <v>0</v>
          </cell>
          <cell r="BN1134">
            <v>0</v>
          </cell>
          <cell r="BO1134">
            <v>0</v>
          </cell>
          <cell r="BP1134">
            <v>0</v>
          </cell>
          <cell r="BQ1134">
            <v>0</v>
          </cell>
          <cell r="BR1134">
            <v>0</v>
          </cell>
          <cell r="BS1134">
            <v>0</v>
          </cell>
          <cell r="BT1134">
            <v>0</v>
          </cell>
          <cell r="BU1134">
            <v>0</v>
          </cell>
          <cell r="BV1134">
            <v>0</v>
          </cell>
          <cell r="BW1134">
            <v>0</v>
          </cell>
          <cell r="BX1134">
            <v>0</v>
          </cell>
          <cell r="BY1134">
            <v>0</v>
          </cell>
          <cell r="BZ1134">
            <v>0</v>
          </cell>
          <cell r="CA1134">
            <v>0</v>
          </cell>
          <cell r="CB1134">
            <v>0</v>
          </cell>
          <cell r="CC1134">
            <v>0</v>
          </cell>
          <cell r="CD1134">
            <v>0</v>
          </cell>
          <cell r="CE1134">
            <v>0</v>
          </cell>
          <cell r="CF1134">
            <v>0</v>
          </cell>
          <cell r="CG1134">
            <v>0</v>
          </cell>
          <cell r="CH1134">
            <v>0</v>
          </cell>
          <cell r="CI1134">
            <v>0</v>
          </cell>
          <cell r="CJ1134">
            <v>0</v>
          </cell>
          <cell r="CK1134">
            <v>0</v>
          </cell>
          <cell r="CL1134">
            <v>0</v>
          </cell>
          <cell r="CM1134">
            <v>0</v>
          </cell>
          <cell r="CN1134">
            <v>0</v>
          </cell>
          <cell r="CO1134">
            <v>0</v>
          </cell>
          <cell r="CP1134">
            <v>0</v>
          </cell>
          <cell r="CQ1134">
            <v>0</v>
          </cell>
          <cell r="CR1134">
            <v>0</v>
          </cell>
          <cell r="CS1134">
            <v>0</v>
          </cell>
          <cell r="CT1134">
            <v>0</v>
          </cell>
          <cell r="CU1134">
            <v>0</v>
          </cell>
          <cell r="CV1134">
            <v>0</v>
          </cell>
          <cell r="CW1134">
            <v>0</v>
          </cell>
          <cell r="CX1134">
            <v>0</v>
          </cell>
          <cell r="CY1134">
            <v>0</v>
          </cell>
          <cell r="CZ1134">
            <v>0</v>
          </cell>
          <cell r="DA1134">
            <v>0</v>
          </cell>
          <cell r="DB1134">
            <v>0</v>
          </cell>
          <cell r="DC1134">
            <v>0</v>
          </cell>
          <cell r="DD1134">
            <v>0</v>
          </cell>
          <cell r="DE1134">
            <v>0</v>
          </cell>
          <cell r="DF1134">
            <v>0</v>
          </cell>
          <cell r="DG1134">
            <v>0</v>
          </cell>
          <cell r="DH1134">
            <v>0</v>
          </cell>
          <cell r="DI1134">
            <v>0</v>
          </cell>
          <cell r="DJ1134">
            <v>0</v>
          </cell>
          <cell r="DK1134">
            <v>0</v>
          </cell>
          <cell r="DL1134">
            <v>0</v>
          </cell>
          <cell r="DM1134">
            <v>0</v>
          </cell>
          <cell r="DN1134">
            <v>0</v>
          </cell>
          <cell r="DO1134">
            <v>0</v>
          </cell>
          <cell r="DP1134">
            <v>0</v>
          </cell>
          <cell r="DQ1134">
            <v>0</v>
          </cell>
          <cell r="DR1134">
            <v>0</v>
          </cell>
          <cell r="DS1134">
            <v>0</v>
          </cell>
          <cell r="DT1134">
            <v>0</v>
          </cell>
          <cell r="DU1134">
            <v>0</v>
          </cell>
          <cell r="DV1134">
            <v>0</v>
          </cell>
          <cell r="DW1134">
            <v>0</v>
          </cell>
          <cell r="DX1134">
            <v>0</v>
          </cell>
          <cell r="DY1134">
            <v>0</v>
          </cell>
          <cell r="DZ1134">
            <v>0</v>
          </cell>
          <cell r="EA1134">
            <v>0</v>
          </cell>
          <cell r="EB1134">
            <v>0</v>
          </cell>
          <cell r="EC1134">
            <v>0</v>
          </cell>
          <cell r="ED1134">
            <v>0</v>
          </cell>
          <cell r="EE1134">
            <v>0</v>
          </cell>
          <cell r="EF1134">
            <v>0</v>
          </cell>
          <cell r="EG1134">
            <v>0</v>
          </cell>
          <cell r="EH1134">
            <v>0</v>
          </cell>
          <cell r="EI1134">
            <v>0</v>
          </cell>
          <cell r="EJ1134">
            <v>0</v>
          </cell>
          <cell r="EK1134">
            <v>0</v>
          </cell>
          <cell r="EL1134">
            <v>0</v>
          </cell>
          <cell r="EM1134">
            <v>0</v>
          </cell>
          <cell r="EN1134">
            <v>0</v>
          </cell>
          <cell r="EO1134">
            <v>0</v>
          </cell>
          <cell r="EP1134">
            <v>0</v>
          </cell>
          <cell r="EQ1134">
            <v>0</v>
          </cell>
          <cell r="ER1134">
            <v>0</v>
          </cell>
          <cell r="ES1134">
            <v>0</v>
          </cell>
          <cell r="ET1134">
            <v>0</v>
          </cell>
          <cell r="EU1134">
            <v>0</v>
          </cell>
          <cell r="EV1134">
            <v>0</v>
          </cell>
          <cell r="EW1134">
            <v>0</v>
          </cell>
          <cell r="EX1134">
            <v>0</v>
          </cell>
          <cell r="EY1134">
            <v>0</v>
          </cell>
          <cell r="EZ1134">
            <v>0</v>
          </cell>
          <cell r="FA1134">
            <v>0</v>
          </cell>
          <cell r="FB1134">
            <v>0</v>
          </cell>
          <cell r="FC1134">
            <v>0</v>
          </cell>
          <cell r="FD1134">
            <v>0</v>
          </cell>
          <cell r="FE1134">
            <v>0</v>
          </cell>
          <cell r="FF1134">
            <v>0</v>
          </cell>
          <cell r="FG1134">
            <v>0</v>
          </cell>
          <cell r="FH1134">
            <v>0</v>
          </cell>
          <cell r="FI1134">
            <v>0</v>
          </cell>
          <cell r="FJ1134">
            <v>0</v>
          </cell>
          <cell r="FK1134">
            <v>0</v>
          </cell>
          <cell r="FL1134">
            <v>0</v>
          </cell>
          <cell r="FM1134">
            <v>0</v>
          </cell>
          <cell r="FN1134">
            <v>0</v>
          </cell>
          <cell r="FO1134">
            <v>0</v>
          </cell>
          <cell r="FP1134">
            <v>0</v>
          </cell>
          <cell r="FQ1134">
            <v>0</v>
          </cell>
          <cell r="FR1134">
            <v>0</v>
          </cell>
          <cell r="FS1134">
            <v>0</v>
          </cell>
          <cell r="FT1134">
            <v>0</v>
          </cell>
          <cell r="FU1134">
            <v>0</v>
          </cell>
          <cell r="FV1134">
            <v>0</v>
          </cell>
          <cell r="FW1134">
            <v>0</v>
          </cell>
          <cell r="FX1134">
            <v>0</v>
          </cell>
          <cell r="FY1134">
            <v>0</v>
          </cell>
          <cell r="FZ1134">
            <v>0</v>
          </cell>
          <cell r="GA1134">
            <v>0</v>
          </cell>
          <cell r="GB1134">
            <v>0</v>
          </cell>
          <cell r="GC1134">
            <v>0</v>
          </cell>
          <cell r="GD1134">
            <v>0</v>
          </cell>
          <cell r="GE1134">
            <v>0</v>
          </cell>
          <cell r="GF1134">
            <v>0</v>
          </cell>
          <cell r="GG1134">
            <v>0</v>
          </cell>
          <cell r="GH1134">
            <v>0</v>
          </cell>
          <cell r="GI1134">
            <v>0</v>
          </cell>
          <cell r="GJ1134">
            <v>0</v>
          </cell>
          <cell r="GK1134">
            <v>0</v>
          </cell>
          <cell r="GL1134">
            <v>0</v>
          </cell>
          <cell r="GM1134">
            <v>0</v>
          </cell>
          <cell r="GN1134">
            <v>0</v>
          </cell>
          <cell r="GO1134">
            <v>0</v>
          </cell>
          <cell r="GP1134">
            <v>0</v>
          </cell>
          <cell r="GQ1134">
            <v>0</v>
          </cell>
          <cell r="GR1134">
            <v>0</v>
          </cell>
          <cell r="GS1134">
            <v>0</v>
          </cell>
          <cell r="GT1134">
            <v>0</v>
          </cell>
          <cell r="GU1134">
            <v>0</v>
          </cell>
          <cell r="GV1134">
            <v>0</v>
          </cell>
          <cell r="GW1134">
            <v>0</v>
          </cell>
          <cell r="GX1134">
            <v>0</v>
          </cell>
          <cell r="GY1134">
            <v>0</v>
          </cell>
          <cell r="GZ1134">
            <v>0</v>
          </cell>
          <cell r="HA1134">
            <v>0</v>
          </cell>
          <cell r="HB1134">
            <v>0</v>
          </cell>
          <cell r="HC1134">
            <v>0</v>
          </cell>
          <cell r="HD1134">
            <v>0</v>
          </cell>
          <cell r="HE1134">
            <v>0</v>
          </cell>
          <cell r="HF1134">
            <v>0</v>
          </cell>
          <cell r="HG1134">
            <v>0</v>
          </cell>
          <cell r="HH1134">
            <v>0</v>
          </cell>
          <cell r="HI1134">
            <v>0</v>
          </cell>
          <cell r="HJ1134">
            <v>0</v>
          </cell>
          <cell r="HK1134">
            <v>0</v>
          </cell>
          <cell r="HL1134">
            <v>0</v>
          </cell>
          <cell r="HM1134">
            <v>0</v>
          </cell>
          <cell r="HN1134">
            <v>0</v>
          </cell>
          <cell r="HO1134">
            <v>0</v>
          </cell>
          <cell r="HP1134">
            <v>0</v>
          </cell>
          <cell r="HQ1134">
            <v>0</v>
          </cell>
          <cell r="HR1134">
            <v>0</v>
          </cell>
          <cell r="HS1134">
            <v>0</v>
          </cell>
          <cell r="HT1134">
            <v>0</v>
          </cell>
          <cell r="HU1134">
            <v>0</v>
          </cell>
          <cell r="HV1134">
            <v>0</v>
          </cell>
          <cell r="HW1134">
            <v>0</v>
          </cell>
          <cell r="HX1134">
            <v>0</v>
          </cell>
          <cell r="HY1134">
            <v>0</v>
          </cell>
          <cell r="HZ1134">
            <v>0</v>
          </cell>
          <cell r="IA1134">
            <v>0</v>
          </cell>
          <cell r="IB1134">
            <v>0</v>
          </cell>
          <cell r="IC1134">
            <v>0</v>
          </cell>
          <cell r="ID1134">
            <v>0</v>
          </cell>
          <cell r="IE1134">
            <v>0</v>
          </cell>
          <cell r="IF1134">
            <v>0</v>
          </cell>
          <cell r="IG1134">
            <v>0</v>
          </cell>
          <cell r="IH1134">
            <v>0</v>
          </cell>
          <cell r="II1134">
            <v>0</v>
          </cell>
          <cell r="IJ1134">
            <v>0</v>
          </cell>
          <cell r="IK1134">
            <v>0</v>
          </cell>
          <cell r="IL1134">
            <v>0</v>
          </cell>
          <cell r="IM1134">
            <v>0</v>
          </cell>
          <cell r="IN1134">
            <v>0</v>
          </cell>
          <cell r="IO1134">
            <v>0</v>
          </cell>
          <cell r="IP1134">
            <v>0</v>
          </cell>
          <cell r="IQ1134">
            <v>0</v>
          </cell>
          <cell r="IR1134">
            <v>0</v>
          </cell>
          <cell r="IS1134">
            <v>0</v>
          </cell>
          <cell r="IT1134">
            <v>0</v>
          </cell>
          <cell r="IU1134">
            <v>0</v>
          </cell>
          <cell r="IV1134">
            <v>0</v>
          </cell>
          <cell r="IW1134">
            <v>0</v>
          </cell>
          <cell r="IX1134">
            <v>0</v>
          </cell>
          <cell r="IY1134">
            <v>0</v>
          </cell>
          <cell r="IZ1134">
            <v>0</v>
          </cell>
          <cell r="JA1134">
            <v>0</v>
          </cell>
          <cell r="JB1134">
            <v>0</v>
          </cell>
          <cell r="JC1134">
            <v>0</v>
          </cell>
          <cell r="JD1134">
            <v>0</v>
          </cell>
          <cell r="JE1134">
            <v>0</v>
          </cell>
          <cell r="JF1134">
            <v>0</v>
          </cell>
          <cell r="JG1134">
            <v>0</v>
          </cell>
          <cell r="JH1134">
            <v>0</v>
          </cell>
          <cell r="JI1134">
            <v>0</v>
          </cell>
          <cell r="JJ1134">
            <v>0</v>
          </cell>
          <cell r="JK1134">
            <v>0</v>
          </cell>
          <cell r="JL1134">
            <v>0</v>
          </cell>
          <cell r="JM1134">
            <v>0</v>
          </cell>
          <cell r="JN1134">
            <v>0</v>
          </cell>
          <cell r="JO1134">
            <v>0</v>
          </cell>
          <cell r="JP1134">
            <v>0</v>
          </cell>
          <cell r="JQ1134">
            <v>0</v>
          </cell>
        </row>
        <row r="1135">
          <cell r="D1135" t="str">
            <v>HY_.QF.COR._.qOR.Swalley</v>
          </cell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0</v>
          </cell>
          <cell r="V1135">
            <v>0</v>
          </cell>
          <cell r="W1135">
            <v>0</v>
          </cell>
          <cell r="X1135">
            <v>0</v>
          </cell>
          <cell r="Y1135">
            <v>0</v>
          </cell>
          <cell r="Z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0</v>
          </cell>
          <cell r="AI1135">
            <v>0</v>
          </cell>
          <cell r="AJ1135">
            <v>0</v>
          </cell>
          <cell r="AK1135">
            <v>0</v>
          </cell>
          <cell r="AL1135">
            <v>0</v>
          </cell>
          <cell r="AM1135">
            <v>0</v>
          </cell>
          <cell r="AN1135">
            <v>0</v>
          </cell>
          <cell r="AO1135">
            <v>0</v>
          </cell>
          <cell r="AP1135">
            <v>0</v>
          </cell>
          <cell r="AQ1135">
            <v>0</v>
          </cell>
          <cell r="AR1135">
            <v>0</v>
          </cell>
          <cell r="AS1135">
            <v>0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0</v>
          </cell>
          <cell r="AY1135">
            <v>0</v>
          </cell>
          <cell r="AZ1135">
            <v>0</v>
          </cell>
          <cell r="BA1135">
            <v>0</v>
          </cell>
          <cell r="BB1135">
            <v>0</v>
          </cell>
          <cell r="BC1135">
            <v>0</v>
          </cell>
          <cell r="BD1135">
            <v>0</v>
          </cell>
          <cell r="BE1135">
            <v>0</v>
          </cell>
          <cell r="BF1135">
            <v>0</v>
          </cell>
          <cell r="BG1135">
            <v>0</v>
          </cell>
          <cell r="BH1135">
            <v>0</v>
          </cell>
          <cell r="BI1135">
            <v>0</v>
          </cell>
          <cell r="BJ1135">
            <v>0</v>
          </cell>
          <cell r="BK1135">
            <v>0</v>
          </cell>
          <cell r="BL1135">
            <v>0</v>
          </cell>
          <cell r="BM1135">
            <v>0</v>
          </cell>
          <cell r="BN1135">
            <v>0</v>
          </cell>
          <cell r="BO1135">
            <v>0</v>
          </cell>
          <cell r="BP1135">
            <v>0</v>
          </cell>
          <cell r="BQ1135">
            <v>0</v>
          </cell>
          <cell r="BR1135">
            <v>0</v>
          </cell>
          <cell r="BS1135">
            <v>0</v>
          </cell>
          <cell r="BT1135">
            <v>0</v>
          </cell>
          <cell r="BU1135">
            <v>0</v>
          </cell>
          <cell r="BV1135">
            <v>0</v>
          </cell>
          <cell r="BW1135">
            <v>0</v>
          </cell>
          <cell r="BX1135">
            <v>0</v>
          </cell>
          <cell r="BY1135">
            <v>0</v>
          </cell>
          <cell r="BZ1135">
            <v>0</v>
          </cell>
          <cell r="CA1135">
            <v>0</v>
          </cell>
          <cell r="CB1135">
            <v>0</v>
          </cell>
          <cell r="CC1135">
            <v>0</v>
          </cell>
          <cell r="CD1135">
            <v>0</v>
          </cell>
          <cell r="CE1135">
            <v>0</v>
          </cell>
          <cell r="CF1135">
            <v>0</v>
          </cell>
          <cell r="CG1135">
            <v>0</v>
          </cell>
          <cell r="CH1135">
            <v>0</v>
          </cell>
          <cell r="CI1135">
            <v>0</v>
          </cell>
          <cell r="CJ1135">
            <v>0</v>
          </cell>
          <cell r="CK1135">
            <v>0</v>
          </cell>
          <cell r="CL1135">
            <v>0</v>
          </cell>
          <cell r="CM1135">
            <v>0</v>
          </cell>
          <cell r="CN1135">
            <v>0</v>
          </cell>
          <cell r="CO1135">
            <v>0</v>
          </cell>
          <cell r="CP1135">
            <v>0</v>
          </cell>
          <cell r="CQ1135">
            <v>0</v>
          </cell>
          <cell r="CR1135">
            <v>0</v>
          </cell>
          <cell r="CS1135">
            <v>0</v>
          </cell>
          <cell r="CT1135">
            <v>0</v>
          </cell>
          <cell r="CU1135">
            <v>0</v>
          </cell>
          <cell r="CV1135">
            <v>0</v>
          </cell>
          <cell r="CW1135">
            <v>0</v>
          </cell>
          <cell r="CX1135">
            <v>0</v>
          </cell>
          <cell r="CY1135">
            <v>0</v>
          </cell>
          <cell r="CZ1135">
            <v>0</v>
          </cell>
          <cell r="DA1135">
            <v>0</v>
          </cell>
          <cell r="DB1135">
            <v>0</v>
          </cell>
          <cell r="DC1135">
            <v>0</v>
          </cell>
          <cell r="DD1135">
            <v>0</v>
          </cell>
          <cell r="DE1135">
            <v>0</v>
          </cell>
          <cell r="DF1135">
            <v>0</v>
          </cell>
          <cell r="DG1135">
            <v>0</v>
          </cell>
          <cell r="DH1135">
            <v>0</v>
          </cell>
          <cell r="DI1135">
            <v>0</v>
          </cell>
          <cell r="DJ1135">
            <v>0</v>
          </cell>
          <cell r="DK1135">
            <v>0</v>
          </cell>
          <cell r="DL1135">
            <v>0</v>
          </cell>
          <cell r="DM1135">
            <v>0</v>
          </cell>
          <cell r="DN1135">
            <v>0</v>
          </cell>
          <cell r="DO1135">
            <v>0</v>
          </cell>
          <cell r="DP1135">
            <v>0</v>
          </cell>
          <cell r="DQ1135">
            <v>0</v>
          </cell>
          <cell r="DR1135">
            <v>0</v>
          </cell>
          <cell r="DS1135">
            <v>0</v>
          </cell>
          <cell r="DT1135">
            <v>0</v>
          </cell>
          <cell r="DU1135">
            <v>0</v>
          </cell>
          <cell r="DV1135">
            <v>0</v>
          </cell>
          <cell r="DW1135">
            <v>0</v>
          </cell>
          <cell r="DX1135">
            <v>0</v>
          </cell>
          <cell r="DY1135">
            <v>0</v>
          </cell>
          <cell r="DZ1135">
            <v>0</v>
          </cell>
          <cell r="EA1135">
            <v>0</v>
          </cell>
          <cell r="EB1135">
            <v>0</v>
          </cell>
          <cell r="EC1135">
            <v>0</v>
          </cell>
          <cell r="ED1135">
            <v>0</v>
          </cell>
          <cell r="EE1135">
            <v>0</v>
          </cell>
          <cell r="EF1135">
            <v>0</v>
          </cell>
          <cell r="EG1135">
            <v>0</v>
          </cell>
          <cell r="EH1135">
            <v>0</v>
          </cell>
          <cell r="EI1135">
            <v>0</v>
          </cell>
          <cell r="EJ1135">
            <v>0</v>
          </cell>
          <cell r="EK1135">
            <v>0</v>
          </cell>
          <cell r="EL1135">
            <v>0</v>
          </cell>
          <cell r="EM1135">
            <v>0</v>
          </cell>
          <cell r="EN1135">
            <v>0</v>
          </cell>
          <cell r="EO1135">
            <v>0</v>
          </cell>
          <cell r="EP1135">
            <v>0</v>
          </cell>
          <cell r="EQ1135">
            <v>0</v>
          </cell>
          <cell r="ER1135">
            <v>0</v>
          </cell>
          <cell r="ES1135">
            <v>0</v>
          </cell>
          <cell r="ET1135">
            <v>0</v>
          </cell>
          <cell r="EU1135">
            <v>0</v>
          </cell>
          <cell r="EV1135">
            <v>0</v>
          </cell>
          <cell r="EW1135">
            <v>0</v>
          </cell>
          <cell r="EX1135">
            <v>0</v>
          </cell>
          <cell r="EY1135">
            <v>0</v>
          </cell>
          <cell r="EZ1135">
            <v>0</v>
          </cell>
          <cell r="FA1135">
            <v>0</v>
          </cell>
          <cell r="FB1135">
            <v>0</v>
          </cell>
          <cell r="FC1135">
            <v>0</v>
          </cell>
          <cell r="FD1135">
            <v>0</v>
          </cell>
          <cell r="FE1135">
            <v>0</v>
          </cell>
          <cell r="FF1135">
            <v>0</v>
          </cell>
          <cell r="FG1135">
            <v>0</v>
          </cell>
          <cell r="FH1135">
            <v>0</v>
          </cell>
          <cell r="FI1135">
            <v>0</v>
          </cell>
          <cell r="FJ1135">
            <v>0</v>
          </cell>
          <cell r="FK1135">
            <v>0</v>
          </cell>
          <cell r="FL1135">
            <v>0</v>
          </cell>
          <cell r="FM1135">
            <v>0</v>
          </cell>
          <cell r="FN1135">
            <v>0</v>
          </cell>
          <cell r="FO1135">
            <v>0</v>
          </cell>
          <cell r="FP1135">
            <v>0</v>
          </cell>
          <cell r="FQ1135">
            <v>0</v>
          </cell>
          <cell r="FR1135">
            <v>0</v>
          </cell>
          <cell r="FS1135">
            <v>0</v>
          </cell>
          <cell r="FT1135">
            <v>0</v>
          </cell>
          <cell r="FU1135">
            <v>0</v>
          </cell>
          <cell r="FV1135">
            <v>0</v>
          </cell>
          <cell r="FW1135">
            <v>0</v>
          </cell>
          <cell r="FX1135">
            <v>0</v>
          </cell>
          <cell r="FY1135">
            <v>0</v>
          </cell>
          <cell r="FZ1135">
            <v>0</v>
          </cell>
          <cell r="GA1135">
            <v>0</v>
          </cell>
          <cell r="GB1135">
            <v>0</v>
          </cell>
          <cell r="GC1135">
            <v>0</v>
          </cell>
          <cell r="GD1135">
            <v>0</v>
          </cell>
          <cell r="GE1135">
            <v>0</v>
          </cell>
          <cell r="GF1135">
            <v>0</v>
          </cell>
          <cell r="GG1135">
            <v>0</v>
          </cell>
          <cell r="GH1135">
            <v>0</v>
          </cell>
          <cell r="GI1135">
            <v>0</v>
          </cell>
          <cell r="GJ1135">
            <v>0</v>
          </cell>
          <cell r="GK1135">
            <v>0</v>
          </cell>
          <cell r="GL1135">
            <v>0</v>
          </cell>
          <cell r="GM1135">
            <v>0</v>
          </cell>
          <cell r="GN1135">
            <v>0</v>
          </cell>
          <cell r="GO1135">
            <v>0</v>
          </cell>
          <cell r="GP1135">
            <v>0</v>
          </cell>
          <cell r="GQ1135">
            <v>0</v>
          </cell>
          <cell r="GR1135">
            <v>0</v>
          </cell>
          <cell r="GS1135">
            <v>0</v>
          </cell>
          <cell r="GT1135">
            <v>0</v>
          </cell>
          <cell r="GU1135">
            <v>0</v>
          </cell>
          <cell r="GV1135">
            <v>0</v>
          </cell>
          <cell r="GW1135">
            <v>0</v>
          </cell>
          <cell r="GX1135">
            <v>0</v>
          </cell>
          <cell r="GY1135">
            <v>0</v>
          </cell>
          <cell r="GZ1135">
            <v>0</v>
          </cell>
          <cell r="HA1135">
            <v>0</v>
          </cell>
          <cell r="HB1135">
            <v>0</v>
          </cell>
          <cell r="HC1135">
            <v>0</v>
          </cell>
          <cell r="HD1135">
            <v>0</v>
          </cell>
          <cell r="HE1135">
            <v>0</v>
          </cell>
          <cell r="HF1135">
            <v>0</v>
          </cell>
          <cell r="HG1135">
            <v>0</v>
          </cell>
          <cell r="HH1135">
            <v>0</v>
          </cell>
          <cell r="HI1135">
            <v>0</v>
          </cell>
          <cell r="HJ1135">
            <v>0</v>
          </cell>
          <cell r="HK1135">
            <v>0</v>
          </cell>
          <cell r="HL1135">
            <v>0</v>
          </cell>
          <cell r="HM1135">
            <v>0</v>
          </cell>
          <cell r="HN1135">
            <v>0</v>
          </cell>
          <cell r="HO1135">
            <v>0</v>
          </cell>
          <cell r="HP1135">
            <v>0</v>
          </cell>
          <cell r="HQ1135">
            <v>0</v>
          </cell>
          <cell r="HR1135">
            <v>0</v>
          </cell>
          <cell r="HS1135">
            <v>0</v>
          </cell>
          <cell r="HT1135">
            <v>0</v>
          </cell>
          <cell r="HU1135">
            <v>0</v>
          </cell>
          <cell r="HV1135">
            <v>0</v>
          </cell>
          <cell r="HW1135">
            <v>0</v>
          </cell>
          <cell r="HX1135">
            <v>0</v>
          </cell>
          <cell r="HY1135">
            <v>0</v>
          </cell>
          <cell r="HZ1135">
            <v>0</v>
          </cell>
          <cell r="IA1135">
            <v>0</v>
          </cell>
          <cell r="IB1135">
            <v>0</v>
          </cell>
          <cell r="IC1135">
            <v>0</v>
          </cell>
          <cell r="ID1135">
            <v>0</v>
          </cell>
          <cell r="IE1135">
            <v>0</v>
          </cell>
          <cell r="IF1135">
            <v>0</v>
          </cell>
          <cell r="IG1135">
            <v>0</v>
          </cell>
          <cell r="IH1135">
            <v>0</v>
          </cell>
          <cell r="II1135">
            <v>0</v>
          </cell>
          <cell r="IJ1135">
            <v>0</v>
          </cell>
          <cell r="IK1135">
            <v>0</v>
          </cell>
          <cell r="IL1135">
            <v>0</v>
          </cell>
          <cell r="IM1135">
            <v>0</v>
          </cell>
          <cell r="IN1135">
            <v>0</v>
          </cell>
          <cell r="IO1135">
            <v>0</v>
          </cell>
          <cell r="IP1135">
            <v>0</v>
          </cell>
          <cell r="IQ1135">
            <v>0</v>
          </cell>
          <cell r="IR1135">
            <v>0</v>
          </cell>
          <cell r="IS1135">
            <v>0</v>
          </cell>
          <cell r="IT1135">
            <v>0</v>
          </cell>
          <cell r="IU1135">
            <v>0</v>
          </cell>
          <cell r="IV1135">
            <v>0</v>
          </cell>
          <cell r="IW1135">
            <v>0</v>
          </cell>
          <cell r="IX1135">
            <v>0</v>
          </cell>
          <cell r="IY1135">
            <v>0</v>
          </cell>
          <cell r="IZ1135">
            <v>0</v>
          </cell>
          <cell r="JA1135">
            <v>0</v>
          </cell>
          <cell r="JB1135">
            <v>0</v>
          </cell>
          <cell r="JC1135">
            <v>0</v>
          </cell>
          <cell r="JD1135">
            <v>0</v>
          </cell>
          <cell r="JE1135">
            <v>0</v>
          </cell>
          <cell r="JF1135">
            <v>0</v>
          </cell>
          <cell r="JG1135">
            <v>0</v>
          </cell>
          <cell r="JH1135">
            <v>0</v>
          </cell>
          <cell r="JI1135">
            <v>0</v>
          </cell>
          <cell r="JJ1135">
            <v>0</v>
          </cell>
          <cell r="JK1135">
            <v>0</v>
          </cell>
          <cell r="JL1135">
            <v>0</v>
          </cell>
          <cell r="JM1135">
            <v>0</v>
          </cell>
          <cell r="JN1135">
            <v>0</v>
          </cell>
          <cell r="JO1135">
            <v>0</v>
          </cell>
          <cell r="JP1135">
            <v>0</v>
          </cell>
          <cell r="JQ1135">
            <v>0</v>
          </cell>
        </row>
        <row r="1136">
          <cell r="D1136" t="str">
            <v>HY_.QF.COR._.qOR.TSID_McKenzie</v>
          </cell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0</v>
          </cell>
          <cell r="V1136">
            <v>0</v>
          </cell>
          <cell r="W1136">
            <v>0</v>
          </cell>
          <cell r="X1136">
            <v>0</v>
          </cell>
          <cell r="Y1136">
            <v>0</v>
          </cell>
          <cell r="Z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0</v>
          </cell>
          <cell r="AI1136">
            <v>0</v>
          </cell>
          <cell r="AJ1136">
            <v>0</v>
          </cell>
          <cell r="AK1136">
            <v>0</v>
          </cell>
          <cell r="AL1136">
            <v>0</v>
          </cell>
          <cell r="AM1136">
            <v>0</v>
          </cell>
          <cell r="AN1136">
            <v>0</v>
          </cell>
          <cell r="AO1136">
            <v>0</v>
          </cell>
          <cell r="AP1136">
            <v>0</v>
          </cell>
          <cell r="AQ1136">
            <v>0</v>
          </cell>
          <cell r="AR1136">
            <v>0</v>
          </cell>
          <cell r="AS1136">
            <v>0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0</v>
          </cell>
          <cell r="AY1136">
            <v>0</v>
          </cell>
          <cell r="AZ1136">
            <v>0</v>
          </cell>
          <cell r="BA1136">
            <v>0</v>
          </cell>
          <cell r="BB1136">
            <v>0</v>
          </cell>
          <cell r="BC1136">
            <v>0</v>
          </cell>
          <cell r="BD1136">
            <v>0</v>
          </cell>
          <cell r="BE1136">
            <v>0</v>
          </cell>
          <cell r="BF1136">
            <v>0</v>
          </cell>
          <cell r="BG1136">
            <v>0</v>
          </cell>
          <cell r="BH1136">
            <v>0</v>
          </cell>
          <cell r="BI1136">
            <v>0</v>
          </cell>
          <cell r="BJ1136">
            <v>0</v>
          </cell>
          <cell r="BK1136">
            <v>0</v>
          </cell>
          <cell r="BL1136">
            <v>0</v>
          </cell>
          <cell r="BM1136">
            <v>0</v>
          </cell>
          <cell r="BN1136">
            <v>0</v>
          </cell>
          <cell r="BO1136">
            <v>0</v>
          </cell>
          <cell r="BP1136">
            <v>0</v>
          </cell>
          <cell r="BQ1136">
            <v>0</v>
          </cell>
          <cell r="BR1136">
            <v>0</v>
          </cell>
          <cell r="BS1136">
            <v>0</v>
          </cell>
          <cell r="BT1136">
            <v>0</v>
          </cell>
          <cell r="BU1136">
            <v>0</v>
          </cell>
          <cell r="BV1136">
            <v>0</v>
          </cell>
          <cell r="BW1136">
            <v>0</v>
          </cell>
          <cell r="BX1136">
            <v>0</v>
          </cell>
          <cell r="BY1136">
            <v>0</v>
          </cell>
          <cell r="BZ1136">
            <v>0</v>
          </cell>
          <cell r="CA1136">
            <v>0</v>
          </cell>
          <cell r="CB1136">
            <v>0</v>
          </cell>
          <cell r="CC1136">
            <v>0</v>
          </cell>
          <cell r="CD1136">
            <v>0</v>
          </cell>
          <cell r="CE1136">
            <v>0</v>
          </cell>
          <cell r="CF1136">
            <v>0</v>
          </cell>
          <cell r="CG1136">
            <v>0</v>
          </cell>
          <cell r="CH1136">
            <v>0</v>
          </cell>
          <cell r="CI1136">
            <v>0</v>
          </cell>
          <cell r="CJ1136">
            <v>0</v>
          </cell>
          <cell r="CK1136">
            <v>0</v>
          </cell>
          <cell r="CL1136">
            <v>0</v>
          </cell>
          <cell r="CM1136">
            <v>0</v>
          </cell>
          <cell r="CN1136">
            <v>0</v>
          </cell>
          <cell r="CO1136">
            <v>0</v>
          </cell>
          <cell r="CP1136">
            <v>0</v>
          </cell>
          <cell r="CQ1136">
            <v>0</v>
          </cell>
          <cell r="CR1136">
            <v>0</v>
          </cell>
          <cell r="CS1136">
            <v>0</v>
          </cell>
          <cell r="CT1136">
            <v>0</v>
          </cell>
          <cell r="CU1136">
            <v>0</v>
          </cell>
          <cell r="CV1136">
            <v>0</v>
          </cell>
          <cell r="CW1136">
            <v>0</v>
          </cell>
          <cell r="CX1136">
            <v>0</v>
          </cell>
          <cell r="CY1136">
            <v>0</v>
          </cell>
          <cell r="CZ1136">
            <v>0</v>
          </cell>
          <cell r="DA1136">
            <v>0</v>
          </cell>
          <cell r="DB1136">
            <v>0</v>
          </cell>
          <cell r="DC1136">
            <v>0</v>
          </cell>
          <cell r="DD1136">
            <v>0</v>
          </cell>
          <cell r="DE1136">
            <v>0</v>
          </cell>
          <cell r="DF1136">
            <v>0</v>
          </cell>
          <cell r="DG1136">
            <v>0</v>
          </cell>
          <cell r="DH1136">
            <v>0</v>
          </cell>
          <cell r="DI1136">
            <v>0</v>
          </cell>
          <cell r="DJ1136">
            <v>0</v>
          </cell>
          <cell r="DK1136">
            <v>0</v>
          </cell>
          <cell r="DL1136">
            <v>0</v>
          </cell>
          <cell r="DM1136">
            <v>0</v>
          </cell>
          <cell r="DN1136">
            <v>0</v>
          </cell>
          <cell r="DO1136">
            <v>0</v>
          </cell>
          <cell r="DP1136">
            <v>0</v>
          </cell>
          <cell r="DQ1136">
            <v>0</v>
          </cell>
          <cell r="DR1136">
            <v>0</v>
          </cell>
          <cell r="DS1136">
            <v>0</v>
          </cell>
          <cell r="DT1136">
            <v>0</v>
          </cell>
          <cell r="DU1136">
            <v>0</v>
          </cell>
          <cell r="DV1136">
            <v>0</v>
          </cell>
          <cell r="DW1136">
            <v>0</v>
          </cell>
          <cell r="DX1136">
            <v>0</v>
          </cell>
          <cell r="DY1136">
            <v>0</v>
          </cell>
          <cell r="DZ1136">
            <v>0</v>
          </cell>
          <cell r="EA1136">
            <v>0</v>
          </cell>
          <cell r="EB1136">
            <v>0</v>
          </cell>
          <cell r="EC1136">
            <v>0</v>
          </cell>
          <cell r="ED1136">
            <v>0</v>
          </cell>
          <cell r="EE1136">
            <v>0</v>
          </cell>
          <cell r="EF1136">
            <v>0</v>
          </cell>
          <cell r="EG1136">
            <v>0</v>
          </cell>
          <cell r="EH1136">
            <v>0</v>
          </cell>
          <cell r="EI1136">
            <v>0</v>
          </cell>
          <cell r="EJ1136">
            <v>0</v>
          </cell>
          <cell r="EK1136">
            <v>0</v>
          </cell>
          <cell r="EL1136">
            <v>0</v>
          </cell>
          <cell r="EM1136">
            <v>0</v>
          </cell>
          <cell r="EN1136">
            <v>0</v>
          </cell>
          <cell r="EO1136">
            <v>0</v>
          </cell>
          <cell r="EP1136">
            <v>0</v>
          </cell>
          <cell r="EQ1136">
            <v>0</v>
          </cell>
          <cell r="ER1136">
            <v>0</v>
          </cell>
          <cell r="ES1136">
            <v>0</v>
          </cell>
          <cell r="ET1136">
            <v>0</v>
          </cell>
          <cell r="EU1136">
            <v>0</v>
          </cell>
          <cell r="EV1136">
            <v>0</v>
          </cell>
          <cell r="EW1136">
            <v>0</v>
          </cell>
          <cell r="EX1136">
            <v>0</v>
          </cell>
          <cell r="EY1136">
            <v>0</v>
          </cell>
          <cell r="EZ1136">
            <v>0</v>
          </cell>
          <cell r="FA1136">
            <v>0</v>
          </cell>
          <cell r="FB1136">
            <v>0</v>
          </cell>
          <cell r="FC1136">
            <v>0</v>
          </cell>
          <cell r="FD1136">
            <v>0</v>
          </cell>
          <cell r="FE1136">
            <v>0</v>
          </cell>
          <cell r="FF1136">
            <v>0</v>
          </cell>
          <cell r="FG1136">
            <v>0</v>
          </cell>
          <cell r="FH1136">
            <v>0</v>
          </cell>
          <cell r="FI1136">
            <v>0</v>
          </cell>
          <cell r="FJ1136">
            <v>0</v>
          </cell>
          <cell r="FK1136">
            <v>0</v>
          </cell>
          <cell r="FL1136">
            <v>0</v>
          </cell>
          <cell r="FM1136">
            <v>0</v>
          </cell>
          <cell r="FN1136">
            <v>0</v>
          </cell>
          <cell r="FO1136">
            <v>0</v>
          </cell>
          <cell r="FP1136">
            <v>0</v>
          </cell>
          <cell r="FQ1136">
            <v>0</v>
          </cell>
          <cell r="FR1136">
            <v>0</v>
          </cell>
          <cell r="FS1136">
            <v>0</v>
          </cell>
          <cell r="FT1136">
            <v>0</v>
          </cell>
          <cell r="FU1136">
            <v>0</v>
          </cell>
          <cell r="FV1136">
            <v>0</v>
          </cell>
          <cell r="FW1136">
            <v>0</v>
          </cell>
          <cell r="FX1136">
            <v>0</v>
          </cell>
          <cell r="FY1136">
            <v>0</v>
          </cell>
          <cell r="FZ1136">
            <v>0</v>
          </cell>
          <cell r="GA1136">
            <v>0</v>
          </cell>
          <cell r="GB1136">
            <v>0</v>
          </cell>
          <cell r="GC1136">
            <v>0</v>
          </cell>
          <cell r="GD1136">
            <v>0</v>
          </cell>
          <cell r="GE1136">
            <v>0</v>
          </cell>
          <cell r="GF1136">
            <v>0</v>
          </cell>
          <cell r="GG1136">
            <v>0</v>
          </cell>
          <cell r="GH1136">
            <v>0</v>
          </cell>
          <cell r="GI1136">
            <v>0</v>
          </cell>
          <cell r="GJ1136">
            <v>0</v>
          </cell>
          <cell r="GK1136">
            <v>0</v>
          </cell>
          <cell r="GL1136">
            <v>0</v>
          </cell>
          <cell r="GM1136">
            <v>0</v>
          </cell>
          <cell r="GN1136">
            <v>0</v>
          </cell>
          <cell r="GO1136">
            <v>0</v>
          </cell>
          <cell r="GP1136">
            <v>0</v>
          </cell>
          <cell r="GQ1136">
            <v>0</v>
          </cell>
          <cell r="GR1136">
            <v>0</v>
          </cell>
          <cell r="GS1136">
            <v>0</v>
          </cell>
          <cell r="GT1136">
            <v>0</v>
          </cell>
          <cell r="GU1136">
            <v>0</v>
          </cell>
          <cell r="GV1136">
            <v>0</v>
          </cell>
          <cell r="GW1136">
            <v>0</v>
          </cell>
          <cell r="GX1136">
            <v>0</v>
          </cell>
          <cell r="GY1136">
            <v>0</v>
          </cell>
          <cell r="GZ1136">
            <v>0</v>
          </cell>
          <cell r="HA1136">
            <v>0</v>
          </cell>
          <cell r="HB1136">
            <v>0</v>
          </cell>
          <cell r="HC1136">
            <v>0</v>
          </cell>
          <cell r="HD1136">
            <v>0</v>
          </cell>
          <cell r="HE1136">
            <v>0</v>
          </cell>
          <cell r="HF1136">
            <v>0</v>
          </cell>
          <cell r="HG1136">
            <v>0</v>
          </cell>
          <cell r="HH1136">
            <v>0</v>
          </cell>
          <cell r="HI1136">
            <v>0</v>
          </cell>
          <cell r="HJ1136">
            <v>0</v>
          </cell>
          <cell r="HK1136">
            <v>0</v>
          </cell>
          <cell r="HL1136">
            <v>0</v>
          </cell>
          <cell r="HM1136">
            <v>0</v>
          </cell>
          <cell r="HN1136">
            <v>0</v>
          </cell>
          <cell r="HO1136">
            <v>0</v>
          </cell>
          <cell r="HP1136">
            <v>0</v>
          </cell>
          <cell r="HQ1136">
            <v>0</v>
          </cell>
          <cell r="HR1136">
            <v>0</v>
          </cell>
          <cell r="HS1136">
            <v>0</v>
          </cell>
          <cell r="HT1136">
            <v>0</v>
          </cell>
          <cell r="HU1136">
            <v>0</v>
          </cell>
          <cell r="HV1136">
            <v>0</v>
          </cell>
          <cell r="HW1136">
            <v>0</v>
          </cell>
          <cell r="HX1136">
            <v>0</v>
          </cell>
          <cell r="HY1136">
            <v>0</v>
          </cell>
          <cell r="HZ1136">
            <v>0</v>
          </cell>
          <cell r="IA1136">
            <v>0</v>
          </cell>
          <cell r="IB1136">
            <v>0</v>
          </cell>
          <cell r="IC1136">
            <v>0</v>
          </cell>
          <cell r="ID1136">
            <v>0</v>
          </cell>
          <cell r="IE1136">
            <v>0</v>
          </cell>
          <cell r="IF1136">
            <v>0</v>
          </cell>
          <cell r="IG1136">
            <v>0</v>
          </cell>
          <cell r="IH1136">
            <v>0</v>
          </cell>
          <cell r="II1136">
            <v>0</v>
          </cell>
          <cell r="IJ1136">
            <v>0</v>
          </cell>
          <cell r="IK1136">
            <v>0</v>
          </cell>
          <cell r="IL1136">
            <v>0</v>
          </cell>
          <cell r="IM1136">
            <v>0</v>
          </cell>
          <cell r="IN1136">
            <v>0</v>
          </cell>
          <cell r="IO1136">
            <v>0</v>
          </cell>
          <cell r="IP1136">
            <v>0</v>
          </cell>
          <cell r="IQ1136">
            <v>0</v>
          </cell>
          <cell r="IR1136">
            <v>0</v>
          </cell>
          <cell r="IS1136">
            <v>0</v>
          </cell>
          <cell r="IT1136">
            <v>0</v>
          </cell>
          <cell r="IU1136">
            <v>0</v>
          </cell>
          <cell r="IV1136">
            <v>0</v>
          </cell>
          <cell r="IW1136">
            <v>0</v>
          </cell>
          <cell r="IX1136">
            <v>0</v>
          </cell>
          <cell r="IY1136">
            <v>0</v>
          </cell>
          <cell r="IZ1136">
            <v>0</v>
          </cell>
          <cell r="JA1136">
            <v>0</v>
          </cell>
          <cell r="JB1136">
            <v>0</v>
          </cell>
          <cell r="JC1136">
            <v>0</v>
          </cell>
          <cell r="JD1136">
            <v>0</v>
          </cell>
          <cell r="JE1136">
            <v>0</v>
          </cell>
          <cell r="JF1136">
            <v>0</v>
          </cell>
          <cell r="JG1136">
            <v>0</v>
          </cell>
          <cell r="JH1136">
            <v>0</v>
          </cell>
          <cell r="JI1136">
            <v>0</v>
          </cell>
          <cell r="JJ1136">
            <v>0</v>
          </cell>
          <cell r="JK1136">
            <v>0</v>
          </cell>
          <cell r="JL1136">
            <v>0</v>
          </cell>
          <cell r="JM1136">
            <v>0</v>
          </cell>
          <cell r="JN1136">
            <v>0</v>
          </cell>
          <cell r="JO1136">
            <v>0</v>
          </cell>
          <cell r="JP1136">
            <v>0</v>
          </cell>
          <cell r="JQ1136">
            <v>0</v>
          </cell>
        </row>
        <row r="1137">
          <cell r="D1137" t="str">
            <v>HY_.QF.COR._.qOR.TSID_Watson_1</v>
          </cell>
          <cell r="F1137">
            <v>0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0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  <cell r="AI1137">
            <v>0</v>
          </cell>
          <cell r="AJ1137">
            <v>0</v>
          </cell>
          <cell r="AK1137">
            <v>0</v>
          </cell>
          <cell r="AL1137">
            <v>0</v>
          </cell>
          <cell r="AM1137">
            <v>0</v>
          </cell>
          <cell r="AN1137">
            <v>0</v>
          </cell>
          <cell r="AO1137">
            <v>0</v>
          </cell>
          <cell r="AP1137">
            <v>0</v>
          </cell>
          <cell r="AQ1137">
            <v>0</v>
          </cell>
          <cell r="AR1137">
            <v>0</v>
          </cell>
          <cell r="AS1137">
            <v>0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0</v>
          </cell>
          <cell r="AY1137">
            <v>0</v>
          </cell>
          <cell r="AZ1137">
            <v>0</v>
          </cell>
          <cell r="BA1137">
            <v>0</v>
          </cell>
          <cell r="BB1137">
            <v>0</v>
          </cell>
          <cell r="BC1137">
            <v>0</v>
          </cell>
          <cell r="BD1137">
            <v>0</v>
          </cell>
          <cell r="BE1137">
            <v>0</v>
          </cell>
          <cell r="BF1137">
            <v>0</v>
          </cell>
          <cell r="BG1137">
            <v>0</v>
          </cell>
          <cell r="BH1137">
            <v>0</v>
          </cell>
          <cell r="BI1137">
            <v>0</v>
          </cell>
          <cell r="BJ1137">
            <v>0</v>
          </cell>
          <cell r="BK1137">
            <v>0</v>
          </cell>
          <cell r="BL1137">
            <v>0</v>
          </cell>
          <cell r="BM1137">
            <v>0</v>
          </cell>
          <cell r="BN1137">
            <v>0</v>
          </cell>
          <cell r="BO1137">
            <v>0</v>
          </cell>
          <cell r="BP1137">
            <v>0</v>
          </cell>
          <cell r="BQ1137">
            <v>0</v>
          </cell>
          <cell r="BR1137">
            <v>0</v>
          </cell>
          <cell r="BS1137">
            <v>0</v>
          </cell>
          <cell r="BT1137">
            <v>0</v>
          </cell>
          <cell r="BU1137">
            <v>0</v>
          </cell>
          <cell r="BV1137">
            <v>0</v>
          </cell>
          <cell r="BW1137">
            <v>0</v>
          </cell>
          <cell r="BX1137">
            <v>0</v>
          </cell>
          <cell r="BY1137">
            <v>0</v>
          </cell>
          <cell r="BZ1137">
            <v>0</v>
          </cell>
          <cell r="CA1137">
            <v>0</v>
          </cell>
          <cell r="CB1137">
            <v>0</v>
          </cell>
          <cell r="CC1137">
            <v>0</v>
          </cell>
          <cell r="CD1137">
            <v>0</v>
          </cell>
          <cell r="CE1137">
            <v>0</v>
          </cell>
          <cell r="CF1137">
            <v>0</v>
          </cell>
          <cell r="CG1137">
            <v>0</v>
          </cell>
          <cell r="CH1137">
            <v>0</v>
          </cell>
          <cell r="CI1137">
            <v>0</v>
          </cell>
          <cell r="CJ1137">
            <v>0</v>
          </cell>
          <cell r="CK1137">
            <v>0</v>
          </cell>
          <cell r="CL1137">
            <v>0</v>
          </cell>
          <cell r="CM1137">
            <v>0</v>
          </cell>
          <cell r="CN1137">
            <v>0</v>
          </cell>
          <cell r="CO1137">
            <v>0</v>
          </cell>
          <cell r="CP1137">
            <v>0</v>
          </cell>
          <cell r="CQ1137">
            <v>0</v>
          </cell>
          <cell r="CR1137">
            <v>0</v>
          </cell>
          <cell r="CS1137">
            <v>0</v>
          </cell>
          <cell r="CT1137">
            <v>0</v>
          </cell>
          <cell r="CU1137">
            <v>0</v>
          </cell>
          <cell r="CV1137">
            <v>0</v>
          </cell>
          <cell r="CW1137">
            <v>0</v>
          </cell>
          <cell r="CX1137">
            <v>0</v>
          </cell>
          <cell r="CY1137">
            <v>0</v>
          </cell>
          <cell r="CZ1137">
            <v>0</v>
          </cell>
          <cell r="DA1137">
            <v>0</v>
          </cell>
          <cell r="DB1137">
            <v>0</v>
          </cell>
          <cell r="DC1137">
            <v>0</v>
          </cell>
          <cell r="DD1137">
            <v>0</v>
          </cell>
          <cell r="DE1137">
            <v>0</v>
          </cell>
          <cell r="DF1137">
            <v>0</v>
          </cell>
          <cell r="DG1137">
            <v>0</v>
          </cell>
          <cell r="DH1137">
            <v>0</v>
          </cell>
          <cell r="DI1137">
            <v>0</v>
          </cell>
          <cell r="DJ1137">
            <v>0</v>
          </cell>
          <cell r="DK1137">
            <v>0</v>
          </cell>
          <cell r="DL1137">
            <v>0</v>
          </cell>
          <cell r="DM1137">
            <v>0</v>
          </cell>
          <cell r="DN1137">
            <v>0</v>
          </cell>
          <cell r="DO1137">
            <v>0</v>
          </cell>
          <cell r="DP1137">
            <v>0</v>
          </cell>
          <cell r="DQ1137">
            <v>0</v>
          </cell>
          <cell r="DR1137">
            <v>0</v>
          </cell>
          <cell r="DS1137">
            <v>0</v>
          </cell>
          <cell r="DT1137">
            <v>0</v>
          </cell>
          <cell r="DU1137">
            <v>0</v>
          </cell>
          <cell r="DV1137">
            <v>0</v>
          </cell>
          <cell r="DW1137">
            <v>0</v>
          </cell>
          <cell r="DX1137">
            <v>0</v>
          </cell>
          <cell r="DY1137">
            <v>0</v>
          </cell>
          <cell r="DZ1137">
            <v>0</v>
          </cell>
          <cell r="EA1137">
            <v>0</v>
          </cell>
          <cell r="EB1137">
            <v>0</v>
          </cell>
          <cell r="EC1137">
            <v>0</v>
          </cell>
          <cell r="ED1137">
            <v>0</v>
          </cell>
          <cell r="EE1137">
            <v>0</v>
          </cell>
          <cell r="EF1137">
            <v>0</v>
          </cell>
          <cell r="EG1137">
            <v>0</v>
          </cell>
          <cell r="EH1137">
            <v>0</v>
          </cell>
          <cell r="EI1137">
            <v>0</v>
          </cell>
          <cell r="EJ1137">
            <v>0</v>
          </cell>
          <cell r="EK1137">
            <v>0</v>
          </cell>
          <cell r="EL1137">
            <v>0</v>
          </cell>
          <cell r="EM1137">
            <v>0</v>
          </cell>
          <cell r="EN1137">
            <v>0</v>
          </cell>
          <cell r="EO1137">
            <v>0</v>
          </cell>
          <cell r="EP1137">
            <v>0</v>
          </cell>
          <cell r="EQ1137">
            <v>0</v>
          </cell>
          <cell r="ER1137">
            <v>0</v>
          </cell>
          <cell r="ES1137">
            <v>0</v>
          </cell>
          <cell r="ET1137">
            <v>0</v>
          </cell>
          <cell r="EU1137">
            <v>0</v>
          </cell>
          <cell r="EV1137">
            <v>0</v>
          </cell>
          <cell r="EW1137">
            <v>0</v>
          </cell>
          <cell r="EX1137">
            <v>0</v>
          </cell>
          <cell r="EY1137">
            <v>0</v>
          </cell>
          <cell r="EZ1137">
            <v>0</v>
          </cell>
          <cell r="FA1137">
            <v>0</v>
          </cell>
          <cell r="FB1137">
            <v>0</v>
          </cell>
          <cell r="FC1137">
            <v>0</v>
          </cell>
          <cell r="FD1137">
            <v>0</v>
          </cell>
          <cell r="FE1137">
            <v>0</v>
          </cell>
          <cell r="FF1137">
            <v>0</v>
          </cell>
          <cell r="FG1137">
            <v>0</v>
          </cell>
          <cell r="FH1137">
            <v>0</v>
          </cell>
          <cell r="FI1137">
            <v>0</v>
          </cell>
          <cell r="FJ1137">
            <v>0</v>
          </cell>
          <cell r="FK1137">
            <v>0</v>
          </cell>
          <cell r="FL1137">
            <v>0</v>
          </cell>
          <cell r="FM1137">
            <v>0</v>
          </cell>
          <cell r="FN1137">
            <v>0</v>
          </cell>
          <cell r="FO1137">
            <v>0</v>
          </cell>
          <cell r="FP1137">
            <v>0</v>
          </cell>
          <cell r="FQ1137">
            <v>0</v>
          </cell>
          <cell r="FR1137">
            <v>0</v>
          </cell>
          <cell r="FS1137">
            <v>0</v>
          </cell>
          <cell r="FT1137">
            <v>0</v>
          </cell>
          <cell r="FU1137">
            <v>0</v>
          </cell>
          <cell r="FV1137">
            <v>0</v>
          </cell>
          <cell r="FW1137">
            <v>0</v>
          </cell>
          <cell r="FX1137">
            <v>0</v>
          </cell>
          <cell r="FY1137">
            <v>0</v>
          </cell>
          <cell r="FZ1137">
            <v>0</v>
          </cell>
          <cell r="GA1137">
            <v>0</v>
          </cell>
          <cell r="GB1137">
            <v>0</v>
          </cell>
          <cell r="GC1137">
            <v>0</v>
          </cell>
          <cell r="GD1137">
            <v>0</v>
          </cell>
          <cell r="GE1137">
            <v>0</v>
          </cell>
          <cell r="GF1137">
            <v>0</v>
          </cell>
          <cell r="GG1137">
            <v>0</v>
          </cell>
          <cell r="GH1137">
            <v>0</v>
          </cell>
          <cell r="GI1137">
            <v>0</v>
          </cell>
          <cell r="GJ1137">
            <v>0</v>
          </cell>
          <cell r="GK1137">
            <v>0</v>
          </cell>
          <cell r="GL1137">
            <v>0</v>
          </cell>
          <cell r="GM1137">
            <v>0</v>
          </cell>
          <cell r="GN1137">
            <v>0</v>
          </cell>
          <cell r="GO1137">
            <v>0</v>
          </cell>
          <cell r="GP1137">
            <v>0</v>
          </cell>
          <cell r="GQ1137">
            <v>0</v>
          </cell>
          <cell r="GR1137">
            <v>0</v>
          </cell>
          <cell r="GS1137">
            <v>0</v>
          </cell>
          <cell r="GT1137">
            <v>0</v>
          </cell>
          <cell r="GU1137">
            <v>0</v>
          </cell>
          <cell r="GV1137">
            <v>0</v>
          </cell>
          <cell r="GW1137">
            <v>0</v>
          </cell>
          <cell r="GX1137">
            <v>0</v>
          </cell>
          <cell r="GY1137">
            <v>0</v>
          </cell>
          <cell r="GZ1137">
            <v>0</v>
          </cell>
          <cell r="HA1137">
            <v>0</v>
          </cell>
          <cell r="HB1137">
            <v>0</v>
          </cell>
          <cell r="HC1137">
            <v>0</v>
          </cell>
          <cell r="HD1137">
            <v>0</v>
          </cell>
          <cell r="HE1137">
            <v>0</v>
          </cell>
          <cell r="HF1137">
            <v>0</v>
          </cell>
          <cell r="HG1137">
            <v>0</v>
          </cell>
          <cell r="HH1137">
            <v>0</v>
          </cell>
          <cell r="HI1137">
            <v>0</v>
          </cell>
          <cell r="HJ1137">
            <v>0</v>
          </cell>
          <cell r="HK1137">
            <v>0</v>
          </cell>
          <cell r="HL1137">
            <v>0</v>
          </cell>
          <cell r="HM1137">
            <v>0</v>
          </cell>
          <cell r="HN1137">
            <v>0</v>
          </cell>
          <cell r="HO1137">
            <v>0</v>
          </cell>
          <cell r="HP1137">
            <v>0</v>
          </cell>
          <cell r="HQ1137">
            <v>0</v>
          </cell>
          <cell r="HR1137">
            <v>0</v>
          </cell>
          <cell r="HS1137">
            <v>0</v>
          </cell>
          <cell r="HT1137">
            <v>0</v>
          </cell>
          <cell r="HU1137">
            <v>0</v>
          </cell>
          <cell r="HV1137">
            <v>0</v>
          </cell>
          <cell r="HW1137">
            <v>0</v>
          </cell>
          <cell r="HX1137">
            <v>0</v>
          </cell>
          <cell r="HY1137">
            <v>0</v>
          </cell>
          <cell r="HZ1137">
            <v>0</v>
          </cell>
          <cell r="IA1137">
            <v>0</v>
          </cell>
          <cell r="IB1137">
            <v>0</v>
          </cell>
          <cell r="IC1137">
            <v>0</v>
          </cell>
          <cell r="ID1137">
            <v>0</v>
          </cell>
          <cell r="IE1137">
            <v>0</v>
          </cell>
          <cell r="IF1137">
            <v>0</v>
          </cell>
          <cell r="IG1137">
            <v>0</v>
          </cell>
          <cell r="IH1137">
            <v>0</v>
          </cell>
          <cell r="II1137">
            <v>0</v>
          </cell>
          <cell r="IJ1137">
            <v>0</v>
          </cell>
          <cell r="IK1137">
            <v>0</v>
          </cell>
          <cell r="IL1137">
            <v>0</v>
          </cell>
          <cell r="IM1137">
            <v>0</v>
          </cell>
          <cell r="IN1137">
            <v>0</v>
          </cell>
          <cell r="IO1137">
            <v>0</v>
          </cell>
          <cell r="IP1137">
            <v>0</v>
          </cell>
          <cell r="IQ1137">
            <v>0</v>
          </cell>
          <cell r="IR1137">
            <v>0</v>
          </cell>
          <cell r="IS1137">
            <v>0</v>
          </cell>
          <cell r="IT1137">
            <v>0</v>
          </cell>
          <cell r="IU1137">
            <v>0</v>
          </cell>
          <cell r="IV1137">
            <v>0</v>
          </cell>
          <cell r="IW1137">
            <v>0</v>
          </cell>
          <cell r="IX1137">
            <v>0</v>
          </cell>
          <cell r="IY1137">
            <v>0</v>
          </cell>
          <cell r="IZ1137">
            <v>0</v>
          </cell>
          <cell r="JA1137">
            <v>0</v>
          </cell>
          <cell r="JB1137">
            <v>0</v>
          </cell>
          <cell r="JC1137">
            <v>0</v>
          </cell>
          <cell r="JD1137">
            <v>0</v>
          </cell>
          <cell r="JE1137">
            <v>0</v>
          </cell>
          <cell r="JF1137">
            <v>0</v>
          </cell>
          <cell r="JG1137">
            <v>0</v>
          </cell>
          <cell r="JH1137">
            <v>0</v>
          </cell>
          <cell r="JI1137">
            <v>0</v>
          </cell>
          <cell r="JJ1137">
            <v>0</v>
          </cell>
          <cell r="JK1137">
            <v>0</v>
          </cell>
          <cell r="JL1137">
            <v>0</v>
          </cell>
          <cell r="JM1137">
            <v>0</v>
          </cell>
          <cell r="JN1137">
            <v>0</v>
          </cell>
          <cell r="JO1137">
            <v>0</v>
          </cell>
          <cell r="JP1137">
            <v>0</v>
          </cell>
          <cell r="JQ1137">
            <v>0</v>
          </cell>
        </row>
        <row r="1138">
          <cell r="D1138" t="str">
            <v>HY_.QF.COR._.qOR.TSID_Watson_2</v>
          </cell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0</v>
          </cell>
          <cell r="Y1138">
            <v>0</v>
          </cell>
          <cell r="Z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0</v>
          </cell>
          <cell r="AH1138">
            <v>0</v>
          </cell>
          <cell r="AI1138">
            <v>0</v>
          </cell>
          <cell r="AJ1138">
            <v>0</v>
          </cell>
          <cell r="AK1138">
            <v>0</v>
          </cell>
          <cell r="AL1138">
            <v>0</v>
          </cell>
          <cell r="AM1138">
            <v>0</v>
          </cell>
          <cell r="AN1138">
            <v>0</v>
          </cell>
          <cell r="AO1138">
            <v>0</v>
          </cell>
          <cell r="AP1138">
            <v>0</v>
          </cell>
          <cell r="AQ1138">
            <v>0</v>
          </cell>
          <cell r="AR1138">
            <v>0</v>
          </cell>
          <cell r="AS1138">
            <v>0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0</v>
          </cell>
          <cell r="AY1138">
            <v>0</v>
          </cell>
          <cell r="AZ1138">
            <v>0</v>
          </cell>
          <cell r="BA1138">
            <v>0</v>
          </cell>
          <cell r="BB1138">
            <v>0</v>
          </cell>
          <cell r="BC1138">
            <v>0</v>
          </cell>
          <cell r="BD1138">
            <v>0</v>
          </cell>
          <cell r="BE1138">
            <v>0</v>
          </cell>
          <cell r="BF1138">
            <v>0</v>
          </cell>
          <cell r="BG1138">
            <v>0</v>
          </cell>
          <cell r="BH1138">
            <v>0</v>
          </cell>
          <cell r="BI1138">
            <v>0</v>
          </cell>
          <cell r="BJ1138">
            <v>0</v>
          </cell>
          <cell r="BK1138">
            <v>0</v>
          </cell>
          <cell r="BL1138">
            <v>0</v>
          </cell>
          <cell r="BM1138">
            <v>0</v>
          </cell>
          <cell r="BN1138">
            <v>0</v>
          </cell>
          <cell r="BO1138">
            <v>0</v>
          </cell>
          <cell r="BP1138">
            <v>0</v>
          </cell>
          <cell r="BQ1138">
            <v>0</v>
          </cell>
          <cell r="BR1138">
            <v>0</v>
          </cell>
          <cell r="BS1138">
            <v>0</v>
          </cell>
          <cell r="BT1138">
            <v>0</v>
          </cell>
          <cell r="BU1138">
            <v>0</v>
          </cell>
          <cell r="BV1138">
            <v>0</v>
          </cell>
          <cell r="BW1138">
            <v>0</v>
          </cell>
          <cell r="BX1138">
            <v>0</v>
          </cell>
          <cell r="BY1138">
            <v>0</v>
          </cell>
          <cell r="BZ1138">
            <v>0</v>
          </cell>
          <cell r="CA1138">
            <v>0</v>
          </cell>
          <cell r="CB1138">
            <v>0</v>
          </cell>
          <cell r="CC1138">
            <v>0</v>
          </cell>
          <cell r="CD1138">
            <v>0</v>
          </cell>
          <cell r="CE1138">
            <v>0</v>
          </cell>
          <cell r="CF1138">
            <v>0</v>
          </cell>
          <cell r="CG1138">
            <v>0</v>
          </cell>
          <cell r="CH1138">
            <v>0</v>
          </cell>
          <cell r="CI1138">
            <v>0</v>
          </cell>
          <cell r="CJ1138">
            <v>0</v>
          </cell>
          <cell r="CK1138">
            <v>0</v>
          </cell>
          <cell r="CL1138">
            <v>0</v>
          </cell>
          <cell r="CM1138">
            <v>0</v>
          </cell>
          <cell r="CN1138">
            <v>0</v>
          </cell>
          <cell r="CO1138">
            <v>0</v>
          </cell>
          <cell r="CP1138">
            <v>0</v>
          </cell>
          <cell r="CQ1138">
            <v>0</v>
          </cell>
          <cell r="CR1138">
            <v>0</v>
          </cell>
          <cell r="CS1138">
            <v>0</v>
          </cell>
          <cell r="CT1138">
            <v>0</v>
          </cell>
          <cell r="CU1138">
            <v>0</v>
          </cell>
          <cell r="CV1138">
            <v>0</v>
          </cell>
          <cell r="CW1138">
            <v>0</v>
          </cell>
          <cell r="CX1138">
            <v>0</v>
          </cell>
          <cell r="CY1138">
            <v>0</v>
          </cell>
          <cell r="CZ1138">
            <v>0</v>
          </cell>
          <cell r="DA1138">
            <v>0</v>
          </cell>
          <cell r="DB1138">
            <v>0</v>
          </cell>
          <cell r="DC1138">
            <v>0</v>
          </cell>
          <cell r="DD1138">
            <v>0</v>
          </cell>
          <cell r="DE1138">
            <v>0</v>
          </cell>
          <cell r="DF1138">
            <v>0</v>
          </cell>
          <cell r="DG1138">
            <v>0</v>
          </cell>
          <cell r="DH1138">
            <v>0</v>
          </cell>
          <cell r="DI1138">
            <v>0</v>
          </cell>
          <cell r="DJ1138">
            <v>0</v>
          </cell>
          <cell r="DK1138">
            <v>0</v>
          </cell>
          <cell r="DL1138">
            <v>0</v>
          </cell>
          <cell r="DM1138">
            <v>0</v>
          </cell>
          <cell r="DN1138">
            <v>0</v>
          </cell>
          <cell r="DO1138">
            <v>0</v>
          </cell>
          <cell r="DP1138">
            <v>0</v>
          </cell>
          <cell r="DQ1138">
            <v>0</v>
          </cell>
          <cell r="DR1138">
            <v>0</v>
          </cell>
          <cell r="DS1138">
            <v>0</v>
          </cell>
          <cell r="DT1138">
            <v>0</v>
          </cell>
          <cell r="DU1138">
            <v>0</v>
          </cell>
          <cell r="DV1138">
            <v>0</v>
          </cell>
          <cell r="DW1138">
            <v>0</v>
          </cell>
          <cell r="DX1138">
            <v>0</v>
          </cell>
          <cell r="DY1138">
            <v>0</v>
          </cell>
          <cell r="DZ1138">
            <v>0</v>
          </cell>
          <cell r="EA1138">
            <v>0</v>
          </cell>
          <cell r="EB1138">
            <v>0</v>
          </cell>
          <cell r="EC1138">
            <v>0</v>
          </cell>
          <cell r="ED1138">
            <v>0</v>
          </cell>
          <cell r="EE1138">
            <v>0</v>
          </cell>
          <cell r="EF1138">
            <v>0</v>
          </cell>
          <cell r="EG1138">
            <v>0</v>
          </cell>
          <cell r="EH1138">
            <v>0</v>
          </cell>
          <cell r="EI1138">
            <v>0</v>
          </cell>
          <cell r="EJ1138">
            <v>0</v>
          </cell>
          <cell r="EK1138">
            <v>0</v>
          </cell>
          <cell r="EL1138">
            <v>0</v>
          </cell>
          <cell r="EM1138">
            <v>0</v>
          </cell>
          <cell r="EN1138">
            <v>0</v>
          </cell>
          <cell r="EO1138">
            <v>0</v>
          </cell>
          <cell r="EP1138">
            <v>0</v>
          </cell>
          <cell r="EQ1138">
            <v>0</v>
          </cell>
          <cell r="ER1138">
            <v>0</v>
          </cell>
          <cell r="ES1138">
            <v>0</v>
          </cell>
          <cell r="ET1138">
            <v>0</v>
          </cell>
          <cell r="EU1138">
            <v>0</v>
          </cell>
          <cell r="EV1138">
            <v>0</v>
          </cell>
          <cell r="EW1138">
            <v>0</v>
          </cell>
          <cell r="EX1138">
            <v>0</v>
          </cell>
          <cell r="EY1138">
            <v>0</v>
          </cell>
          <cell r="EZ1138">
            <v>0</v>
          </cell>
          <cell r="FA1138">
            <v>0</v>
          </cell>
          <cell r="FB1138">
            <v>0</v>
          </cell>
          <cell r="FC1138">
            <v>0</v>
          </cell>
          <cell r="FD1138">
            <v>0</v>
          </cell>
          <cell r="FE1138">
            <v>0</v>
          </cell>
          <cell r="FF1138">
            <v>0</v>
          </cell>
          <cell r="FG1138">
            <v>0</v>
          </cell>
          <cell r="FH1138">
            <v>0</v>
          </cell>
          <cell r="FI1138">
            <v>0</v>
          </cell>
          <cell r="FJ1138">
            <v>0</v>
          </cell>
          <cell r="FK1138">
            <v>0</v>
          </cell>
          <cell r="FL1138">
            <v>0</v>
          </cell>
          <cell r="FM1138">
            <v>0</v>
          </cell>
          <cell r="FN1138">
            <v>0</v>
          </cell>
          <cell r="FO1138">
            <v>0</v>
          </cell>
          <cell r="FP1138">
            <v>0</v>
          </cell>
          <cell r="FQ1138">
            <v>0</v>
          </cell>
          <cell r="FR1138">
            <v>0</v>
          </cell>
          <cell r="FS1138">
            <v>0</v>
          </cell>
          <cell r="FT1138">
            <v>0</v>
          </cell>
          <cell r="FU1138">
            <v>0</v>
          </cell>
          <cell r="FV1138">
            <v>0</v>
          </cell>
          <cell r="FW1138">
            <v>0</v>
          </cell>
          <cell r="FX1138">
            <v>0</v>
          </cell>
          <cell r="FY1138">
            <v>0</v>
          </cell>
          <cell r="FZ1138">
            <v>0</v>
          </cell>
          <cell r="GA1138">
            <v>0</v>
          </cell>
          <cell r="GB1138">
            <v>0</v>
          </cell>
          <cell r="GC1138">
            <v>0</v>
          </cell>
          <cell r="GD1138">
            <v>0</v>
          </cell>
          <cell r="GE1138">
            <v>0</v>
          </cell>
          <cell r="GF1138">
            <v>0</v>
          </cell>
          <cell r="GG1138">
            <v>0</v>
          </cell>
          <cell r="GH1138">
            <v>0</v>
          </cell>
          <cell r="GI1138">
            <v>0</v>
          </cell>
          <cell r="GJ1138">
            <v>0</v>
          </cell>
          <cell r="GK1138">
            <v>0</v>
          </cell>
          <cell r="GL1138">
            <v>0</v>
          </cell>
          <cell r="GM1138">
            <v>0</v>
          </cell>
          <cell r="GN1138">
            <v>0</v>
          </cell>
          <cell r="GO1138">
            <v>0</v>
          </cell>
          <cell r="GP1138">
            <v>0</v>
          </cell>
          <cell r="GQ1138">
            <v>0</v>
          </cell>
          <cell r="GR1138">
            <v>0</v>
          </cell>
          <cell r="GS1138">
            <v>0</v>
          </cell>
          <cell r="GT1138">
            <v>0</v>
          </cell>
          <cell r="GU1138">
            <v>0</v>
          </cell>
          <cell r="GV1138">
            <v>0</v>
          </cell>
          <cell r="GW1138">
            <v>0</v>
          </cell>
          <cell r="GX1138">
            <v>0</v>
          </cell>
          <cell r="GY1138">
            <v>0</v>
          </cell>
          <cell r="GZ1138">
            <v>0</v>
          </cell>
          <cell r="HA1138">
            <v>0</v>
          </cell>
          <cell r="HB1138">
            <v>0</v>
          </cell>
          <cell r="HC1138">
            <v>0</v>
          </cell>
          <cell r="HD1138">
            <v>0</v>
          </cell>
          <cell r="HE1138">
            <v>0</v>
          </cell>
          <cell r="HF1138">
            <v>0</v>
          </cell>
          <cell r="HG1138">
            <v>0</v>
          </cell>
          <cell r="HH1138">
            <v>0</v>
          </cell>
          <cell r="HI1138">
            <v>0</v>
          </cell>
          <cell r="HJ1138">
            <v>0</v>
          </cell>
          <cell r="HK1138">
            <v>0</v>
          </cell>
          <cell r="HL1138">
            <v>0</v>
          </cell>
          <cell r="HM1138">
            <v>0</v>
          </cell>
          <cell r="HN1138">
            <v>0</v>
          </cell>
          <cell r="HO1138">
            <v>0</v>
          </cell>
          <cell r="HP1138">
            <v>0</v>
          </cell>
          <cell r="HQ1138">
            <v>0</v>
          </cell>
          <cell r="HR1138">
            <v>0</v>
          </cell>
          <cell r="HS1138">
            <v>0</v>
          </cell>
          <cell r="HT1138">
            <v>0</v>
          </cell>
          <cell r="HU1138">
            <v>0</v>
          </cell>
          <cell r="HV1138">
            <v>0</v>
          </cell>
          <cell r="HW1138">
            <v>0</v>
          </cell>
          <cell r="HX1138">
            <v>0</v>
          </cell>
          <cell r="HY1138">
            <v>0</v>
          </cell>
          <cell r="HZ1138">
            <v>0</v>
          </cell>
          <cell r="IA1138">
            <v>0</v>
          </cell>
          <cell r="IB1138">
            <v>0</v>
          </cell>
          <cell r="IC1138">
            <v>0</v>
          </cell>
          <cell r="ID1138">
            <v>0</v>
          </cell>
          <cell r="IE1138">
            <v>0</v>
          </cell>
          <cell r="IF1138">
            <v>0</v>
          </cell>
          <cell r="IG1138">
            <v>0</v>
          </cell>
          <cell r="IH1138">
            <v>0</v>
          </cell>
          <cell r="II1138">
            <v>0</v>
          </cell>
          <cell r="IJ1138">
            <v>0</v>
          </cell>
          <cell r="IK1138">
            <v>0</v>
          </cell>
          <cell r="IL1138">
            <v>0</v>
          </cell>
          <cell r="IM1138">
            <v>0</v>
          </cell>
          <cell r="IN1138">
            <v>0</v>
          </cell>
          <cell r="IO1138">
            <v>0</v>
          </cell>
          <cell r="IP1138">
            <v>0</v>
          </cell>
          <cell r="IQ1138">
            <v>0</v>
          </cell>
          <cell r="IR1138">
            <v>0</v>
          </cell>
          <cell r="IS1138">
            <v>0</v>
          </cell>
          <cell r="IT1138">
            <v>0</v>
          </cell>
          <cell r="IU1138">
            <v>0</v>
          </cell>
          <cell r="IV1138">
            <v>0</v>
          </cell>
          <cell r="IW1138">
            <v>0</v>
          </cell>
          <cell r="IX1138">
            <v>0</v>
          </cell>
          <cell r="IY1138">
            <v>0</v>
          </cell>
          <cell r="IZ1138">
            <v>0</v>
          </cell>
          <cell r="JA1138">
            <v>0</v>
          </cell>
          <cell r="JB1138">
            <v>0</v>
          </cell>
          <cell r="JC1138">
            <v>0</v>
          </cell>
          <cell r="JD1138">
            <v>0</v>
          </cell>
          <cell r="JE1138">
            <v>0</v>
          </cell>
          <cell r="JF1138">
            <v>0</v>
          </cell>
          <cell r="JG1138">
            <v>0</v>
          </cell>
          <cell r="JH1138">
            <v>0</v>
          </cell>
          <cell r="JI1138">
            <v>0</v>
          </cell>
          <cell r="JJ1138">
            <v>0</v>
          </cell>
          <cell r="JK1138">
            <v>0</v>
          </cell>
          <cell r="JL1138">
            <v>0</v>
          </cell>
          <cell r="JM1138">
            <v>0</v>
          </cell>
          <cell r="JN1138">
            <v>0</v>
          </cell>
          <cell r="JO1138">
            <v>0</v>
          </cell>
          <cell r="JP1138">
            <v>0</v>
          </cell>
          <cell r="JQ1138">
            <v>0</v>
          </cell>
        </row>
        <row r="1139">
          <cell r="D1139" t="str">
            <v>HY_.QF.GOE._.qID.Bell_M_Jake_Amy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0</v>
          </cell>
          <cell r="V1139">
            <v>0</v>
          </cell>
          <cell r="W1139">
            <v>0</v>
          </cell>
          <cell r="X1139">
            <v>0</v>
          </cell>
          <cell r="Y1139">
            <v>0</v>
          </cell>
          <cell r="Z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0</v>
          </cell>
          <cell r="AE1139">
            <v>0</v>
          </cell>
          <cell r="AF1139">
            <v>0</v>
          </cell>
          <cell r="AG1139">
            <v>0</v>
          </cell>
          <cell r="AH1139">
            <v>0</v>
          </cell>
          <cell r="AI1139">
            <v>0</v>
          </cell>
          <cell r="AJ1139">
            <v>0</v>
          </cell>
          <cell r="AK1139">
            <v>0</v>
          </cell>
          <cell r="AL1139">
            <v>0</v>
          </cell>
          <cell r="AM1139">
            <v>0</v>
          </cell>
          <cell r="AN1139">
            <v>0</v>
          </cell>
          <cell r="AO1139">
            <v>0</v>
          </cell>
          <cell r="AP1139">
            <v>0</v>
          </cell>
          <cell r="AQ1139">
            <v>0</v>
          </cell>
          <cell r="AR1139">
            <v>0</v>
          </cell>
          <cell r="AS1139">
            <v>0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0</v>
          </cell>
          <cell r="AY1139">
            <v>0</v>
          </cell>
          <cell r="AZ1139">
            <v>0</v>
          </cell>
          <cell r="BA1139">
            <v>0</v>
          </cell>
          <cell r="BB1139">
            <v>0</v>
          </cell>
          <cell r="BC1139">
            <v>0</v>
          </cell>
          <cell r="BD1139">
            <v>0</v>
          </cell>
          <cell r="BE1139">
            <v>0</v>
          </cell>
          <cell r="BF1139">
            <v>0</v>
          </cell>
          <cell r="BG1139">
            <v>0</v>
          </cell>
          <cell r="BH1139">
            <v>0</v>
          </cell>
          <cell r="BI1139">
            <v>0</v>
          </cell>
          <cell r="BJ1139">
            <v>0</v>
          </cell>
          <cell r="BK1139">
            <v>0</v>
          </cell>
          <cell r="BL1139">
            <v>0</v>
          </cell>
          <cell r="BM1139">
            <v>0</v>
          </cell>
          <cell r="BN1139">
            <v>0</v>
          </cell>
          <cell r="BO1139">
            <v>0</v>
          </cell>
          <cell r="BP1139">
            <v>0</v>
          </cell>
          <cell r="BQ1139">
            <v>0</v>
          </cell>
          <cell r="BR1139">
            <v>0</v>
          </cell>
          <cell r="BS1139">
            <v>0</v>
          </cell>
          <cell r="BT1139">
            <v>0</v>
          </cell>
          <cell r="BU1139">
            <v>0</v>
          </cell>
          <cell r="BV1139">
            <v>0</v>
          </cell>
          <cell r="BW1139">
            <v>0</v>
          </cell>
          <cell r="BX1139">
            <v>0</v>
          </cell>
          <cell r="BY1139">
            <v>0</v>
          </cell>
          <cell r="BZ1139">
            <v>0</v>
          </cell>
          <cell r="CA1139">
            <v>0</v>
          </cell>
          <cell r="CB1139">
            <v>0</v>
          </cell>
          <cell r="CC1139">
            <v>0</v>
          </cell>
          <cell r="CD1139">
            <v>0</v>
          </cell>
          <cell r="CE1139">
            <v>0</v>
          </cell>
          <cell r="CF1139">
            <v>0</v>
          </cell>
          <cell r="CG1139">
            <v>0</v>
          </cell>
          <cell r="CH1139">
            <v>0</v>
          </cell>
          <cell r="CI1139">
            <v>0</v>
          </cell>
          <cell r="CJ1139">
            <v>0</v>
          </cell>
          <cell r="CK1139">
            <v>0</v>
          </cell>
          <cell r="CL1139">
            <v>0</v>
          </cell>
          <cell r="CM1139">
            <v>0</v>
          </cell>
          <cell r="CN1139">
            <v>0</v>
          </cell>
          <cell r="CO1139">
            <v>0</v>
          </cell>
          <cell r="CP1139">
            <v>0</v>
          </cell>
          <cell r="CQ1139">
            <v>0</v>
          </cell>
          <cell r="CR1139">
            <v>0</v>
          </cell>
          <cell r="CS1139">
            <v>0</v>
          </cell>
          <cell r="CT1139">
            <v>0</v>
          </cell>
          <cell r="CU1139">
            <v>0</v>
          </cell>
          <cell r="CV1139">
            <v>0</v>
          </cell>
          <cell r="CW1139">
            <v>0</v>
          </cell>
          <cell r="CX1139">
            <v>0</v>
          </cell>
          <cell r="CY1139">
            <v>0</v>
          </cell>
          <cell r="CZ1139">
            <v>0</v>
          </cell>
          <cell r="DA1139">
            <v>0</v>
          </cell>
          <cell r="DB1139">
            <v>0</v>
          </cell>
          <cell r="DC1139">
            <v>0</v>
          </cell>
          <cell r="DD1139">
            <v>0</v>
          </cell>
          <cell r="DE1139">
            <v>0</v>
          </cell>
          <cell r="DF1139">
            <v>0</v>
          </cell>
          <cell r="DG1139">
            <v>0</v>
          </cell>
          <cell r="DH1139">
            <v>0</v>
          </cell>
          <cell r="DI1139">
            <v>0</v>
          </cell>
          <cell r="DJ1139">
            <v>0</v>
          </cell>
          <cell r="DK1139">
            <v>0</v>
          </cell>
          <cell r="DL1139">
            <v>0</v>
          </cell>
          <cell r="DM1139">
            <v>0</v>
          </cell>
          <cell r="DN1139">
            <v>0</v>
          </cell>
          <cell r="DO1139">
            <v>0</v>
          </cell>
          <cell r="DP1139">
            <v>0</v>
          </cell>
          <cell r="DQ1139">
            <v>0</v>
          </cell>
          <cell r="DR1139">
            <v>0</v>
          </cell>
          <cell r="DS1139">
            <v>0</v>
          </cell>
          <cell r="DT1139">
            <v>0</v>
          </cell>
          <cell r="DU1139">
            <v>0</v>
          </cell>
          <cell r="DV1139">
            <v>0</v>
          </cell>
          <cell r="DW1139">
            <v>0</v>
          </cell>
          <cell r="DX1139">
            <v>0</v>
          </cell>
          <cell r="DY1139">
            <v>0</v>
          </cell>
          <cell r="DZ1139">
            <v>0</v>
          </cell>
          <cell r="EA1139">
            <v>0</v>
          </cell>
          <cell r="EB1139">
            <v>0</v>
          </cell>
          <cell r="EC1139">
            <v>0</v>
          </cell>
          <cell r="ED1139">
            <v>0</v>
          </cell>
          <cell r="EE1139">
            <v>0</v>
          </cell>
          <cell r="EF1139">
            <v>0</v>
          </cell>
          <cell r="EG1139">
            <v>0</v>
          </cell>
          <cell r="EH1139">
            <v>0</v>
          </cell>
          <cell r="EI1139">
            <v>0</v>
          </cell>
          <cell r="EJ1139">
            <v>0</v>
          </cell>
          <cell r="EK1139">
            <v>0</v>
          </cell>
          <cell r="EL1139">
            <v>0</v>
          </cell>
          <cell r="EM1139">
            <v>0</v>
          </cell>
          <cell r="EN1139">
            <v>0</v>
          </cell>
          <cell r="EO1139">
            <v>0</v>
          </cell>
          <cell r="EP1139">
            <v>0</v>
          </cell>
          <cell r="EQ1139">
            <v>0</v>
          </cell>
          <cell r="ER1139">
            <v>0</v>
          </cell>
          <cell r="ES1139">
            <v>0</v>
          </cell>
          <cell r="ET1139">
            <v>0</v>
          </cell>
          <cell r="EU1139">
            <v>0</v>
          </cell>
          <cell r="EV1139">
            <v>0</v>
          </cell>
          <cell r="EW1139">
            <v>0</v>
          </cell>
          <cell r="EX1139">
            <v>0</v>
          </cell>
          <cell r="EY1139">
            <v>0</v>
          </cell>
          <cell r="EZ1139">
            <v>0</v>
          </cell>
          <cell r="FA1139">
            <v>0</v>
          </cell>
          <cell r="FB1139">
            <v>0</v>
          </cell>
          <cell r="FC1139">
            <v>0</v>
          </cell>
          <cell r="FD1139">
            <v>0</v>
          </cell>
          <cell r="FE1139">
            <v>0</v>
          </cell>
          <cell r="FF1139">
            <v>0</v>
          </cell>
          <cell r="FG1139">
            <v>0</v>
          </cell>
          <cell r="FH1139">
            <v>0</v>
          </cell>
          <cell r="FI1139">
            <v>0</v>
          </cell>
          <cell r="FJ1139">
            <v>0</v>
          </cell>
          <cell r="FK1139">
            <v>0</v>
          </cell>
          <cell r="FL1139">
            <v>0</v>
          </cell>
          <cell r="FM1139">
            <v>0</v>
          </cell>
          <cell r="FN1139">
            <v>0</v>
          </cell>
          <cell r="FO1139">
            <v>0</v>
          </cell>
          <cell r="FP1139">
            <v>0</v>
          </cell>
          <cell r="FQ1139">
            <v>0</v>
          </cell>
          <cell r="FR1139">
            <v>0</v>
          </cell>
          <cell r="FS1139">
            <v>0</v>
          </cell>
          <cell r="FT1139">
            <v>0</v>
          </cell>
          <cell r="FU1139">
            <v>0</v>
          </cell>
          <cell r="FV1139">
            <v>0</v>
          </cell>
          <cell r="FW1139">
            <v>0</v>
          </cell>
          <cell r="FX1139">
            <v>0</v>
          </cell>
          <cell r="FY1139">
            <v>0</v>
          </cell>
          <cell r="FZ1139">
            <v>0</v>
          </cell>
          <cell r="GA1139">
            <v>0</v>
          </cell>
          <cell r="GB1139">
            <v>0</v>
          </cell>
          <cell r="GC1139">
            <v>0</v>
          </cell>
          <cell r="GD1139">
            <v>0</v>
          </cell>
          <cell r="GE1139">
            <v>0</v>
          </cell>
          <cell r="GF1139">
            <v>0</v>
          </cell>
          <cell r="GG1139">
            <v>0</v>
          </cell>
          <cell r="GH1139">
            <v>0</v>
          </cell>
          <cell r="GI1139">
            <v>0</v>
          </cell>
          <cell r="GJ1139">
            <v>0</v>
          </cell>
          <cell r="GK1139">
            <v>0</v>
          </cell>
          <cell r="GL1139">
            <v>0</v>
          </cell>
          <cell r="GM1139">
            <v>0</v>
          </cell>
          <cell r="GN1139">
            <v>0</v>
          </cell>
          <cell r="GO1139">
            <v>0</v>
          </cell>
          <cell r="GP1139">
            <v>0</v>
          </cell>
          <cell r="GQ1139">
            <v>0</v>
          </cell>
          <cell r="GR1139">
            <v>0</v>
          </cell>
          <cell r="GS1139">
            <v>0</v>
          </cell>
          <cell r="GT1139">
            <v>0</v>
          </cell>
          <cell r="GU1139">
            <v>0</v>
          </cell>
          <cell r="GV1139">
            <v>0</v>
          </cell>
          <cell r="GW1139">
            <v>0</v>
          </cell>
          <cell r="GX1139">
            <v>0</v>
          </cell>
          <cell r="GY1139">
            <v>0</v>
          </cell>
          <cell r="GZ1139">
            <v>0</v>
          </cell>
          <cell r="HA1139">
            <v>0</v>
          </cell>
          <cell r="HB1139">
            <v>0</v>
          </cell>
          <cell r="HC1139">
            <v>0</v>
          </cell>
          <cell r="HD1139">
            <v>0</v>
          </cell>
          <cell r="HE1139">
            <v>0</v>
          </cell>
          <cell r="HF1139">
            <v>0</v>
          </cell>
          <cell r="HG1139">
            <v>0</v>
          </cell>
          <cell r="HH1139">
            <v>0</v>
          </cell>
          <cell r="HI1139">
            <v>0</v>
          </cell>
          <cell r="HJ1139">
            <v>0</v>
          </cell>
          <cell r="HK1139">
            <v>0</v>
          </cell>
          <cell r="HL1139">
            <v>0</v>
          </cell>
          <cell r="HM1139">
            <v>0</v>
          </cell>
          <cell r="HN1139">
            <v>0</v>
          </cell>
          <cell r="HO1139">
            <v>0</v>
          </cell>
          <cell r="HP1139">
            <v>0</v>
          </cell>
          <cell r="HQ1139">
            <v>0</v>
          </cell>
          <cell r="HR1139">
            <v>0</v>
          </cell>
          <cell r="HS1139">
            <v>0</v>
          </cell>
          <cell r="HT1139">
            <v>0</v>
          </cell>
          <cell r="HU1139">
            <v>0</v>
          </cell>
          <cell r="HV1139">
            <v>0</v>
          </cell>
          <cell r="HW1139">
            <v>0</v>
          </cell>
          <cell r="HX1139">
            <v>0</v>
          </cell>
          <cell r="HY1139">
            <v>0</v>
          </cell>
          <cell r="HZ1139">
            <v>0</v>
          </cell>
          <cell r="IA1139">
            <v>0</v>
          </cell>
          <cell r="IB1139">
            <v>0</v>
          </cell>
          <cell r="IC1139">
            <v>0</v>
          </cell>
          <cell r="ID1139">
            <v>0</v>
          </cell>
          <cell r="IE1139">
            <v>0</v>
          </cell>
          <cell r="IF1139">
            <v>0</v>
          </cell>
          <cell r="IG1139">
            <v>0</v>
          </cell>
          <cell r="IH1139">
            <v>0</v>
          </cell>
          <cell r="II1139">
            <v>0</v>
          </cell>
          <cell r="IJ1139">
            <v>0</v>
          </cell>
          <cell r="IK1139">
            <v>0</v>
          </cell>
          <cell r="IL1139">
            <v>0</v>
          </cell>
          <cell r="IM1139">
            <v>0</v>
          </cell>
          <cell r="IN1139">
            <v>0</v>
          </cell>
          <cell r="IO1139">
            <v>0</v>
          </cell>
          <cell r="IP1139">
            <v>0</v>
          </cell>
          <cell r="IQ1139">
            <v>0</v>
          </cell>
          <cell r="IR1139">
            <v>0</v>
          </cell>
          <cell r="IS1139">
            <v>0</v>
          </cell>
          <cell r="IT1139">
            <v>0</v>
          </cell>
          <cell r="IU1139">
            <v>0</v>
          </cell>
          <cell r="IV1139">
            <v>0</v>
          </cell>
          <cell r="IW1139">
            <v>0</v>
          </cell>
          <cell r="IX1139">
            <v>0</v>
          </cell>
          <cell r="IY1139">
            <v>0</v>
          </cell>
          <cell r="IZ1139">
            <v>0</v>
          </cell>
          <cell r="JA1139">
            <v>0</v>
          </cell>
          <cell r="JB1139">
            <v>0</v>
          </cell>
          <cell r="JC1139">
            <v>0</v>
          </cell>
          <cell r="JD1139">
            <v>0</v>
          </cell>
          <cell r="JE1139">
            <v>0</v>
          </cell>
          <cell r="JF1139">
            <v>0</v>
          </cell>
          <cell r="JG1139">
            <v>0</v>
          </cell>
          <cell r="JH1139">
            <v>0</v>
          </cell>
          <cell r="JI1139">
            <v>0</v>
          </cell>
          <cell r="JJ1139">
            <v>0</v>
          </cell>
          <cell r="JK1139">
            <v>0</v>
          </cell>
          <cell r="JL1139">
            <v>0</v>
          </cell>
          <cell r="JM1139">
            <v>0</v>
          </cell>
          <cell r="JN1139">
            <v>0</v>
          </cell>
          <cell r="JO1139">
            <v>0</v>
          </cell>
          <cell r="JP1139">
            <v>0</v>
          </cell>
          <cell r="JQ1139">
            <v>0</v>
          </cell>
        </row>
        <row r="1140">
          <cell r="D1140" t="str">
            <v>HY_.QF.GOE._.qID.Bell_M_Sorenson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0</v>
          </cell>
          <cell r="V1140">
            <v>0</v>
          </cell>
          <cell r="W1140">
            <v>0</v>
          </cell>
          <cell r="X1140">
            <v>0</v>
          </cell>
          <cell r="Y1140">
            <v>0</v>
          </cell>
          <cell r="Z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0</v>
          </cell>
          <cell r="AE1140">
            <v>0</v>
          </cell>
          <cell r="AF1140">
            <v>0</v>
          </cell>
          <cell r="AG1140">
            <v>0</v>
          </cell>
          <cell r="AH1140">
            <v>0</v>
          </cell>
          <cell r="AI1140">
            <v>0</v>
          </cell>
          <cell r="AJ1140">
            <v>0</v>
          </cell>
          <cell r="AK1140">
            <v>0</v>
          </cell>
          <cell r="AL1140">
            <v>0</v>
          </cell>
          <cell r="AM1140">
            <v>0</v>
          </cell>
          <cell r="AN1140">
            <v>0</v>
          </cell>
          <cell r="AO1140">
            <v>0</v>
          </cell>
          <cell r="AP1140">
            <v>0</v>
          </cell>
          <cell r="AQ1140">
            <v>0</v>
          </cell>
          <cell r="AR1140">
            <v>0</v>
          </cell>
          <cell r="AS1140">
            <v>0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0</v>
          </cell>
          <cell r="AY1140">
            <v>0</v>
          </cell>
          <cell r="AZ1140">
            <v>0</v>
          </cell>
          <cell r="BA1140">
            <v>0</v>
          </cell>
          <cell r="BB1140">
            <v>0</v>
          </cell>
          <cell r="BC1140">
            <v>0</v>
          </cell>
          <cell r="BD1140">
            <v>0</v>
          </cell>
          <cell r="BE1140">
            <v>0</v>
          </cell>
          <cell r="BF1140">
            <v>0</v>
          </cell>
          <cell r="BG1140">
            <v>0</v>
          </cell>
          <cell r="BH1140">
            <v>0</v>
          </cell>
          <cell r="BI1140">
            <v>0</v>
          </cell>
          <cell r="BJ1140">
            <v>0</v>
          </cell>
          <cell r="BK1140">
            <v>0</v>
          </cell>
          <cell r="BL1140">
            <v>0</v>
          </cell>
          <cell r="BM1140">
            <v>0</v>
          </cell>
          <cell r="BN1140">
            <v>0</v>
          </cell>
          <cell r="BO1140">
            <v>0</v>
          </cell>
          <cell r="BP1140">
            <v>0</v>
          </cell>
          <cell r="BQ1140">
            <v>0</v>
          </cell>
          <cell r="BR1140">
            <v>0</v>
          </cell>
          <cell r="BS1140">
            <v>0</v>
          </cell>
          <cell r="BT1140">
            <v>0</v>
          </cell>
          <cell r="BU1140">
            <v>0</v>
          </cell>
          <cell r="BV1140">
            <v>0</v>
          </cell>
          <cell r="BW1140">
            <v>0</v>
          </cell>
          <cell r="BX1140">
            <v>0</v>
          </cell>
          <cell r="BY1140">
            <v>0</v>
          </cell>
          <cell r="BZ1140">
            <v>0</v>
          </cell>
          <cell r="CA1140">
            <v>0</v>
          </cell>
          <cell r="CB1140">
            <v>0</v>
          </cell>
          <cell r="CC1140">
            <v>0</v>
          </cell>
          <cell r="CD1140">
            <v>0</v>
          </cell>
          <cell r="CE1140">
            <v>0</v>
          </cell>
          <cell r="CF1140">
            <v>0</v>
          </cell>
          <cell r="CG1140">
            <v>0</v>
          </cell>
          <cell r="CH1140">
            <v>0</v>
          </cell>
          <cell r="CI1140">
            <v>0</v>
          </cell>
          <cell r="CJ1140">
            <v>0</v>
          </cell>
          <cell r="CK1140">
            <v>0</v>
          </cell>
          <cell r="CL1140">
            <v>0</v>
          </cell>
          <cell r="CM1140">
            <v>0</v>
          </cell>
          <cell r="CN1140">
            <v>0</v>
          </cell>
          <cell r="CO1140">
            <v>0</v>
          </cell>
          <cell r="CP1140">
            <v>0</v>
          </cell>
          <cell r="CQ1140">
            <v>0</v>
          </cell>
          <cell r="CR1140">
            <v>0</v>
          </cell>
          <cell r="CS1140">
            <v>0</v>
          </cell>
          <cell r="CT1140">
            <v>0</v>
          </cell>
          <cell r="CU1140">
            <v>0</v>
          </cell>
          <cell r="CV1140">
            <v>0</v>
          </cell>
          <cell r="CW1140">
            <v>0</v>
          </cell>
          <cell r="CX1140">
            <v>0</v>
          </cell>
          <cell r="CY1140">
            <v>0</v>
          </cell>
          <cell r="CZ1140">
            <v>0</v>
          </cell>
          <cell r="DA1140">
            <v>0</v>
          </cell>
          <cell r="DB1140">
            <v>0</v>
          </cell>
          <cell r="DC1140">
            <v>0</v>
          </cell>
          <cell r="DD1140">
            <v>0</v>
          </cell>
          <cell r="DE1140">
            <v>0</v>
          </cell>
          <cell r="DF1140">
            <v>0</v>
          </cell>
          <cell r="DG1140">
            <v>0</v>
          </cell>
          <cell r="DH1140">
            <v>0</v>
          </cell>
          <cell r="DI1140">
            <v>0</v>
          </cell>
          <cell r="DJ1140">
            <v>0</v>
          </cell>
          <cell r="DK1140">
            <v>0</v>
          </cell>
          <cell r="DL1140">
            <v>0</v>
          </cell>
          <cell r="DM1140">
            <v>0</v>
          </cell>
          <cell r="DN1140">
            <v>0</v>
          </cell>
          <cell r="DO1140">
            <v>0</v>
          </cell>
          <cell r="DP1140">
            <v>0</v>
          </cell>
          <cell r="DQ1140">
            <v>0</v>
          </cell>
          <cell r="DR1140">
            <v>0</v>
          </cell>
          <cell r="DS1140">
            <v>0</v>
          </cell>
          <cell r="DT1140">
            <v>0</v>
          </cell>
          <cell r="DU1140">
            <v>0</v>
          </cell>
          <cell r="DV1140">
            <v>0</v>
          </cell>
          <cell r="DW1140">
            <v>0</v>
          </cell>
          <cell r="DX1140">
            <v>0</v>
          </cell>
          <cell r="DY1140">
            <v>0</v>
          </cell>
          <cell r="DZ1140">
            <v>0</v>
          </cell>
          <cell r="EA1140">
            <v>0</v>
          </cell>
          <cell r="EB1140">
            <v>0</v>
          </cell>
          <cell r="EC1140">
            <v>0</v>
          </cell>
          <cell r="ED1140">
            <v>0</v>
          </cell>
          <cell r="EE1140">
            <v>0</v>
          </cell>
          <cell r="EF1140">
            <v>0</v>
          </cell>
          <cell r="EG1140">
            <v>0</v>
          </cell>
          <cell r="EH1140">
            <v>0</v>
          </cell>
          <cell r="EI1140">
            <v>0</v>
          </cell>
          <cell r="EJ1140">
            <v>0</v>
          </cell>
          <cell r="EK1140">
            <v>0</v>
          </cell>
          <cell r="EL1140">
            <v>0</v>
          </cell>
          <cell r="EM1140">
            <v>0</v>
          </cell>
          <cell r="EN1140">
            <v>0</v>
          </cell>
          <cell r="EO1140">
            <v>0</v>
          </cell>
          <cell r="EP1140">
            <v>0</v>
          </cell>
          <cell r="EQ1140">
            <v>0</v>
          </cell>
          <cell r="ER1140">
            <v>0</v>
          </cell>
          <cell r="ES1140">
            <v>0</v>
          </cell>
          <cell r="ET1140">
            <v>0</v>
          </cell>
          <cell r="EU1140">
            <v>0</v>
          </cell>
          <cell r="EV1140">
            <v>0</v>
          </cell>
          <cell r="EW1140">
            <v>0</v>
          </cell>
          <cell r="EX1140">
            <v>0</v>
          </cell>
          <cell r="EY1140">
            <v>0</v>
          </cell>
          <cell r="EZ1140">
            <v>0</v>
          </cell>
          <cell r="FA1140">
            <v>0</v>
          </cell>
          <cell r="FB1140">
            <v>0</v>
          </cell>
          <cell r="FC1140">
            <v>0</v>
          </cell>
          <cell r="FD1140">
            <v>0</v>
          </cell>
          <cell r="FE1140">
            <v>0</v>
          </cell>
          <cell r="FF1140">
            <v>0</v>
          </cell>
          <cell r="FG1140">
            <v>0</v>
          </cell>
          <cell r="FH1140">
            <v>0</v>
          </cell>
          <cell r="FI1140">
            <v>0</v>
          </cell>
          <cell r="FJ1140">
            <v>0</v>
          </cell>
          <cell r="FK1140">
            <v>0</v>
          </cell>
          <cell r="FL1140">
            <v>0</v>
          </cell>
          <cell r="FM1140">
            <v>0</v>
          </cell>
          <cell r="FN1140">
            <v>0</v>
          </cell>
          <cell r="FO1140">
            <v>0</v>
          </cell>
          <cell r="FP1140">
            <v>0</v>
          </cell>
          <cell r="FQ1140">
            <v>0</v>
          </cell>
          <cell r="FR1140">
            <v>0</v>
          </cell>
          <cell r="FS1140">
            <v>0</v>
          </cell>
          <cell r="FT1140">
            <v>0</v>
          </cell>
          <cell r="FU1140">
            <v>0</v>
          </cell>
          <cell r="FV1140">
            <v>0</v>
          </cell>
          <cell r="FW1140">
            <v>0</v>
          </cell>
          <cell r="FX1140">
            <v>0</v>
          </cell>
          <cell r="FY1140">
            <v>0</v>
          </cell>
          <cell r="FZ1140">
            <v>0</v>
          </cell>
          <cell r="GA1140">
            <v>0</v>
          </cell>
          <cell r="GB1140">
            <v>0</v>
          </cell>
          <cell r="GC1140">
            <v>0</v>
          </cell>
          <cell r="GD1140">
            <v>0</v>
          </cell>
          <cell r="GE1140">
            <v>0</v>
          </cell>
          <cell r="GF1140">
            <v>0</v>
          </cell>
          <cell r="GG1140">
            <v>0</v>
          </cell>
          <cell r="GH1140">
            <v>0</v>
          </cell>
          <cell r="GI1140">
            <v>0</v>
          </cell>
          <cell r="GJ1140">
            <v>0</v>
          </cell>
          <cell r="GK1140">
            <v>0</v>
          </cell>
          <cell r="GL1140">
            <v>0</v>
          </cell>
          <cell r="GM1140">
            <v>0</v>
          </cell>
          <cell r="GN1140">
            <v>0</v>
          </cell>
          <cell r="GO1140">
            <v>0</v>
          </cell>
          <cell r="GP1140">
            <v>0</v>
          </cell>
          <cell r="GQ1140">
            <v>0</v>
          </cell>
          <cell r="GR1140">
            <v>0</v>
          </cell>
          <cell r="GS1140">
            <v>0</v>
          </cell>
          <cell r="GT1140">
            <v>0</v>
          </cell>
          <cell r="GU1140">
            <v>0</v>
          </cell>
          <cell r="GV1140">
            <v>0</v>
          </cell>
          <cell r="GW1140">
            <v>0</v>
          </cell>
          <cell r="GX1140">
            <v>0</v>
          </cell>
          <cell r="GY1140">
            <v>0</v>
          </cell>
          <cell r="GZ1140">
            <v>0</v>
          </cell>
          <cell r="HA1140">
            <v>0</v>
          </cell>
          <cell r="HB1140">
            <v>0</v>
          </cell>
          <cell r="HC1140">
            <v>0</v>
          </cell>
          <cell r="HD1140">
            <v>0</v>
          </cell>
          <cell r="HE1140">
            <v>0</v>
          </cell>
          <cell r="HF1140">
            <v>0</v>
          </cell>
          <cell r="HG1140">
            <v>0</v>
          </cell>
          <cell r="HH1140">
            <v>0</v>
          </cell>
          <cell r="HI1140">
            <v>0</v>
          </cell>
          <cell r="HJ1140">
            <v>0</v>
          </cell>
          <cell r="HK1140">
            <v>0</v>
          </cell>
          <cell r="HL1140">
            <v>0</v>
          </cell>
          <cell r="HM1140">
            <v>0</v>
          </cell>
          <cell r="HN1140">
            <v>0</v>
          </cell>
          <cell r="HO1140">
            <v>0</v>
          </cell>
          <cell r="HP1140">
            <v>0</v>
          </cell>
          <cell r="HQ1140">
            <v>0</v>
          </cell>
          <cell r="HR1140">
            <v>0</v>
          </cell>
          <cell r="HS1140">
            <v>0</v>
          </cell>
          <cell r="HT1140">
            <v>0</v>
          </cell>
          <cell r="HU1140">
            <v>0</v>
          </cell>
          <cell r="HV1140">
            <v>0</v>
          </cell>
          <cell r="HW1140">
            <v>0</v>
          </cell>
          <cell r="HX1140">
            <v>0</v>
          </cell>
          <cell r="HY1140">
            <v>0</v>
          </cell>
          <cell r="HZ1140">
            <v>0</v>
          </cell>
          <cell r="IA1140">
            <v>0</v>
          </cell>
          <cell r="IB1140">
            <v>0</v>
          </cell>
          <cell r="IC1140">
            <v>0</v>
          </cell>
          <cell r="ID1140">
            <v>0</v>
          </cell>
          <cell r="IE1140">
            <v>0</v>
          </cell>
          <cell r="IF1140">
            <v>0</v>
          </cell>
          <cell r="IG1140">
            <v>0</v>
          </cell>
          <cell r="IH1140">
            <v>0</v>
          </cell>
          <cell r="II1140">
            <v>0</v>
          </cell>
          <cell r="IJ1140">
            <v>0</v>
          </cell>
          <cell r="IK1140">
            <v>0</v>
          </cell>
          <cell r="IL1140">
            <v>0</v>
          </cell>
          <cell r="IM1140">
            <v>0</v>
          </cell>
          <cell r="IN1140">
            <v>0</v>
          </cell>
          <cell r="IO1140">
            <v>0</v>
          </cell>
          <cell r="IP1140">
            <v>0</v>
          </cell>
          <cell r="IQ1140">
            <v>0</v>
          </cell>
          <cell r="IR1140">
            <v>0</v>
          </cell>
          <cell r="IS1140">
            <v>0</v>
          </cell>
          <cell r="IT1140">
            <v>0</v>
          </cell>
          <cell r="IU1140">
            <v>0</v>
          </cell>
          <cell r="IV1140">
            <v>0</v>
          </cell>
          <cell r="IW1140">
            <v>0</v>
          </cell>
          <cell r="IX1140">
            <v>0</v>
          </cell>
          <cell r="IY1140">
            <v>0</v>
          </cell>
          <cell r="IZ1140">
            <v>0</v>
          </cell>
          <cell r="JA1140">
            <v>0</v>
          </cell>
          <cell r="JB1140">
            <v>0</v>
          </cell>
          <cell r="JC1140">
            <v>0</v>
          </cell>
          <cell r="JD1140">
            <v>0</v>
          </cell>
          <cell r="JE1140">
            <v>0</v>
          </cell>
          <cell r="JF1140">
            <v>0</v>
          </cell>
          <cell r="JG1140">
            <v>0</v>
          </cell>
          <cell r="JH1140">
            <v>0</v>
          </cell>
          <cell r="JI1140">
            <v>0</v>
          </cell>
          <cell r="JJ1140">
            <v>0</v>
          </cell>
          <cell r="JK1140">
            <v>0</v>
          </cell>
          <cell r="JL1140">
            <v>0</v>
          </cell>
          <cell r="JM1140">
            <v>0</v>
          </cell>
          <cell r="JN1140">
            <v>0</v>
          </cell>
          <cell r="JO1140">
            <v>0</v>
          </cell>
          <cell r="JP1140">
            <v>0</v>
          </cell>
          <cell r="JQ1140">
            <v>0</v>
          </cell>
        </row>
        <row r="1141">
          <cell r="D1141" t="str">
            <v>HY_.QF.GOE._.qID.Birch_Creek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0</v>
          </cell>
          <cell r="Y1141">
            <v>0</v>
          </cell>
          <cell r="Z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0</v>
          </cell>
          <cell r="AH1141">
            <v>0</v>
          </cell>
          <cell r="AI1141">
            <v>0</v>
          </cell>
          <cell r="AJ1141">
            <v>0</v>
          </cell>
          <cell r="AK1141">
            <v>0</v>
          </cell>
          <cell r="AL1141">
            <v>0</v>
          </cell>
          <cell r="AM1141">
            <v>0</v>
          </cell>
          <cell r="AN1141">
            <v>0</v>
          </cell>
          <cell r="AO1141">
            <v>0</v>
          </cell>
          <cell r="AP1141">
            <v>0</v>
          </cell>
          <cell r="AQ1141">
            <v>0</v>
          </cell>
          <cell r="AR1141">
            <v>0</v>
          </cell>
          <cell r="AS1141">
            <v>0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0</v>
          </cell>
          <cell r="AY1141">
            <v>0</v>
          </cell>
          <cell r="AZ1141">
            <v>0</v>
          </cell>
          <cell r="BA1141">
            <v>0</v>
          </cell>
          <cell r="BB1141">
            <v>0</v>
          </cell>
          <cell r="BC1141">
            <v>0</v>
          </cell>
          <cell r="BD1141">
            <v>0</v>
          </cell>
          <cell r="BE1141">
            <v>0</v>
          </cell>
          <cell r="BF1141">
            <v>0</v>
          </cell>
          <cell r="BG1141">
            <v>0</v>
          </cell>
          <cell r="BH1141">
            <v>0</v>
          </cell>
          <cell r="BI1141">
            <v>0</v>
          </cell>
          <cell r="BJ1141">
            <v>0</v>
          </cell>
          <cell r="BK1141">
            <v>0</v>
          </cell>
          <cell r="BL1141">
            <v>0</v>
          </cell>
          <cell r="BM1141">
            <v>0</v>
          </cell>
          <cell r="BN1141">
            <v>0</v>
          </cell>
          <cell r="BO1141">
            <v>0</v>
          </cell>
          <cell r="BP1141">
            <v>0</v>
          </cell>
          <cell r="BQ1141">
            <v>0</v>
          </cell>
          <cell r="BR1141">
            <v>0</v>
          </cell>
          <cell r="BS1141">
            <v>0</v>
          </cell>
          <cell r="BT1141">
            <v>0</v>
          </cell>
          <cell r="BU1141">
            <v>0</v>
          </cell>
          <cell r="BV1141">
            <v>0</v>
          </cell>
          <cell r="BW1141">
            <v>0</v>
          </cell>
          <cell r="BX1141">
            <v>0</v>
          </cell>
          <cell r="BY1141">
            <v>0</v>
          </cell>
          <cell r="BZ1141">
            <v>0</v>
          </cell>
          <cell r="CA1141">
            <v>0</v>
          </cell>
          <cell r="CB1141">
            <v>0</v>
          </cell>
          <cell r="CC1141">
            <v>0</v>
          </cell>
          <cell r="CD1141">
            <v>0</v>
          </cell>
          <cell r="CE1141">
            <v>0</v>
          </cell>
          <cell r="CF1141">
            <v>0</v>
          </cell>
          <cell r="CG1141">
            <v>0</v>
          </cell>
          <cell r="CH1141">
            <v>0</v>
          </cell>
          <cell r="CI1141">
            <v>0</v>
          </cell>
          <cell r="CJ1141">
            <v>0</v>
          </cell>
          <cell r="CK1141">
            <v>0</v>
          </cell>
          <cell r="CL1141">
            <v>0</v>
          </cell>
          <cell r="CM1141">
            <v>0</v>
          </cell>
          <cell r="CN1141">
            <v>0</v>
          </cell>
          <cell r="CO1141">
            <v>0</v>
          </cell>
          <cell r="CP1141">
            <v>0</v>
          </cell>
          <cell r="CQ1141">
            <v>0</v>
          </cell>
          <cell r="CR1141">
            <v>0</v>
          </cell>
          <cell r="CS1141">
            <v>0</v>
          </cell>
          <cell r="CT1141">
            <v>0</v>
          </cell>
          <cell r="CU1141">
            <v>0</v>
          </cell>
          <cell r="CV1141">
            <v>0</v>
          </cell>
          <cell r="CW1141">
            <v>0</v>
          </cell>
          <cell r="CX1141">
            <v>0</v>
          </cell>
          <cell r="CY1141">
            <v>0</v>
          </cell>
          <cell r="CZ1141">
            <v>0</v>
          </cell>
          <cell r="DA1141">
            <v>0</v>
          </cell>
          <cell r="DB1141">
            <v>0</v>
          </cell>
          <cell r="DC1141">
            <v>0</v>
          </cell>
          <cell r="DD1141">
            <v>0</v>
          </cell>
          <cell r="DE1141">
            <v>0</v>
          </cell>
          <cell r="DF1141">
            <v>0</v>
          </cell>
          <cell r="DG1141">
            <v>0</v>
          </cell>
          <cell r="DH1141">
            <v>0</v>
          </cell>
          <cell r="DI1141">
            <v>0</v>
          </cell>
          <cell r="DJ1141">
            <v>0</v>
          </cell>
          <cell r="DK1141">
            <v>0</v>
          </cell>
          <cell r="DL1141">
            <v>0</v>
          </cell>
          <cell r="DM1141">
            <v>0</v>
          </cell>
          <cell r="DN1141">
            <v>0</v>
          </cell>
          <cell r="DO1141">
            <v>0</v>
          </cell>
          <cell r="DP1141">
            <v>0</v>
          </cell>
          <cell r="DQ1141">
            <v>0</v>
          </cell>
          <cell r="DR1141">
            <v>0</v>
          </cell>
          <cell r="DS1141">
            <v>0</v>
          </cell>
          <cell r="DT1141">
            <v>0</v>
          </cell>
          <cell r="DU1141">
            <v>0</v>
          </cell>
          <cell r="DV1141">
            <v>0</v>
          </cell>
          <cell r="DW1141">
            <v>0</v>
          </cell>
          <cell r="DX1141">
            <v>0</v>
          </cell>
          <cell r="DY1141">
            <v>0</v>
          </cell>
          <cell r="DZ1141">
            <v>0</v>
          </cell>
          <cell r="EA1141">
            <v>0</v>
          </cell>
          <cell r="EB1141">
            <v>0</v>
          </cell>
          <cell r="EC1141">
            <v>0</v>
          </cell>
          <cell r="ED1141">
            <v>0</v>
          </cell>
          <cell r="EE1141">
            <v>0</v>
          </cell>
          <cell r="EF1141">
            <v>0</v>
          </cell>
          <cell r="EG1141">
            <v>0</v>
          </cell>
          <cell r="EH1141">
            <v>0</v>
          </cell>
          <cell r="EI1141">
            <v>0</v>
          </cell>
          <cell r="EJ1141">
            <v>0</v>
          </cell>
          <cell r="EK1141">
            <v>0</v>
          </cell>
          <cell r="EL1141">
            <v>0</v>
          </cell>
          <cell r="EM1141">
            <v>0</v>
          </cell>
          <cell r="EN1141">
            <v>0</v>
          </cell>
          <cell r="EO1141">
            <v>0</v>
          </cell>
          <cell r="EP1141">
            <v>0</v>
          </cell>
          <cell r="EQ1141">
            <v>0</v>
          </cell>
          <cell r="ER1141">
            <v>0</v>
          </cell>
          <cell r="ES1141">
            <v>0</v>
          </cell>
          <cell r="ET1141">
            <v>0</v>
          </cell>
          <cell r="EU1141">
            <v>0</v>
          </cell>
          <cell r="EV1141">
            <v>0</v>
          </cell>
          <cell r="EW1141">
            <v>0</v>
          </cell>
          <cell r="EX1141">
            <v>0</v>
          </cell>
          <cell r="EY1141">
            <v>0</v>
          </cell>
          <cell r="EZ1141">
            <v>0</v>
          </cell>
          <cell r="FA1141">
            <v>0</v>
          </cell>
          <cell r="FB1141">
            <v>0</v>
          </cell>
          <cell r="FC1141">
            <v>0</v>
          </cell>
          <cell r="FD1141">
            <v>0</v>
          </cell>
          <cell r="FE1141">
            <v>0</v>
          </cell>
          <cell r="FF1141">
            <v>0</v>
          </cell>
          <cell r="FG1141">
            <v>0</v>
          </cell>
          <cell r="FH1141">
            <v>0</v>
          </cell>
          <cell r="FI1141">
            <v>0</v>
          </cell>
          <cell r="FJ1141">
            <v>0</v>
          </cell>
          <cell r="FK1141">
            <v>0</v>
          </cell>
          <cell r="FL1141">
            <v>0</v>
          </cell>
          <cell r="FM1141">
            <v>0</v>
          </cell>
          <cell r="FN1141">
            <v>0</v>
          </cell>
          <cell r="FO1141">
            <v>0</v>
          </cell>
          <cell r="FP1141">
            <v>0</v>
          </cell>
          <cell r="FQ1141">
            <v>0</v>
          </cell>
          <cell r="FR1141">
            <v>0</v>
          </cell>
          <cell r="FS1141">
            <v>0</v>
          </cell>
          <cell r="FT1141">
            <v>0</v>
          </cell>
          <cell r="FU1141">
            <v>0</v>
          </cell>
          <cell r="FV1141">
            <v>0</v>
          </cell>
          <cell r="FW1141">
            <v>0</v>
          </cell>
          <cell r="FX1141">
            <v>0</v>
          </cell>
          <cell r="FY1141">
            <v>0</v>
          </cell>
          <cell r="FZ1141">
            <v>0</v>
          </cell>
          <cell r="GA1141">
            <v>0</v>
          </cell>
          <cell r="GB1141">
            <v>0</v>
          </cell>
          <cell r="GC1141">
            <v>0</v>
          </cell>
          <cell r="GD1141">
            <v>0</v>
          </cell>
          <cell r="GE1141">
            <v>0</v>
          </cell>
          <cell r="GF1141">
            <v>0</v>
          </cell>
          <cell r="GG1141">
            <v>0</v>
          </cell>
          <cell r="GH1141">
            <v>0</v>
          </cell>
          <cell r="GI1141">
            <v>0</v>
          </cell>
          <cell r="GJ1141">
            <v>0</v>
          </cell>
          <cell r="GK1141">
            <v>0</v>
          </cell>
          <cell r="GL1141">
            <v>0</v>
          </cell>
          <cell r="GM1141">
            <v>0</v>
          </cell>
          <cell r="GN1141">
            <v>0</v>
          </cell>
          <cell r="GO1141">
            <v>0</v>
          </cell>
          <cell r="GP1141">
            <v>0</v>
          </cell>
          <cell r="GQ1141">
            <v>0</v>
          </cell>
          <cell r="GR1141">
            <v>0</v>
          </cell>
          <cell r="GS1141">
            <v>0</v>
          </cell>
          <cell r="GT1141">
            <v>0</v>
          </cell>
          <cell r="GU1141">
            <v>0</v>
          </cell>
          <cell r="GV1141">
            <v>0</v>
          </cell>
          <cell r="GW1141">
            <v>0</v>
          </cell>
          <cell r="GX1141">
            <v>0</v>
          </cell>
          <cell r="GY1141">
            <v>0</v>
          </cell>
          <cell r="GZ1141">
            <v>0</v>
          </cell>
          <cell r="HA1141">
            <v>0</v>
          </cell>
          <cell r="HB1141">
            <v>0</v>
          </cell>
          <cell r="HC1141">
            <v>0</v>
          </cell>
          <cell r="HD1141">
            <v>0</v>
          </cell>
          <cell r="HE1141">
            <v>0</v>
          </cell>
          <cell r="HF1141">
            <v>0</v>
          </cell>
          <cell r="HG1141">
            <v>0</v>
          </cell>
          <cell r="HH1141">
            <v>0</v>
          </cell>
          <cell r="HI1141">
            <v>0</v>
          </cell>
          <cell r="HJ1141">
            <v>0</v>
          </cell>
          <cell r="HK1141">
            <v>0</v>
          </cell>
          <cell r="HL1141">
            <v>0</v>
          </cell>
          <cell r="HM1141">
            <v>0</v>
          </cell>
          <cell r="HN1141">
            <v>0</v>
          </cell>
          <cell r="HO1141">
            <v>0</v>
          </cell>
          <cell r="HP1141">
            <v>0</v>
          </cell>
          <cell r="HQ1141">
            <v>0</v>
          </cell>
          <cell r="HR1141">
            <v>0</v>
          </cell>
          <cell r="HS1141">
            <v>0</v>
          </cell>
          <cell r="HT1141">
            <v>0</v>
          </cell>
          <cell r="HU1141">
            <v>0</v>
          </cell>
          <cell r="HV1141">
            <v>0</v>
          </cell>
          <cell r="HW1141">
            <v>0</v>
          </cell>
          <cell r="HX1141">
            <v>0</v>
          </cell>
          <cell r="HY1141">
            <v>0</v>
          </cell>
          <cell r="HZ1141">
            <v>0</v>
          </cell>
          <cell r="IA1141">
            <v>0</v>
          </cell>
          <cell r="IB1141">
            <v>0</v>
          </cell>
          <cell r="IC1141">
            <v>0</v>
          </cell>
          <cell r="ID1141">
            <v>0</v>
          </cell>
          <cell r="IE1141">
            <v>0</v>
          </cell>
          <cell r="IF1141">
            <v>0</v>
          </cell>
          <cell r="IG1141">
            <v>0</v>
          </cell>
          <cell r="IH1141">
            <v>0</v>
          </cell>
          <cell r="II1141">
            <v>0</v>
          </cell>
          <cell r="IJ1141">
            <v>0</v>
          </cell>
          <cell r="IK1141">
            <v>0</v>
          </cell>
          <cell r="IL1141">
            <v>0</v>
          </cell>
          <cell r="IM1141">
            <v>0</v>
          </cell>
          <cell r="IN1141">
            <v>0</v>
          </cell>
          <cell r="IO1141">
            <v>0</v>
          </cell>
          <cell r="IP1141">
            <v>0</v>
          </cell>
          <cell r="IQ1141">
            <v>0</v>
          </cell>
          <cell r="IR1141">
            <v>0</v>
          </cell>
          <cell r="IS1141">
            <v>0</v>
          </cell>
          <cell r="IT1141">
            <v>0</v>
          </cell>
          <cell r="IU1141">
            <v>0</v>
          </cell>
          <cell r="IV1141">
            <v>0</v>
          </cell>
          <cell r="IW1141">
            <v>0</v>
          </cell>
          <cell r="IX1141">
            <v>0</v>
          </cell>
          <cell r="IY1141">
            <v>0</v>
          </cell>
          <cell r="IZ1141">
            <v>0</v>
          </cell>
          <cell r="JA1141">
            <v>0</v>
          </cell>
          <cell r="JB1141">
            <v>0</v>
          </cell>
          <cell r="JC1141">
            <v>0</v>
          </cell>
          <cell r="JD1141">
            <v>0</v>
          </cell>
          <cell r="JE1141">
            <v>0</v>
          </cell>
          <cell r="JF1141">
            <v>0</v>
          </cell>
          <cell r="JG1141">
            <v>0</v>
          </cell>
          <cell r="JH1141">
            <v>0</v>
          </cell>
          <cell r="JI1141">
            <v>0</v>
          </cell>
          <cell r="JJ1141">
            <v>0</v>
          </cell>
          <cell r="JK1141">
            <v>0</v>
          </cell>
          <cell r="JL1141">
            <v>0</v>
          </cell>
          <cell r="JM1141">
            <v>0</v>
          </cell>
          <cell r="JN1141">
            <v>0</v>
          </cell>
          <cell r="JO1141">
            <v>0</v>
          </cell>
          <cell r="JP1141">
            <v>0</v>
          </cell>
          <cell r="JQ1141">
            <v>0</v>
          </cell>
        </row>
        <row r="1142">
          <cell r="D1142" t="str">
            <v>HY_.QF.GOE._.qID.CDM</v>
          </cell>
          <cell r="F1142">
            <v>0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0</v>
          </cell>
          <cell r="V1142">
            <v>0</v>
          </cell>
          <cell r="W1142">
            <v>0</v>
          </cell>
          <cell r="X1142">
            <v>0</v>
          </cell>
          <cell r="Y1142">
            <v>0</v>
          </cell>
          <cell r="Z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0</v>
          </cell>
          <cell r="AE1142">
            <v>0</v>
          </cell>
          <cell r="AF1142">
            <v>0</v>
          </cell>
          <cell r="AG1142">
            <v>0</v>
          </cell>
          <cell r="AH1142">
            <v>0</v>
          </cell>
          <cell r="AI1142">
            <v>0</v>
          </cell>
          <cell r="AJ1142">
            <v>0</v>
          </cell>
          <cell r="AK1142">
            <v>0</v>
          </cell>
          <cell r="AL1142">
            <v>0</v>
          </cell>
          <cell r="AM1142">
            <v>0</v>
          </cell>
          <cell r="AN1142">
            <v>0</v>
          </cell>
          <cell r="AO1142">
            <v>0</v>
          </cell>
          <cell r="AP1142">
            <v>0</v>
          </cell>
          <cell r="AQ1142">
            <v>0</v>
          </cell>
          <cell r="AR1142">
            <v>0</v>
          </cell>
          <cell r="AS1142">
            <v>0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0</v>
          </cell>
          <cell r="AY1142">
            <v>0</v>
          </cell>
          <cell r="AZ1142">
            <v>0</v>
          </cell>
          <cell r="BA1142">
            <v>0</v>
          </cell>
          <cell r="BB1142">
            <v>0</v>
          </cell>
          <cell r="BC1142">
            <v>0</v>
          </cell>
          <cell r="BD1142">
            <v>0</v>
          </cell>
          <cell r="BE1142">
            <v>0</v>
          </cell>
          <cell r="BF1142">
            <v>0</v>
          </cell>
          <cell r="BG1142">
            <v>0</v>
          </cell>
          <cell r="BH1142">
            <v>0</v>
          </cell>
          <cell r="BI1142">
            <v>0</v>
          </cell>
          <cell r="BJ1142">
            <v>0</v>
          </cell>
          <cell r="BK1142">
            <v>0</v>
          </cell>
          <cell r="BL1142">
            <v>0</v>
          </cell>
          <cell r="BM1142">
            <v>0</v>
          </cell>
          <cell r="BN1142">
            <v>0</v>
          </cell>
          <cell r="BO1142">
            <v>0</v>
          </cell>
          <cell r="BP1142">
            <v>0</v>
          </cell>
          <cell r="BQ1142">
            <v>0</v>
          </cell>
          <cell r="BR1142">
            <v>0</v>
          </cell>
          <cell r="BS1142">
            <v>0</v>
          </cell>
          <cell r="BT1142">
            <v>0</v>
          </cell>
          <cell r="BU1142">
            <v>0</v>
          </cell>
          <cell r="BV1142">
            <v>0</v>
          </cell>
          <cell r="BW1142">
            <v>0</v>
          </cell>
          <cell r="BX1142">
            <v>0</v>
          </cell>
          <cell r="BY1142">
            <v>0</v>
          </cell>
          <cell r="BZ1142">
            <v>0</v>
          </cell>
          <cell r="CA1142">
            <v>0</v>
          </cell>
          <cell r="CB1142">
            <v>0</v>
          </cell>
          <cell r="CC1142">
            <v>0</v>
          </cell>
          <cell r="CD1142">
            <v>0</v>
          </cell>
          <cell r="CE1142">
            <v>0</v>
          </cell>
          <cell r="CF1142">
            <v>0</v>
          </cell>
          <cell r="CG1142">
            <v>0</v>
          </cell>
          <cell r="CH1142">
            <v>0</v>
          </cell>
          <cell r="CI1142">
            <v>0</v>
          </cell>
          <cell r="CJ1142">
            <v>0</v>
          </cell>
          <cell r="CK1142">
            <v>0</v>
          </cell>
          <cell r="CL1142">
            <v>0</v>
          </cell>
          <cell r="CM1142">
            <v>0</v>
          </cell>
          <cell r="CN1142">
            <v>0</v>
          </cell>
          <cell r="CO1142">
            <v>0</v>
          </cell>
          <cell r="CP1142">
            <v>0</v>
          </cell>
          <cell r="CQ1142">
            <v>0</v>
          </cell>
          <cell r="CR1142">
            <v>0</v>
          </cell>
          <cell r="CS1142">
            <v>0</v>
          </cell>
          <cell r="CT1142">
            <v>0</v>
          </cell>
          <cell r="CU1142">
            <v>0</v>
          </cell>
          <cell r="CV1142">
            <v>0</v>
          </cell>
          <cell r="CW1142">
            <v>0</v>
          </cell>
          <cell r="CX1142">
            <v>0</v>
          </cell>
          <cell r="CY1142">
            <v>0</v>
          </cell>
          <cell r="CZ1142">
            <v>0</v>
          </cell>
          <cell r="DA1142">
            <v>0</v>
          </cell>
          <cell r="DB1142">
            <v>0</v>
          </cell>
          <cell r="DC1142">
            <v>0</v>
          </cell>
          <cell r="DD1142">
            <v>0</v>
          </cell>
          <cell r="DE1142">
            <v>0</v>
          </cell>
          <cell r="DF1142">
            <v>0</v>
          </cell>
          <cell r="DG1142">
            <v>0</v>
          </cell>
          <cell r="DH1142">
            <v>0</v>
          </cell>
          <cell r="DI1142">
            <v>0</v>
          </cell>
          <cell r="DJ1142">
            <v>0</v>
          </cell>
          <cell r="DK1142">
            <v>0</v>
          </cell>
          <cell r="DL1142">
            <v>0</v>
          </cell>
          <cell r="DM1142">
            <v>0</v>
          </cell>
          <cell r="DN1142">
            <v>0</v>
          </cell>
          <cell r="DO1142">
            <v>0</v>
          </cell>
          <cell r="DP1142">
            <v>0</v>
          </cell>
          <cell r="DQ1142">
            <v>0</v>
          </cell>
          <cell r="DR1142">
            <v>0</v>
          </cell>
          <cell r="DS1142">
            <v>0</v>
          </cell>
          <cell r="DT1142">
            <v>0</v>
          </cell>
          <cell r="DU1142">
            <v>0</v>
          </cell>
          <cell r="DV1142">
            <v>0</v>
          </cell>
          <cell r="DW1142">
            <v>0</v>
          </cell>
          <cell r="DX1142">
            <v>0</v>
          </cell>
          <cell r="DY1142">
            <v>0</v>
          </cell>
          <cell r="DZ1142">
            <v>0</v>
          </cell>
          <cell r="EA1142">
            <v>0</v>
          </cell>
          <cell r="EB1142">
            <v>0</v>
          </cell>
          <cell r="EC1142">
            <v>0</v>
          </cell>
          <cell r="ED1142">
            <v>0</v>
          </cell>
          <cell r="EE1142">
            <v>0</v>
          </cell>
          <cell r="EF1142">
            <v>0</v>
          </cell>
          <cell r="EG1142">
            <v>0</v>
          </cell>
          <cell r="EH1142">
            <v>0</v>
          </cell>
          <cell r="EI1142">
            <v>0</v>
          </cell>
          <cell r="EJ1142">
            <v>0</v>
          </cell>
          <cell r="EK1142">
            <v>0</v>
          </cell>
          <cell r="EL1142">
            <v>0</v>
          </cell>
          <cell r="EM1142">
            <v>0</v>
          </cell>
          <cell r="EN1142">
            <v>0</v>
          </cell>
          <cell r="EO1142">
            <v>0</v>
          </cell>
          <cell r="EP1142">
            <v>0</v>
          </cell>
          <cell r="EQ1142">
            <v>0</v>
          </cell>
          <cell r="ER1142">
            <v>0</v>
          </cell>
          <cell r="ES1142">
            <v>0</v>
          </cell>
          <cell r="ET1142">
            <v>0</v>
          </cell>
          <cell r="EU1142">
            <v>0</v>
          </cell>
          <cell r="EV1142">
            <v>0</v>
          </cell>
          <cell r="EW1142">
            <v>0</v>
          </cell>
          <cell r="EX1142">
            <v>0</v>
          </cell>
          <cell r="EY1142">
            <v>0</v>
          </cell>
          <cell r="EZ1142">
            <v>0</v>
          </cell>
          <cell r="FA1142">
            <v>0</v>
          </cell>
          <cell r="FB1142">
            <v>0</v>
          </cell>
          <cell r="FC1142">
            <v>0</v>
          </cell>
          <cell r="FD1142">
            <v>0</v>
          </cell>
          <cell r="FE1142">
            <v>0</v>
          </cell>
          <cell r="FF1142">
            <v>0</v>
          </cell>
          <cell r="FG1142">
            <v>0</v>
          </cell>
          <cell r="FH1142">
            <v>0</v>
          </cell>
          <cell r="FI1142">
            <v>0</v>
          </cell>
          <cell r="FJ1142">
            <v>0</v>
          </cell>
          <cell r="FK1142">
            <v>0</v>
          </cell>
          <cell r="FL1142">
            <v>0</v>
          </cell>
          <cell r="FM1142">
            <v>0</v>
          </cell>
          <cell r="FN1142">
            <v>0</v>
          </cell>
          <cell r="FO1142">
            <v>0</v>
          </cell>
          <cell r="FP1142">
            <v>0</v>
          </cell>
          <cell r="FQ1142">
            <v>0</v>
          </cell>
          <cell r="FR1142">
            <v>0</v>
          </cell>
          <cell r="FS1142">
            <v>0</v>
          </cell>
          <cell r="FT1142">
            <v>0</v>
          </cell>
          <cell r="FU1142">
            <v>0</v>
          </cell>
          <cell r="FV1142">
            <v>0</v>
          </cell>
          <cell r="FW1142">
            <v>0</v>
          </cell>
          <cell r="FX1142">
            <v>0</v>
          </cell>
          <cell r="FY1142">
            <v>0</v>
          </cell>
          <cell r="FZ1142">
            <v>0</v>
          </cell>
          <cell r="GA1142">
            <v>0</v>
          </cell>
          <cell r="GB1142">
            <v>0</v>
          </cell>
          <cell r="GC1142">
            <v>0</v>
          </cell>
          <cell r="GD1142">
            <v>0</v>
          </cell>
          <cell r="GE1142">
            <v>0</v>
          </cell>
          <cell r="GF1142">
            <v>0</v>
          </cell>
          <cell r="GG1142">
            <v>0</v>
          </cell>
          <cell r="GH1142">
            <v>0</v>
          </cell>
          <cell r="GI1142">
            <v>0</v>
          </cell>
          <cell r="GJ1142">
            <v>0</v>
          </cell>
          <cell r="GK1142">
            <v>0</v>
          </cell>
          <cell r="GL1142">
            <v>0</v>
          </cell>
          <cell r="GM1142">
            <v>0</v>
          </cell>
          <cell r="GN1142">
            <v>0</v>
          </cell>
          <cell r="GO1142">
            <v>0</v>
          </cell>
          <cell r="GP1142">
            <v>0</v>
          </cell>
          <cell r="GQ1142">
            <v>0</v>
          </cell>
          <cell r="GR1142">
            <v>0</v>
          </cell>
          <cell r="GS1142">
            <v>0</v>
          </cell>
          <cell r="GT1142">
            <v>0</v>
          </cell>
          <cell r="GU1142">
            <v>0</v>
          </cell>
          <cell r="GV1142">
            <v>0</v>
          </cell>
          <cell r="GW1142">
            <v>0</v>
          </cell>
          <cell r="GX1142">
            <v>0</v>
          </cell>
          <cell r="GY1142">
            <v>0</v>
          </cell>
          <cell r="GZ1142">
            <v>0</v>
          </cell>
          <cell r="HA1142">
            <v>0</v>
          </cell>
          <cell r="HB1142">
            <v>0</v>
          </cell>
          <cell r="HC1142">
            <v>0</v>
          </cell>
          <cell r="HD1142">
            <v>0</v>
          </cell>
          <cell r="HE1142">
            <v>0</v>
          </cell>
          <cell r="HF1142">
            <v>0</v>
          </cell>
          <cell r="HG1142">
            <v>0</v>
          </cell>
          <cell r="HH1142">
            <v>0</v>
          </cell>
          <cell r="HI1142">
            <v>0</v>
          </cell>
          <cell r="HJ1142">
            <v>0</v>
          </cell>
          <cell r="HK1142">
            <v>0</v>
          </cell>
          <cell r="HL1142">
            <v>0</v>
          </cell>
          <cell r="HM1142">
            <v>0</v>
          </cell>
          <cell r="HN1142">
            <v>0</v>
          </cell>
          <cell r="HO1142">
            <v>0</v>
          </cell>
          <cell r="HP1142">
            <v>0</v>
          </cell>
          <cell r="HQ1142">
            <v>0</v>
          </cell>
          <cell r="HR1142">
            <v>0</v>
          </cell>
          <cell r="HS1142">
            <v>0</v>
          </cell>
          <cell r="HT1142">
            <v>0</v>
          </cell>
          <cell r="HU1142">
            <v>0</v>
          </cell>
          <cell r="HV1142">
            <v>0</v>
          </cell>
          <cell r="HW1142">
            <v>0</v>
          </cell>
          <cell r="HX1142">
            <v>0</v>
          </cell>
          <cell r="HY1142">
            <v>0</v>
          </cell>
          <cell r="HZ1142">
            <v>0</v>
          </cell>
          <cell r="IA1142">
            <v>0</v>
          </cell>
          <cell r="IB1142">
            <v>0</v>
          </cell>
          <cell r="IC1142">
            <v>0</v>
          </cell>
          <cell r="ID1142">
            <v>0</v>
          </cell>
          <cell r="IE1142">
            <v>0</v>
          </cell>
          <cell r="IF1142">
            <v>0</v>
          </cell>
          <cell r="IG1142">
            <v>0</v>
          </cell>
          <cell r="IH1142">
            <v>0</v>
          </cell>
          <cell r="II1142">
            <v>0</v>
          </cell>
          <cell r="IJ1142">
            <v>0</v>
          </cell>
          <cell r="IK1142">
            <v>0</v>
          </cell>
          <cell r="IL1142">
            <v>0</v>
          </cell>
          <cell r="IM1142">
            <v>0</v>
          </cell>
          <cell r="IN1142">
            <v>0</v>
          </cell>
          <cell r="IO1142">
            <v>0</v>
          </cell>
          <cell r="IP1142">
            <v>0</v>
          </cell>
          <cell r="IQ1142">
            <v>0</v>
          </cell>
          <cell r="IR1142">
            <v>0</v>
          </cell>
          <cell r="IS1142">
            <v>0</v>
          </cell>
          <cell r="IT1142">
            <v>0</v>
          </cell>
          <cell r="IU1142">
            <v>0</v>
          </cell>
          <cell r="IV1142">
            <v>0</v>
          </cell>
          <cell r="IW1142">
            <v>0</v>
          </cell>
          <cell r="IX1142">
            <v>0</v>
          </cell>
          <cell r="IY1142">
            <v>0</v>
          </cell>
          <cell r="IZ1142">
            <v>0</v>
          </cell>
          <cell r="JA1142">
            <v>0</v>
          </cell>
          <cell r="JB1142">
            <v>0</v>
          </cell>
          <cell r="JC1142">
            <v>0</v>
          </cell>
          <cell r="JD1142">
            <v>0</v>
          </cell>
          <cell r="JE1142">
            <v>0</v>
          </cell>
          <cell r="JF1142">
            <v>0</v>
          </cell>
          <cell r="JG1142">
            <v>0</v>
          </cell>
          <cell r="JH1142">
            <v>0</v>
          </cell>
          <cell r="JI1142">
            <v>0</v>
          </cell>
          <cell r="JJ1142">
            <v>0</v>
          </cell>
          <cell r="JK1142">
            <v>0</v>
          </cell>
          <cell r="JL1142">
            <v>0</v>
          </cell>
          <cell r="JM1142">
            <v>0</v>
          </cell>
          <cell r="JN1142">
            <v>0</v>
          </cell>
          <cell r="JO1142">
            <v>0</v>
          </cell>
          <cell r="JP1142">
            <v>0</v>
          </cell>
          <cell r="JQ1142">
            <v>0</v>
          </cell>
        </row>
        <row r="1143">
          <cell r="D1143" t="str">
            <v>HY_.QF.GOE._.qID.Dry_Creek</v>
          </cell>
          <cell r="F1143">
            <v>0</v>
          </cell>
          <cell r="G1143">
            <v>0</v>
          </cell>
          <cell r="H1143">
            <v>0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0</v>
          </cell>
          <cell r="Y1143">
            <v>0</v>
          </cell>
          <cell r="Z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0</v>
          </cell>
          <cell r="AH1143">
            <v>0</v>
          </cell>
          <cell r="AI1143">
            <v>0</v>
          </cell>
          <cell r="AJ1143">
            <v>0</v>
          </cell>
          <cell r="AK1143">
            <v>0</v>
          </cell>
          <cell r="AL1143">
            <v>0</v>
          </cell>
          <cell r="AM1143">
            <v>0</v>
          </cell>
          <cell r="AN1143">
            <v>0</v>
          </cell>
          <cell r="AO1143">
            <v>0</v>
          </cell>
          <cell r="AP1143">
            <v>0</v>
          </cell>
          <cell r="AQ1143">
            <v>0</v>
          </cell>
          <cell r="AR1143">
            <v>0</v>
          </cell>
          <cell r="AS1143">
            <v>0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0</v>
          </cell>
          <cell r="AY1143">
            <v>0</v>
          </cell>
          <cell r="AZ1143">
            <v>0</v>
          </cell>
          <cell r="BA1143">
            <v>0</v>
          </cell>
          <cell r="BB1143">
            <v>0</v>
          </cell>
          <cell r="BC1143">
            <v>0</v>
          </cell>
          <cell r="BD1143">
            <v>0</v>
          </cell>
          <cell r="BE1143">
            <v>0</v>
          </cell>
          <cell r="BF1143">
            <v>0</v>
          </cell>
          <cell r="BG1143">
            <v>0</v>
          </cell>
          <cell r="BH1143">
            <v>0</v>
          </cell>
          <cell r="BI1143">
            <v>0</v>
          </cell>
          <cell r="BJ1143">
            <v>0</v>
          </cell>
          <cell r="BK1143">
            <v>0</v>
          </cell>
          <cell r="BL1143">
            <v>0</v>
          </cell>
          <cell r="BM1143">
            <v>0</v>
          </cell>
          <cell r="BN1143">
            <v>0</v>
          </cell>
          <cell r="BO1143">
            <v>0</v>
          </cell>
          <cell r="BP1143">
            <v>0</v>
          </cell>
          <cell r="BQ1143">
            <v>0</v>
          </cell>
          <cell r="BR1143">
            <v>0</v>
          </cell>
          <cell r="BS1143">
            <v>0</v>
          </cell>
          <cell r="BT1143">
            <v>0</v>
          </cell>
          <cell r="BU1143">
            <v>0</v>
          </cell>
          <cell r="BV1143">
            <v>0</v>
          </cell>
          <cell r="BW1143">
            <v>0</v>
          </cell>
          <cell r="BX1143">
            <v>0</v>
          </cell>
          <cell r="BY1143">
            <v>0</v>
          </cell>
          <cell r="BZ1143">
            <v>0</v>
          </cell>
          <cell r="CA1143">
            <v>0</v>
          </cell>
          <cell r="CB1143">
            <v>0</v>
          </cell>
          <cell r="CC1143">
            <v>0</v>
          </cell>
          <cell r="CD1143">
            <v>0</v>
          </cell>
          <cell r="CE1143">
            <v>0</v>
          </cell>
          <cell r="CF1143">
            <v>0</v>
          </cell>
          <cell r="CG1143">
            <v>0</v>
          </cell>
          <cell r="CH1143">
            <v>0</v>
          </cell>
          <cell r="CI1143">
            <v>0</v>
          </cell>
          <cell r="CJ1143">
            <v>0</v>
          </cell>
          <cell r="CK1143">
            <v>0</v>
          </cell>
          <cell r="CL1143">
            <v>0</v>
          </cell>
          <cell r="CM1143">
            <v>0</v>
          </cell>
          <cell r="CN1143">
            <v>0</v>
          </cell>
          <cell r="CO1143">
            <v>0</v>
          </cell>
          <cell r="CP1143">
            <v>0</v>
          </cell>
          <cell r="CQ1143">
            <v>0</v>
          </cell>
          <cell r="CR1143">
            <v>0</v>
          </cell>
          <cell r="CS1143">
            <v>0</v>
          </cell>
          <cell r="CT1143">
            <v>0</v>
          </cell>
          <cell r="CU1143">
            <v>0</v>
          </cell>
          <cell r="CV1143">
            <v>0</v>
          </cell>
          <cell r="CW1143">
            <v>0</v>
          </cell>
          <cell r="CX1143">
            <v>0</v>
          </cell>
          <cell r="CY1143">
            <v>0</v>
          </cell>
          <cell r="CZ1143">
            <v>0</v>
          </cell>
          <cell r="DA1143">
            <v>0</v>
          </cell>
          <cell r="DB1143">
            <v>0</v>
          </cell>
          <cell r="DC1143">
            <v>0</v>
          </cell>
          <cell r="DD1143">
            <v>0</v>
          </cell>
          <cell r="DE1143">
            <v>0</v>
          </cell>
          <cell r="DF1143">
            <v>0</v>
          </cell>
          <cell r="DG1143">
            <v>0</v>
          </cell>
          <cell r="DH1143">
            <v>0</v>
          </cell>
          <cell r="DI1143">
            <v>0</v>
          </cell>
          <cell r="DJ1143">
            <v>0</v>
          </cell>
          <cell r="DK1143">
            <v>0</v>
          </cell>
          <cell r="DL1143">
            <v>0</v>
          </cell>
          <cell r="DM1143">
            <v>0</v>
          </cell>
          <cell r="DN1143">
            <v>0</v>
          </cell>
          <cell r="DO1143">
            <v>0</v>
          </cell>
          <cell r="DP1143">
            <v>0</v>
          </cell>
          <cell r="DQ1143">
            <v>0</v>
          </cell>
          <cell r="DR1143">
            <v>0</v>
          </cell>
          <cell r="DS1143">
            <v>0</v>
          </cell>
          <cell r="DT1143">
            <v>0</v>
          </cell>
          <cell r="DU1143">
            <v>0</v>
          </cell>
          <cell r="DV1143">
            <v>0</v>
          </cell>
          <cell r="DW1143">
            <v>0</v>
          </cell>
          <cell r="DX1143">
            <v>0</v>
          </cell>
          <cell r="DY1143">
            <v>0</v>
          </cell>
          <cell r="DZ1143">
            <v>0</v>
          </cell>
          <cell r="EA1143">
            <v>0</v>
          </cell>
          <cell r="EB1143">
            <v>0</v>
          </cell>
          <cell r="EC1143">
            <v>0</v>
          </cell>
          <cell r="ED1143">
            <v>0</v>
          </cell>
          <cell r="EE1143">
            <v>0</v>
          </cell>
          <cell r="EF1143">
            <v>0</v>
          </cell>
          <cell r="EG1143">
            <v>0</v>
          </cell>
          <cell r="EH1143">
            <v>0</v>
          </cell>
          <cell r="EI1143">
            <v>0</v>
          </cell>
          <cell r="EJ1143">
            <v>0</v>
          </cell>
          <cell r="EK1143">
            <v>0</v>
          </cell>
          <cell r="EL1143">
            <v>0</v>
          </cell>
          <cell r="EM1143">
            <v>0</v>
          </cell>
          <cell r="EN1143">
            <v>0</v>
          </cell>
          <cell r="EO1143">
            <v>0</v>
          </cell>
          <cell r="EP1143">
            <v>0</v>
          </cell>
          <cell r="EQ1143">
            <v>0</v>
          </cell>
          <cell r="ER1143">
            <v>0</v>
          </cell>
          <cell r="ES1143">
            <v>0</v>
          </cell>
          <cell r="ET1143">
            <v>0</v>
          </cell>
          <cell r="EU1143">
            <v>0</v>
          </cell>
          <cell r="EV1143">
            <v>0</v>
          </cell>
          <cell r="EW1143">
            <v>0</v>
          </cell>
          <cell r="EX1143">
            <v>0</v>
          </cell>
          <cell r="EY1143">
            <v>0</v>
          </cell>
          <cell r="EZ1143">
            <v>0</v>
          </cell>
          <cell r="FA1143">
            <v>0</v>
          </cell>
          <cell r="FB1143">
            <v>0</v>
          </cell>
          <cell r="FC1143">
            <v>0</v>
          </cell>
          <cell r="FD1143">
            <v>0</v>
          </cell>
          <cell r="FE1143">
            <v>0</v>
          </cell>
          <cell r="FF1143">
            <v>0</v>
          </cell>
          <cell r="FG1143">
            <v>0</v>
          </cell>
          <cell r="FH1143">
            <v>0</v>
          </cell>
          <cell r="FI1143">
            <v>0</v>
          </cell>
          <cell r="FJ1143">
            <v>0</v>
          </cell>
          <cell r="FK1143">
            <v>0</v>
          </cell>
          <cell r="FL1143">
            <v>0</v>
          </cell>
          <cell r="FM1143">
            <v>0</v>
          </cell>
          <cell r="FN1143">
            <v>0</v>
          </cell>
          <cell r="FO1143">
            <v>0</v>
          </cell>
          <cell r="FP1143">
            <v>0</v>
          </cell>
          <cell r="FQ1143">
            <v>0</v>
          </cell>
          <cell r="FR1143">
            <v>0</v>
          </cell>
          <cell r="FS1143">
            <v>0</v>
          </cell>
          <cell r="FT1143">
            <v>0</v>
          </cell>
          <cell r="FU1143">
            <v>0</v>
          </cell>
          <cell r="FV1143">
            <v>0</v>
          </cell>
          <cell r="FW1143">
            <v>0</v>
          </cell>
          <cell r="FX1143">
            <v>0</v>
          </cell>
          <cell r="FY1143">
            <v>0</v>
          </cell>
          <cell r="FZ1143">
            <v>0</v>
          </cell>
          <cell r="GA1143">
            <v>0</v>
          </cell>
          <cell r="GB1143">
            <v>0</v>
          </cell>
          <cell r="GC1143">
            <v>0</v>
          </cell>
          <cell r="GD1143">
            <v>0</v>
          </cell>
          <cell r="GE1143">
            <v>0</v>
          </cell>
          <cell r="GF1143">
            <v>0</v>
          </cell>
          <cell r="GG1143">
            <v>0</v>
          </cell>
          <cell r="GH1143">
            <v>0</v>
          </cell>
          <cell r="GI1143">
            <v>0</v>
          </cell>
          <cell r="GJ1143">
            <v>0</v>
          </cell>
          <cell r="GK1143">
            <v>0</v>
          </cell>
          <cell r="GL1143">
            <v>0</v>
          </cell>
          <cell r="GM1143">
            <v>0</v>
          </cell>
          <cell r="GN1143">
            <v>0</v>
          </cell>
          <cell r="GO1143">
            <v>0</v>
          </cell>
          <cell r="GP1143">
            <v>0</v>
          </cell>
          <cell r="GQ1143">
            <v>0</v>
          </cell>
          <cell r="GR1143">
            <v>0</v>
          </cell>
          <cell r="GS1143">
            <v>0</v>
          </cell>
          <cell r="GT1143">
            <v>0</v>
          </cell>
          <cell r="GU1143">
            <v>0</v>
          </cell>
          <cell r="GV1143">
            <v>0</v>
          </cell>
          <cell r="GW1143">
            <v>0</v>
          </cell>
          <cell r="GX1143">
            <v>0</v>
          </cell>
          <cell r="GY1143">
            <v>0</v>
          </cell>
          <cell r="GZ1143">
            <v>0</v>
          </cell>
          <cell r="HA1143">
            <v>0</v>
          </cell>
          <cell r="HB1143">
            <v>0</v>
          </cell>
          <cell r="HC1143">
            <v>0</v>
          </cell>
          <cell r="HD1143">
            <v>0</v>
          </cell>
          <cell r="HE1143">
            <v>0</v>
          </cell>
          <cell r="HF1143">
            <v>0</v>
          </cell>
          <cell r="HG1143">
            <v>0</v>
          </cell>
          <cell r="HH1143">
            <v>0</v>
          </cell>
          <cell r="HI1143">
            <v>0</v>
          </cell>
          <cell r="HJ1143">
            <v>0</v>
          </cell>
          <cell r="HK1143">
            <v>0</v>
          </cell>
          <cell r="HL1143">
            <v>0</v>
          </cell>
          <cell r="HM1143">
            <v>0</v>
          </cell>
          <cell r="HN1143">
            <v>0</v>
          </cell>
          <cell r="HO1143">
            <v>0</v>
          </cell>
          <cell r="HP1143">
            <v>0</v>
          </cell>
          <cell r="HQ1143">
            <v>0</v>
          </cell>
          <cell r="HR1143">
            <v>0</v>
          </cell>
          <cell r="HS1143">
            <v>0</v>
          </cell>
          <cell r="HT1143">
            <v>0</v>
          </cell>
          <cell r="HU1143">
            <v>0</v>
          </cell>
          <cell r="HV1143">
            <v>0</v>
          </cell>
          <cell r="HW1143">
            <v>0</v>
          </cell>
          <cell r="HX1143">
            <v>0</v>
          </cell>
          <cell r="HY1143">
            <v>0</v>
          </cell>
          <cell r="HZ1143">
            <v>0</v>
          </cell>
          <cell r="IA1143">
            <v>0</v>
          </cell>
          <cell r="IB1143">
            <v>0</v>
          </cell>
          <cell r="IC1143">
            <v>0</v>
          </cell>
          <cell r="ID1143">
            <v>0</v>
          </cell>
          <cell r="IE1143">
            <v>0</v>
          </cell>
          <cell r="IF1143">
            <v>0</v>
          </cell>
          <cell r="IG1143">
            <v>0</v>
          </cell>
          <cell r="IH1143">
            <v>0</v>
          </cell>
          <cell r="II1143">
            <v>0</v>
          </cell>
          <cell r="IJ1143">
            <v>0</v>
          </cell>
          <cell r="IK1143">
            <v>0</v>
          </cell>
          <cell r="IL1143">
            <v>0</v>
          </cell>
          <cell r="IM1143">
            <v>0</v>
          </cell>
          <cell r="IN1143">
            <v>0</v>
          </cell>
          <cell r="IO1143">
            <v>0</v>
          </cell>
          <cell r="IP1143">
            <v>0</v>
          </cell>
          <cell r="IQ1143">
            <v>0</v>
          </cell>
          <cell r="IR1143">
            <v>0</v>
          </cell>
          <cell r="IS1143">
            <v>0</v>
          </cell>
          <cell r="IT1143">
            <v>0</v>
          </cell>
          <cell r="IU1143">
            <v>0</v>
          </cell>
          <cell r="IV1143">
            <v>0</v>
          </cell>
          <cell r="IW1143">
            <v>0</v>
          </cell>
          <cell r="IX1143">
            <v>0</v>
          </cell>
          <cell r="IY1143">
            <v>0</v>
          </cell>
          <cell r="IZ1143">
            <v>0</v>
          </cell>
          <cell r="JA1143">
            <v>0</v>
          </cell>
          <cell r="JB1143">
            <v>0</v>
          </cell>
          <cell r="JC1143">
            <v>0</v>
          </cell>
          <cell r="JD1143">
            <v>0</v>
          </cell>
          <cell r="JE1143">
            <v>0</v>
          </cell>
          <cell r="JF1143">
            <v>0</v>
          </cell>
          <cell r="JG1143">
            <v>0</v>
          </cell>
          <cell r="JH1143">
            <v>0</v>
          </cell>
          <cell r="JI1143">
            <v>0</v>
          </cell>
          <cell r="JJ1143">
            <v>0</v>
          </cell>
          <cell r="JK1143">
            <v>0</v>
          </cell>
          <cell r="JL1143">
            <v>0</v>
          </cell>
          <cell r="JM1143">
            <v>0</v>
          </cell>
          <cell r="JN1143">
            <v>0</v>
          </cell>
          <cell r="JO1143">
            <v>0</v>
          </cell>
          <cell r="JP1143">
            <v>0</v>
          </cell>
          <cell r="JQ1143">
            <v>0</v>
          </cell>
        </row>
        <row r="1144">
          <cell r="D1144" t="str">
            <v>HY_.QF.GOE._.qID.Oja</v>
          </cell>
          <cell r="F1144">
            <v>0</v>
          </cell>
          <cell r="G1144">
            <v>0</v>
          </cell>
          <cell r="H1144">
            <v>0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0</v>
          </cell>
          <cell r="Y1144">
            <v>0</v>
          </cell>
          <cell r="Z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  <cell r="AF1144">
            <v>0</v>
          </cell>
          <cell r="AG1144">
            <v>0</v>
          </cell>
          <cell r="AH1144">
            <v>0</v>
          </cell>
          <cell r="AI1144">
            <v>0</v>
          </cell>
          <cell r="AJ1144">
            <v>0</v>
          </cell>
          <cell r="AK1144">
            <v>0</v>
          </cell>
          <cell r="AL1144">
            <v>0</v>
          </cell>
          <cell r="AM1144">
            <v>0</v>
          </cell>
          <cell r="AN1144">
            <v>0</v>
          </cell>
          <cell r="AO1144">
            <v>0</v>
          </cell>
          <cell r="AP1144">
            <v>0</v>
          </cell>
          <cell r="AQ1144">
            <v>0</v>
          </cell>
          <cell r="AR1144">
            <v>0</v>
          </cell>
          <cell r="AS1144">
            <v>0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0</v>
          </cell>
          <cell r="AY1144">
            <v>0</v>
          </cell>
          <cell r="AZ1144">
            <v>0</v>
          </cell>
          <cell r="BA1144">
            <v>0</v>
          </cell>
          <cell r="BB1144">
            <v>0</v>
          </cell>
          <cell r="BC1144">
            <v>0</v>
          </cell>
          <cell r="BD1144">
            <v>0</v>
          </cell>
          <cell r="BE1144">
            <v>0</v>
          </cell>
          <cell r="BF1144">
            <v>0</v>
          </cell>
          <cell r="BG1144">
            <v>0</v>
          </cell>
          <cell r="BH1144">
            <v>0</v>
          </cell>
          <cell r="BI1144">
            <v>0</v>
          </cell>
          <cell r="BJ1144">
            <v>0</v>
          </cell>
          <cell r="BK1144">
            <v>0</v>
          </cell>
          <cell r="BL1144">
            <v>0</v>
          </cell>
          <cell r="BM1144">
            <v>0</v>
          </cell>
          <cell r="BN1144">
            <v>0</v>
          </cell>
          <cell r="BO1144">
            <v>0</v>
          </cell>
          <cell r="BP1144">
            <v>0</v>
          </cell>
          <cell r="BQ1144">
            <v>0</v>
          </cell>
          <cell r="BR1144">
            <v>0</v>
          </cell>
          <cell r="BS1144">
            <v>0</v>
          </cell>
          <cell r="BT1144">
            <v>0</v>
          </cell>
          <cell r="BU1144">
            <v>0</v>
          </cell>
          <cell r="BV1144">
            <v>0</v>
          </cell>
          <cell r="BW1144">
            <v>0</v>
          </cell>
          <cell r="BX1144">
            <v>0</v>
          </cell>
          <cell r="BY1144">
            <v>0</v>
          </cell>
          <cell r="BZ1144">
            <v>0</v>
          </cell>
          <cell r="CA1144">
            <v>0</v>
          </cell>
          <cell r="CB1144">
            <v>0</v>
          </cell>
          <cell r="CC1144">
            <v>0</v>
          </cell>
          <cell r="CD1144">
            <v>0</v>
          </cell>
          <cell r="CE1144">
            <v>0</v>
          </cell>
          <cell r="CF1144">
            <v>0</v>
          </cell>
          <cell r="CG1144">
            <v>0</v>
          </cell>
          <cell r="CH1144">
            <v>0</v>
          </cell>
          <cell r="CI1144">
            <v>0</v>
          </cell>
          <cell r="CJ1144">
            <v>0</v>
          </cell>
          <cell r="CK1144">
            <v>0</v>
          </cell>
          <cell r="CL1144">
            <v>0</v>
          </cell>
          <cell r="CM1144">
            <v>0</v>
          </cell>
          <cell r="CN1144">
            <v>0</v>
          </cell>
          <cell r="CO1144">
            <v>0</v>
          </cell>
          <cell r="CP1144">
            <v>0</v>
          </cell>
          <cell r="CQ1144">
            <v>0</v>
          </cell>
          <cell r="CR1144">
            <v>0</v>
          </cell>
          <cell r="CS1144">
            <v>0</v>
          </cell>
          <cell r="CT1144">
            <v>0</v>
          </cell>
          <cell r="CU1144">
            <v>0</v>
          </cell>
          <cell r="CV1144">
            <v>0</v>
          </cell>
          <cell r="CW1144">
            <v>0</v>
          </cell>
          <cell r="CX1144">
            <v>0</v>
          </cell>
          <cell r="CY1144">
            <v>0</v>
          </cell>
          <cell r="CZ1144">
            <v>0</v>
          </cell>
          <cell r="DA1144">
            <v>0</v>
          </cell>
          <cell r="DB1144">
            <v>0</v>
          </cell>
          <cell r="DC1144">
            <v>0</v>
          </cell>
          <cell r="DD1144">
            <v>0</v>
          </cell>
          <cell r="DE1144">
            <v>0</v>
          </cell>
          <cell r="DF1144">
            <v>0</v>
          </cell>
          <cell r="DG1144">
            <v>0</v>
          </cell>
          <cell r="DH1144">
            <v>0</v>
          </cell>
          <cell r="DI1144">
            <v>0</v>
          </cell>
          <cell r="DJ1144">
            <v>0</v>
          </cell>
          <cell r="DK1144">
            <v>0</v>
          </cell>
          <cell r="DL1144">
            <v>0</v>
          </cell>
          <cell r="DM1144">
            <v>0</v>
          </cell>
          <cell r="DN1144">
            <v>0</v>
          </cell>
          <cell r="DO1144">
            <v>0</v>
          </cell>
          <cell r="DP1144">
            <v>0</v>
          </cell>
          <cell r="DQ1144">
            <v>0</v>
          </cell>
          <cell r="DR1144">
            <v>0</v>
          </cell>
          <cell r="DS1144">
            <v>0</v>
          </cell>
          <cell r="DT1144">
            <v>0</v>
          </cell>
          <cell r="DU1144">
            <v>0</v>
          </cell>
          <cell r="DV1144">
            <v>0</v>
          </cell>
          <cell r="DW1144">
            <v>0</v>
          </cell>
          <cell r="DX1144">
            <v>0</v>
          </cell>
          <cell r="DY1144">
            <v>0</v>
          </cell>
          <cell r="DZ1144">
            <v>0</v>
          </cell>
          <cell r="EA1144">
            <v>0</v>
          </cell>
          <cell r="EB1144">
            <v>0</v>
          </cell>
          <cell r="EC1144">
            <v>0</v>
          </cell>
          <cell r="ED1144">
            <v>0</v>
          </cell>
          <cell r="EE1144">
            <v>0</v>
          </cell>
          <cell r="EF1144">
            <v>0</v>
          </cell>
          <cell r="EG1144">
            <v>0</v>
          </cell>
          <cell r="EH1144">
            <v>0</v>
          </cell>
          <cell r="EI1144">
            <v>0</v>
          </cell>
          <cell r="EJ1144">
            <v>0</v>
          </cell>
          <cell r="EK1144">
            <v>0</v>
          </cell>
          <cell r="EL1144">
            <v>0</v>
          </cell>
          <cell r="EM1144">
            <v>0</v>
          </cell>
          <cell r="EN1144">
            <v>0</v>
          </cell>
          <cell r="EO1144">
            <v>0</v>
          </cell>
          <cell r="EP1144">
            <v>0</v>
          </cell>
          <cell r="EQ1144">
            <v>0</v>
          </cell>
          <cell r="ER1144">
            <v>0</v>
          </cell>
          <cell r="ES1144">
            <v>0</v>
          </cell>
          <cell r="ET1144">
            <v>0</v>
          </cell>
          <cell r="EU1144">
            <v>0</v>
          </cell>
          <cell r="EV1144">
            <v>0</v>
          </cell>
          <cell r="EW1144">
            <v>0</v>
          </cell>
          <cell r="EX1144">
            <v>0</v>
          </cell>
          <cell r="EY1144">
            <v>0</v>
          </cell>
          <cell r="EZ1144">
            <v>0</v>
          </cell>
          <cell r="FA1144">
            <v>0</v>
          </cell>
          <cell r="FB1144">
            <v>0</v>
          </cell>
          <cell r="FC1144">
            <v>0</v>
          </cell>
          <cell r="FD1144">
            <v>0</v>
          </cell>
          <cell r="FE1144">
            <v>0</v>
          </cell>
          <cell r="FF1144">
            <v>0</v>
          </cell>
          <cell r="FG1144">
            <v>0</v>
          </cell>
          <cell r="FH1144">
            <v>0</v>
          </cell>
          <cell r="FI1144">
            <v>0</v>
          </cell>
          <cell r="FJ1144">
            <v>0</v>
          </cell>
          <cell r="FK1144">
            <v>0</v>
          </cell>
          <cell r="FL1144">
            <v>0</v>
          </cell>
          <cell r="FM1144">
            <v>0</v>
          </cell>
          <cell r="FN1144">
            <v>0</v>
          </cell>
          <cell r="FO1144">
            <v>0</v>
          </cell>
          <cell r="FP1144">
            <v>0</v>
          </cell>
          <cell r="FQ1144">
            <v>0</v>
          </cell>
          <cell r="FR1144">
            <v>0</v>
          </cell>
          <cell r="FS1144">
            <v>0</v>
          </cell>
          <cell r="FT1144">
            <v>0</v>
          </cell>
          <cell r="FU1144">
            <v>0</v>
          </cell>
          <cell r="FV1144">
            <v>0</v>
          </cell>
          <cell r="FW1144">
            <v>0</v>
          </cell>
          <cell r="FX1144">
            <v>0</v>
          </cell>
          <cell r="FY1144">
            <v>0</v>
          </cell>
          <cell r="FZ1144">
            <v>0</v>
          </cell>
          <cell r="GA1144">
            <v>0</v>
          </cell>
          <cell r="GB1144">
            <v>0</v>
          </cell>
          <cell r="GC1144">
            <v>0</v>
          </cell>
          <cell r="GD1144">
            <v>0</v>
          </cell>
          <cell r="GE1144">
            <v>0</v>
          </cell>
          <cell r="GF1144">
            <v>0</v>
          </cell>
          <cell r="GG1144">
            <v>0</v>
          </cell>
          <cell r="GH1144">
            <v>0</v>
          </cell>
          <cell r="GI1144">
            <v>0</v>
          </cell>
          <cell r="GJ1144">
            <v>0</v>
          </cell>
          <cell r="GK1144">
            <v>0</v>
          </cell>
          <cell r="GL1144">
            <v>0</v>
          </cell>
          <cell r="GM1144">
            <v>0</v>
          </cell>
          <cell r="GN1144">
            <v>0</v>
          </cell>
          <cell r="GO1144">
            <v>0</v>
          </cell>
          <cell r="GP1144">
            <v>0</v>
          </cell>
          <cell r="GQ1144">
            <v>0</v>
          </cell>
          <cell r="GR1144">
            <v>0</v>
          </cell>
          <cell r="GS1144">
            <v>0</v>
          </cell>
          <cell r="GT1144">
            <v>0</v>
          </cell>
          <cell r="GU1144">
            <v>0</v>
          </cell>
          <cell r="GV1144">
            <v>0</v>
          </cell>
          <cell r="GW1144">
            <v>0</v>
          </cell>
          <cell r="GX1144">
            <v>0</v>
          </cell>
          <cell r="GY1144">
            <v>0</v>
          </cell>
          <cell r="GZ1144">
            <v>0</v>
          </cell>
          <cell r="HA1144">
            <v>0</v>
          </cell>
          <cell r="HB1144">
            <v>0</v>
          </cell>
          <cell r="HC1144">
            <v>0</v>
          </cell>
          <cell r="HD1144">
            <v>0</v>
          </cell>
          <cell r="HE1144">
            <v>0</v>
          </cell>
          <cell r="HF1144">
            <v>0</v>
          </cell>
          <cell r="HG1144">
            <v>0</v>
          </cell>
          <cell r="HH1144">
            <v>0</v>
          </cell>
          <cell r="HI1144">
            <v>0</v>
          </cell>
          <cell r="HJ1144">
            <v>0</v>
          </cell>
          <cell r="HK1144">
            <v>0</v>
          </cell>
          <cell r="HL1144">
            <v>0</v>
          </cell>
          <cell r="HM1144">
            <v>0</v>
          </cell>
          <cell r="HN1144">
            <v>0</v>
          </cell>
          <cell r="HO1144">
            <v>0</v>
          </cell>
          <cell r="HP1144">
            <v>0</v>
          </cell>
          <cell r="HQ1144">
            <v>0</v>
          </cell>
          <cell r="HR1144">
            <v>0</v>
          </cell>
          <cell r="HS1144">
            <v>0</v>
          </cell>
          <cell r="HT1144">
            <v>0</v>
          </cell>
          <cell r="HU1144">
            <v>0</v>
          </cell>
          <cell r="HV1144">
            <v>0</v>
          </cell>
          <cell r="HW1144">
            <v>0</v>
          </cell>
          <cell r="HX1144">
            <v>0</v>
          </cell>
          <cell r="HY1144">
            <v>0</v>
          </cell>
          <cell r="HZ1144">
            <v>0</v>
          </cell>
          <cell r="IA1144">
            <v>0</v>
          </cell>
          <cell r="IB1144">
            <v>0</v>
          </cell>
          <cell r="IC1144">
            <v>0</v>
          </cell>
          <cell r="ID1144">
            <v>0</v>
          </cell>
          <cell r="IE1144">
            <v>0</v>
          </cell>
          <cell r="IF1144">
            <v>0</v>
          </cell>
          <cell r="IG1144">
            <v>0</v>
          </cell>
          <cell r="IH1144">
            <v>0</v>
          </cell>
          <cell r="II1144">
            <v>0</v>
          </cell>
          <cell r="IJ1144">
            <v>0</v>
          </cell>
          <cell r="IK1144">
            <v>0</v>
          </cell>
          <cell r="IL1144">
            <v>0</v>
          </cell>
          <cell r="IM1144">
            <v>0</v>
          </cell>
          <cell r="IN1144">
            <v>0</v>
          </cell>
          <cell r="IO1144">
            <v>0</v>
          </cell>
          <cell r="IP1144">
            <v>0</v>
          </cell>
          <cell r="IQ1144">
            <v>0</v>
          </cell>
          <cell r="IR1144">
            <v>0</v>
          </cell>
          <cell r="IS1144">
            <v>0</v>
          </cell>
          <cell r="IT1144">
            <v>0</v>
          </cell>
          <cell r="IU1144">
            <v>0</v>
          </cell>
          <cell r="IV1144">
            <v>0</v>
          </cell>
          <cell r="IW1144">
            <v>0</v>
          </cell>
          <cell r="IX1144">
            <v>0</v>
          </cell>
          <cell r="IY1144">
            <v>0</v>
          </cell>
          <cell r="IZ1144">
            <v>0</v>
          </cell>
          <cell r="JA1144">
            <v>0</v>
          </cell>
          <cell r="JB1144">
            <v>0</v>
          </cell>
          <cell r="JC1144">
            <v>0</v>
          </cell>
          <cell r="JD1144">
            <v>0</v>
          </cell>
          <cell r="JE1144">
            <v>0</v>
          </cell>
          <cell r="JF1144">
            <v>0</v>
          </cell>
          <cell r="JG1144">
            <v>0</v>
          </cell>
          <cell r="JH1144">
            <v>0</v>
          </cell>
          <cell r="JI1144">
            <v>0</v>
          </cell>
          <cell r="JJ1144">
            <v>0</v>
          </cell>
          <cell r="JK1144">
            <v>0</v>
          </cell>
          <cell r="JL1144">
            <v>0</v>
          </cell>
          <cell r="JM1144">
            <v>0</v>
          </cell>
          <cell r="JN1144">
            <v>0</v>
          </cell>
          <cell r="JO1144">
            <v>0</v>
          </cell>
          <cell r="JP1144">
            <v>0</v>
          </cell>
          <cell r="JQ1144">
            <v>0</v>
          </cell>
        </row>
        <row r="1145">
          <cell r="D1145" t="str">
            <v>HY_.QF.GOE._.qID.St_Anthony</v>
          </cell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0</v>
          </cell>
          <cell r="X1145">
            <v>0</v>
          </cell>
          <cell r="Y1145">
            <v>0</v>
          </cell>
          <cell r="Z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0</v>
          </cell>
          <cell r="AE1145">
            <v>0</v>
          </cell>
          <cell r="AF1145">
            <v>0</v>
          </cell>
          <cell r="AG1145">
            <v>0</v>
          </cell>
          <cell r="AH1145">
            <v>0</v>
          </cell>
          <cell r="AI1145">
            <v>0</v>
          </cell>
          <cell r="AJ1145">
            <v>0</v>
          </cell>
          <cell r="AK1145">
            <v>0</v>
          </cell>
          <cell r="AL1145">
            <v>0</v>
          </cell>
          <cell r="AM1145">
            <v>0</v>
          </cell>
          <cell r="AN1145">
            <v>0</v>
          </cell>
          <cell r="AO1145">
            <v>0</v>
          </cell>
          <cell r="AP1145">
            <v>0</v>
          </cell>
          <cell r="AQ1145">
            <v>0</v>
          </cell>
          <cell r="AR1145">
            <v>0</v>
          </cell>
          <cell r="AS1145">
            <v>0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0</v>
          </cell>
          <cell r="AY1145">
            <v>0</v>
          </cell>
          <cell r="AZ1145">
            <v>0</v>
          </cell>
          <cell r="BA1145">
            <v>0</v>
          </cell>
          <cell r="BB1145">
            <v>0</v>
          </cell>
          <cell r="BC1145">
            <v>0</v>
          </cell>
          <cell r="BD1145">
            <v>0</v>
          </cell>
          <cell r="BE1145">
            <v>0</v>
          </cell>
          <cell r="BF1145">
            <v>0</v>
          </cell>
          <cell r="BG1145">
            <v>0</v>
          </cell>
          <cell r="BH1145">
            <v>0</v>
          </cell>
          <cell r="BI1145">
            <v>0</v>
          </cell>
          <cell r="BJ1145">
            <v>0</v>
          </cell>
          <cell r="BK1145">
            <v>0</v>
          </cell>
          <cell r="BL1145">
            <v>0</v>
          </cell>
          <cell r="BM1145">
            <v>0</v>
          </cell>
          <cell r="BN1145">
            <v>0</v>
          </cell>
          <cell r="BO1145">
            <v>0</v>
          </cell>
          <cell r="BP1145">
            <v>0</v>
          </cell>
          <cell r="BQ1145">
            <v>0</v>
          </cell>
          <cell r="BR1145">
            <v>0</v>
          </cell>
          <cell r="BS1145">
            <v>0</v>
          </cell>
          <cell r="BT1145">
            <v>0</v>
          </cell>
          <cell r="BU1145">
            <v>0</v>
          </cell>
          <cell r="BV1145">
            <v>0</v>
          </cell>
          <cell r="BW1145">
            <v>0</v>
          </cell>
          <cell r="BX1145">
            <v>0</v>
          </cell>
          <cell r="BY1145">
            <v>0</v>
          </cell>
          <cell r="BZ1145">
            <v>0</v>
          </cell>
          <cell r="CA1145">
            <v>0</v>
          </cell>
          <cell r="CB1145">
            <v>0</v>
          </cell>
          <cell r="CC1145">
            <v>0</v>
          </cell>
          <cell r="CD1145">
            <v>0</v>
          </cell>
          <cell r="CE1145">
            <v>0</v>
          </cell>
          <cell r="CF1145">
            <v>0</v>
          </cell>
          <cell r="CG1145">
            <v>0</v>
          </cell>
          <cell r="CH1145">
            <v>0</v>
          </cell>
          <cell r="CI1145">
            <v>0</v>
          </cell>
          <cell r="CJ1145">
            <v>0</v>
          </cell>
          <cell r="CK1145">
            <v>0</v>
          </cell>
          <cell r="CL1145">
            <v>0</v>
          </cell>
          <cell r="CM1145">
            <v>0</v>
          </cell>
          <cell r="CN1145">
            <v>0</v>
          </cell>
          <cell r="CO1145">
            <v>0</v>
          </cell>
          <cell r="CP1145">
            <v>0</v>
          </cell>
          <cell r="CQ1145">
            <v>0</v>
          </cell>
          <cell r="CR1145">
            <v>0</v>
          </cell>
          <cell r="CS1145">
            <v>0</v>
          </cell>
          <cell r="CT1145">
            <v>0</v>
          </cell>
          <cell r="CU1145">
            <v>0</v>
          </cell>
          <cell r="CV1145">
            <v>0</v>
          </cell>
          <cell r="CW1145">
            <v>0</v>
          </cell>
          <cell r="CX1145">
            <v>0</v>
          </cell>
          <cell r="CY1145">
            <v>0</v>
          </cell>
          <cell r="CZ1145">
            <v>0</v>
          </cell>
          <cell r="DA1145">
            <v>0</v>
          </cell>
          <cell r="DB1145">
            <v>0</v>
          </cell>
          <cell r="DC1145">
            <v>0</v>
          </cell>
          <cell r="DD1145">
            <v>0</v>
          </cell>
          <cell r="DE1145">
            <v>0</v>
          </cell>
          <cell r="DF1145">
            <v>0</v>
          </cell>
          <cell r="DG1145">
            <v>0</v>
          </cell>
          <cell r="DH1145">
            <v>0</v>
          </cell>
          <cell r="DI1145">
            <v>0</v>
          </cell>
          <cell r="DJ1145">
            <v>0</v>
          </cell>
          <cell r="DK1145">
            <v>0</v>
          </cell>
          <cell r="DL1145">
            <v>0</v>
          </cell>
          <cell r="DM1145">
            <v>0</v>
          </cell>
          <cell r="DN1145">
            <v>0</v>
          </cell>
          <cell r="DO1145">
            <v>0</v>
          </cell>
          <cell r="DP1145">
            <v>0</v>
          </cell>
          <cell r="DQ1145">
            <v>0</v>
          </cell>
          <cell r="DR1145">
            <v>0</v>
          </cell>
          <cell r="DS1145">
            <v>0</v>
          </cell>
          <cell r="DT1145">
            <v>0</v>
          </cell>
          <cell r="DU1145">
            <v>0</v>
          </cell>
          <cell r="DV1145">
            <v>0</v>
          </cell>
          <cell r="DW1145">
            <v>0</v>
          </cell>
          <cell r="DX1145">
            <v>0</v>
          </cell>
          <cell r="DY1145">
            <v>0</v>
          </cell>
          <cell r="DZ1145">
            <v>0</v>
          </cell>
          <cell r="EA1145">
            <v>0</v>
          </cell>
          <cell r="EB1145">
            <v>0</v>
          </cell>
          <cell r="EC1145">
            <v>0</v>
          </cell>
          <cell r="ED1145">
            <v>0</v>
          </cell>
          <cell r="EE1145">
            <v>0</v>
          </cell>
          <cell r="EF1145">
            <v>0</v>
          </cell>
          <cell r="EG1145">
            <v>0</v>
          </cell>
          <cell r="EH1145">
            <v>0</v>
          </cell>
          <cell r="EI1145">
            <v>0</v>
          </cell>
          <cell r="EJ1145">
            <v>0</v>
          </cell>
          <cell r="EK1145">
            <v>0</v>
          </cell>
          <cell r="EL1145">
            <v>0</v>
          </cell>
          <cell r="EM1145">
            <v>0</v>
          </cell>
          <cell r="EN1145">
            <v>0</v>
          </cell>
          <cell r="EO1145">
            <v>0</v>
          </cell>
          <cell r="EP1145">
            <v>0</v>
          </cell>
          <cell r="EQ1145">
            <v>0</v>
          </cell>
          <cell r="ER1145">
            <v>0</v>
          </cell>
          <cell r="ES1145">
            <v>0</v>
          </cell>
          <cell r="ET1145">
            <v>0</v>
          </cell>
          <cell r="EU1145">
            <v>0</v>
          </cell>
          <cell r="EV1145">
            <v>0</v>
          </cell>
          <cell r="EW1145">
            <v>0</v>
          </cell>
          <cell r="EX1145">
            <v>0</v>
          </cell>
          <cell r="EY1145">
            <v>0</v>
          </cell>
          <cell r="EZ1145">
            <v>0</v>
          </cell>
          <cell r="FA1145">
            <v>0</v>
          </cell>
          <cell r="FB1145">
            <v>0</v>
          </cell>
          <cell r="FC1145">
            <v>0</v>
          </cell>
          <cell r="FD1145">
            <v>0</v>
          </cell>
          <cell r="FE1145">
            <v>0</v>
          </cell>
          <cell r="FF1145">
            <v>0</v>
          </cell>
          <cell r="FG1145">
            <v>0</v>
          </cell>
          <cell r="FH1145">
            <v>0</v>
          </cell>
          <cell r="FI1145">
            <v>0</v>
          </cell>
          <cell r="FJ1145">
            <v>0</v>
          </cell>
          <cell r="FK1145">
            <v>0</v>
          </cell>
          <cell r="FL1145">
            <v>0</v>
          </cell>
          <cell r="FM1145">
            <v>0</v>
          </cell>
          <cell r="FN1145">
            <v>0</v>
          </cell>
          <cell r="FO1145">
            <v>0</v>
          </cell>
          <cell r="FP1145">
            <v>0</v>
          </cell>
          <cell r="FQ1145">
            <v>0</v>
          </cell>
          <cell r="FR1145">
            <v>0</v>
          </cell>
          <cell r="FS1145">
            <v>0</v>
          </cell>
          <cell r="FT1145">
            <v>0</v>
          </cell>
          <cell r="FU1145">
            <v>0</v>
          </cell>
          <cell r="FV1145">
            <v>0</v>
          </cell>
          <cell r="FW1145">
            <v>0</v>
          </cell>
          <cell r="FX1145">
            <v>0</v>
          </cell>
          <cell r="FY1145">
            <v>0</v>
          </cell>
          <cell r="FZ1145">
            <v>0</v>
          </cell>
          <cell r="GA1145">
            <v>0</v>
          </cell>
          <cell r="GB1145">
            <v>0</v>
          </cell>
          <cell r="GC1145">
            <v>0</v>
          </cell>
          <cell r="GD1145">
            <v>0</v>
          </cell>
          <cell r="GE1145">
            <v>0</v>
          </cell>
          <cell r="GF1145">
            <v>0</v>
          </cell>
          <cell r="GG1145">
            <v>0</v>
          </cell>
          <cell r="GH1145">
            <v>0</v>
          </cell>
          <cell r="GI1145">
            <v>0</v>
          </cell>
          <cell r="GJ1145">
            <v>0</v>
          </cell>
          <cell r="GK1145">
            <v>0</v>
          </cell>
          <cell r="GL1145">
            <v>0</v>
          </cell>
          <cell r="GM1145">
            <v>0</v>
          </cell>
          <cell r="GN1145">
            <v>0</v>
          </cell>
          <cell r="GO1145">
            <v>0</v>
          </cell>
          <cell r="GP1145">
            <v>0</v>
          </cell>
          <cell r="GQ1145">
            <v>0</v>
          </cell>
          <cell r="GR1145">
            <v>0</v>
          </cell>
          <cell r="GS1145">
            <v>0</v>
          </cell>
          <cell r="GT1145">
            <v>0</v>
          </cell>
          <cell r="GU1145">
            <v>0</v>
          </cell>
          <cell r="GV1145">
            <v>0</v>
          </cell>
          <cell r="GW1145">
            <v>0</v>
          </cell>
          <cell r="GX1145">
            <v>0</v>
          </cell>
          <cell r="GY1145">
            <v>0</v>
          </cell>
          <cell r="GZ1145">
            <v>0</v>
          </cell>
          <cell r="HA1145">
            <v>0</v>
          </cell>
          <cell r="HB1145">
            <v>0</v>
          </cell>
          <cell r="HC1145">
            <v>0</v>
          </cell>
          <cell r="HD1145">
            <v>0</v>
          </cell>
          <cell r="HE1145">
            <v>0</v>
          </cell>
          <cell r="HF1145">
            <v>0</v>
          </cell>
          <cell r="HG1145">
            <v>0</v>
          </cell>
          <cell r="HH1145">
            <v>0</v>
          </cell>
          <cell r="HI1145">
            <v>0</v>
          </cell>
          <cell r="HJ1145">
            <v>0</v>
          </cell>
          <cell r="HK1145">
            <v>0</v>
          </cell>
          <cell r="HL1145">
            <v>0</v>
          </cell>
          <cell r="HM1145">
            <v>0</v>
          </cell>
          <cell r="HN1145">
            <v>0</v>
          </cell>
          <cell r="HO1145">
            <v>0</v>
          </cell>
          <cell r="HP1145">
            <v>0</v>
          </cell>
          <cell r="HQ1145">
            <v>0</v>
          </cell>
          <cell r="HR1145">
            <v>0</v>
          </cell>
          <cell r="HS1145">
            <v>0</v>
          </cell>
          <cell r="HT1145">
            <v>0</v>
          </cell>
          <cell r="HU1145">
            <v>0</v>
          </cell>
          <cell r="HV1145">
            <v>0</v>
          </cell>
          <cell r="HW1145">
            <v>0</v>
          </cell>
          <cell r="HX1145">
            <v>0</v>
          </cell>
          <cell r="HY1145">
            <v>0</v>
          </cell>
          <cell r="HZ1145">
            <v>0</v>
          </cell>
          <cell r="IA1145">
            <v>0</v>
          </cell>
          <cell r="IB1145">
            <v>0</v>
          </cell>
          <cell r="IC1145">
            <v>0</v>
          </cell>
          <cell r="ID1145">
            <v>0</v>
          </cell>
          <cell r="IE1145">
            <v>0</v>
          </cell>
          <cell r="IF1145">
            <v>0</v>
          </cell>
          <cell r="IG1145">
            <v>0</v>
          </cell>
          <cell r="IH1145">
            <v>0</v>
          </cell>
          <cell r="II1145">
            <v>0</v>
          </cell>
          <cell r="IJ1145">
            <v>0</v>
          </cell>
          <cell r="IK1145">
            <v>0</v>
          </cell>
          <cell r="IL1145">
            <v>0</v>
          </cell>
          <cell r="IM1145">
            <v>0</v>
          </cell>
          <cell r="IN1145">
            <v>0</v>
          </cell>
          <cell r="IO1145">
            <v>0</v>
          </cell>
          <cell r="IP1145">
            <v>0</v>
          </cell>
          <cell r="IQ1145">
            <v>0</v>
          </cell>
          <cell r="IR1145">
            <v>0</v>
          </cell>
          <cell r="IS1145">
            <v>0</v>
          </cell>
          <cell r="IT1145">
            <v>0</v>
          </cell>
          <cell r="IU1145">
            <v>0</v>
          </cell>
          <cell r="IV1145">
            <v>0</v>
          </cell>
          <cell r="IW1145">
            <v>0</v>
          </cell>
          <cell r="IX1145">
            <v>0</v>
          </cell>
          <cell r="IY1145">
            <v>0</v>
          </cell>
          <cell r="IZ1145">
            <v>0</v>
          </cell>
          <cell r="JA1145">
            <v>0</v>
          </cell>
          <cell r="JB1145">
            <v>0</v>
          </cell>
          <cell r="JC1145">
            <v>0</v>
          </cell>
          <cell r="JD1145">
            <v>0</v>
          </cell>
          <cell r="JE1145">
            <v>0</v>
          </cell>
          <cell r="JF1145">
            <v>0</v>
          </cell>
          <cell r="JG1145">
            <v>0</v>
          </cell>
          <cell r="JH1145">
            <v>0</v>
          </cell>
          <cell r="JI1145">
            <v>0</v>
          </cell>
          <cell r="JJ1145">
            <v>0</v>
          </cell>
          <cell r="JK1145">
            <v>0</v>
          </cell>
          <cell r="JL1145">
            <v>0</v>
          </cell>
          <cell r="JM1145">
            <v>0</v>
          </cell>
          <cell r="JN1145">
            <v>0</v>
          </cell>
          <cell r="JO1145">
            <v>0</v>
          </cell>
          <cell r="JP1145">
            <v>0</v>
          </cell>
          <cell r="JQ1145">
            <v>0</v>
          </cell>
        </row>
        <row r="1146">
          <cell r="D1146" t="str">
            <v>HY_.QF.GOE._.qID.Sunny_Bar_Ranch</v>
          </cell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0</v>
          </cell>
          <cell r="Y1146">
            <v>0</v>
          </cell>
          <cell r="Z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0</v>
          </cell>
          <cell r="AH1146">
            <v>0</v>
          </cell>
          <cell r="AI1146">
            <v>0</v>
          </cell>
          <cell r="AJ1146">
            <v>0</v>
          </cell>
          <cell r="AK1146">
            <v>0</v>
          </cell>
          <cell r="AL1146">
            <v>0</v>
          </cell>
          <cell r="AM1146">
            <v>0</v>
          </cell>
          <cell r="AN1146">
            <v>0</v>
          </cell>
          <cell r="AO1146">
            <v>0</v>
          </cell>
          <cell r="AP1146">
            <v>0</v>
          </cell>
          <cell r="AQ1146">
            <v>0</v>
          </cell>
          <cell r="AR1146">
            <v>0</v>
          </cell>
          <cell r="AS1146">
            <v>0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0</v>
          </cell>
          <cell r="AY1146">
            <v>0</v>
          </cell>
          <cell r="AZ1146">
            <v>0</v>
          </cell>
          <cell r="BA1146">
            <v>0</v>
          </cell>
          <cell r="BB1146">
            <v>0</v>
          </cell>
          <cell r="BC1146">
            <v>0</v>
          </cell>
          <cell r="BD1146">
            <v>0</v>
          </cell>
          <cell r="BE1146">
            <v>0</v>
          </cell>
          <cell r="BF1146">
            <v>0</v>
          </cell>
          <cell r="BG1146">
            <v>0</v>
          </cell>
          <cell r="BH1146">
            <v>0</v>
          </cell>
          <cell r="BI1146">
            <v>0</v>
          </cell>
          <cell r="BJ1146">
            <v>0</v>
          </cell>
          <cell r="BK1146">
            <v>0</v>
          </cell>
          <cell r="BL1146">
            <v>0</v>
          </cell>
          <cell r="BM1146">
            <v>0</v>
          </cell>
          <cell r="BN1146">
            <v>0</v>
          </cell>
          <cell r="BO1146">
            <v>0</v>
          </cell>
          <cell r="BP1146">
            <v>0</v>
          </cell>
          <cell r="BQ1146">
            <v>0</v>
          </cell>
          <cell r="BR1146">
            <v>0</v>
          </cell>
          <cell r="BS1146">
            <v>0</v>
          </cell>
          <cell r="BT1146">
            <v>0</v>
          </cell>
          <cell r="BU1146">
            <v>0</v>
          </cell>
          <cell r="BV1146">
            <v>0</v>
          </cell>
          <cell r="BW1146">
            <v>0</v>
          </cell>
          <cell r="BX1146">
            <v>0</v>
          </cell>
          <cell r="BY1146">
            <v>0</v>
          </cell>
          <cell r="BZ1146">
            <v>0</v>
          </cell>
          <cell r="CA1146">
            <v>0</v>
          </cell>
          <cell r="CB1146">
            <v>0</v>
          </cell>
          <cell r="CC1146">
            <v>0</v>
          </cell>
          <cell r="CD1146">
            <v>0</v>
          </cell>
          <cell r="CE1146">
            <v>0</v>
          </cell>
          <cell r="CF1146">
            <v>0</v>
          </cell>
          <cell r="CG1146">
            <v>0</v>
          </cell>
          <cell r="CH1146">
            <v>0</v>
          </cell>
          <cell r="CI1146">
            <v>0</v>
          </cell>
          <cell r="CJ1146">
            <v>0</v>
          </cell>
          <cell r="CK1146">
            <v>0</v>
          </cell>
          <cell r="CL1146">
            <v>0</v>
          </cell>
          <cell r="CM1146">
            <v>0</v>
          </cell>
          <cell r="CN1146">
            <v>0</v>
          </cell>
          <cell r="CO1146">
            <v>0</v>
          </cell>
          <cell r="CP1146">
            <v>0</v>
          </cell>
          <cell r="CQ1146">
            <v>0</v>
          </cell>
          <cell r="CR1146">
            <v>0</v>
          </cell>
          <cell r="CS1146">
            <v>0</v>
          </cell>
          <cell r="CT1146">
            <v>0</v>
          </cell>
          <cell r="CU1146">
            <v>0</v>
          </cell>
          <cell r="CV1146">
            <v>0</v>
          </cell>
          <cell r="CW1146">
            <v>0</v>
          </cell>
          <cell r="CX1146">
            <v>0</v>
          </cell>
          <cell r="CY1146">
            <v>0</v>
          </cell>
          <cell r="CZ1146">
            <v>0</v>
          </cell>
          <cell r="DA1146">
            <v>0</v>
          </cell>
          <cell r="DB1146">
            <v>0</v>
          </cell>
          <cell r="DC1146">
            <v>0</v>
          </cell>
          <cell r="DD1146">
            <v>0</v>
          </cell>
          <cell r="DE1146">
            <v>0</v>
          </cell>
          <cell r="DF1146">
            <v>0</v>
          </cell>
          <cell r="DG1146">
            <v>0</v>
          </cell>
          <cell r="DH1146">
            <v>0</v>
          </cell>
          <cell r="DI1146">
            <v>0</v>
          </cell>
          <cell r="DJ1146">
            <v>0</v>
          </cell>
          <cell r="DK1146">
            <v>0</v>
          </cell>
          <cell r="DL1146">
            <v>0</v>
          </cell>
          <cell r="DM1146">
            <v>0</v>
          </cell>
          <cell r="DN1146">
            <v>0</v>
          </cell>
          <cell r="DO1146">
            <v>0</v>
          </cell>
          <cell r="DP1146">
            <v>0</v>
          </cell>
          <cell r="DQ1146">
            <v>0</v>
          </cell>
          <cell r="DR1146">
            <v>0</v>
          </cell>
          <cell r="DS1146">
            <v>0</v>
          </cell>
          <cell r="DT1146">
            <v>0</v>
          </cell>
          <cell r="DU1146">
            <v>0</v>
          </cell>
          <cell r="DV1146">
            <v>0</v>
          </cell>
          <cell r="DW1146">
            <v>0</v>
          </cell>
          <cell r="DX1146">
            <v>0</v>
          </cell>
          <cell r="DY1146">
            <v>0</v>
          </cell>
          <cell r="DZ1146">
            <v>0</v>
          </cell>
          <cell r="EA1146">
            <v>0</v>
          </cell>
          <cell r="EB1146">
            <v>0</v>
          </cell>
          <cell r="EC1146">
            <v>0</v>
          </cell>
          <cell r="ED1146">
            <v>0</v>
          </cell>
          <cell r="EE1146">
            <v>0</v>
          </cell>
          <cell r="EF1146">
            <v>0</v>
          </cell>
          <cell r="EG1146">
            <v>0</v>
          </cell>
          <cell r="EH1146">
            <v>0</v>
          </cell>
          <cell r="EI1146">
            <v>0</v>
          </cell>
          <cell r="EJ1146">
            <v>0</v>
          </cell>
          <cell r="EK1146">
            <v>0</v>
          </cell>
          <cell r="EL1146">
            <v>0</v>
          </cell>
          <cell r="EM1146">
            <v>0</v>
          </cell>
          <cell r="EN1146">
            <v>0</v>
          </cell>
          <cell r="EO1146">
            <v>0</v>
          </cell>
          <cell r="EP1146">
            <v>0</v>
          </cell>
          <cell r="EQ1146">
            <v>0</v>
          </cell>
          <cell r="ER1146">
            <v>0</v>
          </cell>
          <cell r="ES1146">
            <v>0</v>
          </cell>
          <cell r="ET1146">
            <v>0</v>
          </cell>
          <cell r="EU1146">
            <v>0</v>
          </cell>
          <cell r="EV1146">
            <v>0</v>
          </cell>
          <cell r="EW1146">
            <v>0</v>
          </cell>
          <cell r="EX1146">
            <v>0</v>
          </cell>
          <cell r="EY1146">
            <v>0</v>
          </cell>
          <cell r="EZ1146">
            <v>0</v>
          </cell>
          <cell r="FA1146">
            <v>0</v>
          </cell>
          <cell r="FB1146">
            <v>0</v>
          </cell>
          <cell r="FC1146">
            <v>0</v>
          </cell>
          <cell r="FD1146">
            <v>0</v>
          </cell>
          <cell r="FE1146">
            <v>0</v>
          </cell>
          <cell r="FF1146">
            <v>0</v>
          </cell>
          <cell r="FG1146">
            <v>0</v>
          </cell>
          <cell r="FH1146">
            <v>0</v>
          </cell>
          <cell r="FI1146">
            <v>0</v>
          </cell>
          <cell r="FJ1146">
            <v>0</v>
          </cell>
          <cell r="FK1146">
            <v>0</v>
          </cell>
          <cell r="FL1146">
            <v>0</v>
          </cell>
          <cell r="FM1146">
            <v>0</v>
          </cell>
          <cell r="FN1146">
            <v>0</v>
          </cell>
          <cell r="FO1146">
            <v>0</v>
          </cell>
          <cell r="FP1146">
            <v>0</v>
          </cell>
          <cell r="FQ1146">
            <v>0</v>
          </cell>
          <cell r="FR1146">
            <v>0</v>
          </cell>
          <cell r="FS1146">
            <v>0</v>
          </cell>
          <cell r="FT1146">
            <v>0</v>
          </cell>
          <cell r="FU1146">
            <v>0</v>
          </cell>
          <cell r="FV1146">
            <v>0</v>
          </cell>
          <cell r="FW1146">
            <v>0</v>
          </cell>
          <cell r="FX1146">
            <v>0</v>
          </cell>
          <cell r="FY1146">
            <v>0</v>
          </cell>
          <cell r="FZ1146">
            <v>0</v>
          </cell>
          <cell r="GA1146">
            <v>0</v>
          </cell>
          <cell r="GB1146">
            <v>0</v>
          </cell>
          <cell r="GC1146">
            <v>0</v>
          </cell>
          <cell r="GD1146">
            <v>0</v>
          </cell>
          <cell r="GE1146">
            <v>0</v>
          </cell>
          <cell r="GF1146">
            <v>0</v>
          </cell>
          <cell r="GG1146">
            <v>0</v>
          </cell>
          <cell r="GH1146">
            <v>0</v>
          </cell>
          <cell r="GI1146">
            <v>0</v>
          </cell>
          <cell r="GJ1146">
            <v>0</v>
          </cell>
          <cell r="GK1146">
            <v>0</v>
          </cell>
          <cell r="GL1146">
            <v>0</v>
          </cell>
          <cell r="GM1146">
            <v>0</v>
          </cell>
          <cell r="GN1146">
            <v>0</v>
          </cell>
          <cell r="GO1146">
            <v>0</v>
          </cell>
          <cell r="GP1146">
            <v>0</v>
          </cell>
          <cell r="GQ1146">
            <v>0</v>
          </cell>
          <cell r="GR1146">
            <v>0</v>
          </cell>
          <cell r="GS1146">
            <v>0</v>
          </cell>
          <cell r="GT1146">
            <v>0</v>
          </cell>
          <cell r="GU1146">
            <v>0</v>
          </cell>
          <cell r="GV1146">
            <v>0</v>
          </cell>
          <cell r="GW1146">
            <v>0</v>
          </cell>
          <cell r="GX1146">
            <v>0</v>
          </cell>
          <cell r="GY1146">
            <v>0</v>
          </cell>
          <cell r="GZ1146">
            <v>0</v>
          </cell>
          <cell r="HA1146">
            <v>0</v>
          </cell>
          <cell r="HB1146">
            <v>0</v>
          </cell>
          <cell r="HC1146">
            <v>0</v>
          </cell>
          <cell r="HD1146">
            <v>0</v>
          </cell>
          <cell r="HE1146">
            <v>0</v>
          </cell>
          <cell r="HF1146">
            <v>0</v>
          </cell>
          <cell r="HG1146">
            <v>0</v>
          </cell>
          <cell r="HH1146">
            <v>0</v>
          </cell>
          <cell r="HI1146">
            <v>0</v>
          </cell>
          <cell r="HJ1146">
            <v>0</v>
          </cell>
          <cell r="HK1146">
            <v>0</v>
          </cell>
          <cell r="HL1146">
            <v>0</v>
          </cell>
          <cell r="HM1146">
            <v>0</v>
          </cell>
          <cell r="HN1146">
            <v>0</v>
          </cell>
          <cell r="HO1146">
            <v>0</v>
          </cell>
          <cell r="HP1146">
            <v>0</v>
          </cell>
          <cell r="HQ1146">
            <v>0</v>
          </cell>
          <cell r="HR1146">
            <v>0</v>
          </cell>
          <cell r="HS1146">
            <v>0</v>
          </cell>
          <cell r="HT1146">
            <v>0</v>
          </cell>
          <cell r="HU1146">
            <v>0</v>
          </cell>
          <cell r="HV1146">
            <v>0</v>
          </cell>
          <cell r="HW1146">
            <v>0</v>
          </cell>
          <cell r="HX1146">
            <v>0</v>
          </cell>
          <cell r="HY1146">
            <v>0</v>
          </cell>
          <cell r="HZ1146">
            <v>0</v>
          </cell>
          <cell r="IA1146">
            <v>0</v>
          </cell>
          <cell r="IB1146">
            <v>0</v>
          </cell>
          <cell r="IC1146">
            <v>0</v>
          </cell>
          <cell r="ID1146">
            <v>0</v>
          </cell>
          <cell r="IE1146">
            <v>0</v>
          </cell>
          <cell r="IF1146">
            <v>0</v>
          </cell>
          <cell r="IG1146">
            <v>0</v>
          </cell>
          <cell r="IH1146">
            <v>0</v>
          </cell>
          <cell r="II1146">
            <v>0</v>
          </cell>
          <cell r="IJ1146">
            <v>0</v>
          </cell>
          <cell r="IK1146">
            <v>0</v>
          </cell>
          <cell r="IL1146">
            <v>0</v>
          </cell>
          <cell r="IM1146">
            <v>0</v>
          </cell>
          <cell r="IN1146">
            <v>0</v>
          </cell>
          <cell r="IO1146">
            <v>0</v>
          </cell>
          <cell r="IP1146">
            <v>0</v>
          </cell>
          <cell r="IQ1146">
            <v>0</v>
          </cell>
          <cell r="IR1146">
            <v>0</v>
          </cell>
          <cell r="IS1146">
            <v>0</v>
          </cell>
          <cell r="IT1146">
            <v>0</v>
          </cell>
          <cell r="IU1146">
            <v>0</v>
          </cell>
          <cell r="IV1146">
            <v>0</v>
          </cell>
          <cell r="IW1146">
            <v>0</v>
          </cell>
          <cell r="IX1146">
            <v>0</v>
          </cell>
          <cell r="IY1146">
            <v>0</v>
          </cell>
          <cell r="IZ1146">
            <v>0</v>
          </cell>
          <cell r="JA1146">
            <v>0</v>
          </cell>
          <cell r="JB1146">
            <v>0</v>
          </cell>
          <cell r="JC1146">
            <v>0</v>
          </cell>
          <cell r="JD1146">
            <v>0</v>
          </cell>
          <cell r="JE1146">
            <v>0</v>
          </cell>
          <cell r="JF1146">
            <v>0</v>
          </cell>
          <cell r="JG1146">
            <v>0</v>
          </cell>
          <cell r="JH1146">
            <v>0</v>
          </cell>
          <cell r="JI1146">
            <v>0</v>
          </cell>
          <cell r="JJ1146">
            <v>0</v>
          </cell>
          <cell r="JK1146">
            <v>0</v>
          </cell>
          <cell r="JL1146">
            <v>0</v>
          </cell>
          <cell r="JM1146">
            <v>0</v>
          </cell>
          <cell r="JN1146">
            <v>0</v>
          </cell>
          <cell r="JO1146">
            <v>0</v>
          </cell>
          <cell r="JP1146">
            <v>0</v>
          </cell>
          <cell r="JQ1146">
            <v>0</v>
          </cell>
        </row>
        <row r="1147">
          <cell r="D1147" t="str">
            <v>HY_.QF.NCA._.qCA.Bogus_Creek</v>
          </cell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0</v>
          </cell>
          <cell r="Y1147">
            <v>0</v>
          </cell>
          <cell r="Z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  <cell r="AF1147">
            <v>0</v>
          </cell>
          <cell r="AG1147">
            <v>0</v>
          </cell>
          <cell r="AH1147">
            <v>0</v>
          </cell>
          <cell r="AI1147">
            <v>0</v>
          </cell>
          <cell r="AJ1147">
            <v>0</v>
          </cell>
          <cell r="AK1147">
            <v>0</v>
          </cell>
          <cell r="AL1147">
            <v>0</v>
          </cell>
          <cell r="AM1147">
            <v>0</v>
          </cell>
          <cell r="AN1147">
            <v>0</v>
          </cell>
          <cell r="AO1147">
            <v>0</v>
          </cell>
          <cell r="AP1147">
            <v>0</v>
          </cell>
          <cell r="AQ1147">
            <v>0</v>
          </cell>
          <cell r="AR1147">
            <v>0</v>
          </cell>
          <cell r="AS1147">
            <v>0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0</v>
          </cell>
          <cell r="AY1147">
            <v>0</v>
          </cell>
          <cell r="AZ1147">
            <v>0</v>
          </cell>
          <cell r="BA1147">
            <v>0</v>
          </cell>
          <cell r="BB1147">
            <v>0</v>
          </cell>
          <cell r="BC1147">
            <v>0</v>
          </cell>
          <cell r="BD1147">
            <v>0</v>
          </cell>
          <cell r="BE1147">
            <v>0</v>
          </cell>
          <cell r="BF1147">
            <v>0</v>
          </cell>
          <cell r="BG1147">
            <v>0</v>
          </cell>
          <cell r="BH1147">
            <v>0</v>
          </cell>
          <cell r="BI1147">
            <v>0</v>
          </cell>
          <cell r="BJ1147">
            <v>0</v>
          </cell>
          <cell r="BK1147">
            <v>0</v>
          </cell>
          <cell r="BL1147">
            <v>0</v>
          </cell>
          <cell r="BM1147">
            <v>0</v>
          </cell>
          <cell r="BN1147">
            <v>0</v>
          </cell>
          <cell r="BO1147">
            <v>0</v>
          </cell>
          <cell r="BP1147">
            <v>0</v>
          </cell>
          <cell r="BQ1147">
            <v>0</v>
          </cell>
          <cell r="BR1147">
            <v>0</v>
          </cell>
          <cell r="BS1147">
            <v>0</v>
          </cell>
          <cell r="BT1147">
            <v>0</v>
          </cell>
          <cell r="BU1147">
            <v>0</v>
          </cell>
          <cell r="BV1147">
            <v>0</v>
          </cell>
          <cell r="BW1147">
            <v>0</v>
          </cell>
          <cell r="BX1147">
            <v>0</v>
          </cell>
          <cell r="BY1147">
            <v>0</v>
          </cell>
          <cell r="BZ1147">
            <v>0</v>
          </cell>
          <cell r="CA1147">
            <v>0</v>
          </cell>
          <cell r="CB1147">
            <v>0</v>
          </cell>
          <cell r="CC1147">
            <v>0</v>
          </cell>
          <cell r="CD1147">
            <v>0</v>
          </cell>
          <cell r="CE1147">
            <v>0</v>
          </cell>
          <cell r="CF1147">
            <v>0</v>
          </cell>
          <cell r="CG1147">
            <v>0</v>
          </cell>
          <cell r="CH1147">
            <v>0</v>
          </cell>
          <cell r="CI1147">
            <v>0</v>
          </cell>
          <cell r="CJ1147">
            <v>0</v>
          </cell>
          <cell r="CK1147">
            <v>0</v>
          </cell>
          <cell r="CL1147">
            <v>0</v>
          </cell>
          <cell r="CM1147">
            <v>0</v>
          </cell>
          <cell r="CN1147">
            <v>0</v>
          </cell>
          <cell r="CO1147">
            <v>0</v>
          </cell>
          <cell r="CP1147">
            <v>0</v>
          </cell>
          <cell r="CQ1147">
            <v>0</v>
          </cell>
          <cell r="CR1147">
            <v>0</v>
          </cell>
          <cell r="CS1147">
            <v>0</v>
          </cell>
          <cell r="CT1147">
            <v>0</v>
          </cell>
          <cell r="CU1147">
            <v>0</v>
          </cell>
          <cell r="CV1147">
            <v>0</v>
          </cell>
          <cell r="CW1147">
            <v>0</v>
          </cell>
          <cell r="CX1147">
            <v>0</v>
          </cell>
          <cell r="CY1147">
            <v>0</v>
          </cell>
          <cell r="CZ1147">
            <v>0</v>
          </cell>
          <cell r="DA1147">
            <v>0</v>
          </cell>
          <cell r="DB1147">
            <v>0</v>
          </cell>
          <cell r="DC1147">
            <v>0</v>
          </cell>
          <cell r="DD1147">
            <v>0</v>
          </cell>
          <cell r="DE1147">
            <v>0</v>
          </cell>
          <cell r="DF1147">
            <v>0</v>
          </cell>
          <cell r="DG1147">
            <v>0</v>
          </cell>
          <cell r="DH1147">
            <v>0</v>
          </cell>
          <cell r="DI1147">
            <v>0</v>
          </cell>
          <cell r="DJ1147">
            <v>0</v>
          </cell>
          <cell r="DK1147">
            <v>0</v>
          </cell>
          <cell r="DL1147">
            <v>0</v>
          </cell>
          <cell r="DM1147">
            <v>0</v>
          </cell>
          <cell r="DN1147">
            <v>0</v>
          </cell>
          <cell r="DO1147">
            <v>0</v>
          </cell>
          <cell r="DP1147">
            <v>0</v>
          </cell>
          <cell r="DQ1147">
            <v>0</v>
          </cell>
          <cell r="DR1147">
            <v>0</v>
          </cell>
          <cell r="DS1147">
            <v>0</v>
          </cell>
          <cell r="DT1147">
            <v>0</v>
          </cell>
          <cell r="DU1147">
            <v>0</v>
          </cell>
          <cell r="DV1147">
            <v>0</v>
          </cell>
          <cell r="DW1147">
            <v>0</v>
          </cell>
          <cell r="DX1147">
            <v>0</v>
          </cell>
          <cell r="DY1147">
            <v>0</v>
          </cell>
          <cell r="DZ1147">
            <v>0</v>
          </cell>
          <cell r="EA1147">
            <v>0</v>
          </cell>
          <cell r="EB1147">
            <v>0</v>
          </cell>
          <cell r="EC1147">
            <v>0</v>
          </cell>
          <cell r="ED1147">
            <v>0</v>
          </cell>
          <cell r="EE1147">
            <v>0</v>
          </cell>
          <cell r="EF1147">
            <v>0</v>
          </cell>
          <cell r="EG1147">
            <v>0</v>
          </cell>
          <cell r="EH1147">
            <v>0</v>
          </cell>
          <cell r="EI1147">
            <v>0</v>
          </cell>
          <cell r="EJ1147">
            <v>0</v>
          </cell>
          <cell r="EK1147">
            <v>0</v>
          </cell>
          <cell r="EL1147">
            <v>0</v>
          </cell>
          <cell r="EM1147">
            <v>0</v>
          </cell>
          <cell r="EN1147">
            <v>0</v>
          </cell>
          <cell r="EO1147">
            <v>0</v>
          </cell>
          <cell r="EP1147">
            <v>0</v>
          </cell>
          <cell r="EQ1147">
            <v>0</v>
          </cell>
          <cell r="ER1147">
            <v>0</v>
          </cell>
          <cell r="ES1147">
            <v>0</v>
          </cell>
          <cell r="ET1147">
            <v>0</v>
          </cell>
          <cell r="EU1147">
            <v>0</v>
          </cell>
          <cell r="EV1147">
            <v>0</v>
          </cell>
          <cell r="EW1147">
            <v>0</v>
          </cell>
          <cell r="EX1147">
            <v>0</v>
          </cell>
          <cell r="EY1147">
            <v>0</v>
          </cell>
          <cell r="EZ1147">
            <v>0</v>
          </cell>
          <cell r="FA1147">
            <v>0</v>
          </cell>
          <cell r="FB1147">
            <v>0</v>
          </cell>
          <cell r="FC1147">
            <v>0</v>
          </cell>
          <cell r="FD1147">
            <v>0</v>
          </cell>
          <cell r="FE1147">
            <v>0</v>
          </cell>
          <cell r="FF1147">
            <v>0</v>
          </cell>
          <cell r="FG1147">
            <v>0</v>
          </cell>
          <cell r="FH1147">
            <v>0</v>
          </cell>
          <cell r="FI1147">
            <v>0</v>
          </cell>
          <cell r="FJ1147">
            <v>0</v>
          </cell>
          <cell r="FK1147">
            <v>0</v>
          </cell>
          <cell r="FL1147">
            <v>0</v>
          </cell>
          <cell r="FM1147">
            <v>0</v>
          </cell>
          <cell r="FN1147">
            <v>0</v>
          </cell>
          <cell r="FO1147">
            <v>0</v>
          </cell>
          <cell r="FP1147">
            <v>0</v>
          </cell>
          <cell r="FQ1147">
            <v>0</v>
          </cell>
          <cell r="FR1147">
            <v>0</v>
          </cell>
          <cell r="FS1147">
            <v>0</v>
          </cell>
          <cell r="FT1147">
            <v>0</v>
          </cell>
          <cell r="FU1147">
            <v>0</v>
          </cell>
          <cell r="FV1147">
            <v>0</v>
          </cell>
          <cell r="FW1147">
            <v>0</v>
          </cell>
          <cell r="FX1147">
            <v>0</v>
          </cell>
          <cell r="FY1147">
            <v>0</v>
          </cell>
          <cell r="FZ1147">
            <v>0</v>
          </cell>
          <cell r="GA1147">
            <v>0</v>
          </cell>
          <cell r="GB1147">
            <v>0</v>
          </cell>
          <cell r="GC1147">
            <v>0</v>
          </cell>
          <cell r="GD1147">
            <v>0</v>
          </cell>
          <cell r="GE1147">
            <v>0</v>
          </cell>
          <cell r="GF1147">
            <v>0</v>
          </cell>
          <cell r="GG1147">
            <v>0</v>
          </cell>
          <cell r="GH1147">
            <v>0</v>
          </cell>
          <cell r="GI1147">
            <v>0</v>
          </cell>
          <cell r="GJ1147">
            <v>0</v>
          </cell>
          <cell r="GK1147">
            <v>0</v>
          </cell>
          <cell r="GL1147">
            <v>0</v>
          </cell>
          <cell r="GM1147">
            <v>0</v>
          </cell>
          <cell r="GN1147">
            <v>0</v>
          </cell>
          <cell r="GO1147">
            <v>0</v>
          </cell>
          <cell r="GP1147">
            <v>0</v>
          </cell>
          <cell r="GQ1147">
            <v>0</v>
          </cell>
          <cell r="GR1147">
            <v>0</v>
          </cell>
          <cell r="GS1147">
            <v>0</v>
          </cell>
          <cell r="GT1147">
            <v>0</v>
          </cell>
          <cell r="GU1147">
            <v>0</v>
          </cell>
          <cell r="GV1147">
            <v>0</v>
          </cell>
          <cell r="GW1147">
            <v>0</v>
          </cell>
          <cell r="GX1147">
            <v>0</v>
          </cell>
          <cell r="GY1147">
            <v>0</v>
          </cell>
          <cell r="GZ1147">
            <v>0</v>
          </cell>
          <cell r="HA1147">
            <v>0</v>
          </cell>
          <cell r="HB1147">
            <v>0</v>
          </cell>
          <cell r="HC1147">
            <v>0</v>
          </cell>
          <cell r="HD1147">
            <v>0</v>
          </cell>
          <cell r="HE1147">
            <v>0</v>
          </cell>
          <cell r="HF1147">
            <v>0</v>
          </cell>
          <cell r="HG1147">
            <v>0</v>
          </cell>
          <cell r="HH1147">
            <v>0</v>
          </cell>
          <cell r="HI1147">
            <v>0</v>
          </cell>
          <cell r="HJ1147">
            <v>0</v>
          </cell>
          <cell r="HK1147">
            <v>0</v>
          </cell>
          <cell r="HL1147">
            <v>0</v>
          </cell>
          <cell r="HM1147">
            <v>0</v>
          </cell>
          <cell r="HN1147">
            <v>0</v>
          </cell>
          <cell r="HO1147">
            <v>0</v>
          </cell>
          <cell r="HP1147">
            <v>0</v>
          </cell>
          <cell r="HQ1147">
            <v>0</v>
          </cell>
          <cell r="HR1147">
            <v>0</v>
          </cell>
          <cell r="HS1147">
            <v>0</v>
          </cell>
          <cell r="HT1147">
            <v>0</v>
          </cell>
          <cell r="HU1147">
            <v>0</v>
          </cell>
          <cell r="HV1147">
            <v>0</v>
          </cell>
          <cell r="HW1147">
            <v>0</v>
          </cell>
          <cell r="HX1147">
            <v>0</v>
          </cell>
          <cell r="HY1147">
            <v>0</v>
          </cell>
          <cell r="HZ1147">
            <v>0</v>
          </cell>
          <cell r="IA1147">
            <v>0</v>
          </cell>
          <cell r="IB1147">
            <v>0</v>
          </cell>
          <cell r="IC1147">
            <v>0</v>
          </cell>
          <cell r="ID1147">
            <v>0</v>
          </cell>
          <cell r="IE1147">
            <v>0</v>
          </cell>
          <cell r="IF1147">
            <v>0</v>
          </cell>
          <cell r="IG1147">
            <v>0</v>
          </cell>
          <cell r="IH1147">
            <v>0</v>
          </cell>
          <cell r="II1147">
            <v>0</v>
          </cell>
          <cell r="IJ1147">
            <v>0</v>
          </cell>
          <cell r="IK1147">
            <v>0</v>
          </cell>
          <cell r="IL1147">
            <v>0</v>
          </cell>
          <cell r="IM1147">
            <v>0</v>
          </cell>
          <cell r="IN1147">
            <v>0</v>
          </cell>
          <cell r="IO1147">
            <v>0</v>
          </cell>
          <cell r="IP1147">
            <v>0</v>
          </cell>
          <cell r="IQ1147">
            <v>0</v>
          </cell>
          <cell r="IR1147">
            <v>0</v>
          </cell>
          <cell r="IS1147">
            <v>0</v>
          </cell>
          <cell r="IT1147">
            <v>0</v>
          </cell>
          <cell r="IU1147">
            <v>0</v>
          </cell>
          <cell r="IV1147">
            <v>0</v>
          </cell>
          <cell r="IW1147">
            <v>0</v>
          </cell>
          <cell r="IX1147">
            <v>0</v>
          </cell>
          <cell r="IY1147">
            <v>0</v>
          </cell>
          <cell r="IZ1147">
            <v>0</v>
          </cell>
          <cell r="JA1147">
            <v>0</v>
          </cell>
          <cell r="JB1147">
            <v>0</v>
          </cell>
          <cell r="JC1147">
            <v>0</v>
          </cell>
          <cell r="JD1147">
            <v>0</v>
          </cell>
          <cell r="JE1147">
            <v>0</v>
          </cell>
          <cell r="JF1147">
            <v>0</v>
          </cell>
          <cell r="JG1147">
            <v>0</v>
          </cell>
          <cell r="JH1147">
            <v>0</v>
          </cell>
          <cell r="JI1147">
            <v>0</v>
          </cell>
          <cell r="JJ1147">
            <v>0</v>
          </cell>
          <cell r="JK1147">
            <v>0</v>
          </cell>
          <cell r="JL1147">
            <v>0</v>
          </cell>
          <cell r="JM1147">
            <v>0</v>
          </cell>
          <cell r="JN1147">
            <v>0</v>
          </cell>
          <cell r="JO1147">
            <v>0</v>
          </cell>
          <cell r="JP1147">
            <v>0</v>
          </cell>
          <cell r="JQ1147">
            <v>0</v>
          </cell>
        </row>
        <row r="1148">
          <cell r="D1148" t="str">
            <v>HY_.QF.NCA._.qCA.Box_Canyon</v>
          </cell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0</v>
          </cell>
          <cell r="V1148">
            <v>0</v>
          </cell>
          <cell r="W1148">
            <v>0</v>
          </cell>
          <cell r="X1148">
            <v>0</v>
          </cell>
          <cell r="Y1148">
            <v>0</v>
          </cell>
          <cell r="Z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0</v>
          </cell>
          <cell r="AE1148">
            <v>0</v>
          </cell>
          <cell r="AF1148">
            <v>0</v>
          </cell>
          <cell r="AG1148">
            <v>0</v>
          </cell>
          <cell r="AH1148">
            <v>0</v>
          </cell>
          <cell r="AI1148">
            <v>0</v>
          </cell>
          <cell r="AJ1148">
            <v>0</v>
          </cell>
          <cell r="AK1148">
            <v>0</v>
          </cell>
          <cell r="AL1148">
            <v>0</v>
          </cell>
          <cell r="AM1148">
            <v>0</v>
          </cell>
          <cell r="AN1148">
            <v>0</v>
          </cell>
          <cell r="AO1148">
            <v>0</v>
          </cell>
          <cell r="AP1148">
            <v>0</v>
          </cell>
          <cell r="AQ1148">
            <v>0</v>
          </cell>
          <cell r="AR1148">
            <v>0</v>
          </cell>
          <cell r="AS1148">
            <v>0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0</v>
          </cell>
          <cell r="AY1148">
            <v>0</v>
          </cell>
          <cell r="AZ1148">
            <v>0</v>
          </cell>
          <cell r="BA1148">
            <v>0</v>
          </cell>
          <cell r="BB1148">
            <v>0</v>
          </cell>
          <cell r="BC1148">
            <v>0</v>
          </cell>
          <cell r="BD1148">
            <v>0</v>
          </cell>
          <cell r="BE1148">
            <v>0</v>
          </cell>
          <cell r="BF1148">
            <v>0</v>
          </cell>
          <cell r="BG1148">
            <v>0</v>
          </cell>
          <cell r="BH1148">
            <v>0</v>
          </cell>
          <cell r="BI1148">
            <v>0</v>
          </cell>
          <cell r="BJ1148">
            <v>0</v>
          </cell>
          <cell r="BK1148">
            <v>0</v>
          </cell>
          <cell r="BL1148">
            <v>0</v>
          </cell>
          <cell r="BM1148">
            <v>0</v>
          </cell>
          <cell r="BN1148">
            <v>0</v>
          </cell>
          <cell r="BO1148">
            <v>0</v>
          </cell>
          <cell r="BP1148">
            <v>0</v>
          </cell>
          <cell r="BQ1148">
            <v>0</v>
          </cell>
          <cell r="BR1148">
            <v>0</v>
          </cell>
          <cell r="BS1148">
            <v>0</v>
          </cell>
          <cell r="BT1148">
            <v>0</v>
          </cell>
          <cell r="BU1148">
            <v>0</v>
          </cell>
          <cell r="BV1148">
            <v>0</v>
          </cell>
          <cell r="BW1148">
            <v>0</v>
          </cell>
          <cell r="BX1148">
            <v>0</v>
          </cell>
          <cell r="BY1148">
            <v>0</v>
          </cell>
          <cell r="BZ1148">
            <v>0</v>
          </cell>
          <cell r="CA1148">
            <v>0</v>
          </cell>
          <cell r="CB1148">
            <v>0</v>
          </cell>
          <cell r="CC1148">
            <v>0</v>
          </cell>
          <cell r="CD1148">
            <v>0</v>
          </cell>
          <cell r="CE1148">
            <v>0</v>
          </cell>
          <cell r="CF1148">
            <v>0</v>
          </cell>
          <cell r="CG1148">
            <v>0</v>
          </cell>
          <cell r="CH1148">
            <v>0</v>
          </cell>
          <cell r="CI1148">
            <v>0</v>
          </cell>
          <cell r="CJ1148">
            <v>0</v>
          </cell>
          <cell r="CK1148">
            <v>0</v>
          </cell>
          <cell r="CL1148">
            <v>0</v>
          </cell>
          <cell r="CM1148">
            <v>0</v>
          </cell>
          <cell r="CN1148">
            <v>0</v>
          </cell>
          <cell r="CO1148">
            <v>0</v>
          </cell>
          <cell r="CP1148">
            <v>0</v>
          </cell>
          <cell r="CQ1148">
            <v>0</v>
          </cell>
          <cell r="CR1148">
            <v>0</v>
          </cell>
          <cell r="CS1148">
            <v>0</v>
          </cell>
          <cell r="CT1148">
            <v>0</v>
          </cell>
          <cell r="CU1148">
            <v>0</v>
          </cell>
          <cell r="CV1148">
            <v>0</v>
          </cell>
          <cell r="CW1148">
            <v>0</v>
          </cell>
          <cell r="CX1148">
            <v>0</v>
          </cell>
          <cell r="CY1148">
            <v>0</v>
          </cell>
          <cell r="CZ1148">
            <v>0</v>
          </cell>
          <cell r="DA1148">
            <v>0</v>
          </cell>
          <cell r="DB1148">
            <v>0</v>
          </cell>
          <cell r="DC1148">
            <v>0</v>
          </cell>
          <cell r="DD1148">
            <v>0</v>
          </cell>
          <cell r="DE1148">
            <v>0</v>
          </cell>
          <cell r="DF1148">
            <v>0</v>
          </cell>
          <cell r="DG1148">
            <v>0</v>
          </cell>
          <cell r="DH1148">
            <v>0</v>
          </cell>
          <cell r="DI1148">
            <v>0</v>
          </cell>
          <cell r="DJ1148">
            <v>0</v>
          </cell>
          <cell r="DK1148">
            <v>0</v>
          </cell>
          <cell r="DL1148">
            <v>0</v>
          </cell>
          <cell r="DM1148">
            <v>0</v>
          </cell>
          <cell r="DN1148">
            <v>0</v>
          </cell>
          <cell r="DO1148">
            <v>0</v>
          </cell>
          <cell r="DP1148">
            <v>0</v>
          </cell>
          <cell r="DQ1148">
            <v>0</v>
          </cell>
          <cell r="DR1148">
            <v>0</v>
          </cell>
          <cell r="DS1148">
            <v>0</v>
          </cell>
          <cell r="DT1148">
            <v>0</v>
          </cell>
          <cell r="DU1148">
            <v>0</v>
          </cell>
          <cell r="DV1148">
            <v>0</v>
          </cell>
          <cell r="DW1148">
            <v>0</v>
          </cell>
          <cell r="DX1148">
            <v>0</v>
          </cell>
          <cell r="DY1148">
            <v>0</v>
          </cell>
          <cell r="DZ1148">
            <v>0</v>
          </cell>
          <cell r="EA1148">
            <v>0</v>
          </cell>
          <cell r="EB1148">
            <v>0</v>
          </cell>
          <cell r="EC1148">
            <v>0</v>
          </cell>
          <cell r="ED1148">
            <v>0</v>
          </cell>
          <cell r="EE1148">
            <v>0</v>
          </cell>
          <cell r="EF1148">
            <v>0</v>
          </cell>
          <cell r="EG1148">
            <v>0</v>
          </cell>
          <cell r="EH1148">
            <v>0</v>
          </cell>
          <cell r="EI1148">
            <v>0</v>
          </cell>
          <cell r="EJ1148">
            <v>0</v>
          </cell>
          <cell r="EK1148">
            <v>0</v>
          </cell>
          <cell r="EL1148">
            <v>0</v>
          </cell>
          <cell r="EM1148">
            <v>0</v>
          </cell>
          <cell r="EN1148">
            <v>0</v>
          </cell>
          <cell r="EO1148">
            <v>0</v>
          </cell>
          <cell r="EP1148">
            <v>0</v>
          </cell>
          <cell r="EQ1148">
            <v>0</v>
          </cell>
          <cell r="ER1148">
            <v>0</v>
          </cell>
          <cell r="ES1148">
            <v>0</v>
          </cell>
          <cell r="ET1148">
            <v>0</v>
          </cell>
          <cell r="EU1148">
            <v>0</v>
          </cell>
          <cell r="EV1148">
            <v>0</v>
          </cell>
          <cell r="EW1148">
            <v>0</v>
          </cell>
          <cell r="EX1148">
            <v>0</v>
          </cell>
          <cell r="EY1148">
            <v>0</v>
          </cell>
          <cell r="EZ1148">
            <v>0</v>
          </cell>
          <cell r="FA1148">
            <v>0</v>
          </cell>
          <cell r="FB1148">
            <v>0</v>
          </cell>
          <cell r="FC1148">
            <v>0</v>
          </cell>
          <cell r="FD1148">
            <v>0</v>
          </cell>
          <cell r="FE1148">
            <v>0</v>
          </cell>
          <cell r="FF1148">
            <v>0</v>
          </cell>
          <cell r="FG1148">
            <v>0</v>
          </cell>
          <cell r="FH1148">
            <v>0</v>
          </cell>
          <cell r="FI1148">
            <v>0</v>
          </cell>
          <cell r="FJ1148">
            <v>0</v>
          </cell>
          <cell r="FK1148">
            <v>0</v>
          </cell>
          <cell r="FL1148">
            <v>0</v>
          </cell>
          <cell r="FM1148">
            <v>0</v>
          </cell>
          <cell r="FN1148">
            <v>0</v>
          </cell>
          <cell r="FO1148">
            <v>0</v>
          </cell>
          <cell r="FP1148">
            <v>0</v>
          </cell>
          <cell r="FQ1148">
            <v>0</v>
          </cell>
          <cell r="FR1148">
            <v>0</v>
          </cell>
          <cell r="FS1148">
            <v>0</v>
          </cell>
          <cell r="FT1148">
            <v>0</v>
          </cell>
          <cell r="FU1148">
            <v>0</v>
          </cell>
          <cell r="FV1148">
            <v>0</v>
          </cell>
          <cell r="FW1148">
            <v>0</v>
          </cell>
          <cell r="FX1148">
            <v>0</v>
          </cell>
          <cell r="FY1148">
            <v>0</v>
          </cell>
          <cell r="FZ1148">
            <v>0</v>
          </cell>
          <cell r="GA1148">
            <v>0</v>
          </cell>
          <cell r="GB1148">
            <v>0</v>
          </cell>
          <cell r="GC1148">
            <v>0</v>
          </cell>
          <cell r="GD1148">
            <v>0</v>
          </cell>
          <cell r="GE1148">
            <v>0</v>
          </cell>
          <cell r="GF1148">
            <v>0</v>
          </cell>
          <cell r="GG1148">
            <v>0</v>
          </cell>
          <cell r="GH1148">
            <v>0</v>
          </cell>
          <cell r="GI1148">
            <v>0</v>
          </cell>
          <cell r="GJ1148">
            <v>0</v>
          </cell>
          <cell r="GK1148">
            <v>0</v>
          </cell>
          <cell r="GL1148">
            <v>0</v>
          </cell>
          <cell r="GM1148">
            <v>0</v>
          </cell>
          <cell r="GN1148">
            <v>0</v>
          </cell>
          <cell r="GO1148">
            <v>0</v>
          </cell>
          <cell r="GP1148">
            <v>0</v>
          </cell>
          <cell r="GQ1148">
            <v>0</v>
          </cell>
          <cell r="GR1148">
            <v>0</v>
          </cell>
          <cell r="GS1148">
            <v>0</v>
          </cell>
          <cell r="GT1148">
            <v>0</v>
          </cell>
          <cell r="GU1148">
            <v>0</v>
          </cell>
          <cell r="GV1148">
            <v>0</v>
          </cell>
          <cell r="GW1148">
            <v>0</v>
          </cell>
          <cell r="GX1148">
            <v>0</v>
          </cell>
          <cell r="GY1148">
            <v>0</v>
          </cell>
          <cell r="GZ1148">
            <v>0</v>
          </cell>
          <cell r="HA1148">
            <v>0</v>
          </cell>
          <cell r="HB1148">
            <v>0</v>
          </cell>
          <cell r="HC1148">
            <v>0</v>
          </cell>
          <cell r="HD1148">
            <v>0</v>
          </cell>
          <cell r="HE1148">
            <v>0</v>
          </cell>
          <cell r="HF1148">
            <v>0</v>
          </cell>
          <cell r="HG1148">
            <v>0</v>
          </cell>
          <cell r="HH1148">
            <v>0</v>
          </cell>
          <cell r="HI1148">
            <v>0</v>
          </cell>
          <cell r="HJ1148">
            <v>0</v>
          </cell>
          <cell r="HK1148">
            <v>0</v>
          </cell>
          <cell r="HL1148">
            <v>0</v>
          </cell>
          <cell r="HM1148">
            <v>0</v>
          </cell>
          <cell r="HN1148">
            <v>0</v>
          </cell>
          <cell r="HO1148">
            <v>0</v>
          </cell>
          <cell r="HP1148">
            <v>0</v>
          </cell>
          <cell r="HQ1148">
            <v>0</v>
          </cell>
          <cell r="HR1148">
            <v>0</v>
          </cell>
          <cell r="HS1148">
            <v>0</v>
          </cell>
          <cell r="HT1148">
            <v>0</v>
          </cell>
          <cell r="HU1148">
            <v>0</v>
          </cell>
          <cell r="HV1148">
            <v>0</v>
          </cell>
          <cell r="HW1148">
            <v>0</v>
          </cell>
          <cell r="HX1148">
            <v>0</v>
          </cell>
          <cell r="HY1148">
            <v>0</v>
          </cell>
          <cell r="HZ1148">
            <v>0</v>
          </cell>
          <cell r="IA1148">
            <v>0</v>
          </cell>
          <cell r="IB1148">
            <v>0</v>
          </cell>
          <cell r="IC1148">
            <v>0</v>
          </cell>
          <cell r="ID1148">
            <v>0</v>
          </cell>
          <cell r="IE1148">
            <v>0</v>
          </cell>
          <cell r="IF1148">
            <v>0</v>
          </cell>
          <cell r="IG1148">
            <v>0</v>
          </cell>
          <cell r="IH1148">
            <v>0</v>
          </cell>
          <cell r="II1148">
            <v>0</v>
          </cell>
          <cell r="IJ1148">
            <v>0</v>
          </cell>
          <cell r="IK1148">
            <v>0</v>
          </cell>
          <cell r="IL1148">
            <v>0</v>
          </cell>
          <cell r="IM1148">
            <v>0</v>
          </cell>
          <cell r="IN1148">
            <v>0</v>
          </cell>
          <cell r="IO1148">
            <v>0</v>
          </cell>
          <cell r="IP1148">
            <v>0</v>
          </cell>
          <cell r="IQ1148">
            <v>0</v>
          </cell>
          <cell r="IR1148">
            <v>0</v>
          </cell>
          <cell r="IS1148">
            <v>0</v>
          </cell>
          <cell r="IT1148">
            <v>0</v>
          </cell>
          <cell r="IU1148">
            <v>0</v>
          </cell>
          <cell r="IV1148">
            <v>0</v>
          </cell>
          <cell r="IW1148">
            <v>0</v>
          </cell>
          <cell r="IX1148">
            <v>0</v>
          </cell>
          <cell r="IY1148">
            <v>0</v>
          </cell>
          <cell r="IZ1148">
            <v>0</v>
          </cell>
          <cell r="JA1148">
            <v>0</v>
          </cell>
          <cell r="JB1148">
            <v>0</v>
          </cell>
          <cell r="JC1148">
            <v>0</v>
          </cell>
          <cell r="JD1148">
            <v>0</v>
          </cell>
          <cell r="JE1148">
            <v>0</v>
          </cell>
          <cell r="JF1148">
            <v>0</v>
          </cell>
          <cell r="JG1148">
            <v>0</v>
          </cell>
          <cell r="JH1148">
            <v>0</v>
          </cell>
          <cell r="JI1148">
            <v>0</v>
          </cell>
          <cell r="JJ1148">
            <v>0</v>
          </cell>
          <cell r="JK1148">
            <v>0</v>
          </cell>
          <cell r="JL1148">
            <v>0</v>
          </cell>
          <cell r="JM1148">
            <v>0</v>
          </cell>
          <cell r="JN1148">
            <v>0</v>
          </cell>
          <cell r="JO1148">
            <v>0</v>
          </cell>
          <cell r="JP1148">
            <v>0</v>
          </cell>
          <cell r="JQ1148">
            <v>0</v>
          </cell>
        </row>
        <row r="1149">
          <cell r="D1149" t="str">
            <v>HY_.QF.NCA._.qCA.Lucky_Paul</v>
          </cell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0</v>
          </cell>
          <cell r="V1149">
            <v>0</v>
          </cell>
          <cell r="W1149">
            <v>0</v>
          </cell>
          <cell r="X1149">
            <v>0</v>
          </cell>
          <cell r="Y1149">
            <v>0</v>
          </cell>
          <cell r="Z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0</v>
          </cell>
          <cell r="AE1149">
            <v>0</v>
          </cell>
          <cell r="AF1149">
            <v>0</v>
          </cell>
          <cell r="AG1149">
            <v>0</v>
          </cell>
          <cell r="AH1149">
            <v>0</v>
          </cell>
          <cell r="AI1149">
            <v>0</v>
          </cell>
          <cell r="AJ1149">
            <v>0</v>
          </cell>
          <cell r="AK1149">
            <v>0</v>
          </cell>
          <cell r="AL1149">
            <v>0</v>
          </cell>
          <cell r="AM1149">
            <v>0</v>
          </cell>
          <cell r="AN1149">
            <v>0</v>
          </cell>
          <cell r="AO1149">
            <v>0</v>
          </cell>
          <cell r="AP1149">
            <v>0</v>
          </cell>
          <cell r="AQ1149">
            <v>0</v>
          </cell>
          <cell r="AR1149">
            <v>0</v>
          </cell>
          <cell r="AS1149">
            <v>0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0</v>
          </cell>
          <cell r="AY1149">
            <v>0</v>
          </cell>
          <cell r="AZ1149">
            <v>0</v>
          </cell>
          <cell r="BA1149">
            <v>0</v>
          </cell>
          <cell r="BB1149">
            <v>0</v>
          </cell>
          <cell r="BC1149">
            <v>0</v>
          </cell>
          <cell r="BD1149">
            <v>0</v>
          </cell>
          <cell r="BE1149">
            <v>0</v>
          </cell>
          <cell r="BF1149">
            <v>0</v>
          </cell>
          <cell r="BG1149">
            <v>0</v>
          </cell>
          <cell r="BH1149">
            <v>0</v>
          </cell>
          <cell r="BI1149">
            <v>0</v>
          </cell>
          <cell r="BJ1149">
            <v>0</v>
          </cell>
          <cell r="BK1149">
            <v>0</v>
          </cell>
          <cell r="BL1149">
            <v>0</v>
          </cell>
          <cell r="BM1149">
            <v>0</v>
          </cell>
          <cell r="BN1149">
            <v>0</v>
          </cell>
          <cell r="BO1149">
            <v>0</v>
          </cell>
          <cell r="BP1149">
            <v>0</v>
          </cell>
          <cell r="BQ1149">
            <v>0</v>
          </cell>
          <cell r="BR1149">
            <v>0</v>
          </cell>
          <cell r="BS1149">
            <v>0</v>
          </cell>
          <cell r="BT1149">
            <v>0</v>
          </cell>
          <cell r="BU1149">
            <v>0</v>
          </cell>
          <cell r="BV1149">
            <v>0</v>
          </cell>
          <cell r="BW1149">
            <v>0</v>
          </cell>
          <cell r="BX1149">
            <v>0</v>
          </cell>
          <cell r="BY1149">
            <v>0</v>
          </cell>
          <cell r="BZ1149">
            <v>0</v>
          </cell>
          <cell r="CA1149">
            <v>0</v>
          </cell>
          <cell r="CB1149">
            <v>0</v>
          </cell>
          <cell r="CC1149">
            <v>0</v>
          </cell>
          <cell r="CD1149">
            <v>0</v>
          </cell>
          <cell r="CE1149">
            <v>0</v>
          </cell>
          <cell r="CF1149">
            <v>0</v>
          </cell>
          <cell r="CG1149">
            <v>0</v>
          </cell>
          <cell r="CH1149">
            <v>0</v>
          </cell>
          <cell r="CI1149">
            <v>0</v>
          </cell>
          <cell r="CJ1149">
            <v>0</v>
          </cell>
          <cell r="CK1149">
            <v>0</v>
          </cell>
          <cell r="CL1149">
            <v>0</v>
          </cell>
          <cell r="CM1149">
            <v>0</v>
          </cell>
          <cell r="CN1149">
            <v>0</v>
          </cell>
          <cell r="CO1149">
            <v>0</v>
          </cell>
          <cell r="CP1149">
            <v>0</v>
          </cell>
          <cell r="CQ1149">
            <v>0</v>
          </cell>
          <cell r="CR1149">
            <v>0</v>
          </cell>
          <cell r="CS1149">
            <v>0</v>
          </cell>
          <cell r="CT1149">
            <v>0</v>
          </cell>
          <cell r="CU1149">
            <v>0</v>
          </cell>
          <cell r="CV1149">
            <v>0</v>
          </cell>
          <cell r="CW1149">
            <v>0</v>
          </cell>
          <cell r="CX1149">
            <v>0</v>
          </cell>
          <cell r="CY1149">
            <v>0</v>
          </cell>
          <cell r="CZ1149">
            <v>0</v>
          </cell>
          <cell r="DA1149">
            <v>0</v>
          </cell>
          <cell r="DB1149">
            <v>0</v>
          </cell>
          <cell r="DC1149">
            <v>0</v>
          </cell>
          <cell r="DD1149">
            <v>0</v>
          </cell>
          <cell r="DE1149">
            <v>0</v>
          </cell>
          <cell r="DF1149">
            <v>0</v>
          </cell>
          <cell r="DG1149">
            <v>0</v>
          </cell>
          <cell r="DH1149">
            <v>0</v>
          </cell>
          <cell r="DI1149">
            <v>0</v>
          </cell>
          <cell r="DJ1149">
            <v>0</v>
          </cell>
          <cell r="DK1149">
            <v>0</v>
          </cell>
          <cell r="DL1149">
            <v>0</v>
          </cell>
          <cell r="DM1149">
            <v>0</v>
          </cell>
          <cell r="DN1149">
            <v>0</v>
          </cell>
          <cell r="DO1149">
            <v>0</v>
          </cell>
          <cell r="DP1149">
            <v>0</v>
          </cell>
          <cell r="DQ1149">
            <v>0</v>
          </cell>
          <cell r="DR1149">
            <v>0</v>
          </cell>
          <cell r="DS1149">
            <v>0</v>
          </cell>
          <cell r="DT1149">
            <v>0</v>
          </cell>
          <cell r="DU1149">
            <v>0</v>
          </cell>
          <cell r="DV1149">
            <v>0</v>
          </cell>
          <cell r="DW1149">
            <v>0</v>
          </cell>
          <cell r="DX1149">
            <v>0</v>
          </cell>
          <cell r="DY1149">
            <v>0</v>
          </cell>
          <cell r="DZ1149">
            <v>0</v>
          </cell>
          <cell r="EA1149">
            <v>0</v>
          </cell>
          <cell r="EB1149">
            <v>0</v>
          </cell>
          <cell r="EC1149">
            <v>0</v>
          </cell>
          <cell r="ED1149">
            <v>0</v>
          </cell>
          <cell r="EE1149">
            <v>0</v>
          </cell>
          <cell r="EF1149">
            <v>0</v>
          </cell>
          <cell r="EG1149">
            <v>0</v>
          </cell>
          <cell r="EH1149">
            <v>0</v>
          </cell>
          <cell r="EI1149">
            <v>0</v>
          </cell>
          <cell r="EJ1149">
            <v>0</v>
          </cell>
          <cell r="EK1149">
            <v>0</v>
          </cell>
          <cell r="EL1149">
            <v>0</v>
          </cell>
          <cell r="EM1149">
            <v>0</v>
          </cell>
          <cell r="EN1149">
            <v>0</v>
          </cell>
          <cell r="EO1149">
            <v>0</v>
          </cell>
          <cell r="EP1149">
            <v>0</v>
          </cell>
          <cell r="EQ1149">
            <v>0</v>
          </cell>
          <cell r="ER1149">
            <v>0</v>
          </cell>
          <cell r="ES1149">
            <v>0</v>
          </cell>
          <cell r="ET1149">
            <v>0</v>
          </cell>
          <cell r="EU1149">
            <v>0</v>
          </cell>
          <cell r="EV1149">
            <v>0</v>
          </cell>
          <cell r="EW1149">
            <v>0</v>
          </cell>
          <cell r="EX1149">
            <v>0</v>
          </cell>
          <cell r="EY1149">
            <v>0</v>
          </cell>
          <cell r="EZ1149">
            <v>0</v>
          </cell>
          <cell r="FA1149">
            <v>0</v>
          </cell>
          <cell r="FB1149">
            <v>0</v>
          </cell>
          <cell r="FC1149">
            <v>0</v>
          </cell>
          <cell r="FD1149">
            <v>0</v>
          </cell>
          <cell r="FE1149">
            <v>0</v>
          </cell>
          <cell r="FF1149">
            <v>0</v>
          </cell>
          <cell r="FG1149">
            <v>0</v>
          </cell>
          <cell r="FH1149">
            <v>0</v>
          </cell>
          <cell r="FI1149">
            <v>0</v>
          </cell>
          <cell r="FJ1149">
            <v>0</v>
          </cell>
          <cell r="FK1149">
            <v>0</v>
          </cell>
          <cell r="FL1149">
            <v>0</v>
          </cell>
          <cell r="FM1149">
            <v>0</v>
          </cell>
          <cell r="FN1149">
            <v>0</v>
          </cell>
          <cell r="FO1149">
            <v>0</v>
          </cell>
          <cell r="FP1149">
            <v>0</v>
          </cell>
          <cell r="FQ1149">
            <v>0</v>
          </cell>
          <cell r="FR1149">
            <v>0</v>
          </cell>
          <cell r="FS1149">
            <v>0</v>
          </cell>
          <cell r="FT1149">
            <v>0</v>
          </cell>
          <cell r="FU1149">
            <v>0</v>
          </cell>
          <cell r="FV1149">
            <v>0</v>
          </cell>
          <cell r="FW1149">
            <v>0</v>
          </cell>
          <cell r="FX1149">
            <v>0</v>
          </cell>
          <cell r="FY1149">
            <v>0</v>
          </cell>
          <cell r="FZ1149">
            <v>0</v>
          </cell>
          <cell r="GA1149">
            <v>0</v>
          </cell>
          <cell r="GB1149">
            <v>0</v>
          </cell>
          <cell r="GC1149">
            <v>0</v>
          </cell>
          <cell r="GD1149">
            <v>0</v>
          </cell>
          <cell r="GE1149">
            <v>0</v>
          </cell>
          <cell r="GF1149">
            <v>0</v>
          </cell>
          <cell r="GG1149">
            <v>0</v>
          </cell>
          <cell r="GH1149">
            <v>0</v>
          </cell>
          <cell r="GI1149">
            <v>0</v>
          </cell>
          <cell r="GJ1149">
            <v>0</v>
          </cell>
          <cell r="GK1149">
            <v>0</v>
          </cell>
          <cell r="GL1149">
            <v>0</v>
          </cell>
          <cell r="GM1149">
            <v>0</v>
          </cell>
          <cell r="GN1149">
            <v>0</v>
          </cell>
          <cell r="GO1149">
            <v>0</v>
          </cell>
          <cell r="GP1149">
            <v>0</v>
          </cell>
          <cell r="GQ1149">
            <v>0</v>
          </cell>
          <cell r="GR1149">
            <v>0</v>
          </cell>
          <cell r="GS1149">
            <v>0</v>
          </cell>
          <cell r="GT1149">
            <v>0</v>
          </cell>
          <cell r="GU1149">
            <v>0</v>
          </cell>
          <cell r="GV1149">
            <v>0</v>
          </cell>
          <cell r="GW1149">
            <v>0</v>
          </cell>
          <cell r="GX1149">
            <v>0</v>
          </cell>
          <cell r="GY1149">
            <v>0</v>
          </cell>
          <cell r="GZ1149">
            <v>0</v>
          </cell>
          <cell r="HA1149">
            <v>0</v>
          </cell>
          <cell r="HB1149">
            <v>0</v>
          </cell>
          <cell r="HC1149">
            <v>0</v>
          </cell>
          <cell r="HD1149">
            <v>0</v>
          </cell>
          <cell r="HE1149">
            <v>0</v>
          </cell>
          <cell r="HF1149">
            <v>0</v>
          </cell>
          <cell r="HG1149">
            <v>0</v>
          </cell>
          <cell r="HH1149">
            <v>0</v>
          </cell>
          <cell r="HI1149">
            <v>0</v>
          </cell>
          <cell r="HJ1149">
            <v>0</v>
          </cell>
          <cell r="HK1149">
            <v>0</v>
          </cell>
          <cell r="HL1149">
            <v>0</v>
          </cell>
          <cell r="HM1149">
            <v>0</v>
          </cell>
          <cell r="HN1149">
            <v>0</v>
          </cell>
          <cell r="HO1149">
            <v>0</v>
          </cell>
          <cell r="HP1149">
            <v>0</v>
          </cell>
          <cell r="HQ1149">
            <v>0</v>
          </cell>
          <cell r="HR1149">
            <v>0</v>
          </cell>
          <cell r="HS1149">
            <v>0</v>
          </cell>
          <cell r="HT1149">
            <v>0</v>
          </cell>
          <cell r="HU1149">
            <v>0</v>
          </cell>
          <cell r="HV1149">
            <v>0</v>
          </cell>
          <cell r="HW1149">
            <v>0</v>
          </cell>
          <cell r="HX1149">
            <v>0</v>
          </cell>
          <cell r="HY1149">
            <v>0</v>
          </cell>
          <cell r="HZ1149">
            <v>0</v>
          </cell>
          <cell r="IA1149">
            <v>0</v>
          </cell>
          <cell r="IB1149">
            <v>0</v>
          </cell>
          <cell r="IC1149">
            <v>0</v>
          </cell>
          <cell r="ID1149">
            <v>0</v>
          </cell>
          <cell r="IE1149">
            <v>0</v>
          </cell>
          <cell r="IF1149">
            <v>0</v>
          </cell>
          <cell r="IG1149">
            <v>0</v>
          </cell>
          <cell r="IH1149">
            <v>0</v>
          </cell>
          <cell r="II1149">
            <v>0</v>
          </cell>
          <cell r="IJ1149">
            <v>0</v>
          </cell>
          <cell r="IK1149">
            <v>0</v>
          </cell>
          <cell r="IL1149">
            <v>0</v>
          </cell>
          <cell r="IM1149">
            <v>0</v>
          </cell>
          <cell r="IN1149">
            <v>0</v>
          </cell>
          <cell r="IO1149">
            <v>0</v>
          </cell>
          <cell r="IP1149">
            <v>0</v>
          </cell>
          <cell r="IQ1149">
            <v>0</v>
          </cell>
          <cell r="IR1149">
            <v>0</v>
          </cell>
          <cell r="IS1149">
            <v>0</v>
          </cell>
          <cell r="IT1149">
            <v>0</v>
          </cell>
          <cell r="IU1149">
            <v>0</v>
          </cell>
          <cell r="IV1149">
            <v>0</v>
          </cell>
          <cell r="IW1149">
            <v>0</v>
          </cell>
          <cell r="IX1149">
            <v>0</v>
          </cell>
          <cell r="IY1149">
            <v>0</v>
          </cell>
          <cell r="IZ1149">
            <v>0</v>
          </cell>
          <cell r="JA1149">
            <v>0</v>
          </cell>
          <cell r="JB1149">
            <v>0</v>
          </cell>
          <cell r="JC1149">
            <v>0</v>
          </cell>
          <cell r="JD1149">
            <v>0</v>
          </cell>
          <cell r="JE1149">
            <v>0</v>
          </cell>
          <cell r="JF1149">
            <v>0</v>
          </cell>
          <cell r="JG1149">
            <v>0</v>
          </cell>
          <cell r="JH1149">
            <v>0</v>
          </cell>
          <cell r="JI1149">
            <v>0</v>
          </cell>
          <cell r="JJ1149">
            <v>0</v>
          </cell>
          <cell r="JK1149">
            <v>0</v>
          </cell>
          <cell r="JL1149">
            <v>0</v>
          </cell>
          <cell r="JM1149">
            <v>0</v>
          </cell>
          <cell r="JN1149">
            <v>0</v>
          </cell>
          <cell r="JO1149">
            <v>0</v>
          </cell>
          <cell r="JP1149">
            <v>0</v>
          </cell>
          <cell r="JQ1149">
            <v>0</v>
          </cell>
        </row>
        <row r="1150">
          <cell r="D1150" t="str">
            <v>HY_.QF.NCA._.qCA.Slate_Creek</v>
          </cell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0</v>
          </cell>
          <cell r="R1150">
            <v>0</v>
          </cell>
          <cell r="S1150">
            <v>0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0</v>
          </cell>
          <cell r="Y1150">
            <v>0</v>
          </cell>
          <cell r="Z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  <cell r="AG1150">
            <v>0</v>
          </cell>
          <cell r="AH1150">
            <v>0</v>
          </cell>
          <cell r="AI1150">
            <v>0</v>
          </cell>
          <cell r="AJ1150">
            <v>0</v>
          </cell>
          <cell r="AK1150">
            <v>0</v>
          </cell>
          <cell r="AL1150">
            <v>0</v>
          </cell>
          <cell r="AM1150">
            <v>0</v>
          </cell>
          <cell r="AN1150">
            <v>0</v>
          </cell>
          <cell r="AO1150">
            <v>0</v>
          </cell>
          <cell r="AP1150">
            <v>0</v>
          </cell>
          <cell r="AQ1150">
            <v>0</v>
          </cell>
          <cell r="AR1150">
            <v>0</v>
          </cell>
          <cell r="AS1150">
            <v>0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0</v>
          </cell>
          <cell r="AY1150">
            <v>0</v>
          </cell>
          <cell r="AZ1150">
            <v>0</v>
          </cell>
          <cell r="BA1150">
            <v>0</v>
          </cell>
          <cell r="BB1150">
            <v>0</v>
          </cell>
          <cell r="BC1150">
            <v>0</v>
          </cell>
          <cell r="BD1150">
            <v>0</v>
          </cell>
          <cell r="BE1150">
            <v>0</v>
          </cell>
          <cell r="BF1150">
            <v>0</v>
          </cell>
          <cell r="BG1150">
            <v>0</v>
          </cell>
          <cell r="BH1150">
            <v>0</v>
          </cell>
          <cell r="BI1150">
            <v>0</v>
          </cell>
          <cell r="BJ1150">
            <v>0</v>
          </cell>
          <cell r="BK1150">
            <v>0</v>
          </cell>
          <cell r="BL1150">
            <v>0</v>
          </cell>
          <cell r="BM1150">
            <v>0</v>
          </cell>
          <cell r="BN1150">
            <v>0</v>
          </cell>
          <cell r="BO1150">
            <v>0</v>
          </cell>
          <cell r="BP1150">
            <v>0</v>
          </cell>
          <cell r="BQ1150">
            <v>0</v>
          </cell>
          <cell r="BR1150">
            <v>0</v>
          </cell>
          <cell r="BS1150">
            <v>0</v>
          </cell>
          <cell r="BT1150">
            <v>0</v>
          </cell>
          <cell r="BU1150">
            <v>0</v>
          </cell>
          <cell r="BV1150">
            <v>0</v>
          </cell>
          <cell r="BW1150">
            <v>0</v>
          </cell>
          <cell r="BX1150">
            <v>0</v>
          </cell>
          <cell r="BY1150">
            <v>0</v>
          </cell>
          <cell r="BZ1150">
            <v>0</v>
          </cell>
          <cell r="CA1150">
            <v>0</v>
          </cell>
          <cell r="CB1150">
            <v>0</v>
          </cell>
          <cell r="CC1150">
            <v>0</v>
          </cell>
          <cell r="CD1150">
            <v>0</v>
          </cell>
          <cell r="CE1150">
            <v>0</v>
          </cell>
          <cell r="CF1150">
            <v>0</v>
          </cell>
          <cell r="CG1150">
            <v>0</v>
          </cell>
          <cell r="CH1150">
            <v>0</v>
          </cell>
          <cell r="CI1150">
            <v>0</v>
          </cell>
          <cell r="CJ1150">
            <v>0</v>
          </cell>
          <cell r="CK1150">
            <v>0</v>
          </cell>
          <cell r="CL1150">
            <v>0</v>
          </cell>
          <cell r="CM1150">
            <v>0</v>
          </cell>
          <cell r="CN1150">
            <v>0</v>
          </cell>
          <cell r="CO1150">
            <v>0</v>
          </cell>
          <cell r="CP1150">
            <v>0</v>
          </cell>
          <cell r="CQ1150">
            <v>0</v>
          </cell>
          <cell r="CR1150">
            <v>0</v>
          </cell>
          <cell r="CS1150">
            <v>0</v>
          </cell>
          <cell r="CT1150">
            <v>0</v>
          </cell>
          <cell r="CU1150">
            <v>0</v>
          </cell>
          <cell r="CV1150">
            <v>0</v>
          </cell>
          <cell r="CW1150">
            <v>0</v>
          </cell>
          <cell r="CX1150">
            <v>0</v>
          </cell>
          <cell r="CY1150">
            <v>0</v>
          </cell>
          <cell r="CZ1150">
            <v>0</v>
          </cell>
          <cell r="DA1150">
            <v>0</v>
          </cell>
          <cell r="DB1150">
            <v>0</v>
          </cell>
          <cell r="DC1150">
            <v>0</v>
          </cell>
          <cell r="DD1150">
            <v>0</v>
          </cell>
          <cell r="DE1150">
            <v>0</v>
          </cell>
          <cell r="DF1150">
            <v>0</v>
          </cell>
          <cell r="DG1150">
            <v>0</v>
          </cell>
          <cell r="DH1150">
            <v>0</v>
          </cell>
          <cell r="DI1150">
            <v>0</v>
          </cell>
          <cell r="DJ1150">
            <v>0</v>
          </cell>
          <cell r="DK1150">
            <v>0</v>
          </cell>
          <cell r="DL1150">
            <v>0</v>
          </cell>
          <cell r="DM1150">
            <v>0</v>
          </cell>
          <cell r="DN1150">
            <v>0</v>
          </cell>
          <cell r="DO1150">
            <v>0</v>
          </cell>
          <cell r="DP1150">
            <v>0</v>
          </cell>
          <cell r="DQ1150">
            <v>0</v>
          </cell>
          <cell r="DR1150">
            <v>0</v>
          </cell>
          <cell r="DS1150">
            <v>0</v>
          </cell>
          <cell r="DT1150">
            <v>0</v>
          </cell>
          <cell r="DU1150">
            <v>0</v>
          </cell>
          <cell r="DV1150">
            <v>0</v>
          </cell>
          <cell r="DW1150">
            <v>0</v>
          </cell>
          <cell r="DX1150">
            <v>0</v>
          </cell>
          <cell r="DY1150">
            <v>0</v>
          </cell>
          <cell r="DZ1150">
            <v>0</v>
          </cell>
          <cell r="EA1150">
            <v>0</v>
          </cell>
          <cell r="EB1150">
            <v>0</v>
          </cell>
          <cell r="EC1150">
            <v>0</v>
          </cell>
          <cell r="ED1150">
            <v>0</v>
          </cell>
          <cell r="EE1150">
            <v>0</v>
          </cell>
          <cell r="EF1150">
            <v>0</v>
          </cell>
          <cell r="EG1150">
            <v>0</v>
          </cell>
          <cell r="EH1150">
            <v>0</v>
          </cell>
          <cell r="EI1150">
            <v>0</v>
          </cell>
          <cell r="EJ1150">
            <v>0</v>
          </cell>
          <cell r="EK1150">
            <v>0</v>
          </cell>
          <cell r="EL1150">
            <v>0</v>
          </cell>
          <cell r="EM1150">
            <v>0</v>
          </cell>
          <cell r="EN1150">
            <v>0</v>
          </cell>
          <cell r="EO1150">
            <v>0</v>
          </cell>
          <cell r="EP1150">
            <v>0</v>
          </cell>
          <cell r="EQ1150">
            <v>0</v>
          </cell>
          <cell r="ER1150">
            <v>0</v>
          </cell>
          <cell r="ES1150">
            <v>0</v>
          </cell>
          <cell r="ET1150">
            <v>0</v>
          </cell>
          <cell r="EU1150">
            <v>0</v>
          </cell>
          <cell r="EV1150">
            <v>0</v>
          </cell>
          <cell r="EW1150">
            <v>0</v>
          </cell>
          <cell r="EX1150">
            <v>0</v>
          </cell>
          <cell r="EY1150">
            <v>0</v>
          </cell>
          <cell r="EZ1150">
            <v>0</v>
          </cell>
          <cell r="FA1150">
            <v>0</v>
          </cell>
          <cell r="FB1150">
            <v>0</v>
          </cell>
          <cell r="FC1150">
            <v>0</v>
          </cell>
          <cell r="FD1150">
            <v>0</v>
          </cell>
          <cell r="FE1150">
            <v>0</v>
          </cell>
          <cell r="FF1150">
            <v>0</v>
          </cell>
          <cell r="FG1150">
            <v>0</v>
          </cell>
          <cell r="FH1150">
            <v>0</v>
          </cell>
          <cell r="FI1150">
            <v>0</v>
          </cell>
          <cell r="FJ1150">
            <v>0</v>
          </cell>
          <cell r="FK1150">
            <v>0</v>
          </cell>
          <cell r="FL1150">
            <v>0</v>
          </cell>
          <cell r="FM1150">
            <v>0</v>
          </cell>
          <cell r="FN1150">
            <v>0</v>
          </cell>
          <cell r="FO1150">
            <v>0</v>
          </cell>
          <cell r="FP1150">
            <v>0</v>
          </cell>
          <cell r="FQ1150">
            <v>0</v>
          </cell>
          <cell r="FR1150">
            <v>0</v>
          </cell>
          <cell r="FS1150">
            <v>0</v>
          </cell>
          <cell r="FT1150">
            <v>0</v>
          </cell>
          <cell r="FU1150">
            <v>0</v>
          </cell>
          <cell r="FV1150">
            <v>0</v>
          </cell>
          <cell r="FW1150">
            <v>0</v>
          </cell>
          <cell r="FX1150">
            <v>0</v>
          </cell>
          <cell r="FY1150">
            <v>0</v>
          </cell>
          <cell r="FZ1150">
            <v>0</v>
          </cell>
          <cell r="GA1150">
            <v>0</v>
          </cell>
          <cell r="GB1150">
            <v>0</v>
          </cell>
          <cell r="GC1150">
            <v>0</v>
          </cell>
          <cell r="GD1150">
            <v>0</v>
          </cell>
          <cell r="GE1150">
            <v>0</v>
          </cell>
          <cell r="GF1150">
            <v>0</v>
          </cell>
          <cell r="GG1150">
            <v>0</v>
          </cell>
          <cell r="GH1150">
            <v>0</v>
          </cell>
          <cell r="GI1150">
            <v>0</v>
          </cell>
          <cell r="GJ1150">
            <v>0</v>
          </cell>
          <cell r="GK1150">
            <v>0</v>
          </cell>
          <cell r="GL1150">
            <v>0</v>
          </cell>
          <cell r="GM1150">
            <v>0</v>
          </cell>
          <cell r="GN1150">
            <v>0</v>
          </cell>
          <cell r="GO1150">
            <v>0</v>
          </cell>
          <cell r="GP1150">
            <v>0</v>
          </cell>
          <cell r="GQ1150">
            <v>0</v>
          </cell>
          <cell r="GR1150">
            <v>0</v>
          </cell>
          <cell r="GS1150">
            <v>0</v>
          </cell>
          <cell r="GT1150">
            <v>0</v>
          </cell>
          <cell r="GU1150">
            <v>0</v>
          </cell>
          <cell r="GV1150">
            <v>0</v>
          </cell>
          <cell r="GW1150">
            <v>0</v>
          </cell>
          <cell r="GX1150">
            <v>0</v>
          </cell>
          <cell r="GY1150">
            <v>0</v>
          </cell>
          <cell r="GZ1150">
            <v>0</v>
          </cell>
          <cell r="HA1150">
            <v>0</v>
          </cell>
          <cell r="HB1150">
            <v>0</v>
          </cell>
          <cell r="HC1150">
            <v>0</v>
          </cell>
          <cell r="HD1150">
            <v>0</v>
          </cell>
          <cell r="HE1150">
            <v>0</v>
          </cell>
          <cell r="HF1150">
            <v>0</v>
          </cell>
          <cell r="HG1150">
            <v>0</v>
          </cell>
          <cell r="HH1150">
            <v>0</v>
          </cell>
          <cell r="HI1150">
            <v>0</v>
          </cell>
          <cell r="HJ1150">
            <v>0</v>
          </cell>
          <cell r="HK1150">
            <v>0</v>
          </cell>
          <cell r="HL1150">
            <v>0</v>
          </cell>
          <cell r="HM1150">
            <v>0</v>
          </cell>
          <cell r="HN1150">
            <v>0</v>
          </cell>
          <cell r="HO1150">
            <v>0</v>
          </cell>
          <cell r="HP1150">
            <v>0</v>
          </cell>
          <cell r="HQ1150">
            <v>0</v>
          </cell>
          <cell r="HR1150">
            <v>0</v>
          </cell>
          <cell r="HS1150">
            <v>0</v>
          </cell>
          <cell r="HT1150">
            <v>0</v>
          </cell>
          <cell r="HU1150">
            <v>0</v>
          </cell>
          <cell r="HV1150">
            <v>0</v>
          </cell>
          <cell r="HW1150">
            <v>0</v>
          </cell>
          <cell r="HX1150">
            <v>0</v>
          </cell>
          <cell r="HY1150">
            <v>0</v>
          </cell>
          <cell r="HZ1150">
            <v>0</v>
          </cell>
          <cell r="IA1150">
            <v>0</v>
          </cell>
          <cell r="IB1150">
            <v>0</v>
          </cell>
          <cell r="IC1150">
            <v>0</v>
          </cell>
          <cell r="ID1150">
            <v>0</v>
          </cell>
          <cell r="IE1150">
            <v>0</v>
          </cell>
          <cell r="IF1150">
            <v>0</v>
          </cell>
          <cell r="IG1150">
            <v>0</v>
          </cell>
          <cell r="IH1150">
            <v>0</v>
          </cell>
          <cell r="II1150">
            <v>0</v>
          </cell>
          <cell r="IJ1150">
            <v>0</v>
          </cell>
          <cell r="IK1150">
            <v>0</v>
          </cell>
          <cell r="IL1150">
            <v>0</v>
          </cell>
          <cell r="IM1150">
            <v>0</v>
          </cell>
          <cell r="IN1150">
            <v>0</v>
          </cell>
          <cell r="IO1150">
            <v>0</v>
          </cell>
          <cell r="IP1150">
            <v>0</v>
          </cell>
          <cell r="IQ1150">
            <v>0</v>
          </cell>
          <cell r="IR1150">
            <v>0</v>
          </cell>
          <cell r="IS1150">
            <v>0</v>
          </cell>
          <cell r="IT1150">
            <v>0</v>
          </cell>
          <cell r="IU1150">
            <v>0</v>
          </cell>
          <cell r="IV1150">
            <v>0</v>
          </cell>
          <cell r="IW1150">
            <v>0</v>
          </cell>
          <cell r="IX1150">
            <v>0</v>
          </cell>
          <cell r="IY1150">
            <v>0</v>
          </cell>
          <cell r="IZ1150">
            <v>0</v>
          </cell>
          <cell r="JA1150">
            <v>0</v>
          </cell>
          <cell r="JB1150">
            <v>0</v>
          </cell>
          <cell r="JC1150">
            <v>0</v>
          </cell>
          <cell r="JD1150">
            <v>0</v>
          </cell>
          <cell r="JE1150">
            <v>0</v>
          </cell>
          <cell r="JF1150">
            <v>0</v>
          </cell>
          <cell r="JG1150">
            <v>0</v>
          </cell>
          <cell r="JH1150">
            <v>0</v>
          </cell>
          <cell r="JI1150">
            <v>0</v>
          </cell>
          <cell r="JJ1150">
            <v>0</v>
          </cell>
          <cell r="JK1150">
            <v>0</v>
          </cell>
          <cell r="JL1150">
            <v>0</v>
          </cell>
          <cell r="JM1150">
            <v>0</v>
          </cell>
          <cell r="JN1150">
            <v>0</v>
          </cell>
          <cell r="JO1150">
            <v>0</v>
          </cell>
          <cell r="JP1150">
            <v>0</v>
          </cell>
          <cell r="JQ1150">
            <v>0</v>
          </cell>
        </row>
        <row r="1151">
          <cell r="D1151" t="str">
            <v>HY_.QF.PNC._.qOR.Astoria</v>
          </cell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0</v>
          </cell>
          <cell r="R1151">
            <v>0</v>
          </cell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0</v>
          </cell>
          <cell r="Y1151">
            <v>0</v>
          </cell>
          <cell r="Z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0</v>
          </cell>
          <cell r="AH1151">
            <v>0</v>
          </cell>
          <cell r="AI1151">
            <v>0</v>
          </cell>
          <cell r="AJ1151">
            <v>0</v>
          </cell>
          <cell r="AK1151">
            <v>0</v>
          </cell>
          <cell r="AL1151">
            <v>0</v>
          </cell>
          <cell r="AM1151">
            <v>0</v>
          </cell>
          <cell r="AN1151">
            <v>0</v>
          </cell>
          <cell r="AO1151">
            <v>0</v>
          </cell>
          <cell r="AP1151">
            <v>0</v>
          </cell>
          <cell r="AQ1151">
            <v>0</v>
          </cell>
          <cell r="AR1151">
            <v>0</v>
          </cell>
          <cell r="AS1151">
            <v>0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0</v>
          </cell>
          <cell r="AY1151">
            <v>0</v>
          </cell>
          <cell r="AZ1151">
            <v>0</v>
          </cell>
          <cell r="BA1151">
            <v>0</v>
          </cell>
          <cell r="BB1151">
            <v>0</v>
          </cell>
          <cell r="BC1151">
            <v>0</v>
          </cell>
          <cell r="BD1151">
            <v>0</v>
          </cell>
          <cell r="BE1151">
            <v>0</v>
          </cell>
          <cell r="BF1151">
            <v>0</v>
          </cell>
          <cell r="BG1151">
            <v>0</v>
          </cell>
          <cell r="BH1151">
            <v>0</v>
          </cell>
          <cell r="BI1151">
            <v>0</v>
          </cell>
          <cell r="BJ1151">
            <v>0</v>
          </cell>
          <cell r="BK1151">
            <v>0</v>
          </cell>
          <cell r="BL1151">
            <v>0</v>
          </cell>
          <cell r="BM1151">
            <v>0</v>
          </cell>
          <cell r="BN1151">
            <v>0</v>
          </cell>
          <cell r="BO1151">
            <v>0</v>
          </cell>
          <cell r="BP1151">
            <v>0</v>
          </cell>
          <cell r="BQ1151">
            <v>0</v>
          </cell>
          <cell r="BR1151">
            <v>0</v>
          </cell>
          <cell r="BS1151">
            <v>0</v>
          </cell>
          <cell r="BT1151">
            <v>0</v>
          </cell>
          <cell r="BU1151">
            <v>0</v>
          </cell>
          <cell r="BV1151">
            <v>0</v>
          </cell>
          <cell r="BW1151">
            <v>0</v>
          </cell>
          <cell r="BX1151">
            <v>0</v>
          </cell>
          <cell r="BY1151">
            <v>0</v>
          </cell>
          <cell r="BZ1151">
            <v>0</v>
          </cell>
          <cell r="CA1151">
            <v>0</v>
          </cell>
          <cell r="CB1151">
            <v>0</v>
          </cell>
          <cell r="CC1151">
            <v>0</v>
          </cell>
          <cell r="CD1151">
            <v>0</v>
          </cell>
          <cell r="CE1151">
            <v>0</v>
          </cell>
          <cell r="CF1151">
            <v>0</v>
          </cell>
          <cell r="CG1151">
            <v>0</v>
          </cell>
          <cell r="CH1151">
            <v>0</v>
          </cell>
          <cell r="CI1151">
            <v>0</v>
          </cell>
          <cell r="CJ1151">
            <v>0</v>
          </cell>
          <cell r="CK1151">
            <v>0</v>
          </cell>
          <cell r="CL1151">
            <v>0</v>
          </cell>
          <cell r="CM1151">
            <v>0</v>
          </cell>
          <cell r="CN1151">
            <v>0</v>
          </cell>
          <cell r="CO1151">
            <v>0</v>
          </cell>
          <cell r="CP1151">
            <v>0</v>
          </cell>
          <cell r="CQ1151">
            <v>0</v>
          </cell>
          <cell r="CR1151">
            <v>0</v>
          </cell>
          <cell r="CS1151">
            <v>0</v>
          </cell>
          <cell r="CT1151">
            <v>0</v>
          </cell>
          <cell r="CU1151">
            <v>0</v>
          </cell>
          <cell r="CV1151">
            <v>0</v>
          </cell>
          <cell r="CW1151">
            <v>0</v>
          </cell>
          <cell r="CX1151">
            <v>0</v>
          </cell>
          <cell r="CY1151">
            <v>0</v>
          </cell>
          <cell r="CZ1151">
            <v>0</v>
          </cell>
          <cell r="DA1151">
            <v>0</v>
          </cell>
          <cell r="DB1151">
            <v>0</v>
          </cell>
          <cell r="DC1151">
            <v>0</v>
          </cell>
          <cell r="DD1151">
            <v>0</v>
          </cell>
          <cell r="DE1151">
            <v>0</v>
          </cell>
          <cell r="DF1151">
            <v>0</v>
          </cell>
          <cell r="DG1151">
            <v>0</v>
          </cell>
          <cell r="DH1151">
            <v>0</v>
          </cell>
          <cell r="DI1151">
            <v>0</v>
          </cell>
          <cell r="DJ1151">
            <v>0</v>
          </cell>
          <cell r="DK1151">
            <v>0</v>
          </cell>
          <cell r="DL1151">
            <v>0</v>
          </cell>
          <cell r="DM1151">
            <v>0</v>
          </cell>
          <cell r="DN1151">
            <v>0</v>
          </cell>
          <cell r="DO1151">
            <v>0</v>
          </cell>
          <cell r="DP1151">
            <v>0</v>
          </cell>
          <cell r="DQ1151">
            <v>0</v>
          </cell>
          <cell r="DR1151">
            <v>0</v>
          </cell>
          <cell r="DS1151">
            <v>0</v>
          </cell>
          <cell r="DT1151">
            <v>0</v>
          </cell>
          <cell r="DU1151">
            <v>0</v>
          </cell>
          <cell r="DV1151">
            <v>0</v>
          </cell>
          <cell r="DW1151">
            <v>0</v>
          </cell>
          <cell r="DX1151">
            <v>0</v>
          </cell>
          <cell r="DY1151">
            <v>0</v>
          </cell>
          <cell r="DZ1151">
            <v>0</v>
          </cell>
          <cell r="EA1151">
            <v>0</v>
          </cell>
          <cell r="EB1151">
            <v>0</v>
          </cell>
          <cell r="EC1151">
            <v>0</v>
          </cell>
          <cell r="ED1151">
            <v>0</v>
          </cell>
          <cell r="EE1151">
            <v>0</v>
          </cell>
          <cell r="EF1151">
            <v>0</v>
          </cell>
          <cell r="EG1151">
            <v>0</v>
          </cell>
          <cell r="EH1151">
            <v>0</v>
          </cell>
          <cell r="EI1151">
            <v>0</v>
          </cell>
          <cell r="EJ1151">
            <v>0</v>
          </cell>
          <cell r="EK1151">
            <v>0</v>
          </cell>
          <cell r="EL1151">
            <v>0</v>
          </cell>
          <cell r="EM1151">
            <v>0</v>
          </cell>
          <cell r="EN1151">
            <v>0</v>
          </cell>
          <cell r="EO1151">
            <v>0</v>
          </cell>
          <cell r="EP1151">
            <v>0</v>
          </cell>
          <cell r="EQ1151">
            <v>0</v>
          </cell>
          <cell r="ER1151">
            <v>0</v>
          </cell>
          <cell r="ES1151">
            <v>0</v>
          </cell>
          <cell r="ET1151">
            <v>0</v>
          </cell>
          <cell r="EU1151">
            <v>0</v>
          </cell>
          <cell r="EV1151">
            <v>0</v>
          </cell>
          <cell r="EW1151">
            <v>0</v>
          </cell>
          <cell r="EX1151">
            <v>0</v>
          </cell>
          <cell r="EY1151">
            <v>0</v>
          </cell>
          <cell r="EZ1151">
            <v>0</v>
          </cell>
          <cell r="FA1151">
            <v>0</v>
          </cell>
          <cell r="FB1151">
            <v>0</v>
          </cell>
          <cell r="FC1151">
            <v>0</v>
          </cell>
          <cell r="FD1151">
            <v>0</v>
          </cell>
          <cell r="FE1151">
            <v>0</v>
          </cell>
          <cell r="FF1151">
            <v>0</v>
          </cell>
          <cell r="FG1151">
            <v>0</v>
          </cell>
          <cell r="FH1151">
            <v>0</v>
          </cell>
          <cell r="FI1151">
            <v>0</v>
          </cell>
          <cell r="FJ1151">
            <v>0</v>
          </cell>
          <cell r="FK1151">
            <v>0</v>
          </cell>
          <cell r="FL1151">
            <v>0</v>
          </cell>
          <cell r="FM1151">
            <v>0</v>
          </cell>
          <cell r="FN1151">
            <v>0</v>
          </cell>
          <cell r="FO1151">
            <v>0</v>
          </cell>
          <cell r="FP1151">
            <v>0</v>
          </cell>
          <cell r="FQ1151">
            <v>0</v>
          </cell>
          <cell r="FR1151">
            <v>0</v>
          </cell>
          <cell r="FS1151">
            <v>0</v>
          </cell>
          <cell r="FT1151">
            <v>0</v>
          </cell>
          <cell r="FU1151">
            <v>0</v>
          </cell>
          <cell r="FV1151">
            <v>0</v>
          </cell>
          <cell r="FW1151">
            <v>0</v>
          </cell>
          <cell r="FX1151">
            <v>0</v>
          </cell>
          <cell r="FY1151">
            <v>0</v>
          </cell>
          <cell r="FZ1151">
            <v>0</v>
          </cell>
          <cell r="GA1151">
            <v>0</v>
          </cell>
          <cell r="GB1151">
            <v>0</v>
          </cell>
          <cell r="GC1151">
            <v>0</v>
          </cell>
          <cell r="GD1151">
            <v>0</v>
          </cell>
          <cell r="GE1151">
            <v>0</v>
          </cell>
          <cell r="GF1151">
            <v>0</v>
          </cell>
          <cell r="GG1151">
            <v>0</v>
          </cell>
          <cell r="GH1151">
            <v>0</v>
          </cell>
          <cell r="GI1151">
            <v>0</v>
          </cell>
          <cell r="GJ1151">
            <v>0</v>
          </cell>
          <cell r="GK1151">
            <v>0</v>
          </cell>
          <cell r="GL1151">
            <v>0</v>
          </cell>
          <cell r="GM1151">
            <v>0</v>
          </cell>
          <cell r="GN1151">
            <v>0</v>
          </cell>
          <cell r="GO1151">
            <v>0</v>
          </cell>
          <cell r="GP1151">
            <v>0</v>
          </cell>
          <cell r="GQ1151">
            <v>0</v>
          </cell>
          <cell r="GR1151">
            <v>0</v>
          </cell>
          <cell r="GS1151">
            <v>0</v>
          </cell>
          <cell r="GT1151">
            <v>0</v>
          </cell>
          <cell r="GU1151">
            <v>0</v>
          </cell>
          <cell r="GV1151">
            <v>0</v>
          </cell>
          <cell r="GW1151">
            <v>0</v>
          </cell>
          <cell r="GX1151">
            <v>0</v>
          </cell>
          <cell r="GY1151">
            <v>0</v>
          </cell>
          <cell r="GZ1151">
            <v>0</v>
          </cell>
          <cell r="HA1151">
            <v>0</v>
          </cell>
          <cell r="HB1151">
            <v>0</v>
          </cell>
          <cell r="HC1151">
            <v>0</v>
          </cell>
          <cell r="HD1151">
            <v>0</v>
          </cell>
          <cell r="HE1151">
            <v>0</v>
          </cell>
          <cell r="HF1151">
            <v>0</v>
          </cell>
          <cell r="HG1151">
            <v>0</v>
          </cell>
          <cell r="HH1151">
            <v>0</v>
          </cell>
          <cell r="HI1151">
            <v>0</v>
          </cell>
          <cell r="HJ1151">
            <v>0</v>
          </cell>
          <cell r="HK1151">
            <v>0</v>
          </cell>
          <cell r="HL1151">
            <v>0</v>
          </cell>
          <cell r="HM1151">
            <v>0</v>
          </cell>
          <cell r="HN1151">
            <v>0</v>
          </cell>
          <cell r="HO1151">
            <v>0</v>
          </cell>
          <cell r="HP1151">
            <v>0</v>
          </cell>
          <cell r="HQ1151">
            <v>0</v>
          </cell>
          <cell r="HR1151">
            <v>0</v>
          </cell>
          <cell r="HS1151">
            <v>0</v>
          </cell>
          <cell r="HT1151">
            <v>0</v>
          </cell>
          <cell r="HU1151">
            <v>0</v>
          </cell>
          <cell r="HV1151">
            <v>0</v>
          </cell>
          <cell r="HW1151">
            <v>0</v>
          </cell>
          <cell r="HX1151">
            <v>0</v>
          </cell>
          <cell r="HY1151">
            <v>0</v>
          </cell>
          <cell r="HZ1151">
            <v>0</v>
          </cell>
          <cell r="IA1151">
            <v>0</v>
          </cell>
          <cell r="IB1151">
            <v>0</v>
          </cell>
          <cell r="IC1151">
            <v>0</v>
          </cell>
          <cell r="ID1151">
            <v>0</v>
          </cell>
          <cell r="IE1151">
            <v>0</v>
          </cell>
          <cell r="IF1151">
            <v>0</v>
          </cell>
          <cell r="IG1151">
            <v>0</v>
          </cell>
          <cell r="IH1151">
            <v>0</v>
          </cell>
          <cell r="II1151">
            <v>0</v>
          </cell>
          <cell r="IJ1151">
            <v>0</v>
          </cell>
          <cell r="IK1151">
            <v>0</v>
          </cell>
          <cell r="IL1151">
            <v>0</v>
          </cell>
          <cell r="IM1151">
            <v>0</v>
          </cell>
          <cell r="IN1151">
            <v>0</v>
          </cell>
          <cell r="IO1151">
            <v>0</v>
          </cell>
          <cell r="IP1151">
            <v>0</v>
          </cell>
          <cell r="IQ1151">
            <v>0</v>
          </cell>
          <cell r="IR1151">
            <v>0</v>
          </cell>
          <cell r="IS1151">
            <v>0</v>
          </cell>
          <cell r="IT1151">
            <v>0</v>
          </cell>
          <cell r="IU1151">
            <v>0</v>
          </cell>
          <cell r="IV1151">
            <v>0</v>
          </cell>
          <cell r="IW1151">
            <v>0</v>
          </cell>
          <cell r="IX1151">
            <v>0</v>
          </cell>
          <cell r="IY1151">
            <v>0</v>
          </cell>
          <cell r="IZ1151">
            <v>0</v>
          </cell>
          <cell r="JA1151">
            <v>0</v>
          </cell>
          <cell r="JB1151">
            <v>0</v>
          </cell>
          <cell r="JC1151">
            <v>0</v>
          </cell>
          <cell r="JD1151">
            <v>0</v>
          </cell>
          <cell r="JE1151">
            <v>0</v>
          </cell>
          <cell r="JF1151">
            <v>0</v>
          </cell>
          <cell r="JG1151">
            <v>0</v>
          </cell>
          <cell r="JH1151">
            <v>0</v>
          </cell>
          <cell r="JI1151">
            <v>0</v>
          </cell>
          <cell r="JJ1151">
            <v>0</v>
          </cell>
          <cell r="JK1151">
            <v>0</v>
          </cell>
          <cell r="JL1151">
            <v>0</v>
          </cell>
          <cell r="JM1151">
            <v>0</v>
          </cell>
          <cell r="JN1151">
            <v>0</v>
          </cell>
          <cell r="JO1151">
            <v>0</v>
          </cell>
          <cell r="JP1151">
            <v>0</v>
          </cell>
          <cell r="JQ1151">
            <v>0</v>
          </cell>
        </row>
        <row r="1152">
          <cell r="D1152" t="str">
            <v>HY_.QF.PNC._.qOR.Dee_Bridge</v>
          </cell>
          <cell r="F1152">
            <v>0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0</v>
          </cell>
          <cell r="R1152">
            <v>0</v>
          </cell>
          <cell r="S1152">
            <v>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0</v>
          </cell>
          <cell r="Y1152">
            <v>0</v>
          </cell>
          <cell r="Z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0</v>
          </cell>
          <cell r="AH1152">
            <v>0</v>
          </cell>
          <cell r="AI1152">
            <v>0</v>
          </cell>
          <cell r="AJ1152">
            <v>0</v>
          </cell>
          <cell r="AK1152">
            <v>0</v>
          </cell>
          <cell r="AL1152">
            <v>0</v>
          </cell>
          <cell r="AM1152">
            <v>0</v>
          </cell>
          <cell r="AN1152">
            <v>0</v>
          </cell>
          <cell r="AO1152">
            <v>0</v>
          </cell>
          <cell r="AP1152">
            <v>0</v>
          </cell>
          <cell r="AQ1152">
            <v>0</v>
          </cell>
          <cell r="AR1152">
            <v>0</v>
          </cell>
          <cell r="AS1152">
            <v>0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0</v>
          </cell>
          <cell r="AY1152">
            <v>0</v>
          </cell>
          <cell r="AZ1152">
            <v>0</v>
          </cell>
          <cell r="BA1152">
            <v>0</v>
          </cell>
          <cell r="BB1152">
            <v>0</v>
          </cell>
          <cell r="BC1152">
            <v>0</v>
          </cell>
          <cell r="BD1152">
            <v>0</v>
          </cell>
          <cell r="BE1152">
            <v>0</v>
          </cell>
          <cell r="BF1152">
            <v>0</v>
          </cell>
          <cell r="BG1152">
            <v>0</v>
          </cell>
          <cell r="BH1152">
            <v>0</v>
          </cell>
          <cell r="BI1152">
            <v>0</v>
          </cell>
          <cell r="BJ1152">
            <v>0</v>
          </cell>
          <cell r="BK1152">
            <v>0</v>
          </cell>
          <cell r="BL1152">
            <v>0</v>
          </cell>
          <cell r="BM1152">
            <v>0</v>
          </cell>
          <cell r="BN1152">
            <v>0</v>
          </cell>
          <cell r="BO1152">
            <v>0</v>
          </cell>
          <cell r="BP1152">
            <v>0</v>
          </cell>
          <cell r="BQ1152">
            <v>0</v>
          </cell>
          <cell r="BR1152">
            <v>0</v>
          </cell>
          <cell r="BS1152">
            <v>0</v>
          </cell>
          <cell r="BT1152">
            <v>0</v>
          </cell>
          <cell r="BU1152">
            <v>0</v>
          </cell>
          <cell r="BV1152">
            <v>0</v>
          </cell>
          <cell r="BW1152">
            <v>0</v>
          </cell>
          <cell r="BX1152">
            <v>0</v>
          </cell>
          <cell r="BY1152">
            <v>0</v>
          </cell>
          <cell r="BZ1152">
            <v>0</v>
          </cell>
          <cell r="CA1152">
            <v>0</v>
          </cell>
          <cell r="CB1152">
            <v>0</v>
          </cell>
          <cell r="CC1152">
            <v>0</v>
          </cell>
          <cell r="CD1152">
            <v>0</v>
          </cell>
          <cell r="CE1152">
            <v>0</v>
          </cell>
          <cell r="CF1152">
            <v>0</v>
          </cell>
          <cell r="CG1152">
            <v>0</v>
          </cell>
          <cell r="CH1152">
            <v>0</v>
          </cell>
          <cell r="CI1152">
            <v>0</v>
          </cell>
          <cell r="CJ1152">
            <v>0</v>
          </cell>
          <cell r="CK1152">
            <v>0</v>
          </cell>
          <cell r="CL1152">
            <v>0</v>
          </cell>
          <cell r="CM1152">
            <v>0</v>
          </cell>
          <cell r="CN1152">
            <v>0</v>
          </cell>
          <cell r="CO1152">
            <v>0</v>
          </cell>
          <cell r="CP1152">
            <v>0</v>
          </cell>
          <cell r="CQ1152">
            <v>0</v>
          </cell>
          <cell r="CR1152">
            <v>0</v>
          </cell>
          <cell r="CS1152">
            <v>0</v>
          </cell>
          <cell r="CT1152">
            <v>0</v>
          </cell>
          <cell r="CU1152">
            <v>0</v>
          </cell>
          <cell r="CV1152">
            <v>0</v>
          </cell>
          <cell r="CW1152">
            <v>0</v>
          </cell>
          <cell r="CX1152">
            <v>0</v>
          </cell>
          <cell r="CY1152">
            <v>0</v>
          </cell>
          <cell r="CZ1152">
            <v>0</v>
          </cell>
          <cell r="DA1152">
            <v>0</v>
          </cell>
          <cell r="DB1152">
            <v>0</v>
          </cell>
          <cell r="DC1152">
            <v>0</v>
          </cell>
          <cell r="DD1152">
            <v>0</v>
          </cell>
          <cell r="DE1152">
            <v>0</v>
          </cell>
          <cell r="DF1152">
            <v>0</v>
          </cell>
          <cell r="DG1152">
            <v>0</v>
          </cell>
          <cell r="DH1152">
            <v>0</v>
          </cell>
          <cell r="DI1152">
            <v>0</v>
          </cell>
          <cell r="DJ1152">
            <v>0</v>
          </cell>
          <cell r="DK1152">
            <v>0</v>
          </cell>
          <cell r="DL1152">
            <v>0</v>
          </cell>
          <cell r="DM1152">
            <v>0</v>
          </cell>
          <cell r="DN1152">
            <v>0</v>
          </cell>
          <cell r="DO1152">
            <v>0</v>
          </cell>
          <cell r="DP1152">
            <v>0</v>
          </cell>
          <cell r="DQ1152">
            <v>0</v>
          </cell>
          <cell r="DR1152">
            <v>0</v>
          </cell>
          <cell r="DS1152">
            <v>0</v>
          </cell>
          <cell r="DT1152">
            <v>0</v>
          </cell>
          <cell r="DU1152">
            <v>0</v>
          </cell>
          <cell r="DV1152">
            <v>0</v>
          </cell>
          <cell r="DW1152">
            <v>0</v>
          </cell>
          <cell r="DX1152">
            <v>0</v>
          </cell>
          <cell r="DY1152">
            <v>0</v>
          </cell>
          <cell r="DZ1152">
            <v>0</v>
          </cell>
          <cell r="EA1152">
            <v>0</v>
          </cell>
          <cell r="EB1152">
            <v>0</v>
          </cell>
          <cell r="EC1152">
            <v>0</v>
          </cell>
          <cell r="ED1152">
            <v>0</v>
          </cell>
          <cell r="EE1152">
            <v>0</v>
          </cell>
          <cell r="EF1152">
            <v>0</v>
          </cell>
          <cell r="EG1152">
            <v>0</v>
          </cell>
          <cell r="EH1152">
            <v>0</v>
          </cell>
          <cell r="EI1152">
            <v>0</v>
          </cell>
          <cell r="EJ1152">
            <v>0</v>
          </cell>
          <cell r="EK1152">
            <v>0</v>
          </cell>
          <cell r="EL1152">
            <v>0</v>
          </cell>
          <cell r="EM1152">
            <v>0</v>
          </cell>
          <cell r="EN1152">
            <v>0</v>
          </cell>
          <cell r="EO1152">
            <v>0</v>
          </cell>
          <cell r="EP1152">
            <v>0</v>
          </cell>
          <cell r="EQ1152">
            <v>0</v>
          </cell>
          <cell r="ER1152">
            <v>0</v>
          </cell>
          <cell r="ES1152">
            <v>0</v>
          </cell>
          <cell r="ET1152">
            <v>0</v>
          </cell>
          <cell r="EU1152">
            <v>0</v>
          </cell>
          <cell r="EV1152">
            <v>0</v>
          </cell>
          <cell r="EW1152">
            <v>0</v>
          </cell>
          <cell r="EX1152">
            <v>0</v>
          </cell>
          <cell r="EY1152">
            <v>0</v>
          </cell>
          <cell r="EZ1152">
            <v>0</v>
          </cell>
          <cell r="FA1152">
            <v>0</v>
          </cell>
          <cell r="FB1152">
            <v>0</v>
          </cell>
          <cell r="FC1152">
            <v>0</v>
          </cell>
          <cell r="FD1152">
            <v>0</v>
          </cell>
          <cell r="FE1152">
            <v>0</v>
          </cell>
          <cell r="FF1152">
            <v>0</v>
          </cell>
          <cell r="FG1152">
            <v>0</v>
          </cell>
          <cell r="FH1152">
            <v>0</v>
          </cell>
          <cell r="FI1152">
            <v>0</v>
          </cell>
          <cell r="FJ1152">
            <v>0</v>
          </cell>
          <cell r="FK1152">
            <v>0</v>
          </cell>
          <cell r="FL1152">
            <v>0</v>
          </cell>
          <cell r="FM1152">
            <v>0</v>
          </cell>
          <cell r="FN1152">
            <v>0</v>
          </cell>
          <cell r="FO1152">
            <v>0</v>
          </cell>
          <cell r="FP1152">
            <v>0</v>
          </cell>
          <cell r="FQ1152">
            <v>0</v>
          </cell>
          <cell r="FR1152">
            <v>0</v>
          </cell>
          <cell r="FS1152">
            <v>0</v>
          </cell>
          <cell r="FT1152">
            <v>0</v>
          </cell>
          <cell r="FU1152">
            <v>0</v>
          </cell>
          <cell r="FV1152">
            <v>0</v>
          </cell>
          <cell r="FW1152">
            <v>0</v>
          </cell>
          <cell r="FX1152">
            <v>0</v>
          </cell>
          <cell r="FY1152">
            <v>0</v>
          </cell>
          <cell r="FZ1152">
            <v>0</v>
          </cell>
          <cell r="GA1152">
            <v>0</v>
          </cell>
          <cell r="GB1152">
            <v>0</v>
          </cell>
          <cell r="GC1152">
            <v>0</v>
          </cell>
          <cell r="GD1152">
            <v>0</v>
          </cell>
          <cell r="GE1152">
            <v>0</v>
          </cell>
          <cell r="GF1152">
            <v>0</v>
          </cell>
          <cell r="GG1152">
            <v>0</v>
          </cell>
          <cell r="GH1152">
            <v>0</v>
          </cell>
          <cell r="GI1152">
            <v>0</v>
          </cell>
          <cell r="GJ1152">
            <v>0</v>
          </cell>
          <cell r="GK1152">
            <v>0</v>
          </cell>
          <cell r="GL1152">
            <v>0</v>
          </cell>
          <cell r="GM1152">
            <v>0</v>
          </cell>
          <cell r="GN1152">
            <v>0</v>
          </cell>
          <cell r="GO1152">
            <v>0</v>
          </cell>
          <cell r="GP1152">
            <v>0</v>
          </cell>
          <cell r="GQ1152">
            <v>0</v>
          </cell>
          <cell r="GR1152">
            <v>0</v>
          </cell>
          <cell r="GS1152">
            <v>0</v>
          </cell>
          <cell r="GT1152">
            <v>0</v>
          </cell>
          <cell r="GU1152">
            <v>0</v>
          </cell>
          <cell r="GV1152">
            <v>0</v>
          </cell>
          <cell r="GW1152">
            <v>0</v>
          </cell>
          <cell r="GX1152">
            <v>0</v>
          </cell>
          <cell r="GY1152">
            <v>0</v>
          </cell>
          <cell r="GZ1152">
            <v>0</v>
          </cell>
          <cell r="HA1152">
            <v>0</v>
          </cell>
          <cell r="HB1152">
            <v>0</v>
          </cell>
          <cell r="HC1152">
            <v>0</v>
          </cell>
          <cell r="HD1152">
            <v>0</v>
          </cell>
          <cell r="HE1152">
            <v>0</v>
          </cell>
          <cell r="HF1152">
            <v>0</v>
          </cell>
          <cell r="HG1152">
            <v>0</v>
          </cell>
          <cell r="HH1152">
            <v>0</v>
          </cell>
          <cell r="HI1152">
            <v>0</v>
          </cell>
          <cell r="HJ1152">
            <v>0</v>
          </cell>
          <cell r="HK1152">
            <v>0</v>
          </cell>
          <cell r="HL1152">
            <v>0</v>
          </cell>
          <cell r="HM1152">
            <v>0</v>
          </cell>
          <cell r="HN1152">
            <v>0</v>
          </cell>
          <cell r="HO1152">
            <v>0</v>
          </cell>
          <cell r="HP1152">
            <v>0</v>
          </cell>
          <cell r="HQ1152">
            <v>0</v>
          </cell>
          <cell r="HR1152">
            <v>0</v>
          </cell>
          <cell r="HS1152">
            <v>0</v>
          </cell>
          <cell r="HT1152">
            <v>0</v>
          </cell>
          <cell r="HU1152">
            <v>0</v>
          </cell>
          <cell r="HV1152">
            <v>0</v>
          </cell>
          <cell r="HW1152">
            <v>0</v>
          </cell>
          <cell r="HX1152">
            <v>0</v>
          </cell>
          <cell r="HY1152">
            <v>0</v>
          </cell>
          <cell r="HZ1152">
            <v>0</v>
          </cell>
          <cell r="IA1152">
            <v>0</v>
          </cell>
          <cell r="IB1152">
            <v>0</v>
          </cell>
          <cell r="IC1152">
            <v>0</v>
          </cell>
          <cell r="ID1152">
            <v>0</v>
          </cell>
          <cell r="IE1152">
            <v>0</v>
          </cell>
          <cell r="IF1152">
            <v>0</v>
          </cell>
          <cell r="IG1152">
            <v>0</v>
          </cell>
          <cell r="IH1152">
            <v>0</v>
          </cell>
          <cell r="II1152">
            <v>0</v>
          </cell>
          <cell r="IJ1152">
            <v>0</v>
          </cell>
          <cell r="IK1152">
            <v>0</v>
          </cell>
          <cell r="IL1152">
            <v>0</v>
          </cell>
          <cell r="IM1152">
            <v>0</v>
          </cell>
          <cell r="IN1152">
            <v>0</v>
          </cell>
          <cell r="IO1152">
            <v>0</v>
          </cell>
          <cell r="IP1152">
            <v>0</v>
          </cell>
          <cell r="IQ1152">
            <v>0</v>
          </cell>
          <cell r="IR1152">
            <v>0</v>
          </cell>
          <cell r="IS1152">
            <v>0</v>
          </cell>
          <cell r="IT1152">
            <v>0</v>
          </cell>
          <cell r="IU1152">
            <v>0</v>
          </cell>
          <cell r="IV1152">
            <v>0</v>
          </cell>
          <cell r="IW1152">
            <v>0</v>
          </cell>
          <cell r="IX1152">
            <v>0</v>
          </cell>
          <cell r="IY1152">
            <v>0</v>
          </cell>
          <cell r="IZ1152">
            <v>0</v>
          </cell>
          <cell r="JA1152">
            <v>0</v>
          </cell>
          <cell r="JB1152">
            <v>0</v>
          </cell>
          <cell r="JC1152">
            <v>0</v>
          </cell>
          <cell r="JD1152">
            <v>0</v>
          </cell>
          <cell r="JE1152">
            <v>0</v>
          </cell>
          <cell r="JF1152">
            <v>0</v>
          </cell>
          <cell r="JG1152">
            <v>0</v>
          </cell>
          <cell r="JH1152">
            <v>0</v>
          </cell>
          <cell r="JI1152">
            <v>0</v>
          </cell>
          <cell r="JJ1152">
            <v>0</v>
          </cell>
          <cell r="JK1152">
            <v>0</v>
          </cell>
          <cell r="JL1152">
            <v>0</v>
          </cell>
          <cell r="JM1152">
            <v>0</v>
          </cell>
          <cell r="JN1152">
            <v>0</v>
          </cell>
          <cell r="JO1152">
            <v>0</v>
          </cell>
          <cell r="JP1152">
            <v>0</v>
          </cell>
          <cell r="JQ1152">
            <v>0</v>
          </cell>
        </row>
        <row r="1153">
          <cell r="D1153" t="str">
            <v>HY_.QF.PNC._.qOR.Farmers_Irrigation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K1153">
            <v>0</v>
          </cell>
          <cell r="AL1153">
            <v>0</v>
          </cell>
          <cell r="AM1153">
            <v>0</v>
          </cell>
          <cell r="AN1153">
            <v>0</v>
          </cell>
          <cell r="AO1153">
            <v>0</v>
          </cell>
          <cell r="AP1153">
            <v>0</v>
          </cell>
          <cell r="AQ1153">
            <v>0</v>
          </cell>
          <cell r="AR1153">
            <v>0</v>
          </cell>
          <cell r="AS1153">
            <v>0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0</v>
          </cell>
          <cell r="AY1153">
            <v>0</v>
          </cell>
          <cell r="AZ1153">
            <v>0</v>
          </cell>
          <cell r="BA1153">
            <v>0</v>
          </cell>
          <cell r="BB1153">
            <v>0</v>
          </cell>
          <cell r="BC1153">
            <v>0</v>
          </cell>
          <cell r="BD1153">
            <v>0</v>
          </cell>
          <cell r="BE1153">
            <v>0</v>
          </cell>
          <cell r="BF1153">
            <v>0</v>
          </cell>
          <cell r="BG1153">
            <v>0</v>
          </cell>
          <cell r="BH1153">
            <v>0</v>
          </cell>
          <cell r="BI1153">
            <v>0</v>
          </cell>
          <cell r="BJ1153">
            <v>0</v>
          </cell>
          <cell r="BK1153">
            <v>0</v>
          </cell>
          <cell r="BL1153">
            <v>0</v>
          </cell>
          <cell r="BM1153">
            <v>0</v>
          </cell>
          <cell r="BN1153">
            <v>0</v>
          </cell>
          <cell r="BO1153">
            <v>0</v>
          </cell>
          <cell r="BP1153">
            <v>0</v>
          </cell>
          <cell r="BQ1153">
            <v>0</v>
          </cell>
          <cell r="BR1153">
            <v>0</v>
          </cell>
          <cell r="BS1153">
            <v>0</v>
          </cell>
          <cell r="BT1153">
            <v>0</v>
          </cell>
          <cell r="BU1153">
            <v>0</v>
          </cell>
          <cell r="BV1153">
            <v>0</v>
          </cell>
          <cell r="BW1153">
            <v>0</v>
          </cell>
          <cell r="BX1153">
            <v>0</v>
          </cell>
          <cell r="BY1153">
            <v>0</v>
          </cell>
          <cell r="BZ1153">
            <v>0</v>
          </cell>
          <cell r="CA1153">
            <v>0</v>
          </cell>
          <cell r="CB1153">
            <v>0</v>
          </cell>
          <cell r="CC1153">
            <v>0</v>
          </cell>
          <cell r="CD1153">
            <v>0</v>
          </cell>
          <cell r="CE1153">
            <v>0</v>
          </cell>
          <cell r="CF1153">
            <v>0</v>
          </cell>
          <cell r="CG1153">
            <v>0</v>
          </cell>
          <cell r="CH1153">
            <v>0</v>
          </cell>
          <cell r="CI1153">
            <v>0</v>
          </cell>
          <cell r="CJ1153">
            <v>0</v>
          </cell>
          <cell r="CK1153">
            <v>0</v>
          </cell>
          <cell r="CL1153">
            <v>0</v>
          </cell>
          <cell r="CM1153">
            <v>0</v>
          </cell>
          <cell r="CN1153">
            <v>0</v>
          </cell>
          <cell r="CO1153">
            <v>0</v>
          </cell>
          <cell r="CP1153">
            <v>0</v>
          </cell>
          <cell r="CQ1153">
            <v>0</v>
          </cell>
          <cell r="CR1153">
            <v>0</v>
          </cell>
          <cell r="CS1153">
            <v>0</v>
          </cell>
          <cell r="CT1153">
            <v>0</v>
          </cell>
          <cell r="CU1153">
            <v>0</v>
          </cell>
          <cell r="CV1153">
            <v>0</v>
          </cell>
          <cell r="CW1153">
            <v>0</v>
          </cell>
          <cell r="CX1153">
            <v>0</v>
          </cell>
          <cell r="CY1153">
            <v>0</v>
          </cell>
          <cell r="CZ1153">
            <v>0</v>
          </cell>
          <cell r="DA1153">
            <v>0</v>
          </cell>
          <cell r="DB1153">
            <v>0</v>
          </cell>
          <cell r="DC1153">
            <v>0</v>
          </cell>
          <cell r="DD1153">
            <v>0</v>
          </cell>
          <cell r="DE1153">
            <v>0</v>
          </cell>
          <cell r="DF1153">
            <v>0</v>
          </cell>
          <cell r="DG1153">
            <v>0</v>
          </cell>
          <cell r="DH1153">
            <v>0</v>
          </cell>
          <cell r="DI1153">
            <v>0</v>
          </cell>
          <cell r="DJ1153">
            <v>0</v>
          </cell>
          <cell r="DK1153">
            <v>0</v>
          </cell>
          <cell r="DL1153">
            <v>0</v>
          </cell>
          <cell r="DM1153">
            <v>0</v>
          </cell>
          <cell r="DN1153">
            <v>0</v>
          </cell>
          <cell r="DO1153">
            <v>0</v>
          </cell>
          <cell r="DP1153">
            <v>0</v>
          </cell>
          <cell r="DQ1153">
            <v>0</v>
          </cell>
          <cell r="DR1153">
            <v>0</v>
          </cell>
          <cell r="DS1153">
            <v>0</v>
          </cell>
          <cell r="DT1153">
            <v>0</v>
          </cell>
          <cell r="DU1153">
            <v>0</v>
          </cell>
          <cell r="DV1153">
            <v>0</v>
          </cell>
          <cell r="DW1153">
            <v>0</v>
          </cell>
          <cell r="DX1153">
            <v>0</v>
          </cell>
          <cell r="DY1153">
            <v>0</v>
          </cell>
          <cell r="DZ1153">
            <v>0</v>
          </cell>
          <cell r="EA1153">
            <v>0</v>
          </cell>
          <cell r="EB1153">
            <v>0</v>
          </cell>
          <cell r="EC1153">
            <v>0</v>
          </cell>
          <cell r="ED1153">
            <v>0</v>
          </cell>
          <cell r="EE1153">
            <v>0</v>
          </cell>
          <cell r="EF1153">
            <v>0</v>
          </cell>
          <cell r="EG1153">
            <v>0</v>
          </cell>
          <cell r="EH1153">
            <v>0</v>
          </cell>
          <cell r="EI1153">
            <v>0</v>
          </cell>
          <cell r="EJ1153">
            <v>0</v>
          </cell>
          <cell r="EK1153">
            <v>0</v>
          </cell>
          <cell r="EL1153">
            <v>0</v>
          </cell>
          <cell r="EM1153">
            <v>0</v>
          </cell>
          <cell r="EN1153">
            <v>0</v>
          </cell>
          <cell r="EO1153">
            <v>0</v>
          </cell>
          <cell r="EP1153">
            <v>0</v>
          </cell>
          <cell r="EQ1153">
            <v>0</v>
          </cell>
          <cell r="ER1153">
            <v>0</v>
          </cell>
          <cell r="ES1153">
            <v>0</v>
          </cell>
          <cell r="ET1153">
            <v>0</v>
          </cell>
          <cell r="EU1153">
            <v>0</v>
          </cell>
          <cell r="EV1153">
            <v>0</v>
          </cell>
          <cell r="EW1153">
            <v>0</v>
          </cell>
          <cell r="EX1153">
            <v>0</v>
          </cell>
          <cell r="EY1153">
            <v>0</v>
          </cell>
          <cell r="EZ1153">
            <v>0</v>
          </cell>
          <cell r="FA1153">
            <v>0</v>
          </cell>
          <cell r="FB1153">
            <v>0</v>
          </cell>
          <cell r="FC1153">
            <v>0</v>
          </cell>
          <cell r="FD1153">
            <v>0</v>
          </cell>
          <cell r="FE1153">
            <v>0</v>
          </cell>
          <cell r="FF1153">
            <v>0</v>
          </cell>
          <cell r="FG1153">
            <v>0</v>
          </cell>
          <cell r="FH1153">
            <v>0</v>
          </cell>
          <cell r="FI1153">
            <v>0</v>
          </cell>
          <cell r="FJ1153">
            <v>0</v>
          </cell>
          <cell r="FK1153">
            <v>0</v>
          </cell>
          <cell r="FL1153">
            <v>0</v>
          </cell>
          <cell r="FM1153">
            <v>0</v>
          </cell>
          <cell r="FN1153">
            <v>0</v>
          </cell>
          <cell r="FO1153">
            <v>0</v>
          </cell>
          <cell r="FP1153">
            <v>0</v>
          </cell>
          <cell r="FQ1153">
            <v>0</v>
          </cell>
          <cell r="FR1153">
            <v>0</v>
          </cell>
          <cell r="FS1153">
            <v>0</v>
          </cell>
          <cell r="FT1153">
            <v>0</v>
          </cell>
          <cell r="FU1153">
            <v>0</v>
          </cell>
          <cell r="FV1153">
            <v>0</v>
          </cell>
          <cell r="FW1153">
            <v>0</v>
          </cell>
          <cell r="FX1153">
            <v>0</v>
          </cell>
          <cell r="FY1153">
            <v>0</v>
          </cell>
          <cell r="FZ1153">
            <v>0</v>
          </cell>
          <cell r="GA1153">
            <v>0</v>
          </cell>
          <cell r="GB1153">
            <v>0</v>
          </cell>
          <cell r="GC1153">
            <v>0</v>
          </cell>
          <cell r="GD1153">
            <v>0</v>
          </cell>
          <cell r="GE1153">
            <v>0</v>
          </cell>
          <cell r="GF1153">
            <v>0</v>
          </cell>
          <cell r="GG1153">
            <v>0</v>
          </cell>
          <cell r="GH1153">
            <v>0</v>
          </cell>
          <cell r="GI1153">
            <v>0</v>
          </cell>
          <cell r="GJ1153">
            <v>0</v>
          </cell>
          <cell r="GK1153">
            <v>0</v>
          </cell>
          <cell r="GL1153">
            <v>0</v>
          </cell>
          <cell r="GM1153">
            <v>0</v>
          </cell>
          <cell r="GN1153">
            <v>0</v>
          </cell>
          <cell r="GO1153">
            <v>0</v>
          </cell>
          <cell r="GP1153">
            <v>0</v>
          </cell>
          <cell r="GQ1153">
            <v>0</v>
          </cell>
          <cell r="GR1153">
            <v>0</v>
          </cell>
          <cell r="GS1153">
            <v>0</v>
          </cell>
          <cell r="GT1153">
            <v>0</v>
          </cell>
          <cell r="GU1153">
            <v>0</v>
          </cell>
          <cell r="GV1153">
            <v>0</v>
          </cell>
          <cell r="GW1153">
            <v>0</v>
          </cell>
          <cell r="GX1153">
            <v>0</v>
          </cell>
          <cell r="GY1153">
            <v>0</v>
          </cell>
          <cell r="GZ1153">
            <v>0</v>
          </cell>
          <cell r="HA1153">
            <v>0</v>
          </cell>
          <cell r="HB1153">
            <v>0</v>
          </cell>
          <cell r="HC1153">
            <v>0</v>
          </cell>
          <cell r="HD1153">
            <v>0</v>
          </cell>
          <cell r="HE1153">
            <v>0</v>
          </cell>
          <cell r="HF1153">
            <v>0</v>
          </cell>
          <cell r="HG1153">
            <v>0</v>
          </cell>
          <cell r="HH1153">
            <v>0</v>
          </cell>
          <cell r="HI1153">
            <v>0</v>
          </cell>
          <cell r="HJ1153">
            <v>0</v>
          </cell>
          <cell r="HK1153">
            <v>0</v>
          </cell>
          <cell r="HL1153">
            <v>0</v>
          </cell>
          <cell r="HM1153">
            <v>0</v>
          </cell>
          <cell r="HN1153">
            <v>0</v>
          </cell>
          <cell r="HO1153">
            <v>0</v>
          </cell>
          <cell r="HP1153">
            <v>0</v>
          </cell>
          <cell r="HQ1153">
            <v>0</v>
          </cell>
          <cell r="HR1153">
            <v>0</v>
          </cell>
          <cell r="HS1153">
            <v>0</v>
          </cell>
          <cell r="HT1153">
            <v>0</v>
          </cell>
          <cell r="HU1153">
            <v>0</v>
          </cell>
          <cell r="HV1153">
            <v>0</v>
          </cell>
          <cell r="HW1153">
            <v>0</v>
          </cell>
          <cell r="HX1153">
            <v>0</v>
          </cell>
          <cell r="HY1153">
            <v>0</v>
          </cell>
          <cell r="HZ1153">
            <v>0</v>
          </cell>
          <cell r="IA1153">
            <v>0</v>
          </cell>
          <cell r="IB1153">
            <v>0</v>
          </cell>
          <cell r="IC1153">
            <v>0</v>
          </cell>
          <cell r="ID1153">
            <v>0</v>
          </cell>
          <cell r="IE1153">
            <v>0</v>
          </cell>
          <cell r="IF1153">
            <v>0</v>
          </cell>
          <cell r="IG1153">
            <v>0</v>
          </cell>
          <cell r="IH1153">
            <v>0</v>
          </cell>
          <cell r="II1153">
            <v>0</v>
          </cell>
          <cell r="IJ1153">
            <v>0</v>
          </cell>
          <cell r="IK1153">
            <v>0</v>
          </cell>
          <cell r="IL1153">
            <v>0</v>
          </cell>
          <cell r="IM1153">
            <v>0</v>
          </cell>
          <cell r="IN1153">
            <v>0</v>
          </cell>
          <cell r="IO1153">
            <v>0</v>
          </cell>
          <cell r="IP1153">
            <v>0</v>
          </cell>
          <cell r="IQ1153">
            <v>0</v>
          </cell>
          <cell r="IR1153">
            <v>0</v>
          </cell>
          <cell r="IS1153">
            <v>0</v>
          </cell>
          <cell r="IT1153">
            <v>0</v>
          </cell>
          <cell r="IU1153">
            <v>0</v>
          </cell>
          <cell r="IV1153">
            <v>0</v>
          </cell>
          <cell r="IW1153">
            <v>0</v>
          </cell>
          <cell r="IX1153">
            <v>0</v>
          </cell>
          <cell r="IY1153">
            <v>0</v>
          </cell>
          <cell r="IZ1153">
            <v>0</v>
          </cell>
          <cell r="JA1153">
            <v>0</v>
          </cell>
          <cell r="JB1153">
            <v>0</v>
          </cell>
          <cell r="JC1153">
            <v>0</v>
          </cell>
          <cell r="JD1153">
            <v>0</v>
          </cell>
          <cell r="JE1153">
            <v>0</v>
          </cell>
          <cell r="JF1153">
            <v>0</v>
          </cell>
          <cell r="JG1153">
            <v>0</v>
          </cell>
          <cell r="JH1153">
            <v>0</v>
          </cell>
          <cell r="JI1153">
            <v>0</v>
          </cell>
          <cell r="JJ1153">
            <v>0</v>
          </cell>
          <cell r="JK1153">
            <v>0</v>
          </cell>
          <cell r="JL1153">
            <v>0</v>
          </cell>
          <cell r="JM1153">
            <v>0</v>
          </cell>
          <cell r="JN1153">
            <v>0</v>
          </cell>
          <cell r="JO1153">
            <v>0</v>
          </cell>
          <cell r="JP1153">
            <v>0</v>
          </cell>
          <cell r="JQ1153">
            <v>0</v>
          </cell>
        </row>
        <row r="1154">
          <cell r="D1154" t="str">
            <v>HY_.QF.PNC._.qOR.Middle_Fork</v>
          </cell>
          <cell r="F1154">
            <v>0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0</v>
          </cell>
          <cell r="V1154">
            <v>0</v>
          </cell>
          <cell r="W1154">
            <v>0</v>
          </cell>
          <cell r="X1154">
            <v>0</v>
          </cell>
          <cell r="Y1154">
            <v>0</v>
          </cell>
          <cell r="Z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0</v>
          </cell>
          <cell r="AE1154">
            <v>0</v>
          </cell>
          <cell r="AF1154">
            <v>0</v>
          </cell>
          <cell r="AG1154">
            <v>0</v>
          </cell>
          <cell r="AH1154">
            <v>0</v>
          </cell>
          <cell r="AI1154">
            <v>0</v>
          </cell>
          <cell r="AJ1154">
            <v>0</v>
          </cell>
          <cell r="AK1154">
            <v>0</v>
          </cell>
          <cell r="AL1154">
            <v>0</v>
          </cell>
          <cell r="AM1154">
            <v>0</v>
          </cell>
          <cell r="AN1154">
            <v>0</v>
          </cell>
          <cell r="AO1154">
            <v>0</v>
          </cell>
          <cell r="AP1154">
            <v>0</v>
          </cell>
          <cell r="AQ1154">
            <v>0</v>
          </cell>
          <cell r="AR1154">
            <v>0</v>
          </cell>
          <cell r="AS1154">
            <v>0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0</v>
          </cell>
          <cell r="AY1154">
            <v>0</v>
          </cell>
          <cell r="AZ1154">
            <v>0</v>
          </cell>
          <cell r="BA1154">
            <v>0</v>
          </cell>
          <cell r="BB1154">
            <v>0</v>
          </cell>
          <cell r="BC1154">
            <v>0</v>
          </cell>
          <cell r="BD1154">
            <v>0</v>
          </cell>
          <cell r="BE1154">
            <v>0</v>
          </cell>
          <cell r="BF1154">
            <v>0</v>
          </cell>
          <cell r="BG1154">
            <v>0</v>
          </cell>
          <cell r="BH1154">
            <v>0</v>
          </cell>
          <cell r="BI1154">
            <v>0</v>
          </cell>
          <cell r="BJ1154">
            <v>0</v>
          </cell>
          <cell r="BK1154">
            <v>0</v>
          </cell>
          <cell r="BL1154">
            <v>0</v>
          </cell>
          <cell r="BM1154">
            <v>0</v>
          </cell>
          <cell r="BN1154">
            <v>0</v>
          </cell>
          <cell r="BO1154">
            <v>0</v>
          </cell>
          <cell r="BP1154">
            <v>0</v>
          </cell>
          <cell r="BQ1154">
            <v>0</v>
          </cell>
          <cell r="BR1154">
            <v>0</v>
          </cell>
          <cell r="BS1154">
            <v>0</v>
          </cell>
          <cell r="BT1154">
            <v>0</v>
          </cell>
          <cell r="BU1154">
            <v>0</v>
          </cell>
          <cell r="BV1154">
            <v>0</v>
          </cell>
          <cell r="BW1154">
            <v>0</v>
          </cell>
          <cell r="BX1154">
            <v>0</v>
          </cell>
          <cell r="BY1154">
            <v>0</v>
          </cell>
          <cell r="BZ1154">
            <v>0</v>
          </cell>
          <cell r="CA1154">
            <v>0</v>
          </cell>
          <cell r="CB1154">
            <v>0</v>
          </cell>
          <cell r="CC1154">
            <v>0</v>
          </cell>
          <cell r="CD1154">
            <v>0</v>
          </cell>
          <cell r="CE1154">
            <v>0</v>
          </cell>
          <cell r="CF1154">
            <v>0</v>
          </cell>
          <cell r="CG1154">
            <v>0</v>
          </cell>
          <cell r="CH1154">
            <v>0</v>
          </cell>
          <cell r="CI1154">
            <v>0</v>
          </cell>
          <cell r="CJ1154">
            <v>0</v>
          </cell>
          <cell r="CK1154">
            <v>0</v>
          </cell>
          <cell r="CL1154">
            <v>0</v>
          </cell>
          <cell r="CM1154">
            <v>0</v>
          </cell>
          <cell r="CN1154">
            <v>0</v>
          </cell>
          <cell r="CO1154">
            <v>0</v>
          </cell>
          <cell r="CP1154">
            <v>0</v>
          </cell>
          <cell r="CQ1154">
            <v>0</v>
          </cell>
          <cell r="CR1154">
            <v>0</v>
          </cell>
          <cell r="CS1154">
            <v>0</v>
          </cell>
          <cell r="CT1154">
            <v>0</v>
          </cell>
          <cell r="CU1154">
            <v>0</v>
          </cell>
          <cell r="CV1154">
            <v>0</v>
          </cell>
          <cell r="CW1154">
            <v>0</v>
          </cell>
          <cell r="CX1154">
            <v>0</v>
          </cell>
          <cell r="CY1154">
            <v>0</v>
          </cell>
          <cell r="CZ1154">
            <v>0</v>
          </cell>
          <cell r="DA1154">
            <v>0</v>
          </cell>
          <cell r="DB1154">
            <v>0</v>
          </cell>
          <cell r="DC1154">
            <v>0</v>
          </cell>
          <cell r="DD1154">
            <v>0</v>
          </cell>
          <cell r="DE1154">
            <v>0</v>
          </cell>
          <cell r="DF1154">
            <v>0</v>
          </cell>
          <cell r="DG1154">
            <v>0</v>
          </cell>
          <cell r="DH1154">
            <v>0</v>
          </cell>
          <cell r="DI1154">
            <v>0</v>
          </cell>
          <cell r="DJ1154">
            <v>0</v>
          </cell>
          <cell r="DK1154">
            <v>0</v>
          </cell>
          <cell r="DL1154">
            <v>0</v>
          </cell>
          <cell r="DM1154">
            <v>0</v>
          </cell>
          <cell r="DN1154">
            <v>0</v>
          </cell>
          <cell r="DO1154">
            <v>0</v>
          </cell>
          <cell r="DP1154">
            <v>0</v>
          </cell>
          <cell r="DQ1154">
            <v>0</v>
          </cell>
          <cell r="DR1154">
            <v>0</v>
          </cell>
          <cell r="DS1154">
            <v>0</v>
          </cell>
          <cell r="DT1154">
            <v>0</v>
          </cell>
          <cell r="DU1154">
            <v>0</v>
          </cell>
          <cell r="DV1154">
            <v>0</v>
          </cell>
          <cell r="DW1154">
            <v>0</v>
          </cell>
          <cell r="DX1154">
            <v>0</v>
          </cell>
          <cell r="DY1154">
            <v>0</v>
          </cell>
          <cell r="DZ1154">
            <v>0</v>
          </cell>
          <cell r="EA1154">
            <v>0</v>
          </cell>
          <cell r="EB1154">
            <v>0</v>
          </cell>
          <cell r="EC1154">
            <v>0</v>
          </cell>
          <cell r="ED1154">
            <v>0</v>
          </cell>
          <cell r="EE1154">
            <v>0</v>
          </cell>
          <cell r="EF1154">
            <v>0</v>
          </cell>
          <cell r="EG1154">
            <v>0</v>
          </cell>
          <cell r="EH1154">
            <v>0</v>
          </cell>
          <cell r="EI1154">
            <v>0</v>
          </cell>
          <cell r="EJ1154">
            <v>0</v>
          </cell>
          <cell r="EK1154">
            <v>0</v>
          </cell>
          <cell r="EL1154">
            <v>0</v>
          </cell>
          <cell r="EM1154">
            <v>0</v>
          </cell>
          <cell r="EN1154">
            <v>0</v>
          </cell>
          <cell r="EO1154">
            <v>0</v>
          </cell>
          <cell r="EP1154">
            <v>0</v>
          </cell>
          <cell r="EQ1154">
            <v>0</v>
          </cell>
          <cell r="ER1154">
            <v>0</v>
          </cell>
          <cell r="ES1154">
            <v>0</v>
          </cell>
          <cell r="ET1154">
            <v>0</v>
          </cell>
          <cell r="EU1154">
            <v>0</v>
          </cell>
          <cell r="EV1154">
            <v>0</v>
          </cell>
          <cell r="EW1154">
            <v>0</v>
          </cell>
          <cell r="EX1154">
            <v>0</v>
          </cell>
          <cell r="EY1154">
            <v>0</v>
          </cell>
          <cell r="EZ1154">
            <v>0</v>
          </cell>
          <cell r="FA1154">
            <v>0</v>
          </cell>
          <cell r="FB1154">
            <v>0</v>
          </cell>
          <cell r="FC1154">
            <v>0</v>
          </cell>
          <cell r="FD1154">
            <v>0</v>
          </cell>
          <cell r="FE1154">
            <v>0</v>
          </cell>
          <cell r="FF1154">
            <v>0</v>
          </cell>
          <cell r="FG1154">
            <v>0</v>
          </cell>
          <cell r="FH1154">
            <v>0</v>
          </cell>
          <cell r="FI1154">
            <v>0</v>
          </cell>
          <cell r="FJ1154">
            <v>0</v>
          </cell>
          <cell r="FK1154">
            <v>0</v>
          </cell>
          <cell r="FL1154">
            <v>0</v>
          </cell>
          <cell r="FM1154">
            <v>0</v>
          </cell>
          <cell r="FN1154">
            <v>0</v>
          </cell>
          <cell r="FO1154">
            <v>0</v>
          </cell>
          <cell r="FP1154">
            <v>0</v>
          </cell>
          <cell r="FQ1154">
            <v>0</v>
          </cell>
          <cell r="FR1154">
            <v>0</v>
          </cell>
          <cell r="FS1154">
            <v>0</v>
          </cell>
          <cell r="FT1154">
            <v>0</v>
          </cell>
          <cell r="FU1154">
            <v>0</v>
          </cell>
          <cell r="FV1154">
            <v>0</v>
          </cell>
          <cell r="FW1154">
            <v>0</v>
          </cell>
          <cell r="FX1154">
            <v>0</v>
          </cell>
          <cell r="FY1154">
            <v>0</v>
          </cell>
          <cell r="FZ1154">
            <v>0</v>
          </cell>
          <cell r="GA1154">
            <v>0</v>
          </cell>
          <cell r="GB1154">
            <v>0</v>
          </cell>
          <cell r="GC1154">
            <v>0</v>
          </cell>
          <cell r="GD1154">
            <v>0</v>
          </cell>
          <cell r="GE1154">
            <v>0</v>
          </cell>
          <cell r="GF1154">
            <v>0</v>
          </cell>
          <cell r="GG1154">
            <v>0</v>
          </cell>
          <cell r="GH1154">
            <v>0</v>
          </cell>
          <cell r="GI1154">
            <v>0</v>
          </cell>
          <cell r="GJ1154">
            <v>0</v>
          </cell>
          <cell r="GK1154">
            <v>0</v>
          </cell>
          <cell r="GL1154">
            <v>0</v>
          </cell>
          <cell r="GM1154">
            <v>0</v>
          </cell>
          <cell r="GN1154">
            <v>0</v>
          </cell>
          <cell r="GO1154">
            <v>0</v>
          </cell>
          <cell r="GP1154">
            <v>0</v>
          </cell>
          <cell r="GQ1154">
            <v>0</v>
          </cell>
          <cell r="GR1154">
            <v>0</v>
          </cell>
          <cell r="GS1154">
            <v>0</v>
          </cell>
          <cell r="GT1154">
            <v>0</v>
          </cell>
          <cell r="GU1154">
            <v>0</v>
          </cell>
          <cell r="GV1154">
            <v>0</v>
          </cell>
          <cell r="GW1154">
            <v>0</v>
          </cell>
          <cell r="GX1154">
            <v>0</v>
          </cell>
          <cell r="GY1154">
            <v>0</v>
          </cell>
          <cell r="GZ1154">
            <v>0</v>
          </cell>
          <cell r="HA1154">
            <v>0</v>
          </cell>
          <cell r="HB1154">
            <v>0</v>
          </cell>
          <cell r="HC1154">
            <v>0</v>
          </cell>
          <cell r="HD1154">
            <v>0</v>
          </cell>
          <cell r="HE1154">
            <v>0</v>
          </cell>
          <cell r="HF1154">
            <v>0</v>
          </cell>
          <cell r="HG1154">
            <v>0</v>
          </cell>
          <cell r="HH1154">
            <v>0</v>
          </cell>
          <cell r="HI1154">
            <v>0</v>
          </cell>
          <cell r="HJ1154">
            <v>0</v>
          </cell>
          <cell r="HK1154">
            <v>0</v>
          </cell>
          <cell r="HL1154">
            <v>0</v>
          </cell>
          <cell r="HM1154">
            <v>0</v>
          </cell>
          <cell r="HN1154">
            <v>0</v>
          </cell>
          <cell r="HO1154">
            <v>0</v>
          </cell>
          <cell r="HP1154">
            <v>0</v>
          </cell>
          <cell r="HQ1154">
            <v>0</v>
          </cell>
          <cell r="HR1154">
            <v>0</v>
          </cell>
          <cell r="HS1154">
            <v>0</v>
          </cell>
          <cell r="HT1154">
            <v>0</v>
          </cell>
          <cell r="HU1154">
            <v>0</v>
          </cell>
          <cell r="HV1154">
            <v>0</v>
          </cell>
          <cell r="HW1154">
            <v>0</v>
          </cell>
          <cell r="HX1154">
            <v>0</v>
          </cell>
          <cell r="HY1154">
            <v>0</v>
          </cell>
          <cell r="HZ1154">
            <v>0</v>
          </cell>
          <cell r="IA1154">
            <v>0</v>
          </cell>
          <cell r="IB1154">
            <v>0</v>
          </cell>
          <cell r="IC1154">
            <v>0</v>
          </cell>
          <cell r="ID1154">
            <v>0</v>
          </cell>
          <cell r="IE1154">
            <v>0</v>
          </cell>
          <cell r="IF1154">
            <v>0</v>
          </cell>
          <cell r="IG1154">
            <v>0</v>
          </cell>
          <cell r="IH1154">
            <v>0</v>
          </cell>
          <cell r="II1154">
            <v>0</v>
          </cell>
          <cell r="IJ1154">
            <v>0</v>
          </cell>
          <cell r="IK1154">
            <v>0</v>
          </cell>
          <cell r="IL1154">
            <v>0</v>
          </cell>
          <cell r="IM1154">
            <v>0</v>
          </cell>
          <cell r="IN1154">
            <v>0</v>
          </cell>
          <cell r="IO1154">
            <v>0</v>
          </cell>
          <cell r="IP1154">
            <v>0</v>
          </cell>
          <cell r="IQ1154">
            <v>0</v>
          </cell>
          <cell r="IR1154">
            <v>0</v>
          </cell>
          <cell r="IS1154">
            <v>0</v>
          </cell>
          <cell r="IT1154">
            <v>0</v>
          </cell>
          <cell r="IU1154">
            <v>0</v>
          </cell>
          <cell r="IV1154">
            <v>0</v>
          </cell>
          <cell r="IW1154">
            <v>0</v>
          </cell>
          <cell r="IX1154">
            <v>0</v>
          </cell>
          <cell r="IY1154">
            <v>0</v>
          </cell>
          <cell r="IZ1154">
            <v>0</v>
          </cell>
          <cell r="JA1154">
            <v>0</v>
          </cell>
          <cell r="JB1154">
            <v>0</v>
          </cell>
          <cell r="JC1154">
            <v>0</v>
          </cell>
          <cell r="JD1154">
            <v>0</v>
          </cell>
          <cell r="JE1154">
            <v>0</v>
          </cell>
          <cell r="JF1154">
            <v>0</v>
          </cell>
          <cell r="JG1154">
            <v>0</v>
          </cell>
          <cell r="JH1154">
            <v>0</v>
          </cell>
          <cell r="JI1154">
            <v>0</v>
          </cell>
          <cell r="JJ1154">
            <v>0</v>
          </cell>
          <cell r="JK1154">
            <v>0</v>
          </cell>
          <cell r="JL1154">
            <v>0</v>
          </cell>
          <cell r="JM1154">
            <v>0</v>
          </cell>
          <cell r="JN1154">
            <v>0</v>
          </cell>
          <cell r="JO1154">
            <v>0</v>
          </cell>
          <cell r="JP1154">
            <v>0</v>
          </cell>
          <cell r="JQ1154">
            <v>0</v>
          </cell>
        </row>
        <row r="1155">
          <cell r="D1155" t="str">
            <v>HY_.QF.PNC._.qOR.Portland_Water_Bureau</v>
          </cell>
          <cell r="F1155">
            <v>0</v>
          </cell>
          <cell r="G1155">
            <v>0</v>
          </cell>
          <cell r="H1155">
            <v>0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0</v>
          </cell>
          <cell r="V1155">
            <v>0</v>
          </cell>
          <cell r="W1155">
            <v>0</v>
          </cell>
          <cell r="X1155">
            <v>0</v>
          </cell>
          <cell r="Y1155">
            <v>0</v>
          </cell>
          <cell r="Z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0</v>
          </cell>
          <cell r="AE1155">
            <v>0</v>
          </cell>
          <cell r="AF1155">
            <v>0</v>
          </cell>
          <cell r="AG1155">
            <v>0</v>
          </cell>
          <cell r="AH1155">
            <v>0</v>
          </cell>
          <cell r="AI1155">
            <v>0</v>
          </cell>
          <cell r="AJ1155">
            <v>0</v>
          </cell>
          <cell r="AK1155">
            <v>0</v>
          </cell>
          <cell r="AL1155">
            <v>0</v>
          </cell>
          <cell r="AM1155">
            <v>0</v>
          </cell>
          <cell r="AN1155">
            <v>0</v>
          </cell>
          <cell r="AO1155">
            <v>0</v>
          </cell>
          <cell r="AP1155">
            <v>0</v>
          </cell>
          <cell r="AQ1155">
            <v>0</v>
          </cell>
          <cell r="AR1155">
            <v>0</v>
          </cell>
          <cell r="AS1155">
            <v>0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0</v>
          </cell>
          <cell r="AY1155">
            <v>0</v>
          </cell>
          <cell r="AZ1155">
            <v>0</v>
          </cell>
          <cell r="BA1155">
            <v>0</v>
          </cell>
          <cell r="BB1155">
            <v>0</v>
          </cell>
          <cell r="BC1155">
            <v>0</v>
          </cell>
          <cell r="BD1155">
            <v>0</v>
          </cell>
          <cell r="BE1155">
            <v>0</v>
          </cell>
          <cell r="BF1155">
            <v>0</v>
          </cell>
          <cell r="BG1155">
            <v>0</v>
          </cell>
          <cell r="BH1155">
            <v>0</v>
          </cell>
          <cell r="BI1155">
            <v>0</v>
          </cell>
          <cell r="BJ1155">
            <v>0</v>
          </cell>
          <cell r="BK1155">
            <v>0</v>
          </cell>
          <cell r="BL1155">
            <v>0</v>
          </cell>
          <cell r="BM1155">
            <v>0</v>
          </cell>
          <cell r="BN1155">
            <v>0</v>
          </cell>
          <cell r="BO1155">
            <v>0</v>
          </cell>
          <cell r="BP1155">
            <v>0</v>
          </cell>
          <cell r="BQ1155">
            <v>0</v>
          </cell>
          <cell r="BR1155">
            <v>0</v>
          </cell>
          <cell r="BS1155">
            <v>0</v>
          </cell>
          <cell r="BT1155">
            <v>0</v>
          </cell>
          <cell r="BU1155">
            <v>0</v>
          </cell>
          <cell r="BV1155">
            <v>0</v>
          </cell>
          <cell r="BW1155">
            <v>0</v>
          </cell>
          <cell r="BX1155">
            <v>0</v>
          </cell>
          <cell r="BY1155">
            <v>0</v>
          </cell>
          <cell r="BZ1155">
            <v>0</v>
          </cell>
          <cell r="CA1155">
            <v>0</v>
          </cell>
          <cell r="CB1155">
            <v>0</v>
          </cell>
          <cell r="CC1155">
            <v>0</v>
          </cell>
          <cell r="CD1155">
            <v>0</v>
          </cell>
          <cell r="CE1155">
            <v>0</v>
          </cell>
          <cell r="CF1155">
            <v>0</v>
          </cell>
          <cell r="CG1155">
            <v>0</v>
          </cell>
          <cell r="CH1155">
            <v>0</v>
          </cell>
          <cell r="CI1155">
            <v>0</v>
          </cell>
          <cell r="CJ1155">
            <v>0</v>
          </cell>
          <cell r="CK1155">
            <v>0</v>
          </cell>
          <cell r="CL1155">
            <v>0</v>
          </cell>
          <cell r="CM1155">
            <v>0</v>
          </cell>
          <cell r="CN1155">
            <v>0</v>
          </cell>
          <cell r="CO1155">
            <v>0</v>
          </cell>
          <cell r="CP1155">
            <v>0</v>
          </cell>
          <cell r="CQ1155">
            <v>0</v>
          </cell>
          <cell r="CR1155">
            <v>0</v>
          </cell>
          <cell r="CS1155">
            <v>0</v>
          </cell>
          <cell r="CT1155">
            <v>0</v>
          </cell>
          <cell r="CU1155">
            <v>0</v>
          </cell>
          <cell r="CV1155">
            <v>0</v>
          </cell>
          <cell r="CW1155">
            <v>0</v>
          </cell>
          <cell r="CX1155">
            <v>0</v>
          </cell>
          <cell r="CY1155">
            <v>0</v>
          </cell>
          <cell r="CZ1155">
            <v>0</v>
          </cell>
          <cell r="DA1155">
            <v>0</v>
          </cell>
          <cell r="DB1155">
            <v>0</v>
          </cell>
          <cell r="DC1155">
            <v>0</v>
          </cell>
          <cell r="DD1155">
            <v>0</v>
          </cell>
          <cell r="DE1155">
            <v>0</v>
          </cell>
          <cell r="DF1155">
            <v>0</v>
          </cell>
          <cell r="DG1155">
            <v>0</v>
          </cell>
          <cell r="DH1155">
            <v>0</v>
          </cell>
          <cell r="DI1155">
            <v>0</v>
          </cell>
          <cell r="DJ1155">
            <v>0</v>
          </cell>
          <cell r="DK1155">
            <v>0</v>
          </cell>
          <cell r="DL1155">
            <v>0</v>
          </cell>
          <cell r="DM1155">
            <v>0</v>
          </cell>
          <cell r="DN1155">
            <v>0</v>
          </cell>
          <cell r="DO1155">
            <v>0</v>
          </cell>
          <cell r="DP1155">
            <v>0</v>
          </cell>
          <cell r="DQ1155">
            <v>0</v>
          </cell>
          <cell r="DR1155">
            <v>0</v>
          </cell>
          <cell r="DS1155">
            <v>0</v>
          </cell>
          <cell r="DT1155">
            <v>0</v>
          </cell>
          <cell r="DU1155">
            <v>0</v>
          </cell>
          <cell r="DV1155">
            <v>0</v>
          </cell>
          <cell r="DW1155">
            <v>0</v>
          </cell>
          <cell r="DX1155">
            <v>0</v>
          </cell>
          <cell r="DY1155">
            <v>0</v>
          </cell>
          <cell r="DZ1155">
            <v>0</v>
          </cell>
          <cell r="EA1155">
            <v>0</v>
          </cell>
          <cell r="EB1155">
            <v>0</v>
          </cell>
          <cell r="EC1155">
            <v>0</v>
          </cell>
          <cell r="ED1155">
            <v>0</v>
          </cell>
          <cell r="EE1155">
            <v>0</v>
          </cell>
          <cell r="EF1155">
            <v>0</v>
          </cell>
          <cell r="EG1155">
            <v>0</v>
          </cell>
          <cell r="EH1155">
            <v>0</v>
          </cell>
          <cell r="EI1155">
            <v>0</v>
          </cell>
          <cell r="EJ1155">
            <v>0</v>
          </cell>
          <cell r="EK1155">
            <v>0</v>
          </cell>
          <cell r="EL1155">
            <v>0</v>
          </cell>
          <cell r="EM1155">
            <v>0</v>
          </cell>
          <cell r="EN1155">
            <v>0</v>
          </cell>
          <cell r="EO1155">
            <v>0</v>
          </cell>
          <cell r="EP1155">
            <v>0</v>
          </cell>
          <cell r="EQ1155">
            <v>0</v>
          </cell>
          <cell r="ER1155">
            <v>0</v>
          </cell>
          <cell r="ES1155">
            <v>0</v>
          </cell>
          <cell r="ET1155">
            <v>0</v>
          </cell>
          <cell r="EU1155">
            <v>0</v>
          </cell>
          <cell r="EV1155">
            <v>0</v>
          </cell>
          <cell r="EW1155">
            <v>0</v>
          </cell>
          <cell r="EX1155">
            <v>0</v>
          </cell>
          <cell r="EY1155">
            <v>0</v>
          </cell>
          <cell r="EZ1155">
            <v>0</v>
          </cell>
          <cell r="FA1155">
            <v>0</v>
          </cell>
          <cell r="FB1155">
            <v>0</v>
          </cell>
          <cell r="FC1155">
            <v>0</v>
          </cell>
          <cell r="FD1155">
            <v>0</v>
          </cell>
          <cell r="FE1155">
            <v>0</v>
          </cell>
          <cell r="FF1155">
            <v>0</v>
          </cell>
          <cell r="FG1155">
            <v>0</v>
          </cell>
          <cell r="FH1155">
            <v>0</v>
          </cell>
          <cell r="FI1155">
            <v>0</v>
          </cell>
          <cell r="FJ1155">
            <v>0</v>
          </cell>
          <cell r="FK1155">
            <v>0</v>
          </cell>
          <cell r="FL1155">
            <v>0</v>
          </cell>
          <cell r="FM1155">
            <v>0</v>
          </cell>
          <cell r="FN1155">
            <v>0</v>
          </cell>
          <cell r="FO1155">
            <v>0</v>
          </cell>
          <cell r="FP1155">
            <v>0</v>
          </cell>
          <cell r="FQ1155">
            <v>0</v>
          </cell>
          <cell r="FR1155">
            <v>0</v>
          </cell>
          <cell r="FS1155">
            <v>0</v>
          </cell>
          <cell r="FT1155">
            <v>0</v>
          </cell>
          <cell r="FU1155">
            <v>0</v>
          </cell>
          <cell r="FV1155">
            <v>0</v>
          </cell>
          <cell r="FW1155">
            <v>0</v>
          </cell>
          <cell r="FX1155">
            <v>0</v>
          </cell>
          <cell r="FY1155">
            <v>0</v>
          </cell>
          <cell r="FZ1155">
            <v>0</v>
          </cell>
          <cell r="GA1155">
            <v>0</v>
          </cell>
          <cell r="GB1155">
            <v>0</v>
          </cell>
          <cell r="GC1155">
            <v>0</v>
          </cell>
          <cell r="GD1155">
            <v>0</v>
          </cell>
          <cell r="GE1155">
            <v>0</v>
          </cell>
          <cell r="GF1155">
            <v>0</v>
          </cell>
          <cell r="GG1155">
            <v>0</v>
          </cell>
          <cell r="GH1155">
            <v>0</v>
          </cell>
          <cell r="GI1155">
            <v>0</v>
          </cell>
          <cell r="GJ1155">
            <v>0</v>
          </cell>
          <cell r="GK1155">
            <v>0</v>
          </cell>
          <cell r="GL1155">
            <v>0</v>
          </cell>
          <cell r="GM1155">
            <v>0</v>
          </cell>
          <cell r="GN1155">
            <v>0</v>
          </cell>
          <cell r="GO1155">
            <v>0</v>
          </cell>
          <cell r="GP1155">
            <v>0</v>
          </cell>
          <cell r="GQ1155">
            <v>0</v>
          </cell>
          <cell r="GR1155">
            <v>0</v>
          </cell>
          <cell r="GS1155">
            <v>0</v>
          </cell>
          <cell r="GT1155">
            <v>0</v>
          </cell>
          <cell r="GU1155">
            <v>0</v>
          </cell>
          <cell r="GV1155">
            <v>0</v>
          </cell>
          <cell r="GW1155">
            <v>0</v>
          </cell>
          <cell r="GX1155">
            <v>0</v>
          </cell>
          <cell r="GY1155">
            <v>0</v>
          </cell>
          <cell r="GZ1155">
            <v>0</v>
          </cell>
          <cell r="HA1155">
            <v>0</v>
          </cell>
          <cell r="HB1155">
            <v>0</v>
          </cell>
          <cell r="HC1155">
            <v>0</v>
          </cell>
          <cell r="HD1155">
            <v>0</v>
          </cell>
          <cell r="HE1155">
            <v>0</v>
          </cell>
          <cell r="HF1155">
            <v>0</v>
          </cell>
          <cell r="HG1155">
            <v>0</v>
          </cell>
          <cell r="HH1155">
            <v>0</v>
          </cell>
          <cell r="HI1155">
            <v>0</v>
          </cell>
          <cell r="HJ1155">
            <v>0</v>
          </cell>
          <cell r="HK1155">
            <v>0</v>
          </cell>
          <cell r="HL1155">
            <v>0</v>
          </cell>
          <cell r="HM1155">
            <v>0</v>
          </cell>
          <cell r="HN1155">
            <v>0</v>
          </cell>
          <cell r="HO1155">
            <v>0</v>
          </cell>
          <cell r="HP1155">
            <v>0</v>
          </cell>
          <cell r="HQ1155">
            <v>0</v>
          </cell>
          <cell r="HR1155">
            <v>0</v>
          </cell>
          <cell r="HS1155">
            <v>0</v>
          </cell>
          <cell r="HT1155">
            <v>0</v>
          </cell>
          <cell r="HU1155">
            <v>0</v>
          </cell>
          <cell r="HV1155">
            <v>0</v>
          </cell>
          <cell r="HW1155">
            <v>0</v>
          </cell>
          <cell r="HX1155">
            <v>0</v>
          </cell>
          <cell r="HY1155">
            <v>0</v>
          </cell>
          <cell r="HZ1155">
            <v>0</v>
          </cell>
          <cell r="IA1155">
            <v>0</v>
          </cell>
          <cell r="IB1155">
            <v>0</v>
          </cell>
          <cell r="IC1155">
            <v>0</v>
          </cell>
          <cell r="ID1155">
            <v>0</v>
          </cell>
          <cell r="IE1155">
            <v>0</v>
          </cell>
          <cell r="IF1155">
            <v>0</v>
          </cell>
          <cell r="IG1155">
            <v>0</v>
          </cell>
          <cell r="IH1155">
            <v>0</v>
          </cell>
          <cell r="II1155">
            <v>0</v>
          </cell>
          <cell r="IJ1155">
            <v>0</v>
          </cell>
          <cell r="IK1155">
            <v>0</v>
          </cell>
          <cell r="IL1155">
            <v>0</v>
          </cell>
          <cell r="IM1155">
            <v>0</v>
          </cell>
          <cell r="IN1155">
            <v>0</v>
          </cell>
          <cell r="IO1155">
            <v>0</v>
          </cell>
          <cell r="IP1155">
            <v>0</v>
          </cell>
          <cell r="IQ1155">
            <v>0</v>
          </cell>
          <cell r="IR1155">
            <v>0</v>
          </cell>
          <cell r="IS1155">
            <v>0</v>
          </cell>
          <cell r="IT1155">
            <v>0</v>
          </cell>
          <cell r="IU1155">
            <v>0</v>
          </cell>
          <cell r="IV1155">
            <v>0</v>
          </cell>
          <cell r="IW1155">
            <v>0</v>
          </cell>
          <cell r="IX1155">
            <v>0</v>
          </cell>
          <cell r="IY1155">
            <v>0</v>
          </cell>
          <cell r="IZ1155">
            <v>0</v>
          </cell>
          <cell r="JA1155">
            <v>0</v>
          </cell>
          <cell r="JB1155">
            <v>0</v>
          </cell>
          <cell r="JC1155">
            <v>0</v>
          </cell>
          <cell r="JD1155">
            <v>0</v>
          </cell>
          <cell r="JE1155">
            <v>0</v>
          </cell>
          <cell r="JF1155">
            <v>0</v>
          </cell>
          <cell r="JG1155">
            <v>0</v>
          </cell>
          <cell r="JH1155">
            <v>0</v>
          </cell>
          <cell r="JI1155">
            <v>0</v>
          </cell>
          <cell r="JJ1155">
            <v>0</v>
          </cell>
          <cell r="JK1155">
            <v>0</v>
          </cell>
          <cell r="JL1155">
            <v>0</v>
          </cell>
          <cell r="JM1155">
            <v>0</v>
          </cell>
          <cell r="JN1155">
            <v>0</v>
          </cell>
          <cell r="JO1155">
            <v>0</v>
          </cell>
          <cell r="JP1155">
            <v>0</v>
          </cell>
          <cell r="JQ1155">
            <v>0</v>
          </cell>
        </row>
        <row r="1156">
          <cell r="D1156" t="str">
            <v>HY_.QF.SOR._.qOR.C_Drop</v>
          </cell>
          <cell r="F1156">
            <v>0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0</v>
          </cell>
          <cell r="Y1156">
            <v>0</v>
          </cell>
          <cell r="Z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0</v>
          </cell>
          <cell r="AH1156">
            <v>0</v>
          </cell>
          <cell r="AI1156">
            <v>0</v>
          </cell>
          <cell r="AJ1156">
            <v>0</v>
          </cell>
          <cell r="AK1156">
            <v>0</v>
          </cell>
          <cell r="AL1156">
            <v>0</v>
          </cell>
          <cell r="AM1156">
            <v>0</v>
          </cell>
          <cell r="AN1156">
            <v>0</v>
          </cell>
          <cell r="AO1156">
            <v>0</v>
          </cell>
          <cell r="AP1156">
            <v>0</v>
          </cell>
          <cell r="AQ1156">
            <v>0</v>
          </cell>
          <cell r="AR1156">
            <v>0</v>
          </cell>
          <cell r="AS1156">
            <v>0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0</v>
          </cell>
          <cell r="AY1156">
            <v>0</v>
          </cell>
          <cell r="AZ1156">
            <v>0</v>
          </cell>
          <cell r="BA1156">
            <v>0</v>
          </cell>
          <cell r="BB1156">
            <v>0</v>
          </cell>
          <cell r="BC1156">
            <v>0</v>
          </cell>
          <cell r="BD1156">
            <v>0</v>
          </cell>
          <cell r="BE1156">
            <v>0</v>
          </cell>
          <cell r="BF1156">
            <v>0</v>
          </cell>
          <cell r="BG1156">
            <v>0</v>
          </cell>
          <cell r="BH1156">
            <v>0</v>
          </cell>
          <cell r="BI1156">
            <v>0</v>
          </cell>
          <cell r="BJ1156">
            <v>0</v>
          </cell>
          <cell r="BK1156">
            <v>0</v>
          </cell>
          <cell r="BL1156">
            <v>0</v>
          </cell>
          <cell r="BM1156">
            <v>0</v>
          </cell>
          <cell r="BN1156">
            <v>0</v>
          </cell>
          <cell r="BO1156">
            <v>0</v>
          </cell>
          <cell r="BP1156">
            <v>0</v>
          </cell>
          <cell r="BQ1156">
            <v>0</v>
          </cell>
          <cell r="BR1156">
            <v>0</v>
          </cell>
          <cell r="BS1156">
            <v>0</v>
          </cell>
          <cell r="BT1156">
            <v>0</v>
          </cell>
          <cell r="BU1156">
            <v>0</v>
          </cell>
          <cell r="BV1156">
            <v>0</v>
          </cell>
          <cell r="BW1156">
            <v>0</v>
          </cell>
          <cell r="BX1156">
            <v>0</v>
          </cell>
          <cell r="BY1156">
            <v>0</v>
          </cell>
          <cell r="BZ1156">
            <v>0</v>
          </cell>
          <cell r="CA1156">
            <v>0</v>
          </cell>
          <cell r="CB1156">
            <v>0</v>
          </cell>
          <cell r="CC1156">
            <v>0</v>
          </cell>
          <cell r="CD1156">
            <v>0</v>
          </cell>
          <cell r="CE1156">
            <v>0</v>
          </cell>
          <cell r="CF1156">
            <v>0</v>
          </cell>
          <cell r="CG1156">
            <v>0</v>
          </cell>
          <cell r="CH1156">
            <v>0</v>
          </cell>
          <cell r="CI1156">
            <v>0</v>
          </cell>
          <cell r="CJ1156">
            <v>0</v>
          </cell>
          <cell r="CK1156">
            <v>0</v>
          </cell>
          <cell r="CL1156">
            <v>0</v>
          </cell>
          <cell r="CM1156">
            <v>0</v>
          </cell>
          <cell r="CN1156">
            <v>0</v>
          </cell>
          <cell r="CO1156">
            <v>0</v>
          </cell>
          <cell r="CP1156">
            <v>0</v>
          </cell>
          <cell r="CQ1156">
            <v>0</v>
          </cell>
          <cell r="CR1156">
            <v>0</v>
          </cell>
          <cell r="CS1156">
            <v>0</v>
          </cell>
          <cell r="CT1156">
            <v>0</v>
          </cell>
          <cell r="CU1156">
            <v>0</v>
          </cell>
          <cell r="CV1156">
            <v>0</v>
          </cell>
          <cell r="CW1156">
            <v>0</v>
          </cell>
          <cell r="CX1156">
            <v>0</v>
          </cell>
          <cell r="CY1156">
            <v>0</v>
          </cell>
          <cell r="CZ1156">
            <v>0</v>
          </cell>
          <cell r="DA1156">
            <v>0</v>
          </cell>
          <cell r="DB1156">
            <v>0</v>
          </cell>
          <cell r="DC1156">
            <v>0</v>
          </cell>
          <cell r="DD1156">
            <v>0</v>
          </cell>
          <cell r="DE1156">
            <v>0</v>
          </cell>
          <cell r="DF1156">
            <v>0</v>
          </cell>
          <cell r="DG1156">
            <v>0</v>
          </cell>
          <cell r="DH1156">
            <v>0</v>
          </cell>
          <cell r="DI1156">
            <v>0</v>
          </cell>
          <cell r="DJ1156">
            <v>0</v>
          </cell>
          <cell r="DK1156">
            <v>0</v>
          </cell>
          <cell r="DL1156">
            <v>0</v>
          </cell>
          <cell r="DM1156">
            <v>0</v>
          </cell>
          <cell r="DN1156">
            <v>0</v>
          </cell>
          <cell r="DO1156">
            <v>0</v>
          </cell>
          <cell r="DP1156">
            <v>0</v>
          </cell>
          <cell r="DQ1156">
            <v>0</v>
          </cell>
          <cell r="DR1156">
            <v>0</v>
          </cell>
          <cell r="DS1156">
            <v>0</v>
          </cell>
          <cell r="DT1156">
            <v>0</v>
          </cell>
          <cell r="DU1156">
            <v>0</v>
          </cell>
          <cell r="DV1156">
            <v>0</v>
          </cell>
          <cell r="DW1156">
            <v>0</v>
          </cell>
          <cell r="DX1156">
            <v>0</v>
          </cell>
          <cell r="DY1156">
            <v>0</v>
          </cell>
          <cell r="DZ1156">
            <v>0</v>
          </cell>
          <cell r="EA1156">
            <v>0</v>
          </cell>
          <cell r="EB1156">
            <v>0</v>
          </cell>
          <cell r="EC1156">
            <v>0</v>
          </cell>
          <cell r="ED1156">
            <v>0</v>
          </cell>
          <cell r="EE1156">
            <v>0</v>
          </cell>
          <cell r="EF1156">
            <v>0</v>
          </cell>
          <cell r="EG1156">
            <v>0</v>
          </cell>
          <cell r="EH1156">
            <v>0</v>
          </cell>
          <cell r="EI1156">
            <v>0</v>
          </cell>
          <cell r="EJ1156">
            <v>0</v>
          </cell>
          <cell r="EK1156">
            <v>0</v>
          </cell>
          <cell r="EL1156">
            <v>0</v>
          </cell>
          <cell r="EM1156">
            <v>0</v>
          </cell>
          <cell r="EN1156">
            <v>0</v>
          </cell>
          <cell r="EO1156">
            <v>0</v>
          </cell>
          <cell r="EP1156">
            <v>0</v>
          </cell>
          <cell r="EQ1156">
            <v>0</v>
          </cell>
          <cell r="ER1156">
            <v>0</v>
          </cell>
          <cell r="ES1156">
            <v>0</v>
          </cell>
          <cell r="ET1156">
            <v>0</v>
          </cell>
          <cell r="EU1156">
            <v>0</v>
          </cell>
          <cell r="EV1156">
            <v>0</v>
          </cell>
          <cell r="EW1156">
            <v>0</v>
          </cell>
          <cell r="EX1156">
            <v>0</v>
          </cell>
          <cell r="EY1156">
            <v>0</v>
          </cell>
          <cell r="EZ1156">
            <v>0</v>
          </cell>
          <cell r="FA1156">
            <v>0</v>
          </cell>
          <cell r="FB1156">
            <v>0</v>
          </cell>
          <cell r="FC1156">
            <v>0</v>
          </cell>
          <cell r="FD1156">
            <v>0</v>
          </cell>
          <cell r="FE1156">
            <v>0</v>
          </cell>
          <cell r="FF1156">
            <v>0</v>
          </cell>
          <cell r="FG1156">
            <v>0</v>
          </cell>
          <cell r="FH1156">
            <v>0</v>
          </cell>
          <cell r="FI1156">
            <v>0</v>
          </cell>
          <cell r="FJ1156">
            <v>0</v>
          </cell>
          <cell r="FK1156">
            <v>0</v>
          </cell>
          <cell r="FL1156">
            <v>0</v>
          </cell>
          <cell r="FM1156">
            <v>0</v>
          </cell>
          <cell r="FN1156">
            <v>0</v>
          </cell>
          <cell r="FO1156">
            <v>0</v>
          </cell>
          <cell r="FP1156">
            <v>0</v>
          </cell>
          <cell r="FQ1156">
            <v>0</v>
          </cell>
          <cell r="FR1156">
            <v>0</v>
          </cell>
          <cell r="FS1156">
            <v>0</v>
          </cell>
          <cell r="FT1156">
            <v>0</v>
          </cell>
          <cell r="FU1156">
            <v>0</v>
          </cell>
          <cell r="FV1156">
            <v>0</v>
          </cell>
          <cell r="FW1156">
            <v>0</v>
          </cell>
          <cell r="FX1156">
            <v>0</v>
          </cell>
          <cell r="FY1156">
            <v>0</v>
          </cell>
          <cell r="FZ1156">
            <v>0</v>
          </cell>
          <cell r="GA1156">
            <v>0</v>
          </cell>
          <cell r="GB1156">
            <v>0</v>
          </cell>
          <cell r="GC1156">
            <v>0</v>
          </cell>
          <cell r="GD1156">
            <v>0</v>
          </cell>
          <cell r="GE1156">
            <v>0</v>
          </cell>
          <cell r="GF1156">
            <v>0</v>
          </cell>
          <cell r="GG1156">
            <v>0</v>
          </cell>
          <cell r="GH1156">
            <v>0</v>
          </cell>
          <cell r="GI1156">
            <v>0</v>
          </cell>
          <cell r="GJ1156">
            <v>0</v>
          </cell>
          <cell r="GK1156">
            <v>0</v>
          </cell>
          <cell r="GL1156">
            <v>0</v>
          </cell>
          <cell r="GM1156">
            <v>0</v>
          </cell>
          <cell r="GN1156">
            <v>0</v>
          </cell>
          <cell r="GO1156">
            <v>0</v>
          </cell>
          <cell r="GP1156">
            <v>0</v>
          </cell>
          <cell r="GQ1156">
            <v>0</v>
          </cell>
          <cell r="GR1156">
            <v>0</v>
          </cell>
          <cell r="GS1156">
            <v>0</v>
          </cell>
          <cell r="GT1156">
            <v>0</v>
          </cell>
          <cell r="GU1156">
            <v>0</v>
          </cell>
          <cell r="GV1156">
            <v>0</v>
          </cell>
          <cell r="GW1156">
            <v>0</v>
          </cell>
          <cell r="GX1156">
            <v>0</v>
          </cell>
          <cell r="GY1156">
            <v>0</v>
          </cell>
          <cell r="GZ1156">
            <v>0</v>
          </cell>
          <cell r="HA1156">
            <v>0</v>
          </cell>
          <cell r="HB1156">
            <v>0</v>
          </cell>
          <cell r="HC1156">
            <v>0</v>
          </cell>
          <cell r="HD1156">
            <v>0</v>
          </cell>
          <cell r="HE1156">
            <v>0</v>
          </cell>
          <cell r="HF1156">
            <v>0</v>
          </cell>
          <cell r="HG1156">
            <v>0</v>
          </cell>
          <cell r="HH1156">
            <v>0</v>
          </cell>
          <cell r="HI1156">
            <v>0</v>
          </cell>
          <cell r="HJ1156">
            <v>0</v>
          </cell>
          <cell r="HK1156">
            <v>0</v>
          </cell>
          <cell r="HL1156">
            <v>0</v>
          </cell>
          <cell r="HM1156">
            <v>0</v>
          </cell>
          <cell r="HN1156">
            <v>0</v>
          </cell>
          <cell r="HO1156">
            <v>0</v>
          </cell>
          <cell r="HP1156">
            <v>0</v>
          </cell>
          <cell r="HQ1156">
            <v>0</v>
          </cell>
          <cell r="HR1156">
            <v>0</v>
          </cell>
          <cell r="HS1156">
            <v>0</v>
          </cell>
          <cell r="HT1156">
            <v>0</v>
          </cell>
          <cell r="HU1156">
            <v>0</v>
          </cell>
          <cell r="HV1156">
            <v>0</v>
          </cell>
          <cell r="HW1156">
            <v>0</v>
          </cell>
          <cell r="HX1156">
            <v>0</v>
          </cell>
          <cell r="HY1156">
            <v>0</v>
          </cell>
          <cell r="HZ1156">
            <v>0</v>
          </cell>
          <cell r="IA1156">
            <v>0</v>
          </cell>
          <cell r="IB1156">
            <v>0</v>
          </cell>
          <cell r="IC1156">
            <v>0</v>
          </cell>
          <cell r="ID1156">
            <v>0</v>
          </cell>
          <cell r="IE1156">
            <v>0</v>
          </cell>
          <cell r="IF1156">
            <v>0</v>
          </cell>
          <cell r="IG1156">
            <v>0</v>
          </cell>
          <cell r="IH1156">
            <v>0</v>
          </cell>
          <cell r="II1156">
            <v>0</v>
          </cell>
          <cell r="IJ1156">
            <v>0</v>
          </cell>
          <cell r="IK1156">
            <v>0</v>
          </cell>
          <cell r="IL1156">
            <v>0</v>
          </cell>
          <cell r="IM1156">
            <v>0</v>
          </cell>
          <cell r="IN1156">
            <v>0</v>
          </cell>
          <cell r="IO1156">
            <v>0</v>
          </cell>
          <cell r="IP1156">
            <v>0</v>
          </cell>
          <cell r="IQ1156">
            <v>0</v>
          </cell>
          <cell r="IR1156">
            <v>0</v>
          </cell>
          <cell r="IS1156">
            <v>0</v>
          </cell>
          <cell r="IT1156">
            <v>0</v>
          </cell>
          <cell r="IU1156">
            <v>0</v>
          </cell>
          <cell r="IV1156">
            <v>0</v>
          </cell>
          <cell r="IW1156">
            <v>0</v>
          </cell>
          <cell r="IX1156">
            <v>0</v>
          </cell>
          <cell r="IY1156">
            <v>0</v>
          </cell>
          <cell r="IZ1156">
            <v>0</v>
          </cell>
          <cell r="JA1156">
            <v>0</v>
          </cell>
          <cell r="JB1156">
            <v>0</v>
          </cell>
          <cell r="JC1156">
            <v>0</v>
          </cell>
          <cell r="JD1156">
            <v>0</v>
          </cell>
          <cell r="JE1156">
            <v>0</v>
          </cell>
          <cell r="JF1156">
            <v>0</v>
          </cell>
          <cell r="JG1156">
            <v>0</v>
          </cell>
          <cell r="JH1156">
            <v>0</v>
          </cell>
          <cell r="JI1156">
            <v>0</v>
          </cell>
          <cell r="JJ1156">
            <v>0</v>
          </cell>
          <cell r="JK1156">
            <v>0</v>
          </cell>
          <cell r="JL1156">
            <v>0</v>
          </cell>
          <cell r="JM1156">
            <v>0</v>
          </cell>
          <cell r="JN1156">
            <v>0</v>
          </cell>
          <cell r="JO1156">
            <v>0</v>
          </cell>
          <cell r="JP1156">
            <v>0</v>
          </cell>
          <cell r="JQ1156">
            <v>0</v>
          </cell>
        </row>
        <row r="1157">
          <cell r="D1157" t="str">
            <v>HY_.QF.SOR._.qOR.Galesville_Dam</v>
          </cell>
          <cell r="F1157">
            <v>0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0</v>
          </cell>
          <cell r="X1157">
            <v>0</v>
          </cell>
          <cell r="Y1157">
            <v>0</v>
          </cell>
          <cell r="Z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0</v>
          </cell>
          <cell r="AE1157">
            <v>0</v>
          </cell>
          <cell r="AF1157">
            <v>0</v>
          </cell>
          <cell r="AG1157">
            <v>0</v>
          </cell>
          <cell r="AH1157">
            <v>0</v>
          </cell>
          <cell r="AI1157">
            <v>0</v>
          </cell>
          <cell r="AJ1157">
            <v>0</v>
          </cell>
          <cell r="AK1157">
            <v>0</v>
          </cell>
          <cell r="AL1157">
            <v>0</v>
          </cell>
          <cell r="AM1157">
            <v>0</v>
          </cell>
          <cell r="AN1157">
            <v>0</v>
          </cell>
          <cell r="AO1157">
            <v>0</v>
          </cell>
          <cell r="AP1157">
            <v>0</v>
          </cell>
          <cell r="AQ1157">
            <v>0</v>
          </cell>
          <cell r="AR1157">
            <v>0</v>
          </cell>
          <cell r="AS1157">
            <v>0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0</v>
          </cell>
          <cell r="AY1157">
            <v>0</v>
          </cell>
          <cell r="AZ1157">
            <v>0</v>
          </cell>
          <cell r="BA1157">
            <v>0</v>
          </cell>
          <cell r="BB1157">
            <v>0</v>
          </cell>
          <cell r="BC1157">
            <v>0</v>
          </cell>
          <cell r="BD1157">
            <v>0</v>
          </cell>
          <cell r="BE1157">
            <v>0</v>
          </cell>
          <cell r="BF1157">
            <v>0</v>
          </cell>
          <cell r="BG1157">
            <v>0</v>
          </cell>
          <cell r="BH1157">
            <v>0</v>
          </cell>
          <cell r="BI1157">
            <v>0</v>
          </cell>
          <cell r="BJ1157">
            <v>0</v>
          </cell>
          <cell r="BK1157">
            <v>0</v>
          </cell>
          <cell r="BL1157">
            <v>0</v>
          </cell>
          <cell r="BM1157">
            <v>0</v>
          </cell>
          <cell r="BN1157">
            <v>0</v>
          </cell>
          <cell r="BO1157">
            <v>0</v>
          </cell>
          <cell r="BP1157">
            <v>0</v>
          </cell>
          <cell r="BQ1157">
            <v>0</v>
          </cell>
          <cell r="BR1157">
            <v>0</v>
          </cell>
          <cell r="BS1157">
            <v>0</v>
          </cell>
          <cell r="BT1157">
            <v>0</v>
          </cell>
          <cell r="BU1157">
            <v>0</v>
          </cell>
          <cell r="BV1157">
            <v>0</v>
          </cell>
          <cell r="BW1157">
            <v>0</v>
          </cell>
          <cell r="BX1157">
            <v>0</v>
          </cell>
          <cell r="BY1157">
            <v>0</v>
          </cell>
          <cell r="BZ1157">
            <v>0</v>
          </cell>
          <cell r="CA1157">
            <v>0</v>
          </cell>
          <cell r="CB1157">
            <v>0</v>
          </cell>
          <cell r="CC1157">
            <v>0</v>
          </cell>
          <cell r="CD1157">
            <v>0</v>
          </cell>
          <cell r="CE1157">
            <v>0</v>
          </cell>
          <cell r="CF1157">
            <v>0</v>
          </cell>
          <cell r="CG1157">
            <v>0</v>
          </cell>
          <cell r="CH1157">
            <v>0</v>
          </cell>
          <cell r="CI1157">
            <v>0</v>
          </cell>
          <cell r="CJ1157">
            <v>0</v>
          </cell>
          <cell r="CK1157">
            <v>0</v>
          </cell>
          <cell r="CL1157">
            <v>0</v>
          </cell>
          <cell r="CM1157">
            <v>0</v>
          </cell>
          <cell r="CN1157">
            <v>0</v>
          </cell>
          <cell r="CO1157">
            <v>0</v>
          </cell>
          <cell r="CP1157">
            <v>0</v>
          </cell>
          <cell r="CQ1157">
            <v>0</v>
          </cell>
          <cell r="CR1157">
            <v>0</v>
          </cell>
          <cell r="CS1157">
            <v>0</v>
          </cell>
          <cell r="CT1157">
            <v>0</v>
          </cell>
          <cell r="CU1157">
            <v>0</v>
          </cell>
          <cell r="CV1157">
            <v>0</v>
          </cell>
          <cell r="CW1157">
            <v>0</v>
          </cell>
          <cell r="CX1157">
            <v>0</v>
          </cell>
          <cell r="CY1157">
            <v>0</v>
          </cell>
          <cell r="CZ1157">
            <v>0</v>
          </cell>
          <cell r="DA1157">
            <v>0</v>
          </cell>
          <cell r="DB1157">
            <v>0</v>
          </cell>
          <cell r="DC1157">
            <v>0</v>
          </cell>
          <cell r="DD1157">
            <v>0</v>
          </cell>
          <cell r="DE1157">
            <v>0</v>
          </cell>
          <cell r="DF1157">
            <v>0</v>
          </cell>
          <cell r="DG1157">
            <v>0</v>
          </cell>
          <cell r="DH1157">
            <v>0</v>
          </cell>
          <cell r="DI1157">
            <v>0</v>
          </cell>
          <cell r="DJ1157">
            <v>0</v>
          </cell>
          <cell r="DK1157">
            <v>0</v>
          </cell>
          <cell r="DL1157">
            <v>0</v>
          </cell>
          <cell r="DM1157">
            <v>0</v>
          </cell>
          <cell r="DN1157">
            <v>0</v>
          </cell>
          <cell r="DO1157">
            <v>0</v>
          </cell>
          <cell r="DP1157">
            <v>0</v>
          </cell>
          <cell r="DQ1157">
            <v>0</v>
          </cell>
          <cell r="DR1157">
            <v>0</v>
          </cell>
          <cell r="DS1157">
            <v>0</v>
          </cell>
          <cell r="DT1157">
            <v>0</v>
          </cell>
          <cell r="DU1157">
            <v>0</v>
          </cell>
          <cell r="DV1157">
            <v>0</v>
          </cell>
          <cell r="DW1157">
            <v>0</v>
          </cell>
          <cell r="DX1157">
            <v>0</v>
          </cell>
          <cell r="DY1157">
            <v>0</v>
          </cell>
          <cell r="DZ1157">
            <v>0</v>
          </cell>
          <cell r="EA1157">
            <v>0</v>
          </cell>
          <cell r="EB1157">
            <v>0</v>
          </cell>
          <cell r="EC1157">
            <v>0</v>
          </cell>
          <cell r="ED1157">
            <v>0</v>
          </cell>
          <cell r="EE1157">
            <v>0</v>
          </cell>
          <cell r="EF1157">
            <v>0</v>
          </cell>
          <cell r="EG1157">
            <v>0</v>
          </cell>
          <cell r="EH1157">
            <v>0</v>
          </cell>
          <cell r="EI1157">
            <v>0</v>
          </cell>
          <cell r="EJ1157">
            <v>0</v>
          </cell>
          <cell r="EK1157">
            <v>0</v>
          </cell>
          <cell r="EL1157">
            <v>0</v>
          </cell>
          <cell r="EM1157">
            <v>0</v>
          </cell>
          <cell r="EN1157">
            <v>0</v>
          </cell>
          <cell r="EO1157">
            <v>0</v>
          </cell>
          <cell r="EP1157">
            <v>0</v>
          </cell>
          <cell r="EQ1157">
            <v>0</v>
          </cell>
          <cell r="ER1157">
            <v>0</v>
          </cell>
          <cell r="ES1157">
            <v>0</v>
          </cell>
          <cell r="ET1157">
            <v>0</v>
          </cell>
          <cell r="EU1157">
            <v>0</v>
          </cell>
          <cell r="EV1157">
            <v>0</v>
          </cell>
          <cell r="EW1157">
            <v>0</v>
          </cell>
          <cell r="EX1157">
            <v>0</v>
          </cell>
          <cell r="EY1157">
            <v>0</v>
          </cell>
          <cell r="EZ1157">
            <v>0</v>
          </cell>
          <cell r="FA1157">
            <v>0</v>
          </cell>
          <cell r="FB1157">
            <v>0</v>
          </cell>
          <cell r="FC1157">
            <v>0</v>
          </cell>
          <cell r="FD1157">
            <v>0</v>
          </cell>
          <cell r="FE1157">
            <v>0</v>
          </cell>
          <cell r="FF1157">
            <v>0</v>
          </cell>
          <cell r="FG1157">
            <v>0</v>
          </cell>
          <cell r="FH1157">
            <v>0</v>
          </cell>
          <cell r="FI1157">
            <v>0</v>
          </cell>
          <cell r="FJ1157">
            <v>0</v>
          </cell>
          <cell r="FK1157">
            <v>0</v>
          </cell>
          <cell r="FL1157">
            <v>0</v>
          </cell>
          <cell r="FM1157">
            <v>0</v>
          </cell>
          <cell r="FN1157">
            <v>0</v>
          </cell>
          <cell r="FO1157">
            <v>0</v>
          </cell>
          <cell r="FP1157">
            <v>0</v>
          </cell>
          <cell r="FQ1157">
            <v>0</v>
          </cell>
          <cell r="FR1157">
            <v>0</v>
          </cell>
          <cell r="FS1157">
            <v>0</v>
          </cell>
          <cell r="FT1157">
            <v>0</v>
          </cell>
          <cell r="FU1157">
            <v>0</v>
          </cell>
          <cell r="FV1157">
            <v>0</v>
          </cell>
          <cell r="FW1157">
            <v>0</v>
          </cell>
          <cell r="FX1157">
            <v>0</v>
          </cell>
          <cell r="FY1157">
            <v>0</v>
          </cell>
          <cell r="FZ1157">
            <v>0</v>
          </cell>
          <cell r="GA1157">
            <v>0</v>
          </cell>
          <cell r="GB1157">
            <v>0</v>
          </cell>
          <cell r="GC1157">
            <v>0</v>
          </cell>
          <cell r="GD1157">
            <v>0</v>
          </cell>
          <cell r="GE1157">
            <v>0</v>
          </cell>
          <cell r="GF1157">
            <v>0</v>
          </cell>
          <cell r="GG1157">
            <v>0</v>
          </cell>
          <cell r="GH1157">
            <v>0</v>
          </cell>
          <cell r="GI1157">
            <v>0</v>
          </cell>
          <cell r="GJ1157">
            <v>0</v>
          </cell>
          <cell r="GK1157">
            <v>0</v>
          </cell>
          <cell r="GL1157">
            <v>0</v>
          </cell>
          <cell r="GM1157">
            <v>0</v>
          </cell>
          <cell r="GN1157">
            <v>0</v>
          </cell>
          <cell r="GO1157">
            <v>0</v>
          </cell>
          <cell r="GP1157">
            <v>0</v>
          </cell>
          <cell r="GQ1157">
            <v>0</v>
          </cell>
          <cell r="GR1157">
            <v>0</v>
          </cell>
          <cell r="GS1157">
            <v>0</v>
          </cell>
          <cell r="GT1157">
            <v>0</v>
          </cell>
          <cell r="GU1157">
            <v>0</v>
          </cell>
          <cell r="GV1157">
            <v>0</v>
          </cell>
          <cell r="GW1157">
            <v>0</v>
          </cell>
          <cell r="GX1157">
            <v>0</v>
          </cell>
          <cell r="GY1157">
            <v>0</v>
          </cell>
          <cell r="GZ1157">
            <v>0</v>
          </cell>
          <cell r="HA1157">
            <v>0</v>
          </cell>
          <cell r="HB1157">
            <v>0</v>
          </cell>
          <cell r="HC1157">
            <v>0</v>
          </cell>
          <cell r="HD1157">
            <v>0</v>
          </cell>
          <cell r="HE1157">
            <v>0</v>
          </cell>
          <cell r="HF1157">
            <v>0</v>
          </cell>
          <cell r="HG1157">
            <v>0</v>
          </cell>
          <cell r="HH1157">
            <v>0</v>
          </cell>
          <cell r="HI1157">
            <v>0</v>
          </cell>
          <cell r="HJ1157">
            <v>0</v>
          </cell>
          <cell r="HK1157">
            <v>0</v>
          </cell>
          <cell r="HL1157">
            <v>0</v>
          </cell>
          <cell r="HM1157">
            <v>0</v>
          </cell>
          <cell r="HN1157">
            <v>0</v>
          </cell>
          <cell r="HO1157">
            <v>0</v>
          </cell>
          <cell r="HP1157">
            <v>0</v>
          </cell>
          <cell r="HQ1157">
            <v>0</v>
          </cell>
          <cell r="HR1157">
            <v>0</v>
          </cell>
          <cell r="HS1157">
            <v>0</v>
          </cell>
          <cell r="HT1157">
            <v>0</v>
          </cell>
          <cell r="HU1157">
            <v>0</v>
          </cell>
          <cell r="HV1157">
            <v>0</v>
          </cell>
          <cell r="HW1157">
            <v>0</v>
          </cell>
          <cell r="HX1157">
            <v>0</v>
          </cell>
          <cell r="HY1157">
            <v>0</v>
          </cell>
          <cell r="HZ1157">
            <v>0</v>
          </cell>
          <cell r="IA1157">
            <v>0</v>
          </cell>
          <cell r="IB1157">
            <v>0</v>
          </cell>
          <cell r="IC1157">
            <v>0</v>
          </cell>
          <cell r="ID1157">
            <v>0</v>
          </cell>
          <cell r="IE1157">
            <v>0</v>
          </cell>
          <cell r="IF1157">
            <v>0</v>
          </cell>
          <cell r="IG1157">
            <v>0</v>
          </cell>
          <cell r="IH1157">
            <v>0</v>
          </cell>
          <cell r="II1157">
            <v>0</v>
          </cell>
          <cell r="IJ1157">
            <v>0</v>
          </cell>
          <cell r="IK1157">
            <v>0</v>
          </cell>
          <cell r="IL1157">
            <v>0</v>
          </cell>
          <cell r="IM1157">
            <v>0</v>
          </cell>
          <cell r="IN1157">
            <v>0</v>
          </cell>
          <cell r="IO1157">
            <v>0</v>
          </cell>
          <cell r="IP1157">
            <v>0</v>
          </cell>
          <cell r="IQ1157">
            <v>0</v>
          </cell>
          <cell r="IR1157">
            <v>0</v>
          </cell>
          <cell r="IS1157">
            <v>0</v>
          </cell>
          <cell r="IT1157">
            <v>0</v>
          </cell>
          <cell r="IU1157">
            <v>0</v>
          </cell>
          <cell r="IV1157">
            <v>0</v>
          </cell>
          <cell r="IW1157">
            <v>0</v>
          </cell>
          <cell r="IX1157">
            <v>0</v>
          </cell>
          <cell r="IY1157">
            <v>0</v>
          </cell>
          <cell r="IZ1157">
            <v>0</v>
          </cell>
          <cell r="JA1157">
            <v>0</v>
          </cell>
          <cell r="JB1157">
            <v>0</v>
          </cell>
          <cell r="JC1157">
            <v>0</v>
          </cell>
          <cell r="JD1157">
            <v>0</v>
          </cell>
          <cell r="JE1157">
            <v>0</v>
          </cell>
          <cell r="JF1157">
            <v>0</v>
          </cell>
          <cell r="JG1157">
            <v>0</v>
          </cell>
          <cell r="JH1157">
            <v>0</v>
          </cell>
          <cell r="JI1157">
            <v>0</v>
          </cell>
          <cell r="JJ1157">
            <v>0</v>
          </cell>
          <cell r="JK1157">
            <v>0</v>
          </cell>
          <cell r="JL1157">
            <v>0</v>
          </cell>
          <cell r="JM1157">
            <v>0</v>
          </cell>
          <cell r="JN1157">
            <v>0</v>
          </cell>
          <cell r="JO1157">
            <v>0</v>
          </cell>
          <cell r="JP1157">
            <v>0</v>
          </cell>
          <cell r="JQ1157">
            <v>0</v>
          </cell>
        </row>
        <row r="1158">
          <cell r="D1158" t="str">
            <v>HY_.QF.SOR._.qOR.North_Fork_Sprague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K1158">
            <v>0</v>
          </cell>
          <cell r="AL1158">
            <v>0</v>
          </cell>
          <cell r="AM1158">
            <v>0</v>
          </cell>
          <cell r="AN1158">
            <v>0</v>
          </cell>
          <cell r="AO1158">
            <v>0</v>
          </cell>
          <cell r="AP1158">
            <v>0</v>
          </cell>
          <cell r="AQ1158">
            <v>0</v>
          </cell>
          <cell r="AR1158">
            <v>0</v>
          </cell>
          <cell r="AS1158">
            <v>0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0</v>
          </cell>
          <cell r="AY1158">
            <v>0</v>
          </cell>
          <cell r="AZ1158">
            <v>0</v>
          </cell>
          <cell r="BA1158">
            <v>0</v>
          </cell>
          <cell r="BB1158">
            <v>0</v>
          </cell>
          <cell r="BC1158">
            <v>0</v>
          </cell>
          <cell r="BD1158">
            <v>0</v>
          </cell>
          <cell r="BE1158">
            <v>0</v>
          </cell>
          <cell r="BF1158">
            <v>0</v>
          </cell>
          <cell r="BG1158">
            <v>0</v>
          </cell>
          <cell r="BH1158">
            <v>0</v>
          </cell>
          <cell r="BI1158">
            <v>0</v>
          </cell>
          <cell r="BJ1158">
            <v>0</v>
          </cell>
          <cell r="BK1158">
            <v>0</v>
          </cell>
          <cell r="BL1158">
            <v>0</v>
          </cell>
          <cell r="BM1158">
            <v>0</v>
          </cell>
          <cell r="BN1158">
            <v>0</v>
          </cell>
          <cell r="BO1158">
            <v>0</v>
          </cell>
          <cell r="BP1158">
            <v>0</v>
          </cell>
          <cell r="BQ1158">
            <v>0</v>
          </cell>
          <cell r="BR1158">
            <v>0</v>
          </cell>
          <cell r="BS1158">
            <v>0</v>
          </cell>
          <cell r="BT1158">
            <v>0</v>
          </cell>
          <cell r="BU1158">
            <v>0</v>
          </cell>
          <cell r="BV1158">
            <v>0</v>
          </cell>
          <cell r="BW1158">
            <v>0</v>
          </cell>
          <cell r="BX1158">
            <v>0</v>
          </cell>
          <cell r="BY1158">
            <v>0</v>
          </cell>
          <cell r="BZ1158">
            <v>0</v>
          </cell>
          <cell r="CA1158">
            <v>0</v>
          </cell>
          <cell r="CB1158">
            <v>0</v>
          </cell>
          <cell r="CC1158">
            <v>0</v>
          </cell>
          <cell r="CD1158">
            <v>0</v>
          </cell>
          <cell r="CE1158">
            <v>0</v>
          </cell>
          <cell r="CF1158">
            <v>0</v>
          </cell>
          <cell r="CG1158">
            <v>0</v>
          </cell>
          <cell r="CH1158">
            <v>0</v>
          </cell>
          <cell r="CI1158">
            <v>0</v>
          </cell>
          <cell r="CJ1158">
            <v>0</v>
          </cell>
          <cell r="CK1158">
            <v>0</v>
          </cell>
          <cell r="CL1158">
            <v>0</v>
          </cell>
          <cell r="CM1158">
            <v>0</v>
          </cell>
          <cell r="CN1158">
            <v>0</v>
          </cell>
          <cell r="CO1158">
            <v>0</v>
          </cell>
          <cell r="CP1158">
            <v>0</v>
          </cell>
          <cell r="CQ1158">
            <v>0</v>
          </cell>
          <cell r="CR1158">
            <v>0</v>
          </cell>
          <cell r="CS1158">
            <v>0</v>
          </cell>
          <cell r="CT1158">
            <v>0</v>
          </cell>
          <cell r="CU1158">
            <v>0</v>
          </cell>
          <cell r="CV1158">
            <v>0</v>
          </cell>
          <cell r="CW1158">
            <v>0</v>
          </cell>
          <cell r="CX1158">
            <v>0</v>
          </cell>
          <cell r="CY1158">
            <v>0</v>
          </cell>
          <cell r="CZ1158">
            <v>0</v>
          </cell>
          <cell r="DA1158">
            <v>0</v>
          </cell>
          <cell r="DB1158">
            <v>0</v>
          </cell>
          <cell r="DC1158">
            <v>0</v>
          </cell>
          <cell r="DD1158">
            <v>0</v>
          </cell>
          <cell r="DE1158">
            <v>0</v>
          </cell>
          <cell r="DF1158">
            <v>0</v>
          </cell>
          <cell r="DG1158">
            <v>0</v>
          </cell>
          <cell r="DH1158">
            <v>0</v>
          </cell>
          <cell r="DI1158">
            <v>0</v>
          </cell>
          <cell r="DJ1158">
            <v>0</v>
          </cell>
          <cell r="DK1158">
            <v>0</v>
          </cell>
          <cell r="DL1158">
            <v>0</v>
          </cell>
          <cell r="DM1158">
            <v>0</v>
          </cell>
          <cell r="DN1158">
            <v>0</v>
          </cell>
          <cell r="DO1158">
            <v>0</v>
          </cell>
          <cell r="DP1158">
            <v>0</v>
          </cell>
          <cell r="DQ1158">
            <v>0</v>
          </cell>
          <cell r="DR1158">
            <v>0</v>
          </cell>
          <cell r="DS1158">
            <v>0</v>
          </cell>
          <cell r="DT1158">
            <v>0</v>
          </cell>
          <cell r="DU1158">
            <v>0</v>
          </cell>
          <cell r="DV1158">
            <v>0</v>
          </cell>
          <cell r="DW1158">
            <v>0</v>
          </cell>
          <cell r="DX1158">
            <v>0</v>
          </cell>
          <cell r="DY1158">
            <v>0</v>
          </cell>
          <cell r="DZ1158">
            <v>0</v>
          </cell>
          <cell r="EA1158">
            <v>0</v>
          </cell>
          <cell r="EB1158">
            <v>0</v>
          </cell>
          <cell r="EC1158">
            <v>0</v>
          </cell>
          <cell r="ED1158">
            <v>0</v>
          </cell>
          <cell r="EE1158">
            <v>0</v>
          </cell>
          <cell r="EF1158">
            <v>0</v>
          </cell>
          <cell r="EG1158">
            <v>0</v>
          </cell>
          <cell r="EH1158">
            <v>0</v>
          </cell>
          <cell r="EI1158">
            <v>0</v>
          </cell>
          <cell r="EJ1158">
            <v>0</v>
          </cell>
          <cell r="EK1158">
            <v>0</v>
          </cell>
          <cell r="EL1158">
            <v>0</v>
          </cell>
          <cell r="EM1158">
            <v>0</v>
          </cell>
          <cell r="EN1158">
            <v>0</v>
          </cell>
          <cell r="EO1158">
            <v>0</v>
          </cell>
          <cell r="EP1158">
            <v>0</v>
          </cell>
          <cell r="EQ1158">
            <v>0</v>
          </cell>
          <cell r="ER1158">
            <v>0</v>
          </cell>
          <cell r="ES1158">
            <v>0</v>
          </cell>
          <cell r="ET1158">
            <v>0</v>
          </cell>
          <cell r="EU1158">
            <v>0</v>
          </cell>
          <cell r="EV1158">
            <v>0</v>
          </cell>
          <cell r="EW1158">
            <v>0</v>
          </cell>
          <cell r="EX1158">
            <v>0</v>
          </cell>
          <cell r="EY1158">
            <v>0</v>
          </cell>
          <cell r="EZ1158">
            <v>0</v>
          </cell>
          <cell r="FA1158">
            <v>0</v>
          </cell>
          <cell r="FB1158">
            <v>0</v>
          </cell>
          <cell r="FC1158">
            <v>0</v>
          </cell>
          <cell r="FD1158">
            <v>0</v>
          </cell>
          <cell r="FE1158">
            <v>0</v>
          </cell>
          <cell r="FF1158">
            <v>0</v>
          </cell>
          <cell r="FG1158">
            <v>0</v>
          </cell>
          <cell r="FH1158">
            <v>0</v>
          </cell>
          <cell r="FI1158">
            <v>0</v>
          </cell>
          <cell r="FJ1158">
            <v>0</v>
          </cell>
          <cell r="FK1158">
            <v>0</v>
          </cell>
          <cell r="FL1158">
            <v>0</v>
          </cell>
          <cell r="FM1158">
            <v>0</v>
          </cell>
          <cell r="FN1158">
            <v>0</v>
          </cell>
          <cell r="FO1158">
            <v>0</v>
          </cell>
          <cell r="FP1158">
            <v>0</v>
          </cell>
          <cell r="FQ1158">
            <v>0</v>
          </cell>
          <cell r="FR1158">
            <v>0</v>
          </cell>
          <cell r="FS1158">
            <v>0</v>
          </cell>
          <cell r="FT1158">
            <v>0</v>
          </cell>
          <cell r="FU1158">
            <v>0</v>
          </cell>
          <cell r="FV1158">
            <v>0</v>
          </cell>
          <cell r="FW1158">
            <v>0</v>
          </cell>
          <cell r="FX1158">
            <v>0</v>
          </cell>
          <cell r="FY1158">
            <v>0</v>
          </cell>
          <cell r="FZ1158">
            <v>0</v>
          </cell>
          <cell r="GA1158">
            <v>0</v>
          </cell>
          <cell r="GB1158">
            <v>0</v>
          </cell>
          <cell r="GC1158">
            <v>0</v>
          </cell>
          <cell r="GD1158">
            <v>0</v>
          </cell>
          <cell r="GE1158">
            <v>0</v>
          </cell>
          <cell r="GF1158">
            <v>0</v>
          </cell>
          <cell r="GG1158">
            <v>0</v>
          </cell>
          <cell r="GH1158">
            <v>0</v>
          </cell>
          <cell r="GI1158">
            <v>0</v>
          </cell>
          <cell r="GJ1158">
            <v>0</v>
          </cell>
          <cell r="GK1158">
            <v>0</v>
          </cell>
          <cell r="GL1158">
            <v>0</v>
          </cell>
          <cell r="GM1158">
            <v>0</v>
          </cell>
          <cell r="GN1158">
            <v>0</v>
          </cell>
          <cell r="GO1158">
            <v>0</v>
          </cell>
          <cell r="GP1158">
            <v>0</v>
          </cell>
          <cell r="GQ1158">
            <v>0</v>
          </cell>
          <cell r="GR1158">
            <v>0</v>
          </cell>
          <cell r="GS1158">
            <v>0</v>
          </cell>
          <cell r="GT1158">
            <v>0</v>
          </cell>
          <cell r="GU1158">
            <v>0</v>
          </cell>
          <cell r="GV1158">
            <v>0</v>
          </cell>
          <cell r="GW1158">
            <v>0</v>
          </cell>
          <cell r="GX1158">
            <v>0</v>
          </cell>
          <cell r="GY1158">
            <v>0</v>
          </cell>
          <cell r="GZ1158">
            <v>0</v>
          </cell>
          <cell r="HA1158">
            <v>0</v>
          </cell>
          <cell r="HB1158">
            <v>0</v>
          </cell>
          <cell r="HC1158">
            <v>0</v>
          </cell>
          <cell r="HD1158">
            <v>0</v>
          </cell>
          <cell r="HE1158">
            <v>0</v>
          </cell>
          <cell r="HF1158">
            <v>0</v>
          </cell>
          <cell r="HG1158">
            <v>0</v>
          </cell>
          <cell r="HH1158">
            <v>0</v>
          </cell>
          <cell r="HI1158">
            <v>0</v>
          </cell>
          <cell r="HJ1158">
            <v>0</v>
          </cell>
          <cell r="HK1158">
            <v>0</v>
          </cell>
          <cell r="HL1158">
            <v>0</v>
          </cell>
          <cell r="HM1158">
            <v>0</v>
          </cell>
          <cell r="HN1158">
            <v>0</v>
          </cell>
          <cell r="HO1158">
            <v>0</v>
          </cell>
          <cell r="HP1158">
            <v>0</v>
          </cell>
          <cell r="HQ1158">
            <v>0</v>
          </cell>
          <cell r="HR1158">
            <v>0</v>
          </cell>
          <cell r="HS1158">
            <v>0</v>
          </cell>
          <cell r="HT1158">
            <v>0</v>
          </cell>
          <cell r="HU1158">
            <v>0</v>
          </cell>
          <cell r="HV1158">
            <v>0</v>
          </cell>
          <cell r="HW1158">
            <v>0</v>
          </cell>
          <cell r="HX1158">
            <v>0</v>
          </cell>
          <cell r="HY1158">
            <v>0</v>
          </cell>
          <cell r="HZ1158">
            <v>0</v>
          </cell>
          <cell r="IA1158">
            <v>0</v>
          </cell>
          <cell r="IB1158">
            <v>0</v>
          </cell>
          <cell r="IC1158">
            <v>0</v>
          </cell>
          <cell r="ID1158">
            <v>0</v>
          </cell>
          <cell r="IE1158">
            <v>0</v>
          </cell>
          <cell r="IF1158">
            <v>0</v>
          </cell>
          <cell r="IG1158">
            <v>0</v>
          </cell>
          <cell r="IH1158">
            <v>0</v>
          </cell>
          <cell r="II1158">
            <v>0</v>
          </cell>
          <cell r="IJ1158">
            <v>0</v>
          </cell>
          <cell r="IK1158">
            <v>0</v>
          </cell>
          <cell r="IL1158">
            <v>0</v>
          </cell>
          <cell r="IM1158">
            <v>0</v>
          </cell>
          <cell r="IN1158">
            <v>0</v>
          </cell>
          <cell r="IO1158">
            <v>0</v>
          </cell>
          <cell r="IP1158">
            <v>0</v>
          </cell>
          <cell r="IQ1158">
            <v>0</v>
          </cell>
          <cell r="IR1158">
            <v>0</v>
          </cell>
          <cell r="IS1158">
            <v>0</v>
          </cell>
          <cell r="IT1158">
            <v>0</v>
          </cell>
          <cell r="IU1158">
            <v>0</v>
          </cell>
          <cell r="IV1158">
            <v>0</v>
          </cell>
          <cell r="IW1158">
            <v>0</v>
          </cell>
          <cell r="IX1158">
            <v>0</v>
          </cell>
          <cell r="IY1158">
            <v>0</v>
          </cell>
          <cell r="IZ1158">
            <v>0</v>
          </cell>
          <cell r="JA1158">
            <v>0</v>
          </cell>
          <cell r="JB1158">
            <v>0</v>
          </cell>
          <cell r="JC1158">
            <v>0</v>
          </cell>
          <cell r="JD1158">
            <v>0</v>
          </cell>
          <cell r="JE1158">
            <v>0</v>
          </cell>
          <cell r="JF1158">
            <v>0</v>
          </cell>
          <cell r="JG1158">
            <v>0</v>
          </cell>
          <cell r="JH1158">
            <v>0</v>
          </cell>
          <cell r="JI1158">
            <v>0</v>
          </cell>
          <cell r="JJ1158">
            <v>0</v>
          </cell>
          <cell r="JK1158">
            <v>0</v>
          </cell>
          <cell r="JL1158">
            <v>0</v>
          </cell>
          <cell r="JM1158">
            <v>0</v>
          </cell>
          <cell r="JN1158">
            <v>0</v>
          </cell>
          <cell r="JO1158">
            <v>0</v>
          </cell>
          <cell r="JP1158">
            <v>0</v>
          </cell>
          <cell r="JQ1158">
            <v>0</v>
          </cell>
        </row>
        <row r="1159">
          <cell r="D1159" t="str">
            <v>HY_.QF.SOR._.ROG.Eagle_Point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0</v>
          </cell>
          <cell r="V1159">
            <v>0</v>
          </cell>
          <cell r="W1159">
            <v>0</v>
          </cell>
          <cell r="X1159">
            <v>0</v>
          </cell>
          <cell r="Y1159">
            <v>0</v>
          </cell>
          <cell r="Z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0</v>
          </cell>
          <cell r="AH1159">
            <v>0</v>
          </cell>
          <cell r="AI1159">
            <v>0</v>
          </cell>
          <cell r="AJ1159">
            <v>0</v>
          </cell>
          <cell r="AK1159">
            <v>0</v>
          </cell>
          <cell r="AL1159">
            <v>0</v>
          </cell>
          <cell r="AM1159">
            <v>0</v>
          </cell>
          <cell r="AN1159">
            <v>0</v>
          </cell>
          <cell r="AO1159">
            <v>0</v>
          </cell>
          <cell r="AP1159">
            <v>0</v>
          </cell>
          <cell r="AQ1159">
            <v>0</v>
          </cell>
          <cell r="AR1159">
            <v>0</v>
          </cell>
          <cell r="AS1159">
            <v>0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0</v>
          </cell>
          <cell r="AY1159">
            <v>0</v>
          </cell>
          <cell r="AZ1159">
            <v>0</v>
          </cell>
          <cell r="BA1159">
            <v>0</v>
          </cell>
          <cell r="BB1159">
            <v>0</v>
          </cell>
          <cell r="BC1159">
            <v>0</v>
          </cell>
          <cell r="BD1159">
            <v>0</v>
          </cell>
          <cell r="BE1159">
            <v>0</v>
          </cell>
          <cell r="BF1159">
            <v>0</v>
          </cell>
          <cell r="BG1159">
            <v>0</v>
          </cell>
          <cell r="BH1159">
            <v>0</v>
          </cell>
          <cell r="BI1159">
            <v>0</v>
          </cell>
          <cell r="BJ1159">
            <v>0</v>
          </cell>
          <cell r="BK1159">
            <v>0</v>
          </cell>
          <cell r="BL1159">
            <v>0</v>
          </cell>
          <cell r="BM1159">
            <v>0</v>
          </cell>
          <cell r="BN1159">
            <v>0</v>
          </cell>
          <cell r="BO1159">
            <v>0</v>
          </cell>
          <cell r="BP1159">
            <v>0</v>
          </cell>
          <cell r="BQ1159">
            <v>0</v>
          </cell>
          <cell r="BR1159">
            <v>0</v>
          </cell>
          <cell r="BS1159">
            <v>0</v>
          </cell>
          <cell r="BT1159">
            <v>0</v>
          </cell>
          <cell r="BU1159">
            <v>0</v>
          </cell>
          <cell r="BV1159">
            <v>0</v>
          </cell>
          <cell r="BW1159">
            <v>0</v>
          </cell>
          <cell r="BX1159">
            <v>0</v>
          </cell>
          <cell r="BY1159">
            <v>0</v>
          </cell>
          <cell r="BZ1159">
            <v>0</v>
          </cell>
          <cell r="CA1159">
            <v>0</v>
          </cell>
          <cell r="CB1159">
            <v>0</v>
          </cell>
          <cell r="CC1159">
            <v>0</v>
          </cell>
          <cell r="CD1159">
            <v>0</v>
          </cell>
          <cell r="CE1159">
            <v>0</v>
          </cell>
          <cell r="CF1159">
            <v>0</v>
          </cell>
          <cell r="CG1159">
            <v>0</v>
          </cell>
          <cell r="CH1159">
            <v>0</v>
          </cell>
          <cell r="CI1159">
            <v>0</v>
          </cell>
          <cell r="CJ1159">
            <v>0</v>
          </cell>
          <cell r="CK1159">
            <v>0</v>
          </cell>
          <cell r="CL1159">
            <v>0</v>
          </cell>
          <cell r="CM1159">
            <v>0</v>
          </cell>
          <cell r="CN1159">
            <v>0</v>
          </cell>
          <cell r="CO1159">
            <v>0</v>
          </cell>
          <cell r="CP1159">
            <v>0</v>
          </cell>
          <cell r="CQ1159">
            <v>0</v>
          </cell>
          <cell r="CR1159">
            <v>0</v>
          </cell>
          <cell r="CS1159">
            <v>0</v>
          </cell>
          <cell r="CT1159">
            <v>0</v>
          </cell>
          <cell r="CU1159">
            <v>0</v>
          </cell>
          <cell r="CV1159">
            <v>0</v>
          </cell>
          <cell r="CW1159">
            <v>0</v>
          </cell>
          <cell r="CX1159">
            <v>0</v>
          </cell>
          <cell r="CY1159">
            <v>0</v>
          </cell>
          <cell r="CZ1159">
            <v>0</v>
          </cell>
          <cell r="DA1159">
            <v>0</v>
          </cell>
          <cell r="DB1159">
            <v>0</v>
          </cell>
          <cell r="DC1159">
            <v>0</v>
          </cell>
          <cell r="DD1159">
            <v>0</v>
          </cell>
          <cell r="DE1159">
            <v>0</v>
          </cell>
          <cell r="DF1159">
            <v>0</v>
          </cell>
          <cell r="DG1159">
            <v>0</v>
          </cell>
          <cell r="DH1159">
            <v>0</v>
          </cell>
          <cell r="DI1159">
            <v>0</v>
          </cell>
          <cell r="DJ1159">
            <v>0</v>
          </cell>
          <cell r="DK1159">
            <v>0</v>
          </cell>
          <cell r="DL1159">
            <v>0</v>
          </cell>
          <cell r="DM1159">
            <v>0</v>
          </cell>
          <cell r="DN1159">
            <v>0</v>
          </cell>
          <cell r="DO1159">
            <v>0</v>
          </cell>
          <cell r="DP1159">
            <v>0</v>
          </cell>
          <cell r="DQ1159">
            <v>0</v>
          </cell>
          <cell r="DR1159">
            <v>0</v>
          </cell>
          <cell r="DS1159">
            <v>0</v>
          </cell>
          <cell r="DT1159">
            <v>0</v>
          </cell>
          <cell r="DU1159">
            <v>0</v>
          </cell>
          <cell r="DV1159">
            <v>0</v>
          </cell>
          <cell r="DW1159">
            <v>0</v>
          </cell>
          <cell r="DX1159">
            <v>0</v>
          </cell>
          <cell r="DY1159">
            <v>0</v>
          </cell>
          <cell r="DZ1159">
            <v>0</v>
          </cell>
          <cell r="EA1159">
            <v>0</v>
          </cell>
          <cell r="EB1159">
            <v>0</v>
          </cell>
          <cell r="EC1159">
            <v>0</v>
          </cell>
          <cell r="ED1159">
            <v>0</v>
          </cell>
          <cell r="EE1159">
            <v>0</v>
          </cell>
          <cell r="EF1159">
            <v>0</v>
          </cell>
          <cell r="EG1159">
            <v>0</v>
          </cell>
          <cell r="EH1159">
            <v>0</v>
          </cell>
          <cell r="EI1159">
            <v>0</v>
          </cell>
          <cell r="EJ1159">
            <v>0</v>
          </cell>
          <cell r="EK1159">
            <v>0</v>
          </cell>
          <cell r="EL1159">
            <v>0</v>
          </cell>
          <cell r="EM1159">
            <v>0</v>
          </cell>
          <cell r="EN1159">
            <v>0</v>
          </cell>
          <cell r="EO1159">
            <v>0</v>
          </cell>
          <cell r="EP1159">
            <v>0</v>
          </cell>
          <cell r="EQ1159">
            <v>0</v>
          </cell>
          <cell r="ER1159">
            <v>0</v>
          </cell>
          <cell r="ES1159">
            <v>0</v>
          </cell>
          <cell r="ET1159">
            <v>0</v>
          </cell>
          <cell r="EU1159">
            <v>0</v>
          </cell>
          <cell r="EV1159">
            <v>0</v>
          </cell>
          <cell r="EW1159">
            <v>0</v>
          </cell>
          <cell r="EX1159">
            <v>0</v>
          </cell>
          <cell r="EY1159">
            <v>0</v>
          </cell>
          <cell r="EZ1159">
            <v>0</v>
          </cell>
          <cell r="FA1159">
            <v>0</v>
          </cell>
          <cell r="FB1159">
            <v>0</v>
          </cell>
          <cell r="FC1159">
            <v>0</v>
          </cell>
          <cell r="FD1159">
            <v>0</v>
          </cell>
          <cell r="FE1159">
            <v>0</v>
          </cell>
          <cell r="FF1159">
            <v>0</v>
          </cell>
          <cell r="FG1159">
            <v>0</v>
          </cell>
          <cell r="FH1159">
            <v>0</v>
          </cell>
          <cell r="FI1159">
            <v>0</v>
          </cell>
          <cell r="FJ1159">
            <v>0</v>
          </cell>
          <cell r="FK1159">
            <v>0</v>
          </cell>
          <cell r="FL1159">
            <v>0</v>
          </cell>
          <cell r="FM1159">
            <v>0</v>
          </cell>
          <cell r="FN1159">
            <v>0</v>
          </cell>
          <cell r="FO1159">
            <v>0</v>
          </cell>
          <cell r="FP1159">
            <v>0</v>
          </cell>
          <cell r="FQ1159">
            <v>0</v>
          </cell>
          <cell r="FR1159">
            <v>0</v>
          </cell>
          <cell r="FS1159">
            <v>0</v>
          </cell>
          <cell r="FT1159">
            <v>0</v>
          </cell>
          <cell r="FU1159">
            <v>0</v>
          </cell>
          <cell r="FV1159">
            <v>0</v>
          </cell>
          <cell r="FW1159">
            <v>0</v>
          </cell>
          <cell r="FX1159">
            <v>0</v>
          </cell>
          <cell r="FY1159">
            <v>0</v>
          </cell>
          <cell r="FZ1159">
            <v>0</v>
          </cell>
          <cell r="GA1159">
            <v>0</v>
          </cell>
          <cell r="GB1159">
            <v>0</v>
          </cell>
          <cell r="GC1159">
            <v>0</v>
          </cell>
          <cell r="GD1159">
            <v>0</v>
          </cell>
          <cell r="GE1159">
            <v>0</v>
          </cell>
          <cell r="GF1159">
            <v>0</v>
          </cell>
          <cell r="GG1159">
            <v>0</v>
          </cell>
          <cell r="GH1159">
            <v>0</v>
          </cell>
          <cell r="GI1159">
            <v>0</v>
          </cell>
          <cell r="GJ1159">
            <v>0</v>
          </cell>
          <cell r="GK1159">
            <v>0</v>
          </cell>
          <cell r="GL1159">
            <v>0</v>
          </cell>
          <cell r="GM1159">
            <v>0</v>
          </cell>
          <cell r="GN1159">
            <v>0</v>
          </cell>
          <cell r="GO1159">
            <v>0</v>
          </cell>
          <cell r="GP1159">
            <v>0</v>
          </cell>
          <cell r="GQ1159">
            <v>0</v>
          </cell>
          <cell r="GR1159">
            <v>0</v>
          </cell>
          <cell r="GS1159">
            <v>0</v>
          </cell>
          <cell r="GT1159">
            <v>0</v>
          </cell>
          <cell r="GU1159">
            <v>0</v>
          </cell>
          <cell r="GV1159">
            <v>0</v>
          </cell>
          <cell r="GW1159">
            <v>0</v>
          </cell>
          <cell r="GX1159">
            <v>0</v>
          </cell>
          <cell r="GY1159">
            <v>0</v>
          </cell>
          <cell r="GZ1159">
            <v>0</v>
          </cell>
          <cell r="HA1159">
            <v>0</v>
          </cell>
          <cell r="HB1159">
            <v>0</v>
          </cell>
          <cell r="HC1159">
            <v>0</v>
          </cell>
          <cell r="HD1159">
            <v>0</v>
          </cell>
          <cell r="HE1159">
            <v>0</v>
          </cell>
          <cell r="HF1159">
            <v>0</v>
          </cell>
          <cell r="HG1159">
            <v>0</v>
          </cell>
          <cell r="HH1159">
            <v>0</v>
          </cell>
          <cell r="HI1159">
            <v>0</v>
          </cell>
          <cell r="HJ1159">
            <v>0</v>
          </cell>
          <cell r="HK1159">
            <v>0</v>
          </cell>
          <cell r="HL1159">
            <v>0</v>
          </cell>
          <cell r="HM1159">
            <v>0</v>
          </cell>
          <cell r="HN1159">
            <v>0</v>
          </cell>
          <cell r="HO1159">
            <v>0</v>
          </cell>
          <cell r="HP1159">
            <v>0</v>
          </cell>
          <cell r="HQ1159">
            <v>0</v>
          </cell>
          <cell r="HR1159">
            <v>0</v>
          </cell>
          <cell r="HS1159">
            <v>0</v>
          </cell>
          <cell r="HT1159">
            <v>0</v>
          </cell>
          <cell r="HU1159">
            <v>0</v>
          </cell>
          <cell r="HV1159">
            <v>0</v>
          </cell>
          <cell r="HW1159">
            <v>0</v>
          </cell>
          <cell r="HX1159">
            <v>0</v>
          </cell>
          <cell r="HY1159">
            <v>0</v>
          </cell>
          <cell r="HZ1159">
            <v>0</v>
          </cell>
          <cell r="IA1159">
            <v>0</v>
          </cell>
          <cell r="IB1159">
            <v>0</v>
          </cell>
          <cell r="IC1159">
            <v>0</v>
          </cell>
          <cell r="ID1159">
            <v>0</v>
          </cell>
          <cell r="IE1159">
            <v>0</v>
          </cell>
          <cell r="IF1159">
            <v>0</v>
          </cell>
          <cell r="IG1159">
            <v>0</v>
          </cell>
          <cell r="IH1159">
            <v>0</v>
          </cell>
          <cell r="II1159">
            <v>0</v>
          </cell>
          <cell r="IJ1159">
            <v>0</v>
          </cell>
          <cell r="IK1159">
            <v>0</v>
          </cell>
          <cell r="IL1159">
            <v>0</v>
          </cell>
          <cell r="IM1159">
            <v>0</v>
          </cell>
          <cell r="IN1159">
            <v>0</v>
          </cell>
          <cell r="IO1159">
            <v>0</v>
          </cell>
          <cell r="IP1159">
            <v>0</v>
          </cell>
          <cell r="IQ1159">
            <v>0</v>
          </cell>
          <cell r="IR1159">
            <v>0</v>
          </cell>
          <cell r="IS1159">
            <v>0</v>
          </cell>
          <cell r="IT1159">
            <v>0</v>
          </cell>
          <cell r="IU1159">
            <v>0</v>
          </cell>
          <cell r="IV1159">
            <v>0</v>
          </cell>
          <cell r="IW1159">
            <v>0</v>
          </cell>
          <cell r="IX1159">
            <v>0</v>
          </cell>
          <cell r="IY1159">
            <v>0</v>
          </cell>
          <cell r="IZ1159">
            <v>0</v>
          </cell>
          <cell r="JA1159">
            <v>0</v>
          </cell>
          <cell r="JB1159">
            <v>0</v>
          </cell>
          <cell r="JC1159">
            <v>0</v>
          </cell>
          <cell r="JD1159">
            <v>0</v>
          </cell>
          <cell r="JE1159">
            <v>0</v>
          </cell>
          <cell r="JF1159">
            <v>0</v>
          </cell>
          <cell r="JG1159">
            <v>0</v>
          </cell>
          <cell r="JH1159">
            <v>0</v>
          </cell>
          <cell r="JI1159">
            <v>0</v>
          </cell>
          <cell r="JJ1159">
            <v>0</v>
          </cell>
          <cell r="JK1159">
            <v>0</v>
          </cell>
          <cell r="JL1159">
            <v>0</v>
          </cell>
          <cell r="JM1159">
            <v>0</v>
          </cell>
          <cell r="JN1159">
            <v>0</v>
          </cell>
          <cell r="JO1159">
            <v>0</v>
          </cell>
          <cell r="JP1159">
            <v>0</v>
          </cell>
          <cell r="JQ1159">
            <v>0</v>
          </cell>
        </row>
        <row r="1160">
          <cell r="D1160" t="str">
            <v>HY_.QF.UID._.qID.Commercial_Energy</v>
          </cell>
          <cell r="F1160">
            <v>0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K1160">
            <v>0</v>
          </cell>
          <cell r="AL1160">
            <v>0</v>
          </cell>
          <cell r="AM1160">
            <v>0</v>
          </cell>
          <cell r="AN1160">
            <v>0</v>
          </cell>
          <cell r="AO1160">
            <v>0</v>
          </cell>
          <cell r="AP1160">
            <v>0</v>
          </cell>
          <cell r="AQ1160">
            <v>0</v>
          </cell>
          <cell r="AR1160">
            <v>0</v>
          </cell>
          <cell r="AS1160">
            <v>0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0</v>
          </cell>
          <cell r="AY1160">
            <v>0</v>
          </cell>
          <cell r="AZ1160">
            <v>0</v>
          </cell>
          <cell r="BA1160">
            <v>0</v>
          </cell>
          <cell r="BB1160">
            <v>0</v>
          </cell>
          <cell r="BC1160">
            <v>0</v>
          </cell>
          <cell r="BD1160">
            <v>0</v>
          </cell>
          <cell r="BE1160">
            <v>0</v>
          </cell>
          <cell r="BF1160">
            <v>0</v>
          </cell>
          <cell r="BG1160">
            <v>0</v>
          </cell>
          <cell r="BH1160">
            <v>0</v>
          </cell>
          <cell r="BI1160">
            <v>0</v>
          </cell>
          <cell r="BJ1160">
            <v>0</v>
          </cell>
          <cell r="BK1160">
            <v>0</v>
          </cell>
          <cell r="BL1160">
            <v>0</v>
          </cell>
          <cell r="BM1160">
            <v>0</v>
          </cell>
          <cell r="BN1160">
            <v>0</v>
          </cell>
          <cell r="BO1160">
            <v>0</v>
          </cell>
          <cell r="BP1160">
            <v>0</v>
          </cell>
          <cell r="BQ1160">
            <v>0</v>
          </cell>
          <cell r="BR1160">
            <v>0</v>
          </cell>
          <cell r="BS1160">
            <v>0</v>
          </cell>
          <cell r="BT1160">
            <v>0</v>
          </cell>
          <cell r="BU1160">
            <v>0</v>
          </cell>
          <cell r="BV1160">
            <v>0</v>
          </cell>
          <cell r="BW1160">
            <v>0</v>
          </cell>
          <cell r="BX1160">
            <v>0</v>
          </cell>
          <cell r="BY1160">
            <v>0</v>
          </cell>
          <cell r="BZ1160">
            <v>0</v>
          </cell>
          <cell r="CA1160">
            <v>0</v>
          </cell>
          <cell r="CB1160">
            <v>0</v>
          </cell>
          <cell r="CC1160">
            <v>0</v>
          </cell>
          <cell r="CD1160">
            <v>0</v>
          </cell>
          <cell r="CE1160">
            <v>0</v>
          </cell>
          <cell r="CF1160">
            <v>0</v>
          </cell>
          <cell r="CG1160">
            <v>0</v>
          </cell>
          <cell r="CH1160">
            <v>0</v>
          </cell>
          <cell r="CI1160">
            <v>0</v>
          </cell>
          <cell r="CJ1160">
            <v>0</v>
          </cell>
          <cell r="CK1160">
            <v>0</v>
          </cell>
          <cell r="CL1160">
            <v>0</v>
          </cell>
          <cell r="CM1160">
            <v>0</v>
          </cell>
          <cell r="CN1160">
            <v>0</v>
          </cell>
          <cell r="CO1160">
            <v>0</v>
          </cell>
          <cell r="CP1160">
            <v>0</v>
          </cell>
          <cell r="CQ1160">
            <v>0</v>
          </cell>
          <cell r="CR1160">
            <v>0</v>
          </cell>
          <cell r="CS1160">
            <v>0</v>
          </cell>
          <cell r="CT1160">
            <v>0</v>
          </cell>
          <cell r="CU1160">
            <v>0</v>
          </cell>
          <cell r="CV1160">
            <v>0</v>
          </cell>
          <cell r="CW1160">
            <v>0</v>
          </cell>
          <cell r="CX1160">
            <v>0</v>
          </cell>
          <cell r="CY1160">
            <v>0</v>
          </cell>
          <cell r="CZ1160">
            <v>0</v>
          </cell>
          <cell r="DA1160">
            <v>0</v>
          </cell>
          <cell r="DB1160">
            <v>0</v>
          </cell>
          <cell r="DC1160">
            <v>0</v>
          </cell>
          <cell r="DD1160">
            <v>0</v>
          </cell>
          <cell r="DE1160">
            <v>0</v>
          </cell>
          <cell r="DF1160">
            <v>0</v>
          </cell>
          <cell r="DG1160">
            <v>0</v>
          </cell>
          <cell r="DH1160">
            <v>0</v>
          </cell>
          <cell r="DI1160">
            <v>0</v>
          </cell>
          <cell r="DJ1160">
            <v>0</v>
          </cell>
          <cell r="DK1160">
            <v>0</v>
          </cell>
          <cell r="DL1160">
            <v>0</v>
          </cell>
          <cell r="DM1160">
            <v>0</v>
          </cell>
          <cell r="DN1160">
            <v>0</v>
          </cell>
          <cell r="DO1160">
            <v>0</v>
          </cell>
          <cell r="DP1160">
            <v>0</v>
          </cell>
          <cell r="DQ1160">
            <v>0</v>
          </cell>
          <cell r="DR1160">
            <v>0</v>
          </cell>
          <cell r="DS1160">
            <v>0</v>
          </cell>
          <cell r="DT1160">
            <v>0</v>
          </cell>
          <cell r="DU1160">
            <v>0</v>
          </cell>
          <cell r="DV1160">
            <v>0</v>
          </cell>
          <cell r="DW1160">
            <v>0</v>
          </cell>
          <cell r="DX1160">
            <v>0</v>
          </cell>
          <cell r="DY1160">
            <v>0</v>
          </cell>
          <cell r="DZ1160">
            <v>0</v>
          </cell>
          <cell r="EA1160">
            <v>0</v>
          </cell>
          <cell r="EB1160">
            <v>0</v>
          </cell>
          <cell r="EC1160">
            <v>0</v>
          </cell>
          <cell r="ED1160">
            <v>0</v>
          </cell>
          <cell r="EE1160">
            <v>0</v>
          </cell>
          <cell r="EF1160">
            <v>0</v>
          </cell>
          <cell r="EG1160">
            <v>0</v>
          </cell>
          <cell r="EH1160">
            <v>0</v>
          </cell>
          <cell r="EI1160">
            <v>0</v>
          </cell>
          <cell r="EJ1160">
            <v>0</v>
          </cell>
          <cell r="EK1160">
            <v>0</v>
          </cell>
          <cell r="EL1160">
            <v>0</v>
          </cell>
          <cell r="EM1160">
            <v>0</v>
          </cell>
          <cell r="EN1160">
            <v>0</v>
          </cell>
          <cell r="EO1160">
            <v>0</v>
          </cell>
          <cell r="EP1160">
            <v>0</v>
          </cell>
          <cell r="EQ1160">
            <v>0</v>
          </cell>
          <cell r="ER1160">
            <v>0</v>
          </cell>
          <cell r="ES1160">
            <v>0</v>
          </cell>
          <cell r="ET1160">
            <v>0</v>
          </cell>
          <cell r="EU1160">
            <v>0</v>
          </cell>
          <cell r="EV1160">
            <v>0</v>
          </cell>
          <cell r="EW1160">
            <v>0</v>
          </cell>
          <cell r="EX1160">
            <v>0</v>
          </cell>
          <cell r="EY1160">
            <v>0</v>
          </cell>
          <cell r="EZ1160">
            <v>0</v>
          </cell>
          <cell r="FA1160">
            <v>0</v>
          </cell>
          <cell r="FB1160">
            <v>0</v>
          </cell>
          <cell r="FC1160">
            <v>0</v>
          </cell>
          <cell r="FD1160">
            <v>0</v>
          </cell>
          <cell r="FE1160">
            <v>0</v>
          </cell>
          <cell r="FF1160">
            <v>0</v>
          </cell>
          <cell r="FG1160">
            <v>0</v>
          </cell>
          <cell r="FH1160">
            <v>0</v>
          </cell>
          <cell r="FI1160">
            <v>0</v>
          </cell>
          <cell r="FJ1160">
            <v>0</v>
          </cell>
          <cell r="FK1160">
            <v>0</v>
          </cell>
          <cell r="FL1160">
            <v>0</v>
          </cell>
          <cell r="FM1160">
            <v>0</v>
          </cell>
          <cell r="FN1160">
            <v>0</v>
          </cell>
          <cell r="FO1160">
            <v>0</v>
          </cell>
          <cell r="FP1160">
            <v>0</v>
          </cell>
          <cell r="FQ1160">
            <v>0</v>
          </cell>
          <cell r="FR1160">
            <v>0</v>
          </cell>
          <cell r="FS1160">
            <v>0</v>
          </cell>
          <cell r="FT1160">
            <v>0</v>
          </cell>
          <cell r="FU1160">
            <v>0</v>
          </cell>
          <cell r="FV1160">
            <v>0</v>
          </cell>
          <cell r="FW1160">
            <v>0</v>
          </cell>
          <cell r="FX1160">
            <v>0</v>
          </cell>
          <cell r="FY1160">
            <v>0</v>
          </cell>
          <cell r="FZ1160">
            <v>0</v>
          </cell>
          <cell r="GA1160">
            <v>0</v>
          </cell>
          <cell r="GB1160">
            <v>0</v>
          </cell>
          <cell r="GC1160">
            <v>0</v>
          </cell>
          <cell r="GD1160">
            <v>0</v>
          </cell>
          <cell r="GE1160">
            <v>0</v>
          </cell>
          <cell r="GF1160">
            <v>0</v>
          </cell>
          <cell r="GG1160">
            <v>0</v>
          </cell>
          <cell r="GH1160">
            <v>0</v>
          </cell>
          <cell r="GI1160">
            <v>0</v>
          </cell>
          <cell r="GJ1160">
            <v>0</v>
          </cell>
          <cell r="GK1160">
            <v>0</v>
          </cell>
          <cell r="GL1160">
            <v>0</v>
          </cell>
          <cell r="GM1160">
            <v>0</v>
          </cell>
          <cell r="GN1160">
            <v>0</v>
          </cell>
          <cell r="GO1160">
            <v>0</v>
          </cell>
          <cell r="GP1160">
            <v>0</v>
          </cell>
          <cell r="GQ1160">
            <v>0</v>
          </cell>
          <cell r="GR1160">
            <v>0</v>
          </cell>
          <cell r="GS1160">
            <v>0</v>
          </cell>
          <cell r="GT1160">
            <v>0</v>
          </cell>
          <cell r="GU1160">
            <v>0</v>
          </cell>
          <cell r="GV1160">
            <v>0</v>
          </cell>
          <cell r="GW1160">
            <v>0</v>
          </cell>
          <cell r="GX1160">
            <v>0</v>
          </cell>
          <cell r="GY1160">
            <v>0</v>
          </cell>
          <cell r="GZ1160">
            <v>0</v>
          </cell>
          <cell r="HA1160">
            <v>0</v>
          </cell>
          <cell r="HB1160">
            <v>0</v>
          </cell>
          <cell r="HC1160">
            <v>0</v>
          </cell>
          <cell r="HD1160">
            <v>0</v>
          </cell>
          <cell r="HE1160">
            <v>0</v>
          </cell>
          <cell r="HF1160">
            <v>0</v>
          </cell>
          <cell r="HG1160">
            <v>0</v>
          </cell>
          <cell r="HH1160">
            <v>0</v>
          </cell>
          <cell r="HI1160">
            <v>0</v>
          </cell>
          <cell r="HJ1160">
            <v>0</v>
          </cell>
          <cell r="HK1160">
            <v>0</v>
          </cell>
          <cell r="HL1160">
            <v>0</v>
          </cell>
          <cell r="HM1160">
            <v>0</v>
          </cell>
          <cell r="HN1160">
            <v>0</v>
          </cell>
          <cell r="HO1160">
            <v>0</v>
          </cell>
          <cell r="HP1160">
            <v>0</v>
          </cell>
          <cell r="HQ1160">
            <v>0</v>
          </cell>
          <cell r="HR1160">
            <v>0</v>
          </cell>
          <cell r="HS1160">
            <v>0</v>
          </cell>
          <cell r="HT1160">
            <v>0</v>
          </cell>
          <cell r="HU1160">
            <v>0</v>
          </cell>
          <cell r="HV1160">
            <v>0</v>
          </cell>
          <cell r="HW1160">
            <v>0</v>
          </cell>
          <cell r="HX1160">
            <v>0</v>
          </cell>
          <cell r="HY1160">
            <v>0</v>
          </cell>
          <cell r="HZ1160">
            <v>0</v>
          </cell>
          <cell r="IA1160">
            <v>0</v>
          </cell>
          <cell r="IB1160">
            <v>0</v>
          </cell>
          <cell r="IC1160">
            <v>0</v>
          </cell>
          <cell r="ID1160">
            <v>0</v>
          </cell>
          <cell r="IE1160">
            <v>0</v>
          </cell>
          <cell r="IF1160">
            <v>0</v>
          </cell>
          <cell r="IG1160">
            <v>0</v>
          </cell>
          <cell r="IH1160">
            <v>0</v>
          </cell>
          <cell r="II1160">
            <v>0</v>
          </cell>
          <cell r="IJ1160">
            <v>0</v>
          </cell>
          <cell r="IK1160">
            <v>0</v>
          </cell>
          <cell r="IL1160">
            <v>0</v>
          </cell>
          <cell r="IM1160">
            <v>0</v>
          </cell>
          <cell r="IN1160">
            <v>0</v>
          </cell>
          <cell r="IO1160">
            <v>0</v>
          </cell>
          <cell r="IP1160">
            <v>0</v>
          </cell>
          <cell r="IQ1160">
            <v>0</v>
          </cell>
          <cell r="IR1160">
            <v>0</v>
          </cell>
          <cell r="IS1160">
            <v>0</v>
          </cell>
          <cell r="IT1160">
            <v>0</v>
          </cell>
          <cell r="IU1160">
            <v>0</v>
          </cell>
          <cell r="IV1160">
            <v>0</v>
          </cell>
          <cell r="IW1160">
            <v>0</v>
          </cell>
          <cell r="IX1160">
            <v>0</v>
          </cell>
          <cell r="IY1160">
            <v>0</v>
          </cell>
          <cell r="IZ1160">
            <v>0</v>
          </cell>
          <cell r="JA1160">
            <v>0</v>
          </cell>
          <cell r="JB1160">
            <v>0</v>
          </cell>
          <cell r="JC1160">
            <v>0</v>
          </cell>
          <cell r="JD1160">
            <v>0</v>
          </cell>
          <cell r="JE1160">
            <v>0</v>
          </cell>
          <cell r="JF1160">
            <v>0</v>
          </cell>
          <cell r="JG1160">
            <v>0</v>
          </cell>
          <cell r="JH1160">
            <v>0</v>
          </cell>
          <cell r="JI1160">
            <v>0</v>
          </cell>
          <cell r="JJ1160">
            <v>0</v>
          </cell>
          <cell r="JK1160">
            <v>0</v>
          </cell>
          <cell r="JL1160">
            <v>0</v>
          </cell>
          <cell r="JM1160">
            <v>0</v>
          </cell>
          <cell r="JN1160">
            <v>0</v>
          </cell>
          <cell r="JO1160">
            <v>0</v>
          </cell>
          <cell r="JP1160">
            <v>0</v>
          </cell>
          <cell r="JQ1160">
            <v>0</v>
          </cell>
        </row>
        <row r="1161">
          <cell r="D1161" t="str">
            <v>HY_.QF.UID._.qID.Consolidated_Irrigation</v>
          </cell>
          <cell r="F1161">
            <v>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0</v>
          </cell>
          <cell r="V1161">
            <v>0</v>
          </cell>
          <cell r="W1161">
            <v>0</v>
          </cell>
          <cell r="X1161">
            <v>0</v>
          </cell>
          <cell r="Y1161">
            <v>0</v>
          </cell>
          <cell r="Z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0</v>
          </cell>
          <cell r="AE1161">
            <v>0</v>
          </cell>
          <cell r="AF1161">
            <v>0</v>
          </cell>
          <cell r="AG1161">
            <v>0</v>
          </cell>
          <cell r="AH1161">
            <v>0</v>
          </cell>
          <cell r="AI1161">
            <v>0</v>
          </cell>
          <cell r="AJ1161">
            <v>0</v>
          </cell>
          <cell r="AK1161">
            <v>0</v>
          </cell>
          <cell r="AL1161">
            <v>0</v>
          </cell>
          <cell r="AM1161">
            <v>0</v>
          </cell>
          <cell r="AN1161">
            <v>0</v>
          </cell>
          <cell r="AO1161">
            <v>0</v>
          </cell>
          <cell r="AP1161">
            <v>0</v>
          </cell>
          <cell r="AQ1161">
            <v>0</v>
          </cell>
          <cell r="AR1161">
            <v>0</v>
          </cell>
          <cell r="AS1161">
            <v>0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0</v>
          </cell>
          <cell r="AY1161">
            <v>0</v>
          </cell>
          <cell r="AZ1161">
            <v>0</v>
          </cell>
          <cell r="BA1161">
            <v>0</v>
          </cell>
          <cell r="BB1161">
            <v>0</v>
          </cell>
          <cell r="BC1161">
            <v>0</v>
          </cell>
          <cell r="BD1161">
            <v>0</v>
          </cell>
          <cell r="BE1161">
            <v>0</v>
          </cell>
          <cell r="BF1161">
            <v>0</v>
          </cell>
          <cell r="BG1161">
            <v>0</v>
          </cell>
          <cell r="BH1161">
            <v>0</v>
          </cell>
          <cell r="BI1161">
            <v>0</v>
          </cell>
          <cell r="BJ1161">
            <v>0</v>
          </cell>
          <cell r="BK1161">
            <v>0</v>
          </cell>
          <cell r="BL1161">
            <v>0</v>
          </cell>
          <cell r="BM1161">
            <v>0</v>
          </cell>
          <cell r="BN1161">
            <v>0</v>
          </cell>
          <cell r="BO1161">
            <v>0</v>
          </cell>
          <cell r="BP1161">
            <v>0</v>
          </cell>
          <cell r="BQ1161">
            <v>0</v>
          </cell>
          <cell r="BR1161">
            <v>0</v>
          </cell>
          <cell r="BS1161">
            <v>0</v>
          </cell>
          <cell r="BT1161">
            <v>0</v>
          </cell>
          <cell r="BU1161">
            <v>0</v>
          </cell>
          <cell r="BV1161">
            <v>0</v>
          </cell>
          <cell r="BW1161">
            <v>0</v>
          </cell>
          <cell r="BX1161">
            <v>0</v>
          </cell>
          <cell r="BY1161">
            <v>0</v>
          </cell>
          <cell r="BZ1161">
            <v>0</v>
          </cell>
          <cell r="CA1161">
            <v>0</v>
          </cell>
          <cell r="CB1161">
            <v>0</v>
          </cell>
          <cell r="CC1161">
            <v>0</v>
          </cell>
          <cell r="CD1161">
            <v>0</v>
          </cell>
          <cell r="CE1161">
            <v>0</v>
          </cell>
          <cell r="CF1161">
            <v>0</v>
          </cell>
          <cell r="CG1161">
            <v>0</v>
          </cell>
          <cell r="CH1161">
            <v>0</v>
          </cell>
          <cell r="CI1161">
            <v>0</v>
          </cell>
          <cell r="CJ1161">
            <v>0</v>
          </cell>
          <cell r="CK1161">
            <v>0</v>
          </cell>
          <cell r="CL1161">
            <v>0</v>
          </cell>
          <cell r="CM1161">
            <v>0</v>
          </cell>
          <cell r="CN1161">
            <v>0</v>
          </cell>
          <cell r="CO1161">
            <v>0</v>
          </cell>
          <cell r="CP1161">
            <v>0</v>
          </cell>
          <cell r="CQ1161">
            <v>0</v>
          </cell>
          <cell r="CR1161">
            <v>0</v>
          </cell>
          <cell r="CS1161">
            <v>0</v>
          </cell>
          <cell r="CT1161">
            <v>0</v>
          </cell>
          <cell r="CU1161">
            <v>0</v>
          </cell>
          <cell r="CV1161">
            <v>0</v>
          </cell>
          <cell r="CW1161">
            <v>0</v>
          </cell>
          <cell r="CX1161">
            <v>0</v>
          </cell>
          <cell r="CY1161">
            <v>0</v>
          </cell>
          <cell r="CZ1161">
            <v>0</v>
          </cell>
          <cell r="DA1161">
            <v>0</v>
          </cell>
          <cell r="DB1161">
            <v>0</v>
          </cell>
          <cell r="DC1161">
            <v>0</v>
          </cell>
          <cell r="DD1161">
            <v>0</v>
          </cell>
          <cell r="DE1161">
            <v>0</v>
          </cell>
          <cell r="DF1161">
            <v>0</v>
          </cell>
          <cell r="DG1161">
            <v>0</v>
          </cell>
          <cell r="DH1161">
            <v>0</v>
          </cell>
          <cell r="DI1161">
            <v>0</v>
          </cell>
          <cell r="DJ1161">
            <v>0</v>
          </cell>
          <cell r="DK1161">
            <v>0</v>
          </cell>
          <cell r="DL1161">
            <v>0</v>
          </cell>
          <cell r="DM1161">
            <v>0</v>
          </cell>
          <cell r="DN1161">
            <v>0</v>
          </cell>
          <cell r="DO1161">
            <v>0</v>
          </cell>
          <cell r="DP1161">
            <v>0</v>
          </cell>
          <cell r="DQ1161">
            <v>0</v>
          </cell>
          <cell r="DR1161">
            <v>0</v>
          </cell>
          <cell r="DS1161">
            <v>0</v>
          </cell>
          <cell r="DT1161">
            <v>0</v>
          </cell>
          <cell r="DU1161">
            <v>0</v>
          </cell>
          <cell r="DV1161">
            <v>0</v>
          </cell>
          <cell r="DW1161">
            <v>0</v>
          </cell>
          <cell r="DX1161">
            <v>0</v>
          </cell>
          <cell r="DY1161">
            <v>0</v>
          </cell>
          <cell r="DZ1161">
            <v>0</v>
          </cell>
          <cell r="EA1161">
            <v>0</v>
          </cell>
          <cell r="EB1161">
            <v>0</v>
          </cell>
          <cell r="EC1161">
            <v>0</v>
          </cell>
          <cell r="ED1161">
            <v>0</v>
          </cell>
          <cell r="EE1161">
            <v>0</v>
          </cell>
          <cell r="EF1161">
            <v>0</v>
          </cell>
          <cell r="EG1161">
            <v>0</v>
          </cell>
          <cell r="EH1161">
            <v>0</v>
          </cell>
          <cell r="EI1161">
            <v>0</v>
          </cell>
          <cell r="EJ1161">
            <v>0</v>
          </cell>
          <cell r="EK1161">
            <v>0</v>
          </cell>
          <cell r="EL1161">
            <v>0</v>
          </cell>
          <cell r="EM1161">
            <v>0</v>
          </cell>
          <cell r="EN1161">
            <v>0</v>
          </cell>
          <cell r="EO1161">
            <v>0</v>
          </cell>
          <cell r="EP1161">
            <v>0</v>
          </cell>
          <cell r="EQ1161">
            <v>0</v>
          </cell>
          <cell r="ER1161">
            <v>0</v>
          </cell>
          <cell r="ES1161">
            <v>0</v>
          </cell>
          <cell r="ET1161">
            <v>0</v>
          </cell>
          <cell r="EU1161">
            <v>0</v>
          </cell>
          <cell r="EV1161">
            <v>0</v>
          </cell>
          <cell r="EW1161">
            <v>0</v>
          </cell>
          <cell r="EX1161">
            <v>0</v>
          </cell>
          <cell r="EY1161">
            <v>0</v>
          </cell>
          <cell r="EZ1161">
            <v>0</v>
          </cell>
          <cell r="FA1161">
            <v>0</v>
          </cell>
          <cell r="FB1161">
            <v>0</v>
          </cell>
          <cell r="FC1161">
            <v>0</v>
          </cell>
          <cell r="FD1161">
            <v>0</v>
          </cell>
          <cell r="FE1161">
            <v>0</v>
          </cell>
          <cell r="FF1161">
            <v>0</v>
          </cell>
          <cell r="FG1161">
            <v>0</v>
          </cell>
          <cell r="FH1161">
            <v>0</v>
          </cell>
          <cell r="FI1161">
            <v>0</v>
          </cell>
          <cell r="FJ1161">
            <v>0</v>
          </cell>
          <cell r="FK1161">
            <v>0</v>
          </cell>
          <cell r="FL1161">
            <v>0</v>
          </cell>
          <cell r="FM1161">
            <v>0</v>
          </cell>
          <cell r="FN1161">
            <v>0</v>
          </cell>
          <cell r="FO1161">
            <v>0</v>
          </cell>
          <cell r="FP1161">
            <v>0</v>
          </cell>
          <cell r="FQ1161">
            <v>0</v>
          </cell>
          <cell r="FR1161">
            <v>0</v>
          </cell>
          <cell r="FS1161">
            <v>0</v>
          </cell>
          <cell r="FT1161">
            <v>0</v>
          </cell>
          <cell r="FU1161">
            <v>0</v>
          </cell>
          <cell r="FV1161">
            <v>0</v>
          </cell>
          <cell r="FW1161">
            <v>0</v>
          </cell>
          <cell r="FX1161">
            <v>0</v>
          </cell>
          <cell r="FY1161">
            <v>0</v>
          </cell>
          <cell r="FZ1161">
            <v>0</v>
          </cell>
          <cell r="GA1161">
            <v>0</v>
          </cell>
          <cell r="GB1161">
            <v>0</v>
          </cell>
          <cell r="GC1161">
            <v>0</v>
          </cell>
          <cell r="GD1161">
            <v>0</v>
          </cell>
          <cell r="GE1161">
            <v>0</v>
          </cell>
          <cell r="GF1161">
            <v>0</v>
          </cell>
          <cell r="GG1161">
            <v>0</v>
          </cell>
          <cell r="GH1161">
            <v>0</v>
          </cell>
          <cell r="GI1161">
            <v>0</v>
          </cell>
          <cell r="GJ1161">
            <v>0</v>
          </cell>
          <cell r="GK1161">
            <v>0</v>
          </cell>
          <cell r="GL1161">
            <v>0</v>
          </cell>
          <cell r="GM1161">
            <v>0</v>
          </cell>
          <cell r="GN1161">
            <v>0</v>
          </cell>
          <cell r="GO1161">
            <v>0</v>
          </cell>
          <cell r="GP1161">
            <v>0</v>
          </cell>
          <cell r="GQ1161">
            <v>0</v>
          </cell>
          <cell r="GR1161">
            <v>0</v>
          </cell>
          <cell r="GS1161">
            <v>0</v>
          </cell>
          <cell r="GT1161">
            <v>0</v>
          </cell>
          <cell r="GU1161">
            <v>0</v>
          </cell>
          <cell r="GV1161">
            <v>0</v>
          </cell>
          <cell r="GW1161">
            <v>0</v>
          </cell>
          <cell r="GX1161">
            <v>0</v>
          </cell>
          <cell r="GY1161">
            <v>0</v>
          </cell>
          <cell r="GZ1161">
            <v>0</v>
          </cell>
          <cell r="HA1161">
            <v>0</v>
          </cell>
          <cell r="HB1161">
            <v>0</v>
          </cell>
          <cell r="HC1161">
            <v>0</v>
          </cell>
          <cell r="HD1161">
            <v>0</v>
          </cell>
          <cell r="HE1161">
            <v>0</v>
          </cell>
          <cell r="HF1161">
            <v>0</v>
          </cell>
          <cell r="HG1161">
            <v>0</v>
          </cell>
          <cell r="HH1161">
            <v>0</v>
          </cell>
          <cell r="HI1161">
            <v>0</v>
          </cell>
          <cell r="HJ1161">
            <v>0</v>
          </cell>
          <cell r="HK1161">
            <v>0</v>
          </cell>
          <cell r="HL1161">
            <v>0</v>
          </cell>
          <cell r="HM1161">
            <v>0</v>
          </cell>
          <cell r="HN1161">
            <v>0</v>
          </cell>
          <cell r="HO1161">
            <v>0</v>
          </cell>
          <cell r="HP1161">
            <v>0</v>
          </cell>
          <cell r="HQ1161">
            <v>0</v>
          </cell>
          <cell r="HR1161">
            <v>0</v>
          </cell>
          <cell r="HS1161">
            <v>0</v>
          </cell>
          <cell r="HT1161">
            <v>0</v>
          </cell>
          <cell r="HU1161">
            <v>0</v>
          </cell>
          <cell r="HV1161">
            <v>0</v>
          </cell>
          <cell r="HW1161">
            <v>0</v>
          </cell>
          <cell r="HX1161">
            <v>0</v>
          </cell>
          <cell r="HY1161">
            <v>0</v>
          </cell>
          <cell r="HZ1161">
            <v>0</v>
          </cell>
          <cell r="IA1161">
            <v>0</v>
          </cell>
          <cell r="IB1161">
            <v>0</v>
          </cell>
          <cell r="IC1161">
            <v>0</v>
          </cell>
          <cell r="ID1161">
            <v>0</v>
          </cell>
          <cell r="IE1161">
            <v>0</v>
          </cell>
          <cell r="IF1161">
            <v>0</v>
          </cell>
          <cell r="IG1161">
            <v>0</v>
          </cell>
          <cell r="IH1161">
            <v>0</v>
          </cell>
          <cell r="II1161">
            <v>0</v>
          </cell>
          <cell r="IJ1161">
            <v>0</v>
          </cell>
          <cell r="IK1161">
            <v>0</v>
          </cell>
          <cell r="IL1161">
            <v>0</v>
          </cell>
          <cell r="IM1161">
            <v>0</v>
          </cell>
          <cell r="IN1161">
            <v>0</v>
          </cell>
          <cell r="IO1161">
            <v>0</v>
          </cell>
          <cell r="IP1161">
            <v>0</v>
          </cell>
          <cell r="IQ1161">
            <v>0</v>
          </cell>
          <cell r="IR1161">
            <v>0</v>
          </cell>
          <cell r="IS1161">
            <v>0</v>
          </cell>
          <cell r="IT1161">
            <v>0</v>
          </cell>
          <cell r="IU1161">
            <v>0</v>
          </cell>
          <cell r="IV1161">
            <v>0</v>
          </cell>
          <cell r="IW1161">
            <v>0</v>
          </cell>
          <cell r="IX1161">
            <v>0</v>
          </cell>
          <cell r="IY1161">
            <v>0</v>
          </cell>
          <cell r="IZ1161">
            <v>0</v>
          </cell>
          <cell r="JA1161">
            <v>0</v>
          </cell>
          <cell r="JB1161">
            <v>0</v>
          </cell>
          <cell r="JC1161">
            <v>0</v>
          </cell>
          <cell r="JD1161">
            <v>0</v>
          </cell>
          <cell r="JE1161">
            <v>0</v>
          </cell>
          <cell r="JF1161">
            <v>0</v>
          </cell>
          <cell r="JG1161">
            <v>0</v>
          </cell>
          <cell r="JH1161">
            <v>0</v>
          </cell>
          <cell r="JI1161">
            <v>0</v>
          </cell>
          <cell r="JJ1161">
            <v>0</v>
          </cell>
          <cell r="JK1161">
            <v>0</v>
          </cell>
          <cell r="JL1161">
            <v>0</v>
          </cell>
          <cell r="JM1161">
            <v>0</v>
          </cell>
          <cell r="JN1161">
            <v>0</v>
          </cell>
          <cell r="JO1161">
            <v>0</v>
          </cell>
          <cell r="JP1161">
            <v>0</v>
          </cell>
          <cell r="JQ1161">
            <v>0</v>
          </cell>
        </row>
        <row r="1162">
          <cell r="D1162" t="str">
            <v>HY_.QF.UID._.qID.Georgetown_Power</v>
          </cell>
          <cell r="F1162">
            <v>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0</v>
          </cell>
          <cell r="V1162">
            <v>0</v>
          </cell>
          <cell r="W1162">
            <v>0</v>
          </cell>
          <cell r="X1162">
            <v>0</v>
          </cell>
          <cell r="Y1162">
            <v>0</v>
          </cell>
          <cell r="Z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0</v>
          </cell>
          <cell r="AE1162">
            <v>0</v>
          </cell>
          <cell r="AF1162">
            <v>0</v>
          </cell>
          <cell r="AG1162">
            <v>0</v>
          </cell>
          <cell r="AH1162">
            <v>0</v>
          </cell>
          <cell r="AI1162">
            <v>0</v>
          </cell>
          <cell r="AJ1162">
            <v>0</v>
          </cell>
          <cell r="AK1162">
            <v>0</v>
          </cell>
          <cell r="AL1162">
            <v>0</v>
          </cell>
          <cell r="AM1162">
            <v>0</v>
          </cell>
          <cell r="AN1162">
            <v>0</v>
          </cell>
          <cell r="AO1162">
            <v>0</v>
          </cell>
          <cell r="AP1162">
            <v>0</v>
          </cell>
          <cell r="AQ1162">
            <v>0</v>
          </cell>
          <cell r="AR1162">
            <v>0</v>
          </cell>
          <cell r="AS1162">
            <v>0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0</v>
          </cell>
          <cell r="AY1162">
            <v>0</v>
          </cell>
          <cell r="AZ1162">
            <v>0</v>
          </cell>
          <cell r="BA1162">
            <v>0</v>
          </cell>
          <cell r="BB1162">
            <v>0</v>
          </cell>
          <cell r="BC1162">
            <v>0</v>
          </cell>
          <cell r="BD1162">
            <v>0</v>
          </cell>
          <cell r="BE1162">
            <v>0</v>
          </cell>
          <cell r="BF1162">
            <v>0</v>
          </cell>
          <cell r="BG1162">
            <v>0</v>
          </cell>
          <cell r="BH1162">
            <v>0</v>
          </cell>
          <cell r="BI1162">
            <v>0</v>
          </cell>
          <cell r="BJ1162">
            <v>0</v>
          </cell>
          <cell r="BK1162">
            <v>0</v>
          </cell>
          <cell r="BL1162">
            <v>0</v>
          </cell>
          <cell r="BM1162">
            <v>0</v>
          </cell>
          <cell r="BN1162">
            <v>0</v>
          </cell>
          <cell r="BO1162">
            <v>0</v>
          </cell>
          <cell r="BP1162">
            <v>0</v>
          </cell>
          <cell r="BQ1162">
            <v>0</v>
          </cell>
          <cell r="BR1162">
            <v>0</v>
          </cell>
          <cell r="BS1162">
            <v>0</v>
          </cell>
          <cell r="BT1162">
            <v>0</v>
          </cell>
          <cell r="BU1162">
            <v>0</v>
          </cell>
          <cell r="BV1162">
            <v>0</v>
          </cell>
          <cell r="BW1162">
            <v>0</v>
          </cell>
          <cell r="BX1162">
            <v>0</v>
          </cell>
          <cell r="BY1162">
            <v>0</v>
          </cell>
          <cell r="BZ1162">
            <v>0</v>
          </cell>
          <cell r="CA1162">
            <v>0</v>
          </cell>
          <cell r="CB1162">
            <v>0</v>
          </cell>
          <cell r="CC1162">
            <v>0</v>
          </cell>
          <cell r="CD1162">
            <v>0</v>
          </cell>
          <cell r="CE1162">
            <v>0</v>
          </cell>
          <cell r="CF1162">
            <v>0</v>
          </cell>
          <cell r="CG1162">
            <v>0</v>
          </cell>
          <cell r="CH1162">
            <v>0</v>
          </cell>
          <cell r="CI1162">
            <v>0</v>
          </cell>
          <cell r="CJ1162">
            <v>0</v>
          </cell>
          <cell r="CK1162">
            <v>0</v>
          </cell>
          <cell r="CL1162">
            <v>0</v>
          </cell>
          <cell r="CM1162">
            <v>0</v>
          </cell>
          <cell r="CN1162">
            <v>0</v>
          </cell>
          <cell r="CO1162">
            <v>0</v>
          </cell>
          <cell r="CP1162">
            <v>0</v>
          </cell>
          <cell r="CQ1162">
            <v>0</v>
          </cell>
          <cell r="CR1162">
            <v>0</v>
          </cell>
          <cell r="CS1162">
            <v>0</v>
          </cell>
          <cell r="CT1162">
            <v>0</v>
          </cell>
          <cell r="CU1162">
            <v>0</v>
          </cell>
          <cell r="CV1162">
            <v>0</v>
          </cell>
          <cell r="CW1162">
            <v>0</v>
          </cell>
          <cell r="CX1162">
            <v>0</v>
          </cell>
          <cell r="CY1162">
            <v>0</v>
          </cell>
          <cell r="CZ1162">
            <v>0</v>
          </cell>
          <cell r="DA1162">
            <v>0</v>
          </cell>
          <cell r="DB1162">
            <v>0</v>
          </cell>
          <cell r="DC1162">
            <v>0</v>
          </cell>
          <cell r="DD1162">
            <v>0</v>
          </cell>
          <cell r="DE1162">
            <v>0</v>
          </cell>
          <cell r="DF1162">
            <v>0</v>
          </cell>
          <cell r="DG1162">
            <v>0</v>
          </cell>
          <cell r="DH1162">
            <v>0</v>
          </cell>
          <cell r="DI1162">
            <v>0</v>
          </cell>
          <cell r="DJ1162">
            <v>0</v>
          </cell>
          <cell r="DK1162">
            <v>0</v>
          </cell>
          <cell r="DL1162">
            <v>0</v>
          </cell>
          <cell r="DM1162">
            <v>0</v>
          </cell>
          <cell r="DN1162">
            <v>0</v>
          </cell>
          <cell r="DO1162">
            <v>0</v>
          </cell>
          <cell r="DP1162">
            <v>0</v>
          </cell>
          <cell r="DQ1162">
            <v>0</v>
          </cell>
          <cell r="DR1162">
            <v>0</v>
          </cell>
          <cell r="DS1162">
            <v>0</v>
          </cell>
          <cell r="DT1162">
            <v>0</v>
          </cell>
          <cell r="DU1162">
            <v>0</v>
          </cell>
          <cell r="DV1162">
            <v>0</v>
          </cell>
          <cell r="DW1162">
            <v>0</v>
          </cell>
          <cell r="DX1162">
            <v>0</v>
          </cell>
          <cell r="DY1162">
            <v>0</v>
          </cell>
          <cell r="DZ1162">
            <v>0</v>
          </cell>
          <cell r="EA1162">
            <v>0</v>
          </cell>
          <cell r="EB1162">
            <v>0</v>
          </cell>
          <cell r="EC1162">
            <v>0</v>
          </cell>
          <cell r="ED1162">
            <v>0</v>
          </cell>
          <cell r="EE1162">
            <v>0</v>
          </cell>
          <cell r="EF1162">
            <v>0</v>
          </cell>
          <cell r="EG1162">
            <v>0</v>
          </cell>
          <cell r="EH1162">
            <v>0</v>
          </cell>
          <cell r="EI1162">
            <v>0</v>
          </cell>
          <cell r="EJ1162">
            <v>0</v>
          </cell>
          <cell r="EK1162">
            <v>0</v>
          </cell>
          <cell r="EL1162">
            <v>0</v>
          </cell>
          <cell r="EM1162">
            <v>0</v>
          </cell>
          <cell r="EN1162">
            <v>0</v>
          </cell>
          <cell r="EO1162">
            <v>0</v>
          </cell>
          <cell r="EP1162">
            <v>0</v>
          </cell>
          <cell r="EQ1162">
            <v>0</v>
          </cell>
          <cell r="ER1162">
            <v>0</v>
          </cell>
          <cell r="ES1162">
            <v>0</v>
          </cell>
          <cell r="ET1162">
            <v>0</v>
          </cell>
          <cell r="EU1162">
            <v>0</v>
          </cell>
          <cell r="EV1162">
            <v>0</v>
          </cell>
          <cell r="EW1162">
            <v>0</v>
          </cell>
          <cell r="EX1162">
            <v>0</v>
          </cell>
          <cell r="EY1162">
            <v>0</v>
          </cell>
          <cell r="EZ1162">
            <v>0</v>
          </cell>
          <cell r="FA1162">
            <v>0</v>
          </cell>
          <cell r="FB1162">
            <v>0</v>
          </cell>
          <cell r="FC1162">
            <v>0</v>
          </cell>
          <cell r="FD1162">
            <v>0</v>
          </cell>
          <cell r="FE1162">
            <v>0</v>
          </cell>
          <cell r="FF1162">
            <v>0</v>
          </cell>
          <cell r="FG1162">
            <v>0</v>
          </cell>
          <cell r="FH1162">
            <v>0</v>
          </cell>
          <cell r="FI1162">
            <v>0</v>
          </cell>
          <cell r="FJ1162">
            <v>0</v>
          </cell>
          <cell r="FK1162">
            <v>0</v>
          </cell>
          <cell r="FL1162">
            <v>0</v>
          </cell>
          <cell r="FM1162">
            <v>0</v>
          </cell>
          <cell r="FN1162">
            <v>0</v>
          </cell>
          <cell r="FO1162">
            <v>0</v>
          </cell>
          <cell r="FP1162">
            <v>0</v>
          </cell>
          <cell r="FQ1162">
            <v>0</v>
          </cell>
          <cell r="FR1162">
            <v>0</v>
          </cell>
          <cell r="FS1162">
            <v>0</v>
          </cell>
          <cell r="FT1162">
            <v>0</v>
          </cell>
          <cell r="FU1162">
            <v>0</v>
          </cell>
          <cell r="FV1162">
            <v>0</v>
          </cell>
          <cell r="FW1162">
            <v>0</v>
          </cell>
          <cell r="FX1162">
            <v>0</v>
          </cell>
          <cell r="FY1162">
            <v>0</v>
          </cell>
          <cell r="FZ1162">
            <v>0</v>
          </cell>
          <cell r="GA1162">
            <v>0</v>
          </cell>
          <cell r="GB1162">
            <v>0</v>
          </cell>
          <cell r="GC1162">
            <v>0</v>
          </cell>
          <cell r="GD1162">
            <v>0</v>
          </cell>
          <cell r="GE1162">
            <v>0</v>
          </cell>
          <cell r="GF1162">
            <v>0</v>
          </cell>
          <cell r="GG1162">
            <v>0</v>
          </cell>
          <cell r="GH1162">
            <v>0</v>
          </cell>
          <cell r="GI1162">
            <v>0</v>
          </cell>
          <cell r="GJ1162">
            <v>0</v>
          </cell>
          <cell r="GK1162">
            <v>0</v>
          </cell>
          <cell r="GL1162">
            <v>0</v>
          </cell>
          <cell r="GM1162">
            <v>0</v>
          </cell>
          <cell r="GN1162">
            <v>0</v>
          </cell>
          <cell r="GO1162">
            <v>0</v>
          </cell>
          <cell r="GP1162">
            <v>0</v>
          </cell>
          <cell r="GQ1162">
            <v>0</v>
          </cell>
          <cell r="GR1162">
            <v>0</v>
          </cell>
          <cell r="GS1162">
            <v>0</v>
          </cell>
          <cell r="GT1162">
            <v>0</v>
          </cell>
          <cell r="GU1162">
            <v>0</v>
          </cell>
          <cell r="GV1162">
            <v>0</v>
          </cell>
          <cell r="GW1162">
            <v>0</v>
          </cell>
          <cell r="GX1162">
            <v>0</v>
          </cell>
          <cell r="GY1162">
            <v>0</v>
          </cell>
          <cell r="GZ1162">
            <v>0</v>
          </cell>
          <cell r="HA1162">
            <v>0</v>
          </cell>
          <cell r="HB1162">
            <v>0</v>
          </cell>
          <cell r="HC1162">
            <v>0</v>
          </cell>
          <cell r="HD1162">
            <v>0</v>
          </cell>
          <cell r="HE1162">
            <v>0</v>
          </cell>
          <cell r="HF1162">
            <v>0</v>
          </cell>
          <cell r="HG1162">
            <v>0</v>
          </cell>
          <cell r="HH1162">
            <v>0</v>
          </cell>
          <cell r="HI1162">
            <v>0</v>
          </cell>
          <cell r="HJ1162">
            <v>0</v>
          </cell>
          <cell r="HK1162">
            <v>0</v>
          </cell>
          <cell r="HL1162">
            <v>0</v>
          </cell>
          <cell r="HM1162">
            <v>0</v>
          </cell>
          <cell r="HN1162">
            <v>0</v>
          </cell>
          <cell r="HO1162">
            <v>0</v>
          </cell>
          <cell r="HP1162">
            <v>0</v>
          </cell>
          <cell r="HQ1162">
            <v>0</v>
          </cell>
          <cell r="HR1162">
            <v>0</v>
          </cell>
          <cell r="HS1162">
            <v>0</v>
          </cell>
          <cell r="HT1162">
            <v>0</v>
          </cell>
          <cell r="HU1162">
            <v>0</v>
          </cell>
          <cell r="HV1162">
            <v>0</v>
          </cell>
          <cell r="HW1162">
            <v>0</v>
          </cell>
          <cell r="HX1162">
            <v>0</v>
          </cell>
          <cell r="HY1162">
            <v>0</v>
          </cell>
          <cell r="HZ1162">
            <v>0</v>
          </cell>
          <cell r="IA1162">
            <v>0</v>
          </cell>
          <cell r="IB1162">
            <v>0</v>
          </cell>
          <cell r="IC1162">
            <v>0</v>
          </cell>
          <cell r="ID1162">
            <v>0</v>
          </cell>
          <cell r="IE1162">
            <v>0</v>
          </cell>
          <cell r="IF1162">
            <v>0</v>
          </cell>
          <cell r="IG1162">
            <v>0</v>
          </cell>
          <cell r="IH1162">
            <v>0</v>
          </cell>
          <cell r="II1162">
            <v>0</v>
          </cell>
          <cell r="IJ1162">
            <v>0</v>
          </cell>
          <cell r="IK1162">
            <v>0</v>
          </cell>
          <cell r="IL1162">
            <v>0</v>
          </cell>
          <cell r="IM1162">
            <v>0</v>
          </cell>
          <cell r="IN1162">
            <v>0</v>
          </cell>
          <cell r="IO1162">
            <v>0</v>
          </cell>
          <cell r="IP1162">
            <v>0</v>
          </cell>
          <cell r="IQ1162">
            <v>0</v>
          </cell>
          <cell r="IR1162">
            <v>0</v>
          </cell>
          <cell r="IS1162">
            <v>0</v>
          </cell>
          <cell r="IT1162">
            <v>0</v>
          </cell>
          <cell r="IU1162">
            <v>0</v>
          </cell>
          <cell r="IV1162">
            <v>0</v>
          </cell>
          <cell r="IW1162">
            <v>0</v>
          </cell>
          <cell r="IX1162">
            <v>0</v>
          </cell>
          <cell r="IY1162">
            <v>0</v>
          </cell>
          <cell r="IZ1162">
            <v>0</v>
          </cell>
          <cell r="JA1162">
            <v>0</v>
          </cell>
          <cell r="JB1162">
            <v>0</v>
          </cell>
          <cell r="JC1162">
            <v>0</v>
          </cell>
          <cell r="JD1162">
            <v>0</v>
          </cell>
          <cell r="JE1162">
            <v>0</v>
          </cell>
          <cell r="JF1162">
            <v>0</v>
          </cell>
          <cell r="JG1162">
            <v>0</v>
          </cell>
          <cell r="JH1162">
            <v>0</v>
          </cell>
          <cell r="JI1162">
            <v>0</v>
          </cell>
          <cell r="JJ1162">
            <v>0</v>
          </cell>
          <cell r="JK1162">
            <v>0</v>
          </cell>
          <cell r="JL1162">
            <v>0</v>
          </cell>
          <cell r="JM1162">
            <v>0</v>
          </cell>
          <cell r="JN1162">
            <v>0</v>
          </cell>
          <cell r="JO1162">
            <v>0</v>
          </cell>
          <cell r="JP1162">
            <v>0</v>
          </cell>
          <cell r="JQ1162">
            <v>0</v>
          </cell>
        </row>
        <row r="1163">
          <cell r="D1163" t="str">
            <v>HY_.QF.UID._.qID.Marsh_Valley</v>
          </cell>
          <cell r="F1163">
            <v>0</v>
          </cell>
          <cell r="G1163">
            <v>0</v>
          </cell>
          <cell r="H1163">
            <v>0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0</v>
          </cell>
          <cell r="V1163">
            <v>0</v>
          </cell>
          <cell r="W1163">
            <v>0</v>
          </cell>
          <cell r="X1163">
            <v>0</v>
          </cell>
          <cell r="Y1163">
            <v>0</v>
          </cell>
          <cell r="Z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  <cell r="AG1163">
            <v>0</v>
          </cell>
          <cell r="AH1163">
            <v>0</v>
          </cell>
          <cell r="AI1163">
            <v>0</v>
          </cell>
          <cell r="AJ1163">
            <v>0</v>
          </cell>
          <cell r="AK1163">
            <v>0</v>
          </cell>
          <cell r="AL1163">
            <v>0</v>
          </cell>
          <cell r="AM1163">
            <v>0</v>
          </cell>
          <cell r="AN1163">
            <v>0</v>
          </cell>
          <cell r="AO1163">
            <v>0</v>
          </cell>
          <cell r="AP1163">
            <v>0</v>
          </cell>
          <cell r="AQ1163">
            <v>0</v>
          </cell>
          <cell r="AR1163">
            <v>0</v>
          </cell>
          <cell r="AS1163">
            <v>0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0</v>
          </cell>
          <cell r="AY1163">
            <v>0</v>
          </cell>
          <cell r="AZ1163">
            <v>0</v>
          </cell>
          <cell r="BA1163">
            <v>0</v>
          </cell>
          <cell r="BB1163">
            <v>0</v>
          </cell>
          <cell r="BC1163">
            <v>0</v>
          </cell>
          <cell r="BD1163">
            <v>0</v>
          </cell>
          <cell r="BE1163">
            <v>0</v>
          </cell>
          <cell r="BF1163">
            <v>0</v>
          </cell>
          <cell r="BG1163">
            <v>0</v>
          </cell>
          <cell r="BH1163">
            <v>0</v>
          </cell>
          <cell r="BI1163">
            <v>0</v>
          </cell>
          <cell r="BJ1163">
            <v>0</v>
          </cell>
          <cell r="BK1163">
            <v>0</v>
          </cell>
          <cell r="BL1163">
            <v>0</v>
          </cell>
          <cell r="BM1163">
            <v>0</v>
          </cell>
          <cell r="BN1163">
            <v>0</v>
          </cell>
          <cell r="BO1163">
            <v>0</v>
          </cell>
          <cell r="BP1163">
            <v>0</v>
          </cell>
          <cell r="BQ1163">
            <v>0</v>
          </cell>
          <cell r="BR1163">
            <v>0</v>
          </cell>
          <cell r="BS1163">
            <v>0</v>
          </cell>
          <cell r="BT1163">
            <v>0</v>
          </cell>
          <cell r="BU1163">
            <v>0</v>
          </cell>
          <cell r="BV1163">
            <v>0</v>
          </cell>
          <cell r="BW1163">
            <v>0</v>
          </cell>
          <cell r="BX1163">
            <v>0</v>
          </cell>
          <cell r="BY1163">
            <v>0</v>
          </cell>
          <cell r="BZ1163">
            <v>0</v>
          </cell>
          <cell r="CA1163">
            <v>0</v>
          </cell>
          <cell r="CB1163">
            <v>0</v>
          </cell>
          <cell r="CC1163">
            <v>0</v>
          </cell>
          <cell r="CD1163">
            <v>0</v>
          </cell>
          <cell r="CE1163">
            <v>0</v>
          </cell>
          <cell r="CF1163">
            <v>0</v>
          </cell>
          <cell r="CG1163">
            <v>0</v>
          </cell>
          <cell r="CH1163">
            <v>0</v>
          </cell>
          <cell r="CI1163">
            <v>0</v>
          </cell>
          <cell r="CJ1163">
            <v>0</v>
          </cell>
          <cell r="CK1163">
            <v>0</v>
          </cell>
          <cell r="CL1163">
            <v>0</v>
          </cell>
          <cell r="CM1163">
            <v>0</v>
          </cell>
          <cell r="CN1163">
            <v>0</v>
          </cell>
          <cell r="CO1163">
            <v>0</v>
          </cell>
          <cell r="CP1163">
            <v>0</v>
          </cell>
          <cell r="CQ1163">
            <v>0</v>
          </cell>
          <cell r="CR1163">
            <v>0</v>
          </cell>
          <cell r="CS1163">
            <v>0</v>
          </cell>
          <cell r="CT1163">
            <v>0</v>
          </cell>
          <cell r="CU1163">
            <v>0</v>
          </cell>
          <cell r="CV1163">
            <v>0</v>
          </cell>
          <cell r="CW1163">
            <v>0</v>
          </cell>
          <cell r="CX1163">
            <v>0</v>
          </cell>
          <cell r="CY1163">
            <v>0</v>
          </cell>
          <cell r="CZ1163">
            <v>0</v>
          </cell>
          <cell r="DA1163">
            <v>0</v>
          </cell>
          <cell r="DB1163">
            <v>0</v>
          </cell>
          <cell r="DC1163">
            <v>0</v>
          </cell>
          <cell r="DD1163">
            <v>0</v>
          </cell>
          <cell r="DE1163">
            <v>0</v>
          </cell>
          <cell r="DF1163">
            <v>0</v>
          </cell>
          <cell r="DG1163">
            <v>0</v>
          </cell>
          <cell r="DH1163">
            <v>0</v>
          </cell>
          <cell r="DI1163">
            <v>0</v>
          </cell>
          <cell r="DJ1163">
            <v>0</v>
          </cell>
          <cell r="DK1163">
            <v>0</v>
          </cell>
          <cell r="DL1163">
            <v>0</v>
          </cell>
          <cell r="DM1163">
            <v>0</v>
          </cell>
          <cell r="DN1163">
            <v>0</v>
          </cell>
          <cell r="DO1163">
            <v>0</v>
          </cell>
          <cell r="DP1163">
            <v>0</v>
          </cell>
          <cell r="DQ1163">
            <v>0</v>
          </cell>
          <cell r="DR1163">
            <v>0</v>
          </cell>
          <cell r="DS1163">
            <v>0</v>
          </cell>
          <cell r="DT1163">
            <v>0</v>
          </cell>
          <cell r="DU1163">
            <v>0</v>
          </cell>
          <cell r="DV1163">
            <v>0</v>
          </cell>
          <cell r="DW1163">
            <v>0</v>
          </cell>
          <cell r="DX1163">
            <v>0</v>
          </cell>
          <cell r="DY1163">
            <v>0</v>
          </cell>
          <cell r="DZ1163">
            <v>0</v>
          </cell>
          <cell r="EA1163">
            <v>0</v>
          </cell>
          <cell r="EB1163">
            <v>0</v>
          </cell>
          <cell r="EC1163">
            <v>0</v>
          </cell>
          <cell r="ED1163">
            <v>0</v>
          </cell>
          <cell r="EE1163">
            <v>0</v>
          </cell>
          <cell r="EF1163">
            <v>0</v>
          </cell>
          <cell r="EG1163">
            <v>0</v>
          </cell>
          <cell r="EH1163">
            <v>0</v>
          </cell>
          <cell r="EI1163">
            <v>0</v>
          </cell>
          <cell r="EJ1163">
            <v>0</v>
          </cell>
          <cell r="EK1163">
            <v>0</v>
          </cell>
          <cell r="EL1163">
            <v>0</v>
          </cell>
          <cell r="EM1163">
            <v>0</v>
          </cell>
          <cell r="EN1163">
            <v>0</v>
          </cell>
          <cell r="EO1163">
            <v>0</v>
          </cell>
          <cell r="EP1163">
            <v>0</v>
          </cell>
          <cell r="EQ1163">
            <v>0</v>
          </cell>
          <cell r="ER1163">
            <v>0</v>
          </cell>
          <cell r="ES1163">
            <v>0</v>
          </cell>
          <cell r="ET1163">
            <v>0</v>
          </cell>
          <cell r="EU1163">
            <v>0</v>
          </cell>
          <cell r="EV1163">
            <v>0</v>
          </cell>
          <cell r="EW1163">
            <v>0</v>
          </cell>
          <cell r="EX1163">
            <v>0</v>
          </cell>
          <cell r="EY1163">
            <v>0</v>
          </cell>
          <cell r="EZ1163">
            <v>0</v>
          </cell>
          <cell r="FA1163">
            <v>0</v>
          </cell>
          <cell r="FB1163">
            <v>0</v>
          </cell>
          <cell r="FC1163">
            <v>0</v>
          </cell>
          <cell r="FD1163">
            <v>0</v>
          </cell>
          <cell r="FE1163">
            <v>0</v>
          </cell>
          <cell r="FF1163">
            <v>0</v>
          </cell>
          <cell r="FG1163">
            <v>0</v>
          </cell>
          <cell r="FH1163">
            <v>0</v>
          </cell>
          <cell r="FI1163">
            <v>0</v>
          </cell>
          <cell r="FJ1163">
            <v>0</v>
          </cell>
          <cell r="FK1163">
            <v>0</v>
          </cell>
          <cell r="FL1163">
            <v>0</v>
          </cell>
          <cell r="FM1163">
            <v>0</v>
          </cell>
          <cell r="FN1163">
            <v>0</v>
          </cell>
          <cell r="FO1163">
            <v>0</v>
          </cell>
          <cell r="FP1163">
            <v>0</v>
          </cell>
          <cell r="FQ1163">
            <v>0</v>
          </cell>
          <cell r="FR1163">
            <v>0</v>
          </cell>
          <cell r="FS1163">
            <v>0</v>
          </cell>
          <cell r="FT1163">
            <v>0</v>
          </cell>
          <cell r="FU1163">
            <v>0</v>
          </cell>
          <cell r="FV1163">
            <v>0</v>
          </cell>
          <cell r="FW1163">
            <v>0</v>
          </cell>
          <cell r="FX1163">
            <v>0</v>
          </cell>
          <cell r="FY1163">
            <v>0</v>
          </cell>
          <cell r="FZ1163">
            <v>0</v>
          </cell>
          <cell r="GA1163">
            <v>0</v>
          </cell>
          <cell r="GB1163">
            <v>0</v>
          </cell>
          <cell r="GC1163">
            <v>0</v>
          </cell>
          <cell r="GD1163">
            <v>0</v>
          </cell>
          <cell r="GE1163">
            <v>0</v>
          </cell>
          <cell r="GF1163">
            <v>0</v>
          </cell>
          <cell r="GG1163">
            <v>0</v>
          </cell>
          <cell r="GH1163">
            <v>0</v>
          </cell>
          <cell r="GI1163">
            <v>0</v>
          </cell>
          <cell r="GJ1163">
            <v>0</v>
          </cell>
          <cell r="GK1163">
            <v>0</v>
          </cell>
          <cell r="GL1163">
            <v>0</v>
          </cell>
          <cell r="GM1163">
            <v>0</v>
          </cell>
          <cell r="GN1163">
            <v>0</v>
          </cell>
          <cell r="GO1163">
            <v>0</v>
          </cell>
          <cell r="GP1163">
            <v>0</v>
          </cell>
          <cell r="GQ1163">
            <v>0</v>
          </cell>
          <cell r="GR1163">
            <v>0</v>
          </cell>
          <cell r="GS1163">
            <v>0</v>
          </cell>
          <cell r="GT1163">
            <v>0</v>
          </cell>
          <cell r="GU1163">
            <v>0</v>
          </cell>
          <cell r="GV1163">
            <v>0</v>
          </cell>
          <cell r="GW1163">
            <v>0</v>
          </cell>
          <cell r="GX1163">
            <v>0</v>
          </cell>
          <cell r="GY1163">
            <v>0</v>
          </cell>
          <cell r="GZ1163">
            <v>0</v>
          </cell>
          <cell r="HA1163">
            <v>0</v>
          </cell>
          <cell r="HB1163">
            <v>0</v>
          </cell>
          <cell r="HC1163">
            <v>0</v>
          </cell>
          <cell r="HD1163">
            <v>0</v>
          </cell>
          <cell r="HE1163">
            <v>0</v>
          </cell>
          <cell r="HF1163">
            <v>0</v>
          </cell>
          <cell r="HG1163">
            <v>0</v>
          </cell>
          <cell r="HH1163">
            <v>0</v>
          </cell>
          <cell r="HI1163">
            <v>0</v>
          </cell>
          <cell r="HJ1163">
            <v>0</v>
          </cell>
          <cell r="HK1163">
            <v>0</v>
          </cell>
          <cell r="HL1163">
            <v>0</v>
          </cell>
          <cell r="HM1163">
            <v>0</v>
          </cell>
          <cell r="HN1163">
            <v>0</v>
          </cell>
          <cell r="HO1163">
            <v>0</v>
          </cell>
          <cell r="HP1163">
            <v>0</v>
          </cell>
          <cell r="HQ1163">
            <v>0</v>
          </cell>
          <cell r="HR1163">
            <v>0</v>
          </cell>
          <cell r="HS1163">
            <v>0</v>
          </cell>
          <cell r="HT1163">
            <v>0</v>
          </cell>
          <cell r="HU1163">
            <v>0</v>
          </cell>
          <cell r="HV1163">
            <v>0</v>
          </cell>
          <cell r="HW1163">
            <v>0</v>
          </cell>
          <cell r="HX1163">
            <v>0</v>
          </cell>
          <cell r="HY1163">
            <v>0</v>
          </cell>
          <cell r="HZ1163">
            <v>0</v>
          </cell>
          <cell r="IA1163">
            <v>0</v>
          </cell>
          <cell r="IB1163">
            <v>0</v>
          </cell>
          <cell r="IC1163">
            <v>0</v>
          </cell>
          <cell r="ID1163">
            <v>0</v>
          </cell>
          <cell r="IE1163">
            <v>0</v>
          </cell>
          <cell r="IF1163">
            <v>0</v>
          </cell>
          <cell r="IG1163">
            <v>0</v>
          </cell>
          <cell r="IH1163">
            <v>0</v>
          </cell>
          <cell r="II1163">
            <v>0</v>
          </cell>
          <cell r="IJ1163">
            <v>0</v>
          </cell>
          <cell r="IK1163">
            <v>0</v>
          </cell>
          <cell r="IL1163">
            <v>0</v>
          </cell>
          <cell r="IM1163">
            <v>0</v>
          </cell>
          <cell r="IN1163">
            <v>0</v>
          </cell>
          <cell r="IO1163">
            <v>0</v>
          </cell>
          <cell r="IP1163">
            <v>0</v>
          </cell>
          <cell r="IQ1163">
            <v>0</v>
          </cell>
          <cell r="IR1163">
            <v>0</v>
          </cell>
          <cell r="IS1163">
            <v>0</v>
          </cell>
          <cell r="IT1163">
            <v>0</v>
          </cell>
          <cell r="IU1163">
            <v>0</v>
          </cell>
          <cell r="IV1163">
            <v>0</v>
          </cell>
          <cell r="IW1163">
            <v>0</v>
          </cell>
          <cell r="IX1163">
            <v>0</v>
          </cell>
          <cell r="IY1163">
            <v>0</v>
          </cell>
          <cell r="IZ1163">
            <v>0</v>
          </cell>
          <cell r="JA1163">
            <v>0</v>
          </cell>
          <cell r="JB1163">
            <v>0</v>
          </cell>
          <cell r="JC1163">
            <v>0</v>
          </cell>
          <cell r="JD1163">
            <v>0</v>
          </cell>
          <cell r="JE1163">
            <v>0</v>
          </cell>
          <cell r="JF1163">
            <v>0</v>
          </cell>
          <cell r="JG1163">
            <v>0</v>
          </cell>
          <cell r="JH1163">
            <v>0</v>
          </cell>
          <cell r="JI1163">
            <v>0</v>
          </cell>
          <cell r="JJ1163">
            <v>0</v>
          </cell>
          <cell r="JK1163">
            <v>0</v>
          </cell>
          <cell r="JL1163">
            <v>0</v>
          </cell>
          <cell r="JM1163">
            <v>0</v>
          </cell>
          <cell r="JN1163">
            <v>0</v>
          </cell>
          <cell r="JO1163">
            <v>0</v>
          </cell>
          <cell r="JP1163">
            <v>0</v>
          </cell>
          <cell r="JQ1163">
            <v>0</v>
          </cell>
        </row>
        <row r="1164">
          <cell r="D1164" t="str">
            <v>HY_.QF.UID._.qID.Mink_Creek</v>
          </cell>
          <cell r="F1164">
            <v>0</v>
          </cell>
          <cell r="G1164">
            <v>0</v>
          </cell>
          <cell r="H1164">
            <v>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0</v>
          </cell>
          <cell r="X1164">
            <v>0</v>
          </cell>
          <cell r="Y1164">
            <v>0</v>
          </cell>
          <cell r="Z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0</v>
          </cell>
          <cell r="AE1164">
            <v>0</v>
          </cell>
          <cell r="AF1164">
            <v>0</v>
          </cell>
          <cell r="AG1164">
            <v>0</v>
          </cell>
          <cell r="AH1164">
            <v>0</v>
          </cell>
          <cell r="AI1164">
            <v>0</v>
          </cell>
          <cell r="AJ1164">
            <v>0</v>
          </cell>
          <cell r="AK1164">
            <v>0</v>
          </cell>
          <cell r="AL1164">
            <v>0</v>
          </cell>
          <cell r="AM1164">
            <v>0</v>
          </cell>
          <cell r="AN1164">
            <v>0</v>
          </cell>
          <cell r="AO1164">
            <v>0</v>
          </cell>
          <cell r="AP1164">
            <v>0</v>
          </cell>
          <cell r="AQ1164">
            <v>0</v>
          </cell>
          <cell r="AR1164">
            <v>0</v>
          </cell>
          <cell r="AS1164">
            <v>0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0</v>
          </cell>
          <cell r="AY1164">
            <v>0</v>
          </cell>
          <cell r="AZ1164">
            <v>0</v>
          </cell>
          <cell r="BA1164">
            <v>0</v>
          </cell>
          <cell r="BB1164">
            <v>0</v>
          </cell>
          <cell r="BC1164">
            <v>0</v>
          </cell>
          <cell r="BD1164">
            <v>0</v>
          </cell>
          <cell r="BE1164">
            <v>0</v>
          </cell>
          <cell r="BF1164">
            <v>0</v>
          </cell>
          <cell r="BG1164">
            <v>0</v>
          </cell>
          <cell r="BH1164">
            <v>0</v>
          </cell>
          <cell r="BI1164">
            <v>0</v>
          </cell>
          <cell r="BJ1164">
            <v>0</v>
          </cell>
          <cell r="BK1164">
            <v>0</v>
          </cell>
          <cell r="BL1164">
            <v>0</v>
          </cell>
          <cell r="BM1164">
            <v>0</v>
          </cell>
          <cell r="BN1164">
            <v>0</v>
          </cell>
          <cell r="BO1164">
            <v>0</v>
          </cell>
          <cell r="BP1164">
            <v>0</v>
          </cell>
          <cell r="BQ1164">
            <v>0</v>
          </cell>
          <cell r="BR1164">
            <v>0</v>
          </cell>
          <cell r="BS1164">
            <v>0</v>
          </cell>
          <cell r="BT1164">
            <v>0</v>
          </cell>
          <cell r="BU1164">
            <v>0</v>
          </cell>
          <cell r="BV1164">
            <v>0</v>
          </cell>
          <cell r="BW1164">
            <v>0</v>
          </cell>
          <cell r="BX1164">
            <v>0</v>
          </cell>
          <cell r="BY1164">
            <v>0</v>
          </cell>
          <cell r="BZ1164">
            <v>0</v>
          </cell>
          <cell r="CA1164">
            <v>0</v>
          </cell>
          <cell r="CB1164">
            <v>0</v>
          </cell>
          <cell r="CC1164">
            <v>0</v>
          </cell>
          <cell r="CD1164">
            <v>0</v>
          </cell>
          <cell r="CE1164">
            <v>0</v>
          </cell>
          <cell r="CF1164">
            <v>0</v>
          </cell>
          <cell r="CG1164">
            <v>0</v>
          </cell>
          <cell r="CH1164">
            <v>0</v>
          </cell>
          <cell r="CI1164">
            <v>0</v>
          </cell>
          <cell r="CJ1164">
            <v>0</v>
          </cell>
          <cell r="CK1164">
            <v>0</v>
          </cell>
          <cell r="CL1164">
            <v>0</v>
          </cell>
          <cell r="CM1164">
            <v>0</v>
          </cell>
          <cell r="CN1164">
            <v>0</v>
          </cell>
          <cell r="CO1164">
            <v>0</v>
          </cell>
          <cell r="CP1164">
            <v>0</v>
          </cell>
          <cell r="CQ1164">
            <v>0</v>
          </cell>
          <cell r="CR1164">
            <v>0</v>
          </cell>
          <cell r="CS1164">
            <v>0</v>
          </cell>
          <cell r="CT1164">
            <v>0</v>
          </cell>
          <cell r="CU1164">
            <v>0</v>
          </cell>
          <cell r="CV1164">
            <v>0</v>
          </cell>
          <cell r="CW1164">
            <v>0</v>
          </cell>
          <cell r="CX1164">
            <v>0</v>
          </cell>
          <cell r="CY1164">
            <v>0</v>
          </cell>
          <cell r="CZ1164">
            <v>0</v>
          </cell>
          <cell r="DA1164">
            <v>0</v>
          </cell>
          <cell r="DB1164">
            <v>0</v>
          </cell>
          <cell r="DC1164">
            <v>0</v>
          </cell>
          <cell r="DD1164">
            <v>0</v>
          </cell>
          <cell r="DE1164">
            <v>0</v>
          </cell>
          <cell r="DF1164">
            <v>0</v>
          </cell>
          <cell r="DG1164">
            <v>0</v>
          </cell>
          <cell r="DH1164">
            <v>0</v>
          </cell>
          <cell r="DI1164">
            <v>0</v>
          </cell>
          <cell r="DJ1164">
            <v>0</v>
          </cell>
          <cell r="DK1164">
            <v>0</v>
          </cell>
          <cell r="DL1164">
            <v>0</v>
          </cell>
          <cell r="DM1164">
            <v>0</v>
          </cell>
          <cell r="DN1164">
            <v>0</v>
          </cell>
          <cell r="DO1164">
            <v>0</v>
          </cell>
          <cell r="DP1164">
            <v>0</v>
          </cell>
          <cell r="DQ1164">
            <v>0</v>
          </cell>
          <cell r="DR1164">
            <v>0</v>
          </cell>
          <cell r="DS1164">
            <v>0</v>
          </cell>
          <cell r="DT1164">
            <v>0</v>
          </cell>
          <cell r="DU1164">
            <v>0</v>
          </cell>
          <cell r="DV1164">
            <v>0</v>
          </cell>
          <cell r="DW1164">
            <v>0</v>
          </cell>
          <cell r="DX1164">
            <v>0</v>
          </cell>
          <cell r="DY1164">
            <v>0</v>
          </cell>
          <cell r="DZ1164">
            <v>0</v>
          </cell>
          <cell r="EA1164">
            <v>0</v>
          </cell>
          <cell r="EB1164">
            <v>0</v>
          </cell>
          <cell r="EC1164">
            <v>0</v>
          </cell>
          <cell r="ED1164">
            <v>0</v>
          </cell>
          <cell r="EE1164">
            <v>0</v>
          </cell>
          <cell r="EF1164">
            <v>0</v>
          </cell>
          <cell r="EG1164">
            <v>0</v>
          </cell>
          <cell r="EH1164">
            <v>0</v>
          </cell>
          <cell r="EI1164">
            <v>0</v>
          </cell>
          <cell r="EJ1164">
            <v>0</v>
          </cell>
          <cell r="EK1164">
            <v>0</v>
          </cell>
          <cell r="EL1164">
            <v>0</v>
          </cell>
          <cell r="EM1164">
            <v>0</v>
          </cell>
          <cell r="EN1164">
            <v>0</v>
          </cell>
          <cell r="EO1164">
            <v>0</v>
          </cell>
          <cell r="EP1164">
            <v>0</v>
          </cell>
          <cell r="EQ1164">
            <v>0</v>
          </cell>
          <cell r="ER1164">
            <v>0</v>
          </cell>
          <cell r="ES1164">
            <v>0</v>
          </cell>
          <cell r="ET1164">
            <v>0</v>
          </cell>
          <cell r="EU1164">
            <v>0</v>
          </cell>
          <cell r="EV1164">
            <v>0</v>
          </cell>
          <cell r="EW1164">
            <v>0</v>
          </cell>
          <cell r="EX1164">
            <v>0</v>
          </cell>
          <cell r="EY1164">
            <v>0</v>
          </cell>
          <cell r="EZ1164">
            <v>0</v>
          </cell>
          <cell r="FA1164">
            <v>0</v>
          </cell>
          <cell r="FB1164">
            <v>0</v>
          </cell>
          <cell r="FC1164">
            <v>0</v>
          </cell>
          <cell r="FD1164">
            <v>0</v>
          </cell>
          <cell r="FE1164">
            <v>0</v>
          </cell>
          <cell r="FF1164">
            <v>0</v>
          </cell>
          <cell r="FG1164">
            <v>0</v>
          </cell>
          <cell r="FH1164">
            <v>0</v>
          </cell>
          <cell r="FI1164">
            <v>0</v>
          </cell>
          <cell r="FJ1164">
            <v>0</v>
          </cell>
          <cell r="FK1164">
            <v>0</v>
          </cell>
          <cell r="FL1164">
            <v>0</v>
          </cell>
          <cell r="FM1164">
            <v>0</v>
          </cell>
          <cell r="FN1164">
            <v>0</v>
          </cell>
          <cell r="FO1164">
            <v>0</v>
          </cell>
          <cell r="FP1164">
            <v>0</v>
          </cell>
          <cell r="FQ1164">
            <v>0</v>
          </cell>
          <cell r="FR1164">
            <v>0</v>
          </cell>
          <cell r="FS1164">
            <v>0</v>
          </cell>
          <cell r="FT1164">
            <v>0</v>
          </cell>
          <cell r="FU1164">
            <v>0</v>
          </cell>
          <cell r="FV1164">
            <v>0</v>
          </cell>
          <cell r="FW1164">
            <v>0</v>
          </cell>
          <cell r="FX1164">
            <v>0</v>
          </cell>
          <cell r="FY1164">
            <v>0</v>
          </cell>
          <cell r="FZ1164">
            <v>0</v>
          </cell>
          <cell r="GA1164">
            <v>0</v>
          </cell>
          <cell r="GB1164">
            <v>0</v>
          </cell>
          <cell r="GC1164">
            <v>0</v>
          </cell>
          <cell r="GD1164">
            <v>0</v>
          </cell>
          <cell r="GE1164">
            <v>0</v>
          </cell>
          <cell r="GF1164">
            <v>0</v>
          </cell>
          <cell r="GG1164">
            <v>0</v>
          </cell>
          <cell r="GH1164">
            <v>0</v>
          </cell>
          <cell r="GI1164">
            <v>0</v>
          </cell>
          <cell r="GJ1164">
            <v>0</v>
          </cell>
          <cell r="GK1164">
            <v>0</v>
          </cell>
          <cell r="GL1164">
            <v>0</v>
          </cell>
          <cell r="GM1164">
            <v>0</v>
          </cell>
          <cell r="GN1164">
            <v>0</v>
          </cell>
          <cell r="GO1164">
            <v>0</v>
          </cell>
          <cell r="GP1164">
            <v>0</v>
          </cell>
          <cell r="GQ1164">
            <v>0</v>
          </cell>
          <cell r="GR1164">
            <v>0</v>
          </cell>
          <cell r="GS1164">
            <v>0</v>
          </cell>
          <cell r="GT1164">
            <v>0</v>
          </cell>
          <cell r="GU1164">
            <v>0</v>
          </cell>
          <cell r="GV1164">
            <v>0</v>
          </cell>
          <cell r="GW1164">
            <v>0</v>
          </cell>
          <cell r="GX1164">
            <v>0</v>
          </cell>
          <cell r="GY1164">
            <v>0</v>
          </cell>
          <cell r="GZ1164">
            <v>0</v>
          </cell>
          <cell r="HA1164">
            <v>0</v>
          </cell>
          <cell r="HB1164">
            <v>0</v>
          </cell>
          <cell r="HC1164">
            <v>0</v>
          </cell>
          <cell r="HD1164">
            <v>0</v>
          </cell>
          <cell r="HE1164">
            <v>0</v>
          </cell>
          <cell r="HF1164">
            <v>0</v>
          </cell>
          <cell r="HG1164">
            <v>0</v>
          </cell>
          <cell r="HH1164">
            <v>0</v>
          </cell>
          <cell r="HI1164">
            <v>0</v>
          </cell>
          <cell r="HJ1164">
            <v>0</v>
          </cell>
          <cell r="HK1164">
            <v>0</v>
          </cell>
          <cell r="HL1164">
            <v>0</v>
          </cell>
          <cell r="HM1164">
            <v>0</v>
          </cell>
          <cell r="HN1164">
            <v>0</v>
          </cell>
          <cell r="HO1164">
            <v>0</v>
          </cell>
          <cell r="HP1164">
            <v>0</v>
          </cell>
          <cell r="HQ1164">
            <v>0</v>
          </cell>
          <cell r="HR1164">
            <v>0</v>
          </cell>
          <cell r="HS1164">
            <v>0</v>
          </cell>
          <cell r="HT1164">
            <v>0</v>
          </cell>
          <cell r="HU1164">
            <v>0</v>
          </cell>
          <cell r="HV1164">
            <v>0</v>
          </cell>
          <cell r="HW1164">
            <v>0</v>
          </cell>
          <cell r="HX1164">
            <v>0</v>
          </cell>
          <cell r="HY1164">
            <v>0</v>
          </cell>
          <cell r="HZ1164">
            <v>0</v>
          </cell>
          <cell r="IA1164">
            <v>0</v>
          </cell>
          <cell r="IB1164">
            <v>0</v>
          </cell>
          <cell r="IC1164">
            <v>0</v>
          </cell>
          <cell r="ID1164">
            <v>0</v>
          </cell>
          <cell r="IE1164">
            <v>0</v>
          </cell>
          <cell r="IF1164">
            <v>0</v>
          </cell>
          <cell r="IG1164">
            <v>0</v>
          </cell>
          <cell r="IH1164">
            <v>0</v>
          </cell>
          <cell r="II1164">
            <v>0</v>
          </cell>
          <cell r="IJ1164">
            <v>0</v>
          </cell>
          <cell r="IK1164">
            <v>0</v>
          </cell>
          <cell r="IL1164">
            <v>0</v>
          </cell>
          <cell r="IM1164">
            <v>0</v>
          </cell>
          <cell r="IN1164">
            <v>0</v>
          </cell>
          <cell r="IO1164">
            <v>0</v>
          </cell>
          <cell r="IP1164">
            <v>0</v>
          </cell>
          <cell r="IQ1164">
            <v>0</v>
          </cell>
          <cell r="IR1164">
            <v>0</v>
          </cell>
          <cell r="IS1164">
            <v>0</v>
          </cell>
          <cell r="IT1164">
            <v>0</v>
          </cell>
          <cell r="IU1164">
            <v>0</v>
          </cell>
          <cell r="IV1164">
            <v>0</v>
          </cell>
          <cell r="IW1164">
            <v>0</v>
          </cell>
          <cell r="IX1164">
            <v>0</v>
          </cell>
          <cell r="IY1164">
            <v>0</v>
          </cell>
          <cell r="IZ1164">
            <v>0</v>
          </cell>
          <cell r="JA1164">
            <v>0</v>
          </cell>
          <cell r="JB1164">
            <v>0</v>
          </cell>
          <cell r="JC1164">
            <v>0</v>
          </cell>
          <cell r="JD1164">
            <v>0</v>
          </cell>
          <cell r="JE1164">
            <v>0</v>
          </cell>
          <cell r="JF1164">
            <v>0</v>
          </cell>
          <cell r="JG1164">
            <v>0</v>
          </cell>
          <cell r="JH1164">
            <v>0</v>
          </cell>
          <cell r="JI1164">
            <v>0</v>
          </cell>
          <cell r="JJ1164">
            <v>0</v>
          </cell>
          <cell r="JK1164">
            <v>0</v>
          </cell>
          <cell r="JL1164">
            <v>0</v>
          </cell>
          <cell r="JM1164">
            <v>0</v>
          </cell>
          <cell r="JN1164">
            <v>0</v>
          </cell>
          <cell r="JO1164">
            <v>0</v>
          </cell>
          <cell r="JP1164">
            <v>0</v>
          </cell>
          <cell r="JQ1164">
            <v>0</v>
          </cell>
        </row>
        <row r="1165">
          <cell r="D1165" t="str">
            <v>HY_.QF.UID._.qID.Preston</v>
          </cell>
          <cell r="F1165">
            <v>0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0</v>
          </cell>
          <cell r="AF1165">
            <v>0</v>
          </cell>
          <cell r="AG1165">
            <v>0</v>
          </cell>
          <cell r="AH1165">
            <v>0</v>
          </cell>
          <cell r="AI1165">
            <v>0</v>
          </cell>
          <cell r="AJ1165">
            <v>0</v>
          </cell>
          <cell r="AK1165">
            <v>0</v>
          </cell>
          <cell r="AL1165">
            <v>0</v>
          </cell>
          <cell r="AM1165">
            <v>0</v>
          </cell>
          <cell r="AN1165">
            <v>0</v>
          </cell>
          <cell r="AO1165">
            <v>0</v>
          </cell>
          <cell r="AP1165">
            <v>0</v>
          </cell>
          <cell r="AQ1165">
            <v>0</v>
          </cell>
          <cell r="AR1165">
            <v>0</v>
          </cell>
          <cell r="AS1165">
            <v>0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0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0</v>
          </cell>
          <cell r="BD1165">
            <v>0</v>
          </cell>
          <cell r="BE1165">
            <v>0</v>
          </cell>
          <cell r="BF1165">
            <v>0</v>
          </cell>
          <cell r="BG1165">
            <v>0</v>
          </cell>
          <cell r="BH1165">
            <v>0</v>
          </cell>
          <cell r="BI1165">
            <v>0</v>
          </cell>
          <cell r="BJ1165">
            <v>0</v>
          </cell>
          <cell r="BK1165">
            <v>0</v>
          </cell>
          <cell r="BL1165">
            <v>0</v>
          </cell>
          <cell r="BM1165">
            <v>0</v>
          </cell>
          <cell r="BN1165">
            <v>0</v>
          </cell>
          <cell r="BO1165">
            <v>0</v>
          </cell>
          <cell r="BP1165">
            <v>0</v>
          </cell>
          <cell r="BQ1165">
            <v>0</v>
          </cell>
          <cell r="BR1165">
            <v>0</v>
          </cell>
          <cell r="BS1165">
            <v>0</v>
          </cell>
          <cell r="BT1165">
            <v>0</v>
          </cell>
          <cell r="BU1165">
            <v>0</v>
          </cell>
          <cell r="BV1165">
            <v>0</v>
          </cell>
          <cell r="BW1165">
            <v>0</v>
          </cell>
          <cell r="BX1165">
            <v>0</v>
          </cell>
          <cell r="BY1165">
            <v>0</v>
          </cell>
          <cell r="BZ1165">
            <v>0</v>
          </cell>
          <cell r="CA1165">
            <v>0</v>
          </cell>
          <cell r="CB1165">
            <v>0</v>
          </cell>
          <cell r="CC1165">
            <v>0</v>
          </cell>
          <cell r="CD1165">
            <v>0</v>
          </cell>
          <cell r="CE1165">
            <v>0</v>
          </cell>
          <cell r="CF1165">
            <v>0</v>
          </cell>
          <cell r="CG1165">
            <v>0</v>
          </cell>
          <cell r="CH1165">
            <v>0</v>
          </cell>
          <cell r="CI1165">
            <v>0</v>
          </cell>
          <cell r="CJ1165">
            <v>0</v>
          </cell>
          <cell r="CK1165">
            <v>0</v>
          </cell>
          <cell r="CL1165">
            <v>0</v>
          </cell>
          <cell r="CM1165">
            <v>0</v>
          </cell>
          <cell r="CN1165">
            <v>0</v>
          </cell>
          <cell r="CO1165">
            <v>0</v>
          </cell>
          <cell r="CP1165">
            <v>0</v>
          </cell>
          <cell r="CQ1165">
            <v>0</v>
          </cell>
          <cell r="CR1165">
            <v>0</v>
          </cell>
          <cell r="CS1165">
            <v>0</v>
          </cell>
          <cell r="CT1165">
            <v>0</v>
          </cell>
          <cell r="CU1165">
            <v>0</v>
          </cell>
          <cell r="CV1165">
            <v>0</v>
          </cell>
          <cell r="CW1165">
            <v>0</v>
          </cell>
          <cell r="CX1165">
            <v>0</v>
          </cell>
          <cell r="CY1165">
            <v>0</v>
          </cell>
          <cell r="CZ1165">
            <v>0</v>
          </cell>
          <cell r="DA1165">
            <v>0</v>
          </cell>
          <cell r="DB1165">
            <v>0</v>
          </cell>
          <cell r="DC1165">
            <v>0</v>
          </cell>
          <cell r="DD1165">
            <v>0</v>
          </cell>
          <cell r="DE1165">
            <v>0</v>
          </cell>
          <cell r="DF1165">
            <v>0</v>
          </cell>
          <cell r="DG1165">
            <v>0</v>
          </cell>
          <cell r="DH1165">
            <v>0</v>
          </cell>
          <cell r="DI1165">
            <v>0</v>
          </cell>
          <cell r="DJ1165">
            <v>0</v>
          </cell>
          <cell r="DK1165">
            <v>0</v>
          </cell>
          <cell r="DL1165">
            <v>0</v>
          </cell>
          <cell r="DM1165">
            <v>0</v>
          </cell>
          <cell r="DN1165">
            <v>0</v>
          </cell>
          <cell r="DO1165">
            <v>0</v>
          </cell>
          <cell r="DP1165">
            <v>0</v>
          </cell>
          <cell r="DQ1165">
            <v>0</v>
          </cell>
          <cell r="DR1165">
            <v>0</v>
          </cell>
          <cell r="DS1165">
            <v>0</v>
          </cell>
          <cell r="DT1165">
            <v>0</v>
          </cell>
          <cell r="DU1165">
            <v>0</v>
          </cell>
          <cell r="DV1165">
            <v>0</v>
          </cell>
          <cell r="DW1165">
            <v>0</v>
          </cell>
          <cell r="DX1165">
            <v>0</v>
          </cell>
          <cell r="DY1165">
            <v>0</v>
          </cell>
          <cell r="DZ1165">
            <v>0</v>
          </cell>
          <cell r="EA1165">
            <v>0</v>
          </cell>
          <cell r="EB1165">
            <v>0</v>
          </cell>
          <cell r="EC1165">
            <v>0</v>
          </cell>
          <cell r="ED1165">
            <v>0</v>
          </cell>
          <cell r="EE1165">
            <v>0</v>
          </cell>
          <cell r="EF1165">
            <v>0</v>
          </cell>
          <cell r="EG1165">
            <v>0</v>
          </cell>
          <cell r="EH1165">
            <v>0</v>
          </cell>
          <cell r="EI1165">
            <v>0</v>
          </cell>
          <cell r="EJ1165">
            <v>0</v>
          </cell>
          <cell r="EK1165">
            <v>0</v>
          </cell>
          <cell r="EL1165">
            <v>0</v>
          </cell>
          <cell r="EM1165">
            <v>0</v>
          </cell>
          <cell r="EN1165">
            <v>0</v>
          </cell>
          <cell r="EO1165">
            <v>0</v>
          </cell>
          <cell r="EP1165">
            <v>0</v>
          </cell>
          <cell r="EQ1165">
            <v>0</v>
          </cell>
          <cell r="ER1165">
            <v>0</v>
          </cell>
          <cell r="ES1165">
            <v>0</v>
          </cell>
          <cell r="ET1165">
            <v>0</v>
          </cell>
          <cell r="EU1165">
            <v>0</v>
          </cell>
          <cell r="EV1165">
            <v>0</v>
          </cell>
          <cell r="EW1165">
            <v>0</v>
          </cell>
          <cell r="EX1165">
            <v>0</v>
          </cell>
          <cell r="EY1165">
            <v>0</v>
          </cell>
          <cell r="EZ1165">
            <v>0</v>
          </cell>
          <cell r="FA1165">
            <v>0</v>
          </cell>
          <cell r="FB1165">
            <v>0</v>
          </cell>
          <cell r="FC1165">
            <v>0</v>
          </cell>
          <cell r="FD1165">
            <v>0</v>
          </cell>
          <cell r="FE1165">
            <v>0</v>
          </cell>
          <cell r="FF1165">
            <v>0</v>
          </cell>
          <cell r="FG1165">
            <v>0</v>
          </cell>
          <cell r="FH1165">
            <v>0</v>
          </cell>
          <cell r="FI1165">
            <v>0</v>
          </cell>
          <cell r="FJ1165">
            <v>0</v>
          </cell>
          <cell r="FK1165">
            <v>0</v>
          </cell>
          <cell r="FL1165">
            <v>0</v>
          </cell>
          <cell r="FM1165">
            <v>0</v>
          </cell>
          <cell r="FN1165">
            <v>0</v>
          </cell>
          <cell r="FO1165">
            <v>0</v>
          </cell>
          <cell r="FP1165">
            <v>0</v>
          </cell>
          <cell r="FQ1165">
            <v>0</v>
          </cell>
          <cell r="FR1165">
            <v>0</v>
          </cell>
          <cell r="FS1165">
            <v>0</v>
          </cell>
          <cell r="FT1165">
            <v>0</v>
          </cell>
          <cell r="FU1165">
            <v>0</v>
          </cell>
          <cell r="FV1165">
            <v>0</v>
          </cell>
          <cell r="FW1165">
            <v>0</v>
          </cell>
          <cell r="FX1165">
            <v>0</v>
          </cell>
          <cell r="FY1165">
            <v>0</v>
          </cell>
          <cell r="FZ1165">
            <v>0</v>
          </cell>
          <cell r="GA1165">
            <v>0</v>
          </cell>
          <cell r="GB1165">
            <v>0</v>
          </cell>
          <cell r="GC1165">
            <v>0</v>
          </cell>
          <cell r="GD1165">
            <v>0</v>
          </cell>
          <cell r="GE1165">
            <v>0</v>
          </cell>
          <cell r="GF1165">
            <v>0</v>
          </cell>
          <cell r="GG1165">
            <v>0</v>
          </cell>
          <cell r="GH1165">
            <v>0</v>
          </cell>
          <cell r="GI1165">
            <v>0</v>
          </cell>
          <cell r="GJ1165">
            <v>0</v>
          </cell>
          <cell r="GK1165">
            <v>0</v>
          </cell>
          <cell r="GL1165">
            <v>0</v>
          </cell>
          <cell r="GM1165">
            <v>0</v>
          </cell>
          <cell r="GN1165">
            <v>0</v>
          </cell>
          <cell r="GO1165">
            <v>0</v>
          </cell>
          <cell r="GP1165">
            <v>0</v>
          </cell>
          <cell r="GQ1165">
            <v>0</v>
          </cell>
          <cell r="GR1165">
            <v>0</v>
          </cell>
          <cell r="GS1165">
            <v>0</v>
          </cell>
          <cell r="GT1165">
            <v>0</v>
          </cell>
          <cell r="GU1165">
            <v>0</v>
          </cell>
          <cell r="GV1165">
            <v>0</v>
          </cell>
          <cell r="GW1165">
            <v>0</v>
          </cell>
          <cell r="GX1165">
            <v>0</v>
          </cell>
          <cell r="GY1165">
            <v>0</v>
          </cell>
          <cell r="GZ1165">
            <v>0</v>
          </cell>
          <cell r="HA1165">
            <v>0</v>
          </cell>
          <cell r="HB1165">
            <v>0</v>
          </cell>
          <cell r="HC1165">
            <v>0</v>
          </cell>
          <cell r="HD1165">
            <v>0</v>
          </cell>
          <cell r="HE1165">
            <v>0</v>
          </cell>
          <cell r="HF1165">
            <v>0</v>
          </cell>
          <cell r="HG1165">
            <v>0</v>
          </cell>
          <cell r="HH1165">
            <v>0</v>
          </cell>
          <cell r="HI1165">
            <v>0</v>
          </cell>
          <cell r="HJ1165">
            <v>0</v>
          </cell>
          <cell r="HK1165">
            <v>0</v>
          </cell>
          <cell r="HL1165">
            <v>0</v>
          </cell>
          <cell r="HM1165">
            <v>0</v>
          </cell>
          <cell r="HN1165">
            <v>0</v>
          </cell>
          <cell r="HO1165">
            <v>0</v>
          </cell>
          <cell r="HP1165">
            <v>0</v>
          </cell>
          <cell r="HQ1165">
            <v>0</v>
          </cell>
          <cell r="HR1165">
            <v>0</v>
          </cell>
          <cell r="HS1165">
            <v>0</v>
          </cell>
          <cell r="HT1165">
            <v>0</v>
          </cell>
          <cell r="HU1165">
            <v>0</v>
          </cell>
          <cell r="HV1165">
            <v>0</v>
          </cell>
          <cell r="HW1165">
            <v>0</v>
          </cell>
          <cell r="HX1165">
            <v>0</v>
          </cell>
          <cell r="HY1165">
            <v>0</v>
          </cell>
          <cell r="HZ1165">
            <v>0</v>
          </cell>
          <cell r="IA1165">
            <v>0</v>
          </cell>
          <cell r="IB1165">
            <v>0</v>
          </cell>
          <cell r="IC1165">
            <v>0</v>
          </cell>
          <cell r="ID1165">
            <v>0</v>
          </cell>
          <cell r="IE1165">
            <v>0</v>
          </cell>
          <cell r="IF1165">
            <v>0</v>
          </cell>
          <cell r="IG1165">
            <v>0</v>
          </cell>
          <cell r="IH1165">
            <v>0</v>
          </cell>
          <cell r="II1165">
            <v>0</v>
          </cell>
          <cell r="IJ1165">
            <v>0</v>
          </cell>
          <cell r="IK1165">
            <v>0</v>
          </cell>
          <cell r="IL1165">
            <v>0</v>
          </cell>
          <cell r="IM1165">
            <v>0</v>
          </cell>
          <cell r="IN1165">
            <v>0</v>
          </cell>
          <cell r="IO1165">
            <v>0</v>
          </cell>
          <cell r="IP1165">
            <v>0</v>
          </cell>
          <cell r="IQ1165">
            <v>0</v>
          </cell>
          <cell r="IR1165">
            <v>0</v>
          </cell>
          <cell r="IS1165">
            <v>0</v>
          </cell>
          <cell r="IT1165">
            <v>0</v>
          </cell>
          <cell r="IU1165">
            <v>0</v>
          </cell>
          <cell r="IV1165">
            <v>0</v>
          </cell>
          <cell r="IW1165">
            <v>0</v>
          </cell>
          <cell r="IX1165">
            <v>0</v>
          </cell>
          <cell r="IY1165">
            <v>0</v>
          </cell>
          <cell r="IZ1165">
            <v>0</v>
          </cell>
          <cell r="JA1165">
            <v>0</v>
          </cell>
          <cell r="JB1165">
            <v>0</v>
          </cell>
          <cell r="JC1165">
            <v>0</v>
          </cell>
          <cell r="JD1165">
            <v>0</v>
          </cell>
          <cell r="JE1165">
            <v>0</v>
          </cell>
          <cell r="JF1165">
            <v>0</v>
          </cell>
          <cell r="JG1165">
            <v>0</v>
          </cell>
          <cell r="JH1165">
            <v>0</v>
          </cell>
          <cell r="JI1165">
            <v>0</v>
          </cell>
          <cell r="JJ1165">
            <v>0</v>
          </cell>
          <cell r="JK1165">
            <v>0</v>
          </cell>
          <cell r="JL1165">
            <v>0</v>
          </cell>
          <cell r="JM1165">
            <v>0</v>
          </cell>
          <cell r="JN1165">
            <v>0</v>
          </cell>
          <cell r="JO1165">
            <v>0</v>
          </cell>
          <cell r="JP1165">
            <v>0</v>
          </cell>
          <cell r="JQ1165">
            <v>0</v>
          </cell>
        </row>
        <row r="1166">
          <cell r="D1166" t="str">
            <v>HY_.QF.UTS._.qUT.Thayn_Ranch</v>
          </cell>
          <cell r="F1166">
            <v>0</v>
          </cell>
          <cell r="G1166">
            <v>0</v>
          </cell>
          <cell r="H1166">
            <v>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0</v>
          </cell>
          <cell r="V1166">
            <v>0</v>
          </cell>
          <cell r="W1166">
            <v>0</v>
          </cell>
          <cell r="X1166">
            <v>0</v>
          </cell>
          <cell r="Y1166">
            <v>0</v>
          </cell>
          <cell r="Z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0</v>
          </cell>
          <cell r="AE1166">
            <v>0</v>
          </cell>
          <cell r="AF1166">
            <v>0</v>
          </cell>
          <cell r="AG1166">
            <v>0</v>
          </cell>
          <cell r="AH1166">
            <v>0</v>
          </cell>
          <cell r="AI1166">
            <v>0</v>
          </cell>
          <cell r="AJ1166">
            <v>0</v>
          </cell>
          <cell r="AK1166">
            <v>0</v>
          </cell>
          <cell r="AL1166">
            <v>0</v>
          </cell>
          <cell r="AM1166">
            <v>0</v>
          </cell>
          <cell r="AN1166">
            <v>0</v>
          </cell>
          <cell r="AO1166">
            <v>0</v>
          </cell>
          <cell r="AP1166">
            <v>0</v>
          </cell>
          <cell r="AQ1166">
            <v>0</v>
          </cell>
          <cell r="AR1166">
            <v>0</v>
          </cell>
          <cell r="AS1166">
            <v>0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0</v>
          </cell>
          <cell r="AY1166">
            <v>0</v>
          </cell>
          <cell r="AZ1166">
            <v>0</v>
          </cell>
          <cell r="BA1166">
            <v>0</v>
          </cell>
          <cell r="BB1166">
            <v>0</v>
          </cell>
          <cell r="BC1166">
            <v>0</v>
          </cell>
          <cell r="BD1166">
            <v>0</v>
          </cell>
          <cell r="BE1166">
            <v>0</v>
          </cell>
          <cell r="BF1166">
            <v>0</v>
          </cell>
          <cell r="BG1166">
            <v>0</v>
          </cell>
          <cell r="BH1166">
            <v>0</v>
          </cell>
          <cell r="BI1166">
            <v>0</v>
          </cell>
          <cell r="BJ1166">
            <v>0</v>
          </cell>
          <cell r="BK1166">
            <v>0</v>
          </cell>
          <cell r="BL1166">
            <v>0</v>
          </cell>
          <cell r="BM1166">
            <v>0</v>
          </cell>
          <cell r="BN1166">
            <v>0</v>
          </cell>
          <cell r="BO1166">
            <v>0</v>
          </cell>
          <cell r="BP1166">
            <v>0</v>
          </cell>
          <cell r="BQ1166">
            <v>0</v>
          </cell>
          <cell r="BR1166">
            <v>0</v>
          </cell>
          <cell r="BS1166">
            <v>0</v>
          </cell>
          <cell r="BT1166">
            <v>0</v>
          </cell>
          <cell r="BU1166">
            <v>0</v>
          </cell>
          <cell r="BV1166">
            <v>0</v>
          </cell>
          <cell r="BW1166">
            <v>0</v>
          </cell>
          <cell r="BX1166">
            <v>0</v>
          </cell>
          <cell r="BY1166">
            <v>0</v>
          </cell>
          <cell r="BZ1166">
            <v>0</v>
          </cell>
          <cell r="CA1166">
            <v>0</v>
          </cell>
          <cell r="CB1166">
            <v>0</v>
          </cell>
          <cell r="CC1166">
            <v>0</v>
          </cell>
          <cell r="CD1166">
            <v>0</v>
          </cell>
          <cell r="CE1166">
            <v>0</v>
          </cell>
          <cell r="CF1166">
            <v>0</v>
          </cell>
          <cell r="CG1166">
            <v>0</v>
          </cell>
          <cell r="CH1166">
            <v>0</v>
          </cell>
          <cell r="CI1166">
            <v>0</v>
          </cell>
          <cell r="CJ1166">
            <v>0</v>
          </cell>
          <cell r="CK1166">
            <v>0</v>
          </cell>
          <cell r="CL1166">
            <v>0</v>
          </cell>
          <cell r="CM1166">
            <v>0</v>
          </cell>
          <cell r="CN1166">
            <v>0</v>
          </cell>
          <cell r="CO1166">
            <v>0</v>
          </cell>
          <cell r="CP1166">
            <v>0</v>
          </cell>
          <cell r="CQ1166">
            <v>0</v>
          </cell>
          <cell r="CR1166">
            <v>0</v>
          </cell>
          <cell r="CS1166">
            <v>0</v>
          </cell>
          <cell r="CT1166">
            <v>0</v>
          </cell>
          <cell r="CU1166">
            <v>0</v>
          </cell>
          <cell r="CV1166">
            <v>0</v>
          </cell>
          <cell r="CW1166">
            <v>0</v>
          </cell>
          <cell r="CX1166">
            <v>0</v>
          </cell>
          <cell r="CY1166">
            <v>0</v>
          </cell>
          <cell r="CZ1166">
            <v>0</v>
          </cell>
          <cell r="DA1166">
            <v>0</v>
          </cell>
          <cell r="DB1166">
            <v>0</v>
          </cell>
          <cell r="DC1166">
            <v>0</v>
          </cell>
          <cell r="DD1166">
            <v>0</v>
          </cell>
          <cell r="DE1166">
            <v>0</v>
          </cell>
          <cell r="DF1166">
            <v>0</v>
          </cell>
          <cell r="DG1166">
            <v>0</v>
          </cell>
          <cell r="DH1166">
            <v>0</v>
          </cell>
          <cell r="DI1166">
            <v>0</v>
          </cell>
          <cell r="DJ1166">
            <v>0</v>
          </cell>
          <cell r="DK1166">
            <v>0</v>
          </cell>
          <cell r="DL1166">
            <v>0</v>
          </cell>
          <cell r="DM1166">
            <v>0</v>
          </cell>
          <cell r="DN1166">
            <v>0</v>
          </cell>
          <cell r="DO1166">
            <v>0</v>
          </cell>
          <cell r="DP1166">
            <v>0</v>
          </cell>
          <cell r="DQ1166">
            <v>0</v>
          </cell>
          <cell r="DR1166">
            <v>0</v>
          </cell>
          <cell r="DS1166">
            <v>0</v>
          </cell>
          <cell r="DT1166">
            <v>0</v>
          </cell>
          <cell r="DU1166">
            <v>0</v>
          </cell>
          <cell r="DV1166">
            <v>0</v>
          </cell>
          <cell r="DW1166">
            <v>0</v>
          </cell>
          <cell r="DX1166">
            <v>0</v>
          </cell>
          <cell r="DY1166">
            <v>0</v>
          </cell>
          <cell r="DZ1166">
            <v>0</v>
          </cell>
          <cell r="EA1166">
            <v>0</v>
          </cell>
          <cell r="EB1166">
            <v>0</v>
          </cell>
          <cell r="EC1166">
            <v>0</v>
          </cell>
          <cell r="ED1166">
            <v>0</v>
          </cell>
          <cell r="EE1166">
            <v>0</v>
          </cell>
          <cell r="EF1166">
            <v>0</v>
          </cell>
          <cell r="EG1166">
            <v>0</v>
          </cell>
          <cell r="EH1166">
            <v>0</v>
          </cell>
          <cell r="EI1166">
            <v>0</v>
          </cell>
          <cell r="EJ1166">
            <v>0</v>
          </cell>
          <cell r="EK1166">
            <v>0</v>
          </cell>
          <cell r="EL1166">
            <v>0</v>
          </cell>
          <cell r="EM1166">
            <v>0</v>
          </cell>
          <cell r="EN1166">
            <v>0</v>
          </cell>
          <cell r="EO1166">
            <v>0</v>
          </cell>
          <cell r="EP1166">
            <v>0</v>
          </cell>
          <cell r="EQ1166">
            <v>0</v>
          </cell>
          <cell r="ER1166">
            <v>0</v>
          </cell>
          <cell r="ES1166">
            <v>0</v>
          </cell>
          <cell r="ET1166">
            <v>0</v>
          </cell>
          <cell r="EU1166">
            <v>0</v>
          </cell>
          <cell r="EV1166">
            <v>0</v>
          </cell>
          <cell r="EW1166">
            <v>0</v>
          </cell>
          <cell r="EX1166">
            <v>0</v>
          </cell>
          <cell r="EY1166">
            <v>0</v>
          </cell>
          <cell r="EZ1166">
            <v>0</v>
          </cell>
          <cell r="FA1166">
            <v>0</v>
          </cell>
          <cell r="FB1166">
            <v>0</v>
          </cell>
          <cell r="FC1166">
            <v>0</v>
          </cell>
          <cell r="FD1166">
            <v>0</v>
          </cell>
          <cell r="FE1166">
            <v>0</v>
          </cell>
          <cell r="FF1166">
            <v>0</v>
          </cell>
          <cell r="FG1166">
            <v>0</v>
          </cell>
          <cell r="FH1166">
            <v>0</v>
          </cell>
          <cell r="FI1166">
            <v>0</v>
          </cell>
          <cell r="FJ1166">
            <v>0</v>
          </cell>
          <cell r="FK1166">
            <v>0</v>
          </cell>
          <cell r="FL1166">
            <v>0</v>
          </cell>
          <cell r="FM1166">
            <v>0</v>
          </cell>
          <cell r="FN1166">
            <v>0</v>
          </cell>
          <cell r="FO1166">
            <v>0</v>
          </cell>
          <cell r="FP1166">
            <v>0</v>
          </cell>
          <cell r="FQ1166">
            <v>0</v>
          </cell>
          <cell r="FR1166">
            <v>0</v>
          </cell>
          <cell r="FS1166">
            <v>0</v>
          </cell>
          <cell r="FT1166">
            <v>0</v>
          </cell>
          <cell r="FU1166">
            <v>0</v>
          </cell>
          <cell r="FV1166">
            <v>0</v>
          </cell>
          <cell r="FW1166">
            <v>0</v>
          </cell>
          <cell r="FX1166">
            <v>0</v>
          </cell>
          <cell r="FY1166">
            <v>0</v>
          </cell>
          <cell r="FZ1166">
            <v>0</v>
          </cell>
          <cell r="GA1166">
            <v>0</v>
          </cell>
          <cell r="GB1166">
            <v>0</v>
          </cell>
          <cell r="GC1166">
            <v>0</v>
          </cell>
          <cell r="GD1166">
            <v>0</v>
          </cell>
          <cell r="GE1166">
            <v>0</v>
          </cell>
          <cell r="GF1166">
            <v>0</v>
          </cell>
          <cell r="GG1166">
            <v>0</v>
          </cell>
          <cell r="GH1166">
            <v>0</v>
          </cell>
          <cell r="GI1166">
            <v>0</v>
          </cell>
          <cell r="GJ1166">
            <v>0</v>
          </cell>
          <cell r="GK1166">
            <v>0</v>
          </cell>
          <cell r="GL1166">
            <v>0</v>
          </cell>
          <cell r="GM1166">
            <v>0</v>
          </cell>
          <cell r="GN1166">
            <v>0</v>
          </cell>
          <cell r="GO1166">
            <v>0</v>
          </cell>
          <cell r="GP1166">
            <v>0</v>
          </cell>
          <cell r="GQ1166">
            <v>0</v>
          </cell>
          <cell r="GR1166">
            <v>0</v>
          </cell>
          <cell r="GS1166">
            <v>0</v>
          </cell>
          <cell r="GT1166">
            <v>0</v>
          </cell>
          <cell r="GU1166">
            <v>0</v>
          </cell>
          <cell r="GV1166">
            <v>0</v>
          </cell>
          <cell r="GW1166">
            <v>0</v>
          </cell>
          <cell r="GX1166">
            <v>0</v>
          </cell>
          <cell r="GY1166">
            <v>0</v>
          </cell>
          <cell r="GZ1166">
            <v>0</v>
          </cell>
          <cell r="HA1166">
            <v>0</v>
          </cell>
          <cell r="HB1166">
            <v>0</v>
          </cell>
          <cell r="HC1166">
            <v>0</v>
          </cell>
          <cell r="HD1166">
            <v>0</v>
          </cell>
          <cell r="HE1166">
            <v>0</v>
          </cell>
          <cell r="HF1166">
            <v>0</v>
          </cell>
          <cell r="HG1166">
            <v>0</v>
          </cell>
          <cell r="HH1166">
            <v>0</v>
          </cell>
          <cell r="HI1166">
            <v>0</v>
          </cell>
          <cell r="HJ1166">
            <v>0</v>
          </cell>
          <cell r="HK1166">
            <v>0</v>
          </cell>
          <cell r="HL1166">
            <v>0</v>
          </cell>
          <cell r="HM1166">
            <v>0</v>
          </cell>
          <cell r="HN1166">
            <v>0</v>
          </cell>
          <cell r="HO1166">
            <v>0</v>
          </cell>
          <cell r="HP1166">
            <v>0</v>
          </cell>
          <cell r="HQ1166">
            <v>0</v>
          </cell>
          <cell r="HR1166">
            <v>0</v>
          </cell>
          <cell r="HS1166">
            <v>0</v>
          </cell>
          <cell r="HT1166">
            <v>0</v>
          </cell>
          <cell r="HU1166">
            <v>0</v>
          </cell>
          <cell r="HV1166">
            <v>0</v>
          </cell>
          <cell r="HW1166">
            <v>0</v>
          </cell>
          <cell r="HX1166">
            <v>0</v>
          </cell>
          <cell r="HY1166">
            <v>0</v>
          </cell>
          <cell r="HZ1166">
            <v>0</v>
          </cell>
          <cell r="IA1166">
            <v>0</v>
          </cell>
          <cell r="IB1166">
            <v>0</v>
          </cell>
          <cell r="IC1166">
            <v>0</v>
          </cell>
          <cell r="ID1166">
            <v>0</v>
          </cell>
          <cell r="IE1166">
            <v>0</v>
          </cell>
          <cell r="IF1166">
            <v>0</v>
          </cell>
          <cell r="IG1166">
            <v>0</v>
          </cell>
          <cell r="IH1166">
            <v>0</v>
          </cell>
          <cell r="II1166">
            <v>0</v>
          </cell>
          <cell r="IJ1166">
            <v>0</v>
          </cell>
          <cell r="IK1166">
            <v>0</v>
          </cell>
          <cell r="IL1166">
            <v>0</v>
          </cell>
          <cell r="IM1166">
            <v>0</v>
          </cell>
          <cell r="IN1166">
            <v>0</v>
          </cell>
          <cell r="IO1166">
            <v>0</v>
          </cell>
          <cell r="IP1166">
            <v>0</v>
          </cell>
          <cell r="IQ1166">
            <v>0</v>
          </cell>
          <cell r="IR1166">
            <v>0</v>
          </cell>
          <cell r="IS1166">
            <v>0</v>
          </cell>
          <cell r="IT1166">
            <v>0</v>
          </cell>
          <cell r="IU1166">
            <v>0</v>
          </cell>
          <cell r="IV1166">
            <v>0</v>
          </cell>
          <cell r="IW1166">
            <v>0</v>
          </cell>
          <cell r="IX1166">
            <v>0</v>
          </cell>
          <cell r="IY1166">
            <v>0</v>
          </cell>
          <cell r="IZ1166">
            <v>0</v>
          </cell>
          <cell r="JA1166">
            <v>0</v>
          </cell>
          <cell r="JB1166">
            <v>0</v>
          </cell>
          <cell r="JC1166">
            <v>0</v>
          </cell>
          <cell r="JD1166">
            <v>0</v>
          </cell>
          <cell r="JE1166">
            <v>0</v>
          </cell>
          <cell r="JF1166">
            <v>0</v>
          </cell>
          <cell r="JG1166">
            <v>0</v>
          </cell>
          <cell r="JH1166">
            <v>0</v>
          </cell>
          <cell r="JI1166">
            <v>0</v>
          </cell>
          <cell r="JJ1166">
            <v>0</v>
          </cell>
          <cell r="JK1166">
            <v>0</v>
          </cell>
          <cell r="JL1166">
            <v>0</v>
          </cell>
          <cell r="JM1166">
            <v>0</v>
          </cell>
          <cell r="JN1166">
            <v>0</v>
          </cell>
          <cell r="JO1166">
            <v>0</v>
          </cell>
          <cell r="JP1166">
            <v>0</v>
          </cell>
          <cell r="JQ1166">
            <v>0</v>
          </cell>
        </row>
        <row r="1167">
          <cell r="D1167" t="str">
            <v>HY_.QF.WMV._.qOR.Lacomb_Irrigation</v>
          </cell>
          <cell r="F1167">
            <v>0</v>
          </cell>
          <cell r="G1167">
            <v>0</v>
          </cell>
          <cell r="H1167">
            <v>0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0</v>
          </cell>
          <cell r="R1167">
            <v>0</v>
          </cell>
          <cell r="S1167">
            <v>0</v>
          </cell>
          <cell r="T1167">
            <v>0</v>
          </cell>
          <cell r="U1167">
            <v>0</v>
          </cell>
          <cell r="V1167">
            <v>0</v>
          </cell>
          <cell r="W1167">
            <v>0</v>
          </cell>
          <cell r="X1167">
            <v>0</v>
          </cell>
          <cell r="Y1167">
            <v>0</v>
          </cell>
          <cell r="Z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0</v>
          </cell>
          <cell r="AE1167">
            <v>0</v>
          </cell>
          <cell r="AF1167">
            <v>0</v>
          </cell>
          <cell r="AG1167">
            <v>0</v>
          </cell>
          <cell r="AH1167">
            <v>0</v>
          </cell>
          <cell r="AI1167">
            <v>0</v>
          </cell>
          <cell r="AJ1167">
            <v>0</v>
          </cell>
          <cell r="AK1167">
            <v>0</v>
          </cell>
          <cell r="AL1167">
            <v>0</v>
          </cell>
          <cell r="AM1167">
            <v>0</v>
          </cell>
          <cell r="AN1167">
            <v>0</v>
          </cell>
          <cell r="AO1167">
            <v>0</v>
          </cell>
          <cell r="AP1167">
            <v>0</v>
          </cell>
          <cell r="AQ1167">
            <v>0</v>
          </cell>
          <cell r="AR1167">
            <v>0</v>
          </cell>
          <cell r="AS1167">
            <v>0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0</v>
          </cell>
          <cell r="AY1167">
            <v>0</v>
          </cell>
          <cell r="AZ1167">
            <v>0</v>
          </cell>
          <cell r="BA1167">
            <v>0</v>
          </cell>
          <cell r="BB1167">
            <v>0</v>
          </cell>
          <cell r="BC1167">
            <v>0</v>
          </cell>
          <cell r="BD1167">
            <v>0</v>
          </cell>
          <cell r="BE1167">
            <v>0</v>
          </cell>
          <cell r="BF1167">
            <v>0</v>
          </cell>
          <cell r="BG1167">
            <v>0</v>
          </cell>
          <cell r="BH1167">
            <v>0</v>
          </cell>
          <cell r="BI1167">
            <v>0</v>
          </cell>
          <cell r="BJ1167">
            <v>0</v>
          </cell>
          <cell r="BK1167">
            <v>0</v>
          </cell>
          <cell r="BL1167">
            <v>0</v>
          </cell>
          <cell r="BM1167">
            <v>0</v>
          </cell>
          <cell r="BN1167">
            <v>0</v>
          </cell>
          <cell r="BO1167">
            <v>0</v>
          </cell>
          <cell r="BP1167">
            <v>0</v>
          </cell>
          <cell r="BQ1167">
            <v>0</v>
          </cell>
          <cell r="BR1167">
            <v>0</v>
          </cell>
          <cell r="BS1167">
            <v>0</v>
          </cell>
          <cell r="BT1167">
            <v>0</v>
          </cell>
          <cell r="BU1167">
            <v>0</v>
          </cell>
          <cell r="BV1167">
            <v>0</v>
          </cell>
          <cell r="BW1167">
            <v>0</v>
          </cell>
          <cell r="BX1167">
            <v>0</v>
          </cell>
          <cell r="BY1167">
            <v>0</v>
          </cell>
          <cell r="BZ1167">
            <v>0</v>
          </cell>
          <cell r="CA1167">
            <v>0</v>
          </cell>
          <cell r="CB1167">
            <v>0</v>
          </cell>
          <cell r="CC1167">
            <v>0</v>
          </cell>
          <cell r="CD1167">
            <v>0</v>
          </cell>
          <cell r="CE1167">
            <v>0</v>
          </cell>
          <cell r="CF1167">
            <v>0</v>
          </cell>
          <cell r="CG1167">
            <v>0</v>
          </cell>
          <cell r="CH1167">
            <v>0</v>
          </cell>
          <cell r="CI1167">
            <v>0</v>
          </cell>
          <cell r="CJ1167">
            <v>0</v>
          </cell>
          <cell r="CK1167">
            <v>0</v>
          </cell>
          <cell r="CL1167">
            <v>0</v>
          </cell>
          <cell r="CM1167">
            <v>0</v>
          </cell>
          <cell r="CN1167">
            <v>0</v>
          </cell>
          <cell r="CO1167">
            <v>0</v>
          </cell>
          <cell r="CP1167">
            <v>0</v>
          </cell>
          <cell r="CQ1167">
            <v>0</v>
          </cell>
          <cell r="CR1167">
            <v>0</v>
          </cell>
          <cell r="CS1167">
            <v>0</v>
          </cell>
          <cell r="CT1167">
            <v>0</v>
          </cell>
          <cell r="CU1167">
            <v>0</v>
          </cell>
          <cell r="CV1167">
            <v>0</v>
          </cell>
          <cell r="CW1167">
            <v>0</v>
          </cell>
          <cell r="CX1167">
            <v>0</v>
          </cell>
          <cell r="CY1167">
            <v>0</v>
          </cell>
          <cell r="CZ1167">
            <v>0</v>
          </cell>
          <cell r="DA1167">
            <v>0</v>
          </cell>
          <cell r="DB1167">
            <v>0</v>
          </cell>
          <cell r="DC1167">
            <v>0</v>
          </cell>
          <cell r="DD1167">
            <v>0</v>
          </cell>
          <cell r="DE1167">
            <v>0</v>
          </cell>
          <cell r="DF1167">
            <v>0</v>
          </cell>
          <cell r="DG1167">
            <v>0</v>
          </cell>
          <cell r="DH1167">
            <v>0</v>
          </cell>
          <cell r="DI1167">
            <v>0</v>
          </cell>
          <cell r="DJ1167">
            <v>0</v>
          </cell>
          <cell r="DK1167">
            <v>0</v>
          </cell>
          <cell r="DL1167">
            <v>0</v>
          </cell>
          <cell r="DM1167">
            <v>0</v>
          </cell>
          <cell r="DN1167">
            <v>0</v>
          </cell>
          <cell r="DO1167">
            <v>0</v>
          </cell>
          <cell r="DP1167">
            <v>0</v>
          </cell>
          <cell r="DQ1167">
            <v>0</v>
          </cell>
          <cell r="DR1167">
            <v>0</v>
          </cell>
          <cell r="DS1167">
            <v>0</v>
          </cell>
          <cell r="DT1167">
            <v>0</v>
          </cell>
          <cell r="DU1167">
            <v>0</v>
          </cell>
          <cell r="DV1167">
            <v>0</v>
          </cell>
          <cell r="DW1167">
            <v>0</v>
          </cell>
          <cell r="DX1167">
            <v>0</v>
          </cell>
          <cell r="DY1167">
            <v>0</v>
          </cell>
          <cell r="DZ1167">
            <v>0</v>
          </cell>
          <cell r="EA1167">
            <v>0</v>
          </cell>
          <cell r="EB1167">
            <v>0</v>
          </cell>
          <cell r="EC1167">
            <v>0</v>
          </cell>
          <cell r="ED1167">
            <v>0</v>
          </cell>
          <cell r="EE1167">
            <v>0</v>
          </cell>
          <cell r="EF1167">
            <v>0</v>
          </cell>
          <cell r="EG1167">
            <v>0</v>
          </cell>
          <cell r="EH1167">
            <v>0</v>
          </cell>
          <cell r="EI1167">
            <v>0</v>
          </cell>
          <cell r="EJ1167">
            <v>0</v>
          </cell>
          <cell r="EK1167">
            <v>0</v>
          </cell>
          <cell r="EL1167">
            <v>0</v>
          </cell>
          <cell r="EM1167">
            <v>0</v>
          </cell>
          <cell r="EN1167">
            <v>0</v>
          </cell>
          <cell r="EO1167">
            <v>0</v>
          </cell>
          <cell r="EP1167">
            <v>0</v>
          </cell>
          <cell r="EQ1167">
            <v>0</v>
          </cell>
          <cell r="ER1167">
            <v>0</v>
          </cell>
          <cell r="ES1167">
            <v>0</v>
          </cell>
          <cell r="ET1167">
            <v>0</v>
          </cell>
          <cell r="EU1167">
            <v>0</v>
          </cell>
          <cell r="EV1167">
            <v>0</v>
          </cell>
          <cell r="EW1167">
            <v>0</v>
          </cell>
          <cell r="EX1167">
            <v>0</v>
          </cell>
          <cell r="EY1167">
            <v>0</v>
          </cell>
          <cell r="EZ1167">
            <v>0</v>
          </cell>
          <cell r="FA1167">
            <v>0</v>
          </cell>
          <cell r="FB1167">
            <v>0</v>
          </cell>
          <cell r="FC1167">
            <v>0</v>
          </cell>
          <cell r="FD1167">
            <v>0</v>
          </cell>
          <cell r="FE1167">
            <v>0</v>
          </cell>
          <cell r="FF1167">
            <v>0</v>
          </cell>
          <cell r="FG1167">
            <v>0</v>
          </cell>
          <cell r="FH1167">
            <v>0</v>
          </cell>
          <cell r="FI1167">
            <v>0</v>
          </cell>
          <cell r="FJ1167">
            <v>0</v>
          </cell>
          <cell r="FK1167">
            <v>0</v>
          </cell>
          <cell r="FL1167">
            <v>0</v>
          </cell>
          <cell r="FM1167">
            <v>0</v>
          </cell>
          <cell r="FN1167">
            <v>0</v>
          </cell>
          <cell r="FO1167">
            <v>0</v>
          </cell>
          <cell r="FP1167">
            <v>0</v>
          </cell>
          <cell r="FQ1167">
            <v>0</v>
          </cell>
          <cell r="FR1167">
            <v>0</v>
          </cell>
          <cell r="FS1167">
            <v>0</v>
          </cell>
          <cell r="FT1167">
            <v>0</v>
          </cell>
          <cell r="FU1167">
            <v>0</v>
          </cell>
          <cell r="FV1167">
            <v>0</v>
          </cell>
          <cell r="FW1167">
            <v>0</v>
          </cell>
          <cell r="FX1167">
            <v>0</v>
          </cell>
          <cell r="FY1167">
            <v>0</v>
          </cell>
          <cell r="FZ1167">
            <v>0</v>
          </cell>
          <cell r="GA1167">
            <v>0</v>
          </cell>
          <cell r="GB1167">
            <v>0</v>
          </cell>
          <cell r="GC1167">
            <v>0</v>
          </cell>
          <cell r="GD1167">
            <v>0</v>
          </cell>
          <cell r="GE1167">
            <v>0</v>
          </cell>
          <cell r="GF1167">
            <v>0</v>
          </cell>
          <cell r="GG1167">
            <v>0</v>
          </cell>
          <cell r="GH1167">
            <v>0</v>
          </cell>
          <cell r="GI1167">
            <v>0</v>
          </cell>
          <cell r="GJ1167">
            <v>0</v>
          </cell>
          <cell r="GK1167">
            <v>0</v>
          </cell>
          <cell r="GL1167">
            <v>0</v>
          </cell>
          <cell r="GM1167">
            <v>0</v>
          </cell>
          <cell r="GN1167">
            <v>0</v>
          </cell>
          <cell r="GO1167">
            <v>0</v>
          </cell>
          <cell r="GP1167">
            <v>0</v>
          </cell>
          <cell r="GQ1167">
            <v>0</v>
          </cell>
          <cell r="GR1167">
            <v>0</v>
          </cell>
          <cell r="GS1167">
            <v>0</v>
          </cell>
          <cell r="GT1167">
            <v>0</v>
          </cell>
          <cell r="GU1167">
            <v>0</v>
          </cell>
          <cell r="GV1167">
            <v>0</v>
          </cell>
          <cell r="GW1167">
            <v>0</v>
          </cell>
          <cell r="GX1167">
            <v>0</v>
          </cell>
          <cell r="GY1167">
            <v>0</v>
          </cell>
          <cell r="GZ1167">
            <v>0</v>
          </cell>
          <cell r="HA1167">
            <v>0</v>
          </cell>
          <cell r="HB1167">
            <v>0</v>
          </cell>
          <cell r="HC1167">
            <v>0</v>
          </cell>
          <cell r="HD1167">
            <v>0</v>
          </cell>
          <cell r="HE1167">
            <v>0</v>
          </cell>
          <cell r="HF1167">
            <v>0</v>
          </cell>
          <cell r="HG1167">
            <v>0</v>
          </cell>
          <cell r="HH1167">
            <v>0</v>
          </cell>
          <cell r="HI1167">
            <v>0</v>
          </cell>
          <cell r="HJ1167">
            <v>0</v>
          </cell>
          <cell r="HK1167">
            <v>0</v>
          </cell>
          <cell r="HL1167">
            <v>0</v>
          </cell>
          <cell r="HM1167">
            <v>0</v>
          </cell>
          <cell r="HN1167">
            <v>0</v>
          </cell>
          <cell r="HO1167">
            <v>0</v>
          </cell>
          <cell r="HP1167">
            <v>0</v>
          </cell>
          <cell r="HQ1167">
            <v>0</v>
          </cell>
          <cell r="HR1167">
            <v>0</v>
          </cell>
          <cell r="HS1167">
            <v>0</v>
          </cell>
          <cell r="HT1167">
            <v>0</v>
          </cell>
          <cell r="HU1167">
            <v>0</v>
          </cell>
          <cell r="HV1167">
            <v>0</v>
          </cell>
          <cell r="HW1167">
            <v>0</v>
          </cell>
          <cell r="HX1167">
            <v>0</v>
          </cell>
          <cell r="HY1167">
            <v>0</v>
          </cell>
          <cell r="HZ1167">
            <v>0</v>
          </cell>
          <cell r="IA1167">
            <v>0</v>
          </cell>
          <cell r="IB1167">
            <v>0</v>
          </cell>
          <cell r="IC1167">
            <v>0</v>
          </cell>
          <cell r="ID1167">
            <v>0</v>
          </cell>
          <cell r="IE1167">
            <v>0</v>
          </cell>
          <cell r="IF1167">
            <v>0</v>
          </cell>
          <cell r="IG1167">
            <v>0</v>
          </cell>
          <cell r="IH1167">
            <v>0</v>
          </cell>
          <cell r="II1167">
            <v>0</v>
          </cell>
          <cell r="IJ1167">
            <v>0</v>
          </cell>
          <cell r="IK1167">
            <v>0</v>
          </cell>
          <cell r="IL1167">
            <v>0</v>
          </cell>
          <cell r="IM1167">
            <v>0</v>
          </cell>
          <cell r="IN1167">
            <v>0</v>
          </cell>
          <cell r="IO1167">
            <v>0</v>
          </cell>
          <cell r="IP1167">
            <v>0</v>
          </cell>
          <cell r="IQ1167">
            <v>0</v>
          </cell>
          <cell r="IR1167">
            <v>0</v>
          </cell>
          <cell r="IS1167">
            <v>0</v>
          </cell>
          <cell r="IT1167">
            <v>0</v>
          </cell>
          <cell r="IU1167">
            <v>0</v>
          </cell>
          <cell r="IV1167">
            <v>0</v>
          </cell>
          <cell r="IW1167">
            <v>0</v>
          </cell>
          <cell r="IX1167">
            <v>0</v>
          </cell>
          <cell r="IY1167">
            <v>0</v>
          </cell>
          <cell r="IZ1167">
            <v>0</v>
          </cell>
          <cell r="JA1167">
            <v>0</v>
          </cell>
          <cell r="JB1167">
            <v>0</v>
          </cell>
          <cell r="JC1167">
            <v>0</v>
          </cell>
          <cell r="JD1167">
            <v>0</v>
          </cell>
          <cell r="JE1167">
            <v>0</v>
          </cell>
          <cell r="JF1167">
            <v>0</v>
          </cell>
          <cell r="JG1167">
            <v>0</v>
          </cell>
          <cell r="JH1167">
            <v>0</v>
          </cell>
          <cell r="JI1167">
            <v>0</v>
          </cell>
          <cell r="JJ1167">
            <v>0</v>
          </cell>
          <cell r="JK1167">
            <v>0</v>
          </cell>
          <cell r="JL1167">
            <v>0</v>
          </cell>
          <cell r="JM1167">
            <v>0</v>
          </cell>
          <cell r="JN1167">
            <v>0</v>
          </cell>
          <cell r="JO1167">
            <v>0</v>
          </cell>
          <cell r="JP1167">
            <v>0</v>
          </cell>
          <cell r="JQ1167">
            <v>0</v>
          </cell>
        </row>
        <row r="1168">
          <cell r="D1168" t="str">
            <v>HY_.QF.WSF._.qUT.Cottonwood_Lower</v>
          </cell>
          <cell r="F1168">
            <v>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0</v>
          </cell>
          <cell r="V1168">
            <v>0</v>
          </cell>
          <cell r="W1168">
            <v>0</v>
          </cell>
          <cell r="X1168">
            <v>0</v>
          </cell>
          <cell r="Y1168">
            <v>0</v>
          </cell>
          <cell r="Z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0</v>
          </cell>
          <cell r="AE1168">
            <v>0</v>
          </cell>
          <cell r="AF1168">
            <v>0</v>
          </cell>
          <cell r="AG1168">
            <v>0</v>
          </cell>
          <cell r="AH1168">
            <v>0</v>
          </cell>
          <cell r="AI1168">
            <v>0</v>
          </cell>
          <cell r="AJ1168">
            <v>0</v>
          </cell>
          <cell r="AK1168">
            <v>0</v>
          </cell>
          <cell r="AL1168">
            <v>0</v>
          </cell>
          <cell r="AM1168">
            <v>0</v>
          </cell>
          <cell r="AN1168">
            <v>0</v>
          </cell>
          <cell r="AO1168">
            <v>0</v>
          </cell>
          <cell r="AP1168">
            <v>0</v>
          </cell>
          <cell r="AQ1168">
            <v>0</v>
          </cell>
          <cell r="AR1168">
            <v>0</v>
          </cell>
          <cell r="AS1168">
            <v>0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0</v>
          </cell>
          <cell r="AY1168">
            <v>0</v>
          </cell>
          <cell r="AZ1168">
            <v>0</v>
          </cell>
          <cell r="BA1168">
            <v>0</v>
          </cell>
          <cell r="BB1168">
            <v>0</v>
          </cell>
          <cell r="BC1168">
            <v>0</v>
          </cell>
          <cell r="BD1168">
            <v>0</v>
          </cell>
          <cell r="BE1168">
            <v>0</v>
          </cell>
          <cell r="BF1168">
            <v>0</v>
          </cell>
          <cell r="BG1168">
            <v>0</v>
          </cell>
          <cell r="BH1168">
            <v>0</v>
          </cell>
          <cell r="BI1168">
            <v>0</v>
          </cell>
          <cell r="BJ1168">
            <v>0</v>
          </cell>
          <cell r="BK1168">
            <v>0</v>
          </cell>
          <cell r="BL1168">
            <v>0</v>
          </cell>
          <cell r="BM1168">
            <v>0</v>
          </cell>
          <cell r="BN1168">
            <v>0</v>
          </cell>
          <cell r="BO1168">
            <v>0</v>
          </cell>
          <cell r="BP1168">
            <v>0</v>
          </cell>
          <cell r="BQ1168">
            <v>0</v>
          </cell>
          <cell r="BR1168">
            <v>0</v>
          </cell>
          <cell r="BS1168">
            <v>0</v>
          </cell>
          <cell r="BT1168">
            <v>0</v>
          </cell>
          <cell r="BU1168">
            <v>0</v>
          </cell>
          <cell r="BV1168">
            <v>0</v>
          </cell>
          <cell r="BW1168">
            <v>0</v>
          </cell>
          <cell r="BX1168">
            <v>0</v>
          </cell>
          <cell r="BY1168">
            <v>0</v>
          </cell>
          <cell r="BZ1168">
            <v>0</v>
          </cell>
          <cell r="CA1168">
            <v>0</v>
          </cell>
          <cell r="CB1168">
            <v>0</v>
          </cell>
          <cell r="CC1168">
            <v>0</v>
          </cell>
          <cell r="CD1168">
            <v>0</v>
          </cell>
          <cell r="CE1168">
            <v>0</v>
          </cell>
          <cell r="CF1168">
            <v>0</v>
          </cell>
          <cell r="CG1168">
            <v>0</v>
          </cell>
          <cell r="CH1168">
            <v>0</v>
          </cell>
          <cell r="CI1168">
            <v>0</v>
          </cell>
          <cell r="CJ1168">
            <v>0</v>
          </cell>
          <cell r="CK1168">
            <v>0</v>
          </cell>
          <cell r="CL1168">
            <v>0</v>
          </cell>
          <cell r="CM1168">
            <v>0</v>
          </cell>
          <cell r="CN1168">
            <v>0</v>
          </cell>
          <cell r="CO1168">
            <v>0</v>
          </cell>
          <cell r="CP1168">
            <v>0</v>
          </cell>
          <cell r="CQ1168">
            <v>0</v>
          </cell>
          <cell r="CR1168">
            <v>0</v>
          </cell>
          <cell r="CS1168">
            <v>0</v>
          </cell>
          <cell r="CT1168">
            <v>0</v>
          </cell>
          <cell r="CU1168">
            <v>0</v>
          </cell>
          <cell r="CV1168">
            <v>0</v>
          </cell>
          <cell r="CW1168">
            <v>0</v>
          </cell>
          <cell r="CX1168">
            <v>0</v>
          </cell>
          <cell r="CY1168">
            <v>0</v>
          </cell>
          <cell r="CZ1168">
            <v>0</v>
          </cell>
          <cell r="DA1168">
            <v>0</v>
          </cell>
          <cell r="DB1168">
            <v>0</v>
          </cell>
          <cell r="DC1168">
            <v>0</v>
          </cell>
          <cell r="DD1168">
            <v>0</v>
          </cell>
          <cell r="DE1168">
            <v>0</v>
          </cell>
          <cell r="DF1168">
            <v>0</v>
          </cell>
          <cell r="DG1168">
            <v>0</v>
          </cell>
          <cell r="DH1168">
            <v>0</v>
          </cell>
          <cell r="DI1168">
            <v>0</v>
          </cell>
          <cell r="DJ1168">
            <v>0</v>
          </cell>
          <cell r="DK1168">
            <v>0</v>
          </cell>
          <cell r="DL1168">
            <v>0</v>
          </cell>
          <cell r="DM1168">
            <v>0</v>
          </cell>
          <cell r="DN1168">
            <v>0</v>
          </cell>
          <cell r="DO1168">
            <v>0</v>
          </cell>
          <cell r="DP1168">
            <v>0</v>
          </cell>
          <cell r="DQ1168">
            <v>0</v>
          </cell>
          <cell r="DR1168">
            <v>0</v>
          </cell>
          <cell r="DS1168">
            <v>0</v>
          </cell>
          <cell r="DT1168">
            <v>0</v>
          </cell>
          <cell r="DU1168">
            <v>0</v>
          </cell>
          <cell r="DV1168">
            <v>0</v>
          </cell>
          <cell r="DW1168">
            <v>0</v>
          </cell>
          <cell r="DX1168">
            <v>0</v>
          </cell>
          <cell r="DY1168">
            <v>0</v>
          </cell>
          <cell r="DZ1168">
            <v>0</v>
          </cell>
          <cell r="EA1168">
            <v>0</v>
          </cell>
          <cell r="EB1168">
            <v>0</v>
          </cell>
          <cell r="EC1168">
            <v>0</v>
          </cell>
          <cell r="ED1168">
            <v>0</v>
          </cell>
          <cell r="EE1168">
            <v>0</v>
          </cell>
          <cell r="EF1168">
            <v>0</v>
          </cell>
          <cell r="EG1168">
            <v>0</v>
          </cell>
          <cell r="EH1168">
            <v>0</v>
          </cell>
          <cell r="EI1168">
            <v>0</v>
          </cell>
          <cell r="EJ1168">
            <v>0</v>
          </cell>
          <cell r="EK1168">
            <v>0</v>
          </cell>
          <cell r="EL1168">
            <v>0</v>
          </cell>
          <cell r="EM1168">
            <v>0</v>
          </cell>
          <cell r="EN1168">
            <v>0</v>
          </cell>
          <cell r="EO1168">
            <v>0</v>
          </cell>
          <cell r="EP1168">
            <v>0</v>
          </cell>
          <cell r="EQ1168">
            <v>0</v>
          </cell>
          <cell r="ER1168">
            <v>0</v>
          </cell>
          <cell r="ES1168">
            <v>0</v>
          </cell>
          <cell r="ET1168">
            <v>0</v>
          </cell>
          <cell r="EU1168">
            <v>0</v>
          </cell>
          <cell r="EV1168">
            <v>0</v>
          </cell>
          <cell r="EW1168">
            <v>0</v>
          </cell>
          <cell r="EX1168">
            <v>0</v>
          </cell>
          <cell r="EY1168">
            <v>0</v>
          </cell>
          <cell r="EZ1168">
            <v>0</v>
          </cell>
          <cell r="FA1168">
            <v>0</v>
          </cell>
          <cell r="FB1168">
            <v>0</v>
          </cell>
          <cell r="FC1168">
            <v>0</v>
          </cell>
          <cell r="FD1168">
            <v>0</v>
          </cell>
          <cell r="FE1168">
            <v>0</v>
          </cell>
          <cell r="FF1168">
            <v>0</v>
          </cell>
          <cell r="FG1168">
            <v>0</v>
          </cell>
          <cell r="FH1168">
            <v>0</v>
          </cell>
          <cell r="FI1168">
            <v>0</v>
          </cell>
          <cell r="FJ1168">
            <v>0</v>
          </cell>
          <cell r="FK1168">
            <v>0</v>
          </cell>
          <cell r="FL1168">
            <v>0</v>
          </cell>
          <cell r="FM1168">
            <v>0</v>
          </cell>
          <cell r="FN1168">
            <v>0</v>
          </cell>
          <cell r="FO1168">
            <v>0</v>
          </cell>
          <cell r="FP1168">
            <v>0</v>
          </cell>
          <cell r="FQ1168">
            <v>0</v>
          </cell>
          <cell r="FR1168">
            <v>0</v>
          </cell>
          <cell r="FS1168">
            <v>0</v>
          </cell>
          <cell r="FT1168">
            <v>0</v>
          </cell>
          <cell r="FU1168">
            <v>0</v>
          </cell>
          <cell r="FV1168">
            <v>0</v>
          </cell>
          <cell r="FW1168">
            <v>0</v>
          </cell>
          <cell r="FX1168">
            <v>0</v>
          </cell>
          <cell r="FY1168">
            <v>0</v>
          </cell>
          <cell r="FZ1168">
            <v>0</v>
          </cell>
          <cell r="GA1168">
            <v>0</v>
          </cell>
          <cell r="GB1168">
            <v>0</v>
          </cell>
          <cell r="GC1168">
            <v>0</v>
          </cell>
          <cell r="GD1168">
            <v>0</v>
          </cell>
          <cell r="GE1168">
            <v>0</v>
          </cell>
          <cell r="GF1168">
            <v>0</v>
          </cell>
          <cell r="GG1168">
            <v>0</v>
          </cell>
          <cell r="GH1168">
            <v>0</v>
          </cell>
          <cell r="GI1168">
            <v>0</v>
          </cell>
          <cell r="GJ1168">
            <v>0</v>
          </cell>
          <cell r="GK1168">
            <v>0</v>
          </cell>
          <cell r="GL1168">
            <v>0</v>
          </cell>
          <cell r="GM1168">
            <v>0</v>
          </cell>
          <cell r="GN1168">
            <v>0</v>
          </cell>
          <cell r="GO1168">
            <v>0</v>
          </cell>
          <cell r="GP1168">
            <v>0</v>
          </cell>
          <cell r="GQ1168">
            <v>0</v>
          </cell>
          <cell r="GR1168">
            <v>0</v>
          </cell>
          <cell r="GS1168">
            <v>0</v>
          </cell>
          <cell r="GT1168">
            <v>0</v>
          </cell>
          <cell r="GU1168">
            <v>0</v>
          </cell>
          <cell r="GV1168">
            <v>0</v>
          </cell>
          <cell r="GW1168">
            <v>0</v>
          </cell>
          <cell r="GX1168">
            <v>0</v>
          </cell>
          <cell r="GY1168">
            <v>0</v>
          </cell>
          <cell r="GZ1168">
            <v>0</v>
          </cell>
          <cell r="HA1168">
            <v>0</v>
          </cell>
          <cell r="HB1168">
            <v>0</v>
          </cell>
          <cell r="HC1168">
            <v>0</v>
          </cell>
          <cell r="HD1168">
            <v>0</v>
          </cell>
          <cell r="HE1168">
            <v>0</v>
          </cell>
          <cell r="HF1168">
            <v>0</v>
          </cell>
          <cell r="HG1168">
            <v>0</v>
          </cell>
          <cell r="HH1168">
            <v>0</v>
          </cell>
          <cell r="HI1168">
            <v>0</v>
          </cell>
          <cell r="HJ1168">
            <v>0</v>
          </cell>
          <cell r="HK1168">
            <v>0</v>
          </cell>
          <cell r="HL1168">
            <v>0</v>
          </cell>
          <cell r="HM1168">
            <v>0</v>
          </cell>
          <cell r="HN1168">
            <v>0</v>
          </cell>
          <cell r="HO1168">
            <v>0</v>
          </cell>
          <cell r="HP1168">
            <v>0</v>
          </cell>
          <cell r="HQ1168">
            <v>0</v>
          </cell>
          <cell r="HR1168">
            <v>0</v>
          </cell>
          <cell r="HS1168">
            <v>0</v>
          </cell>
          <cell r="HT1168">
            <v>0</v>
          </cell>
          <cell r="HU1168">
            <v>0</v>
          </cell>
          <cell r="HV1168">
            <v>0</v>
          </cell>
          <cell r="HW1168">
            <v>0</v>
          </cell>
          <cell r="HX1168">
            <v>0</v>
          </cell>
          <cell r="HY1168">
            <v>0</v>
          </cell>
          <cell r="HZ1168">
            <v>0</v>
          </cell>
          <cell r="IA1168">
            <v>0</v>
          </cell>
          <cell r="IB1168">
            <v>0</v>
          </cell>
          <cell r="IC1168">
            <v>0</v>
          </cell>
          <cell r="ID1168">
            <v>0</v>
          </cell>
          <cell r="IE1168">
            <v>0</v>
          </cell>
          <cell r="IF1168">
            <v>0</v>
          </cell>
          <cell r="IG1168">
            <v>0</v>
          </cell>
          <cell r="IH1168">
            <v>0</v>
          </cell>
          <cell r="II1168">
            <v>0</v>
          </cell>
          <cell r="IJ1168">
            <v>0</v>
          </cell>
          <cell r="IK1168">
            <v>0</v>
          </cell>
          <cell r="IL1168">
            <v>0</v>
          </cell>
          <cell r="IM1168">
            <v>0</v>
          </cell>
          <cell r="IN1168">
            <v>0</v>
          </cell>
          <cell r="IO1168">
            <v>0</v>
          </cell>
          <cell r="IP1168">
            <v>0</v>
          </cell>
          <cell r="IQ1168">
            <v>0</v>
          </cell>
          <cell r="IR1168">
            <v>0</v>
          </cell>
          <cell r="IS1168">
            <v>0</v>
          </cell>
          <cell r="IT1168">
            <v>0</v>
          </cell>
          <cell r="IU1168">
            <v>0</v>
          </cell>
          <cell r="IV1168">
            <v>0</v>
          </cell>
          <cell r="IW1168">
            <v>0</v>
          </cell>
          <cell r="IX1168">
            <v>0</v>
          </cell>
          <cell r="IY1168">
            <v>0</v>
          </cell>
          <cell r="IZ1168">
            <v>0</v>
          </cell>
          <cell r="JA1168">
            <v>0</v>
          </cell>
          <cell r="JB1168">
            <v>0</v>
          </cell>
          <cell r="JC1168">
            <v>0</v>
          </cell>
          <cell r="JD1168">
            <v>0</v>
          </cell>
          <cell r="JE1168">
            <v>0</v>
          </cell>
          <cell r="JF1168">
            <v>0</v>
          </cell>
          <cell r="JG1168">
            <v>0</v>
          </cell>
          <cell r="JH1168">
            <v>0</v>
          </cell>
          <cell r="JI1168">
            <v>0</v>
          </cell>
          <cell r="JJ1168">
            <v>0</v>
          </cell>
          <cell r="JK1168">
            <v>0</v>
          </cell>
          <cell r="JL1168">
            <v>0</v>
          </cell>
          <cell r="JM1168">
            <v>0</v>
          </cell>
          <cell r="JN1168">
            <v>0</v>
          </cell>
          <cell r="JO1168">
            <v>0</v>
          </cell>
          <cell r="JP1168">
            <v>0</v>
          </cell>
          <cell r="JQ1168">
            <v>0</v>
          </cell>
        </row>
        <row r="1169">
          <cell r="D1169" t="str">
            <v>HY_.QF.WSF._.qUT.Cottonwood_Upper</v>
          </cell>
          <cell r="F1169">
            <v>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0</v>
          </cell>
          <cell r="V1169">
            <v>0</v>
          </cell>
          <cell r="W1169">
            <v>0</v>
          </cell>
          <cell r="X1169">
            <v>0</v>
          </cell>
          <cell r="Y1169">
            <v>0</v>
          </cell>
          <cell r="Z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0</v>
          </cell>
          <cell r="AE1169">
            <v>0</v>
          </cell>
          <cell r="AF1169">
            <v>0</v>
          </cell>
          <cell r="AG1169">
            <v>0</v>
          </cell>
          <cell r="AH1169">
            <v>0</v>
          </cell>
          <cell r="AI1169">
            <v>0</v>
          </cell>
          <cell r="AJ1169">
            <v>0</v>
          </cell>
          <cell r="AK1169">
            <v>0</v>
          </cell>
          <cell r="AL1169">
            <v>0</v>
          </cell>
          <cell r="AM1169">
            <v>0</v>
          </cell>
          <cell r="AN1169">
            <v>0</v>
          </cell>
          <cell r="AO1169">
            <v>0</v>
          </cell>
          <cell r="AP1169">
            <v>0</v>
          </cell>
          <cell r="AQ1169">
            <v>0</v>
          </cell>
          <cell r="AR1169">
            <v>0</v>
          </cell>
          <cell r="AS1169">
            <v>0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0</v>
          </cell>
          <cell r="AY1169">
            <v>0</v>
          </cell>
          <cell r="AZ1169">
            <v>0</v>
          </cell>
          <cell r="BA1169">
            <v>0</v>
          </cell>
          <cell r="BB1169">
            <v>0</v>
          </cell>
          <cell r="BC1169">
            <v>0</v>
          </cell>
          <cell r="BD1169">
            <v>0</v>
          </cell>
          <cell r="BE1169">
            <v>0</v>
          </cell>
          <cell r="BF1169">
            <v>0</v>
          </cell>
          <cell r="BG1169">
            <v>0</v>
          </cell>
          <cell r="BH1169">
            <v>0</v>
          </cell>
          <cell r="BI1169">
            <v>0</v>
          </cell>
          <cell r="BJ1169">
            <v>0</v>
          </cell>
          <cell r="BK1169">
            <v>0</v>
          </cell>
          <cell r="BL1169">
            <v>0</v>
          </cell>
          <cell r="BM1169">
            <v>0</v>
          </cell>
          <cell r="BN1169">
            <v>0</v>
          </cell>
          <cell r="BO1169">
            <v>0</v>
          </cell>
          <cell r="BP1169">
            <v>0</v>
          </cell>
          <cell r="BQ1169">
            <v>0</v>
          </cell>
          <cell r="BR1169">
            <v>0</v>
          </cell>
          <cell r="BS1169">
            <v>0</v>
          </cell>
          <cell r="BT1169">
            <v>0</v>
          </cell>
          <cell r="BU1169">
            <v>0</v>
          </cell>
          <cell r="BV1169">
            <v>0</v>
          </cell>
          <cell r="BW1169">
            <v>0</v>
          </cell>
          <cell r="BX1169">
            <v>0</v>
          </cell>
          <cell r="BY1169">
            <v>0</v>
          </cell>
          <cell r="BZ1169">
            <v>0</v>
          </cell>
          <cell r="CA1169">
            <v>0</v>
          </cell>
          <cell r="CB1169">
            <v>0</v>
          </cell>
          <cell r="CC1169">
            <v>0</v>
          </cell>
          <cell r="CD1169">
            <v>0</v>
          </cell>
          <cell r="CE1169">
            <v>0</v>
          </cell>
          <cell r="CF1169">
            <v>0</v>
          </cell>
          <cell r="CG1169">
            <v>0</v>
          </cell>
          <cell r="CH1169">
            <v>0</v>
          </cell>
          <cell r="CI1169">
            <v>0</v>
          </cell>
          <cell r="CJ1169">
            <v>0</v>
          </cell>
          <cell r="CK1169">
            <v>0</v>
          </cell>
          <cell r="CL1169">
            <v>0</v>
          </cell>
          <cell r="CM1169">
            <v>0</v>
          </cell>
          <cell r="CN1169">
            <v>0</v>
          </cell>
          <cell r="CO1169">
            <v>0</v>
          </cell>
          <cell r="CP1169">
            <v>0</v>
          </cell>
          <cell r="CQ1169">
            <v>0</v>
          </cell>
          <cell r="CR1169">
            <v>0</v>
          </cell>
          <cell r="CS1169">
            <v>0</v>
          </cell>
          <cell r="CT1169">
            <v>0</v>
          </cell>
          <cell r="CU1169">
            <v>0</v>
          </cell>
          <cell r="CV1169">
            <v>0</v>
          </cell>
          <cell r="CW1169">
            <v>0</v>
          </cell>
          <cell r="CX1169">
            <v>0</v>
          </cell>
          <cell r="CY1169">
            <v>0</v>
          </cell>
          <cell r="CZ1169">
            <v>0</v>
          </cell>
          <cell r="DA1169">
            <v>0</v>
          </cell>
          <cell r="DB1169">
            <v>0</v>
          </cell>
          <cell r="DC1169">
            <v>0</v>
          </cell>
          <cell r="DD1169">
            <v>0</v>
          </cell>
          <cell r="DE1169">
            <v>0</v>
          </cell>
          <cell r="DF1169">
            <v>0</v>
          </cell>
          <cell r="DG1169">
            <v>0</v>
          </cell>
          <cell r="DH1169">
            <v>0</v>
          </cell>
          <cell r="DI1169">
            <v>0</v>
          </cell>
          <cell r="DJ1169">
            <v>0</v>
          </cell>
          <cell r="DK1169">
            <v>0</v>
          </cell>
          <cell r="DL1169">
            <v>0</v>
          </cell>
          <cell r="DM1169">
            <v>0</v>
          </cell>
          <cell r="DN1169">
            <v>0</v>
          </cell>
          <cell r="DO1169">
            <v>0</v>
          </cell>
          <cell r="DP1169">
            <v>0</v>
          </cell>
          <cell r="DQ1169">
            <v>0</v>
          </cell>
          <cell r="DR1169">
            <v>0</v>
          </cell>
          <cell r="DS1169">
            <v>0</v>
          </cell>
          <cell r="DT1169">
            <v>0</v>
          </cell>
          <cell r="DU1169">
            <v>0</v>
          </cell>
          <cell r="DV1169">
            <v>0</v>
          </cell>
          <cell r="DW1169">
            <v>0</v>
          </cell>
          <cell r="DX1169">
            <v>0</v>
          </cell>
          <cell r="DY1169">
            <v>0</v>
          </cell>
          <cell r="DZ1169">
            <v>0</v>
          </cell>
          <cell r="EA1169">
            <v>0</v>
          </cell>
          <cell r="EB1169">
            <v>0</v>
          </cell>
          <cell r="EC1169">
            <v>0</v>
          </cell>
          <cell r="ED1169">
            <v>0</v>
          </cell>
          <cell r="EE1169">
            <v>0</v>
          </cell>
          <cell r="EF1169">
            <v>0</v>
          </cell>
          <cell r="EG1169">
            <v>0</v>
          </cell>
          <cell r="EH1169">
            <v>0</v>
          </cell>
          <cell r="EI1169">
            <v>0</v>
          </cell>
          <cell r="EJ1169">
            <v>0</v>
          </cell>
          <cell r="EK1169">
            <v>0</v>
          </cell>
          <cell r="EL1169">
            <v>0</v>
          </cell>
          <cell r="EM1169">
            <v>0</v>
          </cell>
          <cell r="EN1169">
            <v>0</v>
          </cell>
          <cell r="EO1169">
            <v>0</v>
          </cell>
          <cell r="EP1169">
            <v>0</v>
          </cell>
          <cell r="EQ1169">
            <v>0</v>
          </cell>
          <cell r="ER1169">
            <v>0</v>
          </cell>
          <cell r="ES1169">
            <v>0</v>
          </cell>
          <cell r="ET1169">
            <v>0</v>
          </cell>
          <cell r="EU1169">
            <v>0</v>
          </cell>
          <cell r="EV1169">
            <v>0</v>
          </cell>
          <cell r="EW1169">
            <v>0</v>
          </cell>
          <cell r="EX1169">
            <v>0</v>
          </cell>
          <cell r="EY1169">
            <v>0</v>
          </cell>
          <cell r="EZ1169">
            <v>0</v>
          </cell>
          <cell r="FA1169">
            <v>0</v>
          </cell>
          <cell r="FB1169">
            <v>0</v>
          </cell>
          <cell r="FC1169">
            <v>0</v>
          </cell>
          <cell r="FD1169">
            <v>0</v>
          </cell>
          <cell r="FE1169">
            <v>0</v>
          </cell>
          <cell r="FF1169">
            <v>0</v>
          </cell>
          <cell r="FG1169">
            <v>0</v>
          </cell>
          <cell r="FH1169">
            <v>0</v>
          </cell>
          <cell r="FI1169">
            <v>0</v>
          </cell>
          <cell r="FJ1169">
            <v>0</v>
          </cell>
          <cell r="FK1169">
            <v>0</v>
          </cell>
          <cell r="FL1169">
            <v>0</v>
          </cell>
          <cell r="FM1169">
            <v>0</v>
          </cell>
          <cell r="FN1169">
            <v>0</v>
          </cell>
          <cell r="FO1169">
            <v>0</v>
          </cell>
          <cell r="FP1169">
            <v>0</v>
          </cell>
          <cell r="FQ1169">
            <v>0</v>
          </cell>
          <cell r="FR1169">
            <v>0</v>
          </cell>
          <cell r="FS1169">
            <v>0</v>
          </cell>
          <cell r="FT1169">
            <v>0</v>
          </cell>
          <cell r="FU1169">
            <v>0</v>
          </cell>
          <cell r="FV1169">
            <v>0</v>
          </cell>
          <cell r="FW1169">
            <v>0</v>
          </cell>
          <cell r="FX1169">
            <v>0</v>
          </cell>
          <cell r="FY1169">
            <v>0</v>
          </cell>
          <cell r="FZ1169">
            <v>0</v>
          </cell>
          <cell r="GA1169">
            <v>0</v>
          </cell>
          <cell r="GB1169">
            <v>0</v>
          </cell>
          <cell r="GC1169">
            <v>0</v>
          </cell>
          <cell r="GD1169">
            <v>0</v>
          </cell>
          <cell r="GE1169">
            <v>0</v>
          </cell>
          <cell r="GF1169">
            <v>0</v>
          </cell>
          <cell r="GG1169">
            <v>0</v>
          </cell>
          <cell r="GH1169">
            <v>0</v>
          </cell>
          <cell r="GI1169">
            <v>0</v>
          </cell>
          <cell r="GJ1169">
            <v>0</v>
          </cell>
          <cell r="GK1169">
            <v>0</v>
          </cell>
          <cell r="GL1169">
            <v>0</v>
          </cell>
          <cell r="GM1169">
            <v>0</v>
          </cell>
          <cell r="GN1169">
            <v>0</v>
          </cell>
          <cell r="GO1169">
            <v>0</v>
          </cell>
          <cell r="GP1169">
            <v>0</v>
          </cell>
          <cell r="GQ1169">
            <v>0</v>
          </cell>
          <cell r="GR1169">
            <v>0</v>
          </cell>
          <cell r="GS1169">
            <v>0</v>
          </cell>
          <cell r="GT1169">
            <v>0</v>
          </cell>
          <cell r="GU1169">
            <v>0</v>
          </cell>
          <cell r="GV1169">
            <v>0</v>
          </cell>
          <cell r="GW1169">
            <v>0</v>
          </cell>
          <cell r="GX1169">
            <v>0</v>
          </cell>
          <cell r="GY1169">
            <v>0</v>
          </cell>
          <cell r="GZ1169">
            <v>0</v>
          </cell>
          <cell r="HA1169">
            <v>0</v>
          </cell>
          <cell r="HB1169">
            <v>0</v>
          </cell>
          <cell r="HC1169">
            <v>0</v>
          </cell>
          <cell r="HD1169">
            <v>0</v>
          </cell>
          <cell r="HE1169">
            <v>0</v>
          </cell>
          <cell r="HF1169">
            <v>0</v>
          </cell>
          <cell r="HG1169">
            <v>0</v>
          </cell>
          <cell r="HH1169">
            <v>0</v>
          </cell>
          <cell r="HI1169">
            <v>0</v>
          </cell>
          <cell r="HJ1169">
            <v>0</v>
          </cell>
          <cell r="HK1169">
            <v>0</v>
          </cell>
          <cell r="HL1169">
            <v>0</v>
          </cell>
          <cell r="HM1169">
            <v>0</v>
          </cell>
          <cell r="HN1169">
            <v>0</v>
          </cell>
          <cell r="HO1169">
            <v>0</v>
          </cell>
          <cell r="HP1169">
            <v>0</v>
          </cell>
          <cell r="HQ1169">
            <v>0</v>
          </cell>
          <cell r="HR1169">
            <v>0</v>
          </cell>
          <cell r="HS1169">
            <v>0</v>
          </cell>
          <cell r="HT1169">
            <v>0</v>
          </cell>
          <cell r="HU1169">
            <v>0</v>
          </cell>
          <cell r="HV1169">
            <v>0</v>
          </cell>
          <cell r="HW1169">
            <v>0</v>
          </cell>
          <cell r="HX1169">
            <v>0</v>
          </cell>
          <cell r="HY1169">
            <v>0</v>
          </cell>
          <cell r="HZ1169">
            <v>0</v>
          </cell>
          <cell r="IA1169">
            <v>0</v>
          </cell>
          <cell r="IB1169">
            <v>0</v>
          </cell>
          <cell r="IC1169">
            <v>0</v>
          </cell>
          <cell r="ID1169">
            <v>0</v>
          </cell>
          <cell r="IE1169">
            <v>0</v>
          </cell>
          <cell r="IF1169">
            <v>0</v>
          </cell>
          <cell r="IG1169">
            <v>0</v>
          </cell>
          <cell r="IH1169">
            <v>0</v>
          </cell>
          <cell r="II1169">
            <v>0</v>
          </cell>
          <cell r="IJ1169">
            <v>0</v>
          </cell>
          <cell r="IK1169">
            <v>0</v>
          </cell>
          <cell r="IL1169">
            <v>0</v>
          </cell>
          <cell r="IM1169">
            <v>0</v>
          </cell>
          <cell r="IN1169">
            <v>0</v>
          </cell>
          <cell r="IO1169">
            <v>0</v>
          </cell>
          <cell r="IP1169">
            <v>0</v>
          </cell>
          <cell r="IQ1169">
            <v>0</v>
          </cell>
          <cell r="IR1169">
            <v>0</v>
          </cell>
          <cell r="IS1169">
            <v>0</v>
          </cell>
          <cell r="IT1169">
            <v>0</v>
          </cell>
          <cell r="IU1169">
            <v>0</v>
          </cell>
          <cell r="IV1169">
            <v>0</v>
          </cell>
          <cell r="IW1169">
            <v>0</v>
          </cell>
          <cell r="IX1169">
            <v>0</v>
          </cell>
          <cell r="IY1169">
            <v>0</v>
          </cell>
          <cell r="IZ1169">
            <v>0</v>
          </cell>
          <cell r="JA1169">
            <v>0</v>
          </cell>
          <cell r="JB1169">
            <v>0</v>
          </cell>
          <cell r="JC1169">
            <v>0</v>
          </cell>
          <cell r="JD1169">
            <v>0</v>
          </cell>
          <cell r="JE1169">
            <v>0</v>
          </cell>
          <cell r="JF1169">
            <v>0</v>
          </cell>
          <cell r="JG1169">
            <v>0</v>
          </cell>
          <cell r="JH1169">
            <v>0</v>
          </cell>
          <cell r="JI1169">
            <v>0</v>
          </cell>
          <cell r="JJ1169">
            <v>0</v>
          </cell>
          <cell r="JK1169">
            <v>0</v>
          </cell>
          <cell r="JL1169">
            <v>0</v>
          </cell>
          <cell r="JM1169">
            <v>0</v>
          </cell>
          <cell r="JN1169">
            <v>0</v>
          </cell>
          <cell r="JO1169">
            <v>0</v>
          </cell>
          <cell r="JP1169">
            <v>0</v>
          </cell>
          <cell r="JQ1169">
            <v>0</v>
          </cell>
        </row>
        <row r="1170">
          <cell r="D1170" t="str">
            <v>HY_.QF.WSF._.qUT.Draper_Irrigation</v>
          </cell>
          <cell r="F1170">
            <v>0</v>
          </cell>
          <cell r="G1170">
            <v>0</v>
          </cell>
          <cell r="H1170">
            <v>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0</v>
          </cell>
          <cell r="V1170">
            <v>0</v>
          </cell>
          <cell r="W1170">
            <v>0</v>
          </cell>
          <cell r="X1170">
            <v>0</v>
          </cell>
          <cell r="Y1170">
            <v>0</v>
          </cell>
          <cell r="Z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  <cell r="AG1170">
            <v>0</v>
          </cell>
          <cell r="AH1170">
            <v>0</v>
          </cell>
          <cell r="AI1170">
            <v>0</v>
          </cell>
          <cell r="AJ1170">
            <v>0</v>
          </cell>
          <cell r="AK1170">
            <v>0</v>
          </cell>
          <cell r="AL1170">
            <v>0</v>
          </cell>
          <cell r="AM1170">
            <v>0</v>
          </cell>
          <cell r="AN1170">
            <v>0</v>
          </cell>
          <cell r="AO1170">
            <v>0</v>
          </cell>
          <cell r="AP1170">
            <v>0</v>
          </cell>
          <cell r="AQ1170">
            <v>0</v>
          </cell>
          <cell r="AR1170">
            <v>0</v>
          </cell>
          <cell r="AS1170">
            <v>0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0</v>
          </cell>
          <cell r="AY1170">
            <v>0</v>
          </cell>
          <cell r="AZ1170">
            <v>0</v>
          </cell>
          <cell r="BA1170">
            <v>0</v>
          </cell>
          <cell r="BB1170">
            <v>0</v>
          </cell>
          <cell r="BC1170">
            <v>0</v>
          </cell>
          <cell r="BD1170">
            <v>0</v>
          </cell>
          <cell r="BE1170">
            <v>0</v>
          </cell>
          <cell r="BF1170">
            <v>0</v>
          </cell>
          <cell r="BG1170">
            <v>0</v>
          </cell>
          <cell r="BH1170">
            <v>0</v>
          </cell>
          <cell r="BI1170">
            <v>0</v>
          </cell>
          <cell r="BJ1170">
            <v>0</v>
          </cell>
          <cell r="BK1170">
            <v>0</v>
          </cell>
          <cell r="BL1170">
            <v>0</v>
          </cell>
          <cell r="BM1170">
            <v>0</v>
          </cell>
          <cell r="BN1170">
            <v>0</v>
          </cell>
          <cell r="BO1170">
            <v>0</v>
          </cell>
          <cell r="BP1170">
            <v>0</v>
          </cell>
          <cell r="BQ1170">
            <v>0</v>
          </cell>
          <cell r="BR1170">
            <v>0</v>
          </cell>
          <cell r="BS1170">
            <v>0</v>
          </cell>
          <cell r="BT1170">
            <v>0</v>
          </cell>
          <cell r="BU1170">
            <v>0</v>
          </cell>
          <cell r="BV1170">
            <v>0</v>
          </cell>
          <cell r="BW1170">
            <v>0</v>
          </cell>
          <cell r="BX1170">
            <v>0</v>
          </cell>
          <cell r="BY1170">
            <v>0</v>
          </cell>
          <cell r="BZ1170">
            <v>0</v>
          </cell>
          <cell r="CA1170">
            <v>0</v>
          </cell>
          <cell r="CB1170">
            <v>0</v>
          </cell>
          <cell r="CC1170">
            <v>0</v>
          </cell>
          <cell r="CD1170">
            <v>0</v>
          </cell>
          <cell r="CE1170">
            <v>0</v>
          </cell>
          <cell r="CF1170">
            <v>0</v>
          </cell>
          <cell r="CG1170">
            <v>0</v>
          </cell>
          <cell r="CH1170">
            <v>0</v>
          </cell>
          <cell r="CI1170">
            <v>0</v>
          </cell>
          <cell r="CJ1170">
            <v>0</v>
          </cell>
          <cell r="CK1170">
            <v>0</v>
          </cell>
          <cell r="CL1170">
            <v>0</v>
          </cell>
          <cell r="CM1170">
            <v>0</v>
          </cell>
          <cell r="CN1170">
            <v>0</v>
          </cell>
          <cell r="CO1170">
            <v>0</v>
          </cell>
          <cell r="CP1170">
            <v>0</v>
          </cell>
          <cell r="CQ1170">
            <v>0</v>
          </cell>
          <cell r="CR1170">
            <v>0</v>
          </cell>
          <cell r="CS1170">
            <v>0</v>
          </cell>
          <cell r="CT1170">
            <v>0</v>
          </cell>
          <cell r="CU1170">
            <v>0</v>
          </cell>
          <cell r="CV1170">
            <v>0</v>
          </cell>
          <cell r="CW1170">
            <v>0</v>
          </cell>
          <cell r="CX1170">
            <v>0</v>
          </cell>
          <cell r="CY1170">
            <v>0</v>
          </cell>
          <cell r="CZ1170">
            <v>0</v>
          </cell>
          <cell r="DA1170">
            <v>0</v>
          </cell>
          <cell r="DB1170">
            <v>0</v>
          </cell>
          <cell r="DC1170">
            <v>0</v>
          </cell>
          <cell r="DD1170">
            <v>0</v>
          </cell>
          <cell r="DE1170">
            <v>0</v>
          </cell>
          <cell r="DF1170">
            <v>0</v>
          </cell>
          <cell r="DG1170">
            <v>0</v>
          </cell>
          <cell r="DH1170">
            <v>0</v>
          </cell>
          <cell r="DI1170">
            <v>0</v>
          </cell>
          <cell r="DJ1170">
            <v>0</v>
          </cell>
          <cell r="DK1170">
            <v>0</v>
          </cell>
          <cell r="DL1170">
            <v>0</v>
          </cell>
          <cell r="DM1170">
            <v>0</v>
          </cell>
          <cell r="DN1170">
            <v>0</v>
          </cell>
          <cell r="DO1170">
            <v>0</v>
          </cell>
          <cell r="DP1170">
            <v>0</v>
          </cell>
          <cell r="DQ1170">
            <v>0</v>
          </cell>
          <cell r="DR1170">
            <v>0</v>
          </cell>
          <cell r="DS1170">
            <v>0</v>
          </cell>
          <cell r="DT1170">
            <v>0</v>
          </cell>
          <cell r="DU1170">
            <v>0</v>
          </cell>
          <cell r="DV1170">
            <v>0</v>
          </cell>
          <cell r="DW1170">
            <v>0</v>
          </cell>
          <cell r="DX1170">
            <v>0</v>
          </cell>
          <cell r="DY1170">
            <v>0</v>
          </cell>
          <cell r="DZ1170">
            <v>0</v>
          </cell>
          <cell r="EA1170">
            <v>0</v>
          </cell>
          <cell r="EB1170">
            <v>0</v>
          </cell>
          <cell r="EC1170">
            <v>0</v>
          </cell>
          <cell r="ED1170">
            <v>0</v>
          </cell>
          <cell r="EE1170">
            <v>0</v>
          </cell>
          <cell r="EF1170">
            <v>0</v>
          </cell>
          <cell r="EG1170">
            <v>0</v>
          </cell>
          <cell r="EH1170">
            <v>0</v>
          </cell>
          <cell r="EI1170">
            <v>0</v>
          </cell>
          <cell r="EJ1170">
            <v>0</v>
          </cell>
          <cell r="EK1170">
            <v>0</v>
          </cell>
          <cell r="EL1170">
            <v>0</v>
          </cell>
          <cell r="EM1170">
            <v>0</v>
          </cell>
          <cell r="EN1170">
            <v>0</v>
          </cell>
          <cell r="EO1170">
            <v>0</v>
          </cell>
          <cell r="EP1170">
            <v>0</v>
          </cell>
          <cell r="EQ1170">
            <v>0</v>
          </cell>
          <cell r="ER1170">
            <v>0</v>
          </cell>
          <cell r="ES1170">
            <v>0</v>
          </cell>
          <cell r="ET1170">
            <v>0</v>
          </cell>
          <cell r="EU1170">
            <v>0</v>
          </cell>
          <cell r="EV1170">
            <v>0</v>
          </cell>
          <cell r="EW1170">
            <v>0</v>
          </cell>
          <cell r="EX1170">
            <v>0</v>
          </cell>
          <cell r="EY1170">
            <v>0</v>
          </cell>
          <cell r="EZ1170">
            <v>0</v>
          </cell>
          <cell r="FA1170">
            <v>0</v>
          </cell>
          <cell r="FB1170">
            <v>0</v>
          </cell>
          <cell r="FC1170">
            <v>0</v>
          </cell>
          <cell r="FD1170">
            <v>0</v>
          </cell>
          <cell r="FE1170">
            <v>0</v>
          </cell>
          <cell r="FF1170">
            <v>0</v>
          </cell>
          <cell r="FG1170">
            <v>0</v>
          </cell>
          <cell r="FH1170">
            <v>0</v>
          </cell>
          <cell r="FI1170">
            <v>0</v>
          </cell>
          <cell r="FJ1170">
            <v>0</v>
          </cell>
          <cell r="FK1170">
            <v>0</v>
          </cell>
          <cell r="FL1170">
            <v>0</v>
          </cell>
          <cell r="FM1170">
            <v>0</v>
          </cell>
          <cell r="FN1170">
            <v>0</v>
          </cell>
          <cell r="FO1170">
            <v>0</v>
          </cell>
          <cell r="FP1170">
            <v>0</v>
          </cell>
          <cell r="FQ1170">
            <v>0</v>
          </cell>
          <cell r="FR1170">
            <v>0</v>
          </cell>
          <cell r="FS1170">
            <v>0</v>
          </cell>
          <cell r="FT1170">
            <v>0</v>
          </cell>
          <cell r="FU1170">
            <v>0</v>
          </cell>
          <cell r="FV1170">
            <v>0</v>
          </cell>
          <cell r="FW1170">
            <v>0</v>
          </cell>
          <cell r="FX1170">
            <v>0</v>
          </cell>
          <cell r="FY1170">
            <v>0</v>
          </cell>
          <cell r="FZ1170">
            <v>0</v>
          </cell>
          <cell r="GA1170">
            <v>0</v>
          </cell>
          <cell r="GB1170">
            <v>0</v>
          </cell>
          <cell r="GC1170">
            <v>0</v>
          </cell>
          <cell r="GD1170">
            <v>0</v>
          </cell>
          <cell r="GE1170">
            <v>0</v>
          </cell>
          <cell r="GF1170">
            <v>0</v>
          </cell>
          <cell r="GG1170">
            <v>0</v>
          </cell>
          <cell r="GH1170">
            <v>0</v>
          </cell>
          <cell r="GI1170">
            <v>0</v>
          </cell>
          <cell r="GJ1170">
            <v>0</v>
          </cell>
          <cell r="GK1170">
            <v>0</v>
          </cell>
          <cell r="GL1170">
            <v>0</v>
          </cell>
          <cell r="GM1170">
            <v>0</v>
          </cell>
          <cell r="GN1170">
            <v>0</v>
          </cell>
          <cell r="GO1170">
            <v>0</v>
          </cell>
          <cell r="GP1170">
            <v>0</v>
          </cell>
          <cell r="GQ1170">
            <v>0</v>
          </cell>
          <cell r="GR1170">
            <v>0</v>
          </cell>
          <cell r="GS1170">
            <v>0</v>
          </cell>
          <cell r="GT1170">
            <v>0</v>
          </cell>
          <cell r="GU1170">
            <v>0</v>
          </cell>
          <cell r="GV1170">
            <v>0</v>
          </cell>
          <cell r="GW1170">
            <v>0</v>
          </cell>
          <cell r="GX1170">
            <v>0</v>
          </cell>
          <cell r="GY1170">
            <v>0</v>
          </cell>
          <cell r="GZ1170">
            <v>0</v>
          </cell>
          <cell r="HA1170">
            <v>0</v>
          </cell>
          <cell r="HB1170">
            <v>0</v>
          </cell>
          <cell r="HC1170">
            <v>0</v>
          </cell>
          <cell r="HD1170">
            <v>0</v>
          </cell>
          <cell r="HE1170">
            <v>0</v>
          </cell>
          <cell r="HF1170">
            <v>0</v>
          </cell>
          <cell r="HG1170">
            <v>0</v>
          </cell>
          <cell r="HH1170">
            <v>0</v>
          </cell>
          <cell r="HI1170">
            <v>0</v>
          </cell>
          <cell r="HJ1170">
            <v>0</v>
          </cell>
          <cell r="HK1170">
            <v>0</v>
          </cell>
          <cell r="HL1170">
            <v>0</v>
          </cell>
          <cell r="HM1170">
            <v>0</v>
          </cell>
          <cell r="HN1170">
            <v>0</v>
          </cell>
          <cell r="HO1170">
            <v>0</v>
          </cell>
          <cell r="HP1170">
            <v>0</v>
          </cell>
          <cell r="HQ1170">
            <v>0</v>
          </cell>
          <cell r="HR1170">
            <v>0</v>
          </cell>
          <cell r="HS1170">
            <v>0</v>
          </cell>
          <cell r="HT1170">
            <v>0</v>
          </cell>
          <cell r="HU1170">
            <v>0</v>
          </cell>
          <cell r="HV1170">
            <v>0</v>
          </cell>
          <cell r="HW1170">
            <v>0</v>
          </cell>
          <cell r="HX1170">
            <v>0</v>
          </cell>
          <cell r="HY1170">
            <v>0</v>
          </cell>
          <cell r="HZ1170">
            <v>0</v>
          </cell>
          <cell r="IA1170">
            <v>0</v>
          </cell>
          <cell r="IB1170">
            <v>0</v>
          </cell>
          <cell r="IC1170">
            <v>0</v>
          </cell>
          <cell r="ID1170">
            <v>0</v>
          </cell>
          <cell r="IE1170">
            <v>0</v>
          </cell>
          <cell r="IF1170">
            <v>0</v>
          </cell>
          <cell r="IG1170">
            <v>0</v>
          </cell>
          <cell r="IH1170">
            <v>0</v>
          </cell>
          <cell r="II1170">
            <v>0</v>
          </cell>
          <cell r="IJ1170">
            <v>0</v>
          </cell>
          <cell r="IK1170">
            <v>0</v>
          </cell>
          <cell r="IL1170">
            <v>0</v>
          </cell>
          <cell r="IM1170">
            <v>0</v>
          </cell>
          <cell r="IN1170">
            <v>0</v>
          </cell>
          <cell r="IO1170">
            <v>0</v>
          </cell>
          <cell r="IP1170">
            <v>0</v>
          </cell>
          <cell r="IQ1170">
            <v>0</v>
          </cell>
          <cell r="IR1170">
            <v>0</v>
          </cell>
          <cell r="IS1170">
            <v>0</v>
          </cell>
          <cell r="IT1170">
            <v>0</v>
          </cell>
          <cell r="IU1170">
            <v>0</v>
          </cell>
          <cell r="IV1170">
            <v>0</v>
          </cell>
          <cell r="IW1170">
            <v>0</v>
          </cell>
          <cell r="IX1170">
            <v>0</v>
          </cell>
          <cell r="IY1170">
            <v>0</v>
          </cell>
          <cell r="IZ1170">
            <v>0</v>
          </cell>
          <cell r="JA1170">
            <v>0</v>
          </cell>
          <cell r="JB1170">
            <v>0</v>
          </cell>
          <cell r="JC1170">
            <v>0</v>
          </cell>
          <cell r="JD1170">
            <v>0</v>
          </cell>
          <cell r="JE1170">
            <v>0</v>
          </cell>
          <cell r="JF1170">
            <v>0</v>
          </cell>
          <cell r="JG1170">
            <v>0</v>
          </cell>
          <cell r="JH1170">
            <v>0</v>
          </cell>
          <cell r="JI1170">
            <v>0</v>
          </cell>
          <cell r="JJ1170">
            <v>0</v>
          </cell>
          <cell r="JK1170">
            <v>0</v>
          </cell>
          <cell r="JL1170">
            <v>0</v>
          </cell>
          <cell r="JM1170">
            <v>0</v>
          </cell>
          <cell r="JN1170">
            <v>0</v>
          </cell>
          <cell r="JO1170">
            <v>0</v>
          </cell>
          <cell r="JP1170">
            <v>0</v>
          </cell>
          <cell r="JQ1170">
            <v>0</v>
          </cell>
        </row>
        <row r="1171">
          <cell r="D1171" t="str">
            <v>HY_.QF.YAK._.qWA.Yakima_Cowiche</v>
          </cell>
          <cell r="F1171">
            <v>0</v>
          </cell>
          <cell r="G1171">
            <v>0</v>
          </cell>
          <cell r="H1171">
            <v>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0</v>
          </cell>
          <cell r="V1171">
            <v>0</v>
          </cell>
          <cell r="W1171">
            <v>0</v>
          </cell>
          <cell r="X1171">
            <v>0</v>
          </cell>
          <cell r="Y1171">
            <v>0</v>
          </cell>
          <cell r="Z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  <cell r="AF1171">
            <v>0</v>
          </cell>
          <cell r="AG1171">
            <v>0</v>
          </cell>
          <cell r="AH1171">
            <v>0</v>
          </cell>
          <cell r="AI1171">
            <v>0</v>
          </cell>
          <cell r="AJ1171">
            <v>0</v>
          </cell>
          <cell r="AK1171">
            <v>0</v>
          </cell>
          <cell r="AL1171">
            <v>0</v>
          </cell>
          <cell r="AM1171">
            <v>0</v>
          </cell>
          <cell r="AN1171">
            <v>0</v>
          </cell>
          <cell r="AO1171">
            <v>0</v>
          </cell>
          <cell r="AP1171">
            <v>0</v>
          </cell>
          <cell r="AQ1171">
            <v>0</v>
          </cell>
          <cell r="AR1171">
            <v>0</v>
          </cell>
          <cell r="AS1171">
            <v>0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0</v>
          </cell>
          <cell r="AY1171">
            <v>0</v>
          </cell>
          <cell r="AZ1171">
            <v>0</v>
          </cell>
          <cell r="BA1171">
            <v>0</v>
          </cell>
          <cell r="BB1171">
            <v>0</v>
          </cell>
          <cell r="BC1171">
            <v>0</v>
          </cell>
          <cell r="BD1171">
            <v>0</v>
          </cell>
          <cell r="BE1171">
            <v>0</v>
          </cell>
          <cell r="BF1171">
            <v>0</v>
          </cell>
          <cell r="BG1171">
            <v>0</v>
          </cell>
          <cell r="BH1171">
            <v>0</v>
          </cell>
          <cell r="BI1171">
            <v>0</v>
          </cell>
          <cell r="BJ1171">
            <v>0</v>
          </cell>
          <cell r="BK1171">
            <v>0</v>
          </cell>
          <cell r="BL1171">
            <v>0</v>
          </cell>
          <cell r="BM1171">
            <v>0</v>
          </cell>
          <cell r="BN1171">
            <v>0</v>
          </cell>
          <cell r="BO1171">
            <v>0</v>
          </cell>
          <cell r="BP1171">
            <v>0</v>
          </cell>
          <cell r="BQ1171">
            <v>0</v>
          </cell>
          <cell r="BR1171">
            <v>0</v>
          </cell>
          <cell r="BS1171">
            <v>0</v>
          </cell>
          <cell r="BT1171">
            <v>0</v>
          </cell>
          <cell r="BU1171">
            <v>0</v>
          </cell>
          <cell r="BV1171">
            <v>0</v>
          </cell>
          <cell r="BW1171">
            <v>0</v>
          </cell>
          <cell r="BX1171">
            <v>0</v>
          </cell>
          <cell r="BY1171">
            <v>0</v>
          </cell>
          <cell r="BZ1171">
            <v>0</v>
          </cell>
          <cell r="CA1171">
            <v>0</v>
          </cell>
          <cell r="CB1171">
            <v>0</v>
          </cell>
          <cell r="CC1171">
            <v>0</v>
          </cell>
          <cell r="CD1171">
            <v>0</v>
          </cell>
          <cell r="CE1171">
            <v>0</v>
          </cell>
          <cell r="CF1171">
            <v>0</v>
          </cell>
          <cell r="CG1171">
            <v>0</v>
          </cell>
          <cell r="CH1171">
            <v>0</v>
          </cell>
          <cell r="CI1171">
            <v>0</v>
          </cell>
          <cell r="CJ1171">
            <v>0</v>
          </cell>
          <cell r="CK1171">
            <v>0</v>
          </cell>
          <cell r="CL1171">
            <v>0</v>
          </cell>
          <cell r="CM1171">
            <v>0</v>
          </cell>
          <cell r="CN1171">
            <v>0</v>
          </cell>
          <cell r="CO1171">
            <v>0</v>
          </cell>
          <cell r="CP1171">
            <v>0</v>
          </cell>
          <cell r="CQ1171">
            <v>0</v>
          </cell>
          <cell r="CR1171">
            <v>0</v>
          </cell>
          <cell r="CS1171">
            <v>0</v>
          </cell>
          <cell r="CT1171">
            <v>0</v>
          </cell>
          <cell r="CU1171">
            <v>0</v>
          </cell>
          <cell r="CV1171">
            <v>0</v>
          </cell>
          <cell r="CW1171">
            <v>0</v>
          </cell>
          <cell r="CX1171">
            <v>0</v>
          </cell>
          <cell r="CY1171">
            <v>0</v>
          </cell>
          <cell r="CZ1171">
            <v>0</v>
          </cell>
          <cell r="DA1171">
            <v>0</v>
          </cell>
          <cell r="DB1171">
            <v>0</v>
          </cell>
          <cell r="DC1171">
            <v>0</v>
          </cell>
          <cell r="DD1171">
            <v>0</v>
          </cell>
          <cell r="DE1171">
            <v>0</v>
          </cell>
          <cell r="DF1171">
            <v>0</v>
          </cell>
          <cell r="DG1171">
            <v>0</v>
          </cell>
          <cell r="DH1171">
            <v>0</v>
          </cell>
          <cell r="DI1171">
            <v>0</v>
          </cell>
          <cell r="DJ1171">
            <v>0</v>
          </cell>
          <cell r="DK1171">
            <v>0</v>
          </cell>
          <cell r="DL1171">
            <v>0</v>
          </cell>
          <cell r="DM1171">
            <v>0</v>
          </cell>
          <cell r="DN1171">
            <v>0</v>
          </cell>
          <cell r="DO1171">
            <v>0</v>
          </cell>
          <cell r="DP1171">
            <v>0</v>
          </cell>
          <cell r="DQ1171">
            <v>0</v>
          </cell>
          <cell r="DR1171">
            <v>0</v>
          </cell>
          <cell r="DS1171">
            <v>0</v>
          </cell>
          <cell r="DT1171">
            <v>0</v>
          </cell>
          <cell r="DU1171">
            <v>0</v>
          </cell>
          <cell r="DV1171">
            <v>0</v>
          </cell>
          <cell r="DW1171">
            <v>0</v>
          </cell>
          <cell r="DX1171">
            <v>0</v>
          </cell>
          <cell r="DY1171">
            <v>0</v>
          </cell>
          <cell r="DZ1171">
            <v>0</v>
          </cell>
          <cell r="EA1171">
            <v>0</v>
          </cell>
          <cell r="EB1171">
            <v>0</v>
          </cell>
          <cell r="EC1171">
            <v>0</v>
          </cell>
          <cell r="ED1171">
            <v>0</v>
          </cell>
          <cell r="EE1171">
            <v>0</v>
          </cell>
          <cell r="EF1171">
            <v>0</v>
          </cell>
          <cell r="EG1171">
            <v>0</v>
          </cell>
          <cell r="EH1171">
            <v>0</v>
          </cell>
          <cell r="EI1171">
            <v>0</v>
          </cell>
          <cell r="EJ1171">
            <v>0</v>
          </cell>
          <cell r="EK1171">
            <v>0</v>
          </cell>
          <cell r="EL1171">
            <v>0</v>
          </cell>
          <cell r="EM1171">
            <v>0</v>
          </cell>
          <cell r="EN1171">
            <v>0</v>
          </cell>
          <cell r="EO1171">
            <v>0</v>
          </cell>
          <cell r="EP1171">
            <v>0</v>
          </cell>
          <cell r="EQ1171">
            <v>0</v>
          </cell>
          <cell r="ER1171">
            <v>0</v>
          </cell>
          <cell r="ES1171">
            <v>0</v>
          </cell>
          <cell r="ET1171">
            <v>0</v>
          </cell>
          <cell r="EU1171">
            <v>0</v>
          </cell>
          <cell r="EV1171">
            <v>0</v>
          </cell>
          <cell r="EW1171">
            <v>0</v>
          </cell>
          <cell r="EX1171">
            <v>0</v>
          </cell>
          <cell r="EY1171">
            <v>0</v>
          </cell>
          <cell r="EZ1171">
            <v>0</v>
          </cell>
          <cell r="FA1171">
            <v>0</v>
          </cell>
          <cell r="FB1171">
            <v>0</v>
          </cell>
          <cell r="FC1171">
            <v>0</v>
          </cell>
          <cell r="FD1171">
            <v>0</v>
          </cell>
          <cell r="FE1171">
            <v>0</v>
          </cell>
          <cell r="FF1171">
            <v>0</v>
          </cell>
          <cell r="FG1171">
            <v>0</v>
          </cell>
          <cell r="FH1171">
            <v>0</v>
          </cell>
          <cell r="FI1171">
            <v>0</v>
          </cell>
          <cell r="FJ1171">
            <v>0</v>
          </cell>
          <cell r="FK1171">
            <v>0</v>
          </cell>
          <cell r="FL1171">
            <v>0</v>
          </cell>
          <cell r="FM1171">
            <v>0</v>
          </cell>
          <cell r="FN1171">
            <v>0</v>
          </cell>
          <cell r="FO1171">
            <v>0</v>
          </cell>
          <cell r="FP1171">
            <v>0</v>
          </cell>
          <cell r="FQ1171">
            <v>0</v>
          </cell>
          <cell r="FR1171">
            <v>0</v>
          </cell>
          <cell r="FS1171">
            <v>0</v>
          </cell>
          <cell r="FT1171">
            <v>0</v>
          </cell>
          <cell r="FU1171">
            <v>0</v>
          </cell>
          <cell r="FV1171">
            <v>0</v>
          </cell>
          <cell r="FW1171">
            <v>0</v>
          </cell>
          <cell r="FX1171">
            <v>0</v>
          </cell>
          <cell r="FY1171">
            <v>0</v>
          </cell>
          <cell r="FZ1171">
            <v>0</v>
          </cell>
          <cell r="GA1171">
            <v>0</v>
          </cell>
          <cell r="GB1171">
            <v>0</v>
          </cell>
          <cell r="GC1171">
            <v>0</v>
          </cell>
          <cell r="GD1171">
            <v>0</v>
          </cell>
          <cell r="GE1171">
            <v>0</v>
          </cell>
          <cell r="GF1171">
            <v>0</v>
          </cell>
          <cell r="GG1171">
            <v>0</v>
          </cell>
          <cell r="GH1171">
            <v>0</v>
          </cell>
          <cell r="GI1171">
            <v>0</v>
          </cell>
          <cell r="GJ1171">
            <v>0</v>
          </cell>
          <cell r="GK1171">
            <v>0</v>
          </cell>
          <cell r="GL1171">
            <v>0</v>
          </cell>
          <cell r="GM1171">
            <v>0</v>
          </cell>
          <cell r="GN1171">
            <v>0</v>
          </cell>
          <cell r="GO1171">
            <v>0</v>
          </cell>
          <cell r="GP1171">
            <v>0</v>
          </cell>
          <cell r="GQ1171">
            <v>0</v>
          </cell>
          <cell r="GR1171">
            <v>0</v>
          </cell>
          <cell r="GS1171">
            <v>0</v>
          </cell>
          <cell r="GT1171">
            <v>0</v>
          </cell>
          <cell r="GU1171">
            <v>0</v>
          </cell>
          <cell r="GV1171">
            <v>0</v>
          </cell>
          <cell r="GW1171">
            <v>0</v>
          </cell>
          <cell r="GX1171">
            <v>0</v>
          </cell>
          <cell r="GY1171">
            <v>0</v>
          </cell>
          <cell r="GZ1171">
            <v>0</v>
          </cell>
          <cell r="HA1171">
            <v>0</v>
          </cell>
          <cell r="HB1171">
            <v>0</v>
          </cell>
          <cell r="HC1171">
            <v>0</v>
          </cell>
          <cell r="HD1171">
            <v>0</v>
          </cell>
          <cell r="HE1171">
            <v>0</v>
          </cell>
          <cell r="HF1171">
            <v>0</v>
          </cell>
          <cell r="HG1171">
            <v>0</v>
          </cell>
          <cell r="HH1171">
            <v>0</v>
          </cell>
          <cell r="HI1171">
            <v>0</v>
          </cell>
          <cell r="HJ1171">
            <v>0</v>
          </cell>
          <cell r="HK1171">
            <v>0</v>
          </cell>
          <cell r="HL1171">
            <v>0</v>
          </cell>
          <cell r="HM1171">
            <v>0</v>
          </cell>
          <cell r="HN1171">
            <v>0</v>
          </cell>
          <cell r="HO1171">
            <v>0</v>
          </cell>
          <cell r="HP1171">
            <v>0</v>
          </cell>
          <cell r="HQ1171">
            <v>0</v>
          </cell>
          <cell r="HR1171">
            <v>0</v>
          </cell>
          <cell r="HS1171">
            <v>0</v>
          </cell>
          <cell r="HT1171">
            <v>0</v>
          </cell>
          <cell r="HU1171">
            <v>0</v>
          </cell>
          <cell r="HV1171">
            <v>0</v>
          </cell>
          <cell r="HW1171">
            <v>0</v>
          </cell>
          <cell r="HX1171">
            <v>0</v>
          </cell>
          <cell r="HY1171">
            <v>0</v>
          </cell>
          <cell r="HZ1171">
            <v>0</v>
          </cell>
          <cell r="IA1171">
            <v>0</v>
          </cell>
          <cell r="IB1171">
            <v>0</v>
          </cell>
          <cell r="IC1171">
            <v>0</v>
          </cell>
          <cell r="ID1171">
            <v>0</v>
          </cell>
          <cell r="IE1171">
            <v>0</v>
          </cell>
          <cell r="IF1171">
            <v>0</v>
          </cell>
          <cell r="IG1171">
            <v>0</v>
          </cell>
          <cell r="IH1171">
            <v>0</v>
          </cell>
          <cell r="II1171">
            <v>0</v>
          </cell>
          <cell r="IJ1171">
            <v>0</v>
          </cell>
          <cell r="IK1171">
            <v>0</v>
          </cell>
          <cell r="IL1171">
            <v>0</v>
          </cell>
          <cell r="IM1171">
            <v>0</v>
          </cell>
          <cell r="IN1171">
            <v>0</v>
          </cell>
          <cell r="IO1171">
            <v>0</v>
          </cell>
          <cell r="IP1171">
            <v>0</v>
          </cell>
          <cell r="IQ1171">
            <v>0</v>
          </cell>
          <cell r="IR1171">
            <v>0</v>
          </cell>
          <cell r="IS1171">
            <v>0</v>
          </cell>
          <cell r="IT1171">
            <v>0</v>
          </cell>
          <cell r="IU1171">
            <v>0</v>
          </cell>
          <cell r="IV1171">
            <v>0</v>
          </cell>
          <cell r="IW1171">
            <v>0</v>
          </cell>
          <cell r="IX1171">
            <v>0</v>
          </cell>
          <cell r="IY1171">
            <v>0</v>
          </cell>
          <cell r="IZ1171">
            <v>0</v>
          </cell>
          <cell r="JA1171">
            <v>0</v>
          </cell>
          <cell r="JB1171">
            <v>0</v>
          </cell>
          <cell r="JC1171">
            <v>0</v>
          </cell>
          <cell r="JD1171">
            <v>0</v>
          </cell>
          <cell r="JE1171">
            <v>0</v>
          </cell>
          <cell r="JF1171">
            <v>0</v>
          </cell>
          <cell r="JG1171">
            <v>0</v>
          </cell>
          <cell r="JH1171">
            <v>0</v>
          </cell>
          <cell r="JI1171">
            <v>0</v>
          </cell>
          <cell r="JJ1171">
            <v>0</v>
          </cell>
          <cell r="JK1171">
            <v>0</v>
          </cell>
          <cell r="JL1171">
            <v>0</v>
          </cell>
          <cell r="JM1171">
            <v>0</v>
          </cell>
          <cell r="JN1171">
            <v>0</v>
          </cell>
          <cell r="JO1171">
            <v>0</v>
          </cell>
          <cell r="JP1171">
            <v>0</v>
          </cell>
          <cell r="JQ1171">
            <v>0</v>
          </cell>
        </row>
        <row r="1172">
          <cell r="D1172" t="str">
            <v>HY_.QF.YAK._.qWA.Yakima_Orchard</v>
          </cell>
          <cell r="F1172">
            <v>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0</v>
          </cell>
          <cell r="V1172">
            <v>0</v>
          </cell>
          <cell r="W1172">
            <v>0</v>
          </cell>
          <cell r="X1172">
            <v>0</v>
          </cell>
          <cell r="Y1172">
            <v>0</v>
          </cell>
          <cell r="Z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  <cell r="AF1172">
            <v>0</v>
          </cell>
          <cell r="AG1172">
            <v>0</v>
          </cell>
          <cell r="AH1172">
            <v>0</v>
          </cell>
          <cell r="AI1172">
            <v>0</v>
          </cell>
          <cell r="AJ1172">
            <v>0</v>
          </cell>
          <cell r="AK1172">
            <v>0</v>
          </cell>
          <cell r="AL1172">
            <v>0</v>
          </cell>
          <cell r="AM1172">
            <v>0</v>
          </cell>
          <cell r="AN1172">
            <v>0</v>
          </cell>
          <cell r="AO1172">
            <v>0</v>
          </cell>
          <cell r="AP1172">
            <v>0</v>
          </cell>
          <cell r="AQ1172">
            <v>0</v>
          </cell>
          <cell r="AR1172">
            <v>0</v>
          </cell>
          <cell r="AS1172">
            <v>0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0</v>
          </cell>
          <cell r="AY1172">
            <v>0</v>
          </cell>
          <cell r="AZ1172">
            <v>0</v>
          </cell>
          <cell r="BA1172">
            <v>0</v>
          </cell>
          <cell r="BB1172">
            <v>0</v>
          </cell>
          <cell r="BC1172">
            <v>0</v>
          </cell>
          <cell r="BD1172">
            <v>0</v>
          </cell>
          <cell r="BE1172">
            <v>0</v>
          </cell>
          <cell r="BF1172">
            <v>0</v>
          </cell>
          <cell r="BG1172">
            <v>0</v>
          </cell>
          <cell r="BH1172">
            <v>0</v>
          </cell>
          <cell r="BI1172">
            <v>0</v>
          </cell>
          <cell r="BJ1172">
            <v>0</v>
          </cell>
          <cell r="BK1172">
            <v>0</v>
          </cell>
          <cell r="BL1172">
            <v>0</v>
          </cell>
          <cell r="BM1172">
            <v>0</v>
          </cell>
          <cell r="BN1172">
            <v>0</v>
          </cell>
          <cell r="BO1172">
            <v>0</v>
          </cell>
          <cell r="BP1172">
            <v>0</v>
          </cell>
          <cell r="BQ1172">
            <v>0</v>
          </cell>
          <cell r="BR1172">
            <v>0</v>
          </cell>
          <cell r="BS1172">
            <v>0</v>
          </cell>
          <cell r="BT1172">
            <v>0</v>
          </cell>
          <cell r="BU1172">
            <v>0</v>
          </cell>
          <cell r="BV1172">
            <v>0</v>
          </cell>
          <cell r="BW1172">
            <v>0</v>
          </cell>
          <cell r="BX1172">
            <v>0</v>
          </cell>
          <cell r="BY1172">
            <v>0</v>
          </cell>
          <cell r="BZ1172">
            <v>0</v>
          </cell>
          <cell r="CA1172">
            <v>0</v>
          </cell>
          <cell r="CB1172">
            <v>0</v>
          </cell>
          <cell r="CC1172">
            <v>0</v>
          </cell>
          <cell r="CD1172">
            <v>0</v>
          </cell>
          <cell r="CE1172">
            <v>0</v>
          </cell>
          <cell r="CF1172">
            <v>0</v>
          </cell>
          <cell r="CG1172">
            <v>0</v>
          </cell>
          <cell r="CH1172">
            <v>0</v>
          </cell>
          <cell r="CI1172">
            <v>0</v>
          </cell>
          <cell r="CJ1172">
            <v>0</v>
          </cell>
          <cell r="CK1172">
            <v>0</v>
          </cell>
          <cell r="CL1172">
            <v>0</v>
          </cell>
          <cell r="CM1172">
            <v>0</v>
          </cell>
          <cell r="CN1172">
            <v>0</v>
          </cell>
          <cell r="CO1172">
            <v>0</v>
          </cell>
          <cell r="CP1172">
            <v>0</v>
          </cell>
          <cell r="CQ1172">
            <v>0</v>
          </cell>
          <cell r="CR1172">
            <v>0</v>
          </cell>
          <cell r="CS1172">
            <v>0</v>
          </cell>
          <cell r="CT1172">
            <v>0</v>
          </cell>
          <cell r="CU1172">
            <v>0</v>
          </cell>
          <cell r="CV1172">
            <v>0</v>
          </cell>
          <cell r="CW1172">
            <v>0</v>
          </cell>
          <cell r="CX1172">
            <v>0</v>
          </cell>
          <cell r="CY1172">
            <v>0</v>
          </cell>
          <cell r="CZ1172">
            <v>0</v>
          </cell>
          <cell r="DA1172">
            <v>0</v>
          </cell>
          <cell r="DB1172">
            <v>0</v>
          </cell>
          <cell r="DC1172">
            <v>0</v>
          </cell>
          <cell r="DD1172">
            <v>0</v>
          </cell>
          <cell r="DE1172">
            <v>0</v>
          </cell>
          <cell r="DF1172">
            <v>0</v>
          </cell>
          <cell r="DG1172">
            <v>0</v>
          </cell>
          <cell r="DH1172">
            <v>0</v>
          </cell>
          <cell r="DI1172">
            <v>0</v>
          </cell>
          <cell r="DJ1172">
            <v>0</v>
          </cell>
          <cell r="DK1172">
            <v>0</v>
          </cell>
          <cell r="DL1172">
            <v>0</v>
          </cell>
          <cell r="DM1172">
            <v>0</v>
          </cell>
          <cell r="DN1172">
            <v>0</v>
          </cell>
          <cell r="DO1172">
            <v>0</v>
          </cell>
          <cell r="DP1172">
            <v>0</v>
          </cell>
          <cell r="DQ1172">
            <v>0</v>
          </cell>
          <cell r="DR1172">
            <v>0</v>
          </cell>
          <cell r="DS1172">
            <v>0</v>
          </cell>
          <cell r="DT1172">
            <v>0</v>
          </cell>
          <cell r="DU1172">
            <v>0</v>
          </cell>
          <cell r="DV1172">
            <v>0</v>
          </cell>
          <cell r="DW1172">
            <v>0</v>
          </cell>
          <cell r="DX1172">
            <v>0</v>
          </cell>
          <cell r="DY1172">
            <v>0</v>
          </cell>
          <cell r="DZ1172">
            <v>0</v>
          </cell>
          <cell r="EA1172">
            <v>0</v>
          </cell>
          <cell r="EB1172">
            <v>0</v>
          </cell>
          <cell r="EC1172">
            <v>0</v>
          </cell>
          <cell r="ED1172">
            <v>0</v>
          </cell>
          <cell r="EE1172">
            <v>0</v>
          </cell>
          <cell r="EF1172">
            <v>0</v>
          </cell>
          <cell r="EG1172">
            <v>0</v>
          </cell>
          <cell r="EH1172">
            <v>0</v>
          </cell>
          <cell r="EI1172">
            <v>0</v>
          </cell>
          <cell r="EJ1172">
            <v>0</v>
          </cell>
          <cell r="EK1172">
            <v>0</v>
          </cell>
          <cell r="EL1172">
            <v>0</v>
          </cell>
          <cell r="EM1172">
            <v>0</v>
          </cell>
          <cell r="EN1172">
            <v>0</v>
          </cell>
          <cell r="EO1172">
            <v>0</v>
          </cell>
          <cell r="EP1172">
            <v>0</v>
          </cell>
          <cell r="EQ1172">
            <v>0</v>
          </cell>
          <cell r="ER1172">
            <v>0</v>
          </cell>
          <cell r="ES1172">
            <v>0</v>
          </cell>
          <cell r="ET1172">
            <v>0</v>
          </cell>
          <cell r="EU1172">
            <v>0</v>
          </cell>
          <cell r="EV1172">
            <v>0</v>
          </cell>
          <cell r="EW1172">
            <v>0</v>
          </cell>
          <cell r="EX1172">
            <v>0</v>
          </cell>
          <cell r="EY1172">
            <v>0</v>
          </cell>
          <cell r="EZ1172">
            <v>0</v>
          </cell>
          <cell r="FA1172">
            <v>0</v>
          </cell>
          <cell r="FB1172">
            <v>0</v>
          </cell>
          <cell r="FC1172">
            <v>0</v>
          </cell>
          <cell r="FD1172">
            <v>0</v>
          </cell>
          <cell r="FE1172">
            <v>0</v>
          </cell>
          <cell r="FF1172">
            <v>0</v>
          </cell>
          <cell r="FG1172">
            <v>0</v>
          </cell>
          <cell r="FH1172">
            <v>0</v>
          </cell>
          <cell r="FI1172">
            <v>0</v>
          </cell>
          <cell r="FJ1172">
            <v>0</v>
          </cell>
          <cell r="FK1172">
            <v>0</v>
          </cell>
          <cell r="FL1172">
            <v>0</v>
          </cell>
          <cell r="FM1172">
            <v>0</v>
          </cell>
          <cell r="FN1172">
            <v>0</v>
          </cell>
          <cell r="FO1172">
            <v>0</v>
          </cell>
          <cell r="FP1172">
            <v>0</v>
          </cell>
          <cell r="FQ1172">
            <v>0</v>
          </cell>
          <cell r="FR1172">
            <v>0</v>
          </cell>
          <cell r="FS1172">
            <v>0</v>
          </cell>
          <cell r="FT1172">
            <v>0</v>
          </cell>
          <cell r="FU1172">
            <v>0</v>
          </cell>
          <cell r="FV1172">
            <v>0</v>
          </cell>
          <cell r="FW1172">
            <v>0</v>
          </cell>
          <cell r="FX1172">
            <v>0</v>
          </cell>
          <cell r="FY1172">
            <v>0</v>
          </cell>
          <cell r="FZ1172">
            <v>0</v>
          </cell>
          <cell r="GA1172">
            <v>0</v>
          </cell>
          <cell r="GB1172">
            <v>0</v>
          </cell>
          <cell r="GC1172">
            <v>0</v>
          </cell>
          <cell r="GD1172">
            <v>0</v>
          </cell>
          <cell r="GE1172">
            <v>0</v>
          </cell>
          <cell r="GF1172">
            <v>0</v>
          </cell>
          <cell r="GG1172">
            <v>0</v>
          </cell>
          <cell r="GH1172">
            <v>0</v>
          </cell>
          <cell r="GI1172">
            <v>0</v>
          </cell>
          <cell r="GJ1172">
            <v>0</v>
          </cell>
          <cell r="GK1172">
            <v>0</v>
          </cell>
          <cell r="GL1172">
            <v>0</v>
          </cell>
          <cell r="GM1172">
            <v>0</v>
          </cell>
          <cell r="GN1172">
            <v>0</v>
          </cell>
          <cell r="GO1172">
            <v>0</v>
          </cell>
          <cell r="GP1172">
            <v>0</v>
          </cell>
          <cell r="GQ1172">
            <v>0</v>
          </cell>
          <cell r="GR1172">
            <v>0</v>
          </cell>
          <cell r="GS1172">
            <v>0</v>
          </cell>
          <cell r="GT1172">
            <v>0</v>
          </cell>
          <cell r="GU1172">
            <v>0</v>
          </cell>
          <cell r="GV1172">
            <v>0</v>
          </cell>
          <cell r="GW1172">
            <v>0</v>
          </cell>
          <cell r="GX1172">
            <v>0</v>
          </cell>
          <cell r="GY1172">
            <v>0</v>
          </cell>
          <cell r="GZ1172">
            <v>0</v>
          </cell>
          <cell r="HA1172">
            <v>0</v>
          </cell>
          <cell r="HB1172">
            <v>0</v>
          </cell>
          <cell r="HC1172">
            <v>0</v>
          </cell>
          <cell r="HD1172">
            <v>0</v>
          </cell>
          <cell r="HE1172">
            <v>0</v>
          </cell>
          <cell r="HF1172">
            <v>0</v>
          </cell>
          <cell r="HG1172">
            <v>0</v>
          </cell>
          <cell r="HH1172">
            <v>0</v>
          </cell>
          <cell r="HI1172">
            <v>0</v>
          </cell>
          <cell r="HJ1172">
            <v>0</v>
          </cell>
          <cell r="HK1172">
            <v>0</v>
          </cell>
          <cell r="HL1172">
            <v>0</v>
          </cell>
          <cell r="HM1172">
            <v>0</v>
          </cell>
          <cell r="HN1172">
            <v>0</v>
          </cell>
          <cell r="HO1172">
            <v>0</v>
          </cell>
          <cell r="HP1172">
            <v>0</v>
          </cell>
          <cell r="HQ1172">
            <v>0</v>
          </cell>
          <cell r="HR1172">
            <v>0</v>
          </cell>
          <cell r="HS1172">
            <v>0</v>
          </cell>
          <cell r="HT1172">
            <v>0</v>
          </cell>
          <cell r="HU1172">
            <v>0</v>
          </cell>
          <cell r="HV1172">
            <v>0</v>
          </cell>
          <cell r="HW1172">
            <v>0</v>
          </cell>
          <cell r="HX1172">
            <v>0</v>
          </cell>
          <cell r="HY1172">
            <v>0</v>
          </cell>
          <cell r="HZ1172">
            <v>0</v>
          </cell>
          <cell r="IA1172">
            <v>0</v>
          </cell>
          <cell r="IB1172">
            <v>0</v>
          </cell>
          <cell r="IC1172">
            <v>0</v>
          </cell>
          <cell r="ID1172">
            <v>0</v>
          </cell>
          <cell r="IE1172">
            <v>0</v>
          </cell>
          <cell r="IF1172">
            <v>0</v>
          </cell>
          <cell r="IG1172">
            <v>0</v>
          </cell>
          <cell r="IH1172">
            <v>0</v>
          </cell>
          <cell r="II1172">
            <v>0</v>
          </cell>
          <cell r="IJ1172">
            <v>0</v>
          </cell>
          <cell r="IK1172">
            <v>0</v>
          </cell>
          <cell r="IL1172">
            <v>0</v>
          </cell>
          <cell r="IM1172">
            <v>0</v>
          </cell>
          <cell r="IN1172">
            <v>0</v>
          </cell>
          <cell r="IO1172">
            <v>0</v>
          </cell>
          <cell r="IP1172">
            <v>0</v>
          </cell>
          <cell r="IQ1172">
            <v>0</v>
          </cell>
          <cell r="IR1172">
            <v>0</v>
          </cell>
          <cell r="IS1172">
            <v>0</v>
          </cell>
          <cell r="IT1172">
            <v>0</v>
          </cell>
          <cell r="IU1172">
            <v>0</v>
          </cell>
          <cell r="IV1172">
            <v>0</v>
          </cell>
          <cell r="IW1172">
            <v>0</v>
          </cell>
          <cell r="IX1172">
            <v>0</v>
          </cell>
          <cell r="IY1172">
            <v>0</v>
          </cell>
          <cell r="IZ1172">
            <v>0</v>
          </cell>
          <cell r="JA1172">
            <v>0</v>
          </cell>
          <cell r="JB1172">
            <v>0</v>
          </cell>
          <cell r="JC1172">
            <v>0</v>
          </cell>
          <cell r="JD1172">
            <v>0</v>
          </cell>
          <cell r="JE1172">
            <v>0</v>
          </cell>
          <cell r="JF1172">
            <v>0</v>
          </cell>
          <cell r="JG1172">
            <v>0</v>
          </cell>
          <cell r="JH1172">
            <v>0</v>
          </cell>
          <cell r="JI1172">
            <v>0</v>
          </cell>
          <cell r="JJ1172">
            <v>0</v>
          </cell>
          <cell r="JK1172">
            <v>0</v>
          </cell>
          <cell r="JL1172">
            <v>0</v>
          </cell>
          <cell r="JM1172">
            <v>0</v>
          </cell>
          <cell r="JN1172">
            <v>0</v>
          </cell>
          <cell r="JO1172">
            <v>0</v>
          </cell>
          <cell r="JP1172">
            <v>0</v>
          </cell>
          <cell r="JQ1172">
            <v>0</v>
          </cell>
        </row>
        <row r="1173">
          <cell r="D1173">
            <v>0</v>
          </cell>
          <cell r="F1173">
            <v>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K1173">
            <v>0</v>
          </cell>
          <cell r="AL1173">
            <v>0</v>
          </cell>
          <cell r="AM1173">
            <v>0</v>
          </cell>
          <cell r="AN1173">
            <v>0</v>
          </cell>
          <cell r="AO1173">
            <v>0</v>
          </cell>
          <cell r="AP1173">
            <v>0</v>
          </cell>
          <cell r="AQ1173">
            <v>0</v>
          </cell>
          <cell r="AR1173">
            <v>0</v>
          </cell>
          <cell r="AS1173">
            <v>0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0</v>
          </cell>
          <cell r="AY1173">
            <v>0</v>
          </cell>
          <cell r="AZ1173">
            <v>0</v>
          </cell>
          <cell r="BA1173">
            <v>0</v>
          </cell>
          <cell r="BB1173">
            <v>0</v>
          </cell>
          <cell r="BC1173">
            <v>0</v>
          </cell>
          <cell r="BD1173">
            <v>0</v>
          </cell>
          <cell r="BE1173">
            <v>0</v>
          </cell>
          <cell r="BF1173">
            <v>0</v>
          </cell>
          <cell r="BG1173">
            <v>0</v>
          </cell>
          <cell r="BH1173">
            <v>0</v>
          </cell>
          <cell r="BI1173">
            <v>0</v>
          </cell>
          <cell r="BJ1173">
            <v>0</v>
          </cell>
          <cell r="BK1173">
            <v>0</v>
          </cell>
          <cell r="BL1173">
            <v>0</v>
          </cell>
          <cell r="BM1173">
            <v>0</v>
          </cell>
          <cell r="BN1173">
            <v>0</v>
          </cell>
          <cell r="BO1173">
            <v>0</v>
          </cell>
          <cell r="BP1173">
            <v>0</v>
          </cell>
          <cell r="BQ1173">
            <v>0</v>
          </cell>
          <cell r="BR1173">
            <v>0</v>
          </cell>
          <cell r="BS1173">
            <v>0</v>
          </cell>
          <cell r="BT1173">
            <v>0</v>
          </cell>
          <cell r="BU1173">
            <v>0</v>
          </cell>
          <cell r="BV1173">
            <v>0</v>
          </cell>
          <cell r="BW1173">
            <v>0</v>
          </cell>
          <cell r="BX1173">
            <v>0</v>
          </cell>
          <cell r="BY1173">
            <v>0</v>
          </cell>
          <cell r="BZ1173">
            <v>0</v>
          </cell>
          <cell r="CA1173">
            <v>0</v>
          </cell>
          <cell r="CB1173">
            <v>0</v>
          </cell>
          <cell r="CC1173">
            <v>0</v>
          </cell>
          <cell r="CD1173">
            <v>0</v>
          </cell>
          <cell r="CE1173">
            <v>0</v>
          </cell>
          <cell r="CF1173">
            <v>0</v>
          </cell>
          <cell r="CG1173">
            <v>0</v>
          </cell>
          <cell r="CH1173">
            <v>0</v>
          </cell>
          <cell r="CI1173">
            <v>0</v>
          </cell>
          <cell r="CJ1173">
            <v>0</v>
          </cell>
          <cell r="CK1173">
            <v>0</v>
          </cell>
          <cell r="CL1173">
            <v>0</v>
          </cell>
          <cell r="CM1173">
            <v>0</v>
          </cell>
          <cell r="CN1173">
            <v>0</v>
          </cell>
          <cell r="CO1173">
            <v>0</v>
          </cell>
          <cell r="CP1173">
            <v>0</v>
          </cell>
          <cell r="CQ1173">
            <v>0</v>
          </cell>
          <cell r="CR1173">
            <v>0</v>
          </cell>
          <cell r="CS1173">
            <v>0</v>
          </cell>
          <cell r="CT1173">
            <v>0</v>
          </cell>
          <cell r="CU1173">
            <v>0</v>
          </cell>
          <cell r="CV1173">
            <v>0</v>
          </cell>
          <cell r="CW1173">
            <v>0</v>
          </cell>
          <cell r="CX1173">
            <v>0</v>
          </cell>
          <cell r="CY1173">
            <v>0</v>
          </cell>
          <cell r="CZ1173">
            <v>0</v>
          </cell>
          <cell r="DA1173">
            <v>0</v>
          </cell>
          <cell r="DB1173">
            <v>0</v>
          </cell>
          <cell r="DC1173">
            <v>0</v>
          </cell>
          <cell r="DD1173">
            <v>0</v>
          </cell>
          <cell r="DE1173">
            <v>0</v>
          </cell>
          <cell r="DF1173">
            <v>0</v>
          </cell>
          <cell r="DG1173">
            <v>0</v>
          </cell>
          <cell r="DH1173">
            <v>0</v>
          </cell>
          <cell r="DI1173">
            <v>0</v>
          </cell>
          <cell r="DJ1173">
            <v>0</v>
          </cell>
          <cell r="DK1173">
            <v>0</v>
          </cell>
          <cell r="DL1173">
            <v>0</v>
          </cell>
          <cell r="DM1173">
            <v>0</v>
          </cell>
          <cell r="DN1173">
            <v>0</v>
          </cell>
          <cell r="DO1173">
            <v>0</v>
          </cell>
          <cell r="DP1173">
            <v>0</v>
          </cell>
          <cell r="DQ1173">
            <v>0</v>
          </cell>
          <cell r="DR1173">
            <v>0</v>
          </cell>
          <cell r="DS1173">
            <v>0</v>
          </cell>
          <cell r="DT1173">
            <v>0</v>
          </cell>
          <cell r="DU1173">
            <v>0</v>
          </cell>
          <cell r="DV1173">
            <v>0</v>
          </cell>
          <cell r="DW1173">
            <v>0</v>
          </cell>
          <cell r="DX1173">
            <v>0</v>
          </cell>
          <cell r="DY1173">
            <v>0</v>
          </cell>
          <cell r="DZ1173">
            <v>0</v>
          </cell>
          <cell r="EA1173">
            <v>0</v>
          </cell>
          <cell r="EB1173">
            <v>0</v>
          </cell>
          <cell r="EC1173">
            <v>0</v>
          </cell>
          <cell r="ED1173">
            <v>0</v>
          </cell>
          <cell r="EE1173">
            <v>0</v>
          </cell>
          <cell r="EF1173">
            <v>0</v>
          </cell>
          <cell r="EG1173">
            <v>0</v>
          </cell>
          <cell r="EH1173">
            <v>0</v>
          </cell>
          <cell r="EI1173">
            <v>0</v>
          </cell>
          <cell r="EJ1173">
            <v>0</v>
          </cell>
          <cell r="EK1173">
            <v>0</v>
          </cell>
          <cell r="EL1173">
            <v>0</v>
          </cell>
          <cell r="EM1173">
            <v>0</v>
          </cell>
          <cell r="EN1173">
            <v>0</v>
          </cell>
          <cell r="EO1173">
            <v>0</v>
          </cell>
          <cell r="EP1173">
            <v>0</v>
          </cell>
          <cell r="EQ1173">
            <v>0</v>
          </cell>
          <cell r="ER1173">
            <v>0</v>
          </cell>
          <cell r="ES1173">
            <v>0</v>
          </cell>
          <cell r="ET1173">
            <v>0</v>
          </cell>
          <cell r="EU1173">
            <v>0</v>
          </cell>
          <cell r="EV1173">
            <v>0</v>
          </cell>
          <cell r="EW1173">
            <v>0</v>
          </cell>
          <cell r="EX1173">
            <v>0</v>
          </cell>
          <cell r="EY1173">
            <v>0</v>
          </cell>
          <cell r="EZ1173">
            <v>0</v>
          </cell>
          <cell r="FA1173">
            <v>0</v>
          </cell>
          <cell r="FB1173">
            <v>0</v>
          </cell>
          <cell r="FC1173">
            <v>0</v>
          </cell>
          <cell r="FD1173">
            <v>0</v>
          </cell>
          <cell r="FE1173">
            <v>0</v>
          </cell>
          <cell r="FF1173">
            <v>0</v>
          </cell>
          <cell r="FG1173">
            <v>0</v>
          </cell>
          <cell r="FH1173">
            <v>0</v>
          </cell>
          <cell r="FI1173">
            <v>0</v>
          </cell>
          <cell r="FJ1173">
            <v>0</v>
          </cell>
          <cell r="FK1173">
            <v>0</v>
          </cell>
          <cell r="FL1173">
            <v>0</v>
          </cell>
          <cell r="FM1173">
            <v>0</v>
          </cell>
          <cell r="FN1173">
            <v>0</v>
          </cell>
          <cell r="FO1173">
            <v>0</v>
          </cell>
          <cell r="FP1173">
            <v>0</v>
          </cell>
          <cell r="FQ1173">
            <v>0</v>
          </cell>
          <cell r="FR1173">
            <v>0</v>
          </cell>
          <cell r="FS1173">
            <v>0</v>
          </cell>
          <cell r="FT1173">
            <v>0</v>
          </cell>
          <cell r="FU1173">
            <v>0</v>
          </cell>
          <cell r="FV1173">
            <v>0</v>
          </cell>
          <cell r="FW1173">
            <v>0</v>
          </cell>
          <cell r="FX1173">
            <v>0</v>
          </cell>
          <cell r="FY1173">
            <v>0</v>
          </cell>
          <cell r="FZ1173">
            <v>0</v>
          </cell>
          <cell r="GA1173">
            <v>0</v>
          </cell>
          <cell r="GB1173">
            <v>0</v>
          </cell>
          <cell r="GC1173">
            <v>0</v>
          </cell>
          <cell r="GD1173">
            <v>0</v>
          </cell>
          <cell r="GE1173">
            <v>0</v>
          </cell>
          <cell r="GF1173">
            <v>0</v>
          </cell>
          <cell r="GG1173">
            <v>0</v>
          </cell>
          <cell r="GH1173">
            <v>0</v>
          </cell>
          <cell r="GI1173">
            <v>0</v>
          </cell>
          <cell r="GJ1173">
            <v>0</v>
          </cell>
          <cell r="GK1173">
            <v>0</v>
          </cell>
          <cell r="GL1173">
            <v>0</v>
          </cell>
          <cell r="GM1173">
            <v>0</v>
          </cell>
          <cell r="GN1173">
            <v>0</v>
          </cell>
          <cell r="GO1173">
            <v>0</v>
          </cell>
          <cell r="GP1173">
            <v>0</v>
          </cell>
          <cell r="GQ1173">
            <v>0</v>
          </cell>
          <cell r="GR1173">
            <v>0</v>
          </cell>
          <cell r="GS1173">
            <v>0</v>
          </cell>
          <cell r="GT1173">
            <v>0</v>
          </cell>
          <cell r="GU1173">
            <v>0</v>
          </cell>
          <cell r="GV1173">
            <v>0</v>
          </cell>
          <cell r="GW1173">
            <v>0</v>
          </cell>
          <cell r="GX1173">
            <v>0</v>
          </cell>
          <cell r="GY1173">
            <v>0</v>
          </cell>
          <cell r="GZ1173">
            <v>0</v>
          </cell>
          <cell r="HA1173">
            <v>0</v>
          </cell>
          <cell r="HB1173">
            <v>0</v>
          </cell>
          <cell r="HC1173">
            <v>0</v>
          </cell>
          <cell r="HD1173">
            <v>0</v>
          </cell>
          <cell r="HE1173">
            <v>0</v>
          </cell>
          <cell r="HF1173">
            <v>0</v>
          </cell>
          <cell r="HG1173">
            <v>0</v>
          </cell>
          <cell r="HH1173">
            <v>0</v>
          </cell>
          <cell r="HI1173">
            <v>0</v>
          </cell>
          <cell r="HJ1173">
            <v>0</v>
          </cell>
          <cell r="HK1173">
            <v>0</v>
          </cell>
          <cell r="HL1173">
            <v>0</v>
          </cell>
          <cell r="HM1173">
            <v>0</v>
          </cell>
          <cell r="HN1173">
            <v>0</v>
          </cell>
          <cell r="HO1173">
            <v>0</v>
          </cell>
          <cell r="HP1173">
            <v>0</v>
          </cell>
          <cell r="HQ1173">
            <v>0</v>
          </cell>
          <cell r="HR1173">
            <v>0</v>
          </cell>
          <cell r="HS1173">
            <v>0</v>
          </cell>
          <cell r="HT1173">
            <v>0</v>
          </cell>
          <cell r="HU1173">
            <v>0</v>
          </cell>
          <cell r="HV1173">
            <v>0</v>
          </cell>
          <cell r="HW1173">
            <v>0</v>
          </cell>
          <cell r="HX1173">
            <v>0</v>
          </cell>
          <cell r="HY1173">
            <v>0</v>
          </cell>
          <cell r="HZ1173">
            <v>0</v>
          </cell>
          <cell r="IA1173">
            <v>0</v>
          </cell>
          <cell r="IB1173">
            <v>0</v>
          </cell>
          <cell r="IC1173">
            <v>0</v>
          </cell>
          <cell r="ID1173">
            <v>0</v>
          </cell>
          <cell r="IE1173">
            <v>0</v>
          </cell>
          <cell r="IF1173">
            <v>0</v>
          </cell>
          <cell r="IG1173">
            <v>0</v>
          </cell>
          <cell r="IH1173">
            <v>0</v>
          </cell>
          <cell r="II1173">
            <v>0</v>
          </cell>
          <cell r="IJ1173">
            <v>0</v>
          </cell>
          <cell r="IK1173">
            <v>0</v>
          </cell>
          <cell r="IL1173">
            <v>0</v>
          </cell>
          <cell r="IM1173">
            <v>0</v>
          </cell>
          <cell r="IN1173">
            <v>0</v>
          </cell>
          <cell r="IO1173">
            <v>0</v>
          </cell>
          <cell r="IP1173">
            <v>0</v>
          </cell>
          <cell r="IQ1173">
            <v>0</v>
          </cell>
          <cell r="IR1173">
            <v>0</v>
          </cell>
          <cell r="IS1173">
            <v>0</v>
          </cell>
          <cell r="IT1173">
            <v>0</v>
          </cell>
          <cell r="IU1173">
            <v>0</v>
          </cell>
          <cell r="IV1173">
            <v>0</v>
          </cell>
          <cell r="IW1173">
            <v>0</v>
          </cell>
          <cell r="IX1173">
            <v>0</v>
          </cell>
          <cell r="IY1173">
            <v>0</v>
          </cell>
          <cell r="IZ1173">
            <v>0</v>
          </cell>
          <cell r="JA1173">
            <v>0</v>
          </cell>
          <cell r="JB1173">
            <v>0</v>
          </cell>
          <cell r="JC1173">
            <v>0</v>
          </cell>
          <cell r="JD1173">
            <v>0</v>
          </cell>
          <cell r="JE1173">
            <v>0</v>
          </cell>
          <cell r="JF1173">
            <v>0</v>
          </cell>
          <cell r="JG1173">
            <v>0</v>
          </cell>
          <cell r="JH1173">
            <v>0</v>
          </cell>
          <cell r="JI1173">
            <v>0</v>
          </cell>
          <cell r="JJ1173">
            <v>0</v>
          </cell>
          <cell r="JK1173">
            <v>0</v>
          </cell>
          <cell r="JL1173">
            <v>0</v>
          </cell>
          <cell r="JM1173">
            <v>0</v>
          </cell>
          <cell r="JN1173">
            <v>0</v>
          </cell>
          <cell r="JO1173">
            <v>0</v>
          </cell>
          <cell r="JP1173">
            <v>0</v>
          </cell>
          <cell r="JQ1173">
            <v>0</v>
          </cell>
        </row>
        <row r="1174">
          <cell r="D1174">
            <v>0</v>
          </cell>
          <cell r="F1174">
            <v>0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0</v>
          </cell>
          <cell r="X1174">
            <v>0</v>
          </cell>
          <cell r="Y1174">
            <v>0</v>
          </cell>
          <cell r="Z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0</v>
          </cell>
          <cell r="AE1174">
            <v>0</v>
          </cell>
          <cell r="AF1174">
            <v>0</v>
          </cell>
          <cell r="AG1174">
            <v>0</v>
          </cell>
          <cell r="AH1174">
            <v>0</v>
          </cell>
          <cell r="AI1174">
            <v>0</v>
          </cell>
          <cell r="AJ1174">
            <v>0</v>
          </cell>
          <cell r="AK1174">
            <v>0</v>
          </cell>
          <cell r="AL1174">
            <v>0</v>
          </cell>
          <cell r="AM1174">
            <v>0</v>
          </cell>
          <cell r="AN1174">
            <v>0</v>
          </cell>
          <cell r="AO1174">
            <v>0</v>
          </cell>
          <cell r="AP1174">
            <v>0</v>
          </cell>
          <cell r="AQ1174">
            <v>0</v>
          </cell>
          <cell r="AR1174">
            <v>0</v>
          </cell>
          <cell r="AS1174">
            <v>0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0</v>
          </cell>
          <cell r="AY1174">
            <v>0</v>
          </cell>
          <cell r="AZ1174">
            <v>0</v>
          </cell>
          <cell r="BA1174">
            <v>0</v>
          </cell>
          <cell r="BB1174">
            <v>0</v>
          </cell>
          <cell r="BC1174">
            <v>0</v>
          </cell>
          <cell r="BD1174">
            <v>0</v>
          </cell>
          <cell r="BE1174">
            <v>0</v>
          </cell>
          <cell r="BF1174">
            <v>0</v>
          </cell>
          <cell r="BG1174">
            <v>0</v>
          </cell>
          <cell r="BH1174">
            <v>0</v>
          </cell>
          <cell r="BI1174">
            <v>0</v>
          </cell>
          <cell r="BJ1174">
            <v>0</v>
          </cell>
          <cell r="BK1174">
            <v>0</v>
          </cell>
          <cell r="BL1174">
            <v>0</v>
          </cell>
          <cell r="BM1174">
            <v>0</v>
          </cell>
          <cell r="BN1174">
            <v>0</v>
          </cell>
          <cell r="BO1174">
            <v>0</v>
          </cell>
          <cell r="BP1174">
            <v>0</v>
          </cell>
          <cell r="BQ1174">
            <v>0</v>
          </cell>
          <cell r="BR1174">
            <v>0</v>
          </cell>
          <cell r="BS1174">
            <v>0</v>
          </cell>
          <cell r="BT1174">
            <v>0</v>
          </cell>
          <cell r="BU1174">
            <v>0</v>
          </cell>
          <cell r="BV1174">
            <v>0</v>
          </cell>
          <cell r="BW1174">
            <v>0</v>
          </cell>
          <cell r="BX1174">
            <v>0</v>
          </cell>
          <cell r="BY1174">
            <v>0</v>
          </cell>
          <cell r="BZ1174">
            <v>0</v>
          </cell>
          <cell r="CA1174">
            <v>0</v>
          </cell>
          <cell r="CB1174">
            <v>0</v>
          </cell>
          <cell r="CC1174">
            <v>0</v>
          </cell>
          <cell r="CD1174">
            <v>0</v>
          </cell>
          <cell r="CE1174">
            <v>0</v>
          </cell>
          <cell r="CF1174">
            <v>0</v>
          </cell>
          <cell r="CG1174">
            <v>0</v>
          </cell>
          <cell r="CH1174">
            <v>0</v>
          </cell>
          <cell r="CI1174">
            <v>0</v>
          </cell>
          <cell r="CJ1174">
            <v>0</v>
          </cell>
          <cell r="CK1174">
            <v>0</v>
          </cell>
          <cell r="CL1174">
            <v>0</v>
          </cell>
          <cell r="CM1174">
            <v>0</v>
          </cell>
          <cell r="CN1174">
            <v>0</v>
          </cell>
          <cell r="CO1174">
            <v>0</v>
          </cell>
          <cell r="CP1174">
            <v>0</v>
          </cell>
          <cell r="CQ1174">
            <v>0</v>
          </cell>
          <cell r="CR1174">
            <v>0</v>
          </cell>
          <cell r="CS1174">
            <v>0</v>
          </cell>
          <cell r="CT1174">
            <v>0</v>
          </cell>
          <cell r="CU1174">
            <v>0</v>
          </cell>
          <cell r="CV1174">
            <v>0</v>
          </cell>
          <cell r="CW1174">
            <v>0</v>
          </cell>
          <cell r="CX1174">
            <v>0</v>
          </cell>
          <cell r="CY1174">
            <v>0</v>
          </cell>
          <cell r="CZ1174">
            <v>0</v>
          </cell>
          <cell r="DA1174">
            <v>0</v>
          </cell>
          <cell r="DB1174">
            <v>0</v>
          </cell>
          <cell r="DC1174">
            <v>0</v>
          </cell>
          <cell r="DD1174">
            <v>0</v>
          </cell>
          <cell r="DE1174">
            <v>0</v>
          </cell>
          <cell r="DF1174">
            <v>0</v>
          </cell>
          <cell r="DG1174">
            <v>0</v>
          </cell>
          <cell r="DH1174">
            <v>0</v>
          </cell>
          <cell r="DI1174">
            <v>0</v>
          </cell>
          <cell r="DJ1174">
            <v>0</v>
          </cell>
          <cell r="DK1174">
            <v>0</v>
          </cell>
          <cell r="DL1174">
            <v>0</v>
          </cell>
          <cell r="DM1174">
            <v>0</v>
          </cell>
          <cell r="DN1174">
            <v>0</v>
          </cell>
          <cell r="DO1174">
            <v>0</v>
          </cell>
          <cell r="DP1174">
            <v>0</v>
          </cell>
          <cell r="DQ1174">
            <v>0</v>
          </cell>
          <cell r="DR1174">
            <v>0</v>
          </cell>
          <cell r="DS1174">
            <v>0</v>
          </cell>
          <cell r="DT1174">
            <v>0</v>
          </cell>
          <cell r="DU1174">
            <v>0</v>
          </cell>
          <cell r="DV1174">
            <v>0</v>
          </cell>
          <cell r="DW1174">
            <v>0</v>
          </cell>
          <cell r="DX1174">
            <v>0</v>
          </cell>
          <cell r="DY1174">
            <v>0</v>
          </cell>
          <cell r="DZ1174">
            <v>0</v>
          </cell>
          <cell r="EA1174">
            <v>0</v>
          </cell>
          <cell r="EB1174">
            <v>0</v>
          </cell>
          <cell r="EC1174">
            <v>0</v>
          </cell>
          <cell r="ED1174">
            <v>0</v>
          </cell>
          <cell r="EE1174">
            <v>0</v>
          </cell>
          <cell r="EF1174">
            <v>0</v>
          </cell>
          <cell r="EG1174">
            <v>0</v>
          </cell>
          <cell r="EH1174">
            <v>0</v>
          </cell>
          <cell r="EI1174">
            <v>0</v>
          </cell>
          <cell r="EJ1174">
            <v>0</v>
          </cell>
          <cell r="EK1174">
            <v>0</v>
          </cell>
          <cell r="EL1174">
            <v>0</v>
          </cell>
          <cell r="EM1174">
            <v>0</v>
          </cell>
          <cell r="EN1174">
            <v>0</v>
          </cell>
          <cell r="EO1174">
            <v>0</v>
          </cell>
          <cell r="EP1174">
            <v>0</v>
          </cell>
          <cell r="EQ1174">
            <v>0</v>
          </cell>
          <cell r="ER1174">
            <v>0</v>
          </cell>
          <cell r="ES1174">
            <v>0</v>
          </cell>
          <cell r="ET1174">
            <v>0</v>
          </cell>
          <cell r="EU1174">
            <v>0</v>
          </cell>
          <cell r="EV1174">
            <v>0</v>
          </cell>
          <cell r="EW1174">
            <v>0</v>
          </cell>
          <cell r="EX1174">
            <v>0</v>
          </cell>
          <cell r="EY1174">
            <v>0</v>
          </cell>
          <cell r="EZ1174">
            <v>0</v>
          </cell>
          <cell r="FA1174">
            <v>0</v>
          </cell>
          <cell r="FB1174">
            <v>0</v>
          </cell>
          <cell r="FC1174">
            <v>0</v>
          </cell>
          <cell r="FD1174">
            <v>0</v>
          </cell>
          <cell r="FE1174">
            <v>0</v>
          </cell>
          <cell r="FF1174">
            <v>0</v>
          </cell>
          <cell r="FG1174">
            <v>0</v>
          </cell>
          <cell r="FH1174">
            <v>0</v>
          </cell>
          <cell r="FI1174">
            <v>0</v>
          </cell>
          <cell r="FJ1174">
            <v>0</v>
          </cell>
          <cell r="FK1174">
            <v>0</v>
          </cell>
          <cell r="FL1174">
            <v>0</v>
          </cell>
          <cell r="FM1174">
            <v>0</v>
          </cell>
          <cell r="FN1174">
            <v>0</v>
          </cell>
          <cell r="FO1174">
            <v>0</v>
          </cell>
          <cell r="FP1174">
            <v>0</v>
          </cell>
          <cell r="FQ1174">
            <v>0</v>
          </cell>
          <cell r="FR1174">
            <v>0</v>
          </cell>
          <cell r="FS1174">
            <v>0</v>
          </cell>
          <cell r="FT1174">
            <v>0</v>
          </cell>
          <cell r="FU1174">
            <v>0</v>
          </cell>
          <cell r="FV1174">
            <v>0</v>
          </cell>
          <cell r="FW1174">
            <v>0</v>
          </cell>
          <cell r="FX1174">
            <v>0</v>
          </cell>
          <cell r="FY1174">
            <v>0</v>
          </cell>
          <cell r="FZ1174">
            <v>0</v>
          </cell>
          <cell r="GA1174">
            <v>0</v>
          </cell>
          <cell r="GB1174">
            <v>0</v>
          </cell>
          <cell r="GC1174">
            <v>0</v>
          </cell>
          <cell r="GD1174">
            <v>0</v>
          </cell>
          <cell r="GE1174">
            <v>0</v>
          </cell>
          <cell r="GF1174">
            <v>0</v>
          </cell>
          <cell r="GG1174">
            <v>0</v>
          </cell>
          <cell r="GH1174">
            <v>0</v>
          </cell>
          <cell r="GI1174">
            <v>0</v>
          </cell>
          <cell r="GJ1174">
            <v>0</v>
          </cell>
          <cell r="GK1174">
            <v>0</v>
          </cell>
          <cell r="GL1174">
            <v>0</v>
          </cell>
          <cell r="GM1174">
            <v>0</v>
          </cell>
          <cell r="GN1174">
            <v>0</v>
          </cell>
          <cell r="GO1174">
            <v>0</v>
          </cell>
          <cell r="GP1174">
            <v>0</v>
          </cell>
          <cell r="GQ1174">
            <v>0</v>
          </cell>
          <cell r="GR1174">
            <v>0</v>
          </cell>
          <cell r="GS1174">
            <v>0</v>
          </cell>
          <cell r="GT1174">
            <v>0</v>
          </cell>
          <cell r="GU1174">
            <v>0</v>
          </cell>
          <cell r="GV1174">
            <v>0</v>
          </cell>
          <cell r="GW1174">
            <v>0</v>
          </cell>
          <cell r="GX1174">
            <v>0</v>
          </cell>
          <cell r="GY1174">
            <v>0</v>
          </cell>
          <cell r="GZ1174">
            <v>0</v>
          </cell>
          <cell r="HA1174">
            <v>0</v>
          </cell>
          <cell r="HB1174">
            <v>0</v>
          </cell>
          <cell r="HC1174">
            <v>0</v>
          </cell>
          <cell r="HD1174">
            <v>0</v>
          </cell>
          <cell r="HE1174">
            <v>0</v>
          </cell>
          <cell r="HF1174">
            <v>0</v>
          </cell>
          <cell r="HG1174">
            <v>0</v>
          </cell>
          <cell r="HH1174">
            <v>0</v>
          </cell>
          <cell r="HI1174">
            <v>0</v>
          </cell>
          <cell r="HJ1174">
            <v>0</v>
          </cell>
          <cell r="HK1174">
            <v>0</v>
          </cell>
          <cell r="HL1174">
            <v>0</v>
          </cell>
          <cell r="HM1174">
            <v>0</v>
          </cell>
          <cell r="HN1174">
            <v>0</v>
          </cell>
          <cell r="HO1174">
            <v>0</v>
          </cell>
          <cell r="HP1174">
            <v>0</v>
          </cell>
          <cell r="HQ1174">
            <v>0</v>
          </cell>
          <cell r="HR1174">
            <v>0</v>
          </cell>
          <cell r="HS1174">
            <v>0</v>
          </cell>
          <cell r="HT1174">
            <v>0</v>
          </cell>
          <cell r="HU1174">
            <v>0</v>
          </cell>
          <cell r="HV1174">
            <v>0</v>
          </cell>
          <cell r="HW1174">
            <v>0</v>
          </cell>
          <cell r="HX1174">
            <v>0</v>
          </cell>
          <cell r="HY1174">
            <v>0</v>
          </cell>
          <cell r="HZ1174">
            <v>0</v>
          </cell>
          <cell r="IA1174">
            <v>0</v>
          </cell>
          <cell r="IB1174">
            <v>0</v>
          </cell>
          <cell r="IC1174">
            <v>0</v>
          </cell>
          <cell r="ID1174">
            <v>0</v>
          </cell>
          <cell r="IE1174">
            <v>0</v>
          </cell>
          <cell r="IF1174">
            <v>0</v>
          </cell>
          <cell r="IG1174">
            <v>0</v>
          </cell>
          <cell r="IH1174">
            <v>0</v>
          </cell>
          <cell r="II1174">
            <v>0</v>
          </cell>
          <cell r="IJ1174">
            <v>0</v>
          </cell>
          <cell r="IK1174">
            <v>0</v>
          </cell>
          <cell r="IL1174">
            <v>0</v>
          </cell>
          <cell r="IM1174">
            <v>0</v>
          </cell>
          <cell r="IN1174">
            <v>0</v>
          </cell>
          <cell r="IO1174">
            <v>0</v>
          </cell>
          <cell r="IP1174">
            <v>0</v>
          </cell>
          <cell r="IQ1174">
            <v>0</v>
          </cell>
          <cell r="IR1174">
            <v>0</v>
          </cell>
          <cell r="IS1174">
            <v>0</v>
          </cell>
          <cell r="IT1174">
            <v>0</v>
          </cell>
          <cell r="IU1174">
            <v>0</v>
          </cell>
          <cell r="IV1174">
            <v>0</v>
          </cell>
          <cell r="IW1174">
            <v>0</v>
          </cell>
          <cell r="IX1174">
            <v>0</v>
          </cell>
          <cell r="IY1174">
            <v>0</v>
          </cell>
          <cell r="IZ1174">
            <v>0</v>
          </cell>
          <cell r="JA1174">
            <v>0</v>
          </cell>
          <cell r="JB1174">
            <v>0</v>
          </cell>
          <cell r="JC1174">
            <v>0</v>
          </cell>
          <cell r="JD1174">
            <v>0</v>
          </cell>
          <cell r="JE1174">
            <v>0</v>
          </cell>
          <cell r="JF1174">
            <v>0</v>
          </cell>
          <cell r="JG1174">
            <v>0</v>
          </cell>
          <cell r="JH1174">
            <v>0</v>
          </cell>
          <cell r="JI1174">
            <v>0</v>
          </cell>
          <cell r="JJ1174">
            <v>0</v>
          </cell>
          <cell r="JK1174">
            <v>0</v>
          </cell>
          <cell r="JL1174">
            <v>0</v>
          </cell>
          <cell r="JM1174">
            <v>0</v>
          </cell>
          <cell r="JN1174">
            <v>0</v>
          </cell>
          <cell r="JO1174">
            <v>0</v>
          </cell>
          <cell r="JP1174">
            <v>0</v>
          </cell>
          <cell r="JQ1174">
            <v>0</v>
          </cell>
        </row>
        <row r="1175">
          <cell r="D1175">
            <v>0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K1175">
            <v>0</v>
          </cell>
          <cell r="AL1175">
            <v>0</v>
          </cell>
          <cell r="AM1175">
            <v>0</v>
          </cell>
          <cell r="AN1175">
            <v>0</v>
          </cell>
          <cell r="AO1175">
            <v>0</v>
          </cell>
          <cell r="AP1175">
            <v>0</v>
          </cell>
          <cell r="AQ1175">
            <v>0</v>
          </cell>
          <cell r="AR1175">
            <v>0</v>
          </cell>
          <cell r="AS1175">
            <v>0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0</v>
          </cell>
          <cell r="AY1175">
            <v>0</v>
          </cell>
          <cell r="AZ1175">
            <v>0</v>
          </cell>
          <cell r="BA1175">
            <v>0</v>
          </cell>
          <cell r="BB1175">
            <v>0</v>
          </cell>
          <cell r="BC1175">
            <v>0</v>
          </cell>
          <cell r="BD1175">
            <v>0</v>
          </cell>
          <cell r="BE1175">
            <v>0</v>
          </cell>
          <cell r="BF1175">
            <v>0</v>
          </cell>
          <cell r="BG1175">
            <v>0</v>
          </cell>
          <cell r="BH1175">
            <v>0</v>
          </cell>
          <cell r="BI1175">
            <v>0</v>
          </cell>
          <cell r="BJ1175">
            <v>0</v>
          </cell>
          <cell r="BK1175">
            <v>0</v>
          </cell>
          <cell r="BL1175">
            <v>0</v>
          </cell>
          <cell r="BM1175">
            <v>0</v>
          </cell>
          <cell r="BN1175">
            <v>0</v>
          </cell>
          <cell r="BO1175">
            <v>0</v>
          </cell>
          <cell r="BP1175">
            <v>0</v>
          </cell>
          <cell r="BQ1175">
            <v>0</v>
          </cell>
          <cell r="BR1175">
            <v>0</v>
          </cell>
          <cell r="BS1175">
            <v>0</v>
          </cell>
          <cell r="BT1175">
            <v>0</v>
          </cell>
          <cell r="BU1175">
            <v>0</v>
          </cell>
          <cell r="BV1175">
            <v>0</v>
          </cell>
          <cell r="BW1175">
            <v>0</v>
          </cell>
          <cell r="BX1175">
            <v>0</v>
          </cell>
          <cell r="BY1175">
            <v>0</v>
          </cell>
          <cell r="BZ1175">
            <v>0</v>
          </cell>
          <cell r="CA1175">
            <v>0</v>
          </cell>
          <cell r="CB1175">
            <v>0</v>
          </cell>
          <cell r="CC1175">
            <v>0</v>
          </cell>
          <cell r="CD1175">
            <v>0</v>
          </cell>
          <cell r="CE1175">
            <v>0</v>
          </cell>
          <cell r="CF1175">
            <v>0</v>
          </cell>
          <cell r="CG1175">
            <v>0</v>
          </cell>
          <cell r="CH1175">
            <v>0</v>
          </cell>
          <cell r="CI1175">
            <v>0</v>
          </cell>
          <cell r="CJ1175">
            <v>0</v>
          </cell>
          <cell r="CK1175">
            <v>0</v>
          </cell>
          <cell r="CL1175">
            <v>0</v>
          </cell>
          <cell r="CM1175">
            <v>0</v>
          </cell>
          <cell r="CN1175">
            <v>0</v>
          </cell>
          <cell r="CO1175">
            <v>0</v>
          </cell>
          <cell r="CP1175">
            <v>0</v>
          </cell>
          <cell r="CQ1175">
            <v>0</v>
          </cell>
          <cell r="CR1175">
            <v>0</v>
          </cell>
          <cell r="CS1175">
            <v>0</v>
          </cell>
          <cell r="CT1175">
            <v>0</v>
          </cell>
          <cell r="CU1175">
            <v>0</v>
          </cell>
          <cell r="CV1175">
            <v>0</v>
          </cell>
          <cell r="CW1175">
            <v>0</v>
          </cell>
          <cell r="CX1175">
            <v>0</v>
          </cell>
          <cell r="CY1175">
            <v>0</v>
          </cell>
          <cell r="CZ1175">
            <v>0</v>
          </cell>
          <cell r="DA1175">
            <v>0</v>
          </cell>
          <cell r="DB1175">
            <v>0</v>
          </cell>
          <cell r="DC1175">
            <v>0</v>
          </cell>
          <cell r="DD1175">
            <v>0</v>
          </cell>
          <cell r="DE1175">
            <v>0</v>
          </cell>
          <cell r="DF1175">
            <v>0</v>
          </cell>
          <cell r="DG1175">
            <v>0</v>
          </cell>
          <cell r="DH1175">
            <v>0</v>
          </cell>
          <cell r="DI1175">
            <v>0</v>
          </cell>
          <cell r="DJ1175">
            <v>0</v>
          </cell>
          <cell r="DK1175">
            <v>0</v>
          </cell>
          <cell r="DL1175">
            <v>0</v>
          </cell>
          <cell r="DM1175">
            <v>0</v>
          </cell>
          <cell r="DN1175">
            <v>0</v>
          </cell>
          <cell r="DO1175">
            <v>0</v>
          </cell>
          <cell r="DP1175">
            <v>0</v>
          </cell>
          <cell r="DQ1175">
            <v>0</v>
          </cell>
          <cell r="DR1175">
            <v>0</v>
          </cell>
          <cell r="DS1175">
            <v>0</v>
          </cell>
          <cell r="DT1175">
            <v>0</v>
          </cell>
          <cell r="DU1175">
            <v>0</v>
          </cell>
          <cell r="DV1175">
            <v>0</v>
          </cell>
          <cell r="DW1175">
            <v>0</v>
          </cell>
          <cell r="DX1175">
            <v>0</v>
          </cell>
          <cell r="DY1175">
            <v>0</v>
          </cell>
          <cell r="DZ1175">
            <v>0</v>
          </cell>
          <cell r="EA1175">
            <v>0</v>
          </cell>
          <cell r="EB1175">
            <v>0</v>
          </cell>
          <cell r="EC1175">
            <v>0</v>
          </cell>
          <cell r="ED1175">
            <v>0</v>
          </cell>
          <cell r="EE1175">
            <v>0</v>
          </cell>
          <cell r="EF1175">
            <v>0</v>
          </cell>
          <cell r="EG1175">
            <v>0</v>
          </cell>
          <cell r="EH1175">
            <v>0</v>
          </cell>
          <cell r="EI1175">
            <v>0</v>
          </cell>
          <cell r="EJ1175">
            <v>0</v>
          </cell>
          <cell r="EK1175">
            <v>0</v>
          </cell>
          <cell r="EL1175">
            <v>0</v>
          </cell>
          <cell r="EM1175">
            <v>0</v>
          </cell>
          <cell r="EN1175">
            <v>0</v>
          </cell>
          <cell r="EO1175">
            <v>0</v>
          </cell>
          <cell r="EP1175">
            <v>0</v>
          </cell>
          <cell r="EQ1175">
            <v>0</v>
          </cell>
          <cell r="ER1175">
            <v>0</v>
          </cell>
          <cell r="ES1175">
            <v>0</v>
          </cell>
          <cell r="ET1175">
            <v>0</v>
          </cell>
          <cell r="EU1175">
            <v>0</v>
          </cell>
          <cell r="EV1175">
            <v>0</v>
          </cell>
          <cell r="EW1175">
            <v>0</v>
          </cell>
          <cell r="EX1175">
            <v>0</v>
          </cell>
          <cell r="EY1175">
            <v>0</v>
          </cell>
          <cell r="EZ1175">
            <v>0</v>
          </cell>
          <cell r="FA1175">
            <v>0</v>
          </cell>
          <cell r="FB1175">
            <v>0</v>
          </cell>
          <cell r="FC1175">
            <v>0</v>
          </cell>
          <cell r="FD1175">
            <v>0</v>
          </cell>
          <cell r="FE1175">
            <v>0</v>
          </cell>
          <cell r="FF1175">
            <v>0</v>
          </cell>
          <cell r="FG1175">
            <v>0</v>
          </cell>
          <cell r="FH1175">
            <v>0</v>
          </cell>
          <cell r="FI1175">
            <v>0</v>
          </cell>
          <cell r="FJ1175">
            <v>0</v>
          </cell>
          <cell r="FK1175">
            <v>0</v>
          </cell>
          <cell r="FL1175">
            <v>0</v>
          </cell>
          <cell r="FM1175">
            <v>0</v>
          </cell>
          <cell r="FN1175">
            <v>0</v>
          </cell>
          <cell r="FO1175">
            <v>0</v>
          </cell>
          <cell r="FP1175">
            <v>0</v>
          </cell>
          <cell r="FQ1175">
            <v>0</v>
          </cell>
          <cell r="FR1175">
            <v>0</v>
          </cell>
          <cell r="FS1175">
            <v>0</v>
          </cell>
          <cell r="FT1175">
            <v>0</v>
          </cell>
          <cell r="FU1175">
            <v>0</v>
          </cell>
          <cell r="FV1175">
            <v>0</v>
          </cell>
          <cell r="FW1175">
            <v>0</v>
          </cell>
          <cell r="FX1175">
            <v>0</v>
          </cell>
          <cell r="FY1175">
            <v>0</v>
          </cell>
          <cell r="FZ1175">
            <v>0</v>
          </cell>
          <cell r="GA1175">
            <v>0</v>
          </cell>
          <cell r="GB1175">
            <v>0</v>
          </cell>
          <cell r="GC1175">
            <v>0</v>
          </cell>
          <cell r="GD1175">
            <v>0</v>
          </cell>
          <cell r="GE1175">
            <v>0</v>
          </cell>
          <cell r="GF1175">
            <v>0</v>
          </cell>
          <cell r="GG1175">
            <v>0</v>
          </cell>
          <cell r="GH1175">
            <v>0</v>
          </cell>
          <cell r="GI1175">
            <v>0</v>
          </cell>
          <cell r="GJ1175">
            <v>0</v>
          </cell>
          <cell r="GK1175">
            <v>0</v>
          </cell>
          <cell r="GL1175">
            <v>0</v>
          </cell>
          <cell r="GM1175">
            <v>0</v>
          </cell>
          <cell r="GN1175">
            <v>0</v>
          </cell>
          <cell r="GO1175">
            <v>0</v>
          </cell>
          <cell r="GP1175">
            <v>0</v>
          </cell>
          <cell r="GQ1175">
            <v>0</v>
          </cell>
          <cell r="GR1175">
            <v>0</v>
          </cell>
          <cell r="GS1175">
            <v>0</v>
          </cell>
          <cell r="GT1175">
            <v>0</v>
          </cell>
          <cell r="GU1175">
            <v>0</v>
          </cell>
          <cell r="GV1175">
            <v>0</v>
          </cell>
          <cell r="GW1175">
            <v>0</v>
          </cell>
          <cell r="GX1175">
            <v>0</v>
          </cell>
          <cell r="GY1175">
            <v>0</v>
          </cell>
          <cell r="GZ1175">
            <v>0</v>
          </cell>
          <cell r="HA1175">
            <v>0</v>
          </cell>
          <cell r="HB1175">
            <v>0</v>
          </cell>
          <cell r="HC1175">
            <v>0</v>
          </cell>
          <cell r="HD1175">
            <v>0</v>
          </cell>
          <cell r="HE1175">
            <v>0</v>
          </cell>
          <cell r="HF1175">
            <v>0</v>
          </cell>
          <cell r="HG1175">
            <v>0</v>
          </cell>
          <cell r="HH1175">
            <v>0</v>
          </cell>
          <cell r="HI1175">
            <v>0</v>
          </cell>
          <cell r="HJ1175">
            <v>0</v>
          </cell>
          <cell r="HK1175">
            <v>0</v>
          </cell>
          <cell r="HL1175">
            <v>0</v>
          </cell>
          <cell r="HM1175">
            <v>0</v>
          </cell>
          <cell r="HN1175">
            <v>0</v>
          </cell>
          <cell r="HO1175">
            <v>0</v>
          </cell>
          <cell r="HP1175">
            <v>0</v>
          </cell>
          <cell r="HQ1175">
            <v>0</v>
          </cell>
          <cell r="HR1175">
            <v>0</v>
          </cell>
          <cell r="HS1175">
            <v>0</v>
          </cell>
          <cell r="HT1175">
            <v>0</v>
          </cell>
          <cell r="HU1175">
            <v>0</v>
          </cell>
          <cell r="HV1175">
            <v>0</v>
          </cell>
          <cell r="HW1175">
            <v>0</v>
          </cell>
          <cell r="HX1175">
            <v>0</v>
          </cell>
          <cell r="HY1175">
            <v>0</v>
          </cell>
          <cell r="HZ1175">
            <v>0</v>
          </cell>
          <cell r="IA1175">
            <v>0</v>
          </cell>
          <cell r="IB1175">
            <v>0</v>
          </cell>
          <cell r="IC1175">
            <v>0</v>
          </cell>
          <cell r="ID1175">
            <v>0</v>
          </cell>
          <cell r="IE1175">
            <v>0</v>
          </cell>
          <cell r="IF1175">
            <v>0</v>
          </cell>
          <cell r="IG1175">
            <v>0</v>
          </cell>
          <cell r="IH1175">
            <v>0</v>
          </cell>
          <cell r="II1175">
            <v>0</v>
          </cell>
          <cell r="IJ1175">
            <v>0</v>
          </cell>
          <cell r="IK1175">
            <v>0</v>
          </cell>
          <cell r="IL1175">
            <v>0</v>
          </cell>
          <cell r="IM1175">
            <v>0</v>
          </cell>
          <cell r="IN1175">
            <v>0</v>
          </cell>
          <cell r="IO1175">
            <v>0</v>
          </cell>
          <cell r="IP1175">
            <v>0</v>
          </cell>
          <cell r="IQ1175">
            <v>0</v>
          </cell>
          <cell r="IR1175">
            <v>0</v>
          </cell>
          <cell r="IS1175">
            <v>0</v>
          </cell>
          <cell r="IT1175">
            <v>0</v>
          </cell>
          <cell r="IU1175">
            <v>0</v>
          </cell>
          <cell r="IV1175">
            <v>0</v>
          </cell>
          <cell r="IW1175">
            <v>0</v>
          </cell>
          <cell r="IX1175">
            <v>0</v>
          </cell>
          <cell r="IY1175">
            <v>0</v>
          </cell>
          <cell r="IZ1175">
            <v>0</v>
          </cell>
          <cell r="JA1175">
            <v>0</v>
          </cell>
          <cell r="JB1175">
            <v>0</v>
          </cell>
          <cell r="JC1175">
            <v>0</v>
          </cell>
          <cell r="JD1175">
            <v>0</v>
          </cell>
          <cell r="JE1175">
            <v>0</v>
          </cell>
          <cell r="JF1175">
            <v>0</v>
          </cell>
          <cell r="JG1175">
            <v>0</v>
          </cell>
          <cell r="JH1175">
            <v>0</v>
          </cell>
          <cell r="JI1175">
            <v>0</v>
          </cell>
          <cell r="JJ1175">
            <v>0</v>
          </cell>
          <cell r="JK1175">
            <v>0</v>
          </cell>
          <cell r="JL1175">
            <v>0</v>
          </cell>
          <cell r="JM1175">
            <v>0</v>
          </cell>
          <cell r="JN1175">
            <v>0</v>
          </cell>
          <cell r="JO1175">
            <v>0</v>
          </cell>
          <cell r="JP1175">
            <v>0</v>
          </cell>
          <cell r="JQ1175">
            <v>0</v>
          </cell>
        </row>
        <row r="1176">
          <cell r="D1176">
            <v>0</v>
          </cell>
          <cell r="F1176">
            <v>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0</v>
          </cell>
          <cell r="AE1176">
            <v>0</v>
          </cell>
          <cell r="AF1176">
            <v>0</v>
          </cell>
          <cell r="AG1176">
            <v>0</v>
          </cell>
          <cell r="AH1176">
            <v>0</v>
          </cell>
          <cell r="AI1176">
            <v>0</v>
          </cell>
          <cell r="AJ1176">
            <v>0</v>
          </cell>
          <cell r="AK1176">
            <v>0</v>
          </cell>
          <cell r="AL1176">
            <v>0</v>
          </cell>
          <cell r="AM1176">
            <v>0</v>
          </cell>
          <cell r="AN1176">
            <v>0</v>
          </cell>
          <cell r="AO1176">
            <v>0</v>
          </cell>
          <cell r="AP1176">
            <v>0</v>
          </cell>
          <cell r="AQ1176">
            <v>0</v>
          </cell>
          <cell r="AR1176">
            <v>0</v>
          </cell>
          <cell r="AS1176">
            <v>0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0</v>
          </cell>
          <cell r="AY1176">
            <v>0</v>
          </cell>
          <cell r="AZ1176">
            <v>0</v>
          </cell>
          <cell r="BA1176">
            <v>0</v>
          </cell>
          <cell r="BB1176">
            <v>0</v>
          </cell>
          <cell r="BC1176">
            <v>0</v>
          </cell>
          <cell r="BD1176">
            <v>0</v>
          </cell>
          <cell r="BE1176">
            <v>0</v>
          </cell>
          <cell r="BF1176">
            <v>0</v>
          </cell>
          <cell r="BG1176">
            <v>0</v>
          </cell>
          <cell r="BH1176">
            <v>0</v>
          </cell>
          <cell r="BI1176">
            <v>0</v>
          </cell>
          <cell r="BJ1176">
            <v>0</v>
          </cell>
          <cell r="BK1176">
            <v>0</v>
          </cell>
          <cell r="BL1176">
            <v>0</v>
          </cell>
          <cell r="BM1176">
            <v>0</v>
          </cell>
          <cell r="BN1176">
            <v>0</v>
          </cell>
          <cell r="BO1176">
            <v>0</v>
          </cell>
          <cell r="BP1176">
            <v>0</v>
          </cell>
          <cell r="BQ1176">
            <v>0</v>
          </cell>
          <cell r="BR1176">
            <v>0</v>
          </cell>
          <cell r="BS1176">
            <v>0</v>
          </cell>
          <cell r="BT1176">
            <v>0</v>
          </cell>
          <cell r="BU1176">
            <v>0</v>
          </cell>
          <cell r="BV1176">
            <v>0</v>
          </cell>
          <cell r="BW1176">
            <v>0</v>
          </cell>
          <cell r="BX1176">
            <v>0</v>
          </cell>
          <cell r="BY1176">
            <v>0</v>
          </cell>
          <cell r="BZ1176">
            <v>0</v>
          </cell>
          <cell r="CA1176">
            <v>0</v>
          </cell>
          <cell r="CB1176">
            <v>0</v>
          </cell>
          <cell r="CC1176">
            <v>0</v>
          </cell>
          <cell r="CD1176">
            <v>0</v>
          </cell>
          <cell r="CE1176">
            <v>0</v>
          </cell>
          <cell r="CF1176">
            <v>0</v>
          </cell>
          <cell r="CG1176">
            <v>0</v>
          </cell>
          <cell r="CH1176">
            <v>0</v>
          </cell>
          <cell r="CI1176">
            <v>0</v>
          </cell>
          <cell r="CJ1176">
            <v>0</v>
          </cell>
          <cell r="CK1176">
            <v>0</v>
          </cell>
          <cell r="CL1176">
            <v>0</v>
          </cell>
          <cell r="CM1176">
            <v>0</v>
          </cell>
          <cell r="CN1176">
            <v>0</v>
          </cell>
          <cell r="CO1176">
            <v>0</v>
          </cell>
          <cell r="CP1176">
            <v>0</v>
          </cell>
          <cell r="CQ1176">
            <v>0</v>
          </cell>
          <cell r="CR1176">
            <v>0</v>
          </cell>
          <cell r="CS1176">
            <v>0</v>
          </cell>
          <cell r="CT1176">
            <v>0</v>
          </cell>
          <cell r="CU1176">
            <v>0</v>
          </cell>
          <cell r="CV1176">
            <v>0</v>
          </cell>
          <cell r="CW1176">
            <v>0</v>
          </cell>
          <cell r="CX1176">
            <v>0</v>
          </cell>
          <cell r="CY1176">
            <v>0</v>
          </cell>
          <cell r="CZ1176">
            <v>0</v>
          </cell>
          <cell r="DA1176">
            <v>0</v>
          </cell>
          <cell r="DB1176">
            <v>0</v>
          </cell>
          <cell r="DC1176">
            <v>0</v>
          </cell>
          <cell r="DD1176">
            <v>0</v>
          </cell>
          <cell r="DE1176">
            <v>0</v>
          </cell>
          <cell r="DF1176">
            <v>0</v>
          </cell>
          <cell r="DG1176">
            <v>0</v>
          </cell>
          <cell r="DH1176">
            <v>0</v>
          </cell>
          <cell r="DI1176">
            <v>0</v>
          </cell>
          <cell r="DJ1176">
            <v>0</v>
          </cell>
          <cell r="DK1176">
            <v>0</v>
          </cell>
          <cell r="DL1176">
            <v>0</v>
          </cell>
          <cell r="DM1176">
            <v>0</v>
          </cell>
          <cell r="DN1176">
            <v>0</v>
          </cell>
          <cell r="DO1176">
            <v>0</v>
          </cell>
          <cell r="DP1176">
            <v>0</v>
          </cell>
          <cell r="DQ1176">
            <v>0</v>
          </cell>
          <cell r="DR1176">
            <v>0</v>
          </cell>
          <cell r="DS1176">
            <v>0</v>
          </cell>
          <cell r="DT1176">
            <v>0</v>
          </cell>
          <cell r="DU1176">
            <v>0</v>
          </cell>
          <cell r="DV1176">
            <v>0</v>
          </cell>
          <cell r="DW1176">
            <v>0</v>
          </cell>
          <cell r="DX1176">
            <v>0</v>
          </cell>
          <cell r="DY1176">
            <v>0</v>
          </cell>
          <cell r="DZ1176">
            <v>0</v>
          </cell>
          <cell r="EA1176">
            <v>0</v>
          </cell>
          <cell r="EB1176">
            <v>0</v>
          </cell>
          <cell r="EC1176">
            <v>0</v>
          </cell>
          <cell r="ED1176">
            <v>0</v>
          </cell>
          <cell r="EE1176">
            <v>0</v>
          </cell>
          <cell r="EF1176">
            <v>0</v>
          </cell>
          <cell r="EG1176">
            <v>0</v>
          </cell>
          <cell r="EH1176">
            <v>0</v>
          </cell>
          <cell r="EI1176">
            <v>0</v>
          </cell>
          <cell r="EJ1176">
            <v>0</v>
          </cell>
          <cell r="EK1176">
            <v>0</v>
          </cell>
          <cell r="EL1176">
            <v>0</v>
          </cell>
          <cell r="EM1176">
            <v>0</v>
          </cell>
          <cell r="EN1176">
            <v>0</v>
          </cell>
          <cell r="EO1176">
            <v>0</v>
          </cell>
          <cell r="EP1176">
            <v>0</v>
          </cell>
          <cell r="EQ1176">
            <v>0</v>
          </cell>
          <cell r="ER1176">
            <v>0</v>
          </cell>
          <cell r="ES1176">
            <v>0</v>
          </cell>
          <cell r="ET1176">
            <v>0</v>
          </cell>
          <cell r="EU1176">
            <v>0</v>
          </cell>
          <cell r="EV1176">
            <v>0</v>
          </cell>
          <cell r="EW1176">
            <v>0</v>
          </cell>
          <cell r="EX1176">
            <v>0</v>
          </cell>
          <cell r="EY1176">
            <v>0</v>
          </cell>
          <cell r="EZ1176">
            <v>0</v>
          </cell>
          <cell r="FA1176">
            <v>0</v>
          </cell>
          <cell r="FB1176">
            <v>0</v>
          </cell>
          <cell r="FC1176">
            <v>0</v>
          </cell>
          <cell r="FD1176">
            <v>0</v>
          </cell>
          <cell r="FE1176">
            <v>0</v>
          </cell>
          <cell r="FF1176">
            <v>0</v>
          </cell>
          <cell r="FG1176">
            <v>0</v>
          </cell>
          <cell r="FH1176">
            <v>0</v>
          </cell>
          <cell r="FI1176">
            <v>0</v>
          </cell>
          <cell r="FJ1176">
            <v>0</v>
          </cell>
          <cell r="FK1176">
            <v>0</v>
          </cell>
          <cell r="FL1176">
            <v>0</v>
          </cell>
          <cell r="FM1176">
            <v>0</v>
          </cell>
          <cell r="FN1176">
            <v>0</v>
          </cell>
          <cell r="FO1176">
            <v>0</v>
          </cell>
          <cell r="FP1176">
            <v>0</v>
          </cell>
          <cell r="FQ1176">
            <v>0</v>
          </cell>
          <cell r="FR1176">
            <v>0</v>
          </cell>
          <cell r="FS1176">
            <v>0</v>
          </cell>
          <cell r="FT1176">
            <v>0</v>
          </cell>
          <cell r="FU1176">
            <v>0</v>
          </cell>
          <cell r="FV1176">
            <v>0</v>
          </cell>
          <cell r="FW1176">
            <v>0</v>
          </cell>
          <cell r="FX1176">
            <v>0</v>
          </cell>
          <cell r="FY1176">
            <v>0</v>
          </cell>
          <cell r="FZ1176">
            <v>0</v>
          </cell>
          <cell r="GA1176">
            <v>0</v>
          </cell>
          <cell r="GB1176">
            <v>0</v>
          </cell>
          <cell r="GC1176">
            <v>0</v>
          </cell>
          <cell r="GD1176">
            <v>0</v>
          </cell>
          <cell r="GE1176">
            <v>0</v>
          </cell>
          <cell r="GF1176">
            <v>0</v>
          </cell>
          <cell r="GG1176">
            <v>0</v>
          </cell>
          <cell r="GH1176">
            <v>0</v>
          </cell>
          <cell r="GI1176">
            <v>0</v>
          </cell>
          <cell r="GJ1176">
            <v>0</v>
          </cell>
          <cell r="GK1176">
            <v>0</v>
          </cell>
          <cell r="GL1176">
            <v>0</v>
          </cell>
          <cell r="GM1176">
            <v>0</v>
          </cell>
          <cell r="GN1176">
            <v>0</v>
          </cell>
          <cell r="GO1176">
            <v>0</v>
          </cell>
          <cell r="GP1176">
            <v>0</v>
          </cell>
          <cell r="GQ1176">
            <v>0</v>
          </cell>
          <cell r="GR1176">
            <v>0</v>
          </cell>
          <cell r="GS1176">
            <v>0</v>
          </cell>
          <cell r="GT1176">
            <v>0</v>
          </cell>
          <cell r="GU1176">
            <v>0</v>
          </cell>
          <cell r="GV1176">
            <v>0</v>
          </cell>
          <cell r="GW1176">
            <v>0</v>
          </cell>
          <cell r="GX1176">
            <v>0</v>
          </cell>
          <cell r="GY1176">
            <v>0</v>
          </cell>
          <cell r="GZ1176">
            <v>0</v>
          </cell>
          <cell r="HA1176">
            <v>0</v>
          </cell>
          <cell r="HB1176">
            <v>0</v>
          </cell>
          <cell r="HC1176">
            <v>0</v>
          </cell>
          <cell r="HD1176">
            <v>0</v>
          </cell>
          <cell r="HE1176">
            <v>0</v>
          </cell>
          <cell r="HF1176">
            <v>0</v>
          </cell>
          <cell r="HG1176">
            <v>0</v>
          </cell>
          <cell r="HH1176">
            <v>0</v>
          </cell>
          <cell r="HI1176">
            <v>0</v>
          </cell>
          <cell r="HJ1176">
            <v>0</v>
          </cell>
          <cell r="HK1176">
            <v>0</v>
          </cell>
          <cell r="HL1176">
            <v>0</v>
          </cell>
          <cell r="HM1176">
            <v>0</v>
          </cell>
          <cell r="HN1176">
            <v>0</v>
          </cell>
          <cell r="HO1176">
            <v>0</v>
          </cell>
          <cell r="HP1176">
            <v>0</v>
          </cell>
          <cell r="HQ1176">
            <v>0</v>
          </cell>
          <cell r="HR1176">
            <v>0</v>
          </cell>
          <cell r="HS1176">
            <v>0</v>
          </cell>
          <cell r="HT1176">
            <v>0</v>
          </cell>
          <cell r="HU1176">
            <v>0</v>
          </cell>
          <cell r="HV1176">
            <v>0</v>
          </cell>
          <cell r="HW1176">
            <v>0</v>
          </cell>
          <cell r="HX1176">
            <v>0</v>
          </cell>
          <cell r="HY1176">
            <v>0</v>
          </cell>
          <cell r="HZ1176">
            <v>0</v>
          </cell>
          <cell r="IA1176">
            <v>0</v>
          </cell>
          <cell r="IB1176">
            <v>0</v>
          </cell>
          <cell r="IC1176">
            <v>0</v>
          </cell>
          <cell r="ID1176">
            <v>0</v>
          </cell>
          <cell r="IE1176">
            <v>0</v>
          </cell>
          <cell r="IF1176">
            <v>0</v>
          </cell>
          <cell r="IG1176">
            <v>0</v>
          </cell>
          <cell r="IH1176">
            <v>0</v>
          </cell>
          <cell r="II1176">
            <v>0</v>
          </cell>
          <cell r="IJ1176">
            <v>0</v>
          </cell>
          <cell r="IK1176">
            <v>0</v>
          </cell>
          <cell r="IL1176">
            <v>0</v>
          </cell>
          <cell r="IM1176">
            <v>0</v>
          </cell>
          <cell r="IN1176">
            <v>0</v>
          </cell>
          <cell r="IO1176">
            <v>0</v>
          </cell>
          <cell r="IP1176">
            <v>0</v>
          </cell>
          <cell r="IQ1176">
            <v>0</v>
          </cell>
          <cell r="IR1176">
            <v>0</v>
          </cell>
          <cell r="IS1176">
            <v>0</v>
          </cell>
          <cell r="IT1176">
            <v>0</v>
          </cell>
          <cell r="IU1176">
            <v>0</v>
          </cell>
          <cell r="IV1176">
            <v>0</v>
          </cell>
          <cell r="IW1176">
            <v>0</v>
          </cell>
          <cell r="IX1176">
            <v>0</v>
          </cell>
          <cell r="IY1176">
            <v>0</v>
          </cell>
          <cell r="IZ1176">
            <v>0</v>
          </cell>
          <cell r="JA1176">
            <v>0</v>
          </cell>
          <cell r="JB1176">
            <v>0</v>
          </cell>
          <cell r="JC1176">
            <v>0</v>
          </cell>
          <cell r="JD1176">
            <v>0</v>
          </cell>
          <cell r="JE1176">
            <v>0</v>
          </cell>
          <cell r="JF1176">
            <v>0</v>
          </cell>
          <cell r="JG1176">
            <v>0</v>
          </cell>
          <cell r="JH1176">
            <v>0</v>
          </cell>
          <cell r="JI1176">
            <v>0</v>
          </cell>
          <cell r="JJ1176">
            <v>0</v>
          </cell>
          <cell r="JK1176">
            <v>0</v>
          </cell>
          <cell r="JL1176">
            <v>0</v>
          </cell>
          <cell r="JM1176">
            <v>0</v>
          </cell>
          <cell r="JN1176">
            <v>0</v>
          </cell>
          <cell r="JO1176">
            <v>0</v>
          </cell>
          <cell r="JP1176">
            <v>0</v>
          </cell>
          <cell r="JQ1176">
            <v>0</v>
          </cell>
        </row>
        <row r="1177">
          <cell r="D1177">
            <v>0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K1177">
            <v>0</v>
          </cell>
          <cell r="AL1177">
            <v>0</v>
          </cell>
          <cell r="AM1177">
            <v>0</v>
          </cell>
          <cell r="AN1177">
            <v>0</v>
          </cell>
          <cell r="AO1177">
            <v>0</v>
          </cell>
          <cell r="AP1177">
            <v>0</v>
          </cell>
          <cell r="AQ1177">
            <v>0</v>
          </cell>
          <cell r="AR1177">
            <v>0</v>
          </cell>
          <cell r="AS1177">
            <v>0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0</v>
          </cell>
          <cell r="AY1177">
            <v>0</v>
          </cell>
          <cell r="AZ1177">
            <v>0</v>
          </cell>
          <cell r="BA1177">
            <v>0</v>
          </cell>
          <cell r="BB1177">
            <v>0</v>
          </cell>
          <cell r="BC1177">
            <v>0</v>
          </cell>
          <cell r="BD1177">
            <v>0</v>
          </cell>
          <cell r="BE1177">
            <v>0</v>
          </cell>
          <cell r="BF1177">
            <v>0</v>
          </cell>
          <cell r="BG1177">
            <v>0</v>
          </cell>
          <cell r="BH1177">
            <v>0</v>
          </cell>
          <cell r="BI1177">
            <v>0</v>
          </cell>
          <cell r="BJ1177">
            <v>0</v>
          </cell>
          <cell r="BK1177">
            <v>0</v>
          </cell>
          <cell r="BL1177">
            <v>0</v>
          </cell>
          <cell r="BM1177">
            <v>0</v>
          </cell>
          <cell r="BN1177">
            <v>0</v>
          </cell>
          <cell r="BO1177">
            <v>0</v>
          </cell>
          <cell r="BP1177">
            <v>0</v>
          </cell>
          <cell r="BQ1177">
            <v>0</v>
          </cell>
          <cell r="BR1177">
            <v>0</v>
          </cell>
          <cell r="BS1177">
            <v>0</v>
          </cell>
          <cell r="BT1177">
            <v>0</v>
          </cell>
          <cell r="BU1177">
            <v>0</v>
          </cell>
          <cell r="BV1177">
            <v>0</v>
          </cell>
          <cell r="BW1177">
            <v>0</v>
          </cell>
          <cell r="BX1177">
            <v>0</v>
          </cell>
          <cell r="BY1177">
            <v>0</v>
          </cell>
          <cell r="BZ1177">
            <v>0</v>
          </cell>
          <cell r="CA1177">
            <v>0</v>
          </cell>
          <cell r="CB1177">
            <v>0</v>
          </cell>
          <cell r="CC1177">
            <v>0</v>
          </cell>
          <cell r="CD1177">
            <v>0</v>
          </cell>
          <cell r="CE1177">
            <v>0</v>
          </cell>
          <cell r="CF1177">
            <v>0</v>
          </cell>
          <cell r="CG1177">
            <v>0</v>
          </cell>
          <cell r="CH1177">
            <v>0</v>
          </cell>
          <cell r="CI1177">
            <v>0</v>
          </cell>
          <cell r="CJ1177">
            <v>0</v>
          </cell>
          <cell r="CK1177">
            <v>0</v>
          </cell>
          <cell r="CL1177">
            <v>0</v>
          </cell>
          <cell r="CM1177">
            <v>0</v>
          </cell>
          <cell r="CN1177">
            <v>0</v>
          </cell>
          <cell r="CO1177">
            <v>0</v>
          </cell>
          <cell r="CP1177">
            <v>0</v>
          </cell>
          <cell r="CQ1177">
            <v>0</v>
          </cell>
          <cell r="CR1177">
            <v>0</v>
          </cell>
          <cell r="CS1177">
            <v>0</v>
          </cell>
          <cell r="CT1177">
            <v>0</v>
          </cell>
          <cell r="CU1177">
            <v>0</v>
          </cell>
          <cell r="CV1177">
            <v>0</v>
          </cell>
          <cell r="CW1177">
            <v>0</v>
          </cell>
          <cell r="CX1177">
            <v>0</v>
          </cell>
          <cell r="CY1177">
            <v>0</v>
          </cell>
          <cell r="CZ1177">
            <v>0</v>
          </cell>
          <cell r="DA1177">
            <v>0</v>
          </cell>
          <cell r="DB1177">
            <v>0</v>
          </cell>
          <cell r="DC1177">
            <v>0</v>
          </cell>
          <cell r="DD1177">
            <v>0</v>
          </cell>
          <cell r="DE1177">
            <v>0</v>
          </cell>
          <cell r="DF1177">
            <v>0</v>
          </cell>
          <cell r="DG1177">
            <v>0</v>
          </cell>
          <cell r="DH1177">
            <v>0</v>
          </cell>
          <cell r="DI1177">
            <v>0</v>
          </cell>
          <cell r="DJ1177">
            <v>0</v>
          </cell>
          <cell r="DK1177">
            <v>0</v>
          </cell>
          <cell r="DL1177">
            <v>0</v>
          </cell>
          <cell r="DM1177">
            <v>0</v>
          </cell>
          <cell r="DN1177">
            <v>0</v>
          </cell>
          <cell r="DO1177">
            <v>0</v>
          </cell>
          <cell r="DP1177">
            <v>0</v>
          </cell>
          <cell r="DQ1177">
            <v>0</v>
          </cell>
          <cell r="DR1177">
            <v>0</v>
          </cell>
          <cell r="DS1177">
            <v>0</v>
          </cell>
          <cell r="DT1177">
            <v>0</v>
          </cell>
          <cell r="DU1177">
            <v>0</v>
          </cell>
          <cell r="DV1177">
            <v>0</v>
          </cell>
          <cell r="DW1177">
            <v>0</v>
          </cell>
          <cell r="DX1177">
            <v>0</v>
          </cell>
          <cell r="DY1177">
            <v>0</v>
          </cell>
          <cell r="DZ1177">
            <v>0</v>
          </cell>
          <cell r="EA1177">
            <v>0</v>
          </cell>
          <cell r="EB1177">
            <v>0</v>
          </cell>
          <cell r="EC1177">
            <v>0</v>
          </cell>
          <cell r="ED1177">
            <v>0</v>
          </cell>
          <cell r="EE1177">
            <v>0</v>
          </cell>
          <cell r="EF1177">
            <v>0</v>
          </cell>
          <cell r="EG1177">
            <v>0</v>
          </cell>
          <cell r="EH1177">
            <v>0</v>
          </cell>
          <cell r="EI1177">
            <v>0</v>
          </cell>
          <cell r="EJ1177">
            <v>0</v>
          </cell>
          <cell r="EK1177">
            <v>0</v>
          </cell>
          <cell r="EL1177">
            <v>0</v>
          </cell>
          <cell r="EM1177">
            <v>0</v>
          </cell>
          <cell r="EN1177">
            <v>0</v>
          </cell>
          <cell r="EO1177">
            <v>0</v>
          </cell>
          <cell r="EP1177">
            <v>0</v>
          </cell>
          <cell r="EQ1177">
            <v>0</v>
          </cell>
          <cell r="ER1177">
            <v>0</v>
          </cell>
          <cell r="ES1177">
            <v>0</v>
          </cell>
          <cell r="ET1177">
            <v>0</v>
          </cell>
          <cell r="EU1177">
            <v>0</v>
          </cell>
          <cell r="EV1177">
            <v>0</v>
          </cell>
          <cell r="EW1177">
            <v>0</v>
          </cell>
          <cell r="EX1177">
            <v>0</v>
          </cell>
          <cell r="EY1177">
            <v>0</v>
          </cell>
          <cell r="EZ1177">
            <v>0</v>
          </cell>
          <cell r="FA1177">
            <v>0</v>
          </cell>
          <cell r="FB1177">
            <v>0</v>
          </cell>
          <cell r="FC1177">
            <v>0</v>
          </cell>
          <cell r="FD1177">
            <v>0</v>
          </cell>
          <cell r="FE1177">
            <v>0</v>
          </cell>
          <cell r="FF1177">
            <v>0</v>
          </cell>
          <cell r="FG1177">
            <v>0</v>
          </cell>
          <cell r="FH1177">
            <v>0</v>
          </cell>
          <cell r="FI1177">
            <v>0</v>
          </cell>
          <cell r="FJ1177">
            <v>0</v>
          </cell>
          <cell r="FK1177">
            <v>0</v>
          </cell>
          <cell r="FL1177">
            <v>0</v>
          </cell>
          <cell r="FM1177">
            <v>0</v>
          </cell>
          <cell r="FN1177">
            <v>0</v>
          </cell>
          <cell r="FO1177">
            <v>0</v>
          </cell>
          <cell r="FP1177">
            <v>0</v>
          </cell>
          <cell r="FQ1177">
            <v>0</v>
          </cell>
          <cell r="FR1177">
            <v>0</v>
          </cell>
          <cell r="FS1177">
            <v>0</v>
          </cell>
          <cell r="FT1177">
            <v>0</v>
          </cell>
          <cell r="FU1177">
            <v>0</v>
          </cell>
          <cell r="FV1177">
            <v>0</v>
          </cell>
          <cell r="FW1177">
            <v>0</v>
          </cell>
          <cell r="FX1177">
            <v>0</v>
          </cell>
          <cell r="FY1177">
            <v>0</v>
          </cell>
          <cell r="FZ1177">
            <v>0</v>
          </cell>
          <cell r="GA1177">
            <v>0</v>
          </cell>
          <cell r="GB1177">
            <v>0</v>
          </cell>
          <cell r="GC1177">
            <v>0</v>
          </cell>
          <cell r="GD1177">
            <v>0</v>
          </cell>
          <cell r="GE1177">
            <v>0</v>
          </cell>
          <cell r="GF1177">
            <v>0</v>
          </cell>
          <cell r="GG1177">
            <v>0</v>
          </cell>
          <cell r="GH1177">
            <v>0</v>
          </cell>
          <cell r="GI1177">
            <v>0</v>
          </cell>
          <cell r="GJ1177">
            <v>0</v>
          </cell>
          <cell r="GK1177">
            <v>0</v>
          </cell>
          <cell r="GL1177">
            <v>0</v>
          </cell>
          <cell r="GM1177">
            <v>0</v>
          </cell>
          <cell r="GN1177">
            <v>0</v>
          </cell>
          <cell r="GO1177">
            <v>0</v>
          </cell>
          <cell r="GP1177">
            <v>0</v>
          </cell>
          <cell r="GQ1177">
            <v>0</v>
          </cell>
          <cell r="GR1177">
            <v>0</v>
          </cell>
          <cell r="GS1177">
            <v>0</v>
          </cell>
          <cell r="GT1177">
            <v>0</v>
          </cell>
          <cell r="GU1177">
            <v>0</v>
          </cell>
          <cell r="GV1177">
            <v>0</v>
          </cell>
          <cell r="GW1177">
            <v>0</v>
          </cell>
          <cell r="GX1177">
            <v>0</v>
          </cell>
          <cell r="GY1177">
            <v>0</v>
          </cell>
          <cell r="GZ1177">
            <v>0</v>
          </cell>
          <cell r="HA1177">
            <v>0</v>
          </cell>
          <cell r="HB1177">
            <v>0</v>
          </cell>
          <cell r="HC1177">
            <v>0</v>
          </cell>
          <cell r="HD1177">
            <v>0</v>
          </cell>
          <cell r="HE1177">
            <v>0</v>
          </cell>
          <cell r="HF1177">
            <v>0</v>
          </cell>
          <cell r="HG1177">
            <v>0</v>
          </cell>
          <cell r="HH1177">
            <v>0</v>
          </cell>
          <cell r="HI1177">
            <v>0</v>
          </cell>
          <cell r="HJ1177">
            <v>0</v>
          </cell>
          <cell r="HK1177">
            <v>0</v>
          </cell>
          <cell r="HL1177">
            <v>0</v>
          </cell>
          <cell r="HM1177">
            <v>0</v>
          </cell>
          <cell r="HN1177">
            <v>0</v>
          </cell>
          <cell r="HO1177">
            <v>0</v>
          </cell>
          <cell r="HP1177">
            <v>0</v>
          </cell>
          <cell r="HQ1177">
            <v>0</v>
          </cell>
          <cell r="HR1177">
            <v>0</v>
          </cell>
          <cell r="HS1177">
            <v>0</v>
          </cell>
          <cell r="HT1177">
            <v>0</v>
          </cell>
          <cell r="HU1177">
            <v>0</v>
          </cell>
          <cell r="HV1177">
            <v>0</v>
          </cell>
          <cell r="HW1177">
            <v>0</v>
          </cell>
          <cell r="HX1177">
            <v>0</v>
          </cell>
          <cell r="HY1177">
            <v>0</v>
          </cell>
          <cell r="HZ1177">
            <v>0</v>
          </cell>
          <cell r="IA1177">
            <v>0</v>
          </cell>
          <cell r="IB1177">
            <v>0</v>
          </cell>
          <cell r="IC1177">
            <v>0</v>
          </cell>
          <cell r="ID1177">
            <v>0</v>
          </cell>
          <cell r="IE1177">
            <v>0</v>
          </cell>
          <cell r="IF1177">
            <v>0</v>
          </cell>
          <cell r="IG1177">
            <v>0</v>
          </cell>
          <cell r="IH1177">
            <v>0</v>
          </cell>
          <cell r="II1177">
            <v>0</v>
          </cell>
          <cell r="IJ1177">
            <v>0</v>
          </cell>
          <cell r="IK1177">
            <v>0</v>
          </cell>
          <cell r="IL1177">
            <v>0</v>
          </cell>
          <cell r="IM1177">
            <v>0</v>
          </cell>
          <cell r="IN1177">
            <v>0</v>
          </cell>
          <cell r="IO1177">
            <v>0</v>
          </cell>
          <cell r="IP1177">
            <v>0</v>
          </cell>
          <cell r="IQ1177">
            <v>0</v>
          </cell>
          <cell r="IR1177">
            <v>0</v>
          </cell>
          <cell r="IS1177">
            <v>0</v>
          </cell>
          <cell r="IT1177">
            <v>0</v>
          </cell>
          <cell r="IU1177">
            <v>0</v>
          </cell>
          <cell r="IV1177">
            <v>0</v>
          </cell>
          <cell r="IW1177">
            <v>0</v>
          </cell>
          <cell r="IX1177">
            <v>0</v>
          </cell>
          <cell r="IY1177">
            <v>0</v>
          </cell>
          <cell r="IZ1177">
            <v>0</v>
          </cell>
          <cell r="JA1177">
            <v>0</v>
          </cell>
          <cell r="JB1177">
            <v>0</v>
          </cell>
          <cell r="JC1177">
            <v>0</v>
          </cell>
          <cell r="JD1177">
            <v>0</v>
          </cell>
          <cell r="JE1177">
            <v>0</v>
          </cell>
          <cell r="JF1177">
            <v>0</v>
          </cell>
          <cell r="JG1177">
            <v>0</v>
          </cell>
          <cell r="JH1177">
            <v>0</v>
          </cell>
          <cell r="JI1177">
            <v>0</v>
          </cell>
          <cell r="JJ1177">
            <v>0</v>
          </cell>
          <cell r="JK1177">
            <v>0</v>
          </cell>
          <cell r="JL1177">
            <v>0</v>
          </cell>
          <cell r="JM1177">
            <v>0</v>
          </cell>
          <cell r="JN1177">
            <v>0</v>
          </cell>
          <cell r="JO1177">
            <v>0</v>
          </cell>
          <cell r="JP1177">
            <v>0</v>
          </cell>
          <cell r="JQ1177">
            <v>0</v>
          </cell>
        </row>
        <row r="1178">
          <cell r="D1178">
            <v>0</v>
          </cell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0</v>
          </cell>
          <cell r="Y1178">
            <v>0</v>
          </cell>
          <cell r="Z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  <cell r="AG1178">
            <v>0</v>
          </cell>
          <cell r="AH1178">
            <v>0</v>
          </cell>
          <cell r="AI1178">
            <v>0</v>
          </cell>
          <cell r="AJ1178">
            <v>0</v>
          </cell>
          <cell r="AK1178">
            <v>0</v>
          </cell>
          <cell r="AL1178">
            <v>0</v>
          </cell>
          <cell r="AM1178">
            <v>0</v>
          </cell>
          <cell r="AN1178">
            <v>0</v>
          </cell>
          <cell r="AO1178">
            <v>0</v>
          </cell>
          <cell r="AP1178">
            <v>0</v>
          </cell>
          <cell r="AQ1178">
            <v>0</v>
          </cell>
          <cell r="AR1178">
            <v>0</v>
          </cell>
          <cell r="AS1178">
            <v>0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0</v>
          </cell>
          <cell r="AY1178">
            <v>0</v>
          </cell>
          <cell r="AZ1178">
            <v>0</v>
          </cell>
          <cell r="BA1178">
            <v>0</v>
          </cell>
          <cell r="BB1178">
            <v>0</v>
          </cell>
          <cell r="BC1178">
            <v>0</v>
          </cell>
          <cell r="BD1178">
            <v>0</v>
          </cell>
          <cell r="BE1178">
            <v>0</v>
          </cell>
          <cell r="BF1178">
            <v>0</v>
          </cell>
          <cell r="BG1178">
            <v>0</v>
          </cell>
          <cell r="BH1178">
            <v>0</v>
          </cell>
          <cell r="BI1178">
            <v>0</v>
          </cell>
          <cell r="BJ1178">
            <v>0</v>
          </cell>
          <cell r="BK1178">
            <v>0</v>
          </cell>
          <cell r="BL1178">
            <v>0</v>
          </cell>
          <cell r="BM1178">
            <v>0</v>
          </cell>
          <cell r="BN1178">
            <v>0</v>
          </cell>
          <cell r="BO1178">
            <v>0</v>
          </cell>
          <cell r="BP1178">
            <v>0</v>
          </cell>
          <cell r="BQ1178">
            <v>0</v>
          </cell>
          <cell r="BR1178">
            <v>0</v>
          </cell>
          <cell r="BS1178">
            <v>0</v>
          </cell>
          <cell r="BT1178">
            <v>0</v>
          </cell>
          <cell r="BU1178">
            <v>0</v>
          </cell>
          <cell r="BV1178">
            <v>0</v>
          </cell>
          <cell r="BW1178">
            <v>0</v>
          </cell>
          <cell r="BX1178">
            <v>0</v>
          </cell>
          <cell r="BY1178">
            <v>0</v>
          </cell>
          <cell r="BZ1178">
            <v>0</v>
          </cell>
          <cell r="CA1178">
            <v>0</v>
          </cell>
          <cell r="CB1178">
            <v>0</v>
          </cell>
          <cell r="CC1178">
            <v>0</v>
          </cell>
          <cell r="CD1178">
            <v>0</v>
          </cell>
          <cell r="CE1178">
            <v>0</v>
          </cell>
          <cell r="CF1178">
            <v>0</v>
          </cell>
          <cell r="CG1178">
            <v>0</v>
          </cell>
          <cell r="CH1178">
            <v>0</v>
          </cell>
          <cell r="CI1178">
            <v>0</v>
          </cell>
          <cell r="CJ1178">
            <v>0</v>
          </cell>
          <cell r="CK1178">
            <v>0</v>
          </cell>
          <cell r="CL1178">
            <v>0</v>
          </cell>
          <cell r="CM1178">
            <v>0</v>
          </cell>
          <cell r="CN1178">
            <v>0</v>
          </cell>
          <cell r="CO1178">
            <v>0</v>
          </cell>
          <cell r="CP1178">
            <v>0</v>
          </cell>
          <cell r="CQ1178">
            <v>0</v>
          </cell>
          <cell r="CR1178">
            <v>0</v>
          </cell>
          <cell r="CS1178">
            <v>0</v>
          </cell>
          <cell r="CT1178">
            <v>0</v>
          </cell>
          <cell r="CU1178">
            <v>0</v>
          </cell>
          <cell r="CV1178">
            <v>0</v>
          </cell>
          <cell r="CW1178">
            <v>0</v>
          </cell>
          <cell r="CX1178">
            <v>0</v>
          </cell>
          <cell r="CY1178">
            <v>0</v>
          </cell>
          <cell r="CZ1178">
            <v>0</v>
          </cell>
          <cell r="DA1178">
            <v>0</v>
          </cell>
          <cell r="DB1178">
            <v>0</v>
          </cell>
          <cell r="DC1178">
            <v>0</v>
          </cell>
          <cell r="DD1178">
            <v>0</v>
          </cell>
          <cell r="DE1178">
            <v>0</v>
          </cell>
          <cell r="DF1178">
            <v>0</v>
          </cell>
          <cell r="DG1178">
            <v>0</v>
          </cell>
          <cell r="DH1178">
            <v>0</v>
          </cell>
          <cell r="DI1178">
            <v>0</v>
          </cell>
          <cell r="DJ1178">
            <v>0</v>
          </cell>
          <cell r="DK1178">
            <v>0</v>
          </cell>
          <cell r="DL1178">
            <v>0</v>
          </cell>
          <cell r="DM1178">
            <v>0</v>
          </cell>
          <cell r="DN1178">
            <v>0</v>
          </cell>
          <cell r="DO1178">
            <v>0</v>
          </cell>
          <cell r="DP1178">
            <v>0</v>
          </cell>
          <cell r="DQ1178">
            <v>0</v>
          </cell>
          <cell r="DR1178">
            <v>0</v>
          </cell>
          <cell r="DS1178">
            <v>0</v>
          </cell>
          <cell r="DT1178">
            <v>0</v>
          </cell>
          <cell r="DU1178">
            <v>0</v>
          </cell>
          <cell r="DV1178">
            <v>0</v>
          </cell>
          <cell r="DW1178">
            <v>0</v>
          </cell>
          <cell r="DX1178">
            <v>0</v>
          </cell>
          <cell r="DY1178">
            <v>0</v>
          </cell>
          <cell r="DZ1178">
            <v>0</v>
          </cell>
          <cell r="EA1178">
            <v>0</v>
          </cell>
          <cell r="EB1178">
            <v>0</v>
          </cell>
          <cell r="EC1178">
            <v>0</v>
          </cell>
          <cell r="ED1178">
            <v>0</v>
          </cell>
          <cell r="EE1178">
            <v>0</v>
          </cell>
          <cell r="EF1178">
            <v>0</v>
          </cell>
          <cell r="EG1178">
            <v>0</v>
          </cell>
          <cell r="EH1178">
            <v>0</v>
          </cell>
          <cell r="EI1178">
            <v>0</v>
          </cell>
          <cell r="EJ1178">
            <v>0</v>
          </cell>
          <cell r="EK1178">
            <v>0</v>
          </cell>
          <cell r="EL1178">
            <v>0</v>
          </cell>
          <cell r="EM1178">
            <v>0</v>
          </cell>
          <cell r="EN1178">
            <v>0</v>
          </cell>
          <cell r="EO1178">
            <v>0</v>
          </cell>
          <cell r="EP1178">
            <v>0</v>
          </cell>
          <cell r="EQ1178">
            <v>0</v>
          </cell>
          <cell r="ER1178">
            <v>0</v>
          </cell>
          <cell r="ES1178">
            <v>0</v>
          </cell>
          <cell r="ET1178">
            <v>0</v>
          </cell>
          <cell r="EU1178">
            <v>0</v>
          </cell>
          <cell r="EV1178">
            <v>0</v>
          </cell>
          <cell r="EW1178">
            <v>0</v>
          </cell>
          <cell r="EX1178">
            <v>0</v>
          </cell>
          <cell r="EY1178">
            <v>0</v>
          </cell>
          <cell r="EZ1178">
            <v>0</v>
          </cell>
          <cell r="FA1178">
            <v>0</v>
          </cell>
          <cell r="FB1178">
            <v>0</v>
          </cell>
          <cell r="FC1178">
            <v>0</v>
          </cell>
          <cell r="FD1178">
            <v>0</v>
          </cell>
          <cell r="FE1178">
            <v>0</v>
          </cell>
          <cell r="FF1178">
            <v>0</v>
          </cell>
          <cell r="FG1178">
            <v>0</v>
          </cell>
          <cell r="FH1178">
            <v>0</v>
          </cell>
          <cell r="FI1178">
            <v>0</v>
          </cell>
          <cell r="FJ1178">
            <v>0</v>
          </cell>
          <cell r="FK1178">
            <v>0</v>
          </cell>
          <cell r="FL1178">
            <v>0</v>
          </cell>
          <cell r="FM1178">
            <v>0</v>
          </cell>
          <cell r="FN1178">
            <v>0</v>
          </cell>
          <cell r="FO1178">
            <v>0</v>
          </cell>
          <cell r="FP1178">
            <v>0</v>
          </cell>
          <cell r="FQ1178">
            <v>0</v>
          </cell>
          <cell r="FR1178">
            <v>0</v>
          </cell>
          <cell r="FS1178">
            <v>0</v>
          </cell>
          <cell r="FT1178">
            <v>0</v>
          </cell>
          <cell r="FU1178">
            <v>0</v>
          </cell>
          <cell r="FV1178">
            <v>0</v>
          </cell>
          <cell r="FW1178">
            <v>0</v>
          </cell>
          <cell r="FX1178">
            <v>0</v>
          </cell>
          <cell r="FY1178">
            <v>0</v>
          </cell>
          <cell r="FZ1178">
            <v>0</v>
          </cell>
          <cell r="GA1178">
            <v>0</v>
          </cell>
          <cell r="GB1178">
            <v>0</v>
          </cell>
          <cell r="GC1178">
            <v>0</v>
          </cell>
          <cell r="GD1178">
            <v>0</v>
          </cell>
          <cell r="GE1178">
            <v>0</v>
          </cell>
          <cell r="GF1178">
            <v>0</v>
          </cell>
          <cell r="GG1178">
            <v>0</v>
          </cell>
          <cell r="GH1178">
            <v>0</v>
          </cell>
          <cell r="GI1178">
            <v>0</v>
          </cell>
          <cell r="GJ1178">
            <v>0</v>
          </cell>
          <cell r="GK1178">
            <v>0</v>
          </cell>
          <cell r="GL1178">
            <v>0</v>
          </cell>
          <cell r="GM1178">
            <v>0</v>
          </cell>
          <cell r="GN1178">
            <v>0</v>
          </cell>
          <cell r="GO1178">
            <v>0</v>
          </cell>
          <cell r="GP1178">
            <v>0</v>
          </cell>
          <cell r="GQ1178">
            <v>0</v>
          </cell>
          <cell r="GR1178">
            <v>0</v>
          </cell>
          <cell r="GS1178">
            <v>0</v>
          </cell>
          <cell r="GT1178">
            <v>0</v>
          </cell>
          <cell r="GU1178">
            <v>0</v>
          </cell>
          <cell r="GV1178">
            <v>0</v>
          </cell>
          <cell r="GW1178">
            <v>0</v>
          </cell>
          <cell r="GX1178">
            <v>0</v>
          </cell>
          <cell r="GY1178">
            <v>0</v>
          </cell>
          <cell r="GZ1178">
            <v>0</v>
          </cell>
          <cell r="HA1178">
            <v>0</v>
          </cell>
          <cell r="HB1178">
            <v>0</v>
          </cell>
          <cell r="HC1178">
            <v>0</v>
          </cell>
          <cell r="HD1178">
            <v>0</v>
          </cell>
          <cell r="HE1178">
            <v>0</v>
          </cell>
          <cell r="HF1178">
            <v>0</v>
          </cell>
          <cell r="HG1178">
            <v>0</v>
          </cell>
          <cell r="HH1178">
            <v>0</v>
          </cell>
          <cell r="HI1178">
            <v>0</v>
          </cell>
          <cell r="HJ1178">
            <v>0</v>
          </cell>
          <cell r="HK1178">
            <v>0</v>
          </cell>
          <cell r="HL1178">
            <v>0</v>
          </cell>
          <cell r="HM1178">
            <v>0</v>
          </cell>
          <cell r="HN1178">
            <v>0</v>
          </cell>
          <cell r="HO1178">
            <v>0</v>
          </cell>
          <cell r="HP1178">
            <v>0</v>
          </cell>
          <cell r="HQ1178">
            <v>0</v>
          </cell>
          <cell r="HR1178">
            <v>0</v>
          </cell>
          <cell r="HS1178">
            <v>0</v>
          </cell>
          <cell r="HT1178">
            <v>0</v>
          </cell>
          <cell r="HU1178">
            <v>0</v>
          </cell>
          <cell r="HV1178">
            <v>0</v>
          </cell>
          <cell r="HW1178">
            <v>0</v>
          </cell>
          <cell r="HX1178">
            <v>0</v>
          </cell>
          <cell r="HY1178">
            <v>0</v>
          </cell>
          <cell r="HZ1178">
            <v>0</v>
          </cell>
          <cell r="IA1178">
            <v>0</v>
          </cell>
          <cell r="IB1178">
            <v>0</v>
          </cell>
          <cell r="IC1178">
            <v>0</v>
          </cell>
          <cell r="ID1178">
            <v>0</v>
          </cell>
          <cell r="IE1178">
            <v>0</v>
          </cell>
          <cell r="IF1178">
            <v>0</v>
          </cell>
          <cell r="IG1178">
            <v>0</v>
          </cell>
          <cell r="IH1178">
            <v>0</v>
          </cell>
          <cell r="II1178">
            <v>0</v>
          </cell>
          <cell r="IJ1178">
            <v>0</v>
          </cell>
          <cell r="IK1178">
            <v>0</v>
          </cell>
          <cell r="IL1178">
            <v>0</v>
          </cell>
          <cell r="IM1178">
            <v>0</v>
          </cell>
          <cell r="IN1178">
            <v>0</v>
          </cell>
          <cell r="IO1178">
            <v>0</v>
          </cell>
          <cell r="IP1178">
            <v>0</v>
          </cell>
          <cell r="IQ1178">
            <v>0</v>
          </cell>
          <cell r="IR1178">
            <v>0</v>
          </cell>
          <cell r="IS1178">
            <v>0</v>
          </cell>
          <cell r="IT1178">
            <v>0</v>
          </cell>
          <cell r="IU1178">
            <v>0</v>
          </cell>
          <cell r="IV1178">
            <v>0</v>
          </cell>
          <cell r="IW1178">
            <v>0</v>
          </cell>
          <cell r="IX1178">
            <v>0</v>
          </cell>
          <cell r="IY1178">
            <v>0</v>
          </cell>
          <cell r="IZ1178">
            <v>0</v>
          </cell>
          <cell r="JA1178">
            <v>0</v>
          </cell>
          <cell r="JB1178">
            <v>0</v>
          </cell>
          <cell r="JC1178">
            <v>0</v>
          </cell>
          <cell r="JD1178">
            <v>0</v>
          </cell>
          <cell r="JE1178">
            <v>0</v>
          </cell>
          <cell r="JF1178">
            <v>0</v>
          </cell>
          <cell r="JG1178">
            <v>0</v>
          </cell>
          <cell r="JH1178">
            <v>0</v>
          </cell>
          <cell r="JI1178">
            <v>0</v>
          </cell>
          <cell r="JJ1178">
            <v>0</v>
          </cell>
          <cell r="JK1178">
            <v>0</v>
          </cell>
          <cell r="JL1178">
            <v>0</v>
          </cell>
          <cell r="JM1178">
            <v>0</v>
          </cell>
          <cell r="JN1178">
            <v>0</v>
          </cell>
          <cell r="JO1178">
            <v>0</v>
          </cell>
          <cell r="JP1178">
            <v>0</v>
          </cell>
          <cell r="JQ1178">
            <v>0</v>
          </cell>
        </row>
        <row r="1179"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K1179">
            <v>0</v>
          </cell>
          <cell r="AL1179">
            <v>0</v>
          </cell>
          <cell r="AM1179">
            <v>0</v>
          </cell>
          <cell r="AN1179">
            <v>0</v>
          </cell>
          <cell r="AO1179">
            <v>0</v>
          </cell>
          <cell r="AP1179">
            <v>0</v>
          </cell>
          <cell r="AQ1179">
            <v>0</v>
          </cell>
          <cell r="AR1179">
            <v>0</v>
          </cell>
          <cell r="AS1179">
            <v>0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0</v>
          </cell>
          <cell r="AY1179">
            <v>0</v>
          </cell>
          <cell r="AZ1179">
            <v>0</v>
          </cell>
          <cell r="BA1179">
            <v>0</v>
          </cell>
          <cell r="BB1179">
            <v>0</v>
          </cell>
          <cell r="BC1179">
            <v>0</v>
          </cell>
          <cell r="BD1179">
            <v>0</v>
          </cell>
          <cell r="BE1179">
            <v>0</v>
          </cell>
          <cell r="BF1179">
            <v>0</v>
          </cell>
          <cell r="BG1179">
            <v>0</v>
          </cell>
          <cell r="BH1179">
            <v>0</v>
          </cell>
          <cell r="BI1179">
            <v>0</v>
          </cell>
          <cell r="BJ1179">
            <v>0</v>
          </cell>
          <cell r="BK1179">
            <v>0</v>
          </cell>
          <cell r="BL1179">
            <v>0</v>
          </cell>
          <cell r="BM1179">
            <v>0</v>
          </cell>
          <cell r="BN1179">
            <v>0</v>
          </cell>
          <cell r="BO1179">
            <v>0</v>
          </cell>
          <cell r="BP1179">
            <v>0</v>
          </cell>
          <cell r="BQ1179">
            <v>0</v>
          </cell>
          <cell r="BR1179">
            <v>0</v>
          </cell>
          <cell r="BS1179">
            <v>0</v>
          </cell>
          <cell r="BT1179">
            <v>0</v>
          </cell>
          <cell r="BU1179">
            <v>0</v>
          </cell>
          <cell r="BV1179">
            <v>0</v>
          </cell>
          <cell r="BW1179">
            <v>0</v>
          </cell>
          <cell r="BX1179">
            <v>0</v>
          </cell>
          <cell r="BY1179">
            <v>0</v>
          </cell>
          <cell r="BZ1179">
            <v>0</v>
          </cell>
          <cell r="CA1179">
            <v>0</v>
          </cell>
          <cell r="CB1179">
            <v>0</v>
          </cell>
          <cell r="CC1179">
            <v>0</v>
          </cell>
          <cell r="CD1179">
            <v>0</v>
          </cell>
          <cell r="CE1179">
            <v>0</v>
          </cell>
          <cell r="CF1179">
            <v>0</v>
          </cell>
          <cell r="CG1179">
            <v>0</v>
          </cell>
          <cell r="CH1179">
            <v>0</v>
          </cell>
          <cell r="CI1179">
            <v>0</v>
          </cell>
          <cell r="CJ1179">
            <v>0</v>
          </cell>
          <cell r="CK1179">
            <v>0</v>
          </cell>
          <cell r="CL1179">
            <v>0</v>
          </cell>
          <cell r="CM1179">
            <v>0</v>
          </cell>
          <cell r="CN1179">
            <v>0</v>
          </cell>
          <cell r="CO1179">
            <v>0</v>
          </cell>
          <cell r="CP1179">
            <v>0</v>
          </cell>
          <cell r="CQ1179">
            <v>0</v>
          </cell>
          <cell r="CR1179">
            <v>0</v>
          </cell>
          <cell r="CS1179">
            <v>0</v>
          </cell>
          <cell r="CT1179">
            <v>0</v>
          </cell>
          <cell r="CU1179">
            <v>0</v>
          </cell>
          <cell r="CV1179">
            <v>0</v>
          </cell>
          <cell r="CW1179">
            <v>0</v>
          </cell>
          <cell r="CX1179">
            <v>0</v>
          </cell>
          <cell r="CY1179">
            <v>0</v>
          </cell>
          <cell r="CZ1179">
            <v>0</v>
          </cell>
          <cell r="DA1179">
            <v>0</v>
          </cell>
          <cell r="DB1179">
            <v>0</v>
          </cell>
          <cell r="DC1179">
            <v>0</v>
          </cell>
          <cell r="DD1179">
            <v>0</v>
          </cell>
          <cell r="DE1179">
            <v>0</v>
          </cell>
          <cell r="DF1179">
            <v>0</v>
          </cell>
          <cell r="DG1179">
            <v>0</v>
          </cell>
          <cell r="DH1179">
            <v>0</v>
          </cell>
          <cell r="DI1179">
            <v>0</v>
          </cell>
          <cell r="DJ1179">
            <v>0</v>
          </cell>
          <cell r="DK1179">
            <v>0</v>
          </cell>
          <cell r="DL1179">
            <v>0</v>
          </cell>
          <cell r="DM1179">
            <v>0</v>
          </cell>
          <cell r="DN1179">
            <v>0</v>
          </cell>
          <cell r="DO1179">
            <v>0</v>
          </cell>
          <cell r="DP1179">
            <v>0</v>
          </cell>
          <cell r="DQ1179">
            <v>0</v>
          </cell>
          <cell r="DR1179">
            <v>0</v>
          </cell>
          <cell r="DS1179">
            <v>0</v>
          </cell>
          <cell r="DT1179">
            <v>0</v>
          </cell>
          <cell r="DU1179">
            <v>0</v>
          </cell>
          <cell r="DV1179">
            <v>0</v>
          </cell>
          <cell r="DW1179">
            <v>0</v>
          </cell>
          <cell r="DX1179">
            <v>0</v>
          </cell>
          <cell r="DY1179">
            <v>0</v>
          </cell>
          <cell r="DZ1179">
            <v>0</v>
          </cell>
          <cell r="EA1179">
            <v>0</v>
          </cell>
          <cell r="EB1179">
            <v>0</v>
          </cell>
          <cell r="EC1179">
            <v>0</v>
          </cell>
          <cell r="ED1179">
            <v>0</v>
          </cell>
          <cell r="EE1179">
            <v>0</v>
          </cell>
          <cell r="EF1179">
            <v>0</v>
          </cell>
          <cell r="EG1179">
            <v>0</v>
          </cell>
          <cell r="EH1179">
            <v>0</v>
          </cell>
          <cell r="EI1179">
            <v>0</v>
          </cell>
          <cell r="EJ1179">
            <v>0</v>
          </cell>
          <cell r="EK1179">
            <v>0</v>
          </cell>
          <cell r="EL1179">
            <v>0</v>
          </cell>
          <cell r="EM1179">
            <v>0</v>
          </cell>
          <cell r="EN1179">
            <v>0</v>
          </cell>
          <cell r="EO1179">
            <v>0</v>
          </cell>
          <cell r="EP1179">
            <v>0</v>
          </cell>
          <cell r="EQ1179">
            <v>0</v>
          </cell>
          <cell r="ER1179">
            <v>0</v>
          </cell>
          <cell r="ES1179">
            <v>0</v>
          </cell>
          <cell r="ET1179">
            <v>0</v>
          </cell>
          <cell r="EU1179">
            <v>0</v>
          </cell>
          <cell r="EV1179">
            <v>0</v>
          </cell>
          <cell r="EW1179">
            <v>0</v>
          </cell>
          <cell r="EX1179">
            <v>0</v>
          </cell>
          <cell r="EY1179">
            <v>0</v>
          </cell>
          <cell r="EZ1179">
            <v>0</v>
          </cell>
          <cell r="FA1179">
            <v>0</v>
          </cell>
          <cell r="FB1179">
            <v>0</v>
          </cell>
          <cell r="FC1179">
            <v>0</v>
          </cell>
          <cell r="FD1179">
            <v>0</v>
          </cell>
          <cell r="FE1179">
            <v>0</v>
          </cell>
          <cell r="FF1179">
            <v>0</v>
          </cell>
          <cell r="FG1179">
            <v>0</v>
          </cell>
          <cell r="FH1179">
            <v>0</v>
          </cell>
          <cell r="FI1179">
            <v>0</v>
          </cell>
          <cell r="FJ1179">
            <v>0</v>
          </cell>
          <cell r="FK1179">
            <v>0</v>
          </cell>
          <cell r="FL1179">
            <v>0</v>
          </cell>
          <cell r="FM1179">
            <v>0</v>
          </cell>
          <cell r="FN1179">
            <v>0</v>
          </cell>
          <cell r="FO1179">
            <v>0</v>
          </cell>
          <cell r="FP1179">
            <v>0</v>
          </cell>
          <cell r="FQ1179">
            <v>0</v>
          </cell>
          <cell r="FR1179">
            <v>0</v>
          </cell>
          <cell r="FS1179">
            <v>0</v>
          </cell>
          <cell r="FT1179">
            <v>0</v>
          </cell>
          <cell r="FU1179">
            <v>0</v>
          </cell>
          <cell r="FV1179">
            <v>0</v>
          </cell>
          <cell r="FW1179">
            <v>0</v>
          </cell>
          <cell r="FX1179">
            <v>0</v>
          </cell>
          <cell r="FY1179">
            <v>0</v>
          </cell>
          <cell r="FZ1179">
            <v>0</v>
          </cell>
          <cell r="GA1179">
            <v>0</v>
          </cell>
          <cell r="GB1179">
            <v>0</v>
          </cell>
          <cell r="GC1179">
            <v>0</v>
          </cell>
          <cell r="GD1179">
            <v>0</v>
          </cell>
          <cell r="GE1179">
            <v>0</v>
          </cell>
          <cell r="GF1179">
            <v>0</v>
          </cell>
          <cell r="GG1179">
            <v>0</v>
          </cell>
          <cell r="GH1179">
            <v>0</v>
          </cell>
          <cell r="GI1179">
            <v>0</v>
          </cell>
          <cell r="GJ1179">
            <v>0</v>
          </cell>
          <cell r="GK1179">
            <v>0</v>
          </cell>
          <cell r="GL1179">
            <v>0</v>
          </cell>
          <cell r="GM1179">
            <v>0</v>
          </cell>
          <cell r="GN1179">
            <v>0</v>
          </cell>
          <cell r="GO1179">
            <v>0</v>
          </cell>
          <cell r="GP1179">
            <v>0</v>
          </cell>
          <cell r="GQ1179">
            <v>0</v>
          </cell>
          <cell r="GR1179">
            <v>0</v>
          </cell>
          <cell r="GS1179">
            <v>0</v>
          </cell>
          <cell r="GT1179">
            <v>0</v>
          </cell>
          <cell r="GU1179">
            <v>0</v>
          </cell>
          <cell r="GV1179">
            <v>0</v>
          </cell>
          <cell r="GW1179">
            <v>0</v>
          </cell>
          <cell r="GX1179">
            <v>0</v>
          </cell>
          <cell r="GY1179">
            <v>0</v>
          </cell>
          <cell r="GZ1179">
            <v>0</v>
          </cell>
          <cell r="HA1179">
            <v>0</v>
          </cell>
          <cell r="HB1179">
            <v>0</v>
          </cell>
          <cell r="HC1179">
            <v>0</v>
          </cell>
          <cell r="HD1179">
            <v>0</v>
          </cell>
          <cell r="HE1179">
            <v>0</v>
          </cell>
          <cell r="HF1179">
            <v>0</v>
          </cell>
          <cell r="HG1179">
            <v>0</v>
          </cell>
          <cell r="HH1179">
            <v>0</v>
          </cell>
          <cell r="HI1179">
            <v>0</v>
          </cell>
          <cell r="HJ1179">
            <v>0</v>
          </cell>
          <cell r="HK1179">
            <v>0</v>
          </cell>
          <cell r="HL1179">
            <v>0</v>
          </cell>
          <cell r="HM1179">
            <v>0</v>
          </cell>
          <cell r="HN1179">
            <v>0</v>
          </cell>
          <cell r="HO1179">
            <v>0</v>
          </cell>
          <cell r="HP1179">
            <v>0</v>
          </cell>
          <cell r="HQ1179">
            <v>0</v>
          </cell>
          <cell r="HR1179">
            <v>0</v>
          </cell>
          <cell r="HS1179">
            <v>0</v>
          </cell>
          <cell r="HT1179">
            <v>0</v>
          </cell>
          <cell r="HU1179">
            <v>0</v>
          </cell>
          <cell r="HV1179">
            <v>0</v>
          </cell>
          <cell r="HW1179">
            <v>0</v>
          </cell>
          <cell r="HX1179">
            <v>0</v>
          </cell>
          <cell r="HY1179">
            <v>0</v>
          </cell>
          <cell r="HZ1179">
            <v>0</v>
          </cell>
          <cell r="IA1179">
            <v>0</v>
          </cell>
          <cell r="IB1179">
            <v>0</v>
          </cell>
          <cell r="IC1179">
            <v>0</v>
          </cell>
          <cell r="ID1179">
            <v>0</v>
          </cell>
          <cell r="IE1179">
            <v>0</v>
          </cell>
          <cell r="IF1179">
            <v>0</v>
          </cell>
          <cell r="IG1179">
            <v>0</v>
          </cell>
          <cell r="IH1179">
            <v>0</v>
          </cell>
          <cell r="II1179">
            <v>0</v>
          </cell>
          <cell r="IJ1179">
            <v>0</v>
          </cell>
          <cell r="IK1179">
            <v>0</v>
          </cell>
          <cell r="IL1179">
            <v>0</v>
          </cell>
          <cell r="IM1179">
            <v>0</v>
          </cell>
          <cell r="IN1179">
            <v>0</v>
          </cell>
          <cell r="IO1179">
            <v>0</v>
          </cell>
          <cell r="IP1179">
            <v>0</v>
          </cell>
          <cell r="IQ1179">
            <v>0</v>
          </cell>
          <cell r="IR1179">
            <v>0</v>
          </cell>
          <cell r="IS1179">
            <v>0</v>
          </cell>
          <cell r="IT1179">
            <v>0</v>
          </cell>
          <cell r="IU1179">
            <v>0</v>
          </cell>
          <cell r="IV1179">
            <v>0</v>
          </cell>
          <cell r="IW1179">
            <v>0</v>
          </cell>
          <cell r="IX1179">
            <v>0</v>
          </cell>
          <cell r="IY1179">
            <v>0</v>
          </cell>
          <cell r="IZ1179">
            <v>0</v>
          </cell>
          <cell r="JA1179">
            <v>0</v>
          </cell>
          <cell r="JB1179">
            <v>0</v>
          </cell>
          <cell r="JC1179">
            <v>0</v>
          </cell>
          <cell r="JD1179">
            <v>0</v>
          </cell>
          <cell r="JE1179">
            <v>0</v>
          </cell>
          <cell r="JF1179">
            <v>0</v>
          </cell>
          <cell r="JG1179">
            <v>0</v>
          </cell>
          <cell r="JH1179">
            <v>0</v>
          </cell>
          <cell r="JI1179">
            <v>0</v>
          </cell>
          <cell r="JJ1179">
            <v>0</v>
          </cell>
          <cell r="JK1179">
            <v>0</v>
          </cell>
          <cell r="JL1179">
            <v>0</v>
          </cell>
          <cell r="JM1179">
            <v>0</v>
          </cell>
          <cell r="JN1179">
            <v>0</v>
          </cell>
          <cell r="JO1179">
            <v>0</v>
          </cell>
          <cell r="JP1179">
            <v>0</v>
          </cell>
          <cell r="JQ1179">
            <v>0</v>
          </cell>
        </row>
        <row r="1181">
          <cell r="D1181" t="str">
            <v>GCC.QF.GOE._.qID.BYU_Idaho</v>
          </cell>
          <cell r="F1181">
            <v>0</v>
          </cell>
          <cell r="G1181">
            <v>0</v>
          </cell>
          <cell r="H1181">
            <v>0</v>
          </cell>
          <cell r="I1181">
            <v>0</v>
          </cell>
          <cell r="J1181">
            <v>0</v>
          </cell>
          <cell r="K1181">
            <v>0</v>
          </cell>
          <cell r="L1181">
            <v>0</v>
          </cell>
          <cell r="M1181">
            <v>0</v>
          </cell>
          <cell r="N1181">
            <v>0</v>
          </cell>
          <cell r="O1181">
            <v>0</v>
          </cell>
          <cell r="P1181">
            <v>0</v>
          </cell>
          <cell r="Q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0</v>
          </cell>
          <cell r="V1181">
            <v>0</v>
          </cell>
          <cell r="W1181">
            <v>0</v>
          </cell>
          <cell r="X1181">
            <v>0</v>
          </cell>
          <cell r="Y1181">
            <v>0</v>
          </cell>
          <cell r="Z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0</v>
          </cell>
          <cell r="AE1181">
            <v>0</v>
          </cell>
          <cell r="AF1181">
            <v>0</v>
          </cell>
          <cell r="AG1181">
            <v>0</v>
          </cell>
          <cell r="AH1181">
            <v>0</v>
          </cell>
          <cell r="AI1181">
            <v>0</v>
          </cell>
          <cell r="AJ1181">
            <v>0</v>
          </cell>
          <cell r="AK1181">
            <v>0</v>
          </cell>
          <cell r="AL1181">
            <v>0</v>
          </cell>
          <cell r="AM1181">
            <v>0</v>
          </cell>
          <cell r="AN1181">
            <v>0</v>
          </cell>
          <cell r="AO1181">
            <v>0</v>
          </cell>
          <cell r="AP1181">
            <v>0</v>
          </cell>
          <cell r="AQ1181">
            <v>0</v>
          </cell>
          <cell r="AR1181">
            <v>0</v>
          </cell>
          <cell r="AS1181">
            <v>0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0</v>
          </cell>
          <cell r="AY1181">
            <v>0</v>
          </cell>
          <cell r="AZ1181">
            <v>0</v>
          </cell>
          <cell r="BA1181">
            <v>0</v>
          </cell>
          <cell r="BB1181">
            <v>0</v>
          </cell>
          <cell r="BC1181">
            <v>0</v>
          </cell>
          <cell r="BD1181">
            <v>0</v>
          </cell>
          <cell r="BE1181">
            <v>0</v>
          </cell>
          <cell r="BF1181">
            <v>0</v>
          </cell>
          <cell r="BG1181">
            <v>0</v>
          </cell>
          <cell r="BH1181">
            <v>0</v>
          </cell>
          <cell r="BI1181">
            <v>0</v>
          </cell>
          <cell r="BJ1181">
            <v>0</v>
          </cell>
          <cell r="BK1181">
            <v>0</v>
          </cell>
          <cell r="BL1181">
            <v>0</v>
          </cell>
          <cell r="BM1181">
            <v>0</v>
          </cell>
          <cell r="BN1181">
            <v>0</v>
          </cell>
          <cell r="BO1181">
            <v>0</v>
          </cell>
          <cell r="BP1181">
            <v>0</v>
          </cell>
          <cell r="BQ1181">
            <v>0</v>
          </cell>
          <cell r="BR1181">
            <v>0</v>
          </cell>
          <cell r="BS1181">
            <v>0</v>
          </cell>
          <cell r="BT1181">
            <v>0</v>
          </cell>
          <cell r="BU1181">
            <v>0</v>
          </cell>
          <cell r="BV1181">
            <v>0</v>
          </cell>
          <cell r="BW1181">
            <v>0</v>
          </cell>
          <cell r="BX1181">
            <v>0</v>
          </cell>
          <cell r="BY1181">
            <v>0</v>
          </cell>
          <cell r="BZ1181">
            <v>0</v>
          </cell>
          <cell r="CA1181">
            <v>0</v>
          </cell>
          <cell r="CB1181">
            <v>0</v>
          </cell>
          <cell r="CC1181">
            <v>0</v>
          </cell>
          <cell r="CD1181">
            <v>0</v>
          </cell>
          <cell r="CE1181">
            <v>0</v>
          </cell>
          <cell r="CF1181">
            <v>0</v>
          </cell>
          <cell r="CG1181">
            <v>0</v>
          </cell>
          <cell r="CH1181">
            <v>0</v>
          </cell>
          <cell r="CI1181">
            <v>0</v>
          </cell>
          <cell r="CJ1181">
            <v>0</v>
          </cell>
          <cell r="CK1181">
            <v>0</v>
          </cell>
          <cell r="CL1181">
            <v>0</v>
          </cell>
          <cell r="CM1181">
            <v>0</v>
          </cell>
          <cell r="CN1181">
            <v>0</v>
          </cell>
          <cell r="CO1181">
            <v>0</v>
          </cell>
          <cell r="CP1181">
            <v>0</v>
          </cell>
          <cell r="CQ1181">
            <v>0</v>
          </cell>
          <cell r="CR1181">
            <v>0</v>
          </cell>
          <cell r="CS1181">
            <v>0</v>
          </cell>
          <cell r="CT1181">
            <v>0</v>
          </cell>
          <cell r="CU1181">
            <v>0</v>
          </cell>
          <cell r="CV1181">
            <v>0</v>
          </cell>
          <cell r="CW1181">
            <v>0</v>
          </cell>
          <cell r="CX1181">
            <v>0</v>
          </cell>
          <cell r="CY1181">
            <v>0</v>
          </cell>
          <cell r="CZ1181">
            <v>0</v>
          </cell>
          <cell r="DA1181">
            <v>0</v>
          </cell>
          <cell r="DB1181">
            <v>0</v>
          </cell>
          <cell r="DC1181">
            <v>0</v>
          </cell>
          <cell r="DD1181">
            <v>0</v>
          </cell>
          <cell r="DE1181">
            <v>0</v>
          </cell>
          <cell r="DF1181">
            <v>0</v>
          </cell>
          <cell r="DG1181">
            <v>0</v>
          </cell>
          <cell r="DH1181">
            <v>0</v>
          </cell>
          <cell r="DI1181">
            <v>0</v>
          </cell>
          <cell r="DJ1181">
            <v>0</v>
          </cell>
          <cell r="DK1181">
            <v>0</v>
          </cell>
          <cell r="DL1181">
            <v>0</v>
          </cell>
          <cell r="DM1181">
            <v>0</v>
          </cell>
          <cell r="DN1181">
            <v>0</v>
          </cell>
          <cell r="DO1181">
            <v>0</v>
          </cell>
          <cell r="DP1181">
            <v>0</v>
          </cell>
          <cell r="DQ1181">
            <v>0</v>
          </cell>
          <cell r="DR1181">
            <v>0</v>
          </cell>
          <cell r="DS1181">
            <v>0</v>
          </cell>
          <cell r="DT1181">
            <v>0</v>
          </cell>
          <cell r="DU1181">
            <v>0</v>
          </cell>
          <cell r="DV1181">
            <v>0</v>
          </cell>
          <cell r="DW1181">
            <v>0</v>
          </cell>
          <cell r="DX1181">
            <v>0</v>
          </cell>
          <cell r="DY1181">
            <v>0</v>
          </cell>
          <cell r="DZ1181">
            <v>0</v>
          </cell>
          <cell r="EA1181">
            <v>0</v>
          </cell>
          <cell r="EB1181">
            <v>0</v>
          </cell>
          <cell r="EC1181">
            <v>0</v>
          </cell>
          <cell r="ED1181">
            <v>0</v>
          </cell>
          <cell r="EE1181">
            <v>0</v>
          </cell>
          <cell r="EF1181">
            <v>0</v>
          </cell>
          <cell r="EG1181">
            <v>0</v>
          </cell>
          <cell r="EH1181">
            <v>0</v>
          </cell>
          <cell r="EI1181">
            <v>0</v>
          </cell>
          <cell r="EJ1181">
            <v>0</v>
          </cell>
          <cell r="EK1181">
            <v>0</v>
          </cell>
          <cell r="EL1181">
            <v>0</v>
          </cell>
          <cell r="EM1181">
            <v>0</v>
          </cell>
          <cell r="EN1181">
            <v>0</v>
          </cell>
          <cell r="EO1181">
            <v>0</v>
          </cell>
          <cell r="EP1181">
            <v>0</v>
          </cell>
          <cell r="EQ1181">
            <v>0</v>
          </cell>
          <cell r="ER1181">
            <v>0</v>
          </cell>
          <cell r="ES1181">
            <v>0</v>
          </cell>
          <cell r="ET1181">
            <v>0</v>
          </cell>
          <cell r="EU1181">
            <v>0</v>
          </cell>
          <cell r="EV1181">
            <v>0</v>
          </cell>
          <cell r="EW1181">
            <v>0</v>
          </cell>
          <cell r="EX1181">
            <v>0</v>
          </cell>
          <cell r="EY1181">
            <v>0</v>
          </cell>
          <cell r="EZ1181">
            <v>0</v>
          </cell>
          <cell r="FA1181">
            <v>0</v>
          </cell>
          <cell r="FB1181">
            <v>0</v>
          </cell>
          <cell r="FC1181">
            <v>0</v>
          </cell>
          <cell r="FD1181">
            <v>0</v>
          </cell>
          <cell r="FE1181">
            <v>0</v>
          </cell>
          <cell r="FF1181">
            <v>0</v>
          </cell>
          <cell r="FG1181">
            <v>0</v>
          </cell>
          <cell r="FH1181">
            <v>0</v>
          </cell>
          <cell r="FI1181">
            <v>0</v>
          </cell>
          <cell r="FJ1181">
            <v>0</v>
          </cell>
          <cell r="FK1181">
            <v>0</v>
          </cell>
          <cell r="FL1181">
            <v>0</v>
          </cell>
          <cell r="FM1181">
            <v>0</v>
          </cell>
          <cell r="FN1181">
            <v>0</v>
          </cell>
          <cell r="FO1181">
            <v>0</v>
          </cell>
          <cell r="FP1181">
            <v>0</v>
          </cell>
          <cell r="FQ1181">
            <v>0</v>
          </cell>
          <cell r="FR1181">
            <v>0</v>
          </cell>
          <cell r="FS1181">
            <v>0</v>
          </cell>
          <cell r="FT1181">
            <v>0</v>
          </cell>
          <cell r="FU1181">
            <v>0</v>
          </cell>
          <cell r="FV1181">
            <v>0</v>
          </cell>
          <cell r="FW1181">
            <v>0</v>
          </cell>
          <cell r="FX1181">
            <v>0</v>
          </cell>
          <cell r="FY1181">
            <v>0</v>
          </cell>
          <cell r="FZ1181">
            <v>0</v>
          </cell>
          <cell r="GA1181">
            <v>0</v>
          </cell>
          <cell r="GB1181">
            <v>0</v>
          </cell>
          <cell r="GC1181">
            <v>0</v>
          </cell>
          <cell r="GD1181">
            <v>0</v>
          </cell>
          <cell r="GE1181">
            <v>0</v>
          </cell>
          <cell r="GF1181">
            <v>0</v>
          </cell>
          <cell r="GG1181">
            <v>0</v>
          </cell>
          <cell r="GH1181">
            <v>0</v>
          </cell>
          <cell r="GI1181">
            <v>0</v>
          </cell>
          <cell r="GJ1181">
            <v>0</v>
          </cell>
          <cell r="GK1181">
            <v>0</v>
          </cell>
          <cell r="GL1181">
            <v>0</v>
          </cell>
          <cell r="GM1181">
            <v>0</v>
          </cell>
          <cell r="GN1181">
            <v>0</v>
          </cell>
          <cell r="GO1181">
            <v>0</v>
          </cell>
          <cell r="GP1181">
            <v>0</v>
          </cell>
          <cell r="GQ1181">
            <v>0</v>
          </cell>
          <cell r="GR1181">
            <v>0</v>
          </cell>
          <cell r="GS1181">
            <v>0</v>
          </cell>
          <cell r="GT1181">
            <v>0</v>
          </cell>
          <cell r="GU1181">
            <v>0</v>
          </cell>
          <cell r="GV1181">
            <v>0</v>
          </cell>
          <cell r="GW1181">
            <v>0</v>
          </cell>
          <cell r="GX1181">
            <v>0</v>
          </cell>
          <cell r="GY1181">
            <v>0</v>
          </cell>
          <cell r="GZ1181">
            <v>0</v>
          </cell>
          <cell r="HA1181">
            <v>0</v>
          </cell>
          <cell r="HB1181">
            <v>0</v>
          </cell>
          <cell r="HC1181">
            <v>0</v>
          </cell>
          <cell r="HD1181">
            <v>0</v>
          </cell>
          <cell r="HE1181">
            <v>0</v>
          </cell>
          <cell r="HF1181">
            <v>0</v>
          </cell>
          <cell r="HG1181">
            <v>0</v>
          </cell>
          <cell r="HH1181">
            <v>0</v>
          </cell>
          <cell r="HI1181">
            <v>0</v>
          </cell>
          <cell r="HJ1181">
            <v>0</v>
          </cell>
          <cell r="HK1181">
            <v>0</v>
          </cell>
          <cell r="HL1181">
            <v>0</v>
          </cell>
          <cell r="HM1181">
            <v>0</v>
          </cell>
          <cell r="HN1181">
            <v>0</v>
          </cell>
          <cell r="HO1181">
            <v>0</v>
          </cell>
          <cell r="HP1181">
            <v>0</v>
          </cell>
          <cell r="HQ1181">
            <v>0</v>
          </cell>
          <cell r="HR1181">
            <v>0</v>
          </cell>
          <cell r="HS1181">
            <v>0</v>
          </cell>
          <cell r="HT1181">
            <v>0</v>
          </cell>
          <cell r="HU1181">
            <v>0</v>
          </cell>
          <cell r="HV1181">
            <v>0</v>
          </cell>
          <cell r="HW1181">
            <v>0</v>
          </cell>
          <cell r="HX1181">
            <v>0</v>
          </cell>
          <cell r="HY1181">
            <v>0</v>
          </cell>
          <cell r="HZ1181">
            <v>0</v>
          </cell>
          <cell r="IA1181">
            <v>0</v>
          </cell>
          <cell r="IB1181">
            <v>0</v>
          </cell>
          <cell r="IC1181">
            <v>0</v>
          </cell>
          <cell r="ID1181">
            <v>0</v>
          </cell>
          <cell r="IE1181">
            <v>0</v>
          </cell>
          <cell r="IF1181">
            <v>0</v>
          </cell>
          <cell r="IG1181">
            <v>0</v>
          </cell>
          <cell r="IH1181">
            <v>0</v>
          </cell>
          <cell r="II1181">
            <v>0</v>
          </cell>
          <cell r="IJ1181">
            <v>0</v>
          </cell>
          <cell r="IK1181">
            <v>0</v>
          </cell>
          <cell r="IL1181">
            <v>0</v>
          </cell>
          <cell r="IM1181">
            <v>0</v>
          </cell>
          <cell r="IN1181">
            <v>0</v>
          </cell>
          <cell r="IO1181">
            <v>0</v>
          </cell>
          <cell r="IP1181">
            <v>0</v>
          </cell>
          <cell r="IQ1181">
            <v>0</v>
          </cell>
          <cell r="IR1181">
            <v>0</v>
          </cell>
          <cell r="IS1181">
            <v>0</v>
          </cell>
          <cell r="IT1181">
            <v>0</v>
          </cell>
          <cell r="IU1181">
            <v>0</v>
          </cell>
          <cell r="IV1181">
            <v>0</v>
          </cell>
          <cell r="IW1181">
            <v>0</v>
          </cell>
          <cell r="IX1181">
            <v>0</v>
          </cell>
          <cell r="IY1181">
            <v>0</v>
          </cell>
          <cell r="IZ1181">
            <v>0</v>
          </cell>
          <cell r="JA1181">
            <v>0</v>
          </cell>
          <cell r="JB1181">
            <v>0</v>
          </cell>
          <cell r="JC1181">
            <v>0</v>
          </cell>
          <cell r="JD1181">
            <v>0</v>
          </cell>
          <cell r="JE1181">
            <v>0</v>
          </cell>
          <cell r="JF1181">
            <v>0</v>
          </cell>
          <cell r="JG1181">
            <v>0</v>
          </cell>
          <cell r="JH1181">
            <v>0</v>
          </cell>
          <cell r="JI1181">
            <v>0</v>
          </cell>
          <cell r="JJ1181">
            <v>0</v>
          </cell>
          <cell r="JK1181">
            <v>0</v>
          </cell>
          <cell r="JL1181">
            <v>0</v>
          </cell>
          <cell r="JM1181">
            <v>0</v>
          </cell>
          <cell r="JN1181">
            <v>0</v>
          </cell>
          <cell r="JO1181">
            <v>0</v>
          </cell>
          <cell r="JP1181">
            <v>0</v>
          </cell>
          <cell r="JQ1181">
            <v>0</v>
          </cell>
        </row>
        <row r="1182">
          <cell r="D1182" t="str">
            <v>GCC.QF.WMV._.qOR.OSU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  <cell r="AG1182">
            <v>0</v>
          </cell>
          <cell r="AH1182">
            <v>0</v>
          </cell>
          <cell r="AI1182">
            <v>0</v>
          </cell>
          <cell r="AJ1182">
            <v>0</v>
          </cell>
          <cell r="AK1182">
            <v>0</v>
          </cell>
          <cell r="AL1182">
            <v>0</v>
          </cell>
          <cell r="AM1182">
            <v>0</v>
          </cell>
          <cell r="AN1182">
            <v>0</v>
          </cell>
          <cell r="AO1182">
            <v>0</v>
          </cell>
          <cell r="AP1182">
            <v>0</v>
          </cell>
          <cell r="AQ1182">
            <v>0</v>
          </cell>
          <cell r="AR1182">
            <v>0</v>
          </cell>
          <cell r="AS1182">
            <v>0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0</v>
          </cell>
          <cell r="AY1182">
            <v>0</v>
          </cell>
          <cell r="AZ1182">
            <v>0</v>
          </cell>
          <cell r="BA1182">
            <v>0</v>
          </cell>
          <cell r="BB1182">
            <v>0</v>
          </cell>
          <cell r="BC1182">
            <v>0</v>
          </cell>
          <cell r="BD1182">
            <v>0</v>
          </cell>
          <cell r="BE1182">
            <v>0</v>
          </cell>
          <cell r="BF1182">
            <v>0</v>
          </cell>
          <cell r="BG1182">
            <v>0</v>
          </cell>
          <cell r="BH1182">
            <v>0</v>
          </cell>
          <cell r="BI1182">
            <v>0</v>
          </cell>
          <cell r="BJ1182">
            <v>0</v>
          </cell>
          <cell r="BK1182">
            <v>0</v>
          </cell>
          <cell r="BL1182">
            <v>0</v>
          </cell>
          <cell r="BM1182">
            <v>0</v>
          </cell>
          <cell r="BN1182">
            <v>0</v>
          </cell>
          <cell r="BO1182">
            <v>0</v>
          </cell>
          <cell r="BP1182">
            <v>0</v>
          </cell>
          <cell r="BQ1182">
            <v>0</v>
          </cell>
          <cell r="BR1182">
            <v>0</v>
          </cell>
          <cell r="BS1182">
            <v>0</v>
          </cell>
          <cell r="BT1182">
            <v>0</v>
          </cell>
          <cell r="BU1182">
            <v>0</v>
          </cell>
          <cell r="BV1182">
            <v>0</v>
          </cell>
          <cell r="BW1182">
            <v>0</v>
          </cell>
          <cell r="BX1182">
            <v>0</v>
          </cell>
          <cell r="BY1182">
            <v>0</v>
          </cell>
          <cell r="BZ1182">
            <v>0</v>
          </cell>
          <cell r="CA1182">
            <v>0</v>
          </cell>
          <cell r="CB1182">
            <v>0</v>
          </cell>
          <cell r="CC1182">
            <v>0</v>
          </cell>
          <cell r="CD1182">
            <v>0</v>
          </cell>
          <cell r="CE1182">
            <v>0</v>
          </cell>
          <cell r="CF1182">
            <v>0</v>
          </cell>
          <cell r="CG1182">
            <v>0</v>
          </cell>
          <cell r="CH1182">
            <v>0</v>
          </cell>
          <cell r="CI1182">
            <v>0</v>
          </cell>
          <cell r="CJ1182">
            <v>0</v>
          </cell>
          <cell r="CK1182">
            <v>0</v>
          </cell>
          <cell r="CL1182">
            <v>0</v>
          </cell>
          <cell r="CM1182">
            <v>0</v>
          </cell>
          <cell r="CN1182">
            <v>0</v>
          </cell>
          <cell r="CO1182">
            <v>0</v>
          </cell>
          <cell r="CP1182">
            <v>0</v>
          </cell>
          <cell r="CQ1182">
            <v>0</v>
          </cell>
          <cell r="CR1182">
            <v>0</v>
          </cell>
          <cell r="CS1182">
            <v>0</v>
          </cell>
          <cell r="CT1182">
            <v>0</v>
          </cell>
          <cell r="CU1182">
            <v>0</v>
          </cell>
          <cell r="CV1182">
            <v>0</v>
          </cell>
          <cell r="CW1182">
            <v>0</v>
          </cell>
          <cell r="CX1182">
            <v>0</v>
          </cell>
          <cell r="CY1182">
            <v>0</v>
          </cell>
          <cell r="CZ1182">
            <v>0</v>
          </cell>
          <cell r="DA1182">
            <v>0</v>
          </cell>
          <cell r="DB1182">
            <v>0</v>
          </cell>
          <cell r="DC1182">
            <v>0</v>
          </cell>
          <cell r="DD1182">
            <v>0</v>
          </cell>
          <cell r="DE1182">
            <v>0</v>
          </cell>
          <cell r="DF1182">
            <v>0</v>
          </cell>
          <cell r="DG1182">
            <v>0</v>
          </cell>
          <cell r="DH1182">
            <v>0</v>
          </cell>
          <cell r="DI1182">
            <v>0</v>
          </cell>
          <cell r="DJ1182">
            <v>0</v>
          </cell>
          <cell r="DK1182">
            <v>0</v>
          </cell>
          <cell r="DL1182">
            <v>0</v>
          </cell>
          <cell r="DM1182">
            <v>0</v>
          </cell>
          <cell r="DN1182">
            <v>0</v>
          </cell>
          <cell r="DO1182">
            <v>0</v>
          </cell>
          <cell r="DP1182">
            <v>0</v>
          </cell>
          <cell r="DQ1182">
            <v>0</v>
          </cell>
          <cell r="DR1182">
            <v>0</v>
          </cell>
          <cell r="DS1182">
            <v>0</v>
          </cell>
          <cell r="DT1182">
            <v>0</v>
          </cell>
          <cell r="DU1182">
            <v>0</v>
          </cell>
          <cell r="DV1182">
            <v>0</v>
          </cell>
          <cell r="DW1182">
            <v>0</v>
          </cell>
          <cell r="DX1182">
            <v>0</v>
          </cell>
          <cell r="DY1182">
            <v>0</v>
          </cell>
          <cell r="DZ1182">
            <v>0</v>
          </cell>
          <cell r="EA1182">
            <v>0</v>
          </cell>
          <cell r="EB1182">
            <v>0</v>
          </cell>
          <cell r="EC1182">
            <v>0</v>
          </cell>
          <cell r="ED1182">
            <v>0</v>
          </cell>
          <cell r="EE1182">
            <v>0</v>
          </cell>
          <cell r="EF1182">
            <v>0</v>
          </cell>
          <cell r="EG1182">
            <v>0</v>
          </cell>
          <cell r="EH1182">
            <v>0</v>
          </cell>
          <cell r="EI1182">
            <v>0</v>
          </cell>
          <cell r="EJ1182">
            <v>0</v>
          </cell>
          <cell r="EK1182">
            <v>0</v>
          </cell>
          <cell r="EL1182">
            <v>0</v>
          </cell>
          <cell r="EM1182">
            <v>0</v>
          </cell>
          <cell r="EN1182">
            <v>0</v>
          </cell>
          <cell r="EO1182">
            <v>0</v>
          </cell>
          <cell r="EP1182">
            <v>0</v>
          </cell>
          <cell r="EQ1182">
            <v>0</v>
          </cell>
          <cell r="ER1182">
            <v>0</v>
          </cell>
          <cell r="ES1182">
            <v>0</v>
          </cell>
          <cell r="ET1182">
            <v>0</v>
          </cell>
          <cell r="EU1182">
            <v>0</v>
          </cell>
          <cell r="EV1182">
            <v>0</v>
          </cell>
          <cell r="EW1182">
            <v>0</v>
          </cell>
          <cell r="EX1182">
            <v>0</v>
          </cell>
          <cell r="EY1182">
            <v>0</v>
          </cell>
          <cell r="EZ1182">
            <v>0</v>
          </cell>
          <cell r="FA1182">
            <v>0</v>
          </cell>
          <cell r="FB1182">
            <v>0</v>
          </cell>
          <cell r="FC1182">
            <v>0</v>
          </cell>
          <cell r="FD1182">
            <v>0</v>
          </cell>
          <cell r="FE1182">
            <v>0</v>
          </cell>
          <cell r="FF1182">
            <v>0</v>
          </cell>
          <cell r="FG1182">
            <v>0</v>
          </cell>
          <cell r="FH1182">
            <v>0</v>
          </cell>
          <cell r="FI1182">
            <v>0</v>
          </cell>
          <cell r="FJ1182">
            <v>0</v>
          </cell>
          <cell r="FK1182">
            <v>0</v>
          </cell>
          <cell r="FL1182">
            <v>0</v>
          </cell>
          <cell r="FM1182">
            <v>0</v>
          </cell>
          <cell r="FN1182">
            <v>0</v>
          </cell>
          <cell r="FO1182">
            <v>0</v>
          </cell>
          <cell r="FP1182">
            <v>0</v>
          </cell>
          <cell r="FQ1182">
            <v>0</v>
          </cell>
          <cell r="FR1182">
            <v>0</v>
          </cell>
          <cell r="FS1182">
            <v>0</v>
          </cell>
          <cell r="FT1182">
            <v>0</v>
          </cell>
          <cell r="FU1182">
            <v>0</v>
          </cell>
          <cell r="FV1182">
            <v>0</v>
          </cell>
          <cell r="FW1182">
            <v>0</v>
          </cell>
          <cell r="FX1182">
            <v>0</v>
          </cell>
          <cell r="FY1182">
            <v>0</v>
          </cell>
          <cell r="FZ1182">
            <v>0</v>
          </cell>
          <cell r="GA1182">
            <v>0</v>
          </cell>
          <cell r="GB1182">
            <v>0</v>
          </cell>
          <cell r="GC1182">
            <v>0</v>
          </cell>
          <cell r="GD1182">
            <v>0</v>
          </cell>
          <cell r="GE1182">
            <v>0</v>
          </cell>
          <cell r="GF1182">
            <v>0</v>
          </cell>
          <cell r="GG1182">
            <v>0</v>
          </cell>
          <cell r="GH1182">
            <v>0</v>
          </cell>
          <cell r="GI1182">
            <v>0</v>
          </cell>
          <cell r="GJ1182">
            <v>0</v>
          </cell>
          <cell r="GK1182">
            <v>0</v>
          </cell>
          <cell r="GL1182">
            <v>0</v>
          </cell>
          <cell r="GM1182">
            <v>0</v>
          </cell>
          <cell r="GN1182">
            <v>0</v>
          </cell>
          <cell r="GO1182">
            <v>0</v>
          </cell>
          <cell r="GP1182">
            <v>0</v>
          </cell>
          <cell r="GQ1182">
            <v>0</v>
          </cell>
          <cell r="GR1182">
            <v>0</v>
          </cell>
          <cell r="GS1182">
            <v>0</v>
          </cell>
          <cell r="GT1182">
            <v>0</v>
          </cell>
          <cell r="GU1182">
            <v>0</v>
          </cell>
          <cell r="GV1182">
            <v>0</v>
          </cell>
          <cell r="GW1182">
            <v>0</v>
          </cell>
          <cell r="GX1182">
            <v>0</v>
          </cell>
          <cell r="GY1182">
            <v>0</v>
          </cell>
          <cell r="GZ1182">
            <v>0</v>
          </cell>
          <cell r="HA1182">
            <v>0</v>
          </cell>
          <cell r="HB1182">
            <v>0</v>
          </cell>
          <cell r="HC1182">
            <v>0</v>
          </cell>
          <cell r="HD1182">
            <v>0</v>
          </cell>
          <cell r="HE1182">
            <v>0</v>
          </cell>
          <cell r="HF1182">
            <v>0</v>
          </cell>
          <cell r="HG1182">
            <v>0</v>
          </cell>
          <cell r="HH1182">
            <v>0</v>
          </cell>
          <cell r="HI1182">
            <v>0</v>
          </cell>
          <cell r="HJ1182">
            <v>0</v>
          </cell>
          <cell r="HK1182">
            <v>0</v>
          </cell>
          <cell r="HL1182">
            <v>0</v>
          </cell>
          <cell r="HM1182">
            <v>0</v>
          </cell>
          <cell r="HN1182">
            <v>0</v>
          </cell>
          <cell r="HO1182">
            <v>0</v>
          </cell>
          <cell r="HP1182">
            <v>0</v>
          </cell>
          <cell r="HQ1182">
            <v>0</v>
          </cell>
          <cell r="HR1182">
            <v>0</v>
          </cell>
          <cell r="HS1182">
            <v>0</v>
          </cell>
          <cell r="HT1182">
            <v>0</v>
          </cell>
          <cell r="HU1182">
            <v>0</v>
          </cell>
          <cell r="HV1182">
            <v>0</v>
          </cell>
          <cell r="HW1182">
            <v>0</v>
          </cell>
          <cell r="HX1182">
            <v>0</v>
          </cell>
          <cell r="HY1182">
            <v>0</v>
          </cell>
          <cell r="HZ1182">
            <v>0</v>
          </cell>
          <cell r="IA1182">
            <v>0</v>
          </cell>
          <cell r="IB1182">
            <v>0</v>
          </cell>
          <cell r="IC1182">
            <v>0</v>
          </cell>
          <cell r="ID1182">
            <v>0</v>
          </cell>
          <cell r="IE1182">
            <v>0</v>
          </cell>
          <cell r="IF1182">
            <v>0</v>
          </cell>
          <cell r="IG1182">
            <v>0</v>
          </cell>
          <cell r="IH1182">
            <v>0</v>
          </cell>
          <cell r="II1182">
            <v>0</v>
          </cell>
          <cell r="IJ1182">
            <v>0</v>
          </cell>
          <cell r="IK1182">
            <v>0</v>
          </cell>
          <cell r="IL1182">
            <v>0</v>
          </cell>
          <cell r="IM1182">
            <v>0</v>
          </cell>
          <cell r="IN1182">
            <v>0</v>
          </cell>
          <cell r="IO1182">
            <v>0</v>
          </cell>
          <cell r="IP1182">
            <v>0</v>
          </cell>
          <cell r="IQ1182">
            <v>0</v>
          </cell>
          <cell r="IR1182">
            <v>0</v>
          </cell>
          <cell r="IS1182">
            <v>0</v>
          </cell>
          <cell r="IT1182">
            <v>0</v>
          </cell>
          <cell r="IU1182">
            <v>0</v>
          </cell>
          <cell r="IV1182">
            <v>0</v>
          </cell>
          <cell r="IW1182">
            <v>0</v>
          </cell>
          <cell r="IX1182">
            <v>0</v>
          </cell>
          <cell r="IY1182">
            <v>0</v>
          </cell>
          <cell r="IZ1182">
            <v>0</v>
          </cell>
          <cell r="JA1182">
            <v>0</v>
          </cell>
          <cell r="JB1182">
            <v>0</v>
          </cell>
          <cell r="JC1182">
            <v>0</v>
          </cell>
          <cell r="JD1182">
            <v>0</v>
          </cell>
          <cell r="JE1182">
            <v>0</v>
          </cell>
          <cell r="JF1182">
            <v>0</v>
          </cell>
          <cell r="JG1182">
            <v>0</v>
          </cell>
          <cell r="JH1182">
            <v>0</v>
          </cell>
          <cell r="JI1182">
            <v>0</v>
          </cell>
          <cell r="JJ1182">
            <v>0</v>
          </cell>
          <cell r="JK1182">
            <v>0</v>
          </cell>
          <cell r="JL1182">
            <v>0</v>
          </cell>
          <cell r="JM1182">
            <v>0</v>
          </cell>
          <cell r="JN1182">
            <v>0</v>
          </cell>
          <cell r="JO1182">
            <v>0</v>
          </cell>
          <cell r="JP1182">
            <v>0</v>
          </cell>
          <cell r="JQ1182">
            <v>0</v>
          </cell>
        </row>
        <row r="1183">
          <cell r="D1183" t="str">
            <v>GEO.QF.SOR._.qOR.OIT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0</v>
          </cell>
          <cell r="Y1183">
            <v>0</v>
          </cell>
          <cell r="Z1183">
            <v>0</v>
          </cell>
          <cell r="AA1183">
            <v>0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0</v>
          </cell>
          <cell r="AH1183">
            <v>0</v>
          </cell>
          <cell r="AI1183">
            <v>0</v>
          </cell>
          <cell r="AJ1183">
            <v>0</v>
          </cell>
          <cell r="AK1183">
            <v>0</v>
          </cell>
          <cell r="AL1183">
            <v>0</v>
          </cell>
          <cell r="AM1183">
            <v>0</v>
          </cell>
          <cell r="AN1183">
            <v>0</v>
          </cell>
          <cell r="AO1183">
            <v>0</v>
          </cell>
          <cell r="AP1183">
            <v>0</v>
          </cell>
          <cell r="AQ1183">
            <v>0</v>
          </cell>
          <cell r="AR1183">
            <v>0</v>
          </cell>
          <cell r="AS1183">
            <v>0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0</v>
          </cell>
          <cell r="AY1183">
            <v>0</v>
          </cell>
          <cell r="AZ1183">
            <v>0</v>
          </cell>
          <cell r="BA1183">
            <v>0</v>
          </cell>
          <cell r="BB1183">
            <v>0</v>
          </cell>
          <cell r="BC1183">
            <v>0</v>
          </cell>
          <cell r="BD1183">
            <v>0</v>
          </cell>
          <cell r="BE1183">
            <v>0</v>
          </cell>
          <cell r="BF1183">
            <v>0</v>
          </cell>
          <cell r="BG1183">
            <v>0</v>
          </cell>
          <cell r="BH1183">
            <v>0</v>
          </cell>
          <cell r="BI1183">
            <v>0</v>
          </cell>
          <cell r="BJ1183">
            <v>0</v>
          </cell>
          <cell r="BK1183">
            <v>0</v>
          </cell>
          <cell r="BL1183">
            <v>0</v>
          </cell>
          <cell r="BM1183">
            <v>0</v>
          </cell>
          <cell r="BN1183">
            <v>0</v>
          </cell>
          <cell r="BO1183">
            <v>0</v>
          </cell>
          <cell r="BP1183">
            <v>0</v>
          </cell>
          <cell r="BQ1183">
            <v>0</v>
          </cell>
          <cell r="BR1183">
            <v>0</v>
          </cell>
          <cell r="BS1183">
            <v>0</v>
          </cell>
          <cell r="BT1183">
            <v>0</v>
          </cell>
          <cell r="BU1183">
            <v>0</v>
          </cell>
          <cell r="BV1183">
            <v>0</v>
          </cell>
          <cell r="BW1183">
            <v>0</v>
          </cell>
          <cell r="BX1183">
            <v>0</v>
          </cell>
          <cell r="BY1183">
            <v>0</v>
          </cell>
          <cell r="BZ1183">
            <v>0</v>
          </cell>
          <cell r="CA1183">
            <v>0</v>
          </cell>
          <cell r="CB1183">
            <v>0</v>
          </cell>
          <cell r="CC1183">
            <v>0</v>
          </cell>
          <cell r="CD1183">
            <v>0</v>
          </cell>
          <cell r="CE1183">
            <v>0</v>
          </cell>
          <cell r="CF1183">
            <v>0</v>
          </cell>
          <cell r="CG1183">
            <v>0</v>
          </cell>
          <cell r="CH1183">
            <v>0</v>
          </cell>
          <cell r="CI1183">
            <v>0</v>
          </cell>
          <cell r="CJ1183">
            <v>0</v>
          </cell>
          <cell r="CK1183">
            <v>0</v>
          </cell>
          <cell r="CL1183">
            <v>0</v>
          </cell>
          <cell r="CM1183">
            <v>0</v>
          </cell>
          <cell r="CN1183">
            <v>0</v>
          </cell>
          <cell r="CO1183">
            <v>0</v>
          </cell>
          <cell r="CP1183">
            <v>0</v>
          </cell>
          <cell r="CQ1183">
            <v>0</v>
          </cell>
          <cell r="CR1183">
            <v>0</v>
          </cell>
          <cell r="CS1183">
            <v>0</v>
          </cell>
          <cell r="CT1183">
            <v>0</v>
          </cell>
          <cell r="CU1183">
            <v>0</v>
          </cell>
          <cell r="CV1183">
            <v>0</v>
          </cell>
          <cell r="CW1183">
            <v>0</v>
          </cell>
          <cell r="CX1183">
            <v>0</v>
          </cell>
          <cell r="CY1183">
            <v>0</v>
          </cell>
          <cell r="CZ1183">
            <v>0</v>
          </cell>
          <cell r="DA1183">
            <v>0</v>
          </cell>
          <cell r="DB1183">
            <v>0</v>
          </cell>
          <cell r="DC1183">
            <v>0</v>
          </cell>
          <cell r="DD1183">
            <v>0</v>
          </cell>
          <cell r="DE1183">
            <v>0</v>
          </cell>
          <cell r="DF1183">
            <v>0</v>
          </cell>
          <cell r="DG1183">
            <v>0</v>
          </cell>
          <cell r="DH1183">
            <v>0</v>
          </cell>
          <cell r="DI1183">
            <v>0</v>
          </cell>
          <cell r="DJ1183">
            <v>0</v>
          </cell>
          <cell r="DK1183">
            <v>0</v>
          </cell>
          <cell r="DL1183">
            <v>0</v>
          </cell>
          <cell r="DM1183">
            <v>0</v>
          </cell>
          <cell r="DN1183">
            <v>0</v>
          </cell>
          <cell r="DO1183">
            <v>0</v>
          </cell>
          <cell r="DP1183">
            <v>0</v>
          </cell>
          <cell r="DQ1183">
            <v>0</v>
          </cell>
          <cell r="DR1183">
            <v>0</v>
          </cell>
          <cell r="DS1183">
            <v>0</v>
          </cell>
          <cell r="DT1183">
            <v>0</v>
          </cell>
          <cell r="DU1183">
            <v>0</v>
          </cell>
          <cell r="DV1183">
            <v>0</v>
          </cell>
          <cell r="DW1183">
            <v>0</v>
          </cell>
          <cell r="DX1183">
            <v>0</v>
          </cell>
          <cell r="DY1183">
            <v>0</v>
          </cell>
          <cell r="DZ1183">
            <v>0</v>
          </cell>
          <cell r="EA1183">
            <v>0</v>
          </cell>
          <cell r="EB1183">
            <v>0</v>
          </cell>
          <cell r="EC1183">
            <v>0</v>
          </cell>
          <cell r="ED1183">
            <v>0</v>
          </cell>
          <cell r="EE1183">
            <v>0</v>
          </cell>
          <cell r="EF1183">
            <v>0</v>
          </cell>
          <cell r="EG1183">
            <v>0</v>
          </cell>
          <cell r="EH1183">
            <v>0</v>
          </cell>
          <cell r="EI1183">
            <v>0</v>
          </cell>
          <cell r="EJ1183">
            <v>0</v>
          </cell>
          <cell r="EK1183">
            <v>0</v>
          </cell>
          <cell r="EL1183">
            <v>0</v>
          </cell>
          <cell r="EM1183">
            <v>0</v>
          </cell>
          <cell r="EN1183">
            <v>0</v>
          </cell>
          <cell r="EO1183">
            <v>0</v>
          </cell>
          <cell r="EP1183">
            <v>0</v>
          </cell>
          <cell r="EQ1183">
            <v>0</v>
          </cell>
          <cell r="ER1183">
            <v>0</v>
          </cell>
          <cell r="ES1183">
            <v>0</v>
          </cell>
          <cell r="ET1183">
            <v>0</v>
          </cell>
          <cell r="EU1183">
            <v>0</v>
          </cell>
          <cell r="EV1183">
            <v>0</v>
          </cell>
          <cell r="EW1183">
            <v>0</v>
          </cell>
          <cell r="EX1183">
            <v>0</v>
          </cell>
          <cell r="EY1183">
            <v>0</v>
          </cell>
          <cell r="EZ1183">
            <v>0</v>
          </cell>
          <cell r="FA1183">
            <v>0</v>
          </cell>
          <cell r="FB1183">
            <v>0</v>
          </cell>
          <cell r="FC1183">
            <v>0</v>
          </cell>
          <cell r="FD1183">
            <v>0</v>
          </cell>
          <cell r="FE1183">
            <v>0</v>
          </cell>
          <cell r="FF1183">
            <v>0</v>
          </cell>
          <cell r="FG1183">
            <v>0</v>
          </cell>
          <cell r="FH1183">
            <v>0</v>
          </cell>
          <cell r="FI1183">
            <v>0</v>
          </cell>
          <cell r="FJ1183">
            <v>0</v>
          </cell>
          <cell r="FK1183">
            <v>0</v>
          </cell>
          <cell r="FL1183">
            <v>0</v>
          </cell>
          <cell r="FM1183">
            <v>0</v>
          </cell>
          <cell r="FN1183">
            <v>0</v>
          </cell>
          <cell r="FO1183">
            <v>0</v>
          </cell>
          <cell r="FP1183">
            <v>0</v>
          </cell>
          <cell r="FQ1183">
            <v>0</v>
          </cell>
          <cell r="FR1183">
            <v>0</v>
          </cell>
          <cell r="FS1183">
            <v>0</v>
          </cell>
          <cell r="FT1183">
            <v>0</v>
          </cell>
          <cell r="FU1183">
            <v>0</v>
          </cell>
          <cell r="FV1183">
            <v>0</v>
          </cell>
          <cell r="FW1183">
            <v>0</v>
          </cell>
          <cell r="FX1183">
            <v>0</v>
          </cell>
          <cell r="FY1183">
            <v>0</v>
          </cell>
          <cell r="FZ1183">
            <v>0</v>
          </cell>
          <cell r="GA1183">
            <v>0</v>
          </cell>
          <cell r="GB1183">
            <v>0</v>
          </cell>
          <cell r="GC1183">
            <v>0</v>
          </cell>
          <cell r="GD1183">
            <v>0</v>
          </cell>
          <cell r="GE1183">
            <v>0</v>
          </cell>
          <cell r="GF1183">
            <v>0</v>
          </cell>
          <cell r="GG1183">
            <v>0</v>
          </cell>
          <cell r="GH1183">
            <v>0</v>
          </cell>
          <cell r="GI1183">
            <v>0</v>
          </cell>
          <cell r="GJ1183">
            <v>0</v>
          </cell>
          <cell r="GK1183">
            <v>0</v>
          </cell>
          <cell r="GL1183">
            <v>0</v>
          </cell>
          <cell r="GM1183">
            <v>0</v>
          </cell>
          <cell r="GN1183">
            <v>0</v>
          </cell>
          <cell r="GO1183">
            <v>0</v>
          </cell>
          <cell r="GP1183">
            <v>0</v>
          </cell>
          <cell r="GQ1183">
            <v>0</v>
          </cell>
          <cell r="GR1183">
            <v>0</v>
          </cell>
          <cell r="GS1183">
            <v>0</v>
          </cell>
          <cell r="GT1183">
            <v>0</v>
          </cell>
          <cell r="GU1183">
            <v>0</v>
          </cell>
          <cell r="GV1183">
            <v>0</v>
          </cell>
          <cell r="GW1183">
            <v>0</v>
          </cell>
          <cell r="GX1183">
            <v>0</v>
          </cell>
          <cell r="GY1183">
            <v>0</v>
          </cell>
          <cell r="GZ1183">
            <v>0</v>
          </cell>
          <cell r="HA1183">
            <v>0</v>
          </cell>
          <cell r="HB1183">
            <v>0</v>
          </cell>
          <cell r="HC1183">
            <v>0</v>
          </cell>
          <cell r="HD1183">
            <v>0</v>
          </cell>
          <cell r="HE1183">
            <v>0</v>
          </cell>
          <cell r="HF1183">
            <v>0</v>
          </cell>
          <cell r="HG1183">
            <v>0</v>
          </cell>
          <cell r="HH1183">
            <v>0</v>
          </cell>
          <cell r="HI1183">
            <v>0</v>
          </cell>
          <cell r="HJ1183">
            <v>0</v>
          </cell>
          <cell r="HK1183">
            <v>0</v>
          </cell>
          <cell r="HL1183">
            <v>0</v>
          </cell>
          <cell r="HM1183">
            <v>0</v>
          </cell>
          <cell r="HN1183">
            <v>0</v>
          </cell>
          <cell r="HO1183">
            <v>0</v>
          </cell>
          <cell r="HP1183">
            <v>0</v>
          </cell>
          <cell r="HQ1183">
            <v>0</v>
          </cell>
          <cell r="HR1183">
            <v>0</v>
          </cell>
          <cell r="HS1183">
            <v>0</v>
          </cell>
          <cell r="HT1183">
            <v>0</v>
          </cell>
          <cell r="HU1183">
            <v>0</v>
          </cell>
          <cell r="HV1183">
            <v>0</v>
          </cell>
          <cell r="HW1183">
            <v>0</v>
          </cell>
          <cell r="HX1183">
            <v>0</v>
          </cell>
          <cell r="HY1183">
            <v>0</v>
          </cell>
          <cell r="HZ1183">
            <v>0</v>
          </cell>
          <cell r="IA1183">
            <v>0</v>
          </cell>
          <cell r="IB1183">
            <v>0</v>
          </cell>
          <cell r="IC1183">
            <v>0</v>
          </cell>
          <cell r="ID1183">
            <v>0</v>
          </cell>
          <cell r="IE1183">
            <v>0</v>
          </cell>
          <cell r="IF1183">
            <v>0</v>
          </cell>
          <cell r="IG1183">
            <v>0</v>
          </cell>
          <cell r="IH1183">
            <v>0</v>
          </cell>
          <cell r="II1183">
            <v>0</v>
          </cell>
          <cell r="IJ1183">
            <v>0</v>
          </cell>
          <cell r="IK1183">
            <v>0</v>
          </cell>
          <cell r="IL1183">
            <v>0</v>
          </cell>
          <cell r="IM1183">
            <v>0</v>
          </cell>
          <cell r="IN1183">
            <v>0</v>
          </cell>
          <cell r="IO1183">
            <v>0</v>
          </cell>
          <cell r="IP1183">
            <v>0</v>
          </cell>
          <cell r="IQ1183">
            <v>0</v>
          </cell>
          <cell r="IR1183">
            <v>0</v>
          </cell>
          <cell r="IS1183">
            <v>0</v>
          </cell>
          <cell r="IT1183">
            <v>0</v>
          </cell>
          <cell r="IU1183">
            <v>0</v>
          </cell>
          <cell r="IV1183">
            <v>0</v>
          </cell>
          <cell r="IW1183">
            <v>0</v>
          </cell>
          <cell r="IX1183">
            <v>0</v>
          </cell>
          <cell r="IY1183">
            <v>0</v>
          </cell>
          <cell r="IZ1183">
            <v>0</v>
          </cell>
          <cell r="JA1183">
            <v>0</v>
          </cell>
          <cell r="JB1183">
            <v>0</v>
          </cell>
          <cell r="JC1183">
            <v>0</v>
          </cell>
          <cell r="JD1183">
            <v>0</v>
          </cell>
          <cell r="JE1183">
            <v>0</v>
          </cell>
          <cell r="JF1183">
            <v>0</v>
          </cell>
          <cell r="JG1183">
            <v>0</v>
          </cell>
          <cell r="JH1183">
            <v>0</v>
          </cell>
          <cell r="JI1183">
            <v>0</v>
          </cell>
          <cell r="JJ1183">
            <v>0</v>
          </cell>
          <cell r="JK1183">
            <v>0</v>
          </cell>
          <cell r="JL1183">
            <v>0</v>
          </cell>
          <cell r="JM1183">
            <v>0</v>
          </cell>
          <cell r="JN1183">
            <v>0</v>
          </cell>
          <cell r="JO1183">
            <v>0</v>
          </cell>
          <cell r="JP1183">
            <v>0</v>
          </cell>
          <cell r="JQ1183">
            <v>0</v>
          </cell>
        </row>
        <row r="1184">
          <cell r="D1184" t="str">
            <v>BIO.QF.GOE._.qID.Kettle_Butte</v>
          </cell>
          <cell r="F1184">
            <v>0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0</v>
          </cell>
          <cell r="V1184">
            <v>0</v>
          </cell>
          <cell r="W1184">
            <v>0</v>
          </cell>
          <cell r="X1184">
            <v>0</v>
          </cell>
          <cell r="Y1184">
            <v>0</v>
          </cell>
          <cell r="Z1184">
            <v>0</v>
          </cell>
          <cell r="AA1184">
            <v>0</v>
          </cell>
          <cell r="AB1184">
            <v>0</v>
          </cell>
          <cell r="AC1184">
            <v>0</v>
          </cell>
          <cell r="AD1184">
            <v>0</v>
          </cell>
          <cell r="AE1184">
            <v>0</v>
          </cell>
          <cell r="AF1184">
            <v>0</v>
          </cell>
          <cell r="AG1184">
            <v>0</v>
          </cell>
          <cell r="AH1184">
            <v>0</v>
          </cell>
          <cell r="AI1184">
            <v>0</v>
          </cell>
          <cell r="AJ1184">
            <v>0</v>
          </cell>
          <cell r="AK1184">
            <v>0</v>
          </cell>
          <cell r="AL1184">
            <v>0</v>
          </cell>
          <cell r="AM1184">
            <v>0</v>
          </cell>
          <cell r="AN1184">
            <v>0</v>
          </cell>
          <cell r="AO1184">
            <v>0</v>
          </cell>
          <cell r="AP1184">
            <v>0</v>
          </cell>
          <cell r="AQ1184">
            <v>0</v>
          </cell>
          <cell r="AR1184">
            <v>0</v>
          </cell>
          <cell r="AS1184">
            <v>0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0</v>
          </cell>
          <cell r="AY1184">
            <v>0</v>
          </cell>
          <cell r="AZ1184">
            <v>0</v>
          </cell>
          <cell r="BA1184">
            <v>0</v>
          </cell>
          <cell r="BB1184">
            <v>0</v>
          </cell>
          <cell r="BC1184">
            <v>0</v>
          </cell>
          <cell r="BD1184">
            <v>0</v>
          </cell>
          <cell r="BE1184">
            <v>0</v>
          </cell>
          <cell r="BF1184">
            <v>0</v>
          </cell>
          <cell r="BG1184">
            <v>0</v>
          </cell>
          <cell r="BH1184">
            <v>0</v>
          </cell>
          <cell r="BI1184">
            <v>0</v>
          </cell>
          <cell r="BJ1184">
            <v>0</v>
          </cell>
          <cell r="BK1184">
            <v>0</v>
          </cell>
          <cell r="BL1184">
            <v>0</v>
          </cell>
          <cell r="BM1184">
            <v>0</v>
          </cell>
          <cell r="BN1184">
            <v>0</v>
          </cell>
          <cell r="BO1184">
            <v>0</v>
          </cell>
          <cell r="BP1184">
            <v>0</v>
          </cell>
          <cell r="BQ1184">
            <v>0</v>
          </cell>
          <cell r="BR1184">
            <v>0</v>
          </cell>
          <cell r="BS1184">
            <v>0</v>
          </cell>
          <cell r="BT1184">
            <v>0</v>
          </cell>
          <cell r="BU1184">
            <v>0</v>
          </cell>
          <cell r="BV1184">
            <v>0</v>
          </cell>
          <cell r="BW1184">
            <v>0</v>
          </cell>
          <cell r="BX1184">
            <v>0</v>
          </cell>
          <cell r="BY1184">
            <v>0</v>
          </cell>
          <cell r="BZ1184">
            <v>0</v>
          </cell>
          <cell r="CA1184">
            <v>0</v>
          </cell>
          <cell r="CB1184">
            <v>0</v>
          </cell>
          <cell r="CC1184">
            <v>0</v>
          </cell>
          <cell r="CD1184">
            <v>0</v>
          </cell>
          <cell r="CE1184">
            <v>0</v>
          </cell>
          <cell r="CF1184">
            <v>0</v>
          </cell>
          <cell r="CG1184">
            <v>0</v>
          </cell>
          <cell r="CH1184">
            <v>0</v>
          </cell>
          <cell r="CI1184">
            <v>0</v>
          </cell>
          <cell r="CJ1184">
            <v>0</v>
          </cell>
          <cell r="CK1184">
            <v>0</v>
          </cell>
          <cell r="CL1184">
            <v>0</v>
          </cell>
          <cell r="CM1184">
            <v>0</v>
          </cell>
          <cell r="CN1184">
            <v>0</v>
          </cell>
          <cell r="CO1184">
            <v>0</v>
          </cell>
          <cell r="CP1184">
            <v>0</v>
          </cell>
          <cell r="CQ1184">
            <v>0</v>
          </cell>
          <cell r="CR1184">
            <v>0</v>
          </cell>
          <cell r="CS1184">
            <v>0</v>
          </cell>
          <cell r="CT1184">
            <v>0</v>
          </cell>
          <cell r="CU1184">
            <v>0</v>
          </cell>
          <cell r="CV1184">
            <v>0</v>
          </cell>
          <cell r="CW1184">
            <v>0</v>
          </cell>
          <cell r="CX1184">
            <v>0</v>
          </cell>
          <cell r="CY1184">
            <v>0</v>
          </cell>
          <cell r="CZ1184">
            <v>0</v>
          </cell>
          <cell r="DA1184">
            <v>0</v>
          </cell>
          <cell r="DB1184">
            <v>0</v>
          </cell>
          <cell r="DC1184">
            <v>0</v>
          </cell>
          <cell r="DD1184">
            <v>0</v>
          </cell>
          <cell r="DE1184">
            <v>0</v>
          </cell>
          <cell r="DF1184">
            <v>0</v>
          </cell>
          <cell r="DG1184">
            <v>0</v>
          </cell>
          <cell r="DH1184">
            <v>0</v>
          </cell>
          <cell r="DI1184">
            <v>0</v>
          </cell>
          <cell r="DJ1184">
            <v>0</v>
          </cell>
          <cell r="DK1184">
            <v>0</v>
          </cell>
          <cell r="DL1184">
            <v>0</v>
          </cell>
          <cell r="DM1184">
            <v>0</v>
          </cell>
          <cell r="DN1184">
            <v>0</v>
          </cell>
          <cell r="DO1184">
            <v>0</v>
          </cell>
          <cell r="DP1184">
            <v>0</v>
          </cell>
          <cell r="DQ1184">
            <v>0</v>
          </cell>
          <cell r="DR1184">
            <v>0</v>
          </cell>
          <cell r="DS1184">
            <v>0</v>
          </cell>
          <cell r="DT1184">
            <v>0</v>
          </cell>
          <cell r="DU1184">
            <v>0</v>
          </cell>
          <cell r="DV1184">
            <v>0</v>
          </cell>
          <cell r="DW1184">
            <v>0</v>
          </cell>
          <cell r="DX1184">
            <v>0</v>
          </cell>
          <cell r="DY1184">
            <v>0</v>
          </cell>
          <cell r="DZ1184">
            <v>0</v>
          </cell>
          <cell r="EA1184">
            <v>0</v>
          </cell>
          <cell r="EB1184">
            <v>0</v>
          </cell>
          <cell r="EC1184">
            <v>0</v>
          </cell>
          <cell r="ED1184">
            <v>0</v>
          </cell>
          <cell r="EE1184">
            <v>0</v>
          </cell>
          <cell r="EF1184">
            <v>0</v>
          </cell>
          <cell r="EG1184">
            <v>0</v>
          </cell>
          <cell r="EH1184">
            <v>0</v>
          </cell>
          <cell r="EI1184">
            <v>0</v>
          </cell>
          <cell r="EJ1184">
            <v>0</v>
          </cell>
          <cell r="EK1184">
            <v>0</v>
          </cell>
          <cell r="EL1184">
            <v>0</v>
          </cell>
          <cell r="EM1184">
            <v>0</v>
          </cell>
          <cell r="EN1184">
            <v>0</v>
          </cell>
          <cell r="EO1184">
            <v>0</v>
          </cell>
          <cell r="EP1184">
            <v>0</v>
          </cell>
          <cell r="EQ1184">
            <v>0</v>
          </cell>
          <cell r="ER1184">
            <v>0</v>
          </cell>
          <cell r="ES1184">
            <v>0</v>
          </cell>
          <cell r="ET1184">
            <v>0</v>
          </cell>
          <cell r="EU1184">
            <v>0</v>
          </cell>
          <cell r="EV1184">
            <v>0</v>
          </cell>
          <cell r="EW1184">
            <v>0</v>
          </cell>
          <cell r="EX1184">
            <v>0</v>
          </cell>
          <cell r="EY1184">
            <v>0</v>
          </cell>
          <cell r="EZ1184">
            <v>0</v>
          </cell>
          <cell r="FA1184">
            <v>0</v>
          </cell>
          <cell r="FB1184">
            <v>0</v>
          </cell>
          <cell r="FC1184">
            <v>0</v>
          </cell>
          <cell r="FD1184">
            <v>0</v>
          </cell>
          <cell r="FE1184">
            <v>0</v>
          </cell>
          <cell r="FF1184">
            <v>0</v>
          </cell>
          <cell r="FG1184">
            <v>0</v>
          </cell>
          <cell r="FH1184">
            <v>0</v>
          </cell>
          <cell r="FI1184">
            <v>0</v>
          </cell>
          <cell r="FJ1184">
            <v>0</v>
          </cell>
          <cell r="FK1184">
            <v>0</v>
          </cell>
          <cell r="FL1184">
            <v>0</v>
          </cell>
          <cell r="FM1184">
            <v>0</v>
          </cell>
          <cell r="FN1184">
            <v>0</v>
          </cell>
          <cell r="FO1184">
            <v>0</v>
          </cell>
          <cell r="FP1184">
            <v>0</v>
          </cell>
          <cell r="FQ1184">
            <v>0</v>
          </cell>
          <cell r="FR1184">
            <v>0</v>
          </cell>
          <cell r="FS1184">
            <v>0</v>
          </cell>
          <cell r="FT1184">
            <v>0</v>
          </cell>
          <cell r="FU1184">
            <v>0</v>
          </cell>
          <cell r="FV1184">
            <v>0</v>
          </cell>
          <cell r="FW1184">
            <v>0</v>
          </cell>
          <cell r="FX1184">
            <v>0</v>
          </cell>
          <cell r="FY1184">
            <v>0</v>
          </cell>
          <cell r="FZ1184">
            <v>0</v>
          </cell>
          <cell r="GA1184">
            <v>0</v>
          </cell>
          <cell r="GB1184">
            <v>0</v>
          </cell>
          <cell r="GC1184">
            <v>0</v>
          </cell>
          <cell r="GD1184">
            <v>0</v>
          </cell>
          <cell r="GE1184">
            <v>0</v>
          </cell>
          <cell r="GF1184">
            <v>0</v>
          </cell>
          <cell r="GG1184">
            <v>0</v>
          </cell>
          <cell r="GH1184">
            <v>0</v>
          </cell>
          <cell r="GI1184">
            <v>0</v>
          </cell>
          <cell r="GJ1184">
            <v>0</v>
          </cell>
          <cell r="GK1184">
            <v>0</v>
          </cell>
          <cell r="GL1184">
            <v>0</v>
          </cell>
          <cell r="GM1184">
            <v>0</v>
          </cell>
          <cell r="GN1184">
            <v>0</v>
          </cell>
          <cell r="GO1184">
            <v>0</v>
          </cell>
          <cell r="GP1184">
            <v>0</v>
          </cell>
          <cell r="GQ1184">
            <v>0</v>
          </cell>
          <cell r="GR1184">
            <v>0</v>
          </cell>
          <cell r="GS1184">
            <v>0</v>
          </cell>
          <cell r="GT1184">
            <v>0</v>
          </cell>
          <cell r="GU1184">
            <v>0</v>
          </cell>
          <cell r="GV1184">
            <v>0</v>
          </cell>
          <cell r="GW1184">
            <v>0</v>
          </cell>
          <cell r="GX1184">
            <v>0</v>
          </cell>
          <cell r="GY1184">
            <v>0</v>
          </cell>
          <cell r="GZ1184">
            <v>0</v>
          </cell>
          <cell r="HA1184">
            <v>0</v>
          </cell>
          <cell r="HB1184">
            <v>0</v>
          </cell>
          <cell r="HC1184">
            <v>0</v>
          </cell>
          <cell r="HD1184">
            <v>0</v>
          </cell>
          <cell r="HE1184">
            <v>0</v>
          </cell>
          <cell r="HF1184">
            <v>0</v>
          </cell>
          <cell r="HG1184">
            <v>0</v>
          </cell>
          <cell r="HH1184">
            <v>0</v>
          </cell>
          <cell r="HI1184">
            <v>0</v>
          </cell>
          <cell r="HJ1184">
            <v>0</v>
          </cell>
          <cell r="HK1184">
            <v>0</v>
          </cell>
          <cell r="HL1184">
            <v>0</v>
          </cell>
          <cell r="HM1184">
            <v>0</v>
          </cell>
          <cell r="HN1184">
            <v>0</v>
          </cell>
          <cell r="HO1184">
            <v>0</v>
          </cell>
          <cell r="HP1184">
            <v>0</v>
          </cell>
          <cell r="HQ1184">
            <v>0</v>
          </cell>
          <cell r="HR1184">
            <v>0</v>
          </cell>
          <cell r="HS1184">
            <v>0</v>
          </cell>
          <cell r="HT1184">
            <v>0</v>
          </cell>
          <cell r="HU1184">
            <v>0</v>
          </cell>
          <cell r="HV1184">
            <v>0</v>
          </cell>
          <cell r="HW1184">
            <v>0</v>
          </cell>
          <cell r="HX1184">
            <v>0</v>
          </cell>
          <cell r="HY1184">
            <v>0</v>
          </cell>
          <cell r="HZ1184">
            <v>0</v>
          </cell>
          <cell r="IA1184">
            <v>0</v>
          </cell>
          <cell r="IB1184">
            <v>0</v>
          </cell>
          <cell r="IC1184">
            <v>0</v>
          </cell>
          <cell r="ID1184">
            <v>0</v>
          </cell>
          <cell r="IE1184">
            <v>0</v>
          </cell>
          <cell r="IF1184">
            <v>0</v>
          </cell>
          <cell r="IG1184">
            <v>0</v>
          </cell>
          <cell r="IH1184">
            <v>0</v>
          </cell>
          <cell r="II1184">
            <v>0</v>
          </cell>
          <cell r="IJ1184">
            <v>0</v>
          </cell>
          <cell r="IK1184">
            <v>0</v>
          </cell>
          <cell r="IL1184">
            <v>0</v>
          </cell>
          <cell r="IM1184">
            <v>0</v>
          </cell>
          <cell r="IN1184">
            <v>0</v>
          </cell>
          <cell r="IO1184">
            <v>0</v>
          </cell>
          <cell r="IP1184">
            <v>0</v>
          </cell>
          <cell r="IQ1184">
            <v>0</v>
          </cell>
          <cell r="IR1184">
            <v>0</v>
          </cell>
          <cell r="IS1184">
            <v>0</v>
          </cell>
          <cell r="IT1184">
            <v>0</v>
          </cell>
          <cell r="IU1184">
            <v>0</v>
          </cell>
          <cell r="IV1184">
            <v>0</v>
          </cell>
          <cell r="IW1184">
            <v>0</v>
          </cell>
          <cell r="IX1184">
            <v>0</v>
          </cell>
          <cell r="IY1184">
            <v>0</v>
          </cell>
          <cell r="IZ1184">
            <v>0</v>
          </cell>
          <cell r="JA1184">
            <v>0</v>
          </cell>
          <cell r="JB1184">
            <v>0</v>
          </cell>
          <cell r="JC1184">
            <v>0</v>
          </cell>
          <cell r="JD1184">
            <v>0</v>
          </cell>
          <cell r="JE1184">
            <v>0</v>
          </cell>
          <cell r="JF1184">
            <v>0</v>
          </cell>
          <cell r="JG1184">
            <v>0</v>
          </cell>
          <cell r="JH1184">
            <v>0</v>
          </cell>
          <cell r="JI1184">
            <v>0</v>
          </cell>
          <cell r="JJ1184">
            <v>0</v>
          </cell>
          <cell r="JK1184">
            <v>0</v>
          </cell>
          <cell r="JL1184">
            <v>0</v>
          </cell>
          <cell r="JM1184">
            <v>0</v>
          </cell>
          <cell r="JN1184">
            <v>0</v>
          </cell>
          <cell r="JO1184">
            <v>0</v>
          </cell>
          <cell r="JP1184">
            <v>0</v>
          </cell>
          <cell r="JQ1184">
            <v>0</v>
          </cell>
        </row>
        <row r="1185">
          <cell r="D1185" t="str">
            <v>BIO.QF.PNC._.qOR.Farm_Misty_Meadows</v>
          </cell>
          <cell r="F1185">
            <v>0</v>
          </cell>
          <cell r="G1185">
            <v>0</v>
          </cell>
          <cell r="H1185">
            <v>0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0</v>
          </cell>
          <cell r="Y1185">
            <v>0</v>
          </cell>
          <cell r="Z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  <cell r="AF1185">
            <v>0</v>
          </cell>
          <cell r="AG1185">
            <v>0</v>
          </cell>
          <cell r="AH1185">
            <v>0</v>
          </cell>
          <cell r="AI1185">
            <v>0</v>
          </cell>
          <cell r="AJ1185">
            <v>0</v>
          </cell>
          <cell r="AK1185">
            <v>0</v>
          </cell>
          <cell r="AL1185">
            <v>0</v>
          </cell>
          <cell r="AM1185">
            <v>0</v>
          </cell>
          <cell r="AN1185">
            <v>0</v>
          </cell>
          <cell r="AO1185">
            <v>0</v>
          </cell>
          <cell r="AP1185">
            <v>0</v>
          </cell>
          <cell r="AQ1185">
            <v>0</v>
          </cell>
          <cell r="AR1185">
            <v>0</v>
          </cell>
          <cell r="AS1185">
            <v>0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0</v>
          </cell>
          <cell r="AY1185">
            <v>0</v>
          </cell>
          <cell r="AZ1185">
            <v>0</v>
          </cell>
          <cell r="BA1185">
            <v>0</v>
          </cell>
          <cell r="BB1185">
            <v>0</v>
          </cell>
          <cell r="BC1185">
            <v>0</v>
          </cell>
          <cell r="BD1185">
            <v>0</v>
          </cell>
          <cell r="BE1185">
            <v>0</v>
          </cell>
          <cell r="BF1185">
            <v>0</v>
          </cell>
          <cell r="BG1185">
            <v>0</v>
          </cell>
          <cell r="BH1185">
            <v>0</v>
          </cell>
          <cell r="BI1185">
            <v>0</v>
          </cell>
          <cell r="BJ1185">
            <v>0</v>
          </cell>
          <cell r="BK1185">
            <v>0</v>
          </cell>
          <cell r="BL1185">
            <v>0</v>
          </cell>
          <cell r="BM1185">
            <v>0</v>
          </cell>
          <cell r="BN1185">
            <v>0</v>
          </cell>
          <cell r="BO1185">
            <v>0</v>
          </cell>
          <cell r="BP1185">
            <v>0</v>
          </cell>
          <cell r="BQ1185">
            <v>0</v>
          </cell>
          <cell r="BR1185">
            <v>0</v>
          </cell>
          <cell r="BS1185">
            <v>0</v>
          </cell>
          <cell r="BT1185">
            <v>0</v>
          </cell>
          <cell r="BU1185">
            <v>0</v>
          </cell>
          <cell r="BV1185">
            <v>0</v>
          </cell>
          <cell r="BW1185">
            <v>0</v>
          </cell>
          <cell r="BX1185">
            <v>0</v>
          </cell>
          <cell r="BY1185">
            <v>0</v>
          </cell>
          <cell r="BZ1185">
            <v>0</v>
          </cell>
          <cell r="CA1185">
            <v>0</v>
          </cell>
          <cell r="CB1185">
            <v>0</v>
          </cell>
          <cell r="CC1185">
            <v>0</v>
          </cell>
          <cell r="CD1185">
            <v>0</v>
          </cell>
          <cell r="CE1185">
            <v>0</v>
          </cell>
          <cell r="CF1185">
            <v>0</v>
          </cell>
          <cell r="CG1185">
            <v>0</v>
          </cell>
          <cell r="CH1185">
            <v>0</v>
          </cell>
          <cell r="CI1185">
            <v>0</v>
          </cell>
          <cell r="CJ1185">
            <v>0</v>
          </cell>
          <cell r="CK1185">
            <v>0</v>
          </cell>
          <cell r="CL1185">
            <v>0</v>
          </cell>
          <cell r="CM1185">
            <v>0</v>
          </cell>
          <cell r="CN1185">
            <v>0</v>
          </cell>
          <cell r="CO1185">
            <v>0</v>
          </cell>
          <cell r="CP1185">
            <v>0</v>
          </cell>
          <cell r="CQ1185">
            <v>0</v>
          </cell>
          <cell r="CR1185">
            <v>0</v>
          </cell>
          <cell r="CS1185">
            <v>0</v>
          </cell>
          <cell r="CT1185">
            <v>0</v>
          </cell>
          <cell r="CU1185">
            <v>0</v>
          </cell>
          <cell r="CV1185">
            <v>0</v>
          </cell>
          <cell r="CW1185">
            <v>0</v>
          </cell>
          <cell r="CX1185">
            <v>0</v>
          </cell>
          <cell r="CY1185">
            <v>0</v>
          </cell>
          <cell r="CZ1185">
            <v>0</v>
          </cell>
          <cell r="DA1185">
            <v>0</v>
          </cell>
          <cell r="DB1185">
            <v>0</v>
          </cell>
          <cell r="DC1185">
            <v>0</v>
          </cell>
          <cell r="DD1185">
            <v>0</v>
          </cell>
          <cell r="DE1185">
            <v>0</v>
          </cell>
          <cell r="DF1185">
            <v>0</v>
          </cell>
          <cell r="DG1185">
            <v>0</v>
          </cell>
          <cell r="DH1185">
            <v>0</v>
          </cell>
          <cell r="DI1185">
            <v>0</v>
          </cell>
          <cell r="DJ1185">
            <v>0</v>
          </cell>
          <cell r="DK1185">
            <v>0</v>
          </cell>
          <cell r="DL1185">
            <v>0</v>
          </cell>
          <cell r="DM1185">
            <v>0</v>
          </cell>
          <cell r="DN1185">
            <v>0</v>
          </cell>
          <cell r="DO1185">
            <v>0</v>
          </cell>
          <cell r="DP1185">
            <v>0</v>
          </cell>
          <cell r="DQ1185">
            <v>0</v>
          </cell>
          <cell r="DR1185">
            <v>0</v>
          </cell>
          <cell r="DS1185">
            <v>0</v>
          </cell>
          <cell r="DT1185">
            <v>0</v>
          </cell>
          <cell r="DU1185">
            <v>0</v>
          </cell>
          <cell r="DV1185">
            <v>0</v>
          </cell>
          <cell r="DW1185">
            <v>0</v>
          </cell>
          <cell r="DX1185">
            <v>0</v>
          </cell>
          <cell r="DY1185">
            <v>0</v>
          </cell>
          <cell r="DZ1185">
            <v>0</v>
          </cell>
          <cell r="EA1185">
            <v>0</v>
          </cell>
          <cell r="EB1185">
            <v>0</v>
          </cell>
          <cell r="EC1185">
            <v>0</v>
          </cell>
          <cell r="ED1185">
            <v>0</v>
          </cell>
          <cell r="EE1185">
            <v>0</v>
          </cell>
          <cell r="EF1185">
            <v>0</v>
          </cell>
          <cell r="EG1185">
            <v>0</v>
          </cell>
          <cell r="EH1185">
            <v>0</v>
          </cell>
          <cell r="EI1185">
            <v>0</v>
          </cell>
          <cell r="EJ1185">
            <v>0</v>
          </cell>
          <cell r="EK1185">
            <v>0</v>
          </cell>
          <cell r="EL1185">
            <v>0</v>
          </cell>
          <cell r="EM1185">
            <v>0</v>
          </cell>
          <cell r="EN1185">
            <v>0</v>
          </cell>
          <cell r="EO1185">
            <v>0</v>
          </cell>
          <cell r="EP1185">
            <v>0</v>
          </cell>
          <cell r="EQ1185">
            <v>0</v>
          </cell>
          <cell r="ER1185">
            <v>0</v>
          </cell>
          <cell r="ES1185">
            <v>0</v>
          </cell>
          <cell r="ET1185">
            <v>0</v>
          </cell>
          <cell r="EU1185">
            <v>0</v>
          </cell>
          <cell r="EV1185">
            <v>0</v>
          </cell>
          <cell r="EW1185">
            <v>0</v>
          </cell>
          <cell r="EX1185">
            <v>0</v>
          </cell>
          <cell r="EY1185">
            <v>0</v>
          </cell>
          <cell r="EZ1185">
            <v>0</v>
          </cell>
          <cell r="FA1185">
            <v>0</v>
          </cell>
          <cell r="FB1185">
            <v>0</v>
          </cell>
          <cell r="FC1185">
            <v>0</v>
          </cell>
          <cell r="FD1185">
            <v>0</v>
          </cell>
          <cell r="FE1185">
            <v>0</v>
          </cell>
          <cell r="FF1185">
            <v>0</v>
          </cell>
          <cell r="FG1185">
            <v>0</v>
          </cell>
          <cell r="FH1185">
            <v>0</v>
          </cell>
          <cell r="FI1185">
            <v>0</v>
          </cell>
          <cell r="FJ1185">
            <v>0</v>
          </cell>
          <cell r="FK1185">
            <v>0</v>
          </cell>
          <cell r="FL1185">
            <v>0</v>
          </cell>
          <cell r="FM1185">
            <v>0</v>
          </cell>
          <cell r="FN1185">
            <v>0</v>
          </cell>
          <cell r="FO1185">
            <v>0</v>
          </cell>
          <cell r="FP1185">
            <v>0</v>
          </cell>
          <cell r="FQ1185">
            <v>0</v>
          </cell>
          <cell r="FR1185">
            <v>0</v>
          </cell>
          <cell r="FS1185">
            <v>0</v>
          </cell>
          <cell r="FT1185">
            <v>0</v>
          </cell>
          <cell r="FU1185">
            <v>0</v>
          </cell>
          <cell r="FV1185">
            <v>0</v>
          </cell>
          <cell r="FW1185">
            <v>0</v>
          </cell>
          <cell r="FX1185">
            <v>0</v>
          </cell>
          <cell r="FY1185">
            <v>0</v>
          </cell>
          <cell r="FZ1185">
            <v>0</v>
          </cell>
          <cell r="GA1185">
            <v>0</v>
          </cell>
          <cell r="GB1185">
            <v>0</v>
          </cell>
          <cell r="GC1185">
            <v>0</v>
          </cell>
          <cell r="GD1185">
            <v>0</v>
          </cell>
          <cell r="GE1185">
            <v>0</v>
          </cell>
          <cell r="GF1185">
            <v>0</v>
          </cell>
          <cell r="GG1185">
            <v>0</v>
          </cell>
          <cell r="GH1185">
            <v>0</v>
          </cell>
          <cell r="GI1185">
            <v>0</v>
          </cell>
          <cell r="GJ1185">
            <v>0</v>
          </cell>
          <cell r="GK1185">
            <v>0</v>
          </cell>
          <cell r="GL1185">
            <v>0</v>
          </cell>
          <cell r="GM1185">
            <v>0</v>
          </cell>
          <cell r="GN1185">
            <v>0</v>
          </cell>
          <cell r="GO1185">
            <v>0</v>
          </cell>
          <cell r="GP1185">
            <v>0</v>
          </cell>
          <cell r="GQ1185">
            <v>0</v>
          </cell>
          <cell r="GR1185">
            <v>0</v>
          </cell>
          <cell r="GS1185">
            <v>0</v>
          </cell>
          <cell r="GT1185">
            <v>0</v>
          </cell>
          <cell r="GU1185">
            <v>0</v>
          </cell>
          <cell r="GV1185">
            <v>0</v>
          </cell>
          <cell r="GW1185">
            <v>0</v>
          </cell>
          <cell r="GX1185">
            <v>0</v>
          </cell>
          <cell r="GY1185">
            <v>0</v>
          </cell>
          <cell r="GZ1185">
            <v>0</v>
          </cell>
          <cell r="HA1185">
            <v>0</v>
          </cell>
          <cell r="HB1185">
            <v>0</v>
          </cell>
          <cell r="HC1185">
            <v>0</v>
          </cell>
          <cell r="HD1185">
            <v>0</v>
          </cell>
          <cell r="HE1185">
            <v>0</v>
          </cell>
          <cell r="HF1185">
            <v>0</v>
          </cell>
          <cell r="HG1185">
            <v>0</v>
          </cell>
          <cell r="HH1185">
            <v>0</v>
          </cell>
          <cell r="HI1185">
            <v>0</v>
          </cell>
          <cell r="HJ1185">
            <v>0</v>
          </cell>
          <cell r="HK1185">
            <v>0</v>
          </cell>
          <cell r="HL1185">
            <v>0</v>
          </cell>
          <cell r="HM1185">
            <v>0</v>
          </cell>
          <cell r="HN1185">
            <v>0</v>
          </cell>
          <cell r="HO1185">
            <v>0</v>
          </cell>
          <cell r="HP1185">
            <v>0</v>
          </cell>
          <cell r="HQ1185">
            <v>0</v>
          </cell>
          <cell r="HR1185">
            <v>0</v>
          </cell>
          <cell r="HS1185">
            <v>0</v>
          </cell>
          <cell r="HT1185">
            <v>0</v>
          </cell>
          <cell r="HU1185">
            <v>0</v>
          </cell>
          <cell r="HV1185">
            <v>0</v>
          </cell>
          <cell r="HW1185">
            <v>0</v>
          </cell>
          <cell r="HX1185">
            <v>0</v>
          </cell>
          <cell r="HY1185">
            <v>0</v>
          </cell>
          <cell r="HZ1185">
            <v>0</v>
          </cell>
          <cell r="IA1185">
            <v>0</v>
          </cell>
          <cell r="IB1185">
            <v>0</v>
          </cell>
          <cell r="IC1185">
            <v>0</v>
          </cell>
          <cell r="ID1185">
            <v>0</v>
          </cell>
          <cell r="IE1185">
            <v>0</v>
          </cell>
          <cell r="IF1185">
            <v>0</v>
          </cell>
          <cell r="IG1185">
            <v>0</v>
          </cell>
          <cell r="IH1185">
            <v>0</v>
          </cell>
          <cell r="II1185">
            <v>0</v>
          </cell>
          <cell r="IJ1185">
            <v>0</v>
          </cell>
          <cell r="IK1185">
            <v>0</v>
          </cell>
          <cell r="IL1185">
            <v>0</v>
          </cell>
          <cell r="IM1185">
            <v>0</v>
          </cell>
          <cell r="IN1185">
            <v>0</v>
          </cell>
          <cell r="IO1185">
            <v>0</v>
          </cell>
          <cell r="IP1185">
            <v>0</v>
          </cell>
          <cell r="IQ1185">
            <v>0</v>
          </cell>
          <cell r="IR1185">
            <v>0</v>
          </cell>
          <cell r="IS1185">
            <v>0</v>
          </cell>
          <cell r="IT1185">
            <v>0</v>
          </cell>
          <cell r="IU1185">
            <v>0</v>
          </cell>
          <cell r="IV1185">
            <v>0</v>
          </cell>
          <cell r="IW1185">
            <v>0</v>
          </cell>
          <cell r="IX1185">
            <v>0</v>
          </cell>
          <cell r="IY1185">
            <v>0</v>
          </cell>
          <cell r="IZ1185">
            <v>0</v>
          </cell>
          <cell r="JA1185">
            <v>0</v>
          </cell>
          <cell r="JB1185">
            <v>0</v>
          </cell>
          <cell r="JC1185">
            <v>0</v>
          </cell>
          <cell r="JD1185">
            <v>0</v>
          </cell>
          <cell r="JE1185">
            <v>0</v>
          </cell>
          <cell r="JF1185">
            <v>0</v>
          </cell>
          <cell r="JG1185">
            <v>0</v>
          </cell>
          <cell r="JH1185">
            <v>0</v>
          </cell>
          <cell r="JI1185">
            <v>0</v>
          </cell>
          <cell r="JJ1185">
            <v>0</v>
          </cell>
          <cell r="JK1185">
            <v>0</v>
          </cell>
          <cell r="JL1185">
            <v>0</v>
          </cell>
          <cell r="JM1185">
            <v>0</v>
          </cell>
          <cell r="JN1185">
            <v>0</v>
          </cell>
          <cell r="JO1185">
            <v>0</v>
          </cell>
          <cell r="JP1185">
            <v>0</v>
          </cell>
          <cell r="JQ1185">
            <v>0</v>
          </cell>
        </row>
        <row r="1186">
          <cell r="D1186" t="str">
            <v>BIO.QF.WMV._.qOR.RES_Ag_Oak_Lea</v>
          </cell>
          <cell r="F1186">
            <v>0</v>
          </cell>
          <cell r="G1186">
            <v>0</v>
          </cell>
          <cell r="H1186">
            <v>0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0</v>
          </cell>
          <cell r="Y1186">
            <v>0</v>
          </cell>
          <cell r="Z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  <cell r="AF1186">
            <v>0</v>
          </cell>
          <cell r="AG1186">
            <v>0</v>
          </cell>
          <cell r="AH1186">
            <v>0</v>
          </cell>
          <cell r="AI1186">
            <v>0</v>
          </cell>
          <cell r="AJ1186">
            <v>0</v>
          </cell>
          <cell r="AK1186">
            <v>0</v>
          </cell>
          <cell r="AL1186">
            <v>0</v>
          </cell>
          <cell r="AM1186">
            <v>0</v>
          </cell>
          <cell r="AN1186">
            <v>0</v>
          </cell>
          <cell r="AO1186">
            <v>0</v>
          </cell>
          <cell r="AP1186">
            <v>0</v>
          </cell>
          <cell r="AQ1186">
            <v>0</v>
          </cell>
          <cell r="AR1186">
            <v>0</v>
          </cell>
          <cell r="AS1186">
            <v>0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0</v>
          </cell>
          <cell r="AY1186">
            <v>0</v>
          </cell>
          <cell r="AZ1186">
            <v>0</v>
          </cell>
          <cell r="BA1186">
            <v>0</v>
          </cell>
          <cell r="BB1186">
            <v>0</v>
          </cell>
          <cell r="BC1186">
            <v>0</v>
          </cell>
          <cell r="BD1186">
            <v>0</v>
          </cell>
          <cell r="BE1186">
            <v>0</v>
          </cell>
          <cell r="BF1186">
            <v>0</v>
          </cell>
          <cell r="BG1186">
            <v>0</v>
          </cell>
          <cell r="BH1186">
            <v>0</v>
          </cell>
          <cell r="BI1186">
            <v>0</v>
          </cell>
          <cell r="BJ1186">
            <v>0</v>
          </cell>
          <cell r="BK1186">
            <v>0</v>
          </cell>
          <cell r="BL1186">
            <v>0</v>
          </cell>
          <cell r="BM1186">
            <v>0</v>
          </cell>
          <cell r="BN1186">
            <v>0</v>
          </cell>
          <cell r="BO1186">
            <v>0</v>
          </cell>
          <cell r="BP1186">
            <v>0</v>
          </cell>
          <cell r="BQ1186">
            <v>0</v>
          </cell>
          <cell r="BR1186">
            <v>0</v>
          </cell>
          <cell r="BS1186">
            <v>0</v>
          </cell>
          <cell r="BT1186">
            <v>0</v>
          </cell>
          <cell r="BU1186">
            <v>0</v>
          </cell>
          <cell r="BV1186">
            <v>0</v>
          </cell>
          <cell r="BW1186">
            <v>0</v>
          </cell>
          <cell r="BX1186">
            <v>0</v>
          </cell>
          <cell r="BY1186">
            <v>0</v>
          </cell>
          <cell r="BZ1186">
            <v>0</v>
          </cell>
          <cell r="CA1186">
            <v>0</v>
          </cell>
          <cell r="CB1186">
            <v>0</v>
          </cell>
          <cell r="CC1186">
            <v>0</v>
          </cell>
          <cell r="CD1186">
            <v>0</v>
          </cell>
          <cell r="CE1186">
            <v>0</v>
          </cell>
          <cell r="CF1186">
            <v>0</v>
          </cell>
          <cell r="CG1186">
            <v>0</v>
          </cell>
          <cell r="CH1186">
            <v>0</v>
          </cell>
          <cell r="CI1186">
            <v>0</v>
          </cell>
          <cell r="CJ1186">
            <v>0</v>
          </cell>
          <cell r="CK1186">
            <v>0</v>
          </cell>
          <cell r="CL1186">
            <v>0</v>
          </cell>
          <cell r="CM1186">
            <v>0</v>
          </cell>
          <cell r="CN1186">
            <v>0</v>
          </cell>
          <cell r="CO1186">
            <v>0</v>
          </cell>
          <cell r="CP1186">
            <v>0</v>
          </cell>
          <cell r="CQ1186">
            <v>0</v>
          </cell>
          <cell r="CR1186">
            <v>0</v>
          </cell>
          <cell r="CS1186">
            <v>0</v>
          </cell>
          <cell r="CT1186">
            <v>0</v>
          </cell>
          <cell r="CU1186">
            <v>0</v>
          </cell>
          <cell r="CV1186">
            <v>0</v>
          </cell>
          <cell r="CW1186">
            <v>0</v>
          </cell>
          <cell r="CX1186">
            <v>0</v>
          </cell>
          <cell r="CY1186">
            <v>0</v>
          </cell>
          <cell r="CZ1186">
            <v>0</v>
          </cell>
          <cell r="DA1186">
            <v>0</v>
          </cell>
          <cell r="DB1186">
            <v>0</v>
          </cell>
          <cell r="DC1186">
            <v>0</v>
          </cell>
          <cell r="DD1186">
            <v>0</v>
          </cell>
          <cell r="DE1186">
            <v>0</v>
          </cell>
          <cell r="DF1186">
            <v>0</v>
          </cell>
          <cell r="DG1186">
            <v>0</v>
          </cell>
          <cell r="DH1186">
            <v>0</v>
          </cell>
          <cell r="DI1186">
            <v>0</v>
          </cell>
          <cell r="DJ1186">
            <v>0</v>
          </cell>
          <cell r="DK1186">
            <v>0</v>
          </cell>
          <cell r="DL1186">
            <v>0</v>
          </cell>
          <cell r="DM1186">
            <v>0</v>
          </cell>
          <cell r="DN1186">
            <v>0</v>
          </cell>
          <cell r="DO1186">
            <v>0</v>
          </cell>
          <cell r="DP1186">
            <v>0</v>
          </cell>
          <cell r="DQ1186">
            <v>0</v>
          </cell>
          <cell r="DR1186">
            <v>0</v>
          </cell>
          <cell r="DS1186">
            <v>0</v>
          </cell>
          <cell r="DT1186">
            <v>0</v>
          </cell>
          <cell r="DU1186">
            <v>0</v>
          </cell>
          <cell r="DV1186">
            <v>0</v>
          </cell>
          <cell r="DW1186">
            <v>0</v>
          </cell>
          <cell r="DX1186">
            <v>0</v>
          </cell>
          <cell r="DY1186">
            <v>0</v>
          </cell>
          <cell r="DZ1186">
            <v>0</v>
          </cell>
          <cell r="EA1186">
            <v>0</v>
          </cell>
          <cell r="EB1186">
            <v>0</v>
          </cell>
          <cell r="EC1186">
            <v>0</v>
          </cell>
          <cell r="ED1186">
            <v>0</v>
          </cell>
          <cell r="EE1186">
            <v>0</v>
          </cell>
          <cell r="EF1186">
            <v>0</v>
          </cell>
          <cell r="EG1186">
            <v>0</v>
          </cell>
          <cell r="EH1186">
            <v>0</v>
          </cell>
          <cell r="EI1186">
            <v>0</v>
          </cell>
          <cell r="EJ1186">
            <v>0</v>
          </cell>
          <cell r="EK1186">
            <v>0</v>
          </cell>
          <cell r="EL1186">
            <v>0</v>
          </cell>
          <cell r="EM1186">
            <v>0</v>
          </cell>
          <cell r="EN1186">
            <v>0</v>
          </cell>
          <cell r="EO1186">
            <v>0</v>
          </cell>
          <cell r="EP1186">
            <v>0</v>
          </cell>
          <cell r="EQ1186">
            <v>0</v>
          </cell>
          <cell r="ER1186">
            <v>0</v>
          </cell>
          <cell r="ES1186">
            <v>0</v>
          </cell>
          <cell r="ET1186">
            <v>0</v>
          </cell>
          <cell r="EU1186">
            <v>0</v>
          </cell>
          <cell r="EV1186">
            <v>0</v>
          </cell>
          <cell r="EW1186">
            <v>0</v>
          </cell>
          <cell r="EX1186">
            <v>0</v>
          </cell>
          <cell r="EY1186">
            <v>0</v>
          </cell>
          <cell r="EZ1186">
            <v>0</v>
          </cell>
          <cell r="FA1186">
            <v>0</v>
          </cell>
          <cell r="FB1186">
            <v>0</v>
          </cell>
          <cell r="FC1186">
            <v>0</v>
          </cell>
          <cell r="FD1186">
            <v>0</v>
          </cell>
          <cell r="FE1186">
            <v>0</v>
          </cell>
          <cell r="FF1186">
            <v>0</v>
          </cell>
          <cell r="FG1186">
            <v>0</v>
          </cell>
          <cell r="FH1186">
            <v>0</v>
          </cell>
          <cell r="FI1186">
            <v>0</v>
          </cell>
          <cell r="FJ1186">
            <v>0</v>
          </cell>
          <cell r="FK1186">
            <v>0</v>
          </cell>
          <cell r="FL1186">
            <v>0</v>
          </cell>
          <cell r="FM1186">
            <v>0</v>
          </cell>
          <cell r="FN1186">
            <v>0</v>
          </cell>
          <cell r="FO1186">
            <v>0</v>
          </cell>
          <cell r="FP1186">
            <v>0</v>
          </cell>
          <cell r="FQ1186">
            <v>0</v>
          </cell>
          <cell r="FR1186">
            <v>0</v>
          </cell>
          <cell r="FS1186">
            <v>0</v>
          </cell>
          <cell r="FT1186">
            <v>0</v>
          </cell>
          <cell r="FU1186">
            <v>0</v>
          </cell>
          <cell r="FV1186">
            <v>0</v>
          </cell>
          <cell r="FW1186">
            <v>0</v>
          </cell>
          <cell r="FX1186">
            <v>0</v>
          </cell>
          <cell r="FY1186">
            <v>0</v>
          </cell>
          <cell r="FZ1186">
            <v>0</v>
          </cell>
          <cell r="GA1186">
            <v>0</v>
          </cell>
          <cell r="GB1186">
            <v>0</v>
          </cell>
          <cell r="GC1186">
            <v>0</v>
          </cell>
          <cell r="GD1186">
            <v>0</v>
          </cell>
          <cell r="GE1186">
            <v>0</v>
          </cell>
          <cell r="GF1186">
            <v>0</v>
          </cell>
          <cell r="GG1186">
            <v>0</v>
          </cell>
          <cell r="GH1186">
            <v>0</v>
          </cell>
          <cell r="GI1186">
            <v>0</v>
          </cell>
          <cell r="GJ1186">
            <v>0</v>
          </cell>
          <cell r="GK1186">
            <v>0</v>
          </cell>
          <cell r="GL1186">
            <v>0</v>
          </cell>
          <cell r="GM1186">
            <v>0</v>
          </cell>
          <cell r="GN1186">
            <v>0</v>
          </cell>
          <cell r="GO1186">
            <v>0</v>
          </cell>
          <cell r="GP1186">
            <v>0</v>
          </cell>
          <cell r="GQ1186">
            <v>0</v>
          </cell>
          <cell r="GR1186">
            <v>0</v>
          </cell>
          <cell r="GS1186">
            <v>0</v>
          </cell>
          <cell r="GT1186">
            <v>0</v>
          </cell>
          <cell r="GU1186">
            <v>0</v>
          </cell>
          <cell r="GV1186">
            <v>0</v>
          </cell>
          <cell r="GW1186">
            <v>0</v>
          </cell>
          <cell r="GX1186">
            <v>0</v>
          </cell>
          <cell r="GY1186">
            <v>0</v>
          </cell>
          <cell r="GZ1186">
            <v>0</v>
          </cell>
          <cell r="HA1186">
            <v>0</v>
          </cell>
          <cell r="HB1186">
            <v>0</v>
          </cell>
          <cell r="HC1186">
            <v>0</v>
          </cell>
          <cell r="HD1186">
            <v>0</v>
          </cell>
          <cell r="HE1186">
            <v>0</v>
          </cell>
          <cell r="HF1186">
            <v>0</v>
          </cell>
          <cell r="HG1186">
            <v>0</v>
          </cell>
          <cell r="HH1186">
            <v>0</v>
          </cell>
          <cell r="HI1186">
            <v>0</v>
          </cell>
          <cell r="HJ1186">
            <v>0</v>
          </cell>
          <cell r="HK1186">
            <v>0</v>
          </cell>
          <cell r="HL1186">
            <v>0</v>
          </cell>
          <cell r="HM1186">
            <v>0</v>
          </cell>
          <cell r="HN1186">
            <v>0</v>
          </cell>
          <cell r="HO1186">
            <v>0</v>
          </cell>
          <cell r="HP1186">
            <v>0</v>
          </cell>
          <cell r="HQ1186">
            <v>0</v>
          </cell>
          <cell r="HR1186">
            <v>0</v>
          </cell>
          <cell r="HS1186">
            <v>0</v>
          </cell>
          <cell r="HT1186">
            <v>0</v>
          </cell>
          <cell r="HU1186">
            <v>0</v>
          </cell>
          <cell r="HV1186">
            <v>0</v>
          </cell>
          <cell r="HW1186">
            <v>0</v>
          </cell>
          <cell r="HX1186">
            <v>0</v>
          </cell>
          <cell r="HY1186">
            <v>0</v>
          </cell>
          <cell r="HZ1186">
            <v>0</v>
          </cell>
          <cell r="IA1186">
            <v>0</v>
          </cell>
          <cell r="IB1186">
            <v>0</v>
          </cell>
          <cell r="IC1186">
            <v>0</v>
          </cell>
          <cell r="ID1186">
            <v>0</v>
          </cell>
          <cell r="IE1186">
            <v>0</v>
          </cell>
          <cell r="IF1186">
            <v>0</v>
          </cell>
          <cell r="IG1186">
            <v>0</v>
          </cell>
          <cell r="IH1186">
            <v>0</v>
          </cell>
          <cell r="II1186">
            <v>0</v>
          </cell>
          <cell r="IJ1186">
            <v>0</v>
          </cell>
          <cell r="IK1186">
            <v>0</v>
          </cell>
          <cell r="IL1186">
            <v>0</v>
          </cell>
          <cell r="IM1186">
            <v>0</v>
          </cell>
          <cell r="IN1186">
            <v>0</v>
          </cell>
          <cell r="IO1186">
            <v>0</v>
          </cell>
          <cell r="IP1186">
            <v>0</v>
          </cell>
          <cell r="IQ1186">
            <v>0</v>
          </cell>
          <cell r="IR1186">
            <v>0</v>
          </cell>
          <cell r="IS1186">
            <v>0</v>
          </cell>
          <cell r="IT1186">
            <v>0</v>
          </cell>
          <cell r="IU1186">
            <v>0</v>
          </cell>
          <cell r="IV1186">
            <v>0</v>
          </cell>
          <cell r="IW1186">
            <v>0</v>
          </cell>
          <cell r="IX1186">
            <v>0</v>
          </cell>
          <cell r="IY1186">
            <v>0</v>
          </cell>
          <cell r="IZ1186">
            <v>0</v>
          </cell>
          <cell r="JA1186">
            <v>0</v>
          </cell>
          <cell r="JB1186">
            <v>0</v>
          </cell>
          <cell r="JC1186">
            <v>0</v>
          </cell>
          <cell r="JD1186">
            <v>0</v>
          </cell>
          <cell r="JE1186">
            <v>0</v>
          </cell>
          <cell r="JF1186">
            <v>0</v>
          </cell>
          <cell r="JG1186">
            <v>0</v>
          </cell>
          <cell r="JH1186">
            <v>0</v>
          </cell>
          <cell r="JI1186">
            <v>0</v>
          </cell>
          <cell r="JJ1186">
            <v>0</v>
          </cell>
          <cell r="JK1186">
            <v>0</v>
          </cell>
          <cell r="JL1186">
            <v>0</v>
          </cell>
          <cell r="JM1186">
            <v>0</v>
          </cell>
          <cell r="JN1186">
            <v>0</v>
          </cell>
          <cell r="JO1186">
            <v>0</v>
          </cell>
          <cell r="JP1186">
            <v>0</v>
          </cell>
          <cell r="JQ1186">
            <v>0</v>
          </cell>
        </row>
        <row r="1187">
          <cell r="D1187" t="str">
            <v>BIO.QF.WOR._.qOR.TMF_Biofuels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0</v>
          </cell>
          <cell r="V1187">
            <v>0</v>
          </cell>
          <cell r="W1187">
            <v>0</v>
          </cell>
          <cell r="X1187">
            <v>0</v>
          </cell>
          <cell r="Y1187">
            <v>0</v>
          </cell>
          <cell r="Z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0</v>
          </cell>
          <cell r="AE1187">
            <v>0</v>
          </cell>
          <cell r="AF1187">
            <v>0</v>
          </cell>
          <cell r="AG1187">
            <v>0</v>
          </cell>
          <cell r="AH1187">
            <v>0</v>
          </cell>
          <cell r="AI1187">
            <v>0</v>
          </cell>
          <cell r="AJ1187">
            <v>0</v>
          </cell>
          <cell r="AK1187">
            <v>0</v>
          </cell>
          <cell r="AL1187">
            <v>0</v>
          </cell>
          <cell r="AM1187">
            <v>0</v>
          </cell>
          <cell r="AN1187">
            <v>0</v>
          </cell>
          <cell r="AO1187">
            <v>0</v>
          </cell>
          <cell r="AP1187">
            <v>0</v>
          </cell>
          <cell r="AQ1187">
            <v>0</v>
          </cell>
          <cell r="AR1187">
            <v>0</v>
          </cell>
          <cell r="AS1187">
            <v>0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0</v>
          </cell>
          <cell r="AY1187">
            <v>0</v>
          </cell>
          <cell r="AZ1187">
            <v>0</v>
          </cell>
          <cell r="BA1187">
            <v>0</v>
          </cell>
          <cell r="BB1187">
            <v>0</v>
          </cell>
          <cell r="BC1187">
            <v>0</v>
          </cell>
          <cell r="BD1187">
            <v>0</v>
          </cell>
          <cell r="BE1187">
            <v>0</v>
          </cell>
          <cell r="BF1187">
            <v>0</v>
          </cell>
          <cell r="BG1187">
            <v>0</v>
          </cell>
          <cell r="BH1187">
            <v>0</v>
          </cell>
          <cell r="BI1187">
            <v>0</v>
          </cell>
          <cell r="BJ1187">
            <v>0</v>
          </cell>
          <cell r="BK1187">
            <v>0</v>
          </cell>
          <cell r="BL1187">
            <v>0</v>
          </cell>
          <cell r="BM1187">
            <v>0</v>
          </cell>
          <cell r="BN1187">
            <v>0</v>
          </cell>
          <cell r="BO1187">
            <v>0</v>
          </cell>
          <cell r="BP1187">
            <v>0</v>
          </cell>
          <cell r="BQ1187">
            <v>0</v>
          </cell>
          <cell r="BR1187">
            <v>0</v>
          </cell>
          <cell r="BS1187">
            <v>0</v>
          </cell>
          <cell r="BT1187">
            <v>0</v>
          </cell>
          <cell r="BU1187">
            <v>0</v>
          </cell>
          <cell r="BV1187">
            <v>0</v>
          </cell>
          <cell r="BW1187">
            <v>0</v>
          </cell>
          <cell r="BX1187">
            <v>0</v>
          </cell>
          <cell r="BY1187">
            <v>0</v>
          </cell>
          <cell r="BZ1187">
            <v>0</v>
          </cell>
          <cell r="CA1187">
            <v>0</v>
          </cell>
          <cell r="CB1187">
            <v>0</v>
          </cell>
          <cell r="CC1187">
            <v>0</v>
          </cell>
          <cell r="CD1187">
            <v>0</v>
          </cell>
          <cell r="CE1187">
            <v>0</v>
          </cell>
          <cell r="CF1187">
            <v>0</v>
          </cell>
          <cell r="CG1187">
            <v>0</v>
          </cell>
          <cell r="CH1187">
            <v>0</v>
          </cell>
          <cell r="CI1187">
            <v>0</v>
          </cell>
          <cell r="CJ1187">
            <v>0</v>
          </cell>
          <cell r="CK1187">
            <v>0</v>
          </cell>
          <cell r="CL1187">
            <v>0</v>
          </cell>
          <cell r="CM1187">
            <v>0</v>
          </cell>
          <cell r="CN1187">
            <v>0</v>
          </cell>
          <cell r="CO1187">
            <v>0</v>
          </cell>
          <cell r="CP1187">
            <v>0</v>
          </cell>
          <cell r="CQ1187">
            <v>0</v>
          </cell>
          <cell r="CR1187">
            <v>0</v>
          </cell>
          <cell r="CS1187">
            <v>0</v>
          </cell>
          <cell r="CT1187">
            <v>0</v>
          </cell>
          <cell r="CU1187">
            <v>0</v>
          </cell>
          <cell r="CV1187">
            <v>0</v>
          </cell>
          <cell r="CW1187">
            <v>0</v>
          </cell>
          <cell r="CX1187">
            <v>0</v>
          </cell>
          <cell r="CY1187">
            <v>0</v>
          </cell>
          <cell r="CZ1187">
            <v>0</v>
          </cell>
          <cell r="DA1187">
            <v>0</v>
          </cell>
          <cell r="DB1187">
            <v>0</v>
          </cell>
          <cell r="DC1187">
            <v>0</v>
          </cell>
          <cell r="DD1187">
            <v>0</v>
          </cell>
          <cell r="DE1187">
            <v>0</v>
          </cell>
          <cell r="DF1187">
            <v>0</v>
          </cell>
          <cell r="DG1187">
            <v>0</v>
          </cell>
          <cell r="DH1187">
            <v>0</v>
          </cell>
          <cell r="DI1187">
            <v>0</v>
          </cell>
          <cell r="DJ1187">
            <v>0</v>
          </cell>
          <cell r="DK1187">
            <v>0</v>
          </cell>
          <cell r="DL1187">
            <v>0</v>
          </cell>
          <cell r="DM1187">
            <v>0</v>
          </cell>
          <cell r="DN1187">
            <v>0</v>
          </cell>
          <cell r="DO1187">
            <v>0</v>
          </cell>
          <cell r="DP1187">
            <v>0</v>
          </cell>
          <cell r="DQ1187">
            <v>0</v>
          </cell>
          <cell r="DR1187">
            <v>0</v>
          </cell>
          <cell r="DS1187">
            <v>0</v>
          </cell>
          <cell r="DT1187">
            <v>0</v>
          </cell>
          <cell r="DU1187">
            <v>0</v>
          </cell>
          <cell r="DV1187">
            <v>0</v>
          </cell>
          <cell r="DW1187">
            <v>0</v>
          </cell>
          <cell r="DX1187">
            <v>0</v>
          </cell>
          <cell r="DY1187">
            <v>0</v>
          </cell>
          <cell r="DZ1187">
            <v>0</v>
          </cell>
          <cell r="EA1187">
            <v>0</v>
          </cell>
          <cell r="EB1187">
            <v>0</v>
          </cell>
          <cell r="EC1187">
            <v>0</v>
          </cell>
          <cell r="ED1187">
            <v>0</v>
          </cell>
          <cell r="EE1187">
            <v>0</v>
          </cell>
          <cell r="EF1187">
            <v>0</v>
          </cell>
          <cell r="EG1187">
            <v>0</v>
          </cell>
          <cell r="EH1187">
            <v>0</v>
          </cell>
          <cell r="EI1187">
            <v>0</v>
          </cell>
          <cell r="EJ1187">
            <v>0</v>
          </cell>
          <cell r="EK1187">
            <v>0</v>
          </cell>
          <cell r="EL1187">
            <v>0</v>
          </cell>
          <cell r="EM1187">
            <v>0</v>
          </cell>
          <cell r="EN1187">
            <v>0</v>
          </cell>
          <cell r="EO1187">
            <v>0</v>
          </cell>
          <cell r="EP1187">
            <v>0</v>
          </cell>
          <cell r="EQ1187">
            <v>0</v>
          </cell>
          <cell r="ER1187">
            <v>0</v>
          </cell>
          <cell r="ES1187">
            <v>0</v>
          </cell>
          <cell r="ET1187">
            <v>0</v>
          </cell>
          <cell r="EU1187">
            <v>0</v>
          </cell>
          <cell r="EV1187">
            <v>0</v>
          </cell>
          <cell r="EW1187">
            <v>0</v>
          </cell>
          <cell r="EX1187">
            <v>0</v>
          </cell>
          <cell r="EY1187">
            <v>0</v>
          </cell>
          <cell r="EZ1187">
            <v>0</v>
          </cell>
          <cell r="FA1187">
            <v>0</v>
          </cell>
          <cell r="FB1187">
            <v>0</v>
          </cell>
          <cell r="FC1187">
            <v>0</v>
          </cell>
          <cell r="FD1187">
            <v>0</v>
          </cell>
          <cell r="FE1187">
            <v>0</v>
          </cell>
          <cell r="FF1187">
            <v>0</v>
          </cell>
          <cell r="FG1187">
            <v>0</v>
          </cell>
          <cell r="FH1187">
            <v>0</v>
          </cell>
          <cell r="FI1187">
            <v>0</v>
          </cell>
          <cell r="FJ1187">
            <v>0</v>
          </cell>
          <cell r="FK1187">
            <v>0</v>
          </cell>
          <cell r="FL1187">
            <v>0</v>
          </cell>
          <cell r="FM1187">
            <v>0</v>
          </cell>
          <cell r="FN1187">
            <v>0</v>
          </cell>
          <cell r="FO1187">
            <v>0</v>
          </cell>
          <cell r="FP1187">
            <v>0</v>
          </cell>
          <cell r="FQ1187">
            <v>0</v>
          </cell>
          <cell r="FR1187">
            <v>0</v>
          </cell>
          <cell r="FS1187">
            <v>0</v>
          </cell>
          <cell r="FT1187">
            <v>0</v>
          </cell>
          <cell r="FU1187">
            <v>0</v>
          </cell>
          <cell r="FV1187">
            <v>0</v>
          </cell>
          <cell r="FW1187">
            <v>0</v>
          </cell>
          <cell r="FX1187">
            <v>0</v>
          </cell>
          <cell r="FY1187">
            <v>0</v>
          </cell>
          <cell r="FZ1187">
            <v>0</v>
          </cell>
          <cell r="GA1187">
            <v>0</v>
          </cell>
          <cell r="GB1187">
            <v>0</v>
          </cell>
          <cell r="GC1187">
            <v>0</v>
          </cell>
          <cell r="GD1187">
            <v>0</v>
          </cell>
          <cell r="GE1187">
            <v>0</v>
          </cell>
          <cell r="GF1187">
            <v>0</v>
          </cell>
          <cell r="GG1187">
            <v>0</v>
          </cell>
          <cell r="GH1187">
            <v>0</v>
          </cell>
          <cell r="GI1187">
            <v>0</v>
          </cell>
          <cell r="GJ1187">
            <v>0</v>
          </cell>
          <cell r="GK1187">
            <v>0</v>
          </cell>
          <cell r="GL1187">
            <v>0</v>
          </cell>
          <cell r="GM1187">
            <v>0</v>
          </cell>
          <cell r="GN1187">
            <v>0</v>
          </cell>
          <cell r="GO1187">
            <v>0</v>
          </cell>
          <cell r="GP1187">
            <v>0</v>
          </cell>
          <cell r="GQ1187">
            <v>0</v>
          </cell>
          <cell r="GR1187">
            <v>0</v>
          </cell>
          <cell r="GS1187">
            <v>0</v>
          </cell>
          <cell r="GT1187">
            <v>0</v>
          </cell>
          <cell r="GU1187">
            <v>0</v>
          </cell>
          <cell r="GV1187">
            <v>0</v>
          </cell>
          <cell r="GW1187">
            <v>0</v>
          </cell>
          <cell r="GX1187">
            <v>0</v>
          </cell>
          <cell r="GY1187">
            <v>0</v>
          </cell>
          <cell r="GZ1187">
            <v>0</v>
          </cell>
          <cell r="HA1187">
            <v>0</v>
          </cell>
          <cell r="HB1187">
            <v>0</v>
          </cell>
          <cell r="HC1187">
            <v>0</v>
          </cell>
          <cell r="HD1187">
            <v>0</v>
          </cell>
          <cell r="HE1187">
            <v>0</v>
          </cell>
          <cell r="HF1187">
            <v>0</v>
          </cell>
          <cell r="HG1187">
            <v>0</v>
          </cell>
          <cell r="HH1187">
            <v>0</v>
          </cell>
          <cell r="HI1187">
            <v>0</v>
          </cell>
          <cell r="HJ1187">
            <v>0</v>
          </cell>
          <cell r="HK1187">
            <v>0</v>
          </cell>
          <cell r="HL1187">
            <v>0</v>
          </cell>
          <cell r="HM1187">
            <v>0</v>
          </cell>
          <cell r="HN1187">
            <v>0</v>
          </cell>
          <cell r="HO1187">
            <v>0</v>
          </cell>
          <cell r="HP1187">
            <v>0</v>
          </cell>
          <cell r="HQ1187">
            <v>0</v>
          </cell>
          <cell r="HR1187">
            <v>0</v>
          </cell>
          <cell r="HS1187">
            <v>0</v>
          </cell>
          <cell r="HT1187">
            <v>0</v>
          </cell>
          <cell r="HU1187">
            <v>0</v>
          </cell>
          <cell r="HV1187">
            <v>0</v>
          </cell>
          <cell r="HW1187">
            <v>0</v>
          </cell>
          <cell r="HX1187">
            <v>0</v>
          </cell>
          <cell r="HY1187">
            <v>0</v>
          </cell>
          <cell r="HZ1187">
            <v>0</v>
          </cell>
          <cell r="IA1187">
            <v>0</v>
          </cell>
          <cell r="IB1187">
            <v>0</v>
          </cell>
          <cell r="IC1187">
            <v>0</v>
          </cell>
          <cell r="ID1187">
            <v>0</v>
          </cell>
          <cell r="IE1187">
            <v>0</v>
          </cell>
          <cell r="IF1187">
            <v>0</v>
          </cell>
          <cell r="IG1187">
            <v>0</v>
          </cell>
          <cell r="IH1187">
            <v>0</v>
          </cell>
          <cell r="II1187">
            <v>0</v>
          </cell>
          <cell r="IJ1187">
            <v>0</v>
          </cell>
          <cell r="IK1187">
            <v>0</v>
          </cell>
          <cell r="IL1187">
            <v>0</v>
          </cell>
          <cell r="IM1187">
            <v>0</v>
          </cell>
          <cell r="IN1187">
            <v>0</v>
          </cell>
          <cell r="IO1187">
            <v>0</v>
          </cell>
          <cell r="IP1187">
            <v>0</v>
          </cell>
          <cell r="IQ1187">
            <v>0</v>
          </cell>
          <cell r="IR1187">
            <v>0</v>
          </cell>
          <cell r="IS1187">
            <v>0</v>
          </cell>
          <cell r="IT1187">
            <v>0</v>
          </cell>
          <cell r="IU1187">
            <v>0</v>
          </cell>
          <cell r="IV1187">
            <v>0</v>
          </cell>
          <cell r="IW1187">
            <v>0</v>
          </cell>
          <cell r="IX1187">
            <v>0</v>
          </cell>
          <cell r="IY1187">
            <v>0</v>
          </cell>
          <cell r="IZ1187">
            <v>0</v>
          </cell>
          <cell r="JA1187">
            <v>0</v>
          </cell>
          <cell r="JB1187">
            <v>0</v>
          </cell>
          <cell r="JC1187">
            <v>0</v>
          </cell>
          <cell r="JD1187">
            <v>0</v>
          </cell>
          <cell r="JE1187">
            <v>0</v>
          </cell>
          <cell r="JF1187">
            <v>0</v>
          </cell>
          <cell r="JG1187">
            <v>0</v>
          </cell>
          <cell r="JH1187">
            <v>0</v>
          </cell>
          <cell r="JI1187">
            <v>0</v>
          </cell>
          <cell r="JJ1187">
            <v>0</v>
          </cell>
          <cell r="JK1187">
            <v>0</v>
          </cell>
          <cell r="JL1187">
            <v>0</v>
          </cell>
          <cell r="JM1187">
            <v>0</v>
          </cell>
          <cell r="JN1187">
            <v>0</v>
          </cell>
          <cell r="JO1187">
            <v>0</v>
          </cell>
          <cell r="JP1187">
            <v>0</v>
          </cell>
          <cell r="JQ1187">
            <v>0</v>
          </cell>
        </row>
        <row r="1188">
          <cell r="D1188" t="str">
            <v>GCC.QF.WSF._.qUT.Tesoro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0</v>
          </cell>
          <cell r="X1188">
            <v>0</v>
          </cell>
          <cell r="Y1188">
            <v>0</v>
          </cell>
          <cell r="Z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0</v>
          </cell>
          <cell r="AE1188">
            <v>0</v>
          </cell>
          <cell r="AF1188">
            <v>0</v>
          </cell>
          <cell r="AG1188">
            <v>0</v>
          </cell>
          <cell r="AH1188">
            <v>0</v>
          </cell>
          <cell r="AI1188">
            <v>0</v>
          </cell>
          <cell r="AJ1188">
            <v>0</v>
          </cell>
          <cell r="AK1188">
            <v>0</v>
          </cell>
          <cell r="AL1188">
            <v>0</v>
          </cell>
          <cell r="AM1188">
            <v>0</v>
          </cell>
          <cell r="AN1188">
            <v>0</v>
          </cell>
          <cell r="AO1188">
            <v>0</v>
          </cell>
          <cell r="AP1188">
            <v>0</v>
          </cell>
          <cell r="AQ1188">
            <v>0</v>
          </cell>
          <cell r="AR1188">
            <v>0</v>
          </cell>
          <cell r="AS1188">
            <v>0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0</v>
          </cell>
          <cell r="AY1188">
            <v>0</v>
          </cell>
          <cell r="AZ1188">
            <v>0</v>
          </cell>
          <cell r="BA1188">
            <v>0</v>
          </cell>
          <cell r="BB1188">
            <v>0</v>
          </cell>
          <cell r="BC1188">
            <v>0</v>
          </cell>
          <cell r="BD1188">
            <v>0</v>
          </cell>
          <cell r="BE1188">
            <v>0</v>
          </cell>
          <cell r="BF1188">
            <v>0</v>
          </cell>
          <cell r="BG1188">
            <v>0</v>
          </cell>
          <cell r="BH1188">
            <v>0</v>
          </cell>
          <cell r="BI1188">
            <v>0</v>
          </cell>
          <cell r="BJ1188">
            <v>0</v>
          </cell>
          <cell r="BK1188">
            <v>0</v>
          </cell>
          <cell r="BL1188">
            <v>0</v>
          </cell>
          <cell r="BM1188">
            <v>0</v>
          </cell>
          <cell r="BN1188">
            <v>0</v>
          </cell>
          <cell r="BO1188">
            <v>0</v>
          </cell>
          <cell r="BP1188">
            <v>0</v>
          </cell>
          <cell r="BQ1188">
            <v>0</v>
          </cell>
          <cell r="BR1188">
            <v>0</v>
          </cell>
          <cell r="BS1188">
            <v>0</v>
          </cell>
          <cell r="BT1188">
            <v>0</v>
          </cell>
          <cell r="BU1188">
            <v>0</v>
          </cell>
          <cell r="BV1188">
            <v>0</v>
          </cell>
          <cell r="BW1188">
            <v>0</v>
          </cell>
          <cell r="BX1188">
            <v>0</v>
          </cell>
          <cell r="BY1188">
            <v>0</v>
          </cell>
          <cell r="BZ1188">
            <v>0</v>
          </cell>
          <cell r="CA1188">
            <v>0</v>
          </cell>
          <cell r="CB1188">
            <v>0</v>
          </cell>
          <cell r="CC1188">
            <v>0</v>
          </cell>
          <cell r="CD1188">
            <v>0</v>
          </cell>
          <cell r="CE1188">
            <v>0</v>
          </cell>
          <cell r="CF1188">
            <v>0</v>
          </cell>
          <cell r="CG1188">
            <v>0</v>
          </cell>
          <cell r="CH1188">
            <v>0</v>
          </cell>
          <cell r="CI1188">
            <v>0</v>
          </cell>
          <cell r="CJ1188">
            <v>0</v>
          </cell>
          <cell r="CK1188">
            <v>0</v>
          </cell>
          <cell r="CL1188">
            <v>0</v>
          </cell>
          <cell r="CM1188">
            <v>0</v>
          </cell>
          <cell r="CN1188">
            <v>0</v>
          </cell>
          <cell r="CO1188">
            <v>0</v>
          </cell>
          <cell r="CP1188">
            <v>0</v>
          </cell>
          <cell r="CQ1188">
            <v>0</v>
          </cell>
          <cell r="CR1188">
            <v>0</v>
          </cell>
          <cell r="CS1188">
            <v>0</v>
          </cell>
          <cell r="CT1188">
            <v>0</v>
          </cell>
          <cell r="CU1188">
            <v>0</v>
          </cell>
          <cell r="CV1188">
            <v>0</v>
          </cell>
          <cell r="CW1188">
            <v>0</v>
          </cell>
          <cell r="CX1188">
            <v>0</v>
          </cell>
          <cell r="CY1188">
            <v>0</v>
          </cell>
          <cell r="CZ1188">
            <v>0</v>
          </cell>
          <cell r="DA1188">
            <v>0</v>
          </cell>
          <cell r="DB1188">
            <v>0</v>
          </cell>
          <cell r="DC1188">
            <v>0</v>
          </cell>
          <cell r="DD1188">
            <v>0</v>
          </cell>
          <cell r="DE1188">
            <v>0</v>
          </cell>
          <cell r="DF1188">
            <v>0</v>
          </cell>
          <cell r="DG1188">
            <v>0</v>
          </cell>
          <cell r="DH1188">
            <v>0</v>
          </cell>
          <cell r="DI1188">
            <v>0</v>
          </cell>
          <cell r="DJ1188">
            <v>0</v>
          </cell>
          <cell r="DK1188">
            <v>0</v>
          </cell>
          <cell r="DL1188">
            <v>0</v>
          </cell>
          <cell r="DM1188">
            <v>0</v>
          </cell>
          <cell r="DN1188">
            <v>0</v>
          </cell>
          <cell r="DO1188">
            <v>0</v>
          </cell>
          <cell r="DP1188">
            <v>0</v>
          </cell>
          <cell r="DQ1188">
            <v>0</v>
          </cell>
          <cell r="DR1188">
            <v>0</v>
          </cell>
          <cell r="DS1188">
            <v>0</v>
          </cell>
          <cell r="DT1188">
            <v>0</v>
          </cell>
          <cell r="DU1188">
            <v>0</v>
          </cell>
          <cell r="DV1188">
            <v>0</v>
          </cell>
          <cell r="DW1188">
            <v>0</v>
          </cell>
          <cell r="DX1188">
            <v>0</v>
          </cell>
          <cell r="DY1188">
            <v>0</v>
          </cell>
          <cell r="DZ1188">
            <v>0</v>
          </cell>
          <cell r="EA1188">
            <v>0</v>
          </cell>
          <cell r="EB1188">
            <v>0</v>
          </cell>
          <cell r="EC1188">
            <v>0</v>
          </cell>
          <cell r="ED1188">
            <v>0</v>
          </cell>
          <cell r="EE1188">
            <v>0</v>
          </cell>
          <cell r="EF1188">
            <v>0</v>
          </cell>
          <cell r="EG1188">
            <v>0</v>
          </cell>
          <cell r="EH1188">
            <v>0</v>
          </cell>
          <cell r="EI1188">
            <v>0</v>
          </cell>
          <cell r="EJ1188">
            <v>0</v>
          </cell>
          <cell r="EK1188">
            <v>0</v>
          </cell>
          <cell r="EL1188">
            <v>0</v>
          </cell>
          <cell r="EM1188">
            <v>0</v>
          </cell>
          <cell r="EN1188">
            <v>0</v>
          </cell>
          <cell r="EO1188">
            <v>0</v>
          </cell>
          <cell r="EP1188">
            <v>0</v>
          </cell>
          <cell r="EQ1188">
            <v>0</v>
          </cell>
          <cell r="ER1188">
            <v>0</v>
          </cell>
          <cell r="ES1188">
            <v>0</v>
          </cell>
          <cell r="ET1188">
            <v>0</v>
          </cell>
          <cell r="EU1188">
            <v>0</v>
          </cell>
          <cell r="EV1188">
            <v>0</v>
          </cell>
          <cell r="EW1188">
            <v>0</v>
          </cell>
          <cell r="EX1188">
            <v>0</v>
          </cell>
          <cell r="EY1188">
            <v>0</v>
          </cell>
          <cell r="EZ1188">
            <v>0</v>
          </cell>
          <cell r="FA1188">
            <v>0</v>
          </cell>
          <cell r="FB1188">
            <v>0</v>
          </cell>
          <cell r="FC1188">
            <v>0</v>
          </cell>
          <cell r="FD1188">
            <v>0</v>
          </cell>
          <cell r="FE1188">
            <v>0</v>
          </cell>
          <cell r="FF1188">
            <v>0</v>
          </cell>
          <cell r="FG1188">
            <v>0</v>
          </cell>
          <cell r="FH1188">
            <v>0</v>
          </cell>
          <cell r="FI1188">
            <v>0</v>
          </cell>
          <cell r="FJ1188">
            <v>0</v>
          </cell>
          <cell r="FK1188">
            <v>0</v>
          </cell>
          <cell r="FL1188">
            <v>0</v>
          </cell>
          <cell r="FM1188">
            <v>0</v>
          </cell>
          <cell r="FN1188">
            <v>0</v>
          </cell>
          <cell r="FO1188">
            <v>0</v>
          </cell>
          <cell r="FP1188">
            <v>0</v>
          </cell>
          <cell r="FQ1188">
            <v>0</v>
          </cell>
          <cell r="FR1188">
            <v>0</v>
          </cell>
          <cell r="FS1188">
            <v>0</v>
          </cell>
          <cell r="FT1188">
            <v>0</v>
          </cell>
          <cell r="FU1188">
            <v>0</v>
          </cell>
          <cell r="FV1188">
            <v>0</v>
          </cell>
          <cell r="FW1188">
            <v>0</v>
          </cell>
          <cell r="FX1188">
            <v>0</v>
          </cell>
          <cell r="FY1188">
            <v>0</v>
          </cell>
          <cell r="FZ1188">
            <v>0</v>
          </cell>
          <cell r="GA1188">
            <v>0</v>
          </cell>
          <cell r="GB1188">
            <v>0</v>
          </cell>
          <cell r="GC1188">
            <v>0</v>
          </cell>
          <cell r="GD1188">
            <v>0</v>
          </cell>
          <cell r="GE1188">
            <v>0</v>
          </cell>
          <cell r="GF1188">
            <v>0</v>
          </cell>
          <cell r="GG1188">
            <v>0</v>
          </cell>
          <cell r="GH1188">
            <v>0</v>
          </cell>
          <cell r="GI1188">
            <v>0</v>
          </cell>
          <cell r="GJ1188">
            <v>0</v>
          </cell>
          <cell r="GK1188">
            <v>0</v>
          </cell>
          <cell r="GL1188">
            <v>0</v>
          </cell>
          <cell r="GM1188">
            <v>0</v>
          </cell>
          <cell r="GN1188">
            <v>0</v>
          </cell>
          <cell r="GO1188">
            <v>0</v>
          </cell>
          <cell r="GP1188">
            <v>0</v>
          </cell>
          <cell r="GQ1188">
            <v>0</v>
          </cell>
          <cell r="GR1188">
            <v>0</v>
          </cell>
          <cell r="GS1188">
            <v>0</v>
          </cell>
          <cell r="GT1188">
            <v>0</v>
          </cell>
          <cell r="GU1188">
            <v>0</v>
          </cell>
          <cell r="GV1188">
            <v>0</v>
          </cell>
          <cell r="GW1188">
            <v>0</v>
          </cell>
          <cell r="GX1188">
            <v>0</v>
          </cell>
          <cell r="GY1188">
            <v>0</v>
          </cell>
          <cell r="GZ1188">
            <v>0</v>
          </cell>
          <cell r="HA1188">
            <v>0</v>
          </cell>
          <cell r="HB1188">
            <v>0</v>
          </cell>
          <cell r="HC1188">
            <v>0</v>
          </cell>
          <cell r="HD1188">
            <v>0</v>
          </cell>
          <cell r="HE1188">
            <v>0</v>
          </cell>
          <cell r="HF1188">
            <v>0</v>
          </cell>
          <cell r="HG1188">
            <v>0</v>
          </cell>
          <cell r="HH1188">
            <v>0</v>
          </cell>
          <cell r="HI1188">
            <v>0</v>
          </cell>
          <cell r="HJ1188">
            <v>0</v>
          </cell>
          <cell r="HK1188">
            <v>0</v>
          </cell>
          <cell r="HL1188">
            <v>0</v>
          </cell>
          <cell r="HM1188">
            <v>0</v>
          </cell>
          <cell r="HN1188">
            <v>0</v>
          </cell>
          <cell r="HO1188">
            <v>0</v>
          </cell>
          <cell r="HP1188">
            <v>0</v>
          </cell>
          <cell r="HQ1188">
            <v>0</v>
          </cell>
          <cell r="HR1188">
            <v>0</v>
          </cell>
          <cell r="HS1188">
            <v>0</v>
          </cell>
          <cell r="HT1188">
            <v>0</v>
          </cell>
          <cell r="HU1188">
            <v>0</v>
          </cell>
          <cell r="HV1188">
            <v>0</v>
          </cell>
          <cell r="HW1188">
            <v>0</v>
          </cell>
          <cell r="HX1188">
            <v>0</v>
          </cell>
          <cell r="HY1188">
            <v>0</v>
          </cell>
          <cell r="HZ1188">
            <v>0</v>
          </cell>
          <cell r="IA1188">
            <v>0</v>
          </cell>
          <cell r="IB1188">
            <v>0</v>
          </cell>
          <cell r="IC1188">
            <v>0</v>
          </cell>
          <cell r="ID1188">
            <v>0</v>
          </cell>
          <cell r="IE1188">
            <v>0</v>
          </cell>
          <cell r="IF1188">
            <v>0</v>
          </cell>
          <cell r="IG1188">
            <v>0</v>
          </cell>
          <cell r="IH1188">
            <v>0</v>
          </cell>
          <cell r="II1188">
            <v>0</v>
          </cell>
          <cell r="IJ1188">
            <v>0</v>
          </cell>
          <cell r="IK1188">
            <v>0</v>
          </cell>
          <cell r="IL1188">
            <v>0</v>
          </cell>
          <cell r="IM1188">
            <v>0</v>
          </cell>
          <cell r="IN1188">
            <v>0</v>
          </cell>
          <cell r="IO1188">
            <v>0</v>
          </cell>
          <cell r="IP1188">
            <v>0</v>
          </cell>
          <cell r="IQ1188">
            <v>0</v>
          </cell>
          <cell r="IR1188">
            <v>0</v>
          </cell>
          <cell r="IS1188">
            <v>0</v>
          </cell>
          <cell r="IT1188">
            <v>0</v>
          </cell>
          <cell r="IU1188">
            <v>0</v>
          </cell>
          <cell r="IV1188">
            <v>0</v>
          </cell>
          <cell r="IW1188">
            <v>0</v>
          </cell>
          <cell r="IX1188">
            <v>0</v>
          </cell>
          <cell r="IY1188">
            <v>0</v>
          </cell>
          <cell r="IZ1188">
            <v>0</v>
          </cell>
          <cell r="JA1188">
            <v>0</v>
          </cell>
          <cell r="JB1188">
            <v>0</v>
          </cell>
          <cell r="JC1188">
            <v>0</v>
          </cell>
          <cell r="JD1188">
            <v>0</v>
          </cell>
          <cell r="JE1188">
            <v>0</v>
          </cell>
          <cell r="JF1188">
            <v>0</v>
          </cell>
          <cell r="JG1188">
            <v>0</v>
          </cell>
          <cell r="JH1188">
            <v>0</v>
          </cell>
          <cell r="JI1188">
            <v>0</v>
          </cell>
          <cell r="JJ1188">
            <v>0</v>
          </cell>
          <cell r="JK1188">
            <v>0</v>
          </cell>
          <cell r="JL1188">
            <v>0</v>
          </cell>
          <cell r="JM1188">
            <v>0</v>
          </cell>
          <cell r="JN1188">
            <v>0</v>
          </cell>
          <cell r="JO1188">
            <v>0</v>
          </cell>
          <cell r="JP1188">
            <v>0</v>
          </cell>
          <cell r="JQ1188">
            <v>0</v>
          </cell>
        </row>
        <row r="1189">
          <cell r="D1189" t="str">
            <v>GSC.QF.TRO._.qWY.Tata_Chemical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  <cell r="AK1189">
            <v>0</v>
          </cell>
          <cell r="AL1189">
            <v>0</v>
          </cell>
          <cell r="AM1189">
            <v>0</v>
          </cell>
          <cell r="AN1189">
            <v>0</v>
          </cell>
          <cell r="AO1189">
            <v>0</v>
          </cell>
          <cell r="AP1189">
            <v>0</v>
          </cell>
          <cell r="AQ1189">
            <v>0</v>
          </cell>
          <cell r="AR1189">
            <v>0</v>
          </cell>
          <cell r="AS1189">
            <v>0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0</v>
          </cell>
          <cell r="AY1189">
            <v>0</v>
          </cell>
          <cell r="AZ1189">
            <v>0</v>
          </cell>
          <cell r="BA1189">
            <v>0</v>
          </cell>
          <cell r="BB1189">
            <v>0</v>
          </cell>
          <cell r="BC1189">
            <v>0</v>
          </cell>
          <cell r="BD1189">
            <v>0</v>
          </cell>
          <cell r="BE1189">
            <v>0</v>
          </cell>
          <cell r="BF1189">
            <v>0</v>
          </cell>
          <cell r="BG1189">
            <v>0</v>
          </cell>
          <cell r="BH1189">
            <v>0</v>
          </cell>
          <cell r="BI1189">
            <v>0</v>
          </cell>
          <cell r="BJ1189">
            <v>0</v>
          </cell>
          <cell r="BK1189">
            <v>0</v>
          </cell>
          <cell r="BL1189">
            <v>0</v>
          </cell>
          <cell r="BM1189">
            <v>0</v>
          </cell>
          <cell r="BN1189">
            <v>0</v>
          </cell>
          <cell r="BO1189">
            <v>0</v>
          </cell>
          <cell r="BP1189">
            <v>0</v>
          </cell>
          <cell r="BQ1189">
            <v>0</v>
          </cell>
          <cell r="BR1189">
            <v>0</v>
          </cell>
          <cell r="BS1189">
            <v>0</v>
          </cell>
          <cell r="BT1189">
            <v>0</v>
          </cell>
          <cell r="BU1189">
            <v>0</v>
          </cell>
          <cell r="BV1189">
            <v>0</v>
          </cell>
          <cell r="BW1189">
            <v>0</v>
          </cell>
          <cell r="BX1189">
            <v>0</v>
          </cell>
          <cell r="BY1189">
            <v>0</v>
          </cell>
          <cell r="BZ1189">
            <v>0</v>
          </cell>
          <cell r="CA1189">
            <v>0</v>
          </cell>
          <cell r="CB1189">
            <v>0</v>
          </cell>
          <cell r="CC1189">
            <v>0</v>
          </cell>
          <cell r="CD1189">
            <v>0</v>
          </cell>
          <cell r="CE1189">
            <v>0</v>
          </cell>
          <cell r="CF1189">
            <v>0</v>
          </cell>
          <cell r="CG1189">
            <v>0</v>
          </cell>
          <cell r="CH1189">
            <v>0</v>
          </cell>
          <cell r="CI1189">
            <v>0</v>
          </cell>
          <cell r="CJ1189">
            <v>0</v>
          </cell>
          <cell r="CK1189">
            <v>0</v>
          </cell>
          <cell r="CL1189">
            <v>0</v>
          </cell>
          <cell r="CM1189">
            <v>0</v>
          </cell>
          <cell r="CN1189">
            <v>0</v>
          </cell>
          <cell r="CO1189">
            <v>0</v>
          </cell>
          <cell r="CP1189">
            <v>0</v>
          </cell>
          <cell r="CQ1189">
            <v>0</v>
          </cell>
          <cell r="CR1189">
            <v>0</v>
          </cell>
          <cell r="CS1189">
            <v>0</v>
          </cell>
          <cell r="CT1189">
            <v>0</v>
          </cell>
          <cell r="CU1189">
            <v>0</v>
          </cell>
          <cell r="CV1189">
            <v>0</v>
          </cell>
          <cell r="CW1189">
            <v>0</v>
          </cell>
          <cell r="CX1189">
            <v>0</v>
          </cell>
          <cell r="CY1189">
            <v>0</v>
          </cell>
          <cell r="CZ1189">
            <v>0</v>
          </cell>
          <cell r="DA1189">
            <v>0</v>
          </cell>
          <cell r="DB1189">
            <v>0</v>
          </cell>
          <cell r="DC1189">
            <v>0</v>
          </cell>
          <cell r="DD1189">
            <v>0</v>
          </cell>
          <cell r="DE1189">
            <v>0</v>
          </cell>
          <cell r="DF1189">
            <v>0</v>
          </cell>
          <cell r="DG1189">
            <v>0</v>
          </cell>
          <cell r="DH1189">
            <v>0</v>
          </cell>
          <cell r="DI1189">
            <v>0</v>
          </cell>
          <cell r="DJ1189">
            <v>0</v>
          </cell>
          <cell r="DK1189">
            <v>0</v>
          </cell>
          <cell r="DL1189">
            <v>0</v>
          </cell>
          <cell r="DM1189">
            <v>0</v>
          </cell>
          <cell r="DN1189">
            <v>0</v>
          </cell>
          <cell r="DO1189">
            <v>0</v>
          </cell>
          <cell r="DP1189">
            <v>0</v>
          </cell>
          <cell r="DQ1189">
            <v>0</v>
          </cell>
          <cell r="DR1189">
            <v>0</v>
          </cell>
          <cell r="DS1189">
            <v>0</v>
          </cell>
          <cell r="DT1189">
            <v>0</v>
          </cell>
          <cell r="DU1189">
            <v>0</v>
          </cell>
          <cell r="DV1189">
            <v>0</v>
          </cell>
          <cell r="DW1189">
            <v>0</v>
          </cell>
          <cell r="DX1189">
            <v>0</v>
          </cell>
          <cell r="DY1189">
            <v>0</v>
          </cell>
          <cell r="DZ1189">
            <v>0</v>
          </cell>
          <cell r="EA1189">
            <v>0</v>
          </cell>
          <cell r="EB1189">
            <v>0</v>
          </cell>
          <cell r="EC1189">
            <v>0</v>
          </cell>
          <cell r="ED1189">
            <v>0</v>
          </cell>
          <cell r="EE1189">
            <v>0</v>
          </cell>
          <cell r="EF1189">
            <v>0</v>
          </cell>
          <cell r="EG1189">
            <v>0</v>
          </cell>
          <cell r="EH1189">
            <v>0</v>
          </cell>
          <cell r="EI1189">
            <v>0</v>
          </cell>
          <cell r="EJ1189">
            <v>0</v>
          </cell>
          <cell r="EK1189">
            <v>0</v>
          </cell>
          <cell r="EL1189">
            <v>0</v>
          </cell>
          <cell r="EM1189">
            <v>0</v>
          </cell>
          <cell r="EN1189">
            <v>0</v>
          </cell>
          <cell r="EO1189">
            <v>0</v>
          </cell>
          <cell r="EP1189">
            <v>0</v>
          </cell>
          <cell r="EQ1189">
            <v>0</v>
          </cell>
          <cell r="ER1189">
            <v>0</v>
          </cell>
          <cell r="ES1189">
            <v>0</v>
          </cell>
          <cell r="ET1189">
            <v>0</v>
          </cell>
          <cell r="EU1189">
            <v>0</v>
          </cell>
          <cell r="EV1189">
            <v>0</v>
          </cell>
          <cell r="EW1189">
            <v>0</v>
          </cell>
          <cell r="EX1189">
            <v>0</v>
          </cell>
          <cell r="EY1189">
            <v>0</v>
          </cell>
          <cell r="EZ1189">
            <v>0</v>
          </cell>
          <cell r="FA1189">
            <v>0</v>
          </cell>
          <cell r="FB1189">
            <v>0</v>
          </cell>
          <cell r="FC1189">
            <v>0</v>
          </cell>
          <cell r="FD1189">
            <v>0</v>
          </cell>
          <cell r="FE1189">
            <v>0</v>
          </cell>
          <cell r="FF1189">
            <v>0</v>
          </cell>
          <cell r="FG1189">
            <v>0</v>
          </cell>
          <cell r="FH1189">
            <v>0</v>
          </cell>
          <cell r="FI1189">
            <v>0</v>
          </cell>
          <cell r="FJ1189">
            <v>0</v>
          </cell>
          <cell r="FK1189">
            <v>0</v>
          </cell>
          <cell r="FL1189">
            <v>0</v>
          </cell>
          <cell r="FM1189">
            <v>0</v>
          </cell>
          <cell r="FN1189">
            <v>0</v>
          </cell>
          <cell r="FO1189">
            <v>0</v>
          </cell>
          <cell r="FP1189">
            <v>0</v>
          </cell>
          <cell r="FQ1189">
            <v>0</v>
          </cell>
          <cell r="FR1189">
            <v>0</v>
          </cell>
          <cell r="FS1189">
            <v>0</v>
          </cell>
          <cell r="FT1189">
            <v>0</v>
          </cell>
          <cell r="FU1189">
            <v>0</v>
          </cell>
          <cell r="FV1189">
            <v>0</v>
          </cell>
          <cell r="FW1189">
            <v>0</v>
          </cell>
          <cell r="FX1189">
            <v>0</v>
          </cell>
          <cell r="FY1189">
            <v>0</v>
          </cell>
          <cell r="FZ1189">
            <v>0</v>
          </cell>
          <cell r="GA1189">
            <v>0</v>
          </cell>
          <cell r="GB1189">
            <v>0</v>
          </cell>
          <cell r="GC1189">
            <v>0</v>
          </cell>
          <cell r="GD1189">
            <v>0</v>
          </cell>
          <cell r="GE1189">
            <v>0</v>
          </cell>
          <cell r="GF1189">
            <v>0</v>
          </cell>
          <cell r="GG1189">
            <v>0</v>
          </cell>
          <cell r="GH1189">
            <v>0</v>
          </cell>
          <cell r="GI1189">
            <v>0</v>
          </cell>
          <cell r="GJ1189">
            <v>0</v>
          </cell>
          <cell r="GK1189">
            <v>0</v>
          </cell>
          <cell r="GL1189">
            <v>0</v>
          </cell>
          <cell r="GM1189">
            <v>0</v>
          </cell>
          <cell r="GN1189">
            <v>0</v>
          </cell>
          <cell r="GO1189">
            <v>0</v>
          </cell>
          <cell r="GP1189">
            <v>0</v>
          </cell>
          <cell r="GQ1189">
            <v>0</v>
          </cell>
          <cell r="GR1189">
            <v>0</v>
          </cell>
          <cell r="GS1189">
            <v>0</v>
          </cell>
          <cell r="GT1189">
            <v>0</v>
          </cell>
          <cell r="GU1189">
            <v>0</v>
          </cell>
          <cell r="GV1189">
            <v>0</v>
          </cell>
          <cell r="GW1189">
            <v>0</v>
          </cell>
          <cell r="GX1189">
            <v>0</v>
          </cell>
          <cell r="GY1189">
            <v>0</v>
          </cell>
          <cell r="GZ1189">
            <v>0</v>
          </cell>
          <cell r="HA1189">
            <v>0</v>
          </cell>
          <cell r="HB1189">
            <v>0</v>
          </cell>
          <cell r="HC1189">
            <v>0</v>
          </cell>
          <cell r="HD1189">
            <v>0</v>
          </cell>
          <cell r="HE1189">
            <v>0</v>
          </cell>
          <cell r="HF1189">
            <v>0</v>
          </cell>
          <cell r="HG1189">
            <v>0</v>
          </cell>
          <cell r="HH1189">
            <v>0</v>
          </cell>
          <cell r="HI1189">
            <v>0</v>
          </cell>
          <cell r="HJ1189">
            <v>0</v>
          </cell>
          <cell r="HK1189">
            <v>0</v>
          </cell>
          <cell r="HL1189">
            <v>0</v>
          </cell>
          <cell r="HM1189">
            <v>0</v>
          </cell>
          <cell r="HN1189">
            <v>0</v>
          </cell>
          <cell r="HO1189">
            <v>0</v>
          </cell>
          <cell r="HP1189">
            <v>0</v>
          </cell>
          <cell r="HQ1189">
            <v>0</v>
          </cell>
          <cell r="HR1189">
            <v>0</v>
          </cell>
          <cell r="HS1189">
            <v>0</v>
          </cell>
          <cell r="HT1189">
            <v>0</v>
          </cell>
          <cell r="HU1189">
            <v>0</v>
          </cell>
          <cell r="HV1189">
            <v>0</v>
          </cell>
          <cell r="HW1189">
            <v>0</v>
          </cell>
          <cell r="HX1189">
            <v>0</v>
          </cell>
          <cell r="HY1189">
            <v>0</v>
          </cell>
          <cell r="HZ1189">
            <v>0</v>
          </cell>
          <cell r="IA1189">
            <v>0</v>
          </cell>
          <cell r="IB1189">
            <v>0</v>
          </cell>
          <cell r="IC1189">
            <v>0</v>
          </cell>
          <cell r="ID1189">
            <v>0</v>
          </cell>
          <cell r="IE1189">
            <v>0</v>
          </cell>
          <cell r="IF1189">
            <v>0</v>
          </cell>
          <cell r="IG1189">
            <v>0</v>
          </cell>
          <cell r="IH1189">
            <v>0</v>
          </cell>
          <cell r="II1189">
            <v>0</v>
          </cell>
          <cell r="IJ1189">
            <v>0</v>
          </cell>
          <cell r="IK1189">
            <v>0</v>
          </cell>
          <cell r="IL1189">
            <v>0</v>
          </cell>
          <cell r="IM1189">
            <v>0</v>
          </cell>
          <cell r="IN1189">
            <v>0</v>
          </cell>
          <cell r="IO1189">
            <v>0</v>
          </cell>
          <cell r="IP1189">
            <v>0</v>
          </cell>
          <cell r="IQ1189">
            <v>0</v>
          </cell>
          <cell r="IR1189">
            <v>0</v>
          </cell>
          <cell r="IS1189">
            <v>0</v>
          </cell>
          <cell r="IT1189">
            <v>0</v>
          </cell>
          <cell r="IU1189">
            <v>0</v>
          </cell>
          <cell r="IV1189">
            <v>0</v>
          </cell>
          <cell r="IW1189">
            <v>0</v>
          </cell>
          <cell r="IX1189">
            <v>0</v>
          </cell>
          <cell r="IY1189">
            <v>0</v>
          </cell>
          <cell r="IZ1189">
            <v>0</v>
          </cell>
          <cell r="JA1189">
            <v>0</v>
          </cell>
          <cell r="JB1189">
            <v>0</v>
          </cell>
          <cell r="JC1189">
            <v>0</v>
          </cell>
          <cell r="JD1189">
            <v>0</v>
          </cell>
          <cell r="JE1189">
            <v>0</v>
          </cell>
          <cell r="JF1189">
            <v>0</v>
          </cell>
          <cell r="JG1189">
            <v>0</v>
          </cell>
          <cell r="JH1189">
            <v>0</v>
          </cell>
          <cell r="JI1189">
            <v>0</v>
          </cell>
          <cell r="JJ1189">
            <v>0</v>
          </cell>
          <cell r="JK1189">
            <v>0</v>
          </cell>
          <cell r="JL1189">
            <v>0</v>
          </cell>
          <cell r="JM1189">
            <v>0</v>
          </cell>
          <cell r="JN1189">
            <v>0</v>
          </cell>
          <cell r="JO1189">
            <v>0</v>
          </cell>
          <cell r="JP1189">
            <v>0</v>
          </cell>
          <cell r="JQ1189">
            <v>0</v>
          </cell>
        </row>
        <row r="1190">
          <cell r="D1190">
            <v>0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  <cell r="AK1190">
            <v>0</v>
          </cell>
          <cell r="AL1190">
            <v>0</v>
          </cell>
          <cell r="AM1190">
            <v>0</v>
          </cell>
          <cell r="AN1190">
            <v>0</v>
          </cell>
          <cell r="AO1190">
            <v>0</v>
          </cell>
          <cell r="AP1190">
            <v>0</v>
          </cell>
          <cell r="AQ1190">
            <v>0</v>
          </cell>
          <cell r="AR1190">
            <v>0</v>
          </cell>
          <cell r="AS1190">
            <v>0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0</v>
          </cell>
          <cell r="AY1190">
            <v>0</v>
          </cell>
          <cell r="AZ1190">
            <v>0</v>
          </cell>
          <cell r="BA1190">
            <v>0</v>
          </cell>
          <cell r="BB1190">
            <v>0</v>
          </cell>
          <cell r="BC1190">
            <v>0</v>
          </cell>
          <cell r="BD1190">
            <v>0</v>
          </cell>
          <cell r="BE1190">
            <v>0</v>
          </cell>
          <cell r="BF1190">
            <v>0</v>
          </cell>
          <cell r="BG1190">
            <v>0</v>
          </cell>
          <cell r="BH1190">
            <v>0</v>
          </cell>
          <cell r="BI1190">
            <v>0</v>
          </cell>
          <cell r="BJ1190">
            <v>0</v>
          </cell>
          <cell r="BK1190">
            <v>0</v>
          </cell>
          <cell r="BL1190">
            <v>0</v>
          </cell>
          <cell r="BM1190">
            <v>0</v>
          </cell>
          <cell r="BN1190">
            <v>0</v>
          </cell>
          <cell r="BO1190">
            <v>0</v>
          </cell>
          <cell r="BP1190">
            <v>0</v>
          </cell>
          <cell r="BQ1190">
            <v>0</v>
          </cell>
          <cell r="BR1190">
            <v>0</v>
          </cell>
          <cell r="BS1190">
            <v>0</v>
          </cell>
          <cell r="BT1190">
            <v>0</v>
          </cell>
          <cell r="BU1190">
            <v>0</v>
          </cell>
          <cell r="BV1190">
            <v>0</v>
          </cell>
          <cell r="BW1190">
            <v>0</v>
          </cell>
          <cell r="BX1190">
            <v>0</v>
          </cell>
          <cell r="BY1190">
            <v>0</v>
          </cell>
          <cell r="BZ1190">
            <v>0</v>
          </cell>
          <cell r="CA1190">
            <v>0</v>
          </cell>
          <cell r="CB1190">
            <v>0</v>
          </cell>
          <cell r="CC1190">
            <v>0</v>
          </cell>
          <cell r="CD1190">
            <v>0</v>
          </cell>
          <cell r="CE1190">
            <v>0</v>
          </cell>
          <cell r="CF1190">
            <v>0</v>
          </cell>
          <cell r="CG1190">
            <v>0</v>
          </cell>
          <cell r="CH1190">
            <v>0</v>
          </cell>
          <cell r="CI1190">
            <v>0</v>
          </cell>
          <cell r="CJ1190">
            <v>0</v>
          </cell>
          <cell r="CK1190">
            <v>0</v>
          </cell>
          <cell r="CL1190">
            <v>0</v>
          </cell>
          <cell r="CM1190">
            <v>0</v>
          </cell>
          <cell r="CN1190">
            <v>0</v>
          </cell>
          <cell r="CO1190">
            <v>0</v>
          </cell>
          <cell r="CP1190">
            <v>0</v>
          </cell>
          <cell r="CQ1190">
            <v>0</v>
          </cell>
          <cell r="CR1190">
            <v>0</v>
          </cell>
          <cell r="CS1190">
            <v>0</v>
          </cell>
          <cell r="CT1190">
            <v>0</v>
          </cell>
          <cell r="CU1190">
            <v>0</v>
          </cell>
          <cell r="CV1190">
            <v>0</v>
          </cell>
          <cell r="CW1190">
            <v>0</v>
          </cell>
          <cell r="CX1190">
            <v>0</v>
          </cell>
          <cell r="CY1190">
            <v>0</v>
          </cell>
          <cell r="CZ1190">
            <v>0</v>
          </cell>
          <cell r="DA1190">
            <v>0</v>
          </cell>
          <cell r="DB1190">
            <v>0</v>
          </cell>
          <cell r="DC1190">
            <v>0</v>
          </cell>
          <cell r="DD1190">
            <v>0</v>
          </cell>
          <cell r="DE1190">
            <v>0</v>
          </cell>
          <cell r="DF1190">
            <v>0</v>
          </cell>
          <cell r="DG1190">
            <v>0</v>
          </cell>
          <cell r="DH1190">
            <v>0</v>
          </cell>
          <cell r="DI1190">
            <v>0</v>
          </cell>
          <cell r="DJ1190">
            <v>0</v>
          </cell>
          <cell r="DK1190">
            <v>0</v>
          </cell>
          <cell r="DL1190">
            <v>0</v>
          </cell>
          <cell r="DM1190">
            <v>0</v>
          </cell>
          <cell r="DN1190">
            <v>0</v>
          </cell>
          <cell r="DO1190">
            <v>0</v>
          </cell>
          <cell r="DP1190">
            <v>0</v>
          </cell>
          <cell r="DQ1190">
            <v>0</v>
          </cell>
          <cell r="DR1190">
            <v>0</v>
          </cell>
          <cell r="DS1190">
            <v>0</v>
          </cell>
          <cell r="DT1190">
            <v>0</v>
          </cell>
          <cell r="DU1190">
            <v>0</v>
          </cell>
          <cell r="DV1190">
            <v>0</v>
          </cell>
          <cell r="DW1190">
            <v>0</v>
          </cell>
          <cell r="DX1190">
            <v>0</v>
          </cell>
          <cell r="DY1190">
            <v>0</v>
          </cell>
          <cell r="DZ1190">
            <v>0</v>
          </cell>
          <cell r="EA1190">
            <v>0</v>
          </cell>
          <cell r="EB1190">
            <v>0</v>
          </cell>
          <cell r="EC1190">
            <v>0</v>
          </cell>
          <cell r="ED1190">
            <v>0</v>
          </cell>
          <cell r="EE1190">
            <v>0</v>
          </cell>
          <cell r="EF1190">
            <v>0</v>
          </cell>
          <cell r="EG1190">
            <v>0</v>
          </cell>
          <cell r="EH1190">
            <v>0</v>
          </cell>
          <cell r="EI1190">
            <v>0</v>
          </cell>
          <cell r="EJ1190">
            <v>0</v>
          </cell>
          <cell r="EK1190">
            <v>0</v>
          </cell>
          <cell r="EL1190">
            <v>0</v>
          </cell>
          <cell r="EM1190">
            <v>0</v>
          </cell>
          <cell r="EN1190">
            <v>0</v>
          </cell>
          <cell r="EO1190">
            <v>0</v>
          </cell>
          <cell r="EP1190">
            <v>0</v>
          </cell>
          <cell r="EQ1190">
            <v>0</v>
          </cell>
          <cell r="ER1190">
            <v>0</v>
          </cell>
          <cell r="ES1190">
            <v>0</v>
          </cell>
          <cell r="ET1190">
            <v>0</v>
          </cell>
          <cell r="EU1190">
            <v>0</v>
          </cell>
          <cell r="EV1190">
            <v>0</v>
          </cell>
          <cell r="EW1190">
            <v>0</v>
          </cell>
          <cell r="EX1190">
            <v>0</v>
          </cell>
          <cell r="EY1190">
            <v>0</v>
          </cell>
          <cell r="EZ1190">
            <v>0</v>
          </cell>
          <cell r="FA1190">
            <v>0</v>
          </cell>
          <cell r="FB1190">
            <v>0</v>
          </cell>
          <cell r="FC1190">
            <v>0</v>
          </cell>
          <cell r="FD1190">
            <v>0</v>
          </cell>
          <cell r="FE1190">
            <v>0</v>
          </cell>
          <cell r="FF1190">
            <v>0</v>
          </cell>
          <cell r="FG1190">
            <v>0</v>
          </cell>
          <cell r="FH1190">
            <v>0</v>
          </cell>
          <cell r="FI1190">
            <v>0</v>
          </cell>
          <cell r="FJ1190">
            <v>0</v>
          </cell>
          <cell r="FK1190">
            <v>0</v>
          </cell>
          <cell r="FL1190">
            <v>0</v>
          </cell>
          <cell r="FM1190">
            <v>0</v>
          </cell>
          <cell r="FN1190">
            <v>0</v>
          </cell>
          <cell r="FO1190">
            <v>0</v>
          </cell>
          <cell r="FP1190">
            <v>0</v>
          </cell>
          <cell r="FQ1190">
            <v>0</v>
          </cell>
          <cell r="FR1190">
            <v>0</v>
          </cell>
          <cell r="FS1190">
            <v>0</v>
          </cell>
          <cell r="FT1190">
            <v>0</v>
          </cell>
          <cell r="FU1190">
            <v>0</v>
          </cell>
          <cell r="FV1190">
            <v>0</v>
          </cell>
          <cell r="FW1190">
            <v>0</v>
          </cell>
          <cell r="FX1190">
            <v>0</v>
          </cell>
          <cell r="FY1190">
            <v>0</v>
          </cell>
          <cell r="FZ1190">
            <v>0</v>
          </cell>
          <cell r="GA1190">
            <v>0</v>
          </cell>
          <cell r="GB1190">
            <v>0</v>
          </cell>
          <cell r="GC1190">
            <v>0</v>
          </cell>
          <cell r="GD1190">
            <v>0</v>
          </cell>
          <cell r="GE1190">
            <v>0</v>
          </cell>
          <cell r="GF1190">
            <v>0</v>
          </cell>
          <cell r="GG1190">
            <v>0</v>
          </cell>
          <cell r="GH1190">
            <v>0</v>
          </cell>
          <cell r="GI1190">
            <v>0</v>
          </cell>
          <cell r="GJ1190">
            <v>0</v>
          </cell>
          <cell r="GK1190">
            <v>0</v>
          </cell>
          <cell r="GL1190">
            <v>0</v>
          </cell>
          <cell r="GM1190">
            <v>0</v>
          </cell>
          <cell r="GN1190">
            <v>0</v>
          </cell>
          <cell r="GO1190">
            <v>0</v>
          </cell>
          <cell r="GP1190">
            <v>0</v>
          </cell>
          <cell r="GQ1190">
            <v>0</v>
          </cell>
          <cell r="GR1190">
            <v>0</v>
          </cell>
          <cell r="GS1190">
            <v>0</v>
          </cell>
          <cell r="GT1190">
            <v>0</v>
          </cell>
          <cell r="GU1190">
            <v>0</v>
          </cell>
          <cell r="GV1190">
            <v>0</v>
          </cell>
          <cell r="GW1190">
            <v>0</v>
          </cell>
          <cell r="GX1190">
            <v>0</v>
          </cell>
          <cell r="GY1190">
            <v>0</v>
          </cell>
          <cell r="GZ1190">
            <v>0</v>
          </cell>
          <cell r="HA1190">
            <v>0</v>
          </cell>
          <cell r="HB1190">
            <v>0</v>
          </cell>
          <cell r="HC1190">
            <v>0</v>
          </cell>
          <cell r="HD1190">
            <v>0</v>
          </cell>
          <cell r="HE1190">
            <v>0</v>
          </cell>
          <cell r="HF1190">
            <v>0</v>
          </cell>
          <cell r="HG1190">
            <v>0</v>
          </cell>
          <cell r="HH1190">
            <v>0</v>
          </cell>
          <cell r="HI1190">
            <v>0</v>
          </cell>
          <cell r="HJ1190">
            <v>0</v>
          </cell>
          <cell r="HK1190">
            <v>0</v>
          </cell>
          <cell r="HL1190">
            <v>0</v>
          </cell>
          <cell r="HM1190">
            <v>0</v>
          </cell>
          <cell r="HN1190">
            <v>0</v>
          </cell>
          <cell r="HO1190">
            <v>0</v>
          </cell>
          <cell r="HP1190">
            <v>0</v>
          </cell>
          <cell r="HQ1190">
            <v>0</v>
          </cell>
          <cell r="HR1190">
            <v>0</v>
          </cell>
          <cell r="HS1190">
            <v>0</v>
          </cell>
          <cell r="HT1190">
            <v>0</v>
          </cell>
          <cell r="HU1190">
            <v>0</v>
          </cell>
          <cell r="HV1190">
            <v>0</v>
          </cell>
          <cell r="HW1190">
            <v>0</v>
          </cell>
          <cell r="HX1190">
            <v>0</v>
          </cell>
          <cell r="HY1190">
            <v>0</v>
          </cell>
          <cell r="HZ1190">
            <v>0</v>
          </cell>
          <cell r="IA1190">
            <v>0</v>
          </cell>
          <cell r="IB1190">
            <v>0</v>
          </cell>
          <cell r="IC1190">
            <v>0</v>
          </cell>
          <cell r="ID1190">
            <v>0</v>
          </cell>
          <cell r="IE1190">
            <v>0</v>
          </cell>
          <cell r="IF1190">
            <v>0</v>
          </cell>
          <cell r="IG1190">
            <v>0</v>
          </cell>
          <cell r="IH1190">
            <v>0</v>
          </cell>
          <cell r="II1190">
            <v>0</v>
          </cell>
          <cell r="IJ1190">
            <v>0</v>
          </cell>
          <cell r="IK1190">
            <v>0</v>
          </cell>
          <cell r="IL1190">
            <v>0</v>
          </cell>
          <cell r="IM1190">
            <v>0</v>
          </cell>
          <cell r="IN1190">
            <v>0</v>
          </cell>
          <cell r="IO1190">
            <v>0</v>
          </cell>
          <cell r="IP1190">
            <v>0</v>
          </cell>
          <cell r="IQ1190">
            <v>0</v>
          </cell>
          <cell r="IR1190">
            <v>0</v>
          </cell>
          <cell r="IS1190">
            <v>0</v>
          </cell>
          <cell r="IT1190">
            <v>0</v>
          </cell>
          <cell r="IU1190">
            <v>0</v>
          </cell>
          <cell r="IV1190">
            <v>0</v>
          </cell>
          <cell r="IW1190">
            <v>0</v>
          </cell>
          <cell r="IX1190">
            <v>0</v>
          </cell>
          <cell r="IY1190">
            <v>0</v>
          </cell>
          <cell r="IZ1190">
            <v>0</v>
          </cell>
          <cell r="JA1190">
            <v>0</v>
          </cell>
          <cell r="JB1190">
            <v>0</v>
          </cell>
          <cell r="JC1190">
            <v>0</v>
          </cell>
          <cell r="JD1190">
            <v>0</v>
          </cell>
          <cell r="JE1190">
            <v>0</v>
          </cell>
          <cell r="JF1190">
            <v>0</v>
          </cell>
          <cell r="JG1190">
            <v>0</v>
          </cell>
          <cell r="JH1190">
            <v>0</v>
          </cell>
          <cell r="JI1190">
            <v>0</v>
          </cell>
          <cell r="JJ1190">
            <v>0</v>
          </cell>
          <cell r="JK1190">
            <v>0</v>
          </cell>
          <cell r="JL1190">
            <v>0</v>
          </cell>
          <cell r="JM1190">
            <v>0</v>
          </cell>
          <cell r="JN1190">
            <v>0</v>
          </cell>
          <cell r="JO1190">
            <v>0</v>
          </cell>
          <cell r="JP1190">
            <v>0</v>
          </cell>
          <cell r="JQ1190">
            <v>0</v>
          </cell>
        </row>
        <row r="1191">
          <cell r="D1191">
            <v>0</v>
          </cell>
          <cell r="F1191">
            <v>0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0</v>
          </cell>
          <cell r="Y1191">
            <v>0</v>
          </cell>
          <cell r="Z1191">
            <v>0</v>
          </cell>
          <cell r="AA1191">
            <v>0</v>
          </cell>
          <cell r="AB1191">
            <v>0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  <cell r="AG1191">
            <v>0</v>
          </cell>
          <cell r="AH1191">
            <v>0</v>
          </cell>
          <cell r="AI1191">
            <v>0</v>
          </cell>
          <cell r="AJ1191">
            <v>0</v>
          </cell>
          <cell r="AK1191">
            <v>0</v>
          </cell>
          <cell r="AL1191">
            <v>0</v>
          </cell>
          <cell r="AM1191">
            <v>0</v>
          </cell>
          <cell r="AN1191">
            <v>0</v>
          </cell>
          <cell r="AO1191">
            <v>0</v>
          </cell>
          <cell r="AP1191">
            <v>0</v>
          </cell>
          <cell r="AQ1191">
            <v>0</v>
          </cell>
          <cell r="AR1191">
            <v>0</v>
          </cell>
          <cell r="AS1191">
            <v>0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0</v>
          </cell>
          <cell r="AY1191">
            <v>0</v>
          </cell>
          <cell r="AZ1191">
            <v>0</v>
          </cell>
          <cell r="BA1191">
            <v>0</v>
          </cell>
          <cell r="BB1191">
            <v>0</v>
          </cell>
          <cell r="BC1191">
            <v>0</v>
          </cell>
          <cell r="BD1191">
            <v>0</v>
          </cell>
          <cell r="BE1191">
            <v>0</v>
          </cell>
          <cell r="BF1191">
            <v>0</v>
          </cell>
          <cell r="BG1191">
            <v>0</v>
          </cell>
          <cell r="BH1191">
            <v>0</v>
          </cell>
          <cell r="BI1191">
            <v>0</v>
          </cell>
          <cell r="BJ1191">
            <v>0</v>
          </cell>
          <cell r="BK1191">
            <v>0</v>
          </cell>
          <cell r="BL1191">
            <v>0</v>
          </cell>
          <cell r="BM1191">
            <v>0</v>
          </cell>
          <cell r="BN1191">
            <v>0</v>
          </cell>
          <cell r="BO1191">
            <v>0</v>
          </cell>
          <cell r="BP1191">
            <v>0</v>
          </cell>
          <cell r="BQ1191">
            <v>0</v>
          </cell>
          <cell r="BR1191">
            <v>0</v>
          </cell>
          <cell r="BS1191">
            <v>0</v>
          </cell>
          <cell r="BT1191">
            <v>0</v>
          </cell>
          <cell r="BU1191">
            <v>0</v>
          </cell>
          <cell r="BV1191">
            <v>0</v>
          </cell>
          <cell r="BW1191">
            <v>0</v>
          </cell>
          <cell r="BX1191">
            <v>0</v>
          </cell>
          <cell r="BY1191">
            <v>0</v>
          </cell>
          <cell r="BZ1191">
            <v>0</v>
          </cell>
          <cell r="CA1191">
            <v>0</v>
          </cell>
          <cell r="CB1191">
            <v>0</v>
          </cell>
          <cell r="CC1191">
            <v>0</v>
          </cell>
          <cell r="CD1191">
            <v>0</v>
          </cell>
          <cell r="CE1191">
            <v>0</v>
          </cell>
          <cell r="CF1191">
            <v>0</v>
          </cell>
          <cell r="CG1191">
            <v>0</v>
          </cell>
          <cell r="CH1191">
            <v>0</v>
          </cell>
          <cell r="CI1191">
            <v>0</v>
          </cell>
          <cell r="CJ1191">
            <v>0</v>
          </cell>
          <cell r="CK1191">
            <v>0</v>
          </cell>
          <cell r="CL1191">
            <v>0</v>
          </cell>
          <cell r="CM1191">
            <v>0</v>
          </cell>
          <cell r="CN1191">
            <v>0</v>
          </cell>
          <cell r="CO1191">
            <v>0</v>
          </cell>
          <cell r="CP1191">
            <v>0</v>
          </cell>
          <cell r="CQ1191">
            <v>0</v>
          </cell>
          <cell r="CR1191">
            <v>0</v>
          </cell>
          <cell r="CS1191">
            <v>0</v>
          </cell>
          <cell r="CT1191">
            <v>0</v>
          </cell>
          <cell r="CU1191">
            <v>0</v>
          </cell>
          <cell r="CV1191">
            <v>0</v>
          </cell>
          <cell r="CW1191">
            <v>0</v>
          </cell>
          <cell r="CX1191">
            <v>0</v>
          </cell>
          <cell r="CY1191">
            <v>0</v>
          </cell>
          <cell r="CZ1191">
            <v>0</v>
          </cell>
          <cell r="DA1191">
            <v>0</v>
          </cell>
          <cell r="DB1191">
            <v>0</v>
          </cell>
          <cell r="DC1191">
            <v>0</v>
          </cell>
          <cell r="DD1191">
            <v>0</v>
          </cell>
          <cell r="DE1191">
            <v>0</v>
          </cell>
          <cell r="DF1191">
            <v>0</v>
          </cell>
          <cell r="DG1191">
            <v>0</v>
          </cell>
          <cell r="DH1191">
            <v>0</v>
          </cell>
          <cell r="DI1191">
            <v>0</v>
          </cell>
          <cell r="DJ1191">
            <v>0</v>
          </cell>
          <cell r="DK1191">
            <v>0</v>
          </cell>
          <cell r="DL1191">
            <v>0</v>
          </cell>
          <cell r="DM1191">
            <v>0</v>
          </cell>
          <cell r="DN1191">
            <v>0</v>
          </cell>
          <cell r="DO1191">
            <v>0</v>
          </cell>
          <cell r="DP1191">
            <v>0</v>
          </cell>
          <cell r="DQ1191">
            <v>0</v>
          </cell>
          <cell r="DR1191">
            <v>0</v>
          </cell>
          <cell r="DS1191">
            <v>0</v>
          </cell>
          <cell r="DT1191">
            <v>0</v>
          </cell>
          <cell r="DU1191">
            <v>0</v>
          </cell>
          <cell r="DV1191">
            <v>0</v>
          </cell>
          <cell r="DW1191">
            <v>0</v>
          </cell>
          <cell r="DX1191">
            <v>0</v>
          </cell>
          <cell r="DY1191">
            <v>0</v>
          </cell>
          <cell r="DZ1191">
            <v>0</v>
          </cell>
          <cell r="EA1191">
            <v>0</v>
          </cell>
          <cell r="EB1191">
            <v>0</v>
          </cell>
          <cell r="EC1191">
            <v>0</v>
          </cell>
          <cell r="ED1191">
            <v>0</v>
          </cell>
          <cell r="EE1191">
            <v>0</v>
          </cell>
          <cell r="EF1191">
            <v>0</v>
          </cell>
          <cell r="EG1191">
            <v>0</v>
          </cell>
          <cell r="EH1191">
            <v>0</v>
          </cell>
          <cell r="EI1191">
            <v>0</v>
          </cell>
          <cell r="EJ1191">
            <v>0</v>
          </cell>
          <cell r="EK1191">
            <v>0</v>
          </cell>
          <cell r="EL1191">
            <v>0</v>
          </cell>
          <cell r="EM1191">
            <v>0</v>
          </cell>
          <cell r="EN1191">
            <v>0</v>
          </cell>
          <cell r="EO1191">
            <v>0</v>
          </cell>
          <cell r="EP1191">
            <v>0</v>
          </cell>
          <cell r="EQ1191">
            <v>0</v>
          </cell>
          <cell r="ER1191">
            <v>0</v>
          </cell>
          <cell r="ES1191">
            <v>0</v>
          </cell>
          <cell r="ET1191">
            <v>0</v>
          </cell>
          <cell r="EU1191">
            <v>0</v>
          </cell>
          <cell r="EV1191">
            <v>0</v>
          </cell>
          <cell r="EW1191">
            <v>0</v>
          </cell>
          <cell r="EX1191">
            <v>0</v>
          </cell>
          <cell r="EY1191">
            <v>0</v>
          </cell>
          <cell r="EZ1191">
            <v>0</v>
          </cell>
          <cell r="FA1191">
            <v>0</v>
          </cell>
          <cell r="FB1191">
            <v>0</v>
          </cell>
          <cell r="FC1191">
            <v>0</v>
          </cell>
          <cell r="FD1191">
            <v>0</v>
          </cell>
          <cell r="FE1191">
            <v>0</v>
          </cell>
          <cell r="FF1191">
            <v>0</v>
          </cell>
          <cell r="FG1191">
            <v>0</v>
          </cell>
          <cell r="FH1191">
            <v>0</v>
          </cell>
          <cell r="FI1191">
            <v>0</v>
          </cell>
          <cell r="FJ1191">
            <v>0</v>
          </cell>
          <cell r="FK1191">
            <v>0</v>
          </cell>
          <cell r="FL1191">
            <v>0</v>
          </cell>
          <cell r="FM1191">
            <v>0</v>
          </cell>
          <cell r="FN1191">
            <v>0</v>
          </cell>
          <cell r="FO1191">
            <v>0</v>
          </cell>
          <cell r="FP1191">
            <v>0</v>
          </cell>
          <cell r="FQ1191">
            <v>0</v>
          </cell>
          <cell r="FR1191">
            <v>0</v>
          </cell>
          <cell r="FS1191">
            <v>0</v>
          </cell>
          <cell r="FT1191">
            <v>0</v>
          </cell>
          <cell r="FU1191">
            <v>0</v>
          </cell>
          <cell r="FV1191">
            <v>0</v>
          </cell>
          <cell r="FW1191">
            <v>0</v>
          </cell>
          <cell r="FX1191">
            <v>0</v>
          </cell>
          <cell r="FY1191">
            <v>0</v>
          </cell>
          <cell r="FZ1191">
            <v>0</v>
          </cell>
          <cell r="GA1191">
            <v>0</v>
          </cell>
          <cell r="GB1191">
            <v>0</v>
          </cell>
          <cell r="GC1191">
            <v>0</v>
          </cell>
          <cell r="GD1191">
            <v>0</v>
          </cell>
          <cell r="GE1191">
            <v>0</v>
          </cell>
          <cell r="GF1191">
            <v>0</v>
          </cell>
          <cell r="GG1191">
            <v>0</v>
          </cell>
          <cell r="GH1191">
            <v>0</v>
          </cell>
          <cell r="GI1191">
            <v>0</v>
          </cell>
          <cell r="GJ1191">
            <v>0</v>
          </cell>
          <cell r="GK1191">
            <v>0</v>
          </cell>
          <cell r="GL1191">
            <v>0</v>
          </cell>
          <cell r="GM1191">
            <v>0</v>
          </cell>
          <cell r="GN1191">
            <v>0</v>
          </cell>
          <cell r="GO1191">
            <v>0</v>
          </cell>
          <cell r="GP1191">
            <v>0</v>
          </cell>
          <cell r="GQ1191">
            <v>0</v>
          </cell>
          <cell r="GR1191">
            <v>0</v>
          </cell>
          <cell r="GS1191">
            <v>0</v>
          </cell>
          <cell r="GT1191">
            <v>0</v>
          </cell>
          <cell r="GU1191">
            <v>0</v>
          </cell>
          <cell r="GV1191">
            <v>0</v>
          </cell>
          <cell r="GW1191">
            <v>0</v>
          </cell>
          <cell r="GX1191">
            <v>0</v>
          </cell>
          <cell r="GY1191">
            <v>0</v>
          </cell>
          <cell r="GZ1191">
            <v>0</v>
          </cell>
          <cell r="HA1191">
            <v>0</v>
          </cell>
          <cell r="HB1191">
            <v>0</v>
          </cell>
          <cell r="HC1191">
            <v>0</v>
          </cell>
          <cell r="HD1191">
            <v>0</v>
          </cell>
          <cell r="HE1191">
            <v>0</v>
          </cell>
          <cell r="HF1191">
            <v>0</v>
          </cell>
          <cell r="HG1191">
            <v>0</v>
          </cell>
          <cell r="HH1191">
            <v>0</v>
          </cell>
          <cell r="HI1191">
            <v>0</v>
          </cell>
          <cell r="HJ1191">
            <v>0</v>
          </cell>
          <cell r="HK1191">
            <v>0</v>
          </cell>
          <cell r="HL1191">
            <v>0</v>
          </cell>
          <cell r="HM1191">
            <v>0</v>
          </cell>
          <cell r="HN1191">
            <v>0</v>
          </cell>
          <cell r="HO1191">
            <v>0</v>
          </cell>
          <cell r="HP1191">
            <v>0</v>
          </cell>
          <cell r="HQ1191">
            <v>0</v>
          </cell>
          <cell r="HR1191">
            <v>0</v>
          </cell>
          <cell r="HS1191">
            <v>0</v>
          </cell>
          <cell r="HT1191">
            <v>0</v>
          </cell>
          <cell r="HU1191">
            <v>0</v>
          </cell>
          <cell r="HV1191">
            <v>0</v>
          </cell>
          <cell r="HW1191">
            <v>0</v>
          </cell>
          <cell r="HX1191">
            <v>0</v>
          </cell>
          <cell r="HY1191">
            <v>0</v>
          </cell>
          <cell r="HZ1191">
            <v>0</v>
          </cell>
          <cell r="IA1191">
            <v>0</v>
          </cell>
          <cell r="IB1191">
            <v>0</v>
          </cell>
          <cell r="IC1191">
            <v>0</v>
          </cell>
          <cell r="ID1191">
            <v>0</v>
          </cell>
          <cell r="IE1191">
            <v>0</v>
          </cell>
          <cell r="IF1191">
            <v>0</v>
          </cell>
          <cell r="IG1191">
            <v>0</v>
          </cell>
          <cell r="IH1191">
            <v>0</v>
          </cell>
          <cell r="II1191">
            <v>0</v>
          </cell>
          <cell r="IJ1191">
            <v>0</v>
          </cell>
          <cell r="IK1191">
            <v>0</v>
          </cell>
          <cell r="IL1191">
            <v>0</v>
          </cell>
          <cell r="IM1191">
            <v>0</v>
          </cell>
          <cell r="IN1191">
            <v>0</v>
          </cell>
          <cell r="IO1191">
            <v>0</v>
          </cell>
          <cell r="IP1191">
            <v>0</v>
          </cell>
          <cell r="IQ1191">
            <v>0</v>
          </cell>
          <cell r="IR1191">
            <v>0</v>
          </cell>
          <cell r="IS1191">
            <v>0</v>
          </cell>
          <cell r="IT1191">
            <v>0</v>
          </cell>
          <cell r="IU1191">
            <v>0</v>
          </cell>
          <cell r="IV1191">
            <v>0</v>
          </cell>
          <cell r="IW1191">
            <v>0</v>
          </cell>
          <cell r="IX1191">
            <v>0</v>
          </cell>
          <cell r="IY1191">
            <v>0</v>
          </cell>
          <cell r="IZ1191">
            <v>0</v>
          </cell>
          <cell r="JA1191">
            <v>0</v>
          </cell>
          <cell r="JB1191">
            <v>0</v>
          </cell>
          <cell r="JC1191">
            <v>0</v>
          </cell>
          <cell r="JD1191">
            <v>0</v>
          </cell>
          <cell r="JE1191">
            <v>0</v>
          </cell>
          <cell r="JF1191">
            <v>0</v>
          </cell>
          <cell r="JG1191">
            <v>0</v>
          </cell>
          <cell r="JH1191">
            <v>0</v>
          </cell>
          <cell r="JI1191">
            <v>0</v>
          </cell>
          <cell r="JJ1191">
            <v>0</v>
          </cell>
          <cell r="JK1191">
            <v>0</v>
          </cell>
          <cell r="JL1191">
            <v>0</v>
          </cell>
          <cell r="JM1191">
            <v>0</v>
          </cell>
          <cell r="JN1191">
            <v>0</v>
          </cell>
          <cell r="JO1191">
            <v>0</v>
          </cell>
          <cell r="JP1191">
            <v>0</v>
          </cell>
          <cell r="JQ1191">
            <v>0</v>
          </cell>
        </row>
        <row r="1192">
          <cell r="D1192">
            <v>0</v>
          </cell>
          <cell r="F1192">
            <v>0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0</v>
          </cell>
          <cell r="Y1192">
            <v>0</v>
          </cell>
          <cell r="Z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  <cell r="AG1192">
            <v>0</v>
          </cell>
          <cell r="AH1192">
            <v>0</v>
          </cell>
          <cell r="AI1192">
            <v>0</v>
          </cell>
          <cell r="AJ1192">
            <v>0</v>
          </cell>
          <cell r="AK1192">
            <v>0</v>
          </cell>
          <cell r="AL1192">
            <v>0</v>
          </cell>
          <cell r="AM1192">
            <v>0</v>
          </cell>
          <cell r="AN1192">
            <v>0</v>
          </cell>
          <cell r="AO1192">
            <v>0</v>
          </cell>
          <cell r="AP1192">
            <v>0</v>
          </cell>
          <cell r="AQ1192">
            <v>0</v>
          </cell>
          <cell r="AR1192">
            <v>0</v>
          </cell>
          <cell r="AS1192">
            <v>0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0</v>
          </cell>
          <cell r="AY1192">
            <v>0</v>
          </cell>
          <cell r="AZ1192">
            <v>0</v>
          </cell>
          <cell r="BA1192">
            <v>0</v>
          </cell>
          <cell r="BB1192">
            <v>0</v>
          </cell>
          <cell r="BC1192">
            <v>0</v>
          </cell>
          <cell r="BD1192">
            <v>0</v>
          </cell>
          <cell r="BE1192">
            <v>0</v>
          </cell>
          <cell r="BF1192">
            <v>0</v>
          </cell>
          <cell r="BG1192">
            <v>0</v>
          </cell>
          <cell r="BH1192">
            <v>0</v>
          </cell>
          <cell r="BI1192">
            <v>0</v>
          </cell>
          <cell r="BJ1192">
            <v>0</v>
          </cell>
          <cell r="BK1192">
            <v>0</v>
          </cell>
          <cell r="BL1192">
            <v>0</v>
          </cell>
          <cell r="BM1192">
            <v>0</v>
          </cell>
          <cell r="BN1192">
            <v>0</v>
          </cell>
          <cell r="BO1192">
            <v>0</v>
          </cell>
          <cell r="BP1192">
            <v>0</v>
          </cell>
          <cell r="BQ1192">
            <v>0</v>
          </cell>
          <cell r="BR1192">
            <v>0</v>
          </cell>
          <cell r="BS1192">
            <v>0</v>
          </cell>
          <cell r="BT1192">
            <v>0</v>
          </cell>
          <cell r="BU1192">
            <v>0</v>
          </cell>
          <cell r="BV1192">
            <v>0</v>
          </cell>
          <cell r="BW1192">
            <v>0</v>
          </cell>
          <cell r="BX1192">
            <v>0</v>
          </cell>
          <cell r="BY1192">
            <v>0</v>
          </cell>
          <cell r="BZ1192">
            <v>0</v>
          </cell>
          <cell r="CA1192">
            <v>0</v>
          </cell>
          <cell r="CB1192">
            <v>0</v>
          </cell>
          <cell r="CC1192">
            <v>0</v>
          </cell>
          <cell r="CD1192">
            <v>0</v>
          </cell>
          <cell r="CE1192">
            <v>0</v>
          </cell>
          <cell r="CF1192">
            <v>0</v>
          </cell>
          <cell r="CG1192">
            <v>0</v>
          </cell>
          <cell r="CH1192">
            <v>0</v>
          </cell>
          <cell r="CI1192">
            <v>0</v>
          </cell>
          <cell r="CJ1192">
            <v>0</v>
          </cell>
          <cell r="CK1192">
            <v>0</v>
          </cell>
          <cell r="CL1192">
            <v>0</v>
          </cell>
          <cell r="CM1192">
            <v>0</v>
          </cell>
          <cell r="CN1192">
            <v>0</v>
          </cell>
          <cell r="CO1192">
            <v>0</v>
          </cell>
          <cell r="CP1192">
            <v>0</v>
          </cell>
          <cell r="CQ1192">
            <v>0</v>
          </cell>
          <cell r="CR1192">
            <v>0</v>
          </cell>
          <cell r="CS1192">
            <v>0</v>
          </cell>
          <cell r="CT1192">
            <v>0</v>
          </cell>
          <cell r="CU1192">
            <v>0</v>
          </cell>
          <cell r="CV1192">
            <v>0</v>
          </cell>
          <cell r="CW1192">
            <v>0</v>
          </cell>
          <cell r="CX1192">
            <v>0</v>
          </cell>
          <cell r="CY1192">
            <v>0</v>
          </cell>
          <cell r="CZ1192">
            <v>0</v>
          </cell>
          <cell r="DA1192">
            <v>0</v>
          </cell>
          <cell r="DB1192">
            <v>0</v>
          </cell>
          <cell r="DC1192">
            <v>0</v>
          </cell>
          <cell r="DD1192">
            <v>0</v>
          </cell>
          <cell r="DE1192">
            <v>0</v>
          </cell>
          <cell r="DF1192">
            <v>0</v>
          </cell>
          <cell r="DG1192">
            <v>0</v>
          </cell>
          <cell r="DH1192">
            <v>0</v>
          </cell>
          <cell r="DI1192">
            <v>0</v>
          </cell>
          <cell r="DJ1192">
            <v>0</v>
          </cell>
          <cell r="DK1192">
            <v>0</v>
          </cell>
          <cell r="DL1192">
            <v>0</v>
          </cell>
          <cell r="DM1192">
            <v>0</v>
          </cell>
          <cell r="DN1192">
            <v>0</v>
          </cell>
          <cell r="DO1192">
            <v>0</v>
          </cell>
          <cell r="DP1192">
            <v>0</v>
          </cell>
          <cell r="DQ1192">
            <v>0</v>
          </cell>
          <cell r="DR1192">
            <v>0</v>
          </cell>
          <cell r="DS1192">
            <v>0</v>
          </cell>
          <cell r="DT1192">
            <v>0</v>
          </cell>
          <cell r="DU1192">
            <v>0</v>
          </cell>
          <cell r="DV1192">
            <v>0</v>
          </cell>
          <cell r="DW1192">
            <v>0</v>
          </cell>
          <cell r="DX1192">
            <v>0</v>
          </cell>
          <cell r="DY1192">
            <v>0</v>
          </cell>
          <cell r="DZ1192">
            <v>0</v>
          </cell>
          <cell r="EA1192">
            <v>0</v>
          </cell>
          <cell r="EB1192">
            <v>0</v>
          </cell>
          <cell r="EC1192">
            <v>0</v>
          </cell>
          <cell r="ED1192">
            <v>0</v>
          </cell>
          <cell r="EE1192">
            <v>0</v>
          </cell>
          <cell r="EF1192">
            <v>0</v>
          </cell>
          <cell r="EG1192">
            <v>0</v>
          </cell>
          <cell r="EH1192">
            <v>0</v>
          </cell>
          <cell r="EI1192">
            <v>0</v>
          </cell>
          <cell r="EJ1192">
            <v>0</v>
          </cell>
          <cell r="EK1192">
            <v>0</v>
          </cell>
          <cell r="EL1192">
            <v>0</v>
          </cell>
          <cell r="EM1192">
            <v>0</v>
          </cell>
          <cell r="EN1192">
            <v>0</v>
          </cell>
          <cell r="EO1192">
            <v>0</v>
          </cell>
          <cell r="EP1192">
            <v>0</v>
          </cell>
          <cell r="EQ1192">
            <v>0</v>
          </cell>
          <cell r="ER1192">
            <v>0</v>
          </cell>
          <cell r="ES1192">
            <v>0</v>
          </cell>
          <cell r="ET1192">
            <v>0</v>
          </cell>
          <cell r="EU1192">
            <v>0</v>
          </cell>
          <cell r="EV1192">
            <v>0</v>
          </cell>
          <cell r="EW1192">
            <v>0</v>
          </cell>
          <cell r="EX1192">
            <v>0</v>
          </cell>
          <cell r="EY1192">
            <v>0</v>
          </cell>
          <cell r="EZ1192">
            <v>0</v>
          </cell>
          <cell r="FA1192">
            <v>0</v>
          </cell>
          <cell r="FB1192">
            <v>0</v>
          </cell>
          <cell r="FC1192">
            <v>0</v>
          </cell>
          <cell r="FD1192">
            <v>0</v>
          </cell>
          <cell r="FE1192">
            <v>0</v>
          </cell>
          <cell r="FF1192">
            <v>0</v>
          </cell>
          <cell r="FG1192">
            <v>0</v>
          </cell>
          <cell r="FH1192">
            <v>0</v>
          </cell>
          <cell r="FI1192">
            <v>0</v>
          </cell>
          <cell r="FJ1192">
            <v>0</v>
          </cell>
          <cell r="FK1192">
            <v>0</v>
          </cell>
          <cell r="FL1192">
            <v>0</v>
          </cell>
          <cell r="FM1192">
            <v>0</v>
          </cell>
          <cell r="FN1192">
            <v>0</v>
          </cell>
          <cell r="FO1192">
            <v>0</v>
          </cell>
          <cell r="FP1192">
            <v>0</v>
          </cell>
          <cell r="FQ1192">
            <v>0</v>
          </cell>
          <cell r="FR1192">
            <v>0</v>
          </cell>
          <cell r="FS1192">
            <v>0</v>
          </cell>
          <cell r="FT1192">
            <v>0</v>
          </cell>
          <cell r="FU1192">
            <v>0</v>
          </cell>
          <cell r="FV1192">
            <v>0</v>
          </cell>
          <cell r="FW1192">
            <v>0</v>
          </cell>
          <cell r="FX1192">
            <v>0</v>
          </cell>
          <cell r="FY1192">
            <v>0</v>
          </cell>
          <cell r="FZ1192">
            <v>0</v>
          </cell>
          <cell r="GA1192">
            <v>0</v>
          </cell>
          <cell r="GB1192">
            <v>0</v>
          </cell>
          <cell r="GC1192">
            <v>0</v>
          </cell>
          <cell r="GD1192">
            <v>0</v>
          </cell>
          <cell r="GE1192">
            <v>0</v>
          </cell>
          <cell r="GF1192">
            <v>0</v>
          </cell>
          <cell r="GG1192">
            <v>0</v>
          </cell>
          <cell r="GH1192">
            <v>0</v>
          </cell>
          <cell r="GI1192">
            <v>0</v>
          </cell>
          <cell r="GJ1192">
            <v>0</v>
          </cell>
          <cell r="GK1192">
            <v>0</v>
          </cell>
          <cell r="GL1192">
            <v>0</v>
          </cell>
          <cell r="GM1192">
            <v>0</v>
          </cell>
          <cell r="GN1192">
            <v>0</v>
          </cell>
          <cell r="GO1192">
            <v>0</v>
          </cell>
          <cell r="GP1192">
            <v>0</v>
          </cell>
          <cell r="GQ1192">
            <v>0</v>
          </cell>
          <cell r="GR1192">
            <v>0</v>
          </cell>
          <cell r="GS1192">
            <v>0</v>
          </cell>
          <cell r="GT1192">
            <v>0</v>
          </cell>
          <cell r="GU1192">
            <v>0</v>
          </cell>
          <cell r="GV1192">
            <v>0</v>
          </cell>
          <cell r="GW1192">
            <v>0</v>
          </cell>
          <cell r="GX1192">
            <v>0</v>
          </cell>
          <cell r="GY1192">
            <v>0</v>
          </cell>
          <cell r="GZ1192">
            <v>0</v>
          </cell>
          <cell r="HA1192">
            <v>0</v>
          </cell>
          <cell r="HB1192">
            <v>0</v>
          </cell>
          <cell r="HC1192">
            <v>0</v>
          </cell>
          <cell r="HD1192">
            <v>0</v>
          </cell>
          <cell r="HE1192">
            <v>0</v>
          </cell>
          <cell r="HF1192">
            <v>0</v>
          </cell>
          <cell r="HG1192">
            <v>0</v>
          </cell>
          <cell r="HH1192">
            <v>0</v>
          </cell>
          <cell r="HI1192">
            <v>0</v>
          </cell>
          <cell r="HJ1192">
            <v>0</v>
          </cell>
          <cell r="HK1192">
            <v>0</v>
          </cell>
          <cell r="HL1192">
            <v>0</v>
          </cell>
          <cell r="HM1192">
            <v>0</v>
          </cell>
          <cell r="HN1192">
            <v>0</v>
          </cell>
          <cell r="HO1192">
            <v>0</v>
          </cell>
          <cell r="HP1192">
            <v>0</v>
          </cell>
          <cell r="HQ1192">
            <v>0</v>
          </cell>
          <cell r="HR1192">
            <v>0</v>
          </cell>
          <cell r="HS1192">
            <v>0</v>
          </cell>
          <cell r="HT1192">
            <v>0</v>
          </cell>
          <cell r="HU1192">
            <v>0</v>
          </cell>
          <cell r="HV1192">
            <v>0</v>
          </cell>
          <cell r="HW1192">
            <v>0</v>
          </cell>
          <cell r="HX1192">
            <v>0</v>
          </cell>
          <cell r="HY1192">
            <v>0</v>
          </cell>
          <cell r="HZ1192">
            <v>0</v>
          </cell>
          <cell r="IA1192">
            <v>0</v>
          </cell>
          <cell r="IB1192">
            <v>0</v>
          </cell>
          <cell r="IC1192">
            <v>0</v>
          </cell>
          <cell r="ID1192">
            <v>0</v>
          </cell>
          <cell r="IE1192">
            <v>0</v>
          </cell>
          <cell r="IF1192">
            <v>0</v>
          </cell>
          <cell r="IG1192">
            <v>0</v>
          </cell>
          <cell r="IH1192">
            <v>0</v>
          </cell>
          <cell r="II1192">
            <v>0</v>
          </cell>
          <cell r="IJ1192">
            <v>0</v>
          </cell>
          <cell r="IK1192">
            <v>0</v>
          </cell>
          <cell r="IL1192">
            <v>0</v>
          </cell>
          <cell r="IM1192">
            <v>0</v>
          </cell>
          <cell r="IN1192">
            <v>0</v>
          </cell>
          <cell r="IO1192">
            <v>0</v>
          </cell>
          <cell r="IP1192">
            <v>0</v>
          </cell>
          <cell r="IQ1192">
            <v>0</v>
          </cell>
          <cell r="IR1192">
            <v>0</v>
          </cell>
          <cell r="IS1192">
            <v>0</v>
          </cell>
          <cell r="IT1192">
            <v>0</v>
          </cell>
          <cell r="IU1192">
            <v>0</v>
          </cell>
          <cell r="IV1192">
            <v>0</v>
          </cell>
          <cell r="IW1192">
            <v>0</v>
          </cell>
          <cell r="IX1192">
            <v>0</v>
          </cell>
          <cell r="IY1192">
            <v>0</v>
          </cell>
          <cell r="IZ1192">
            <v>0</v>
          </cell>
          <cell r="JA1192">
            <v>0</v>
          </cell>
          <cell r="JB1192">
            <v>0</v>
          </cell>
          <cell r="JC1192">
            <v>0</v>
          </cell>
          <cell r="JD1192">
            <v>0</v>
          </cell>
          <cell r="JE1192">
            <v>0</v>
          </cell>
          <cell r="JF1192">
            <v>0</v>
          </cell>
          <cell r="JG1192">
            <v>0</v>
          </cell>
          <cell r="JH1192">
            <v>0</v>
          </cell>
          <cell r="JI1192">
            <v>0</v>
          </cell>
          <cell r="JJ1192">
            <v>0</v>
          </cell>
          <cell r="JK1192">
            <v>0</v>
          </cell>
          <cell r="JL1192">
            <v>0</v>
          </cell>
          <cell r="JM1192">
            <v>0</v>
          </cell>
          <cell r="JN1192">
            <v>0</v>
          </cell>
          <cell r="JO1192">
            <v>0</v>
          </cell>
          <cell r="JP1192">
            <v>0</v>
          </cell>
          <cell r="JQ1192">
            <v>0</v>
          </cell>
        </row>
        <row r="1193">
          <cell r="D1193">
            <v>0</v>
          </cell>
          <cell r="F1193">
            <v>0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0</v>
          </cell>
          <cell r="V1193">
            <v>0</v>
          </cell>
          <cell r="W1193">
            <v>0</v>
          </cell>
          <cell r="X1193">
            <v>0</v>
          </cell>
          <cell r="Y1193">
            <v>0</v>
          </cell>
          <cell r="Z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0</v>
          </cell>
          <cell r="AE1193">
            <v>0</v>
          </cell>
          <cell r="AF1193">
            <v>0</v>
          </cell>
          <cell r="AG1193">
            <v>0</v>
          </cell>
          <cell r="AH1193">
            <v>0</v>
          </cell>
          <cell r="AI1193">
            <v>0</v>
          </cell>
          <cell r="AJ1193">
            <v>0</v>
          </cell>
          <cell r="AK1193">
            <v>0</v>
          </cell>
          <cell r="AL1193">
            <v>0</v>
          </cell>
          <cell r="AM1193">
            <v>0</v>
          </cell>
          <cell r="AN1193">
            <v>0</v>
          </cell>
          <cell r="AO1193">
            <v>0</v>
          </cell>
          <cell r="AP1193">
            <v>0</v>
          </cell>
          <cell r="AQ1193">
            <v>0</v>
          </cell>
          <cell r="AR1193">
            <v>0</v>
          </cell>
          <cell r="AS1193">
            <v>0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0</v>
          </cell>
          <cell r="AY1193">
            <v>0</v>
          </cell>
          <cell r="AZ1193">
            <v>0</v>
          </cell>
          <cell r="BA1193">
            <v>0</v>
          </cell>
          <cell r="BB1193">
            <v>0</v>
          </cell>
          <cell r="BC1193">
            <v>0</v>
          </cell>
          <cell r="BD1193">
            <v>0</v>
          </cell>
          <cell r="BE1193">
            <v>0</v>
          </cell>
          <cell r="BF1193">
            <v>0</v>
          </cell>
          <cell r="BG1193">
            <v>0</v>
          </cell>
          <cell r="BH1193">
            <v>0</v>
          </cell>
          <cell r="BI1193">
            <v>0</v>
          </cell>
          <cell r="BJ1193">
            <v>0</v>
          </cell>
          <cell r="BK1193">
            <v>0</v>
          </cell>
          <cell r="BL1193">
            <v>0</v>
          </cell>
          <cell r="BM1193">
            <v>0</v>
          </cell>
          <cell r="BN1193">
            <v>0</v>
          </cell>
          <cell r="BO1193">
            <v>0</v>
          </cell>
          <cell r="BP1193">
            <v>0</v>
          </cell>
          <cell r="BQ1193">
            <v>0</v>
          </cell>
          <cell r="BR1193">
            <v>0</v>
          </cell>
          <cell r="BS1193">
            <v>0</v>
          </cell>
          <cell r="BT1193">
            <v>0</v>
          </cell>
          <cell r="BU1193">
            <v>0</v>
          </cell>
          <cell r="BV1193">
            <v>0</v>
          </cell>
          <cell r="BW1193">
            <v>0</v>
          </cell>
          <cell r="BX1193">
            <v>0</v>
          </cell>
          <cell r="BY1193">
            <v>0</v>
          </cell>
          <cell r="BZ1193">
            <v>0</v>
          </cell>
          <cell r="CA1193">
            <v>0</v>
          </cell>
          <cell r="CB1193">
            <v>0</v>
          </cell>
          <cell r="CC1193">
            <v>0</v>
          </cell>
          <cell r="CD1193">
            <v>0</v>
          </cell>
          <cell r="CE1193">
            <v>0</v>
          </cell>
          <cell r="CF1193">
            <v>0</v>
          </cell>
          <cell r="CG1193">
            <v>0</v>
          </cell>
          <cell r="CH1193">
            <v>0</v>
          </cell>
          <cell r="CI1193">
            <v>0</v>
          </cell>
          <cell r="CJ1193">
            <v>0</v>
          </cell>
          <cell r="CK1193">
            <v>0</v>
          </cell>
          <cell r="CL1193">
            <v>0</v>
          </cell>
          <cell r="CM1193">
            <v>0</v>
          </cell>
          <cell r="CN1193">
            <v>0</v>
          </cell>
          <cell r="CO1193">
            <v>0</v>
          </cell>
          <cell r="CP1193">
            <v>0</v>
          </cell>
          <cell r="CQ1193">
            <v>0</v>
          </cell>
          <cell r="CR1193">
            <v>0</v>
          </cell>
          <cell r="CS1193">
            <v>0</v>
          </cell>
          <cell r="CT1193">
            <v>0</v>
          </cell>
          <cell r="CU1193">
            <v>0</v>
          </cell>
          <cell r="CV1193">
            <v>0</v>
          </cell>
          <cell r="CW1193">
            <v>0</v>
          </cell>
          <cell r="CX1193">
            <v>0</v>
          </cell>
          <cell r="CY1193">
            <v>0</v>
          </cell>
          <cell r="CZ1193">
            <v>0</v>
          </cell>
          <cell r="DA1193">
            <v>0</v>
          </cell>
          <cell r="DB1193">
            <v>0</v>
          </cell>
          <cell r="DC1193">
            <v>0</v>
          </cell>
          <cell r="DD1193">
            <v>0</v>
          </cell>
          <cell r="DE1193">
            <v>0</v>
          </cell>
          <cell r="DF1193">
            <v>0</v>
          </cell>
          <cell r="DG1193">
            <v>0</v>
          </cell>
          <cell r="DH1193">
            <v>0</v>
          </cell>
          <cell r="DI1193">
            <v>0</v>
          </cell>
          <cell r="DJ1193">
            <v>0</v>
          </cell>
          <cell r="DK1193">
            <v>0</v>
          </cell>
          <cell r="DL1193">
            <v>0</v>
          </cell>
          <cell r="DM1193">
            <v>0</v>
          </cell>
          <cell r="DN1193">
            <v>0</v>
          </cell>
          <cell r="DO1193">
            <v>0</v>
          </cell>
          <cell r="DP1193">
            <v>0</v>
          </cell>
          <cell r="DQ1193">
            <v>0</v>
          </cell>
          <cell r="DR1193">
            <v>0</v>
          </cell>
          <cell r="DS1193">
            <v>0</v>
          </cell>
          <cell r="DT1193">
            <v>0</v>
          </cell>
          <cell r="DU1193">
            <v>0</v>
          </cell>
          <cell r="DV1193">
            <v>0</v>
          </cell>
          <cell r="DW1193">
            <v>0</v>
          </cell>
          <cell r="DX1193">
            <v>0</v>
          </cell>
          <cell r="DY1193">
            <v>0</v>
          </cell>
          <cell r="DZ1193">
            <v>0</v>
          </cell>
          <cell r="EA1193">
            <v>0</v>
          </cell>
          <cell r="EB1193">
            <v>0</v>
          </cell>
          <cell r="EC1193">
            <v>0</v>
          </cell>
          <cell r="ED1193">
            <v>0</v>
          </cell>
          <cell r="EE1193">
            <v>0</v>
          </cell>
          <cell r="EF1193">
            <v>0</v>
          </cell>
          <cell r="EG1193">
            <v>0</v>
          </cell>
          <cell r="EH1193">
            <v>0</v>
          </cell>
          <cell r="EI1193">
            <v>0</v>
          </cell>
          <cell r="EJ1193">
            <v>0</v>
          </cell>
          <cell r="EK1193">
            <v>0</v>
          </cell>
          <cell r="EL1193">
            <v>0</v>
          </cell>
          <cell r="EM1193">
            <v>0</v>
          </cell>
          <cell r="EN1193">
            <v>0</v>
          </cell>
          <cell r="EO1193">
            <v>0</v>
          </cell>
          <cell r="EP1193">
            <v>0</v>
          </cell>
          <cell r="EQ1193">
            <v>0</v>
          </cell>
          <cell r="ER1193">
            <v>0</v>
          </cell>
          <cell r="ES1193">
            <v>0</v>
          </cell>
          <cell r="ET1193">
            <v>0</v>
          </cell>
          <cell r="EU1193">
            <v>0</v>
          </cell>
          <cell r="EV1193">
            <v>0</v>
          </cell>
          <cell r="EW1193">
            <v>0</v>
          </cell>
          <cell r="EX1193">
            <v>0</v>
          </cell>
          <cell r="EY1193">
            <v>0</v>
          </cell>
          <cell r="EZ1193">
            <v>0</v>
          </cell>
          <cell r="FA1193">
            <v>0</v>
          </cell>
          <cell r="FB1193">
            <v>0</v>
          </cell>
          <cell r="FC1193">
            <v>0</v>
          </cell>
          <cell r="FD1193">
            <v>0</v>
          </cell>
          <cell r="FE1193">
            <v>0</v>
          </cell>
          <cell r="FF1193">
            <v>0</v>
          </cell>
          <cell r="FG1193">
            <v>0</v>
          </cell>
          <cell r="FH1193">
            <v>0</v>
          </cell>
          <cell r="FI1193">
            <v>0</v>
          </cell>
          <cell r="FJ1193">
            <v>0</v>
          </cell>
          <cell r="FK1193">
            <v>0</v>
          </cell>
          <cell r="FL1193">
            <v>0</v>
          </cell>
          <cell r="FM1193">
            <v>0</v>
          </cell>
          <cell r="FN1193">
            <v>0</v>
          </cell>
          <cell r="FO1193">
            <v>0</v>
          </cell>
          <cell r="FP1193">
            <v>0</v>
          </cell>
          <cell r="FQ1193">
            <v>0</v>
          </cell>
          <cell r="FR1193">
            <v>0</v>
          </cell>
          <cell r="FS1193">
            <v>0</v>
          </cell>
          <cell r="FT1193">
            <v>0</v>
          </cell>
          <cell r="FU1193">
            <v>0</v>
          </cell>
          <cell r="FV1193">
            <v>0</v>
          </cell>
          <cell r="FW1193">
            <v>0</v>
          </cell>
          <cell r="FX1193">
            <v>0</v>
          </cell>
          <cell r="FY1193">
            <v>0</v>
          </cell>
          <cell r="FZ1193">
            <v>0</v>
          </cell>
          <cell r="GA1193">
            <v>0</v>
          </cell>
          <cell r="GB1193">
            <v>0</v>
          </cell>
          <cell r="GC1193">
            <v>0</v>
          </cell>
          <cell r="GD1193">
            <v>0</v>
          </cell>
          <cell r="GE1193">
            <v>0</v>
          </cell>
          <cell r="GF1193">
            <v>0</v>
          </cell>
          <cell r="GG1193">
            <v>0</v>
          </cell>
          <cell r="GH1193">
            <v>0</v>
          </cell>
          <cell r="GI1193">
            <v>0</v>
          </cell>
          <cell r="GJ1193">
            <v>0</v>
          </cell>
          <cell r="GK1193">
            <v>0</v>
          </cell>
          <cell r="GL1193">
            <v>0</v>
          </cell>
          <cell r="GM1193">
            <v>0</v>
          </cell>
          <cell r="GN1193">
            <v>0</v>
          </cell>
          <cell r="GO1193">
            <v>0</v>
          </cell>
          <cell r="GP1193">
            <v>0</v>
          </cell>
          <cell r="GQ1193">
            <v>0</v>
          </cell>
          <cell r="GR1193">
            <v>0</v>
          </cell>
          <cell r="GS1193">
            <v>0</v>
          </cell>
          <cell r="GT1193">
            <v>0</v>
          </cell>
          <cell r="GU1193">
            <v>0</v>
          </cell>
          <cell r="GV1193">
            <v>0</v>
          </cell>
          <cell r="GW1193">
            <v>0</v>
          </cell>
          <cell r="GX1193">
            <v>0</v>
          </cell>
          <cell r="GY1193">
            <v>0</v>
          </cell>
          <cell r="GZ1193">
            <v>0</v>
          </cell>
          <cell r="HA1193">
            <v>0</v>
          </cell>
          <cell r="HB1193">
            <v>0</v>
          </cell>
          <cell r="HC1193">
            <v>0</v>
          </cell>
          <cell r="HD1193">
            <v>0</v>
          </cell>
          <cell r="HE1193">
            <v>0</v>
          </cell>
          <cell r="HF1193">
            <v>0</v>
          </cell>
          <cell r="HG1193">
            <v>0</v>
          </cell>
          <cell r="HH1193">
            <v>0</v>
          </cell>
          <cell r="HI1193">
            <v>0</v>
          </cell>
          <cell r="HJ1193">
            <v>0</v>
          </cell>
          <cell r="HK1193">
            <v>0</v>
          </cell>
          <cell r="HL1193">
            <v>0</v>
          </cell>
          <cell r="HM1193">
            <v>0</v>
          </cell>
          <cell r="HN1193">
            <v>0</v>
          </cell>
          <cell r="HO1193">
            <v>0</v>
          </cell>
          <cell r="HP1193">
            <v>0</v>
          </cell>
          <cell r="HQ1193">
            <v>0</v>
          </cell>
          <cell r="HR1193">
            <v>0</v>
          </cell>
          <cell r="HS1193">
            <v>0</v>
          </cell>
          <cell r="HT1193">
            <v>0</v>
          </cell>
          <cell r="HU1193">
            <v>0</v>
          </cell>
          <cell r="HV1193">
            <v>0</v>
          </cell>
          <cell r="HW1193">
            <v>0</v>
          </cell>
          <cell r="HX1193">
            <v>0</v>
          </cell>
          <cell r="HY1193">
            <v>0</v>
          </cell>
          <cell r="HZ1193">
            <v>0</v>
          </cell>
          <cell r="IA1193">
            <v>0</v>
          </cell>
          <cell r="IB1193">
            <v>0</v>
          </cell>
          <cell r="IC1193">
            <v>0</v>
          </cell>
          <cell r="ID1193">
            <v>0</v>
          </cell>
          <cell r="IE1193">
            <v>0</v>
          </cell>
          <cell r="IF1193">
            <v>0</v>
          </cell>
          <cell r="IG1193">
            <v>0</v>
          </cell>
          <cell r="IH1193">
            <v>0</v>
          </cell>
          <cell r="II1193">
            <v>0</v>
          </cell>
          <cell r="IJ1193">
            <v>0</v>
          </cell>
          <cell r="IK1193">
            <v>0</v>
          </cell>
          <cell r="IL1193">
            <v>0</v>
          </cell>
          <cell r="IM1193">
            <v>0</v>
          </cell>
          <cell r="IN1193">
            <v>0</v>
          </cell>
          <cell r="IO1193">
            <v>0</v>
          </cell>
          <cell r="IP1193">
            <v>0</v>
          </cell>
          <cell r="IQ1193">
            <v>0</v>
          </cell>
          <cell r="IR1193">
            <v>0</v>
          </cell>
          <cell r="IS1193">
            <v>0</v>
          </cell>
          <cell r="IT1193">
            <v>0</v>
          </cell>
          <cell r="IU1193">
            <v>0</v>
          </cell>
          <cell r="IV1193">
            <v>0</v>
          </cell>
          <cell r="IW1193">
            <v>0</v>
          </cell>
          <cell r="IX1193">
            <v>0</v>
          </cell>
          <cell r="IY1193">
            <v>0</v>
          </cell>
          <cell r="IZ1193">
            <v>0</v>
          </cell>
          <cell r="JA1193">
            <v>0</v>
          </cell>
          <cell r="JB1193">
            <v>0</v>
          </cell>
          <cell r="JC1193">
            <v>0</v>
          </cell>
          <cell r="JD1193">
            <v>0</v>
          </cell>
          <cell r="JE1193">
            <v>0</v>
          </cell>
          <cell r="JF1193">
            <v>0</v>
          </cell>
          <cell r="JG1193">
            <v>0</v>
          </cell>
          <cell r="JH1193">
            <v>0</v>
          </cell>
          <cell r="JI1193">
            <v>0</v>
          </cell>
          <cell r="JJ1193">
            <v>0</v>
          </cell>
          <cell r="JK1193">
            <v>0</v>
          </cell>
          <cell r="JL1193">
            <v>0</v>
          </cell>
          <cell r="JM1193">
            <v>0</v>
          </cell>
          <cell r="JN1193">
            <v>0</v>
          </cell>
          <cell r="JO1193">
            <v>0</v>
          </cell>
          <cell r="JP1193">
            <v>0</v>
          </cell>
          <cell r="JQ1193">
            <v>0</v>
          </cell>
        </row>
        <row r="1194">
          <cell r="D1194">
            <v>0</v>
          </cell>
          <cell r="F1194">
            <v>0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0</v>
          </cell>
          <cell r="Y1194">
            <v>0</v>
          </cell>
          <cell r="Z1194">
            <v>0</v>
          </cell>
          <cell r="AA1194">
            <v>0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  <cell r="AF1194">
            <v>0</v>
          </cell>
          <cell r="AG1194">
            <v>0</v>
          </cell>
          <cell r="AH1194">
            <v>0</v>
          </cell>
          <cell r="AI1194">
            <v>0</v>
          </cell>
          <cell r="AJ1194">
            <v>0</v>
          </cell>
          <cell r="AK1194">
            <v>0</v>
          </cell>
          <cell r="AL1194">
            <v>0</v>
          </cell>
          <cell r="AM1194">
            <v>0</v>
          </cell>
          <cell r="AN1194">
            <v>0</v>
          </cell>
          <cell r="AO1194">
            <v>0</v>
          </cell>
          <cell r="AP1194">
            <v>0</v>
          </cell>
          <cell r="AQ1194">
            <v>0</v>
          </cell>
          <cell r="AR1194">
            <v>0</v>
          </cell>
          <cell r="AS1194">
            <v>0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0</v>
          </cell>
          <cell r="AY1194">
            <v>0</v>
          </cell>
          <cell r="AZ1194">
            <v>0</v>
          </cell>
          <cell r="BA1194">
            <v>0</v>
          </cell>
          <cell r="BB1194">
            <v>0</v>
          </cell>
          <cell r="BC1194">
            <v>0</v>
          </cell>
          <cell r="BD1194">
            <v>0</v>
          </cell>
          <cell r="BE1194">
            <v>0</v>
          </cell>
          <cell r="BF1194">
            <v>0</v>
          </cell>
          <cell r="BG1194">
            <v>0</v>
          </cell>
          <cell r="BH1194">
            <v>0</v>
          </cell>
          <cell r="BI1194">
            <v>0</v>
          </cell>
          <cell r="BJ1194">
            <v>0</v>
          </cell>
          <cell r="BK1194">
            <v>0</v>
          </cell>
          <cell r="BL1194">
            <v>0</v>
          </cell>
          <cell r="BM1194">
            <v>0</v>
          </cell>
          <cell r="BN1194">
            <v>0</v>
          </cell>
          <cell r="BO1194">
            <v>0</v>
          </cell>
          <cell r="BP1194">
            <v>0</v>
          </cell>
          <cell r="BQ1194">
            <v>0</v>
          </cell>
          <cell r="BR1194">
            <v>0</v>
          </cell>
          <cell r="BS1194">
            <v>0</v>
          </cell>
          <cell r="BT1194">
            <v>0</v>
          </cell>
          <cell r="BU1194">
            <v>0</v>
          </cell>
          <cell r="BV1194">
            <v>0</v>
          </cell>
          <cell r="BW1194">
            <v>0</v>
          </cell>
          <cell r="BX1194">
            <v>0</v>
          </cell>
          <cell r="BY1194">
            <v>0</v>
          </cell>
          <cell r="BZ1194">
            <v>0</v>
          </cell>
          <cell r="CA1194">
            <v>0</v>
          </cell>
          <cell r="CB1194">
            <v>0</v>
          </cell>
          <cell r="CC1194">
            <v>0</v>
          </cell>
          <cell r="CD1194">
            <v>0</v>
          </cell>
          <cell r="CE1194">
            <v>0</v>
          </cell>
          <cell r="CF1194">
            <v>0</v>
          </cell>
          <cell r="CG1194">
            <v>0</v>
          </cell>
          <cell r="CH1194">
            <v>0</v>
          </cell>
          <cell r="CI1194">
            <v>0</v>
          </cell>
          <cell r="CJ1194">
            <v>0</v>
          </cell>
          <cell r="CK1194">
            <v>0</v>
          </cell>
          <cell r="CL1194">
            <v>0</v>
          </cell>
          <cell r="CM1194">
            <v>0</v>
          </cell>
          <cell r="CN1194">
            <v>0</v>
          </cell>
          <cell r="CO1194">
            <v>0</v>
          </cell>
          <cell r="CP1194">
            <v>0</v>
          </cell>
          <cell r="CQ1194">
            <v>0</v>
          </cell>
          <cell r="CR1194">
            <v>0</v>
          </cell>
          <cell r="CS1194">
            <v>0</v>
          </cell>
          <cell r="CT1194">
            <v>0</v>
          </cell>
          <cell r="CU1194">
            <v>0</v>
          </cell>
          <cell r="CV1194">
            <v>0</v>
          </cell>
          <cell r="CW1194">
            <v>0</v>
          </cell>
          <cell r="CX1194">
            <v>0</v>
          </cell>
          <cell r="CY1194">
            <v>0</v>
          </cell>
          <cell r="CZ1194">
            <v>0</v>
          </cell>
          <cell r="DA1194">
            <v>0</v>
          </cell>
          <cell r="DB1194">
            <v>0</v>
          </cell>
          <cell r="DC1194">
            <v>0</v>
          </cell>
          <cell r="DD1194">
            <v>0</v>
          </cell>
          <cell r="DE1194">
            <v>0</v>
          </cell>
          <cell r="DF1194">
            <v>0</v>
          </cell>
          <cell r="DG1194">
            <v>0</v>
          </cell>
          <cell r="DH1194">
            <v>0</v>
          </cell>
          <cell r="DI1194">
            <v>0</v>
          </cell>
          <cell r="DJ1194">
            <v>0</v>
          </cell>
          <cell r="DK1194">
            <v>0</v>
          </cell>
          <cell r="DL1194">
            <v>0</v>
          </cell>
          <cell r="DM1194">
            <v>0</v>
          </cell>
          <cell r="DN1194">
            <v>0</v>
          </cell>
          <cell r="DO1194">
            <v>0</v>
          </cell>
          <cell r="DP1194">
            <v>0</v>
          </cell>
          <cell r="DQ1194">
            <v>0</v>
          </cell>
          <cell r="DR1194">
            <v>0</v>
          </cell>
          <cell r="DS1194">
            <v>0</v>
          </cell>
          <cell r="DT1194">
            <v>0</v>
          </cell>
          <cell r="DU1194">
            <v>0</v>
          </cell>
          <cell r="DV1194">
            <v>0</v>
          </cell>
          <cell r="DW1194">
            <v>0</v>
          </cell>
          <cell r="DX1194">
            <v>0</v>
          </cell>
          <cell r="DY1194">
            <v>0</v>
          </cell>
          <cell r="DZ1194">
            <v>0</v>
          </cell>
          <cell r="EA1194">
            <v>0</v>
          </cell>
          <cell r="EB1194">
            <v>0</v>
          </cell>
          <cell r="EC1194">
            <v>0</v>
          </cell>
          <cell r="ED1194">
            <v>0</v>
          </cell>
          <cell r="EE1194">
            <v>0</v>
          </cell>
          <cell r="EF1194">
            <v>0</v>
          </cell>
          <cell r="EG1194">
            <v>0</v>
          </cell>
          <cell r="EH1194">
            <v>0</v>
          </cell>
          <cell r="EI1194">
            <v>0</v>
          </cell>
          <cell r="EJ1194">
            <v>0</v>
          </cell>
          <cell r="EK1194">
            <v>0</v>
          </cell>
          <cell r="EL1194">
            <v>0</v>
          </cell>
          <cell r="EM1194">
            <v>0</v>
          </cell>
          <cell r="EN1194">
            <v>0</v>
          </cell>
          <cell r="EO1194">
            <v>0</v>
          </cell>
          <cell r="EP1194">
            <v>0</v>
          </cell>
          <cell r="EQ1194">
            <v>0</v>
          </cell>
          <cell r="ER1194">
            <v>0</v>
          </cell>
          <cell r="ES1194">
            <v>0</v>
          </cell>
          <cell r="ET1194">
            <v>0</v>
          </cell>
          <cell r="EU1194">
            <v>0</v>
          </cell>
          <cell r="EV1194">
            <v>0</v>
          </cell>
          <cell r="EW1194">
            <v>0</v>
          </cell>
          <cell r="EX1194">
            <v>0</v>
          </cell>
          <cell r="EY1194">
            <v>0</v>
          </cell>
          <cell r="EZ1194">
            <v>0</v>
          </cell>
          <cell r="FA1194">
            <v>0</v>
          </cell>
          <cell r="FB1194">
            <v>0</v>
          </cell>
          <cell r="FC1194">
            <v>0</v>
          </cell>
          <cell r="FD1194">
            <v>0</v>
          </cell>
          <cell r="FE1194">
            <v>0</v>
          </cell>
          <cell r="FF1194">
            <v>0</v>
          </cell>
          <cell r="FG1194">
            <v>0</v>
          </cell>
          <cell r="FH1194">
            <v>0</v>
          </cell>
          <cell r="FI1194">
            <v>0</v>
          </cell>
          <cell r="FJ1194">
            <v>0</v>
          </cell>
          <cell r="FK1194">
            <v>0</v>
          </cell>
          <cell r="FL1194">
            <v>0</v>
          </cell>
          <cell r="FM1194">
            <v>0</v>
          </cell>
          <cell r="FN1194">
            <v>0</v>
          </cell>
          <cell r="FO1194">
            <v>0</v>
          </cell>
          <cell r="FP1194">
            <v>0</v>
          </cell>
          <cell r="FQ1194">
            <v>0</v>
          </cell>
          <cell r="FR1194">
            <v>0</v>
          </cell>
          <cell r="FS1194">
            <v>0</v>
          </cell>
          <cell r="FT1194">
            <v>0</v>
          </cell>
          <cell r="FU1194">
            <v>0</v>
          </cell>
          <cell r="FV1194">
            <v>0</v>
          </cell>
          <cell r="FW1194">
            <v>0</v>
          </cell>
          <cell r="FX1194">
            <v>0</v>
          </cell>
          <cell r="FY1194">
            <v>0</v>
          </cell>
          <cell r="FZ1194">
            <v>0</v>
          </cell>
          <cell r="GA1194">
            <v>0</v>
          </cell>
          <cell r="GB1194">
            <v>0</v>
          </cell>
          <cell r="GC1194">
            <v>0</v>
          </cell>
          <cell r="GD1194">
            <v>0</v>
          </cell>
          <cell r="GE1194">
            <v>0</v>
          </cell>
          <cell r="GF1194">
            <v>0</v>
          </cell>
          <cell r="GG1194">
            <v>0</v>
          </cell>
          <cell r="GH1194">
            <v>0</v>
          </cell>
          <cell r="GI1194">
            <v>0</v>
          </cell>
          <cell r="GJ1194">
            <v>0</v>
          </cell>
          <cell r="GK1194">
            <v>0</v>
          </cell>
          <cell r="GL1194">
            <v>0</v>
          </cell>
          <cell r="GM1194">
            <v>0</v>
          </cell>
          <cell r="GN1194">
            <v>0</v>
          </cell>
          <cell r="GO1194">
            <v>0</v>
          </cell>
          <cell r="GP1194">
            <v>0</v>
          </cell>
          <cell r="GQ1194">
            <v>0</v>
          </cell>
          <cell r="GR1194">
            <v>0</v>
          </cell>
          <cell r="GS1194">
            <v>0</v>
          </cell>
          <cell r="GT1194">
            <v>0</v>
          </cell>
          <cell r="GU1194">
            <v>0</v>
          </cell>
          <cell r="GV1194">
            <v>0</v>
          </cell>
          <cell r="GW1194">
            <v>0</v>
          </cell>
          <cell r="GX1194">
            <v>0</v>
          </cell>
          <cell r="GY1194">
            <v>0</v>
          </cell>
          <cell r="GZ1194">
            <v>0</v>
          </cell>
          <cell r="HA1194">
            <v>0</v>
          </cell>
          <cell r="HB1194">
            <v>0</v>
          </cell>
          <cell r="HC1194">
            <v>0</v>
          </cell>
          <cell r="HD1194">
            <v>0</v>
          </cell>
          <cell r="HE1194">
            <v>0</v>
          </cell>
          <cell r="HF1194">
            <v>0</v>
          </cell>
          <cell r="HG1194">
            <v>0</v>
          </cell>
          <cell r="HH1194">
            <v>0</v>
          </cell>
          <cell r="HI1194">
            <v>0</v>
          </cell>
          <cell r="HJ1194">
            <v>0</v>
          </cell>
          <cell r="HK1194">
            <v>0</v>
          </cell>
          <cell r="HL1194">
            <v>0</v>
          </cell>
          <cell r="HM1194">
            <v>0</v>
          </cell>
          <cell r="HN1194">
            <v>0</v>
          </cell>
          <cell r="HO1194">
            <v>0</v>
          </cell>
          <cell r="HP1194">
            <v>0</v>
          </cell>
          <cell r="HQ1194">
            <v>0</v>
          </cell>
          <cell r="HR1194">
            <v>0</v>
          </cell>
          <cell r="HS1194">
            <v>0</v>
          </cell>
          <cell r="HT1194">
            <v>0</v>
          </cell>
          <cell r="HU1194">
            <v>0</v>
          </cell>
          <cell r="HV1194">
            <v>0</v>
          </cell>
          <cell r="HW1194">
            <v>0</v>
          </cell>
          <cell r="HX1194">
            <v>0</v>
          </cell>
          <cell r="HY1194">
            <v>0</v>
          </cell>
          <cell r="HZ1194">
            <v>0</v>
          </cell>
          <cell r="IA1194">
            <v>0</v>
          </cell>
          <cell r="IB1194">
            <v>0</v>
          </cell>
          <cell r="IC1194">
            <v>0</v>
          </cell>
          <cell r="ID1194">
            <v>0</v>
          </cell>
          <cell r="IE1194">
            <v>0</v>
          </cell>
          <cell r="IF1194">
            <v>0</v>
          </cell>
          <cell r="IG1194">
            <v>0</v>
          </cell>
          <cell r="IH1194">
            <v>0</v>
          </cell>
          <cell r="II1194">
            <v>0</v>
          </cell>
          <cell r="IJ1194">
            <v>0</v>
          </cell>
          <cell r="IK1194">
            <v>0</v>
          </cell>
          <cell r="IL1194">
            <v>0</v>
          </cell>
          <cell r="IM1194">
            <v>0</v>
          </cell>
          <cell r="IN1194">
            <v>0</v>
          </cell>
          <cell r="IO1194">
            <v>0</v>
          </cell>
          <cell r="IP1194">
            <v>0</v>
          </cell>
          <cell r="IQ1194">
            <v>0</v>
          </cell>
          <cell r="IR1194">
            <v>0</v>
          </cell>
          <cell r="IS1194">
            <v>0</v>
          </cell>
          <cell r="IT1194">
            <v>0</v>
          </cell>
          <cell r="IU1194">
            <v>0</v>
          </cell>
          <cell r="IV1194">
            <v>0</v>
          </cell>
          <cell r="IW1194">
            <v>0</v>
          </cell>
          <cell r="IX1194">
            <v>0</v>
          </cell>
          <cell r="IY1194">
            <v>0</v>
          </cell>
          <cell r="IZ1194">
            <v>0</v>
          </cell>
          <cell r="JA1194">
            <v>0</v>
          </cell>
          <cell r="JB1194">
            <v>0</v>
          </cell>
          <cell r="JC1194">
            <v>0</v>
          </cell>
          <cell r="JD1194">
            <v>0</v>
          </cell>
          <cell r="JE1194">
            <v>0</v>
          </cell>
          <cell r="JF1194">
            <v>0</v>
          </cell>
          <cell r="JG1194">
            <v>0</v>
          </cell>
          <cell r="JH1194">
            <v>0</v>
          </cell>
          <cell r="JI1194">
            <v>0</v>
          </cell>
          <cell r="JJ1194">
            <v>0</v>
          </cell>
          <cell r="JK1194">
            <v>0</v>
          </cell>
          <cell r="JL1194">
            <v>0</v>
          </cell>
          <cell r="JM1194">
            <v>0</v>
          </cell>
          <cell r="JN1194">
            <v>0</v>
          </cell>
          <cell r="JO1194">
            <v>0</v>
          </cell>
          <cell r="JP1194">
            <v>0</v>
          </cell>
          <cell r="JQ1194">
            <v>0</v>
          </cell>
        </row>
        <row r="1195"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0</v>
          </cell>
          <cell r="R1195">
            <v>0</v>
          </cell>
          <cell r="S1195">
            <v>0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0</v>
          </cell>
          <cell r="Y1195">
            <v>0</v>
          </cell>
          <cell r="Z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  <cell r="AG1195">
            <v>0</v>
          </cell>
          <cell r="AH1195">
            <v>0</v>
          </cell>
          <cell r="AI1195">
            <v>0</v>
          </cell>
          <cell r="AJ1195">
            <v>0</v>
          </cell>
          <cell r="AK1195">
            <v>0</v>
          </cell>
          <cell r="AL1195">
            <v>0</v>
          </cell>
          <cell r="AM1195">
            <v>0</v>
          </cell>
          <cell r="AN1195">
            <v>0</v>
          </cell>
          <cell r="AO1195">
            <v>0</v>
          </cell>
          <cell r="AP1195">
            <v>0</v>
          </cell>
          <cell r="AQ1195">
            <v>0</v>
          </cell>
          <cell r="AR1195">
            <v>0</v>
          </cell>
          <cell r="AS1195">
            <v>0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0</v>
          </cell>
          <cell r="AY1195">
            <v>0</v>
          </cell>
          <cell r="AZ1195">
            <v>0</v>
          </cell>
          <cell r="BA1195">
            <v>0</v>
          </cell>
          <cell r="BB1195">
            <v>0</v>
          </cell>
          <cell r="BC1195">
            <v>0</v>
          </cell>
          <cell r="BD1195">
            <v>0</v>
          </cell>
          <cell r="BE1195">
            <v>0</v>
          </cell>
          <cell r="BF1195">
            <v>0</v>
          </cell>
          <cell r="BG1195">
            <v>0</v>
          </cell>
          <cell r="BH1195">
            <v>0</v>
          </cell>
          <cell r="BI1195">
            <v>0</v>
          </cell>
          <cell r="BJ1195">
            <v>0</v>
          </cell>
          <cell r="BK1195">
            <v>0</v>
          </cell>
          <cell r="BL1195">
            <v>0</v>
          </cell>
          <cell r="BM1195">
            <v>0</v>
          </cell>
          <cell r="BN1195">
            <v>0</v>
          </cell>
          <cell r="BO1195">
            <v>0</v>
          </cell>
          <cell r="BP1195">
            <v>0</v>
          </cell>
          <cell r="BQ1195">
            <v>0</v>
          </cell>
          <cell r="BR1195">
            <v>0</v>
          </cell>
          <cell r="BS1195">
            <v>0</v>
          </cell>
          <cell r="BT1195">
            <v>0</v>
          </cell>
          <cell r="BU1195">
            <v>0</v>
          </cell>
          <cell r="BV1195">
            <v>0</v>
          </cell>
          <cell r="BW1195">
            <v>0</v>
          </cell>
          <cell r="BX1195">
            <v>0</v>
          </cell>
          <cell r="BY1195">
            <v>0</v>
          </cell>
          <cell r="BZ1195">
            <v>0</v>
          </cell>
          <cell r="CA1195">
            <v>0</v>
          </cell>
          <cell r="CB1195">
            <v>0</v>
          </cell>
          <cell r="CC1195">
            <v>0</v>
          </cell>
          <cell r="CD1195">
            <v>0</v>
          </cell>
          <cell r="CE1195">
            <v>0</v>
          </cell>
          <cell r="CF1195">
            <v>0</v>
          </cell>
          <cell r="CG1195">
            <v>0</v>
          </cell>
          <cell r="CH1195">
            <v>0</v>
          </cell>
          <cell r="CI1195">
            <v>0</v>
          </cell>
          <cell r="CJ1195">
            <v>0</v>
          </cell>
          <cell r="CK1195">
            <v>0</v>
          </cell>
          <cell r="CL1195">
            <v>0</v>
          </cell>
          <cell r="CM1195">
            <v>0</v>
          </cell>
          <cell r="CN1195">
            <v>0</v>
          </cell>
          <cell r="CO1195">
            <v>0</v>
          </cell>
          <cell r="CP1195">
            <v>0</v>
          </cell>
          <cell r="CQ1195">
            <v>0</v>
          </cell>
          <cell r="CR1195">
            <v>0</v>
          </cell>
          <cell r="CS1195">
            <v>0</v>
          </cell>
          <cell r="CT1195">
            <v>0</v>
          </cell>
          <cell r="CU1195">
            <v>0</v>
          </cell>
          <cell r="CV1195">
            <v>0</v>
          </cell>
          <cell r="CW1195">
            <v>0</v>
          </cell>
          <cell r="CX1195">
            <v>0</v>
          </cell>
          <cell r="CY1195">
            <v>0</v>
          </cell>
          <cell r="CZ1195">
            <v>0</v>
          </cell>
          <cell r="DA1195">
            <v>0</v>
          </cell>
          <cell r="DB1195">
            <v>0</v>
          </cell>
          <cell r="DC1195">
            <v>0</v>
          </cell>
          <cell r="DD1195">
            <v>0</v>
          </cell>
          <cell r="DE1195">
            <v>0</v>
          </cell>
          <cell r="DF1195">
            <v>0</v>
          </cell>
          <cell r="DG1195">
            <v>0</v>
          </cell>
          <cell r="DH1195">
            <v>0</v>
          </cell>
          <cell r="DI1195">
            <v>0</v>
          </cell>
          <cell r="DJ1195">
            <v>0</v>
          </cell>
          <cell r="DK1195">
            <v>0</v>
          </cell>
          <cell r="DL1195">
            <v>0</v>
          </cell>
          <cell r="DM1195">
            <v>0</v>
          </cell>
          <cell r="DN1195">
            <v>0</v>
          </cell>
          <cell r="DO1195">
            <v>0</v>
          </cell>
          <cell r="DP1195">
            <v>0</v>
          </cell>
          <cell r="DQ1195">
            <v>0</v>
          </cell>
          <cell r="DR1195">
            <v>0</v>
          </cell>
          <cell r="DS1195">
            <v>0</v>
          </cell>
          <cell r="DT1195">
            <v>0</v>
          </cell>
          <cell r="DU1195">
            <v>0</v>
          </cell>
          <cell r="DV1195">
            <v>0</v>
          </cell>
          <cell r="DW1195">
            <v>0</v>
          </cell>
          <cell r="DX1195">
            <v>0</v>
          </cell>
          <cell r="DY1195">
            <v>0</v>
          </cell>
          <cell r="DZ1195">
            <v>0</v>
          </cell>
          <cell r="EA1195">
            <v>0</v>
          </cell>
          <cell r="EB1195">
            <v>0</v>
          </cell>
          <cell r="EC1195">
            <v>0</v>
          </cell>
          <cell r="ED1195">
            <v>0</v>
          </cell>
          <cell r="EE1195">
            <v>0</v>
          </cell>
          <cell r="EF1195">
            <v>0</v>
          </cell>
          <cell r="EG1195">
            <v>0</v>
          </cell>
          <cell r="EH1195">
            <v>0</v>
          </cell>
          <cell r="EI1195">
            <v>0</v>
          </cell>
          <cell r="EJ1195">
            <v>0</v>
          </cell>
          <cell r="EK1195">
            <v>0</v>
          </cell>
          <cell r="EL1195">
            <v>0</v>
          </cell>
          <cell r="EM1195">
            <v>0</v>
          </cell>
          <cell r="EN1195">
            <v>0</v>
          </cell>
          <cell r="EO1195">
            <v>0</v>
          </cell>
          <cell r="EP1195">
            <v>0</v>
          </cell>
          <cell r="EQ1195">
            <v>0</v>
          </cell>
          <cell r="ER1195">
            <v>0</v>
          </cell>
          <cell r="ES1195">
            <v>0</v>
          </cell>
          <cell r="ET1195">
            <v>0</v>
          </cell>
          <cell r="EU1195">
            <v>0</v>
          </cell>
          <cell r="EV1195">
            <v>0</v>
          </cell>
          <cell r="EW1195">
            <v>0</v>
          </cell>
          <cell r="EX1195">
            <v>0</v>
          </cell>
          <cell r="EY1195">
            <v>0</v>
          </cell>
          <cell r="EZ1195">
            <v>0</v>
          </cell>
          <cell r="FA1195">
            <v>0</v>
          </cell>
          <cell r="FB1195">
            <v>0</v>
          </cell>
          <cell r="FC1195">
            <v>0</v>
          </cell>
          <cell r="FD1195">
            <v>0</v>
          </cell>
          <cell r="FE1195">
            <v>0</v>
          </cell>
          <cell r="FF1195">
            <v>0</v>
          </cell>
          <cell r="FG1195">
            <v>0</v>
          </cell>
          <cell r="FH1195">
            <v>0</v>
          </cell>
          <cell r="FI1195">
            <v>0</v>
          </cell>
          <cell r="FJ1195">
            <v>0</v>
          </cell>
          <cell r="FK1195">
            <v>0</v>
          </cell>
          <cell r="FL1195">
            <v>0</v>
          </cell>
          <cell r="FM1195">
            <v>0</v>
          </cell>
          <cell r="FN1195">
            <v>0</v>
          </cell>
          <cell r="FO1195">
            <v>0</v>
          </cell>
          <cell r="FP1195">
            <v>0</v>
          </cell>
          <cell r="FQ1195">
            <v>0</v>
          </cell>
          <cell r="FR1195">
            <v>0</v>
          </cell>
          <cell r="FS1195">
            <v>0</v>
          </cell>
          <cell r="FT1195">
            <v>0</v>
          </cell>
          <cell r="FU1195">
            <v>0</v>
          </cell>
          <cell r="FV1195">
            <v>0</v>
          </cell>
          <cell r="FW1195">
            <v>0</v>
          </cell>
          <cell r="FX1195">
            <v>0</v>
          </cell>
          <cell r="FY1195">
            <v>0</v>
          </cell>
          <cell r="FZ1195">
            <v>0</v>
          </cell>
          <cell r="GA1195">
            <v>0</v>
          </cell>
          <cell r="GB1195">
            <v>0</v>
          </cell>
          <cell r="GC1195">
            <v>0</v>
          </cell>
          <cell r="GD1195">
            <v>0</v>
          </cell>
          <cell r="GE1195">
            <v>0</v>
          </cell>
          <cell r="GF1195">
            <v>0</v>
          </cell>
          <cell r="GG1195">
            <v>0</v>
          </cell>
          <cell r="GH1195">
            <v>0</v>
          </cell>
          <cell r="GI1195">
            <v>0</v>
          </cell>
          <cell r="GJ1195">
            <v>0</v>
          </cell>
          <cell r="GK1195">
            <v>0</v>
          </cell>
          <cell r="GL1195">
            <v>0</v>
          </cell>
          <cell r="GM1195">
            <v>0</v>
          </cell>
          <cell r="GN1195">
            <v>0</v>
          </cell>
          <cell r="GO1195">
            <v>0</v>
          </cell>
          <cell r="GP1195">
            <v>0</v>
          </cell>
          <cell r="GQ1195">
            <v>0</v>
          </cell>
          <cell r="GR1195">
            <v>0</v>
          </cell>
          <cell r="GS1195">
            <v>0</v>
          </cell>
          <cell r="GT1195">
            <v>0</v>
          </cell>
          <cell r="GU1195">
            <v>0</v>
          </cell>
          <cell r="GV1195">
            <v>0</v>
          </cell>
          <cell r="GW1195">
            <v>0</v>
          </cell>
          <cell r="GX1195">
            <v>0</v>
          </cell>
          <cell r="GY1195">
            <v>0</v>
          </cell>
          <cell r="GZ1195">
            <v>0</v>
          </cell>
          <cell r="HA1195">
            <v>0</v>
          </cell>
          <cell r="HB1195">
            <v>0</v>
          </cell>
          <cell r="HC1195">
            <v>0</v>
          </cell>
          <cell r="HD1195">
            <v>0</v>
          </cell>
          <cell r="HE1195">
            <v>0</v>
          </cell>
          <cell r="HF1195">
            <v>0</v>
          </cell>
          <cell r="HG1195">
            <v>0</v>
          </cell>
          <cell r="HH1195">
            <v>0</v>
          </cell>
          <cell r="HI1195">
            <v>0</v>
          </cell>
          <cell r="HJ1195">
            <v>0</v>
          </cell>
          <cell r="HK1195">
            <v>0</v>
          </cell>
          <cell r="HL1195">
            <v>0</v>
          </cell>
          <cell r="HM1195">
            <v>0</v>
          </cell>
          <cell r="HN1195">
            <v>0</v>
          </cell>
          <cell r="HO1195">
            <v>0</v>
          </cell>
          <cell r="HP1195">
            <v>0</v>
          </cell>
          <cell r="HQ1195">
            <v>0</v>
          </cell>
          <cell r="HR1195">
            <v>0</v>
          </cell>
          <cell r="HS1195">
            <v>0</v>
          </cell>
          <cell r="HT1195">
            <v>0</v>
          </cell>
          <cell r="HU1195">
            <v>0</v>
          </cell>
          <cell r="HV1195">
            <v>0</v>
          </cell>
          <cell r="HW1195">
            <v>0</v>
          </cell>
          <cell r="HX1195">
            <v>0</v>
          </cell>
          <cell r="HY1195">
            <v>0</v>
          </cell>
          <cell r="HZ1195">
            <v>0</v>
          </cell>
          <cell r="IA1195">
            <v>0</v>
          </cell>
          <cell r="IB1195">
            <v>0</v>
          </cell>
          <cell r="IC1195">
            <v>0</v>
          </cell>
          <cell r="ID1195">
            <v>0</v>
          </cell>
          <cell r="IE1195">
            <v>0</v>
          </cell>
          <cell r="IF1195">
            <v>0</v>
          </cell>
          <cell r="IG1195">
            <v>0</v>
          </cell>
          <cell r="IH1195">
            <v>0</v>
          </cell>
          <cell r="II1195">
            <v>0</v>
          </cell>
          <cell r="IJ1195">
            <v>0</v>
          </cell>
          <cell r="IK1195">
            <v>0</v>
          </cell>
          <cell r="IL1195">
            <v>0</v>
          </cell>
          <cell r="IM1195">
            <v>0</v>
          </cell>
          <cell r="IN1195">
            <v>0</v>
          </cell>
          <cell r="IO1195">
            <v>0</v>
          </cell>
          <cell r="IP1195">
            <v>0</v>
          </cell>
          <cell r="IQ1195">
            <v>0</v>
          </cell>
          <cell r="IR1195">
            <v>0</v>
          </cell>
          <cell r="IS1195">
            <v>0</v>
          </cell>
          <cell r="IT1195">
            <v>0</v>
          </cell>
          <cell r="IU1195">
            <v>0</v>
          </cell>
          <cell r="IV1195">
            <v>0</v>
          </cell>
          <cell r="IW1195">
            <v>0</v>
          </cell>
          <cell r="IX1195">
            <v>0</v>
          </cell>
          <cell r="IY1195">
            <v>0</v>
          </cell>
          <cell r="IZ1195">
            <v>0</v>
          </cell>
          <cell r="JA1195">
            <v>0</v>
          </cell>
          <cell r="JB1195">
            <v>0</v>
          </cell>
          <cell r="JC1195">
            <v>0</v>
          </cell>
          <cell r="JD1195">
            <v>0</v>
          </cell>
          <cell r="JE1195">
            <v>0</v>
          </cell>
          <cell r="JF1195">
            <v>0</v>
          </cell>
          <cell r="JG1195">
            <v>0</v>
          </cell>
          <cell r="JH1195">
            <v>0</v>
          </cell>
          <cell r="JI1195">
            <v>0</v>
          </cell>
          <cell r="JJ1195">
            <v>0</v>
          </cell>
          <cell r="JK1195">
            <v>0</v>
          </cell>
          <cell r="JL1195">
            <v>0</v>
          </cell>
          <cell r="JM1195">
            <v>0</v>
          </cell>
          <cell r="JN1195">
            <v>0</v>
          </cell>
          <cell r="JO1195">
            <v>0</v>
          </cell>
          <cell r="JP1195">
            <v>0</v>
          </cell>
          <cell r="JQ1195">
            <v>0</v>
          </cell>
        </row>
        <row r="1196">
          <cell r="D1196"/>
          <cell r="F1196"/>
          <cell r="G1196"/>
          <cell r="H1196"/>
          <cell r="I1196"/>
          <cell r="J1196"/>
          <cell r="K1196"/>
          <cell r="L1196"/>
          <cell r="M1196"/>
          <cell r="N1196"/>
          <cell r="O1196"/>
          <cell r="P1196"/>
          <cell r="Q1196"/>
          <cell r="IS1196"/>
          <cell r="IT1196"/>
          <cell r="IU1196"/>
          <cell r="IV1196"/>
          <cell r="IW1196"/>
          <cell r="IX1196"/>
          <cell r="IY1196"/>
          <cell r="IZ1196"/>
          <cell r="JA1196"/>
          <cell r="JB1196"/>
          <cell r="JC1196"/>
          <cell r="JD1196"/>
          <cell r="JF1196"/>
          <cell r="JG1196"/>
          <cell r="JH1196"/>
          <cell r="JI1196"/>
          <cell r="JJ1196"/>
          <cell r="JK1196"/>
          <cell r="JL1196"/>
          <cell r="JM1196"/>
          <cell r="JN1196"/>
          <cell r="JO1196"/>
          <cell r="JP1196"/>
          <cell r="JQ1196"/>
        </row>
        <row r="1197">
          <cell r="D1197" t="str">
            <v>WD_QF_UTN_Sch37_UT</v>
          </cell>
          <cell r="F1197">
            <v>2242.91361104</v>
          </cell>
          <cell r="G1197">
            <v>2516.8216981299997</v>
          </cell>
          <cell r="H1197">
            <v>2293.6406786799998</v>
          </cell>
          <cell r="I1197">
            <v>2582.6898400299997</v>
          </cell>
          <cell r="J1197">
            <v>2808.0366655300008</v>
          </cell>
          <cell r="K1197">
            <v>2690.5021669900007</v>
          </cell>
          <cell r="L1197">
            <v>1893.4388794000001</v>
          </cell>
          <cell r="M1197">
            <v>1568.56975575</v>
          </cell>
          <cell r="N1197">
            <v>1537.0543699199998</v>
          </cell>
          <cell r="O1197">
            <v>2848.621092119999</v>
          </cell>
          <cell r="P1197">
            <v>1736.8876132900004</v>
          </cell>
          <cell r="Q1197">
            <v>1852.4704966500001</v>
          </cell>
          <cell r="R1197">
            <v>26530.04363312</v>
          </cell>
          <cell r="S1197">
            <v>2357.3983772900001</v>
          </cell>
          <cell r="T1197">
            <v>2378.5413597399997</v>
          </cell>
          <cell r="U1197">
            <v>2277.5990571399993</v>
          </cell>
          <cell r="V1197">
            <v>2695.4546014999996</v>
          </cell>
          <cell r="W1197">
            <v>2856.4810049500006</v>
          </cell>
          <cell r="X1197">
            <v>2745.5493302199998</v>
          </cell>
          <cell r="Y1197">
            <v>1718.0069008</v>
          </cell>
          <cell r="Z1197">
            <v>1614.7587595900002</v>
          </cell>
          <cell r="AA1197">
            <v>1483.9358879900003</v>
          </cell>
          <cell r="AB1197">
            <v>2887.5428880199997</v>
          </cell>
          <cell r="AC1197">
            <v>1697.5270675900006</v>
          </cell>
          <cell r="AD1197">
            <v>1817.2483982900003</v>
          </cell>
          <cell r="AE1197">
            <v>26529.613595319999</v>
          </cell>
          <cell r="AF1197">
            <v>2377.3621785400005</v>
          </cell>
          <cell r="AG1197">
            <v>2484.6960877799997</v>
          </cell>
          <cell r="AH1197">
            <v>2176.0225619399994</v>
          </cell>
          <cell r="AI1197">
            <v>2948.5432889599992</v>
          </cell>
          <cell r="AJ1197">
            <v>2731.3344204700006</v>
          </cell>
          <cell r="AK1197">
            <v>2715.9026799099997</v>
          </cell>
          <cell r="AL1197">
            <v>1635.9578420800001</v>
          </cell>
          <cell r="AM1197">
            <v>1669.1046995400002</v>
          </cell>
          <cell r="AN1197">
            <v>1413.2699800100002</v>
          </cell>
          <cell r="AO1197">
            <v>2925.6090632999994</v>
          </cell>
          <cell r="AP1197">
            <v>1784.1681949000003</v>
          </cell>
          <cell r="AQ1197">
            <v>1667.6425978900002</v>
          </cell>
          <cell r="AR1197">
            <v>26521.512305229997</v>
          </cell>
          <cell r="AS1197">
            <v>2619.4110293399999</v>
          </cell>
          <cell r="AT1197">
            <v>2177.4586328499995</v>
          </cell>
          <cell r="AU1197">
            <v>2182.7390258399992</v>
          </cell>
          <cell r="AV1197">
            <v>2995.7917044799992</v>
          </cell>
          <cell r="AW1197">
            <v>2821.4998579000003</v>
          </cell>
          <cell r="AX1197">
            <v>2636.68372598</v>
          </cell>
          <cell r="AY1197">
            <v>1574.96457891</v>
          </cell>
          <cell r="AZ1197">
            <v>1659.3171289500003</v>
          </cell>
          <cell r="BA1197">
            <v>1407.7625679799999</v>
          </cell>
          <cell r="BB1197">
            <v>2913.3459850299996</v>
          </cell>
          <cell r="BC1197">
            <v>1885.9403654800003</v>
          </cell>
          <cell r="BD1197">
            <v>1646.5977024900001</v>
          </cell>
          <cell r="BE1197">
            <v>26562.030330919995</v>
          </cell>
          <cell r="BF1197">
            <v>2715.2097929900001</v>
          </cell>
          <cell r="BG1197">
            <v>2139.2578506199998</v>
          </cell>
          <cell r="BH1197">
            <v>2266.0345000399993</v>
          </cell>
          <cell r="BI1197">
            <v>2855.8380100999998</v>
          </cell>
          <cell r="BJ1197">
            <v>2945.34911293</v>
          </cell>
          <cell r="BK1197">
            <v>2594.45215792</v>
          </cell>
          <cell r="BL1197">
            <v>1489.9674281999999</v>
          </cell>
          <cell r="BM1197">
            <v>1675.0011389200004</v>
          </cell>
          <cell r="BN1197">
            <v>1415.87119738</v>
          </cell>
          <cell r="BO1197">
            <v>2885.6155307099993</v>
          </cell>
          <cell r="BP1197">
            <v>2038.1331045800005</v>
          </cell>
          <cell r="BQ1197">
            <v>1541.3005065300003</v>
          </cell>
          <cell r="BR1197">
            <v>26576.94805929</v>
          </cell>
          <cell r="BS1197">
            <v>2120.2715377600002</v>
          </cell>
          <cell r="BT1197">
            <v>2578.0837909699994</v>
          </cell>
          <cell r="BU1197">
            <v>2369.1072832799996</v>
          </cell>
          <cell r="BV1197">
            <v>2467.8024150299998</v>
          </cell>
          <cell r="BW1197">
            <v>2810.0359337400005</v>
          </cell>
          <cell r="BX1197">
            <v>2728.5641645700007</v>
          </cell>
          <cell r="BY1197">
            <v>1957.8558361299999</v>
          </cell>
          <cell r="BZ1197">
            <v>1478.0939808300002</v>
          </cell>
          <cell r="CA1197">
            <v>1521.3222894399998</v>
          </cell>
          <cell r="CB1197">
            <v>2940.9178916699993</v>
          </cell>
          <cell r="CC1197">
            <v>1722.0226964000003</v>
          </cell>
          <cell r="CD1197">
            <v>1882.8702394699999</v>
          </cell>
          <cell r="CE1197">
            <v>26571.646867529995</v>
          </cell>
          <cell r="CF1197">
            <v>2242.91361104</v>
          </cell>
          <cell r="CG1197">
            <v>2537.2796413999995</v>
          </cell>
          <cell r="CH1197">
            <v>2277.5990571399993</v>
          </cell>
          <cell r="CI1197">
            <v>2695.4546014999996</v>
          </cell>
          <cell r="CJ1197">
            <v>2856.4810049500006</v>
          </cell>
          <cell r="CK1197">
            <v>2745.5493302199998</v>
          </cell>
          <cell r="CL1197">
            <v>1718.0069008</v>
          </cell>
          <cell r="CM1197">
            <v>1614.7587595900002</v>
          </cell>
          <cell r="CN1197">
            <v>1483.9358879900003</v>
          </cell>
          <cell r="CO1197">
            <v>2887.5428880199997</v>
          </cell>
          <cell r="CP1197">
            <v>1697.5270675900006</v>
          </cell>
          <cell r="CQ1197">
            <v>1814.5981172900003</v>
          </cell>
          <cell r="CR1197">
            <v>26529.613595319999</v>
          </cell>
          <cell r="CS1197">
            <v>2377.3621785400005</v>
          </cell>
          <cell r="CT1197">
            <v>2376.0315008399998</v>
          </cell>
          <cell r="CU1197">
            <v>2244.5004594099992</v>
          </cell>
          <cell r="CV1197">
            <v>2787.0275662999998</v>
          </cell>
          <cell r="CW1197">
            <v>2838.3485537600004</v>
          </cell>
          <cell r="CX1197">
            <v>2718.2265229499999</v>
          </cell>
          <cell r="CY1197">
            <v>1701.4097232500001</v>
          </cell>
          <cell r="CZ1197">
            <v>1648.6496400800004</v>
          </cell>
          <cell r="DA1197">
            <v>1447.8663790799999</v>
          </cell>
          <cell r="DB1197">
            <v>2899.4781945099994</v>
          </cell>
          <cell r="DC1197">
            <v>1752.8257718300003</v>
          </cell>
          <cell r="DD1197">
            <v>1737.88710477</v>
          </cell>
          <cell r="DE1197">
            <v>26536.272971589999</v>
          </cell>
          <cell r="DF1197">
            <v>2551.9148891000004</v>
          </cell>
          <cell r="DG1197">
            <v>2272.5492380799992</v>
          </cell>
          <cell r="DH1197">
            <v>2176.0225619399994</v>
          </cell>
          <cell r="DI1197">
            <v>2948.5432889599992</v>
          </cell>
          <cell r="DJ1197">
            <v>2731.3344204700006</v>
          </cell>
          <cell r="DK1197">
            <v>2715.9026799099997</v>
          </cell>
          <cell r="DL1197">
            <v>1635.9578420800001</v>
          </cell>
          <cell r="DM1197">
            <v>1669.1046995400002</v>
          </cell>
          <cell r="DN1197">
            <v>1413.2699800100002</v>
          </cell>
          <cell r="DO1197">
            <v>2925.6090632999994</v>
          </cell>
          <cell r="DP1197">
            <v>1784.1681949000003</v>
          </cell>
          <cell r="DQ1197">
            <v>1711.8961133000003</v>
          </cell>
          <cell r="DR1197">
            <v>26521.512305229997</v>
          </cell>
          <cell r="DS1197">
            <v>2619.4110293399999</v>
          </cell>
          <cell r="DT1197">
            <v>2177.4586328499995</v>
          </cell>
          <cell r="DU1197">
            <v>2182.7390258399992</v>
          </cell>
          <cell r="DV1197">
            <v>2995.7917044799992</v>
          </cell>
          <cell r="DW1197">
            <v>2821.4998579000003</v>
          </cell>
          <cell r="DX1197">
            <v>2636.68372598</v>
          </cell>
          <cell r="DY1197">
            <v>1574.96457891</v>
          </cell>
          <cell r="DZ1197">
            <v>1659.3171289500003</v>
          </cell>
          <cell r="EA1197">
            <v>1407.7625679799999</v>
          </cell>
          <cell r="EB1197">
            <v>2913.3459850299996</v>
          </cell>
          <cell r="EC1197">
            <v>1885.9403654800003</v>
          </cell>
          <cell r="ED1197">
            <v>1646.5977024900001</v>
          </cell>
          <cell r="EE1197">
            <v>26526.697509860005</v>
          </cell>
          <cell r="EF1197">
            <v>2715.2097929900001</v>
          </cell>
          <cell r="EG1197">
            <v>2214.8536107800001</v>
          </cell>
          <cell r="EH1197">
            <v>2238.7155238200003</v>
          </cell>
          <cell r="EI1197">
            <v>2952.0116374499999</v>
          </cell>
          <cell r="EJ1197">
            <v>2804.5222074599997</v>
          </cell>
          <cell r="EK1197">
            <v>2598.3140347899998</v>
          </cell>
          <cell r="EL1197">
            <v>1589.4246730300001</v>
          </cell>
          <cell r="EM1197">
            <v>1568.3919856700004</v>
          </cell>
          <cell r="EN1197">
            <v>1559.9002038599999</v>
          </cell>
          <cell r="EO1197">
            <v>2741.5975642199996</v>
          </cell>
          <cell r="EP1197">
            <v>2040.4946704900003</v>
          </cell>
          <cell r="EQ1197">
            <v>1503.2616053000004</v>
          </cell>
          <cell r="ER1197">
            <v>26571.646867529998</v>
          </cell>
          <cell r="ES1197">
            <v>2242.91361104</v>
          </cell>
          <cell r="ET1197">
            <v>2516.8216981299997</v>
          </cell>
          <cell r="EU1197">
            <v>2293.6406786799998</v>
          </cell>
          <cell r="EV1197">
            <v>2582.6898400299997</v>
          </cell>
          <cell r="EW1197">
            <v>2808.0366655300008</v>
          </cell>
          <cell r="EX1197">
            <v>2690.5021669900007</v>
          </cell>
          <cell r="EY1197">
            <v>1893.4388794000001</v>
          </cell>
          <cell r="EZ1197">
            <v>1568.56975575</v>
          </cell>
          <cell r="FA1197">
            <v>1537.0543699199998</v>
          </cell>
          <cell r="FB1197">
            <v>2848.621092119999</v>
          </cell>
          <cell r="FC1197">
            <v>1736.8876132900004</v>
          </cell>
          <cell r="FD1197">
            <v>1852.4704966500001</v>
          </cell>
          <cell r="FE1197">
            <v>26530.04363312</v>
          </cell>
          <cell r="FF1197">
            <v>2357.3983772900001</v>
          </cell>
          <cell r="FG1197">
            <v>2378.5413597399997</v>
          </cell>
          <cell r="FH1197">
            <v>2277.5990571399993</v>
          </cell>
          <cell r="FI1197">
            <v>2695.4546014999996</v>
          </cell>
          <cell r="FJ1197">
            <v>2856.4810049500006</v>
          </cell>
          <cell r="FK1197">
            <v>2745.5493302199998</v>
          </cell>
          <cell r="FL1197">
            <v>1718.0069008</v>
          </cell>
          <cell r="FM1197">
            <v>1614.7587595900002</v>
          </cell>
          <cell r="FN1197">
            <v>1483.9358879900003</v>
          </cell>
          <cell r="FO1197">
            <v>2887.5428880199997</v>
          </cell>
          <cell r="FP1197">
            <v>1697.5270675900006</v>
          </cell>
          <cell r="FQ1197">
            <v>1817.2483982900003</v>
          </cell>
          <cell r="FR1197">
            <v>26529.613595319999</v>
          </cell>
          <cell r="FS1197">
            <v>2377.3621785400005</v>
          </cell>
          <cell r="FT1197">
            <v>2376.0315008399998</v>
          </cell>
          <cell r="FU1197">
            <v>2244.5004594099992</v>
          </cell>
          <cell r="FV1197">
            <v>2787.0275662999998</v>
          </cell>
          <cell r="FW1197">
            <v>2838.3485537600004</v>
          </cell>
          <cell r="FX1197">
            <v>2718.2265229499999</v>
          </cell>
          <cell r="FY1197">
            <v>1701.4097232500001</v>
          </cell>
          <cell r="FZ1197">
            <v>1648.6496400800004</v>
          </cell>
          <cell r="GA1197">
            <v>1447.8663790799999</v>
          </cell>
          <cell r="GB1197">
            <v>2899.4781945099994</v>
          </cell>
          <cell r="GC1197">
            <v>1752.8257718300003</v>
          </cell>
          <cell r="GD1197">
            <v>1737.88710477</v>
          </cell>
          <cell r="GE1197">
            <v>26536.272971589999</v>
          </cell>
          <cell r="GF1197">
            <v>2551.9148891000004</v>
          </cell>
          <cell r="GG1197">
            <v>2297.3095785899991</v>
          </cell>
          <cell r="GH1197">
            <v>2182.7390258399992</v>
          </cell>
          <cell r="GI1197">
            <v>2995.7917044799992</v>
          </cell>
          <cell r="GJ1197">
            <v>2821.4998579000003</v>
          </cell>
          <cell r="GK1197">
            <v>2636.68372598</v>
          </cell>
          <cell r="GL1197">
            <v>1574.96457891</v>
          </cell>
          <cell r="GM1197">
            <v>1659.3171289500003</v>
          </cell>
          <cell r="GN1197">
            <v>1407.7625679799999</v>
          </cell>
          <cell r="GO1197">
            <v>2913.3459850299996</v>
          </cell>
          <cell r="GP1197">
            <v>1885.9403654800003</v>
          </cell>
          <cell r="GQ1197">
            <v>1609.0035633499999</v>
          </cell>
          <cell r="GR1197">
            <v>26562.030330919995</v>
          </cell>
          <cell r="GS1197">
            <v>2715.2097929900001</v>
          </cell>
          <cell r="GT1197">
            <v>2139.2578506199998</v>
          </cell>
          <cell r="GU1197">
            <v>2266.0345000399993</v>
          </cell>
          <cell r="GV1197">
            <v>2855.8380100999998</v>
          </cell>
          <cell r="GW1197">
            <v>2945.34911293</v>
          </cell>
          <cell r="GX1197">
            <v>2594.45215792</v>
          </cell>
          <cell r="GY1197">
            <v>1489.9674281999999</v>
          </cell>
          <cell r="GZ1197">
            <v>1675.0011389200004</v>
          </cell>
          <cell r="HA1197">
            <v>1415.87119738</v>
          </cell>
          <cell r="HB1197">
            <v>2885.6155307099993</v>
          </cell>
          <cell r="HC1197">
            <v>2038.1331045800005</v>
          </cell>
          <cell r="HD1197">
            <v>1541.3005065300003</v>
          </cell>
          <cell r="HE1197">
            <v>26576.94805929</v>
          </cell>
          <cell r="HF1197">
            <v>2120.2715377600002</v>
          </cell>
          <cell r="HG1197">
            <v>2578.0837909699994</v>
          </cell>
          <cell r="HH1197">
            <v>2369.1072832799996</v>
          </cell>
          <cell r="HI1197">
            <v>2467.8024150299998</v>
          </cell>
          <cell r="HJ1197">
            <v>2810.0359337400005</v>
          </cell>
          <cell r="HK1197">
            <v>2728.5641645700007</v>
          </cell>
          <cell r="HL1197">
            <v>1957.8558361299999</v>
          </cell>
          <cell r="HM1197">
            <v>1478.0939808300002</v>
          </cell>
          <cell r="HN1197">
            <v>1521.3222894399998</v>
          </cell>
          <cell r="HO1197">
            <v>2940.9178916699993</v>
          </cell>
          <cell r="HP1197">
            <v>1722.0226964000003</v>
          </cell>
          <cell r="HQ1197">
            <v>1882.8702394699999</v>
          </cell>
          <cell r="HR1197">
            <v>26571.646867529998</v>
          </cell>
          <cell r="HS1197">
            <v>2242.91361104</v>
          </cell>
          <cell r="HT1197">
            <v>2516.8216981299997</v>
          </cell>
          <cell r="HU1197">
            <v>2293.6406786799998</v>
          </cell>
          <cell r="HV1197">
            <v>2582.6898400299997</v>
          </cell>
          <cell r="HW1197">
            <v>2808.0366655300008</v>
          </cell>
          <cell r="HX1197">
            <v>2690.5021669900007</v>
          </cell>
          <cell r="HY1197">
            <v>1893.4388794000001</v>
          </cell>
          <cell r="HZ1197">
            <v>1568.56975575</v>
          </cell>
          <cell r="IA1197">
            <v>1537.0543699199998</v>
          </cell>
          <cell r="IB1197">
            <v>2848.621092119999</v>
          </cell>
          <cell r="IC1197">
            <v>1736.8876132900004</v>
          </cell>
          <cell r="ID1197">
            <v>1852.4704966500001</v>
          </cell>
          <cell r="IE1197">
            <v>26530.043633119996</v>
          </cell>
          <cell r="IF1197">
            <v>2357.3983772900001</v>
          </cell>
          <cell r="IG1197">
            <v>2413.0172865299996</v>
          </cell>
          <cell r="IH1197">
            <v>2244.5004594099992</v>
          </cell>
          <cell r="II1197">
            <v>2787.0275662999998</v>
          </cell>
          <cell r="IJ1197">
            <v>2838.3485537600004</v>
          </cell>
          <cell r="IK1197">
            <v>2718.2265229499999</v>
          </cell>
          <cell r="IL1197">
            <v>1701.4097232500001</v>
          </cell>
          <cell r="IM1197">
            <v>1648.6496400800004</v>
          </cell>
          <cell r="IN1197">
            <v>1447.8663790799999</v>
          </cell>
          <cell r="IO1197">
            <v>2899.4781945099994</v>
          </cell>
          <cell r="IP1197">
            <v>1752.8257718300003</v>
          </cell>
          <cell r="IQ1197">
            <v>1721.2951581299999</v>
          </cell>
          <cell r="IR1197">
            <v>26536.272971589999</v>
          </cell>
          <cell r="IS1197">
            <v>2551.9148891000004</v>
          </cell>
          <cell r="IT1197">
            <v>2272.5492380799992</v>
          </cell>
          <cell r="IU1197">
            <v>2176.0225619399994</v>
          </cell>
          <cell r="IV1197">
            <v>2948.5432889599992</v>
          </cell>
          <cell r="IW1197">
            <v>2731.3344204700006</v>
          </cell>
          <cell r="IX1197">
            <v>2715.9026799099997</v>
          </cell>
          <cell r="IY1197">
            <v>1635.9578420800001</v>
          </cell>
          <cell r="IZ1197">
            <v>1669.1046995400002</v>
          </cell>
          <cell r="JA1197">
            <v>1413.2699800100002</v>
          </cell>
          <cell r="JB1197">
            <v>2925.6090632999994</v>
          </cell>
          <cell r="JC1197">
            <v>1784.1681949000003</v>
          </cell>
          <cell r="JD1197">
            <v>1711.8961133000003</v>
          </cell>
          <cell r="JE1197">
            <v>0</v>
          </cell>
          <cell r="JF1197">
            <v>0</v>
          </cell>
          <cell r="JG1197">
            <v>0</v>
          </cell>
          <cell r="JH1197">
            <v>0</v>
          </cell>
          <cell r="JI1197">
            <v>0</v>
          </cell>
          <cell r="JJ1197">
            <v>0</v>
          </cell>
          <cell r="JK1197">
            <v>0</v>
          </cell>
          <cell r="JL1197">
            <v>0</v>
          </cell>
          <cell r="JM1197">
            <v>0</v>
          </cell>
          <cell r="JN1197">
            <v>0</v>
          </cell>
          <cell r="JO1197">
            <v>0</v>
          </cell>
          <cell r="JP1197">
            <v>0</v>
          </cell>
          <cell r="JQ1197">
            <v>0</v>
          </cell>
        </row>
        <row r="1198">
          <cell r="D1198">
            <v>0</v>
          </cell>
          <cell r="F1198">
            <v>0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0</v>
          </cell>
          <cell r="Y1198">
            <v>0</v>
          </cell>
          <cell r="Z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0</v>
          </cell>
          <cell r="AH1198">
            <v>0</v>
          </cell>
          <cell r="AI1198">
            <v>0</v>
          </cell>
          <cell r="AJ1198">
            <v>0</v>
          </cell>
          <cell r="AK1198">
            <v>0</v>
          </cell>
          <cell r="AL1198">
            <v>0</v>
          </cell>
          <cell r="AM1198">
            <v>0</v>
          </cell>
          <cell r="AN1198">
            <v>0</v>
          </cell>
          <cell r="AO1198">
            <v>0</v>
          </cell>
          <cell r="AP1198">
            <v>0</v>
          </cell>
          <cell r="AQ1198">
            <v>0</v>
          </cell>
          <cell r="AR1198">
            <v>0</v>
          </cell>
          <cell r="AS1198">
            <v>0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0</v>
          </cell>
          <cell r="AY1198">
            <v>0</v>
          </cell>
          <cell r="AZ1198">
            <v>0</v>
          </cell>
          <cell r="BA1198">
            <v>0</v>
          </cell>
          <cell r="BB1198">
            <v>0</v>
          </cell>
          <cell r="BC1198">
            <v>0</v>
          </cell>
          <cell r="BD1198">
            <v>0</v>
          </cell>
          <cell r="BE1198">
            <v>0</v>
          </cell>
          <cell r="BF1198">
            <v>0</v>
          </cell>
          <cell r="BG1198">
            <v>0</v>
          </cell>
          <cell r="BH1198">
            <v>0</v>
          </cell>
          <cell r="BI1198">
            <v>0</v>
          </cell>
          <cell r="BJ1198">
            <v>0</v>
          </cell>
          <cell r="BK1198">
            <v>0</v>
          </cell>
          <cell r="BL1198">
            <v>0</v>
          </cell>
          <cell r="BM1198">
            <v>0</v>
          </cell>
          <cell r="BN1198">
            <v>0</v>
          </cell>
          <cell r="BO1198">
            <v>0</v>
          </cell>
          <cell r="BP1198">
            <v>0</v>
          </cell>
          <cell r="BQ1198">
            <v>0</v>
          </cell>
          <cell r="BR1198">
            <v>0</v>
          </cell>
          <cell r="BS1198">
            <v>0</v>
          </cell>
          <cell r="BT1198">
            <v>0</v>
          </cell>
          <cell r="BU1198">
            <v>0</v>
          </cell>
          <cell r="BV1198">
            <v>0</v>
          </cell>
          <cell r="BW1198">
            <v>0</v>
          </cell>
          <cell r="BX1198">
            <v>0</v>
          </cell>
          <cell r="BY1198">
            <v>0</v>
          </cell>
          <cell r="BZ1198">
            <v>0</v>
          </cell>
          <cell r="CA1198">
            <v>0</v>
          </cell>
          <cell r="CB1198">
            <v>0</v>
          </cell>
          <cell r="CC1198">
            <v>0</v>
          </cell>
          <cell r="CD1198">
            <v>0</v>
          </cell>
          <cell r="CE1198">
            <v>0</v>
          </cell>
          <cell r="CF1198">
            <v>0</v>
          </cell>
          <cell r="CG1198">
            <v>0</v>
          </cell>
          <cell r="CH1198">
            <v>0</v>
          </cell>
          <cell r="CI1198">
            <v>0</v>
          </cell>
          <cell r="CJ1198">
            <v>0</v>
          </cell>
          <cell r="CK1198">
            <v>0</v>
          </cell>
          <cell r="CL1198">
            <v>0</v>
          </cell>
          <cell r="CM1198">
            <v>0</v>
          </cell>
          <cell r="CN1198">
            <v>0</v>
          </cell>
          <cell r="CO1198">
            <v>0</v>
          </cell>
          <cell r="CP1198">
            <v>0</v>
          </cell>
          <cell r="CQ1198">
            <v>0</v>
          </cell>
          <cell r="CR1198">
            <v>0</v>
          </cell>
          <cell r="CS1198">
            <v>0</v>
          </cell>
          <cell r="CT1198">
            <v>0</v>
          </cell>
          <cell r="CU1198">
            <v>0</v>
          </cell>
          <cell r="CV1198">
            <v>0</v>
          </cell>
          <cell r="CW1198">
            <v>0</v>
          </cell>
          <cell r="CX1198">
            <v>0</v>
          </cell>
          <cell r="CY1198">
            <v>0</v>
          </cell>
          <cell r="CZ1198">
            <v>0</v>
          </cell>
          <cell r="DA1198">
            <v>0</v>
          </cell>
          <cell r="DB1198">
            <v>0</v>
          </cell>
          <cell r="DC1198">
            <v>0</v>
          </cell>
          <cell r="DD1198">
            <v>0</v>
          </cell>
          <cell r="DE1198">
            <v>0</v>
          </cell>
          <cell r="DF1198">
            <v>0</v>
          </cell>
          <cell r="DG1198">
            <v>0</v>
          </cell>
          <cell r="DH1198">
            <v>0</v>
          </cell>
          <cell r="DI1198">
            <v>0</v>
          </cell>
          <cell r="DJ1198">
            <v>0</v>
          </cell>
          <cell r="DK1198">
            <v>0</v>
          </cell>
          <cell r="DL1198">
            <v>0</v>
          </cell>
          <cell r="DM1198">
            <v>0</v>
          </cell>
          <cell r="DN1198">
            <v>0</v>
          </cell>
          <cell r="DO1198">
            <v>0</v>
          </cell>
          <cell r="DP1198">
            <v>0</v>
          </cell>
          <cell r="DQ1198">
            <v>0</v>
          </cell>
          <cell r="DR1198">
            <v>0</v>
          </cell>
          <cell r="DS1198">
            <v>0</v>
          </cell>
          <cell r="DT1198">
            <v>0</v>
          </cell>
          <cell r="DU1198">
            <v>0</v>
          </cell>
          <cell r="DV1198">
            <v>0</v>
          </cell>
          <cell r="DW1198">
            <v>0</v>
          </cell>
          <cell r="DX1198">
            <v>0</v>
          </cell>
          <cell r="DY1198">
            <v>0</v>
          </cell>
          <cell r="DZ1198">
            <v>0</v>
          </cell>
          <cell r="EA1198">
            <v>0</v>
          </cell>
          <cell r="EB1198">
            <v>0</v>
          </cell>
          <cell r="EC1198">
            <v>0</v>
          </cell>
          <cell r="ED1198">
            <v>0</v>
          </cell>
          <cell r="EE1198">
            <v>0</v>
          </cell>
          <cell r="EF1198">
            <v>0</v>
          </cell>
          <cell r="EG1198">
            <v>0</v>
          </cell>
          <cell r="EH1198">
            <v>0</v>
          </cell>
          <cell r="EI1198">
            <v>0</v>
          </cell>
          <cell r="EJ1198">
            <v>0</v>
          </cell>
          <cell r="EK1198">
            <v>0</v>
          </cell>
          <cell r="EL1198">
            <v>0</v>
          </cell>
          <cell r="EM1198">
            <v>0</v>
          </cell>
          <cell r="EN1198">
            <v>0</v>
          </cell>
          <cell r="EO1198">
            <v>0</v>
          </cell>
          <cell r="EP1198">
            <v>0</v>
          </cell>
          <cell r="EQ1198">
            <v>0</v>
          </cell>
          <cell r="ER1198">
            <v>0</v>
          </cell>
          <cell r="ES1198">
            <v>0</v>
          </cell>
          <cell r="ET1198">
            <v>0</v>
          </cell>
          <cell r="EU1198">
            <v>0</v>
          </cell>
          <cell r="EV1198">
            <v>0</v>
          </cell>
          <cell r="EW1198">
            <v>0</v>
          </cell>
          <cell r="EX1198">
            <v>0</v>
          </cell>
          <cell r="EY1198">
            <v>0</v>
          </cell>
          <cell r="EZ1198">
            <v>0</v>
          </cell>
          <cell r="FA1198">
            <v>0</v>
          </cell>
          <cell r="FB1198">
            <v>0</v>
          </cell>
          <cell r="FC1198">
            <v>0</v>
          </cell>
          <cell r="FD1198">
            <v>0</v>
          </cell>
          <cell r="FE1198">
            <v>0</v>
          </cell>
          <cell r="FF1198">
            <v>0</v>
          </cell>
          <cell r="FG1198">
            <v>0</v>
          </cell>
          <cell r="FH1198">
            <v>0</v>
          </cell>
          <cell r="FI1198">
            <v>0</v>
          </cell>
          <cell r="FJ1198">
            <v>0</v>
          </cell>
          <cell r="FK1198">
            <v>0</v>
          </cell>
          <cell r="FL1198">
            <v>0</v>
          </cell>
          <cell r="FM1198">
            <v>0</v>
          </cell>
          <cell r="FN1198">
            <v>0</v>
          </cell>
          <cell r="FO1198">
            <v>0</v>
          </cell>
          <cell r="FP1198">
            <v>0</v>
          </cell>
          <cell r="FQ1198">
            <v>0</v>
          </cell>
          <cell r="FR1198">
            <v>0</v>
          </cell>
          <cell r="FS1198">
            <v>0</v>
          </cell>
          <cell r="FT1198">
            <v>0</v>
          </cell>
          <cell r="FU1198">
            <v>0</v>
          </cell>
          <cell r="FV1198">
            <v>0</v>
          </cell>
          <cell r="FW1198">
            <v>0</v>
          </cell>
          <cell r="FX1198">
            <v>0</v>
          </cell>
          <cell r="FY1198">
            <v>0</v>
          </cell>
          <cell r="FZ1198">
            <v>0</v>
          </cell>
          <cell r="GA1198">
            <v>0</v>
          </cell>
          <cell r="GB1198">
            <v>0</v>
          </cell>
          <cell r="GC1198">
            <v>0</v>
          </cell>
          <cell r="GD1198">
            <v>0</v>
          </cell>
          <cell r="GE1198">
            <v>0</v>
          </cell>
          <cell r="GF1198">
            <v>0</v>
          </cell>
          <cell r="GG1198">
            <v>0</v>
          </cell>
          <cell r="GH1198">
            <v>0</v>
          </cell>
          <cell r="GI1198">
            <v>0</v>
          </cell>
          <cell r="GJ1198">
            <v>0</v>
          </cell>
          <cell r="GK1198">
            <v>0</v>
          </cell>
          <cell r="GL1198">
            <v>0</v>
          </cell>
          <cell r="GM1198">
            <v>0</v>
          </cell>
          <cell r="GN1198">
            <v>0</v>
          </cell>
          <cell r="GO1198">
            <v>0</v>
          </cell>
          <cell r="GP1198">
            <v>0</v>
          </cell>
          <cell r="GQ1198">
            <v>0</v>
          </cell>
          <cell r="GR1198">
            <v>0</v>
          </cell>
          <cell r="GS1198">
            <v>0</v>
          </cell>
          <cell r="GT1198">
            <v>0</v>
          </cell>
          <cell r="GU1198">
            <v>0</v>
          </cell>
          <cell r="GV1198">
            <v>0</v>
          </cell>
          <cell r="GW1198">
            <v>0</v>
          </cell>
          <cell r="GX1198">
            <v>0</v>
          </cell>
          <cell r="GY1198">
            <v>0</v>
          </cell>
          <cell r="GZ1198">
            <v>0</v>
          </cell>
          <cell r="HA1198">
            <v>0</v>
          </cell>
          <cell r="HB1198">
            <v>0</v>
          </cell>
          <cell r="HC1198">
            <v>0</v>
          </cell>
          <cell r="HD1198">
            <v>0</v>
          </cell>
          <cell r="HE1198">
            <v>0</v>
          </cell>
          <cell r="HF1198">
            <v>0</v>
          </cell>
          <cell r="HG1198">
            <v>0</v>
          </cell>
          <cell r="HH1198">
            <v>0</v>
          </cell>
          <cell r="HI1198">
            <v>0</v>
          </cell>
          <cell r="HJ1198">
            <v>0</v>
          </cell>
          <cell r="HK1198">
            <v>0</v>
          </cell>
          <cell r="HL1198">
            <v>0</v>
          </cell>
          <cell r="HM1198">
            <v>0</v>
          </cell>
          <cell r="HN1198">
            <v>0</v>
          </cell>
          <cell r="HO1198">
            <v>0</v>
          </cell>
          <cell r="HP1198">
            <v>0</v>
          </cell>
          <cell r="HQ1198">
            <v>0</v>
          </cell>
          <cell r="HR1198">
            <v>0</v>
          </cell>
          <cell r="HS1198">
            <v>0</v>
          </cell>
          <cell r="HT1198">
            <v>0</v>
          </cell>
          <cell r="HU1198">
            <v>0</v>
          </cell>
          <cell r="HV1198">
            <v>0</v>
          </cell>
          <cell r="HW1198">
            <v>0</v>
          </cell>
          <cell r="HX1198">
            <v>0</v>
          </cell>
          <cell r="HY1198">
            <v>0</v>
          </cell>
          <cell r="HZ1198">
            <v>0</v>
          </cell>
          <cell r="IA1198">
            <v>0</v>
          </cell>
          <cell r="IB1198">
            <v>0</v>
          </cell>
          <cell r="IC1198">
            <v>0</v>
          </cell>
          <cell r="ID1198">
            <v>0</v>
          </cell>
          <cell r="IE1198">
            <v>0</v>
          </cell>
          <cell r="IF1198">
            <v>0</v>
          </cell>
          <cell r="IG1198">
            <v>0</v>
          </cell>
          <cell r="IH1198">
            <v>0</v>
          </cell>
          <cell r="II1198">
            <v>0</v>
          </cell>
          <cell r="IJ1198">
            <v>0</v>
          </cell>
          <cell r="IK1198">
            <v>0</v>
          </cell>
          <cell r="IL1198">
            <v>0</v>
          </cell>
          <cell r="IM1198">
            <v>0</v>
          </cell>
          <cell r="IN1198">
            <v>0</v>
          </cell>
          <cell r="IO1198">
            <v>0</v>
          </cell>
          <cell r="IP1198">
            <v>0</v>
          </cell>
          <cell r="IQ1198">
            <v>0</v>
          </cell>
          <cell r="IR1198">
            <v>0</v>
          </cell>
          <cell r="IS1198">
            <v>0</v>
          </cell>
          <cell r="IT1198">
            <v>0</v>
          </cell>
          <cell r="IU1198">
            <v>0</v>
          </cell>
          <cell r="IV1198">
            <v>0</v>
          </cell>
          <cell r="IW1198">
            <v>0</v>
          </cell>
          <cell r="IX1198">
            <v>0</v>
          </cell>
          <cell r="IY1198">
            <v>0</v>
          </cell>
          <cell r="IZ1198">
            <v>0</v>
          </cell>
          <cell r="JA1198">
            <v>0</v>
          </cell>
          <cell r="JB1198">
            <v>0</v>
          </cell>
          <cell r="JC1198">
            <v>0</v>
          </cell>
          <cell r="JD1198">
            <v>0</v>
          </cell>
          <cell r="JE1198">
            <v>0</v>
          </cell>
          <cell r="JF1198">
            <v>0</v>
          </cell>
          <cell r="JG1198">
            <v>0</v>
          </cell>
          <cell r="JH1198">
            <v>0</v>
          </cell>
          <cell r="JI1198">
            <v>0</v>
          </cell>
          <cell r="JJ1198">
            <v>0</v>
          </cell>
          <cell r="JK1198">
            <v>0</v>
          </cell>
          <cell r="JL1198">
            <v>0</v>
          </cell>
          <cell r="JM1198">
            <v>0</v>
          </cell>
          <cell r="JN1198">
            <v>0</v>
          </cell>
          <cell r="JO1198">
            <v>0</v>
          </cell>
          <cell r="JP1198">
            <v>0</v>
          </cell>
          <cell r="JQ1198">
            <v>0</v>
          </cell>
        </row>
        <row r="1199">
          <cell r="D1199">
            <v>0</v>
          </cell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0</v>
          </cell>
          <cell r="X1199">
            <v>0</v>
          </cell>
          <cell r="Y1199">
            <v>0</v>
          </cell>
          <cell r="Z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0</v>
          </cell>
          <cell r="AE1199">
            <v>0</v>
          </cell>
          <cell r="AF1199">
            <v>0</v>
          </cell>
          <cell r="AG1199">
            <v>0</v>
          </cell>
          <cell r="AH1199">
            <v>0</v>
          </cell>
          <cell r="AI1199">
            <v>0</v>
          </cell>
          <cell r="AJ1199">
            <v>0</v>
          </cell>
          <cell r="AK1199">
            <v>0</v>
          </cell>
          <cell r="AL1199">
            <v>0</v>
          </cell>
          <cell r="AM1199">
            <v>0</v>
          </cell>
          <cell r="AN1199">
            <v>0</v>
          </cell>
          <cell r="AO1199">
            <v>0</v>
          </cell>
          <cell r="AP1199">
            <v>0</v>
          </cell>
          <cell r="AQ1199">
            <v>0</v>
          </cell>
          <cell r="AR1199">
            <v>0</v>
          </cell>
          <cell r="AS1199">
            <v>0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0</v>
          </cell>
          <cell r="AY1199">
            <v>0</v>
          </cell>
          <cell r="AZ1199">
            <v>0</v>
          </cell>
          <cell r="BA1199">
            <v>0</v>
          </cell>
          <cell r="BB1199">
            <v>0</v>
          </cell>
          <cell r="BC1199">
            <v>0</v>
          </cell>
          <cell r="BD1199">
            <v>0</v>
          </cell>
          <cell r="BE1199">
            <v>0</v>
          </cell>
          <cell r="BF1199">
            <v>0</v>
          </cell>
          <cell r="BG1199">
            <v>0</v>
          </cell>
          <cell r="BH1199">
            <v>0</v>
          </cell>
          <cell r="BI1199">
            <v>0</v>
          </cell>
          <cell r="BJ1199">
            <v>0</v>
          </cell>
          <cell r="BK1199">
            <v>0</v>
          </cell>
          <cell r="BL1199">
            <v>0</v>
          </cell>
          <cell r="BM1199">
            <v>0</v>
          </cell>
          <cell r="BN1199">
            <v>0</v>
          </cell>
          <cell r="BO1199">
            <v>0</v>
          </cell>
          <cell r="BP1199">
            <v>0</v>
          </cell>
          <cell r="BQ1199">
            <v>0</v>
          </cell>
          <cell r="BR1199">
            <v>0</v>
          </cell>
          <cell r="BS1199">
            <v>0</v>
          </cell>
          <cell r="BT1199">
            <v>0</v>
          </cell>
          <cell r="BU1199">
            <v>0</v>
          </cell>
          <cell r="BV1199">
            <v>0</v>
          </cell>
          <cell r="BW1199">
            <v>0</v>
          </cell>
          <cell r="BX1199">
            <v>0</v>
          </cell>
          <cell r="BY1199">
            <v>0</v>
          </cell>
          <cell r="BZ1199">
            <v>0</v>
          </cell>
          <cell r="CA1199">
            <v>0</v>
          </cell>
          <cell r="CB1199">
            <v>0</v>
          </cell>
          <cell r="CC1199">
            <v>0</v>
          </cell>
          <cell r="CD1199">
            <v>0</v>
          </cell>
          <cell r="CE1199">
            <v>0</v>
          </cell>
          <cell r="CF1199">
            <v>0</v>
          </cell>
          <cell r="CG1199">
            <v>0</v>
          </cell>
          <cell r="CH1199">
            <v>0</v>
          </cell>
          <cell r="CI1199">
            <v>0</v>
          </cell>
          <cell r="CJ1199">
            <v>0</v>
          </cell>
          <cell r="CK1199">
            <v>0</v>
          </cell>
          <cell r="CL1199">
            <v>0</v>
          </cell>
          <cell r="CM1199">
            <v>0</v>
          </cell>
          <cell r="CN1199">
            <v>0</v>
          </cell>
          <cell r="CO1199">
            <v>0</v>
          </cell>
          <cell r="CP1199">
            <v>0</v>
          </cell>
          <cell r="CQ1199">
            <v>0</v>
          </cell>
          <cell r="CR1199">
            <v>0</v>
          </cell>
          <cell r="CS1199">
            <v>0</v>
          </cell>
          <cell r="CT1199">
            <v>0</v>
          </cell>
          <cell r="CU1199">
            <v>0</v>
          </cell>
          <cell r="CV1199">
            <v>0</v>
          </cell>
          <cell r="CW1199">
            <v>0</v>
          </cell>
          <cell r="CX1199">
            <v>0</v>
          </cell>
          <cell r="CY1199">
            <v>0</v>
          </cell>
          <cell r="CZ1199">
            <v>0</v>
          </cell>
          <cell r="DA1199">
            <v>0</v>
          </cell>
          <cell r="DB1199">
            <v>0</v>
          </cell>
          <cell r="DC1199">
            <v>0</v>
          </cell>
          <cell r="DD1199">
            <v>0</v>
          </cell>
          <cell r="DE1199">
            <v>0</v>
          </cell>
          <cell r="DF1199">
            <v>0</v>
          </cell>
          <cell r="DG1199">
            <v>0</v>
          </cell>
          <cell r="DH1199">
            <v>0</v>
          </cell>
          <cell r="DI1199">
            <v>0</v>
          </cell>
          <cell r="DJ1199">
            <v>0</v>
          </cell>
          <cell r="DK1199">
            <v>0</v>
          </cell>
          <cell r="DL1199">
            <v>0</v>
          </cell>
          <cell r="DM1199">
            <v>0</v>
          </cell>
          <cell r="DN1199">
            <v>0</v>
          </cell>
          <cell r="DO1199">
            <v>0</v>
          </cell>
          <cell r="DP1199">
            <v>0</v>
          </cell>
          <cell r="DQ1199">
            <v>0</v>
          </cell>
          <cell r="DR1199">
            <v>0</v>
          </cell>
          <cell r="DS1199">
            <v>0</v>
          </cell>
          <cell r="DT1199">
            <v>0</v>
          </cell>
          <cell r="DU1199">
            <v>0</v>
          </cell>
          <cell r="DV1199">
            <v>0</v>
          </cell>
          <cell r="DW1199">
            <v>0</v>
          </cell>
          <cell r="DX1199">
            <v>0</v>
          </cell>
          <cell r="DY1199">
            <v>0</v>
          </cell>
          <cell r="DZ1199">
            <v>0</v>
          </cell>
          <cell r="EA1199">
            <v>0</v>
          </cell>
          <cell r="EB1199">
            <v>0</v>
          </cell>
          <cell r="EC1199">
            <v>0</v>
          </cell>
          <cell r="ED1199">
            <v>0</v>
          </cell>
          <cell r="EE1199">
            <v>0</v>
          </cell>
          <cell r="EF1199">
            <v>0</v>
          </cell>
          <cell r="EG1199">
            <v>0</v>
          </cell>
          <cell r="EH1199">
            <v>0</v>
          </cell>
          <cell r="EI1199">
            <v>0</v>
          </cell>
          <cell r="EJ1199">
            <v>0</v>
          </cell>
          <cell r="EK1199">
            <v>0</v>
          </cell>
          <cell r="EL1199">
            <v>0</v>
          </cell>
          <cell r="EM1199">
            <v>0</v>
          </cell>
          <cell r="EN1199">
            <v>0</v>
          </cell>
          <cell r="EO1199">
            <v>0</v>
          </cell>
          <cell r="EP1199">
            <v>0</v>
          </cell>
          <cell r="EQ1199">
            <v>0</v>
          </cell>
          <cell r="ER1199">
            <v>0</v>
          </cell>
          <cell r="ES1199">
            <v>0</v>
          </cell>
          <cell r="ET1199">
            <v>0</v>
          </cell>
          <cell r="EU1199">
            <v>0</v>
          </cell>
          <cell r="EV1199">
            <v>0</v>
          </cell>
          <cell r="EW1199">
            <v>0</v>
          </cell>
          <cell r="EX1199">
            <v>0</v>
          </cell>
          <cell r="EY1199">
            <v>0</v>
          </cell>
          <cell r="EZ1199">
            <v>0</v>
          </cell>
          <cell r="FA1199">
            <v>0</v>
          </cell>
          <cell r="FB1199">
            <v>0</v>
          </cell>
          <cell r="FC1199">
            <v>0</v>
          </cell>
          <cell r="FD1199">
            <v>0</v>
          </cell>
          <cell r="FE1199">
            <v>0</v>
          </cell>
          <cell r="FF1199">
            <v>0</v>
          </cell>
          <cell r="FG1199">
            <v>0</v>
          </cell>
          <cell r="FH1199">
            <v>0</v>
          </cell>
          <cell r="FI1199">
            <v>0</v>
          </cell>
          <cell r="FJ1199">
            <v>0</v>
          </cell>
          <cell r="FK1199">
            <v>0</v>
          </cell>
          <cell r="FL1199">
            <v>0</v>
          </cell>
          <cell r="FM1199">
            <v>0</v>
          </cell>
          <cell r="FN1199">
            <v>0</v>
          </cell>
          <cell r="FO1199">
            <v>0</v>
          </cell>
          <cell r="FP1199">
            <v>0</v>
          </cell>
          <cell r="FQ1199">
            <v>0</v>
          </cell>
          <cell r="FR1199">
            <v>0</v>
          </cell>
          <cell r="FS1199">
            <v>0</v>
          </cell>
          <cell r="FT1199">
            <v>0</v>
          </cell>
          <cell r="FU1199">
            <v>0</v>
          </cell>
          <cell r="FV1199">
            <v>0</v>
          </cell>
          <cell r="FW1199">
            <v>0</v>
          </cell>
          <cell r="FX1199">
            <v>0</v>
          </cell>
          <cell r="FY1199">
            <v>0</v>
          </cell>
          <cell r="FZ1199">
            <v>0</v>
          </cell>
          <cell r="GA1199">
            <v>0</v>
          </cell>
          <cell r="GB1199">
            <v>0</v>
          </cell>
          <cell r="GC1199">
            <v>0</v>
          </cell>
          <cell r="GD1199">
            <v>0</v>
          </cell>
          <cell r="GE1199">
            <v>0</v>
          </cell>
          <cell r="GF1199">
            <v>0</v>
          </cell>
          <cell r="GG1199">
            <v>0</v>
          </cell>
          <cell r="GH1199">
            <v>0</v>
          </cell>
          <cell r="GI1199">
            <v>0</v>
          </cell>
          <cell r="GJ1199">
            <v>0</v>
          </cell>
          <cell r="GK1199">
            <v>0</v>
          </cell>
          <cell r="GL1199">
            <v>0</v>
          </cell>
          <cell r="GM1199">
            <v>0</v>
          </cell>
          <cell r="GN1199">
            <v>0</v>
          </cell>
          <cell r="GO1199">
            <v>0</v>
          </cell>
          <cell r="GP1199">
            <v>0</v>
          </cell>
          <cell r="GQ1199">
            <v>0</v>
          </cell>
          <cell r="GR1199">
            <v>0</v>
          </cell>
          <cell r="GS1199">
            <v>0</v>
          </cell>
          <cell r="GT1199">
            <v>0</v>
          </cell>
          <cell r="GU1199">
            <v>0</v>
          </cell>
          <cell r="GV1199">
            <v>0</v>
          </cell>
          <cell r="GW1199">
            <v>0</v>
          </cell>
          <cell r="GX1199">
            <v>0</v>
          </cell>
          <cell r="GY1199">
            <v>0</v>
          </cell>
          <cell r="GZ1199">
            <v>0</v>
          </cell>
          <cell r="HA1199">
            <v>0</v>
          </cell>
          <cell r="HB1199">
            <v>0</v>
          </cell>
          <cell r="HC1199">
            <v>0</v>
          </cell>
          <cell r="HD1199">
            <v>0</v>
          </cell>
          <cell r="HE1199">
            <v>0</v>
          </cell>
          <cell r="HF1199">
            <v>0</v>
          </cell>
          <cell r="HG1199">
            <v>0</v>
          </cell>
          <cell r="HH1199">
            <v>0</v>
          </cell>
          <cell r="HI1199">
            <v>0</v>
          </cell>
          <cell r="HJ1199">
            <v>0</v>
          </cell>
          <cell r="HK1199">
            <v>0</v>
          </cell>
          <cell r="HL1199">
            <v>0</v>
          </cell>
          <cell r="HM1199">
            <v>0</v>
          </cell>
          <cell r="HN1199">
            <v>0</v>
          </cell>
          <cell r="HO1199">
            <v>0</v>
          </cell>
          <cell r="HP1199">
            <v>0</v>
          </cell>
          <cell r="HQ1199">
            <v>0</v>
          </cell>
          <cell r="HR1199">
            <v>0</v>
          </cell>
          <cell r="HS1199">
            <v>0</v>
          </cell>
          <cell r="HT1199">
            <v>0</v>
          </cell>
          <cell r="HU1199">
            <v>0</v>
          </cell>
          <cell r="HV1199">
            <v>0</v>
          </cell>
          <cell r="HW1199">
            <v>0</v>
          </cell>
          <cell r="HX1199">
            <v>0</v>
          </cell>
          <cell r="HY1199">
            <v>0</v>
          </cell>
          <cell r="HZ1199">
            <v>0</v>
          </cell>
          <cell r="IA1199">
            <v>0</v>
          </cell>
          <cell r="IB1199">
            <v>0</v>
          </cell>
          <cell r="IC1199">
            <v>0</v>
          </cell>
          <cell r="ID1199">
            <v>0</v>
          </cell>
          <cell r="IE1199">
            <v>0</v>
          </cell>
          <cell r="IF1199">
            <v>0</v>
          </cell>
          <cell r="IG1199">
            <v>0</v>
          </cell>
          <cell r="IH1199">
            <v>0</v>
          </cell>
          <cell r="II1199">
            <v>0</v>
          </cell>
          <cell r="IJ1199">
            <v>0</v>
          </cell>
          <cell r="IK1199">
            <v>0</v>
          </cell>
          <cell r="IL1199">
            <v>0</v>
          </cell>
          <cell r="IM1199">
            <v>0</v>
          </cell>
          <cell r="IN1199">
            <v>0</v>
          </cell>
          <cell r="IO1199">
            <v>0</v>
          </cell>
          <cell r="IP1199">
            <v>0</v>
          </cell>
          <cell r="IQ1199">
            <v>0</v>
          </cell>
          <cell r="IR1199">
            <v>0</v>
          </cell>
          <cell r="IS1199">
            <v>0</v>
          </cell>
          <cell r="IT1199">
            <v>0</v>
          </cell>
          <cell r="IU1199">
            <v>0</v>
          </cell>
          <cell r="IV1199">
            <v>0</v>
          </cell>
          <cell r="IW1199">
            <v>0</v>
          </cell>
          <cell r="IX1199">
            <v>0</v>
          </cell>
          <cell r="IY1199">
            <v>0</v>
          </cell>
          <cell r="IZ1199">
            <v>0</v>
          </cell>
          <cell r="JA1199">
            <v>0</v>
          </cell>
          <cell r="JB1199">
            <v>0</v>
          </cell>
          <cell r="JC1199">
            <v>0</v>
          </cell>
          <cell r="JD1199">
            <v>0</v>
          </cell>
          <cell r="JE1199">
            <v>0</v>
          </cell>
          <cell r="JF1199">
            <v>0</v>
          </cell>
          <cell r="JG1199">
            <v>0</v>
          </cell>
          <cell r="JH1199">
            <v>0</v>
          </cell>
          <cell r="JI1199">
            <v>0</v>
          </cell>
          <cell r="JJ1199">
            <v>0</v>
          </cell>
          <cell r="JK1199">
            <v>0</v>
          </cell>
          <cell r="JL1199">
            <v>0</v>
          </cell>
          <cell r="JM1199">
            <v>0</v>
          </cell>
          <cell r="JN1199">
            <v>0</v>
          </cell>
          <cell r="JO1199">
            <v>0</v>
          </cell>
          <cell r="JP1199">
            <v>0</v>
          </cell>
          <cell r="JQ1199">
            <v>0</v>
          </cell>
        </row>
        <row r="1200">
          <cell r="D1200">
            <v>0</v>
          </cell>
          <cell r="F1200">
            <v>0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0</v>
          </cell>
          <cell r="Y1200">
            <v>0</v>
          </cell>
          <cell r="Z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0</v>
          </cell>
          <cell r="AH1200">
            <v>0</v>
          </cell>
          <cell r="AI1200">
            <v>0</v>
          </cell>
          <cell r="AJ1200">
            <v>0</v>
          </cell>
          <cell r="AK1200">
            <v>0</v>
          </cell>
          <cell r="AL1200">
            <v>0</v>
          </cell>
          <cell r="AM1200">
            <v>0</v>
          </cell>
          <cell r="AN1200">
            <v>0</v>
          </cell>
          <cell r="AO1200">
            <v>0</v>
          </cell>
          <cell r="AP1200">
            <v>0</v>
          </cell>
          <cell r="AQ1200">
            <v>0</v>
          </cell>
          <cell r="AR1200">
            <v>0</v>
          </cell>
          <cell r="AS1200">
            <v>0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0</v>
          </cell>
          <cell r="AY1200">
            <v>0</v>
          </cell>
          <cell r="AZ1200">
            <v>0</v>
          </cell>
          <cell r="BA1200">
            <v>0</v>
          </cell>
          <cell r="BB1200">
            <v>0</v>
          </cell>
          <cell r="BC1200">
            <v>0</v>
          </cell>
          <cell r="BD1200">
            <v>0</v>
          </cell>
          <cell r="BE1200">
            <v>0</v>
          </cell>
          <cell r="BF1200">
            <v>0</v>
          </cell>
          <cell r="BG1200">
            <v>0</v>
          </cell>
          <cell r="BH1200">
            <v>0</v>
          </cell>
          <cell r="BI1200">
            <v>0</v>
          </cell>
          <cell r="BJ1200">
            <v>0</v>
          </cell>
          <cell r="BK1200">
            <v>0</v>
          </cell>
          <cell r="BL1200">
            <v>0</v>
          </cell>
          <cell r="BM1200">
            <v>0</v>
          </cell>
          <cell r="BN1200">
            <v>0</v>
          </cell>
          <cell r="BO1200">
            <v>0</v>
          </cell>
          <cell r="BP1200">
            <v>0</v>
          </cell>
          <cell r="BQ1200">
            <v>0</v>
          </cell>
          <cell r="BR1200">
            <v>0</v>
          </cell>
          <cell r="BS1200">
            <v>0</v>
          </cell>
          <cell r="BT1200">
            <v>0</v>
          </cell>
          <cell r="BU1200">
            <v>0</v>
          </cell>
          <cell r="BV1200">
            <v>0</v>
          </cell>
          <cell r="BW1200">
            <v>0</v>
          </cell>
          <cell r="BX1200">
            <v>0</v>
          </cell>
          <cell r="BY1200">
            <v>0</v>
          </cell>
          <cell r="BZ1200">
            <v>0</v>
          </cell>
          <cell r="CA1200">
            <v>0</v>
          </cell>
          <cell r="CB1200">
            <v>0</v>
          </cell>
          <cell r="CC1200">
            <v>0</v>
          </cell>
          <cell r="CD1200">
            <v>0</v>
          </cell>
          <cell r="CE1200">
            <v>0</v>
          </cell>
          <cell r="CF1200">
            <v>0</v>
          </cell>
          <cell r="CG1200">
            <v>0</v>
          </cell>
          <cell r="CH1200">
            <v>0</v>
          </cell>
          <cell r="CI1200">
            <v>0</v>
          </cell>
          <cell r="CJ1200">
            <v>0</v>
          </cell>
          <cell r="CK1200">
            <v>0</v>
          </cell>
          <cell r="CL1200">
            <v>0</v>
          </cell>
          <cell r="CM1200">
            <v>0</v>
          </cell>
          <cell r="CN1200">
            <v>0</v>
          </cell>
          <cell r="CO1200">
            <v>0</v>
          </cell>
          <cell r="CP1200">
            <v>0</v>
          </cell>
          <cell r="CQ1200">
            <v>0</v>
          </cell>
          <cell r="CR1200">
            <v>0</v>
          </cell>
          <cell r="CS1200">
            <v>0</v>
          </cell>
          <cell r="CT1200">
            <v>0</v>
          </cell>
          <cell r="CU1200">
            <v>0</v>
          </cell>
          <cell r="CV1200">
            <v>0</v>
          </cell>
          <cell r="CW1200">
            <v>0</v>
          </cell>
          <cell r="CX1200">
            <v>0</v>
          </cell>
          <cell r="CY1200">
            <v>0</v>
          </cell>
          <cell r="CZ1200">
            <v>0</v>
          </cell>
          <cell r="DA1200">
            <v>0</v>
          </cell>
          <cell r="DB1200">
            <v>0</v>
          </cell>
          <cell r="DC1200">
            <v>0</v>
          </cell>
          <cell r="DD1200">
            <v>0</v>
          </cell>
          <cell r="DE1200">
            <v>0</v>
          </cell>
          <cell r="DF1200">
            <v>0</v>
          </cell>
          <cell r="DG1200">
            <v>0</v>
          </cell>
          <cell r="DH1200">
            <v>0</v>
          </cell>
          <cell r="DI1200">
            <v>0</v>
          </cell>
          <cell r="DJ1200">
            <v>0</v>
          </cell>
          <cell r="DK1200">
            <v>0</v>
          </cell>
          <cell r="DL1200">
            <v>0</v>
          </cell>
          <cell r="DM1200">
            <v>0</v>
          </cell>
          <cell r="DN1200">
            <v>0</v>
          </cell>
          <cell r="DO1200">
            <v>0</v>
          </cell>
          <cell r="DP1200">
            <v>0</v>
          </cell>
          <cell r="DQ1200">
            <v>0</v>
          </cell>
          <cell r="DR1200">
            <v>0</v>
          </cell>
          <cell r="DS1200">
            <v>0</v>
          </cell>
          <cell r="DT1200">
            <v>0</v>
          </cell>
          <cell r="DU1200">
            <v>0</v>
          </cell>
          <cell r="DV1200">
            <v>0</v>
          </cell>
          <cell r="DW1200">
            <v>0</v>
          </cell>
          <cell r="DX1200">
            <v>0</v>
          </cell>
          <cell r="DY1200">
            <v>0</v>
          </cell>
          <cell r="DZ1200">
            <v>0</v>
          </cell>
          <cell r="EA1200">
            <v>0</v>
          </cell>
          <cell r="EB1200">
            <v>0</v>
          </cell>
          <cell r="EC1200">
            <v>0</v>
          </cell>
          <cell r="ED1200">
            <v>0</v>
          </cell>
          <cell r="EE1200">
            <v>0</v>
          </cell>
          <cell r="EF1200">
            <v>0</v>
          </cell>
          <cell r="EG1200">
            <v>0</v>
          </cell>
          <cell r="EH1200">
            <v>0</v>
          </cell>
          <cell r="EI1200">
            <v>0</v>
          </cell>
          <cell r="EJ1200">
            <v>0</v>
          </cell>
          <cell r="EK1200">
            <v>0</v>
          </cell>
          <cell r="EL1200">
            <v>0</v>
          </cell>
          <cell r="EM1200">
            <v>0</v>
          </cell>
          <cell r="EN1200">
            <v>0</v>
          </cell>
          <cell r="EO1200">
            <v>0</v>
          </cell>
          <cell r="EP1200">
            <v>0</v>
          </cell>
          <cell r="EQ1200">
            <v>0</v>
          </cell>
          <cell r="ER1200">
            <v>0</v>
          </cell>
          <cell r="ES1200">
            <v>0</v>
          </cell>
          <cell r="ET1200">
            <v>0</v>
          </cell>
          <cell r="EU1200">
            <v>0</v>
          </cell>
          <cell r="EV1200">
            <v>0</v>
          </cell>
          <cell r="EW1200">
            <v>0</v>
          </cell>
          <cell r="EX1200">
            <v>0</v>
          </cell>
          <cell r="EY1200">
            <v>0</v>
          </cell>
          <cell r="EZ1200">
            <v>0</v>
          </cell>
          <cell r="FA1200">
            <v>0</v>
          </cell>
          <cell r="FB1200">
            <v>0</v>
          </cell>
          <cell r="FC1200">
            <v>0</v>
          </cell>
          <cell r="FD1200">
            <v>0</v>
          </cell>
          <cell r="FE1200">
            <v>0</v>
          </cell>
          <cell r="FF1200">
            <v>0</v>
          </cell>
          <cell r="FG1200">
            <v>0</v>
          </cell>
          <cell r="FH1200">
            <v>0</v>
          </cell>
          <cell r="FI1200">
            <v>0</v>
          </cell>
          <cell r="FJ1200">
            <v>0</v>
          </cell>
          <cell r="FK1200">
            <v>0</v>
          </cell>
          <cell r="FL1200">
            <v>0</v>
          </cell>
          <cell r="FM1200">
            <v>0</v>
          </cell>
          <cell r="FN1200">
            <v>0</v>
          </cell>
          <cell r="FO1200">
            <v>0</v>
          </cell>
          <cell r="FP1200">
            <v>0</v>
          </cell>
          <cell r="FQ1200">
            <v>0</v>
          </cell>
          <cell r="FR1200">
            <v>0</v>
          </cell>
          <cell r="FS1200">
            <v>0</v>
          </cell>
          <cell r="FT1200">
            <v>0</v>
          </cell>
          <cell r="FU1200">
            <v>0</v>
          </cell>
          <cell r="FV1200">
            <v>0</v>
          </cell>
          <cell r="FW1200">
            <v>0</v>
          </cell>
          <cell r="FX1200">
            <v>0</v>
          </cell>
          <cell r="FY1200">
            <v>0</v>
          </cell>
          <cell r="FZ1200">
            <v>0</v>
          </cell>
          <cell r="GA1200">
            <v>0</v>
          </cell>
          <cell r="GB1200">
            <v>0</v>
          </cell>
          <cell r="GC1200">
            <v>0</v>
          </cell>
          <cell r="GD1200">
            <v>0</v>
          </cell>
          <cell r="GE1200">
            <v>0</v>
          </cell>
          <cell r="GF1200">
            <v>0</v>
          </cell>
          <cell r="GG1200">
            <v>0</v>
          </cell>
          <cell r="GH1200">
            <v>0</v>
          </cell>
          <cell r="GI1200">
            <v>0</v>
          </cell>
          <cell r="GJ1200">
            <v>0</v>
          </cell>
          <cell r="GK1200">
            <v>0</v>
          </cell>
          <cell r="GL1200">
            <v>0</v>
          </cell>
          <cell r="GM1200">
            <v>0</v>
          </cell>
          <cell r="GN1200">
            <v>0</v>
          </cell>
          <cell r="GO1200">
            <v>0</v>
          </cell>
          <cell r="GP1200">
            <v>0</v>
          </cell>
          <cell r="GQ1200">
            <v>0</v>
          </cell>
          <cell r="GR1200">
            <v>0</v>
          </cell>
          <cell r="GS1200">
            <v>0</v>
          </cell>
          <cell r="GT1200">
            <v>0</v>
          </cell>
          <cell r="GU1200">
            <v>0</v>
          </cell>
          <cell r="GV1200">
            <v>0</v>
          </cell>
          <cell r="GW1200">
            <v>0</v>
          </cell>
          <cell r="GX1200">
            <v>0</v>
          </cell>
          <cell r="GY1200">
            <v>0</v>
          </cell>
          <cell r="GZ1200">
            <v>0</v>
          </cell>
          <cell r="HA1200">
            <v>0</v>
          </cell>
          <cell r="HB1200">
            <v>0</v>
          </cell>
          <cell r="HC1200">
            <v>0</v>
          </cell>
          <cell r="HD1200">
            <v>0</v>
          </cell>
          <cell r="HE1200">
            <v>0</v>
          </cell>
          <cell r="HF1200">
            <v>0</v>
          </cell>
          <cell r="HG1200">
            <v>0</v>
          </cell>
          <cell r="HH1200">
            <v>0</v>
          </cell>
          <cell r="HI1200">
            <v>0</v>
          </cell>
          <cell r="HJ1200">
            <v>0</v>
          </cell>
          <cell r="HK1200">
            <v>0</v>
          </cell>
          <cell r="HL1200">
            <v>0</v>
          </cell>
          <cell r="HM1200">
            <v>0</v>
          </cell>
          <cell r="HN1200">
            <v>0</v>
          </cell>
          <cell r="HO1200">
            <v>0</v>
          </cell>
          <cell r="HP1200">
            <v>0</v>
          </cell>
          <cell r="HQ1200">
            <v>0</v>
          </cell>
          <cell r="HR1200">
            <v>0</v>
          </cell>
          <cell r="HS1200">
            <v>0</v>
          </cell>
          <cell r="HT1200">
            <v>0</v>
          </cell>
          <cell r="HU1200">
            <v>0</v>
          </cell>
          <cell r="HV1200">
            <v>0</v>
          </cell>
          <cell r="HW1200">
            <v>0</v>
          </cell>
          <cell r="HX1200">
            <v>0</v>
          </cell>
          <cell r="HY1200">
            <v>0</v>
          </cell>
          <cell r="HZ1200">
            <v>0</v>
          </cell>
          <cell r="IA1200">
            <v>0</v>
          </cell>
          <cell r="IB1200">
            <v>0</v>
          </cell>
          <cell r="IC1200">
            <v>0</v>
          </cell>
          <cell r="ID1200">
            <v>0</v>
          </cell>
          <cell r="IE1200">
            <v>0</v>
          </cell>
          <cell r="IF1200">
            <v>0</v>
          </cell>
          <cell r="IG1200">
            <v>0</v>
          </cell>
          <cell r="IH1200">
            <v>0</v>
          </cell>
          <cell r="II1200">
            <v>0</v>
          </cell>
          <cell r="IJ1200">
            <v>0</v>
          </cell>
          <cell r="IK1200">
            <v>0</v>
          </cell>
          <cell r="IL1200">
            <v>0</v>
          </cell>
          <cell r="IM1200">
            <v>0</v>
          </cell>
          <cell r="IN1200">
            <v>0</v>
          </cell>
          <cell r="IO1200">
            <v>0</v>
          </cell>
          <cell r="IP1200">
            <v>0</v>
          </cell>
          <cell r="IQ1200">
            <v>0</v>
          </cell>
          <cell r="IR1200">
            <v>0</v>
          </cell>
          <cell r="IS1200">
            <v>0</v>
          </cell>
          <cell r="IT1200">
            <v>0</v>
          </cell>
          <cell r="IU1200">
            <v>0</v>
          </cell>
          <cell r="IV1200">
            <v>0</v>
          </cell>
          <cell r="IW1200">
            <v>0</v>
          </cell>
          <cell r="IX1200">
            <v>0</v>
          </cell>
          <cell r="IY1200">
            <v>0</v>
          </cell>
          <cell r="IZ1200">
            <v>0</v>
          </cell>
          <cell r="JA1200">
            <v>0</v>
          </cell>
          <cell r="JB1200">
            <v>0</v>
          </cell>
          <cell r="JC1200">
            <v>0</v>
          </cell>
          <cell r="JD1200">
            <v>0</v>
          </cell>
          <cell r="JE1200">
            <v>0</v>
          </cell>
          <cell r="JF1200">
            <v>0</v>
          </cell>
          <cell r="JG1200">
            <v>0</v>
          </cell>
          <cell r="JH1200">
            <v>0</v>
          </cell>
          <cell r="JI1200">
            <v>0</v>
          </cell>
          <cell r="JJ1200">
            <v>0</v>
          </cell>
          <cell r="JK1200">
            <v>0</v>
          </cell>
          <cell r="JL1200">
            <v>0</v>
          </cell>
          <cell r="JM1200">
            <v>0</v>
          </cell>
          <cell r="JN1200">
            <v>0</v>
          </cell>
          <cell r="JO1200">
            <v>0</v>
          </cell>
          <cell r="JP1200">
            <v>0</v>
          </cell>
          <cell r="JQ1200">
            <v>0</v>
          </cell>
        </row>
        <row r="1201">
          <cell r="D1201">
            <v>0</v>
          </cell>
          <cell r="F1201">
            <v>0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0</v>
          </cell>
          <cell r="X1201">
            <v>0</v>
          </cell>
          <cell r="Y1201">
            <v>0</v>
          </cell>
          <cell r="Z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0</v>
          </cell>
          <cell r="AE1201">
            <v>0</v>
          </cell>
          <cell r="AF1201">
            <v>0</v>
          </cell>
          <cell r="AG1201">
            <v>0</v>
          </cell>
          <cell r="AH1201">
            <v>0</v>
          </cell>
          <cell r="AI1201">
            <v>0</v>
          </cell>
          <cell r="AJ1201">
            <v>0</v>
          </cell>
          <cell r="AK1201">
            <v>0</v>
          </cell>
          <cell r="AL1201">
            <v>0</v>
          </cell>
          <cell r="AM1201">
            <v>0</v>
          </cell>
          <cell r="AN1201">
            <v>0</v>
          </cell>
          <cell r="AO1201">
            <v>0</v>
          </cell>
          <cell r="AP1201">
            <v>0</v>
          </cell>
          <cell r="AQ1201">
            <v>0</v>
          </cell>
          <cell r="AR1201">
            <v>0</v>
          </cell>
          <cell r="AS1201">
            <v>0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0</v>
          </cell>
          <cell r="AY1201">
            <v>0</v>
          </cell>
          <cell r="AZ1201">
            <v>0</v>
          </cell>
          <cell r="BA1201">
            <v>0</v>
          </cell>
          <cell r="BB1201">
            <v>0</v>
          </cell>
          <cell r="BC1201">
            <v>0</v>
          </cell>
          <cell r="BD1201">
            <v>0</v>
          </cell>
          <cell r="BE1201">
            <v>0</v>
          </cell>
          <cell r="BF1201">
            <v>0</v>
          </cell>
          <cell r="BG1201">
            <v>0</v>
          </cell>
          <cell r="BH1201">
            <v>0</v>
          </cell>
          <cell r="BI1201">
            <v>0</v>
          </cell>
          <cell r="BJ1201">
            <v>0</v>
          </cell>
          <cell r="BK1201">
            <v>0</v>
          </cell>
          <cell r="BL1201">
            <v>0</v>
          </cell>
          <cell r="BM1201">
            <v>0</v>
          </cell>
          <cell r="BN1201">
            <v>0</v>
          </cell>
          <cell r="BO1201">
            <v>0</v>
          </cell>
          <cell r="BP1201">
            <v>0</v>
          </cell>
          <cell r="BQ1201">
            <v>0</v>
          </cell>
          <cell r="BR1201">
            <v>0</v>
          </cell>
          <cell r="BS1201">
            <v>0</v>
          </cell>
          <cell r="BT1201">
            <v>0</v>
          </cell>
          <cell r="BU1201">
            <v>0</v>
          </cell>
          <cell r="BV1201">
            <v>0</v>
          </cell>
          <cell r="BW1201">
            <v>0</v>
          </cell>
          <cell r="BX1201">
            <v>0</v>
          </cell>
          <cell r="BY1201">
            <v>0</v>
          </cell>
          <cell r="BZ1201">
            <v>0</v>
          </cell>
          <cell r="CA1201">
            <v>0</v>
          </cell>
          <cell r="CB1201">
            <v>0</v>
          </cell>
          <cell r="CC1201">
            <v>0</v>
          </cell>
          <cell r="CD1201">
            <v>0</v>
          </cell>
          <cell r="CE1201">
            <v>0</v>
          </cell>
          <cell r="CF1201">
            <v>0</v>
          </cell>
          <cell r="CG1201">
            <v>0</v>
          </cell>
          <cell r="CH1201">
            <v>0</v>
          </cell>
          <cell r="CI1201">
            <v>0</v>
          </cell>
          <cell r="CJ1201">
            <v>0</v>
          </cell>
          <cell r="CK1201">
            <v>0</v>
          </cell>
          <cell r="CL1201">
            <v>0</v>
          </cell>
          <cell r="CM1201">
            <v>0</v>
          </cell>
          <cell r="CN1201">
            <v>0</v>
          </cell>
          <cell r="CO1201">
            <v>0</v>
          </cell>
          <cell r="CP1201">
            <v>0</v>
          </cell>
          <cell r="CQ1201">
            <v>0</v>
          </cell>
          <cell r="CR1201">
            <v>0</v>
          </cell>
          <cell r="CS1201">
            <v>0</v>
          </cell>
          <cell r="CT1201">
            <v>0</v>
          </cell>
          <cell r="CU1201">
            <v>0</v>
          </cell>
          <cell r="CV1201">
            <v>0</v>
          </cell>
          <cell r="CW1201">
            <v>0</v>
          </cell>
          <cell r="CX1201">
            <v>0</v>
          </cell>
          <cell r="CY1201">
            <v>0</v>
          </cell>
          <cell r="CZ1201">
            <v>0</v>
          </cell>
          <cell r="DA1201">
            <v>0</v>
          </cell>
          <cell r="DB1201">
            <v>0</v>
          </cell>
          <cell r="DC1201">
            <v>0</v>
          </cell>
          <cell r="DD1201">
            <v>0</v>
          </cell>
          <cell r="DE1201">
            <v>0</v>
          </cell>
          <cell r="DF1201">
            <v>0</v>
          </cell>
          <cell r="DG1201">
            <v>0</v>
          </cell>
          <cell r="DH1201">
            <v>0</v>
          </cell>
          <cell r="DI1201">
            <v>0</v>
          </cell>
          <cell r="DJ1201">
            <v>0</v>
          </cell>
          <cell r="DK1201">
            <v>0</v>
          </cell>
          <cell r="DL1201">
            <v>0</v>
          </cell>
          <cell r="DM1201">
            <v>0</v>
          </cell>
          <cell r="DN1201">
            <v>0</v>
          </cell>
          <cell r="DO1201">
            <v>0</v>
          </cell>
          <cell r="DP1201">
            <v>0</v>
          </cell>
          <cell r="DQ1201">
            <v>0</v>
          </cell>
          <cell r="DR1201">
            <v>0</v>
          </cell>
          <cell r="DS1201">
            <v>0</v>
          </cell>
          <cell r="DT1201">
            <v>0</v>
          </cell>
          <cell r="DU1201">
            <v>0</v>
          </cell>
          <cell r="DV1201">
            <v>0</v>
          </cell>
          <cell r="DW1201">
            <v>0</v>
          </cell>
          <cell r="DX1201">
            <v>0</v>
          </cell>
          <cell r="DY1201">
            <v>0</v>
          </cell>
          <cell r="DZ1201">
            <v>0</v>
          </cell>
          <cell r="EA1201">
            <v>0</v>
          </cell>
          <cell r="EB1201">
            <v>0</v>
          </cell>
          <cell r="EC1201">
            <v>0</v>
          </cell>
          <cell r="ED1201">
            <v>0</v>
          </cell>
          <cell r="EE1201">
            <v>0</v>
          </cell>
          <cell r="EF1201">
            <v>0</v>
          </cell>
          <cell r="EG1201">
            <v>0</v>
          </cell>
          <cell r="EH1201">
            <v>0</v>
          </cell>
          <cell r="EI1201">
            <v>0</v>
          </cell>
          <cell r="EJ1201">
            <v>0</v>
          </cell>
          <cell r="EK1201">
            <v>0</v>
          </cell>
          <cell r="EL1201">
            <v>0</v>
          </cell>
          <cell r="EM1201">
            <v>0</v>
          </cell>
          <cell r="EN1201">
            <v>0</v>
          </cell>
          <cell r="EO1201">
            <v>0</v>
          </cell>
          <cell r="EP1201">
            <v>0</v>
          </cell>
          <cell r="EQ1201">
            <v>0</v>
          </cell>
          <cell r="ER1201">
            <v>0</v>
          </cell>
          <cell r="ES1201">
            <v>0</v>
          </cell>
          <cell r="ET1201">
            <v>0</v>
          </cell>
          <cell r="EU1201">
            <v>0</v>
          </cell>
          <cell r="EV1201">
            <v>0</v>
          </cell>
          <cell r="EW1201">
            <v>0</v>
          </cell>
          <cell r="EX1201">
            <v>0</v>
          </cell>
          <cell r="EY1201">
            <v>0</v>
          </cell>
          <cell r="EZ1201">
            <v>0</v>
          </cell>
          <cell r="FA1201">
            <v>0</v>
          </cell>
          <cell r="FB1201">
            <v>0</v>
          </cell>
          <cell r="FC1201">
            <v>0</v>
          </cell>
          <cell r="FD1201">
            <v>0</v>
          </cell>
          <cell r="FE1201">
            <v>0</v>
          </cell>
          <cell r="FF1201">
            <v>0</v>
          </cell>
          <cell r="FG1201">
            <v>0</v>
          </cell>
          <cell r="FH1201">
            <v>0</v>
          </cell>
          <cell r="FI1201">
            <v>0</v>
          </cell>
          <cell r="FJ1201">
            <v>0</v>
          </cell>
          <cell r="FK1201">
            <v>0</v>
          </cell>
          <cell r="FL1201">
            <v>0</v>
          </cell>
          <cell r="FM1201">
            <v>0</v>
          </cell>
          <cell r="FN1201">
            <v>0</v>
          </cell>
          <cell r="FO1201">
            <v>0</v>
          </cell>
          <cell r="FP1201">
            <v>0</v>
          </cell>
          <cell r="FQ1201">
            <v>0</v>
          </cell>
          <cell r="FR1201">
            <v>0</v>
          </cell>
          <cell r="FS1201">
            <v>0</v>
          </cell>
          <cell r="FT1201">
            <v>0</v>
          </cell>
          <cell r="FU1201">
            <v>0</v>
          </cell>
          <cell r="FV1201">
            <v>0</v>
          </cell>
          <cell r="FW1201">
            <v>0</v>
          </cell>
          <cell r="FX1201">
            <v>0</v>
          </cell>
          <cell r="FY1201">
            <v>0</v>
          </cell>
          <cell r="FZ1201">
            <v>0</v>
          </cell>
          <cell r="GA1201">
            <v>0</v>
          </cell>
          <cell r="GB1201">
            <v>0</v>
          </cell>
          <cell r="GC1201">
            <v>0</v>
          </cell>
          <cell r="GD1201">
            <v>0</v>
          </cell>
          <cell r="GE1201">
            <v>0</v>
          </cell>
          <cell r="GF1201">
            <v>0</v>
          </cell>
          <cell r="GG1201">
            <v>0</v>
          </cell>
          <cell r="GH1201">
            <v>0</v>
          </cell>
          <cell r="GI1201">
            <v>0</v>
          </cell>
          <cell r="GJ1201">
            <v>0</v>
          </cell>
          <cell r="GK1201">
            <v>0</v>
          </cell>
          <cell r="GL1201">
            <v>0</v>
          </cell>
          <cell r="GM1201">
            <v>0</v>
          </cell>
          <cell r="GN1201">
            <v>0</v>
          </cell>
          <cell r="GO1201">
            <v>0</v>
          </cell>
          <cell r="GP1201">
            <v>0</v>
          </cell>
          <cell r="GQ1201">
            <v>0</v>
          </cell>
          <cell r="GR1201">
            <v>0</v>
          </cell>
          <cell r="GS1201">
            <v>0</v>
          </cell>
          <cell r="GT1201">
            <v>0</v>
          </cell>
          <cell r="GU1201">
            <v>0</v>
          </cell>
          <cell r="GV1201">
            <v>0</v>
          </cell>
          <cell r="GW1201">
            <v>0</v>
          </cell>
          <cell r="GX1201">
            <v>0</v>
          </cell>
          <cell r="GY1201">
            <v>0</v>
          </cell>
          <cell r="GZ1201">
            <v>0</v>
          </cell>
          <cell r="HA1201">
            <v>0</v>
          </cell>
          <cell r="HB1201">
            <v>0</v>
          </cell>
          <cell r="HC1201">
            <v>0</v>
          </cell>
          <cell r="HD1201">
            <v>0</v>
          </cell>
          <cell r="HE1201">
            <v>0</v>
          </cell>
          <cell r="HF1201">
            <v>0</v>
          </cell>
          <cell r="HG1201">
            <v>0</v>
          </cell>
          <cell r="HH1201">
            <v>0</v>
          </cell>
          <cell r="HI1201">
            <v>0</v>
          </cell>
          <cell r="HJ1201">
            <v>0</v>
          </cell>
          <cell r="HK1201">
            <v>0</v>
          </cell>
          <cell r="HL1201">
            <v>0</v>
          </cell>
          <cell r="HM1201">
            <v>0</v>
          </cell>
          <cell r="HN1201">
            <v>0</v>
          </cell>
          <cell r="HO1201">
            <v>0</v>
          </cell>
          <cell r="HP1201">
            <v>0</v>
          </cell>
          <cell r="HQ1201">
            <v>0</v>
          </cell>
          <cell r="HR1201">
            <v>0</v>
          </cell>
          <cell r="HS1201">
            <v>0</v>
          </cell>
          <cell r="HT1201">
            <v>0</v>
          </cell>
          <cell r="HU1201">
            <v>0</v>
          </cell>
          <cell r="HV1201">
            <v>0</v>
          </cell>
          <cell r="HW1201">
            <v>0</v>
          </cell>
          <cell r="HX1201">
            <v>0</v>
          </cell>
          <cell r="HY1201">
            <v>0</v>
          </cell>
          <cell r="HZ1201">
            <v>0</v>
          </cell>
          <cell r="IA1201">
            <v>0</v>
          </cell>
          <cell r="IB1201">
            <v>0</v>
          </cell>
          <cell r="IC1201">
            <v>0</v>
          </cell>
          <cell r="ID1201">
            <v>0</v>
          </cell>
          <cell r="IE1201">
            <v>0</v>
          </cell>
          <cell r="IF1201">
            <v>0</v>
          </cell>
          <cell r="IG1201">
            <v>0</v>
          </cell>
          <cell r="IH1201">
            <v>0</v>
          </cell>
          <cell r="II1201">
            <v>0</v>
          </cell>
          <cell r="IJ1201">
            <v>0</v>
          </cell>
          <cell r="IK1201">
            <v>0</v>
          </cell>
          <cell r="IL1201">
            <v>0</v>
          </cell>
          <cell r="IM1201">
            <v>0</v>
          </cell>
          <cell r="IN1201">
            <v>0</v>
          </cell>
          <cell r="IO1201">
            <v>0</v>
          </cell>
          <cell r="IP1201">
            <v>0</v>
          </cell>
          <cell r="IQ1201">
            <v>0</v>
          </cell>
          <cell r="IR1201">
            <v>0</v>
          </cell>
          <cell r="IS1201">
            <v>0</v>
          </cell>
          <cell r="IT1201">
            <v>0</v>
          </cell>
          <cell r="IU1201">
            <v>0</v>
          </cell>
          <cell r="IV1201">
            <v>0</v>
          </cell>
          <cell r="IW1201">
            <v>0</v>
          </cell>
          <cell r="IX1201">
            <v>0</v>
          </cell>
          <cell r="IY1201">
            <v>0</v>
          </cell>
          <cell r="IZ1201">
            <v>0</v>
          </cell>
          <cell r="JA1201">
            <v>0</v>
          </cell>
          <cell r="JB1201">
            <v>0</v>
          </cell>
          <cell r="JC1201">
            <v>0</v>
          </cell>
          <cell r="JD1201">
            <v>0</v>
          </cell>
          <cell r="JE1201">
            <v>0</v>
          </cell>
          <cell r="JF1201">
            <v>0</v>
          </cell>
          <cell r="JG1201">
            <v>0</v>
          </cell>
          <cell r="JH1201">
            <v>0</v>
          </cell>
          <cell r="JI1201">
            <v>0</v>
          </cell>
          <cell r="JJ1201">
            <v>0</v>
          </cell>
          <cell r="JK1201">
            <v>0</v>
          </cell>
          <cell r="JL1201">
            <v>0</v>
          </cell>
          <cell r="JM1201">
            <v>0</v>
          </cell>
          <cell r="JN1201">
            <v>0</v>
          </cell>
          <cell r="JO1201">
            <v>0</v>
          </cell>
          <cell r="JP1201">
            <v>0</v>
          </cell>
          <cell r="JQ1201">
            <v>0</v>
          </cell>
        </row>
        <row r="1202">
          <cell r="D1202">
            <v>0</v>
          </cell>
          <cell r="F1202">
            <v>0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0</v>
          </cell>
          <cell r="V1202">
            <v>0</v>
          </cell>
          <cell r="W1202">
            <v>0</v>
          </cell>
          <cell r="X1202">
            <v>0</v>
          </cell>
          <cell r="Y1202">
            <v>0</v>
          </cell>
          <cell r="Z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0</v>
          </cell>
          <cell r="AE1202">
            <v>0</v>
          </cell>
          <cell r="AF1202">
            <v>0</v>
          </cell>
          <cell r="AG1202">
            <v>0</v>
          </cell>
          <cell r="AH1202">
            <v>0</v>
          </cell>
          <cell r="AI1202">
            <v>0</v>
          </cell>
          <cell r="AJ1202">
            <v>0</v>
          </cell>
          <cell r="AK1202">
            <v>0</v>
          </cell>
          <cell r="AL1202">
            <v>0</v>
          </cell>
          <cell r="AM1202">
            <v>0</v>
          </cell>
          <cell r="AN1202">
            <v>0</v>
          </cell>
          <cell r="AO1202">
            <v>0</v>
          </cell>
          <cell r="AP1202">
            <v>0</v>
          </cell>
          <cell r="AQ1202">
            <v>0</v>
          </cell>
          <cell r="AR1202">
            <v>0</v>
          </cell>
          <cell r="AS1202">
            <v>0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0</v>
          </cell>
          <cell r="AY1202">
            <v>0</v>
          </cell>
          <cell r="AZ1202">
            <v>0</v>
          </cell>
          <cell r="BA1202">
            <v>0</v>
          </cell>
          <cell r="BB1202">
            <v>0</v>
          </cell>
          <cell r="BC1202">
            <v>0</v>
          </cell>
          <cell r="BD1202">
            <v>0</v>
          </cell>
          <cell r="BE1202">
            <v>0</v>
          </cell>
          <cell r="BF1202">
            <v>0</v>
          </cell>
          <cell r="BG1202">
            <v>0</v>
          </cell>
          <cell r="BH1202">
            <v>0</v>
          </cell>
          <cell r="BI1202">
            <v>0</v>
          </cell>
          <cell r="BJ1202">
            <v>0</v>
          </cell>
          <cell r="BK1202">
            <v>0</v>
          </cell>
          <cell r="BL1202">
            <v>0</v>
          </cell>
          <cell r="BM1202">
            <v>0</v>
          </cell>
          <cell r="BN1202">
            <v>0</v>
          </cell>
          <cell r="BO1202">
            <v>0</v>
          </cell>
          <cell r="BP1202">
            <v>0</v>
          </cell>
          <cell r="BQ1202">
            <v>0</v>
          </cell>
          <cell r="BR1202">
            <v>0</v>
          </cell>
          <cell r="BS1202">
            <v>0</v>
          </cell>
          <cell r="BT1202">
            <v>0</v>
          </cell>
          <cell r="BU1202">
            <v>0</v>
          </cell>
          <cell r="BV1202">
            <v>0</v>
          </cell>
          <cell r="BW1202">
            <v>0</v>
          </cell>
          <cell r="BX1202">
            <v>0</v>
          </cell>
          <cell r="BY1202">
            <v>0</v>
          </cell>
          <cell r="BZ1202">
            <v>0</v>
          </cell>
          <cell r="CA1202">
            <v>0</v>
          </cell>
          <cell r="CB1202">
            <v>0</v>
          </cell>
          <cell r="CC1202">
            <v>0</v>
          </cell>
          <cell r="CD1202">
            <v>0</v>
          </cell>
          <cell r="CE1202">
            <v>0</v>
          </cell>
          <cell r="CF1202">
            <v>0</v>
          </cell>
          <cell r="CG1202">
            <v>0</v>
          </cell>
          <cell r="CH1202">
            <v>0</v>
          </cell>
          <cell r="CI1202">
            <v>0</v>
          </cell>
          <cell r="CJ1202">
            <v>0</v>
          </cell>
          <cell r="CK1202">
            <v>0</v>
          </cell>
          <cell r="CL1202">
            <v>0</v>
          </cell>
          <cell r="CM1202">
            <v>0</v>
          </cell>
          <cell r="CN1202">
            <v>0</v>
          </cell>
          <cell r="CO1202">
            <v>0</v>
          </cell>
          <cell r="CP1202">
            <v>0</v>
          </cell>
          <cell r="CQ1202">
            <v>0</v>
          </cell>
          <cell r="CR1202">
            <v>0</v>
          </cell>
          <cell r="CS1202">
            <v>0</v>
          </cell>
          <cell r="CT1202">
            <v>0</v>
          </cell>
          <cell r="CU1202">
            <v>0</v>
          </cell>
          <cell r="CV1202">
            <v>0</v>
          </cell>
          <cell r="CW1202">
            <v>0</v>
          </cell>
          <cell r="CX1202">
            <v>0</v>
          </cell>
          <cell r="CY1202">
            <v>0</v>
          </cell>
          <cell r="CZ1202">
            <v>0</v>
          </cell>
          <cell r="DA1202">
            <v>0</v>
          </cell>
          <cell r="DB1202">
            <v>0</v>
          </cell>
          <cell r="DC1202">
            <v>0</v>
          </cell>
          <cell r="DD1202">
            <v>0</v>
          </cell>
          <cell r="DE1202">
            <v>0</v>
          </cell>
          <cell r="DF1202">
            <v>0</v>
          </cell>
          <cell r="DG1202">
            <v>0</v>
          </cell>
          <cell r="DH1202">
            <v>0</v>
          </cell>
          <cell r="DI1202">
            <v>0</v>
          </cell>
          <cell r="DJ1202">
            <v>0</v>
          </cell>
          <cell r="DK1202">
            <v>0</v>
          </cell>
          <cell r="DL1202">
            <v>0</v>
          </cell>
          <cell r="DM1202">
            <v>0</v>
          </cell>
          <cell r="DN1202">
            <v>0</v>
          </cell>
          <cell r="DO1202">
            <v>0</v>
          </cell>
          <cell r="DP1202">
            <v>0</v>
          </cell>
          <cell r="DQ1202">
            <v>0</v>
          </cell>
          <cell r="DR1202">
            <v>0</v>
          </cell>
          <cell r="DS1202">
            <v>0</v>
          </cell>
          <cell r="DT1202">
            <v>0</v>
          </cell>
          <cell r="DU1202">
            <v>0</v>
          </cell>
          <cell r="DV1202">
            <v>0</v>
          </cell>
          <cell r="DW1202">
            <v>0</v>
          </cell>
          <cell r="DX1202">
            <v>0</v>
          </cell>
          <cell r="DY1202">
            <v>0</v>
          </cell>
          <cell r="DZ1202">
            <v>0</v>
          </cell>
          <cell r="EA1202">
            <v>0</v>
          </cell>
          <cell r="EB1202">
            <v>0</v>
          </cell>
          <cell r="EC1202">
            <v>0</v>
          </cell>
          <cell r="ED1202">
            <v>0</v>
          </cell>
          <cell r="EE1202">
            <v>0</v>
          </cell>
          <cell r="EF1202">
            <v>0</v>
          </cell>
          <cell r="EG1202">
            <v>0</v>
          </cell>
          <cell r="EH1202">
            <v>0</v>
          </cell>
          <cell r="EI1202">
            <v>0</v>
          </cell>
          <cell r="EJ1202">
            <v>0</v>
          </cell>
          <cell r="EK1202">
            <v>0</v>
          </cell>
          <cell r="EL1202">
            <v>0</v>
          </cell>
          <cell r="EM1202">
            <v>0</v>
          </cell>
          <cell r="EN1202">
            <v>0</v>
          </cell>
          <cell r="EO1202">
            <v>0</v>
          </cell>
          <cell r="EP1202">
            <v>0</v>
          </cell>
          <cell r="EQ1202">
            <v>0</v>
          </cell>
          <cell r="ER1202">
            <v>0</v>
          </cell>
          <cell r="ES1202">
            <v>0</v>
          </cell>
          <cell r="ET1202">
            <v>0</v>
          </cell>
          <cell r="EU1202">
            <v>0</v>
          </cell>
          <cell r="EV1202">
            <v>0</v>
          </cell>
          <cell r="EW1202">
            <v>0</v>
          </cell>
          <cell r="EX1202">
            <v>0</v>
          </cell>
          <cell r="EY1202">
            <v>0</v>
          </cell>
          <cell r="EZ1202">
            <v>0</v>
          </cell>
          <cell r="FA1202">
            <v>0</v>
          </cell>
          <cell r="FB1202">
            <v>0</v>
          </cell>
          <cell r="FC1202">
            <v>0</v>
          </cell>
          <cell r="FD1202">
            <v>0</v>
          </cell>
          <cell r="FE1202">
            <v>0</v>
          </cell>
          <cell r="FF1202">
            <v>0</v>
          </cell>
          <cell r="FG1202">
            <v>0</v>
          </cell>
          <cell r="FH1202">
            <v>0</v>
          </cell>
          <cell r="FI1202">
            <v>0</v>
          </cell>
          <cell r="FJ1202">
            <v>0</v>
          </cell>
          <cell r="FK1202">
            <v>0</v>
          </cell>
          <cell r="FL1202">
            <v>0</v>
          </cell>
          <cell r="FM1202">
            <v>0</v>
          </cell>
          <cell r="FN1202">
            <v>0</v>
          </cell>
          <cell r="FO1202">
            <v>0</v>
          </cell>
          <cell r="FP1202">
            <v>0</v>
          </cell>
          <cell r="FQ1202">
            <v>0</v>
          </cell>
          <cell r="FR1202">
            <v>0</v>
          </cell>
          <cell r="FS1202">
            <v>0</v>
          </cell>
          <cell r="FT1202">
            <v>0</v>
          </cell>
          <cell r="FU1202">
            <v>0</v>
          </cell>
          <cell r="FV1202">
            <v>0</v>
          </cell>
          <cell r="FW1202">
            <v>0</v>
          </cell>
          <cell r="FX1202">
            <v>0</v>
          </cell>
          <cell r="FY1202">
            <v>0</v>
          </cell>
          <cell r="FZ1202">
            <v>0</v>
          </cell>
          <cell r="GA1202">
            <v>0</v>
          </cell>
          <cell r="GB1202">
            <v>0</v>
          </cell>
          <cell r="GC1202">
            <v>0</v>
          </cell>
          <cell r="GD1202">
            <v>0</v>
          </cell>
          <cell r="GE1202">
            <v>0</v>
          </cell>
          <cell r="GF1202">
            <v>0</v>
          </cell>
          <cell r="GG1202">
            <v>0</v>
          </cell>
          <cell r="GH1202">
            <v>0</v>
          </cell>
          <cell r="GI1202">
            <v>0</v>
          </cell>
          <cell r="GJ1202">
            <v>0</v>
          </cell>
          <cell r="GK1202">
            <v>0</v>
          </cell>
          <cell r="GL1202">
            <v>0</v>
          </cell>
          <cell r="GM1202">
            <v>0</v>
          </cell>
          <cell r="GN1202">
            <v>0</v>
          </cell>
          <cell r="GO1202">
            <v>0</v>
          </cell>
          <cell r="GP1202">
            <v>0</v>
          </cell>
          <cell r="GQ1202">
            <v>0</v>
          </cell>
          <cell r="GR1202">
            <v>0</v>
          </cell>
          <cell r="GS1202">
            <v>0</v>
          </cell>
          <cell r="GT1202">
            <v>0</v>
          </cell>
          <cell r="GU1202">
            <v>0</v>
          </cell>
          <cell r="GV1202">
            <v>0</v>
          </cell>
          <cell r="GW1202">
            <v>0</v>
          </cell>
          <cell r="GX1202">
            <v>0</v>
          </cell>
          <cell r="GY1202">
            <v>0</v>
          </cell>
          <cell r="GZ1202">
            <v>0</v>
          </cell>
          <cell r="HA1202">
            <v>0</v>
          </cell>
          <cell r="HB1202">
            <v>0</v>
          </cell>
          <cell r="HC1202">
            <v>0</v>
          </cell>
          <cell r="HD1202">
            <v>0</v>
          </cell>
          <cell r="HE1202">
            <v>0</v>
          </cell>
          <cell r="HF1202">
            <v>0</v>
          </cell>
          <cell r="HG1202">
            <v>0</v>
          </cell>
          <cell r="HH1202">
            <v>0</v>
          </cell>
          <cell r="HI1202">
            <v>0</v>
          </cell>
          <cell r="HJ1202">
            <v>0</v>
          </cell>
          <cell r="HK1202">
            <v>0</v>
          </cell>
          <cell r="HL1202">
            <v>0</v>
          </cell>
          <cell r="HM1202">
            <v>0</v>
          </cell>
          <cell r="HN1202">
            <v>0</v>
          </cell>
          <cell r="HO1202">
            <v>0</v>
          </cell>
          <cell r="HP1202">
            <v>0</v>
          </cell>
          <cell r="HQ1202">
            <v>0</v>
          </cell>
          <cell r="HR1202">
            <v>0</v>
          </cell>
          <cell r="HS1202">
            <v>0</v>
          </cell>
          <cell r="HT1202">
            <v>0</v>
          </cell>
          <cell r="HU1202">
            <v>0</v>
          </cell>
          <cell r="HV1202">
            <v>0</v>
          </cell>
          <cell r="HW1202">
            <v>0</v>
          </cell>
          <cell r="HX1202">
            <v>0</v>
          </cell>
          <cell r="HY1202">
            <v>0</v>
          </cell>
          <cell r="HZ1202">
            <v>0</v>
          </cell>
          <cell r="IA1202">
            <v>0</v>
          </cell>
          <cell r="IB1202">
            <v>0</v>
          </cell>
          <cell r="IC1202">
            <v>0</v>
          </cell>
          <cell r="ID1202">
            <v>0</v>
          </cell>
          <cell r="IE1202">
            <v>0</v>
          </cell>
          <cell r="IF1202">
            <v>0</v>
          </cell>
          <cell r="IG1202">
            <v>0</v>
          </cell>
          <cell r="IH1202">
            <v>0</v>
          </cell>
          <cell r="II1202">
            <v>0</v>
          </cell>
          <cell r="IJ1202">
            <v>0</v>
          </cell>
          <cell r="IK1202">
            <v>0</v>
          </cell>
          <cell r="IL1202">
            <v>0</v>
          </cell>
          <cell r="IM1202">
            <v>0</v>
          </cell>
          <cell r="IN1202">
            <v>0</v>
          </cell>
          <cell r="IO1202">
            <v>0</v>
          </cell>
          <cell r="IP1202">
            <v>0</v>
          </cell>
          <cell r="IQ1202">
            <v>0</v>
          </cell>
          <cell r="IR1202">
            <v>0</v>
          </cell>
          <cell r="IS1202">
            <v>0</v>
          </cell>
          <cell r="IT1202">
            <v>0</v>
          </cell>
          <cell r="IU1202">
            <v>0</v>
          </cell>
          <cell r="IV1202">
            <v>0</v>
          </cell>
          <cell r="IW1202">
            <v>0</v>
          </cell>
          <cell r="IX1202">
            <v>0</v>
          </cell>
          <cell r="IY1202">
            <v>0</v>
          </cell>
          <cell r="IZ1202">
            <v>0</v>
          </cell>
          <cell r="JA1202">
            <v>0</v>
          </cell>
          <cell r="JB1202">
            <v>0</v>
          </cell>
          <cell r="JC1202">
            <v>0</v>
          </cell>
          <cell r="JD1202">
            <v>0</v>
          </cell>
          <cell r="JE1202">
            <v>0</v>
          </cell>
          <cell r="JF1202">
            <v>0</v>
          </cell>
          <cell r="JG1202">
            <v>0</v>
          </cell>
          <cell r="JH1202">
            <v>0</v>
          </cell>
          <cell r="JI1202">
            <v>0</v>
          </cell>
          <cell r="JJ1202">
            <v>0</v>
          </cell>
          <cell r="JK1202">
            <v>0</v>
          </cell>
          <cell r="JL1202">
            <v>0</v>
          </cell>
          <cell r="JM1202">
            <v>0</v>
          </cell>
          <cell r="JN1202">
            <v>0</v>
          </cell>
          <cell r="JO1202">
            <v>0</v>
          </cell>
          <cell r="JP1202">
            <v>0</v>
          </cell>
          <cell r="JQ1202">
            <v>0</v>
          </cell>
        </row>
        <row r="1203">
          <cell r="D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0</v>
          </cell>
          <cell r="V1203">
            <v>0</v>
          </cell>
          <cell r="W1203">
            <v>0</v>
          </cell>
          <cell r="X1203">
            <v>0</v>
          </cell>
          <cell r="Y1203">
            <v>0</v>
          </cell>
          <cell r="Z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0</v>
          </cell>
          <cell r="AE1203">
            <v>0</v>
          </cell>
          <cell r="AF1203">
            <v>0</v>
          </cell>
          <cell r="AG1203">
            <v>0</v>
          </cell>
          <cell r="AH1203">
            <v>0</v>
          </cell>
          <cell r="AI1203">
            <v>0</v>
          </cell>
          <cell r="AJ1203">
            <v>0</v>
          </cell>
          <cell r="AK1203">
            <v>0</v>
          </cell>
          <cell r="AL1203">
            <v>0</v>
          </cell>
          <cell r="AM1203">
            <v>0</v>
          </cell>
          <cell r="AN1203">
            <v>0</v>
          </cell>
          <cell r="AO1203">
            <v>0</v>
          </cell>
          <cell r="AP1203">
            <v>0</v>
          </cell>
          <cell r="AQ1203">
            <v>0</v>
          </cell>
          <cell r="AR1203">
            <v>0</v>
          </cell>
          <cell r="AS1203">
            <v>0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0</v>
          </cell>
          <cell r="AY1203">
            <v>0</v>
          </cell>
          <cell r="AZ1203">
            <v>0</v>
          </cell>
          <cell r="BA1203">
            <v>0</v>
          </cell>
          <cell r="BB1203">
            <v>0</v>
          </cell>
          <cell r="BC1203">
            <v>0</v>
          </cell>
          <cell r="BD1203">
            <v>0</v>
          </cell>
          <cell r="BE1203">
            <v>0</v>
          </cell>
          <cell r="BF1203">
            <v>0</v>
          </cell>
          <cell r="BG1203">
            <v>0</v>
          </cell>
          <cell r="BH1203">
            <v>0</v>
          </cell>
          <cell r="BI1203">
            <v>0</v>
          </cell>
          <cell r="BJ1203">
            <v>0</v>
          </cell>
          <cell r="BK1203">
            <v>0</v>
          </cell>
          <cell r="BL1203">
            <v>0</v>
          </cell>
          <cell r="BM1203">
            <v>0</v>
          </cell>
          <cell r="BN1203">
            <v>0</v>
          </cell>
          <cell r="BO1203">
            <v>0</v>
          </cell>
          <cell r="BP1203">
            <v>0</v>
          </cell>
          <cell r="BQ1203">
            <v>0</v>
          </cell>
          <cell r="BR1203">
            <v>0</v>
          </cell>
          <cell r="BS1203">
            <v>0</v>
          </cell>
          <cell r="BT1203">
            <v>0</v>
          </cell>
          <cell r="BU1203">
            <v>0</v>
          </cell>
          <cell r="BV1203">
            <v>0</v>
          </cell>
          <cell r="BW1203">
            <v>0</v>
          </cell>
          <cell r="BX1203">
            <v>0</v>
          </cell>
          <cell r="BY1203">
            <v>0</v>
          </cell>
          <cell r="BZ1203">
            <v>0</v>
          </cell>
          <cell r="CA1203">
            <v>0</v>
          </cell>
          <cell r="CB1203">
            <v>0</v>
          </cell>
          <cell r="CC1203">
            <v>0</v>
          </cell>
          <cell r="CD1203">
            <v>0</v>
          </cell>
          <cell r="CE1203">
            <v>0</v>
          </cell>
          <cell r="CF1203">
            <v>0</v>
          </cell>
          <cell r="CG1203">
            <v>0</v>
          </cell>
          <cell r="CH1203">
            <v>0</v>
          </cell>
          <cell r="CI1203">
            <v>0</v>
          </cell>
          <cell r="CJ1203">
            <v>0</v>
          </cell>
          <cell r="CK1203">
            <v>0</v>
          </cell>
          <cell r="CL1203">
            <v>0</v>
          </cell>
          <cell r="CM1203">
            <v>0</v>
          </cell>
          <cell r="CN1203">
            <v>0</v>
          </cell>
          <cell r="CO1203">
            <v>0</v>
          </cell>
          <cell r="CP1203">
            <v>0</v>
          </cell>
          <cell r="CQ1203">
            <v>0</v>
          </cell>
          <cell r="CR1203">
            <v>0</v>
          </cell>
          <cell r="CS1203">
            <v>0</v>
          </cell>
          <cell r="CT1203">
            <v>0</v>
          </cell>
          <cell r="CU1203">
            <v>0</v>
          </cell>
          <cell r="CV1203">
            <v>0</v>
          </cell>
          <cell r="CW1203">
            <v>0</v>
          </cell>
          <cell r="CX1203">
            <v>0</v>
          </cell>
          <cell r="CY1203">
            <v>0</v>
          </cell>
          <cell r="CZ1203">
            <v>0</v>
          </cell>
          <cell r="DA1203">
            <v>0</v>
          </cell>
          <cell r="DB1203">
            <v>0</v>
          </cell>
          <cell r="DC1203">
            <v>0</v>
          </cell>
          <cell r="DD1203">
            <v>0</v>
          </cell>
          <cell r="DE1203">
            <v>0</v>
          </cell>
          <cell r="DF1203">
            <v>0</v>
          </cell>
          <cell r="DG1203">
            <v>0</v>
          </cell>
          <cell r="DH1203">
            <v>0</v>
          </cell>
          <cell r="DI1203">
            <v>0</v>
          </cell>
          <cell r="DJ1203">
            <v>0</v>
          </cell>
          <cell r="DK1203">
            <v>0</v>
          </cell>
          <cell r="DL1203">
            <v>0</v>
          </cell>
          <cell r="DM1203">
            <v>0</v>
          </cell>
          <cell r="DN1203">
            <v>0</v>
          </cell>
          <cell r="DO1203">
            <v>0</v>
          </cell>
          <cell r="DP1203">
            <v>0</v>
          </cell>
          <cell r="DQ1203">
            <v>0</v>
          </cell>
          <cell r="DR1203">
            <v>0</v>
          </cell>
          <cell r="DS1203">
            <v>0</v>
          </cell>
          <cell r="DT1203">
            <v>0</v>
          </cell>
          <cell r="DU1203">
            <v>0</v>
          </cell>
          <cell r="DV1203">
            <v>0</v>
          </cell>
          <cell r="DW1203">
            <v>0</v>
          </cell>
          <cell r="DX1203">
            <v>0</v>
          </cell>
          <cell r="DY1203">
            <v>0</v>
          </cell>
          <cell r="DZ1203">
            <v>0</v>
          </cell>
          <cell r="EA1203">
            <v>0</v>
          </cell>
          <cell r="EB1203">
            <v>0</v>
          </cell>
          <cell r="EC1203">
            <v>0</v>
          </cell>
          <cell r="ED1203">
            <v>0</v>
          </cell>
          <cell r="EE1203">
            <v>0</v>
          </cell>
          <cell r="EF1203">
            <v>0</v>
          </cell>
          <cell r="EG1203">
            <v>0</v>
          </cell>
          <cell r="EH1203">
            <v>0</v>
          </cell>
          <cell r="EI1203">
            <v>0</v>
          </cell>
          <cell r="EJ1203">
            <v>0</v>
          </cell>
          <cell r="EK1203">
            <v>0</v>
          </cell>
          <cell r="EL1203">
            <v>0</v>
          </cell>
          <cell r="EM1203">
            <v>0</v>
          </cell>
          <cell r="EN1203">
            <v>0</v>
          </cell>
          <cell r="EO1203">
            <v>0</v>
          </cell>
          <cell r="EP1203">
            <v>0</v>
          </cell>
          <cell r="EQ1203">
            <v>0</v>
          </cell>
          <cell r="ER1203">
            <v>0</v>
          </cell>
          <cell r="ES1203">
            <v>0</v>
          </cell>
          <cell r="ET1203">
            <v>0</v>
          </cell>
          <cell r="EU1203">
            <v>0</v>
          </cell>
          <cell r="EV1203">
            <v>0</v>
          </cell>
          <cell r="EW1203">
            <v>0</v>
          </cell>
          <cell r="EX1203">
            <v>0</v>
          </cell>
          <cell r="EY1203">
            <v>0</v>
          </cell>
          <cell r="EZ1203">
            <v>0</v>
          </cell>
          <cell r="FA1203">
            <v>0</v>
          </cell>
          <cell r="FB1203">
            <v>0</v>
          </cell>
          <cell r="FC1203">
            <v>0</v>
          </cell>
          <cell r="FD1203">
            <v>0</v>
          </cell>
          <cell r="FE1203">
            <v>0</v>
          </cell>
          <cell r="FF1203">
            <v>0</v>
          </cell>
          <cell r="FG1203">
            <v>0</v>
          </cell>
          <cell r="FH1203">
            <v>0</v>
          </cell>
          <cell r="FI1203">
            <v>0</v>
          </cell>
          <cell r="FJ1203">
            <v>0</v>
          </cell>
          <cell r="FK1203">
            <v>0</v>
          </cell>
          <cell r="FL1203">
            <v>0</v>
          </cell>
          <cell r="FM1203">
            <v>0</v>
          </cell>
          <cell r="FN1203">
            <v>0</v>
          </cell>
          <cell r="FO1203">
            <v>0</v>
          </cell>
          <cell r="FP1203">
            <v>0</v>
          </cell>
          <cell r="FQ1203">
            <v>0</v>
          </cell>
          <cell r="FR1203">
            <v>0</v>
          </cell>
          <cell r="FS1203">
            <v>0</v>
          </cell>
          <cell r="FT1203">
            <v>0</v>
          </cell>
          <cell r="FU1203">
            <v>0</v>
          </cell>
          <cell r="FV1203">
            <v>0</v>
          </cell>
          <cell r="FW1203">
            <v>0</v>
          </cell>
          <cell r="FX1203">
            <v>0</v>
          </cell>
          <cell r="FY1203">
            <v>0</v>
          </cell>
          <cell r="FZ1203">
            <v>0</v>
          </cell>
          <cell r="GA1203">
            <v>0</v>
          </cell>
          <cell r="GB1203">
            <v>0</v>
          </cell>
          <cell r="GC1203">
            <v>0</v>
          </cell>
          <cell r="GD1203">
            <v>0</v>
          </cell>
          <cell r="GE1203">
            <v>0</v>
          </cell>
          <cell r="GF1203">
            <v>0</v>
          </cell>
          <cell r="GG1203">
            <v>0</v>
          </cell>
          <cell r="GH1203">
            <v>0</v>
          </cell>
          <cell r="GI1203">
            <v>0</v>
          </cell>
          <cell r="GJ1203">
            <v>0</v>
          </cell>
          <cell r="GK1203">
            <v>0</v>
          </cell>
          <cell r="GL1203">
            <v>0</v>
          </cell>
          <cell r="GM1203">
            <v>0</v>
          </cell>
          <cell r="GN1203">
            <v>0</v>
          </cell>
          <cell r="GO1203">
            <v>0</v>
          </cell>
          <cell r="GP1203">
            <v>0</v>
          </cell>
          <cell r="GQ1203">
            <v>0</v>
          </cell>
          <cell r="GR1203">
            <v>0</v>
          </cell>
          <cell r="GS1203">
            <v>0</v>
          </cell>
          <cell r="GT1203">
            <v>0</v>
          </cell>
          <cell r="GU1203">
            <v>0</v>
          </cell>
          <cell r="GV1203">
            <v>0</v>
          </cell>
          <cell r="GW1203">
            <v>0</v>
          </cell>
          <cell r="GX1203">
            <v>0</v>
          </cell>
          <cell r="GY1203">
            <v>0</v>
          </cell>
          <cell r="GZ1203">
            <v>0</v>
          </cell>
          <cell r="HA1203">
            <v>0</v>
          </cell>
          <cell r="HB1203">
            <v>0</v>
          </cell>
          <cell r="HC1203">
            <v>0</v>
          </cell>
          <cell r="HD1203">
            <v>0</v>
          </cell>
          <cell r="HE1203">
            <v>0</v>
          </cell>
          <cell r="HF1203">
            <v>0</v>
          </cell>
          <cell r="HG1203">
            <v>0</v>
          </cell>
          <cell r="HH1203">
            <v>0</v>
          </cell>
          <cell r="HI1203">
            <v>0</v>
          </cell>
          <cell r="HJ1203">
            <v>0</v>
          </cell>
          <cell r="HK1203">
            <v>0</v>
          </cell>
          <cell r="HL1203">
            <v>0</v>
          </cell>
          <cell r="HM1203">
            <v>0</v>
          </cell>
          <cell r="HN1203">
            <v>0</v>
          </cell>
          <cell r="HO1203">
            <v>0</v>
          </cell>
          <cell r="HP1203">
            <v>0</v>
          </cell>
          <cell r="HQ1203">
            <v>0</v>
          </cell>
          <cell r="HR1203">
            <v>0</v>
          </cell>
          <cell r="HS1203">
            <v>0</v>
          </cell>
          <cell r="HT1203">
            <v>0</v>
          </cell>
          <cell r="HU1203">
            <v>0</v>
          </cell>
          <cell r="HV1203">
            <v>0</v>
          </cell>
          <cell r="HW1203">
            <v>0</v>
          </cell>
          <cell r="HX1203">
            <v>0</v>
          </cell>
          <cell r="HY1203">
            <v>0</v>
          </cell>
          <cell r="HZ1203">
            <v>0</v>
          </cell>
          <cell r="IA1203">
            <v>0</v>
          </cell>
          <cell r="IB1203">
            <v>0</v>
          </cell>
          <cell r="IC1203">
            <v>0</v>
          </cell>
          <cell r="ID1203">
            <v>0</v>
          </cell>
          <cell r="IE1203">
            <v>0</v>
          </cell>
          <cell r="IF1203">
            <v>0</v>
          </cell>
          <cell r="IG1203">
            <v>0</v>
          </cell>
          <cell r="IH1203">
            <v>0</v>
          </cell>
          <cell r="II1203">
            <v>0</v>
          </cell>
          <cell r="IJ1203">
            <v>0</v>
          </cell>
          <cell r="IK1203">
            <v>0</v>
          </cell>
          <cell r="IL1203">
            <v>0</v>
          </cell>
          <cell r="IM1203">
            <v>0</v>
          </cell>
          <cell r="IN1203">
            <v>0</v>
          </cell>
          <cell r="IO1203">
            <v>0</v>
          </cell>
          <cell r="IP1203">
            <v>0</v>
          </cell>
          <cell r="IQ1203">
            <v>0</v>
          </cell>
          <cell r="IR1203">
            <v>0</v>
          </cell>
          <cell r="IS1203">
            <v>0</v>
          </cell>
          <cell r="IT1203">
            <v>0</v>
          </cell>
          <cell r="IU1203">
            <v>0</v>
          </cell>
          <cell r="IV1203">
            <v>0</v>
          </cell>
          <cell r="IW1203">
            <v>0</v>
          </cell>
          <cell r="IX1203">
            <v>0</v>
          </cell>
          <cell r="IY1203">
            <v>0</v>
          </cell>
          <cell r="IZ1203">
            <v>0</v>
          </cell>
          <cell r="JA1203">
            <v>0</v>
          </cell>
          <cell r="JB1203">
            <v>0</v>
          </cell>
          <cell r="JC1203">
            <v>0</v>
          </cell>
          <cell r="JD1203">
            <v>0</v>
          </cell>
          <cell r="JE1203">
            <v>0</v>
          </cell>
          <cell r="JF1203">
            <v>0</v>
          </cell>
          <cell r="JG1203">
            <v>0</v>
          </cell>
          <cell r="JH1203">
            <v>0</v>
          </cell>
          <cell r="JI1203">
            <v>0</v>
          </cell>
          <cell r="JJ1203">
            <v>0</v>
          </cell>
          <cell r="JK1203">
            <v>0</v>
          </cell>
          <cell r="JL1203">
            <v>0</v>
          </cell>
          <cell r="JM1203">
            <v>0</v>
          </cell>
          <cell r="JN1203">
            <v>0</v>
          </cell>
          <cell r="JO1203">
            <v>0</v>
          </cell>
          <cell r="JP1203">
            <v>0</v>
          </cell>
          <cell r="JQ1203">
            <v>0</v>
          </cell>
        </row>
        <row r="1204">
          <cell r="D1204">
            <v>0</v>
          </cell>
          <cell r="F1204">
            <v>0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0</v>
          </cell>
          <cell r="V1204">
            <v>0</v>
          </cell>
          <cell r="W1204">
            <v>0</v>
          </cell>
          <cell r="X1204">
            <v>0</v>
          </cell>
          <cell r="Y1204">
            <v>0</v>
          </cell>
          <cell r="Z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0</v>
          </cell>
          <cell r="AE1204">
            <v>0</v>
          </cell>
          <cell r="AF1204">
            <v>0</v>
          </cell>
          <cell r="AG1204">
            <v>0</v>
          </cell>
          <cell r="AH1204">
            <v>0</v>
          </cell>
          <cell r="AI1204">
            <v>0</v>
          </cell>
          <cell r="AJ1204">
            <v>0</v>
          </cell>
          <cell r="AK1204">
            <v>0</v>
          </cell>
          <cell r="AL1204">
            <v>0</v>
          </cell>
          <cell r="AM1204">
            <v>0</v>
          </cell>
          <cell r="AN1204">
            <v>0</v>
          </cell>
          <cell r="AO1204">
            <v>0</v>
          </cell>
          <cell r="AP1204">
            <v>0</v>
          </cell>
          <cell r="AQ1204">
            <v>0</v>
          </cell>
          <cell r="AR1204">
            <v>0</v>
          </cell>
          <cell r="AS1204">
            <v>0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0</v>
          </cell>
          <cell r="AY1204">
            <v>0</v>
          </cell>
          <cell r="AZ1204">
            <v>0</v>
          </cell>
          <cell r="BA1204">
            <v>0</v>
          </cell>
          <cell r="BB1204">
            <v>0</v>
          </cell>
          <cell r="BC1204">
            <v>0</v>
          </cell>
          <cell r="BD1204">
            <v>0</v>
          </cell>
          <cell r="BE1204">
            <v>0</v>
          </cell>
          <cell r="BF1204">
            <v>0</v>
          </cell>
          <cell r="BG1204">
            <v>0</v>
          </cell>
          <cell r="BH1204">
            <v>0</v>
          </cell>
          <cell r="BI1204">
            <v>0</v>
          </cell>
          <cell r="BJ1204">
            <v>0</v>
          </cell>
          <cell r="BK1204">
            <v>0</v>
          </cell>
          <cell r="BL1204">
            <v>0</v>
          </cell>
          <cell r="BM1204">
            <v>0</v>
          </cell>
          <cell r="BN1204">
            <v>0</v>
          </cell>
          <cell r="BO1204">
            <v>0</v>
          </cell>
          <cell r="BP1204">
            <v>0</v>
          </cell>
          <cell r="BQ1204">
            <v>0</v>
          </cell>
          <cell r="BR1204">
            <v>0</v>
          </cell>
          <cell r="BS1204">
            <v>0</v>
          </cell>
          <cell r="BT1204">
            <v>0</v>
          </cell>
          <cell r="BU1204">
            <v>0</v>
          </cell>
          <cell r="BV1204">
            <v>0</v>
          </cell>
          <cell r="BW1204">
            <v>0</v>
          </cell>
          <cell r="BX1204">
            <v>0</v>
          </cell>
          <cell r="BY1204">
            <v>0</v>
          </cell>
          <cell r="BZ1204">
            <v>0</v>
          </cell>
          <cell r="CA1204">
            <v>0</v>
          </cell>
          <cell r="CB1204">
            <v>0</v>
          </cell>
          <cell r="CC1204">
            <v>0</v>
          </cell>
          <cell r="CD1204">
            <v>0</v>
          </cell>
          <cell r="CE1204">
            <v>0</v>
          </cell>
          <cell r="CF1204">
            <v>0</v>
          </cell>
          <cell r="CG1204">
            <v>0</v>
          </cell>
          <cell r="CH1204">
            <v>0</v>
          </cell>
          <cell r="CI1204">
            <v>0</v>
          </cell>
          <cell r="CJ1204">
            <v>0</v>
          </cell>
          <cell r="CK1204">
            <v>0</v>
          </cell>
          <cell r="CL1204">
            <v>0</v>
          </cell>
          <cell r="CM1204">
            <v>0</v>
          </cell>
          <cell r="CN1204">
            <v>0</v>
          </cell>
          <cell r="CO1204">
            <v>0</v>
          </cell>
          <cell r="CP1204">
            <v>0</v>
          </cell>
          <cell r="CQ1204">
            <v>0</v>
          </cell>
          <cell r="CR1204">
            <v>0</v>
          </cell>
          <cell r="CS1204">
            <v>0</v>
          </cell>
          <cell r="CT1204">
            <v>0</v>
          </cell>
          <cell r="CU1204">
            <v>0</v>
          </cell>
          <cell r="CV1204">
            <v>0</v>
          </cell>
          <cell r="CW1204">
            <v>0</v>
          </cell>
          <cell r="CX1204">
            <v>0</v>
          </cell>
          <cell r="CY1204">
            <v>0</v>
          </cell>
          <cell r="CZ1204">
            <v>0</v>
          </cell>
          <cell r="DA1204">
            <v>0</v>
          </cell>
          <cell r="DB1204">
            <v>0</v>
          </cell>
          <cell r="DC1204">
            <v>0</v>
          </cell>
          <cell r="DD1204">
            <v>0</v>
          </cell>
          <cell r="DE1204">
            <v>0</v>
          </cell>
          <cell r="DF1204">
            <v>0</v>
          </cell>
          <cell r="DG1204">
            <v>0</v>
          </cell>
          <cell r="DH1204">
            <v>0</v>
          </cell>
          <cell r="DI1204">
            <v>0</v>
          </cell>
          <cell r="DJ1204">
            <v>0</v>
          </cell>
          <cell r="DK1204">
            <v>0</v>
          </cell>
          <cell r="DL1204">
            <v>0</v>
          </cell>
          <cell r="DM1204">
            <v>0</v>
          </cell>
          <cell r="DN1204">
            <v>0</v>
          </cell>
          <cell r="DO1204">
            <v>0</v>
          </cell>
          <cell r="DP1204">
            <v>0</v>
          </cell>
          <cell r="DQ1204">
            <v>0</v>
          </cell>
          <cell r="DR1204">
            <v>0</v>
          </cell>
          <cell r="DS1204">
            <v>0</v>
          </cell>
          <cell r="DT1204">
            <v>0</v>
          </cell>
          <cell r="DU1204">
            <v>0</v>
          </cell>
          <cell r="DV1204">
            <v>0</v>
          </cell>
          <cell r="DW1204">
            <v>0</v>
          </cell>
          <cell r="DX1204">
            <v>0</v>
          </cell>
          <cell r="DY1204">
            <v>0</v>
          </cell>
          <cell r="DZ1204">
            <v>0</v>
          </cell>
          <cell r="EA1204">
            <v>0</v>
          </cell>
          <cell r="EB1204">
            <v>0</v>
          </cell>
          <cell r="EC1204">
            <v>0</v>
          </cell>
          <cell r="ED1204">
            <v>0</v>
          </cell>
          <cell r="EE1204">
            <v>0</v>
          </cell>
          <cell r="EF1204">
            <v>0</v>
          </cell>
          <cell r="EG1204">
            <v>0</v>
          </cell>
          <cell r="EH1204">
            <v>0</v>
          </cell>
          <cell r="EI1204">
            <v>0</v>
          </cell>
          <cell r="EJ1204">
            <v>0</v>
          </cell>
          <cell r="EK1204">
            <v>0</v>
          </cell>
          <cell r="EL1204">
            <v>0</v>
          </cell>
          <cell r="EM1204">
            <v>0</v>
          </cell>
          <cell r="EN1204">
            <v>0</v>
          </cell>
          <cell r="EO1204">
            <v>0</v>
          </cell>
          <cell r="EP1204">
            <v>0</v>
          </cell>
          <cell r="EQ1204">
            <v>0</v>
          </cell>
          <cell r="ER1204">
            <v>0</v>
          </cell>
          <cell r="ES1204">
            <v>0</v>
          </cell>
          <cell r="ET1204">
            <v>0</v>
          </cell>
          <cell r="EU1204">
            <v>0</v>
          </cell>
          <cell r="EV1204">
            <v>0</v>
          </cell>
          <cell r="EW1204">
            <v>0</v>
          </cell>
          <cell r="EX1204">
            <v>0</v>
          </cell>
          <cell r="EY1204">
            <v>0</v>
          </cell>
          <cell r="EZ1204">
            <v>0</v>
          </cell>
          <cell r="FA1204">
            <v>0</v>
          </cell>
          <cell r="FB1204">
            <v>0</v>
          </cell>
          <cell r="FC1204">
            <v>0</v>
          </cell>
          <cell r="FD1204">
            <v>0</v>
          </cell>
          <cell r="FE1204">
            <v>0</v>
          </cell>
          <cell r="FF1204">
            <v>0</v>
          </cell>
          <cell r="FG1204">
            <v>0</v>
          </cell>
          <cell r="FH1204">
            <v>0</v>
          </cell>
          <cell r="FI1204">
            <v>0</v>
          </cell>
          <cell r="FJ1204">
            <v>0</v>
          </cell>
          <cell r="FK1204">
            <v>0</v>
          </cell>
          <cell r="FL1204">
            <v>0</v>
          </cell>
          <cell r="FM1204">
            <v>0</v>
          </cell>
          <cell r="FN1204">
            <v>0</v>
          </cell>
          <cell r="FO1204">
            <v>0</v>
          </cell>
          <cell r="FP1204">
            <v>0</v>
          </cell>
          <cell r="FQ1204">
            <v>0</v>
          </cell>
          <cell r="FR1204">
            <v>0</v>
          </cell>
          <cell r="FS1204">
            <v>0</v>
          </cell>
          <cell r="FT1204">
            <v>0</v>
          </cell>
          <cell r="FU1204">
            <v>0</v>
          </cell>
          <cell r="FV1204">
            <v>0</v>
          </cell>
          <cell r="FW1204">
            <v>0</v>
          </cell>
          <cell r="FX1204">
            <v>0</v>
          </cell>
          <cell r="FY1204">
            <v>0</v>
          </cell>
          <cell r="FZ1204">
            <v>0</v>
          </cell>
          <cell r="GA1204">
            <v>0</v>
          </cell>
          <cell r="GB1204">
            <v>0</v>
          </cell>
          <cell r="GC1204">
            <v>0</v>
          </cell>
          <cell r="GD1204">
            <v>0</v>
          </cell>
          <cell r="GE1204">
            <v>0</v>
          </cell>
          <cell r="GF1204">
            <v>0</v>
          </cell>
          <cell r="GG1204">
            <v>0</v>
          </cell>
          <cell r="GH1204">
            <v>0</v>
          </cell>
          <cell r="GI1204">
            <v>0</v>
          </cell>
          <cell r="GJ1204">
            <v>0</v>
          </cell>
          <cell r="GK1204">
            <v>0</v>
          </cell>
          <cell r="GL1204">
            <v>0</v>
          </cell>
          <cell r="GM1204">
            <v>0</v>
          </cell>
          <cell r="GN1204">
            <v>0</v>
          </cell>
          <cell r="GO1204">
            <v>0</v>
          </cell>
          <cell r="GP1204">
            <v>0</v>
          </cell>
          <cell r="GQ1204">
            <v>0</v>
          </cell>
          <cell r="GR1204">
            <v>0</v>
          </cell>
          <cell r="GS1204">
            <v>0</v>
          </cell>
          <cell r="GT1204">
            <v>0</v>
          </cell>
          <cell r="GU1204">
            <v>0</v>
          </cell>
          <cell r="GV1204">
            <v>0</v>
          </cell>
          <cell r="GW1204">
            <v>0</v>
          </cell>
          <cell r="GX1204">
            <v>0</v>
          </cell>
          <cell r="GY1204">
            <v>0</v>
          </cell>
          <cell r="GZ1204">
            <v>0</v>
          </cell>
          <cell r="HA1204">
            <v>0</v>
          </cell>
          <cell r="HB1204">
            <v>0</v>
          </cell>
          <cell r="HC1204">
            <v>0</v>
          </cell>
          <cell r="HD1204">
            <v>0</v>
          </cell>
          <cell r="HE1204">
            <v>0</v>
          </cell>
          <cell r="HF1204">
            <v>0</v>
          </cell>
          <cell r="HG1204">
            <v>0</v>
          </cell>
          <cell r="HH1204">
            <v>0</v>
          </cell>
          <cell r="HI1204">
            <v>0</v>
          </cell>
          <cell r="HJ1204">
            <v>0</v>
          </cell>
          <cell r="HK1204">
            <v>0</v>
          </cell>
          <cell r="HL1204">
            <v>0</v>
          </cell>
          <cell r="HM1204">
            <v>0</v>
          </cell>
          <cell r="HN1204">
            <v>0</v>
          </cell>
          <cell r="HO1204">
            <v>0</v>
          </cell>
          <cell r="HP1204">
            <v>0</v>
          </cell>
          <cell r="HQ1204">
            <v>0</v>
          </cell>
          <cell r="HR1204">
            <v>0</v>
          </cell>
          <cell r="HS1204">
            <v>0</v>
          </cell>
          <cell r="HT1204">
            <v>0</v>
          </cell>
          <cell r="HU1204">
            <v>0</v>
          </cell>
          <cell r="HV1204">
            <v>0</v>
          </cell>
          <cell r="HW1204">
            <v>0</v>
          </cell>
          <cell r="HX1204">
            <v>0</v>
          </cell>
          <cell r="HY1204">
            <v>0</v>
          </cell>
          <cell r="HZ1204">
            <v>0</v>
          </cell>
          <cell r="IA1204">
            <v>0</v>
          </cell>
          <cell r="IB1204">
            <v>0</v>
          </cell>
          <cell r="IC1204">
            <v>0</v>
          </cell>
          <cell r="ID1204">
            <v>0</v>
          </cell>
          <cell r="IE1204">
            <v>0</v>
          </cell>
          <cell r="IF1204">
            <v>0</v>
          </cell>
          <cell r="IG1204">
            <v>0</v>
          </cell>
          <cell r="IH1204">
            <v>0</v>
          </cell>
          <cell r="II1204">
            <v>0</v>
          </cell>
          <cell r="IJ1204">
            <v>0</v>
          </cell>
          <cell r="IK1204">
            <v>0</v>
          </cell>
          <cell r="IL1204">
            <v>0</v>
          </cell>
          <cell r="IM1204">
            <v>0</v>
          </cell>
          <cell r="IN1204">
            <v>0</v>
          </cell>
          <cell r="IO1204">
            <v>0</v>
          </cell>
          <cell r="IP1204">
            <v>0</v>
          </cell>
          <cell r="IQ1204">
            <v>0</v>
          </cell>
          <cell r="IR1204">
            <v>0</v>
          </cell>
          <cell r="IS1204">
            <v>0</v>
          </cell>
          <cell r="IT1204">
            <v>0</v>
          </cell>
          <cell r="IU1204">
            <v>0</v>
          </cell>
          <cell r="IV1204">
            <v>0</v>
          </cell>
          <cell r="IW1204">
            <v>0</v>
          </cell>
          <cell r="IX1204">
            <v>0</v>
          </cell>
          <cell r="IY1204">
            <v>0</v>
          </cell>
          <cell r="IZ1204">
            <v>0</v>
          </cell>
          <cell r="JA1204">
            <v>0</v>
          </cell>
          <cell r="JB1204">
            <v>0</v>
          </cell>
          <cell r="JC1204">
            <v>0</v>
          </cell>
          <cell r="JD1204">
            <v>0</v>
          </cell>
          <cell r="JE1204">
            <v>0</v>
          </cell>
          <cell r="JF1204">
            <v>0</v>
          </cell>
          <cell r="JG1204">
            <v>0</v>
          </cell>
          <cell r="JH1204">
            <v>0</v>
          </cell>
          <cell r="JI1204">
            <v>0</v>
          </cell>
          <cell r="JJ1204">
            <v>0</v>
          </cell>
          <cell r="JK1204">
            <v>0</v>
          </cell>
          <cell r="JL1204">
            <v>0</v>
          </cell>
          <cell r="JM1204">
            <v>0</v>
          </cell>
          <cell r="JN1204">
            <v>0</v>
          </cell>
          <cell r="JO1204">
            <v>0</v>
          </cell>
          <cell r="JP1204">
            <v>0</v>
          </cell>
          <cell r="JQ1204">
            <v>0</v>
          </cell>
        </row>
        <row r="1205">
          <cell r="D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  <cell r="AY1205">
            <v>0</v>
          </cell>
          <cell r="AZ1205">
            <v>0</v>
          </cell>
          <cell r="BA1205">
            <v>0</v>
          </cell>
          <cell r="BB1205">
            <v>0</v>
          </cell>
          <cell r="BC1205">
            <v>0</v>
          </cell>
          <cell r="BD1205">
            <v>0</v>
          </cell>
          <cell r="BE1205">
            <v>0</v>
          </cell>
          <cell r="BF1205">
            <v>0</v>
          </cell>
          <cell r="BG1205">
            <v>0</v>
          </cell>
          <cell r="BH1205">
            <v>0</v>
          </cell>
          <cell r="BI1205">
            <v>0</v>
          </cell>
          <cell r="BJ1205">
            <v>0</v>
          </cell>
          <cell r="BK1205">
            <v>0</v>
          </cell>
          <cell r="BL1205">
            <v>0</v>
          </cell>
          <cell r="BM1205">
            <v>0</v>
          </cell>
          <cell r="BN1205">
            <v>0</v>
          </cell>
          <cell r="BO1205">
            <v>0</v>
          </cell>
          <cell r="BP1205">
            <v>0</v>
          </cell>
          <cell r="BQ1205">
            <v>0</v>
          </cell>
          <cell r="BR1205">
            <v>0</v>
          </cell>
          <cell r="BS1205">
            <v>0</v>
          </cell>
          <cell r="BT1205">
            <v>0</v>
          </cell>
          <cell r="BU1205">
            <v>0</v>
          </cell>
          <cell r="BV1205">
            <v>0</v>
          </cell>
          <cell r="BW1205">
            <v>0</v>
          </cell>
          <cell r="BX1205">
            <v>0</v>
          </cell>
          <cell r="BY1205">
            <v>0</v>
          </cell>
          <cell r="BZ1205">
            <v>0</v>
          </cell>
          <cell r="CA1205">
            <v>0</v>
          </cell>
          <cell r="CB1205">
            <v>0</v>
          </cell>
          <cell r="CC1205">
            <v>0</v>
          </cell>
          <cell r="CD1205">
            <v>0</v>
          </cell>
          <cell r="CE1205">
            <v>0</v>
          </cell>
          <cell r="CF1205">
            <v>0</v>
          </cell>
          <cell r="CG1205">
            <v>0</v>
          </cell>
          <cell r="CH1205">
            <v>0</v>
          </cell>
          <cell r="CI1205">
            <v>0</v>
          </cell>
          <cell r="CJ1205">
            <v>0</v>
          </cell>
          <cell r="CK1205">
            <v>0</v>
          </cell>
          <cell r="CL1205">
            <v>0</v>
          </cell>
          <cell r="CM1205">
            <v>0</v>
          </cell>
          <cell r="CN1205">
            <v>0</v>
          </cell>
          <cell r="CO1205">
            <v>0</v>
          </cell>
          <cell r="CP1205">
            <v>0</v>
          </cell>
          <cell r="CQ1205">
            <v>0</v>
          </cell>
          <cell r="CR1205">
            <v>0</v>
          </cell>
          <cell r="CS1205">
            <v>0</v>
          </cell>
          <cell r="CT1205">
            <v>0</v>
          </cell>
          <cell r="CU1205">
            <v>0</v>
          </cell>
          <cell r="CV1205">
            <v>0</v>
          </cell>
          <cell r="CW1205">
            <v>0</v>
          </cell>
          <cell r="CX1205">
            <v>0</v>
          </cell>
          <cell r="CY1205">
            <v>0</v>
          </cell>
          <cell r="CZ1205">
            <v>0</v>
          </cell>
          <cell r="DA1205">
            <v>0</v>
          </cell>
          <cell r="DB1205">
            <v>0</v>
          </cell>
          <cell r="DC1205">
            <v>0</v>
          </cell>
          <cell r="DD1205">
            <v>0</v>
          </cell>
          <cell r="DE1205">
            <v>0</v>
          </cell>
          <cell r="DF1205">
            <v>0</v>
          </cell>
          <cell r="DG1205">
            <v>0</v>
          </cell>
          <cell r="DH1205">
            <v>0</v>
          </cell>
          <cell r="DI1205">
            <v>0</v>
          </cell>
          <cell r="DJ1205">
            <v>0</v>
          </cell>
          <cell r="DK1205">
            <v>0</v>
          </cell>
          <cell r="DL1205">
            <v>0</v>
          </cell>
          <cell r="DM1205">
            <v>0</v>
          </cell>
          <cell r="DN1205">
            <v>0</v>
          </cell>
          <cell r="DO1205">
            <v>0</v>
          </cell>
          <cell r="DP1205">
            <v>0</v>
          </cell>
          <cell r="DQ1205">
            <v>0</v>
          </cell>
          <cell r="DR1205">
            <v>0</v>
          </cell>
          <cell r="DS1205">
            <v>0</v>
          </cell>
          <cell r="DT1205">
            <v>0</v>
          </cell>
          <cell r="DU1205">
            <v>0</v>
          </cell>
          <cell r="DV1205">
            <v>0</v>
          </cell>
          <cell r="DW1205">
            <v>0</v>
          </cell>
          <cell r="DX1205">
            <v>0</v>
          </cell>
          <cell r="DY1205">
            <v>0</v>
          </cell>
          <cell r="DZ1205">
            <v>0</v>
          </cell>
          <cell r="EA1205">
            <v>0</v>
          </cell>
          <cell r="EB1205">
            <v>0</v>
          </cell>
          <cell r="EC1205">
            <v>0</v>
          </cell>
          <cell r="ED1205">
            <v>0</v>
          </cell>
          <cell r="EE1205">
            <v>0</v>
          </cell>
          <cell r="EF1205">
            <v>0</v>
          </cell>
          <cell r="EG1205">
            <v>0</v>
          </cell>
          <cell r="EH1205">
            <v>0</v>
          </cell>
          <cell r="EI1205">
            <v>0</v>
          </cell>
          <cell r="EJ1205">
            <v>0</v>
          </cell>
          <cell r="EK1205">
            <v>0</v>
          </cell>
          <cell r="EL1205">
            <v>0</v>
          </cell>
          <cell r="EM1205">
            <v>0</v>
          </cell>
          <cell r="EN1205">
            <v>0</v>
          </cell>
          <cell r="EO1205">
            <v>0</v>
          </cell>
          <cell r="EP1205">
            <v>0</v>
          </cell>
          <cell r="EQ1205">
            <v>0</v>
          </cell>
          <cell r="ER1205">
            <v>0</v>
          </cell>
          <cell r="ES1205">
            <v>0</v>
          </cell>
          <cell r="ET1205">
            <v>0</v>
          </cell>
          <cell r="EU1205">
            <v>0</v>
          </cell>
          <cell r="EV1205">
            <v>0</v>
          </cell>
          <cell r="EW1205">
            <v>0</v>
          </cell>
          <cell r="EX1205">
            <v>0</v>
          </cell>
          <cell r="EY1205">
            <v>0</v>
          </cell>
          <cell r="EZ1205">
            <v>0</v>
          </cell>
          <cell r="FA1205">
            <v>0</v>
          </cell>
          <cell r="FB1205">
            <v>0</v>
          </cell>
          <cell r="FC1205">
            <v>0</v>
          </cell>
          <cell r="FD1205">
            <v>0</v>
          </cell>
          <cell r="FE1205">
            <v>0</v>
          </cell>
          <cell r="FF1205">
            <v>0</v>
          </cell>
          <cell r="FG1205">
            <v>0</v>
          </cell>
          <cell r="FH1205">
            <v>0</v>
          </cell>
          <cell r="FI1205">
            <v>0</v>
          </cell>
          <cell r="FJ1205">
            <v>0</v>
          </cell>
          <cell r="FK1205">
            <v>0</v>
          </cell>
          <cell r="FL1205">
            <v>0</v>
          </cell>
          <cell r="FM1205">
            <v>0</v>
          </cell>
          <cell r="FN1205">
            <v>0</v>
          </cell>
          <cell r="FO1205">
            <v>0</v>
          </cell>
          <cell r="FP1205">
            <v>0</v>
          </cell>
          <cell r="FQ1205">
            <v>0</v>
          </cell>
          <cell r="FR1205">
            <v>0</v>
          </cell>
          <cell r="FS1205">
            <v>0</v>
          </cell>
          <cell r="FT1205">
            <v>0</v>
          </cell>
          <cell r="FU1205">
            <v>0</v>
          </cell>
          <cell r="FV1205">
            <v>0</v>
          </cell>
          <cell r="FW1205">
            <v>0</v>
          </cell>
          <cell r="FX1205">
            <v>0</v>
          </cell>
          <cell r="FY1205">
            <v>0</v>
          </cell>
          <cell r="FZ1205">
            <v>0</v>
          </cell>
          <cell r="GA1205">
            <v>0</v>
          </cell>
          <cell r="GB1205">
            <v>0</v>
          </cell>
          <cell r="GC1205">
            <v>0</v>
          </cell>
          <cell r="GD1205">
            <v>0</v>
          </cell>
          <cell r="GE1205">
            <v>0</v>
          </cell>
          <cell r="GF1205">
            <v>0</v>
          </cell>
          <cell r="GG1205">
            <v>0</v>
          </cell>
          <cell r="GH1205">
            <v>0</v>
          </cell>
          <cell r="GI1205">
            <v>0</v>
          </cell>
          <cell r="GJ1205">
            <v>0</v>
          </cell>
          <cell r="GK1205">
            <v>0</v>
          </cell>
          <cell r="GL1205">
            <v>0</v>
          </cell>
          <cell r="GM1205">
            <v>0</v>
          </cell>
          <cell r="GN1205">
            <v>0</v>
          </cell>
          <cell r="GO1205">
            <v>0</v>
          </cell>
          <cell r="GP1205">
            <v>0</v>
          </cell>
          <cell r="GQ1205">
            <v>0</v>
          </cell>
          <cell r="GR1205">
            <v>0</v>
          </cell>
          <cell r="GS1205">
            <v>0</v>
          </cell>
          <cell r="GT1205">
            <v>0</v>
          </cell>
          <cell r="GU1205">
            <v>0</v>
          </cell>
          <cell r="GV1205">
            <v>0</v>
          </cell>
          <cell r="GW1205">
            <v>0</v>
          </cell>
          <cell r="GX1205">
            <v>0</v>
          </cell>
          <cell r="GY1205">
            <v>0</v>
          </cell>
          <cell r="GZ1205">
            <v>0</v>
          </cell>
          <cell r="HA1205">
            <v>0</v>
          </cell>
          <cell r="HB1205">
            <v>0</v>
          </cell>
          <cell r="HC1205">
            <v>0</v>
          </cell>
          <cell r="HD1205">
            <v>0</v>
          </cell>
          <cell r="HE1205">
            <v>0</v>
          </cell>
          <cell r="HF1205">
            <v>0</v>
          </cell>
          <cell r="HG1205">
            <v>0</v>
          </cell>
          <cell r="HH1205">
            <v>0</v>
          </cell>
          <cell r="HI1205">
            <v>0</v>
          </cell>
          <cell r="HJ1205">
            <v>0</v>
          </cell>
          <cell r="HK1205">
            <v>0</v>
          </cell>
          <cell r="HL1205">
            <v>0</v>
          </cell>
          <cell r="HM1205">
            <v>0</v>
          </cell>
          <cell r="HN1205">
            <v>0</v>
          </cell>
          <cell r="HO1205">
            <v>0</v>
          </cell>
          <cell r="HP1205">
            <v>0</v>
          </cell>
          <cell r="HQ1205">
            <v>0</v>
          </cell>
          <cell r="HR1205">
            <v>0</v>
          </cell>
          <cell r="HS1205">
            <v>0</v>
          </cell>
          <cell r="HT1205">
            <v>0</v>
          </cell>
          <cell r="HU1205">
            <v>0</v>
          </cell>
          <cell r="HV1205">
            <v>0</v>
          </cell>
          <cell r="HW1205">
            <v>0</v>
          </cell>
          <cell r="HX1205">
            <v>0</v>
          </cell>
          <cell r="HY1205">
            <v>0</v>
          </cell>
          <cell r="HZ1205">
            <v>0</v>
          </cell>
          <cell r="IA1205">
            <v>0</v>
          </cell>
          <cell r="IB1205">
            <v>0</v>
          </cell>
          <cell r="IC1205">
            <v>0</v>
          </cell>
          <cell r="ID1205">
            <v>0</v>
          </cell>
          <cell r="IE1205">
            <v>0</v>
          </cell>
          <cell r="IF1205">
            <v>0</v>
          </cell>
          <cell r="IG1205">
            <v>0</v>
          </cell>
          <cell r="IH1205">
            <v>0</v>
          </cell>
          <cell r="II1205">
            <v>0</v>
          </cell>
          <cell r="IJ1205">
            <v>0</v>
          </cell>
          <cell r="IK1205">
            <v>0</v>
          </cell>
          <cell r="IL1205">
            <v>0</v>
          </cell>
          <cell r="IM1205">
            <v>0</v>
          </cell>
          <cell r="IN1205">
            <v>0</v>
          </cell>
          <cell r="IO1205">
            <v>0</v>
          </cell>
          <cell r="IP1205">
            <v>0</v>
          </cell>
          <cell r="IQ1205">
            <v>0</v>
          </cell>
          <cell r="IR1205">
            <v>0</v>
          </cell>
          <cell r="IS1205">
            <v>0</v>
          </cell>
          <cell r="IT1205">
            <v>0</v>
          </cell>
          <cell r="IU1205">
            <v>0</v>
          </cell>
          <cell r="IV1205">
            <v>0</v>
          </cell>
          <cell r="IW1205">
            <v>0</v>
          </cell>
          <cell r="IX1205">
            <v>0</v>
          </cell>
          <cell r="IY1205">
            <v>0</v>
          </cell>
          <cell r="IZ1205">
            <v>0</v>
          </cell>
          <cell r="JA1205">
            <v>0</v>
          </cell>
          <cell r="JB1205">
            <v>0</v>
          </cell>
          <cell r="JC1205">
            <v>0</v>
          </cell>
          <cell r="JD1205">
            <v>0</v>
          </cell>
          <cell r="JE1205">
            <v>0</v>
          </cell>
          <cell r="JF1205">
            <v>0</v>
          </cell>
          <cell r="JG1205">
            <v>0</v>
          </cell>
          <cell r="JH1205">
            <v>0</v>
          </cell>
          <cell r="JI1205">
            <v>0</v>
          </cell>
          <cell r="JJ1205">
            <v>0</v>
          </cell>
          <cell r="JK1205">
            <v>0</v>
          </cell>
          <cell r="JL1205">
            <v>0</v>
          </cell>
          <cell r="JM1205">
            <v>0</v>
          </cell>
          <cell r="JN1205">
            <v>0</v>
          </cell>
          <cell r="JO1205">
            <v>0</v>
          </cell>
          <cell r="JP1205">
            <v>0</v>
          </cell>
          <cell r="JQ1205">
            <v>0</v>
          </cell>
        </row>
        <row r="1206">
          <cell r="D1206">
            <v>0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0</v>
          </cell>
          <cell r="Y1206">
            <v>0</v>
          </cell>
          <cell r="Z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0</v>
          </cell>
          <cell r="AE1206">
            <v>0</v>
          </cell>
          <cell r="AF1206">
            <v>0</v>
          </cell>
          <cell r="AG1206">
            <v>0</v>
          </cell>
          <cell r="AH1206">
            <v>0</v>
          </cell>
          <cell r="AI1206">
            <v>0</v>
          </cell>
          <cell r="AJ1206">
            <v>0</v>
          </cell>
          <cell r="AK1206">
            <v>0</v>
          </cell>
          <cell r="AL1206">
            <v>0</v>
          </cell>
          <cell r="AM1206">
            <v>0</v>
          </cell>
          <cell r="AN1206">
            <v>0</v>
          </cell>
          <cell r="AO1206">
            <v>0</v>
          </cell>
          <cell r="AP1206">
            <v>0</v>
          </cell>
          <cell r="AQ1206">
            <v>0</v>
          </cell>
          <cell r="AR1206">
            <v>0</v>
          </cell>
          <cell r="AS1206">
            <v>0</v>
          </cell>
          <cell r="AT1206">
            <v>0</v>
          </cell>
          <cell r="AU1206">
            <v>0</v>
          </cell>
          <cell r="AV1206">
            <v>0</v>
          </cell>
          <cell r="AW1206">
            <v>0</v>
          </cell>
          <cell r="AX1206">
            <v>0</v>
          </cell>
          <cell r="AY1206">
            <v>0</v>
          </cell>
          <cell r="AZ1206">
            <v>0</v>
          </cell>
          <cell r="BA1206">
            <v>0</v>
          </cell>
          <cell r="BB1206">
            <v>0</v>
          </cell>
          <cell r="BC1206">
            <v>0</v>
          </cell>
          <cell r="BD1206">
            <v>0</v>
          </cell>
          <cell r="BE1206">
            <v>0</v>
          </cell>
          <cell r="BF1206">
            <v>0</v>
          </cell>
          <cell r="BG1206">
            <v>0</v>
          </cell>
          <cell r="BH1206">
            <v>0</v>
          </cell>
          <cell r="BI1206">
            <v>0</v>
          </cell>
          <cell r="BJ1206">
            <v>0</v>
          </cell>
          <cell r="BK1206">
            <v>0</v>
          </cell>
          <cell r="BL1206">
            <v>0</v>
          </cell>
          <cell r="BM1206">
            <v>0</v>
          </cell>
          <cell r="BN1206">
            <v>0</v>
          </cell>
          <cell r="BO1206">
            <v>0</v>
          </cell>
          <cell r="BP1206">
            <v>0</v>
          </cell>
          <cell r="BQ1206">
            <v>0</v>
          </cell>
          <cell r="BR1206">
            <v>0</v>
          </cell>
          <cell r="BS1206">
            <v>0</v>
          </cell>
          <cell r="BT1206">
            <v>0</v>
          </cell>
          <cell r="BU1206">
            <v>0</v>
          </cell>
          <cell r="BV1206">
            <v>0</v>
          </cell>
          <cell r="BW1206">
            <v>0</v>
          </cell>
          <cell r="BX1206">
            <v>0</v>
          </cell>
          <cell r="BY1206">
            <v>0</v>
          </cell>
          <cell r="BZ1206">
            <v>0</v>
          </cell>
          <cell r="CA1206">
            <v>0</v>
          </cell>
          <cell r="CB1206">
            <v>0</v>
          </cell>
          <cell r="CC1206">
            <v>0</v>
          </cell>
          <cell r="CD1206">
            <v>0</v>
          </cell>
          <cell r="CE1206">
            <v>0</v>
          </cell>
          <cell r="CF1206">
            <v>0</v>
          </cell>
          <cell r="CG1206">
            <v>0</v>
          </cell>
          <cell r="CH1206">
            <v>0</v>
          </cell>
          <cell r="CI1206">
            <v>0</v>
          </cell>
          <cell r="CJ1206">
            <v>0</v>
          </cell>
          <cell r="CK1206">
            <v>0</v>
          </cell>
          <cell r="CL1206">
            <v>0</v>
          </cell>
          <cell r="CM1206">
            <v>0</v>
          </cell>
          <cell r="CN1206">
            <v>0</v>
          </cell>
          <cell r="CO1206">
            <v>0</v>
          </cell>
          <cell r="CP1206">
            <v>0</v>
          </cell>
          <cell r="CQ1206">
            <v>0</v>
          </cell>
          <cell r="CR1206">
            <v>0</v>
          </cell>
          <cell r="CS1206">
            <v>0</v>
          </cell>
          <cell r="CT1206">
            <v>0</v>
          </cell>
          <cell r="CU1206">
            <v>0</v>
          </cell>
          <cell r="CV1206">
            <v>0</v>
          </cell>
          <cell r="CW1206">
            <v>0</v>
          </cell>
          <cell r="CX1206">
            <v>0</v>
          </cell>
          <cell r="CY1206">
            <v>0</v>
          </cell>
          <cell r="CZ1206">
            <v>0</v>
          </cell>
          <cell r="DA1206">
            <v>0</v>
          </cell>
          <cell r="DB1206">
            <v>0</v>
          </cell>
          <cell r="DC1206">
            <v>0</v>
          </cell>
          <cell r="DD1206">
            <v>0</v>
          </cell>
          <cell r="DE1206">
            <v>0</v>
          </cell>
          <cell r="DF1206">
            <v>0</v>
          </cell>
          <cell r="DG1206">
            <v>0</v>
          </cell>
          <cell r="DH1206">
            <v>0</v>
          </cell>
          <cell r="DI1206">
            <v>0</v>
          </cell>
          <cell r="DJ1206">
            <v>0</v>
          </cell>
          <cell r="DK1206">
            <v>0</v>
          </cell>
          <cell r="DL1206">
            <v>0</v>
          </cell>
          <cell r="DM1206">
            <v>0</v>
          </cell>
          <cell r="DN1206">
            <v>0</v>
          </cell>
          <cell r="DO1206">
            <v>0</v>
          </cell>
          <cell r="DP1206">
            <v>0</v>
          </cell>
          <cell r="DQ1206">
            <v>0</v>
          </cell>
          <cell r="DR1206">
            <v>0</v>
          </cell>
          <cell r="DS1206">
            <v>0</v>
          </cell>
          <cell r="DT1206">
            <v>0</v>
          </cell>
          <cell r="DU1206">
            <v>0</v>
          </cell>
          <cell r="DV1206">
            <v>0</v>
          </cell>
          <cell r="DW1206">
            <v>0</v>
          </cell>
          <cell r="DX1206">
            <v>0</v>
          </cell>
          <cell r="DY1206">
            <v>0</v>
          </cell>
          <cell r="DZ1206">
            <v>0</v>
          </cell>
          <cell r="EA1206">
            <v>0</v>
          </cell>
          <cell r="EB1206">
            <v>0</v>
          </cell>
          <cell r="EC1206">
            <v>0</v>
          </cell>
          <cell r="ED1206">
            <v>0</v>
          </cell>
          <cell r="EE1206">
            <v>0</v>
          </cell>
          <cell r="EF1206">
            <v>0</v>
          </cell>
          <cell r="EG1206">
            <v>0</v>
          </cell>
          <cell r="EH1206">
            <v>0</v>
          </cell>
          <cell r="EI1206">
            <v>0</v>
          </cell>
          <cell r="EJ1206">
            <v>0</v>
          </cell>
          <cell r="EK1206">
            <v>0</v>
          </cell>
          <cell r="EL1206">
            <v>0</v>
          </cell>
          <cell r="EM1206">
            <v>0</v>
          </cell>
          <cell r="EN1206">
            <v>0</v>
          </cell>
          <cell r="EO1206">
            <v>0</v>
          </cell>
          <cell r="EP1206">
            <v>0</v>
          </cell>
          <cell r="EQ1206">
            <v>0</v>
          </cell>
          <cell r="ER1206">
            <v>0</v>
          </cell>
          <cell r="ES1206">
            <v>0</v>
          </cell>
          <cell r="ET1206">
            <v>0</v>
          </cell>
          <cell r="EU1206">
            <v>0</v>
          </cell>
          <cell r="EV1206">
            <v>0</v>
          </cell>
          <cell r="EW1206">
            <v>0</v>
          </cell>
          <cell r="EX1206">
            <v>0</v>
          </cell>
          <cell r="EY1206">
            <v>0</v>
          </cell>
          <cell r="EZ1206">
            <v>0</v>
          </cell>
          <cell r="FA1206">
            <v>0</v>
          </cell>
          <cell r="FB1206">
            <v>0</v>
          </cell>
          <cell r="FC1206">
            <v>0</v>
          </cell>
          <cell r="FD1206">
            <v>0</v>
          </cell>
          <cell r="FE1206">
            <v>0</v>
          </cell>
          <cell r="FF1206">
            <v>0</v>
          </cell>
          <cell r="FG1206">
            <v>0</v>
          </cell>
          <cell r="FH1206">
            <v>0</v>
          </cell>
          <cell r="FI1206">
            <v>0</v>
          </cell>
          <cell r="FJ1206">
            <v>0</v>
          </cell>
          <cell r="FK1206">
            <v>0</v>
          </cell>
          <cell r="FL1206">
            <v>0</v>
          </cell>
          <cell r="FM1206">
            <v>0</v>
          </cell>
          <cell r="FN1206">
            <v>0</v>
          </cell>
          <cell r="FO1206">
            <v>0</v>
          </cell>
          <cell r="FP1206">
            <v>0</v>
          </cell>
          <cell r="FQ1206">
            <v>0</v>
          </cell>
          <cell r="FR1206">
            <v>0</v>
          </cell>
          <cell r="FS1206">
            <v>0</v>
          </cell>
          <cell r="FT1206">
            <v>0</v>
          </cell>
          <cell r="FU1206">
            <v>0</v>
          </cell>
          <cell r="FV1206">
            <v>0</v>
          </cell>
          <cell r="FW1206">
            <v>0</v>
          </cell>
          <cell r="FX1206">
            <v>0</v>
          </cell>
          <cell r="FY1206">
            <v>0</v>
          </cell>
          <cell r="FZ1206">
            <v>0</v>
          </cell>
          <cell r="GA1206">
            <v>0</v>
          </cell>
          <cell r="GB1206">
            <v>0</v>
          </cell>
          <cell r="GC1206">
            <v>0</v>
          </cell>
          <cell r="GD1206">
            <v>0</v>
          </cell>
          <cell r="GE1206">
            <v>0</v>
          </cell>
          <cell r="GF1206">
            <v>0</v>
          </cell>
          <cell r="GG1206">
            <v>0</v>
          </cell>
          <cell r="GH1206">
            <v>0</v>
          </cell>
          <cell r="GI1206">
            <v>0</v>
          </cell>
          <cell r="GJ1206">
            <v>0</v>
          </cell>
          <cell r="GK1206">
            <v>0</v>
          </cell>
          <cell r="GL1206">
            <v>0</v>
          </cell>
          <cell r="GM1206">
            <v>0</v>
          </cell>
          <cell r="GN1206">
            <v>0</v>
          </cell>
          <cell r="GO1206">
            <v>0</v>
          </cell>
          <cell r="GP1206">
            <v>0</v>
          </cell>
          <cell r="GQ1206">
            <v>0</v>
          </cell>
          <cell r="GR1206">
            <v>0</v>
          </cell>
          <cell r="GS1206">
            <v>0</v>
          </cell>
          <cell r="GT1206">
            <v>0</v>
          </cell>
          <cell r="GU1206">
            <v>0</v>
          </cell>
          <cell r="GV1206">
            <v>0</v>
          </cell>
          <cell r="GW1206">
            <v>0</v>
          </cell>
          <cell r="GX1206">
            <v>0</v>
          </cell>
          <cell r="GY1206">
            <v>0</v>
          </cell>
          <cell r="GZ1206">
            <v>0</v>
          </cell>
          <cell r="HA1206">
            <v>0</v>
          </cell>
          <cell r="HB1206">
            <v>0</v>
          </cell>
          <cell r="HC1206">
            <v>0</v>
          </cell>
          <cell r="HD1206">
            <v>0</v>
          </cell>
          <cell r="HE1206">
            <v>0</v>
          </cell>
          <cell r="HF1206">
            <v>0</v>
          </cell>
          <cell r="HG1206">
            <v>0</v>
          </cell>
          <cell r="HH1206">
            <v>0</v>
          </cell>
          <cell r="HI1206">
            <v>0</v>
          </cell>
          <cell r="HJ1206">
            <v>0</v>
          </cell>
          <cell r="HK1206">
            <v>0</v>
          </cell>
          <cell r="HL1206">
            <v>0</v>
          </cell>
          <cell r="HM1206">
            <v>0</v>
          </cell>
          <cell r="HN1206">
            <v>0</v>
          </cell>
          <cell r="HO1206">
            <v>0</v>
          </cell>
          <cell r="HP1206">
            <v>0</v>
          </cell>
          <cell r="HQ1206">
            <v>0</v>
          </cell>
          <cell r="HR1206">
            <v>0</v>
          </cell>
          <cell r="HS1206">
            <v>0</v>
          </cell>
          <cell r="HT1206">
            <v>0</v>
          </cell>
          <cell r="HU1206">
            <v>0</v>
          </cell>
          <cell r="HV1206">
            <v>0</v>
          </cell>
          <cell r="HW1206">
            <v>0</v>
          </cell>
          <cell r="HX1206">
            <v>0</v>
          </cell>
          <cell r="HY1206">
            <v>0</v>
          </cell>
          <cell r="HZ1206">
            <v>0</v>
          </cell>
          <cell r="IA1206">
            <v>0</v>
          </cell>
          <cell r="IB1206">
            <v>0</v>
          </cell>
          <cell r="IC1206">
            <v>0</v>
          </cell>
          <cell r="ID1206">
            <v>0</v>
          </cell>
          <cell r="IE1206">
            <v>0</v>
          </cell>
          <cell r="IF1206">
            <v>0</v>
          </cell>
          <cell r="IG1206">
            <v>0</v>
          </cell>
          <cell r="IH1206">
            <v>0</v>
          </cell>
          <cell r="II1206">
            <v>0</v>
          </cell>
          <cell r="IJ1206">
            <v>0</v>
          </cell>
          <cell r="IK1206">
            <v>0</v>
          </cell>
          <cell r="IL1206">
            <v>0</v>
          </cell>
          <cell r="IM1206">
            <v>0</v>
          </cell>
          <cell r="IN1206">
            <v>0</v>
          </cell>
          <cell r="IO1206">
            <v>0</v>
          </cell>
          <cell r="IP1206">
            <v>0</v>
          </cell>
          <cell r="IQ1206">
            <v>0</v>
          </cell>
          <cell r="IR1206">
            <v>0</v>
          </cell>
          <cell r="IS1206">
            <v>0</v>
          </cell>
          <cell r="IT1206">
            <v>0</v>
          </cell>
          <cell r="IU1206">
            <v>0</v>
          </cell>
          <cell r="IV1206">
            <v>0</v>
          </cell>
          <cell r="IW1206">
            <v>0</v>
          </cell>
          <cell r="IX1206">
            <v>0</v>
          </cell>
          <cell r="IY1206">
            <v>0</v>
          </cell>
          <cell r="IZ1206">
            <v>0</v>
          </cell>
          <cell r="JA1206">
            <v>0</v>
          </cell>
          <cell r="JB1206">
            <v>0</v>
          </cell>
          <cell r="JC1206">
            <v>0</v>
          </cell>
          <cell r="JD1206">
            <v>0</v>
          </cell>
          <cell r="JE1206">
            <v>0</v>
          </cell>
          <cell r="JF1206">
            <v>0</v>
          </cell>
          <cell r="JG1206">
            <v>0</v>
          </cell>
          <cell r="JH1206">
            <v>0</v>
          </cell>
          <cell r="JI1206">
            <v>0</v>
          </cell>
          <cell r="JJ1206">
            <v>0</v>
          </cell>
          <cell r="JK1206">
            <v>0</v>
          </cell>
          <cell r="JL1206">
            <v>0</v>
          </cell>
          <cell r="JM1206">
            <v>0</v>
          </cell>
          <cell r="JN1206">
            <v>0</v>
          </cell>
          <cell r="JO1206">
            <v>0</v>
          </cell>
          <cell r="JP1206">
            <v>0</v>
          </cell>
          <cell r="JQ1206">
            <v>0</v>
          </cell>
        </row>
        <row r="1207">
          <cell r="D1207">
            <v>0</v>
          </cell>
          <cell r="F1207">
            <v>0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0</v>
          </cell>
          <cell r="Y1207">
            <v>0</v>
          </cell>
          <cell r="Z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0</v>
          </cell>
          <cell r="AE1207">
            <v>0</v>
          </cell>
          <cell r="AF1207">
            <v>0</v>
          </cell>
          <cell r="AG1207">
            <v>0</v>
          </cell>
          <cell r="AH1207">
            <v>0</v>
          </cell>
          <cell r="AI1207">
            <v>0</v>
          </cell>
          <cell r="AJ1207">
            <v>0</v>
          </cell>
          <cell r="AK1207">
            <v>0</v>
          </cell>
          <cell r="AL1207">
            <v>0</v>
          </cell>
          <cell r="AM1207">
            <v>0</v>
          </cell>
          <cell r="AN1207">
            <v>0</v>
          </cell>
          <cell r="AO1207">
            <v>0</v>
          </cell>
          <cell r="AP1207">
            <v>0</v>
          </cell>
          <cell r="AQ1207">
            <v>0</v>
          </cell>
          <cell r="AR1207">
            <v>0</v>
          </cell>
          <cell r="AS1207">
            <v>0</v>
          </cell>
          <cell r="AT1207">
            <v>0</v>
          </cell>
          <cell r="AU1207">
            <v>0</v>
          </cell>
          <cell r="AV1207">
            <v>0</v>
          </cell>
          <cell r="AW1207">
            <v>0</v>
          </cell>
          <cell r="AX1207">
            <v>0</v>
          </cell>
          <cell r="AY1207">
            <v>0</v>
          </cell>
          <cell r="AZ1207">
            <v>0</v>
          </cell>
          <cell r="BA1207">
            <v>0</v>
          </cell>
          <cell r="BB1207">
            <v>0</v>
          </cell>
          <cell r="BC1207">
            <v>0</v>
          </cell>
          <cell r="BD1207">
            <v>0</v>
          </cell>
          <cell r="BE1207">
            <v>0</v>
          </cell>
          <cell r="BF1207">
            <v>0</v>
          </cell>
          <cell r="BG1207">
            <v>0</v>
          </cell>
          <cell r="BH1207">
            <v>0</v>
          </cell>
          <cell r="BI1207">
            <v>0</v>
          </cell>
          <cell r="BJ1207">
            <v>0</v>
          </cell>
          <cell r="BK1207">
            <v>0</v>
          </cell>
          <cell r="BL1207">
            <v>0</v>
          </cell>
          <cell r="BM1207">
            <v>0</v>
          </cell>
          <cell r="BN1207">
            <v>0</v>
          </cell>
          <cell r="BO1207">
            <v>0</v>
          </cell>
          <cell r="BP1207">
            <v>0</v>
          </cell>
          <cell r="BQ1207">
            <v>0</v>
          </cell>
          <cell r="BR1207">
            <v>0</v>
          </cell>
          <cell r="BS1207">
            <v>0</v>
          </cell>
          <cell r="BT1207">
            <v>0</v>
          </cell>
          <cell r="BU1207">
            <v>0</v>
          </cell>
          <cell r="BV1207">
            <v>0</v>
          </cell>
          <cell r="BW1207">
            <v>0</v>
          </cell>
          <cell r="BX1207">
            <v>0</v>
          </cell>
          <cell r="BY1207">
            <v>0</v>
          </cell>
          <cell r="BZ1207">
            <v>0</v>
          </cell>
          <cell r="CA1207">
            <v>0</v>
          </cell>
          <cell r="CB1207">
            <v>0</v>
          </cell>
          <cell r="CC1207">
            <v>0</v>
          </cell>
          <cell r="CD1207">
            <v>0</v>
          </cell>
          <cell r="CE1207">
            <v>0</v>
          </cell>
          <cell r="CF1207">
            <v>0</v>
          </cell>
          <cell r="CG1207">
            <v>0</v>
          </cell>
          <cell r="CH1207">
            <v>0</v>
          </cell>
          <cell r="CI1207">
            <v>0</v>
          </cell>
          <cell r="CJ1207">
            <v>0</v>
          </cell>
          <cell r="CK1207">
            <v>0</v>
          </cell>
          <cell r="CL1207">
            <v>0</v>
          </cell>
          <cell r="CM1207">
            <v>0</v>
          </cell>
          <cell r="CN1207">
            <v>0</v>
          </cell>
          <cell r="CO1207">
            <v>0</v>
          </cell>
          <cell r="CP1207">
            <v>0</v>
          </cell>
          <cell r="CQ1207">
            <v>0</v>
          </cell>
          <cell r="CR1207">
            <v>0</v>
          </cell>
          <cell r="CS1207">
            <v>0</v>
          </cell>
          <cell r="CT1207">
            <v>0</v>
          </cell>
          <cell r="CU1207">
            <v>0</v>
          </cell>
          <cell r="CV1207">
            <v>0</v>
          </cell>
          <cell r="CW1207">
            <v>0</v>
          </cell>
          <cell r="CX1207">
            <v>0</v>
          </cell>
          <cell r="CY1207">
            <v>0</v>
          </cell>
          <cell r="CZ1207">
            <v>0</v>
          </cell>
          <cell r="DA1207">
            <v>0</v>
          </cell>
          <cell r="DB1207">
            <v>0</v>
          </cell>
          <cell r="DC1207">
            <v>0</v>
          </cell>
          <cell r="DD1207">
            <v>0</v>
          </cell>
          <cell r="DE1207">
            <v>0</v>
          </cell>
          <cell r="DF1207">
            <v>0</v>
          </cell>
          <cell r="DG1207">
            <v>0</v>
          </cell>
          <cell r="DH1207">
            <v>0</v>
          </cell>
          <cell r="DI1207">
            <v>0</v>
          </cell>
          <cell r="DJ1207">
            <v>0</v>
          </cell>
          <cell r="DK1207">
            <v>0</v>
          </cell>
          <cell r="DL1207">
            <v>0</v>
          </cell>
          <cell r="DM1207">
            <v>0</v>
          </cell>
          <cell r="DN1207">
            <v>0</v>
          </cell>
          <cell r="DO1207">
            <v>0</v>
          </cell>
          <cell r="DP1207">
            <v>0</v>
          </cell>
          <cell r="DQ1207">
            <v>0</v>
          </cell>
          <cell r="DR1207">
            <v>0</v>
          </cell>
          <cell r="DS1207">
            <v>0</v>
          </cell>
          <cell r="DT1207">
            <v>0</v>
          </cell>
          <cell r="DU1207">
            <v>0</v>
          </cell>
          <cell r="DV1207">
            <v>0</v>
          </cell>
          <cell r="DW1207">
            <v>0</v>
          </cell>
          <cell r="DX1207">
            <v>0</v>
          </cell>
          <cell r="DY1207">
            <v>0</v>
          </cell>
          <cell r="DZ1207">
            <v>0</v>
          </cell>
          <cell r="EA1207">
            <v>0</v>
          </cell>
          <cell r="EB1207">
            <v>0</v>
          </cell>
          <cell r="EC1207">
            <v>0</v>
          </cell>
          <cell r="ED1207">
            <v>0</v>
          </cell>
          <cell r="EE1207">
            <v>0</v>
          </cell>
          <cell r="EF1207">
            <v>0</v>
          </cell>
          <cell r="EG1207">
            <v>0</v>
          </cell>
          <cell r="EH1207">
            <v>0</v>
          </cell>
          <cell r="EI1207">
            <v>0</v>
          </cell>
          <cell r="EJ1207">
            <v>0</v>
          </cell>
          <cell r="EK1207">
            <v>0</v>
          </cell>
          <cell r="EL1207">
            <v>0</v>
          </cell>
          <cell r="EM1207">
            <v>0</v>
          </cell>
          <cell r="EN1207">
            <v>0</v>
          </cell>
          <cell r="EO1207">
            <v>0</v>
          </cell>
          <cell r="EP1207">
            <v>0</v>
          </cell>
          <cell r="EQ1207">
            <v>0</v>
          </cell>
          <cell r="ER1207">
            <v>0</v>
          </cell>
          <cell r="ES1207">
            <v>0</v>
          </cell>
          <cell r="ET1207">
            <v>0</v>
          </cell>
          <cell r="EU1207">
            <v>0</v>
          </cell>
          <cell r="EV1207">
            <v>0</v>
          </cell>
          <cell r="EW1207">
            <v>0</v>
          </cell>
          <cell r="EX1207">
            <v>0</v>
          </cell>
          <cell r="EY1207">
            <v>0</v>
          </cell>
          <cell r="EZ1207">
            <v>0</v>
          </cell>
          <cell r="FA1207">
            <v>0</v>
          </cell>
          <cell r="FB1207">
            <v>0</v>
          </cell>
          <cell r="FC1207">
            <v>0</v>
          </cell>
          <cell r="FD1207">
            <v>0</v>
          </cell>
          <cell r="FE1207">
            <v>0</v>
          </cell>
          <cell r="FF1207">
            <v>0</v>
          </cell>
          <cell r="FG1207">
            <v>0</v>
          </cell>
          <cell r="FH1207">
            <v>0</v>
          </cell>
          <cell r="FI1207">
            <v>0</v>
          </cell>
          <cell r="FJ1207">
            <v>0</v>
          </cell>
          <cell r="FK1207">
            <v>0</v>
          </cell>
          <cell r="FL1207">
            <v>0</v>
          </cell>
          <cell r="FM1207">
            <v>0</v>
          </cell>
          <cell r="FN1207">
            <v>0</v>
          </cell>
          <cell r="FO1207">
            <v>0</v>
          </cell>
          <cell r="FP1207">
            <v>0</v>
          </cell>
          <cell r="FQ1207">
            <v>0</v>
          </cell>
          <cell r="FR1207">
            <v>0</v>
          </cell>
          <cell r="FS1207">
            <v>0</v>
          </cell>
          <cell r="FT1207">
            <v>0</v>
          </cell>
          <cell r="FU1207">
            <v>0</v>
          </cell>
          <cell r="FV1207">
            <v>0</v>
          </cell>
          <cell r="FW1207">
            <v>0</v>
          </cell>
          <cell r="FX1207">
            <v>0</v>
          </cell>
          <cell r="FY1207">
            <v>0</v>
          </cell>
          <cell r="FZ1207">
            <v>0</v>
          </cell>
          <cell r="GA1207">
            <v>0</v>
          </cell>
          <cell r="GB1207">
            <v>0</v>
          </cell>
          <cell r="GC1207">
            <v>0</v>
          </cell>
          <cell r="GD1207">
            <v>0</v>
          </cell>
          <cell r="GE1207">
            <v>0</v>
          </cell>
          <cell r="GF1207">
            <v>0</v>
          </cell>
          <cell r="GG1207">
            <v>0</v>
          </cell>
          <cell r="GH1207">
            <v>0</v>
          </cell>
          <cell r="GI1207">
            <v>0</v>
          </cell>
          <cell r="GJ1207">
            <v>0</v>
          </cell>
          <cell r="GK1207">
            <v>0</v>
          </cell>
          <cell r="GL1207">
            <v>0</v>
          </cell>
          <cell r="GM1207">
            <v>0</v>
          </cell>
          <cell r="GN1207">
            <v>0</v>
          </cell>
          <cell r="GO1207">
            <v>0</v>
          </cell>
          <cell r="GP1207">
            <v>0</v>
          </cell>
          <cell r="GQ1207">
            <v>0</v>
          </cell>
          <cell r="GR1207">
            <v>0</v>
          </cell>
          <cell r="GS1207">
            <v>0</v>
          </cell>
          <cell r="GT1207">
            <v>0</v>
          </cell>
          <cell r="GU1207">
            <v>0</v>
          </cell>
          <cell r="GV1207">
            <v>0</v>
          </cell>
          <cell r="GW1207">
            <v>0</v>
          </cell>
          <cell r="GX1207">
            <v>0</v>
          </cell>
          <cell r="GY1207">
            <v>0</v>
          </cell>
          <cell r="GZ1207">
            <v>0</v>
          </cell>
          <cell r="HA1207">
            <v>0</v>
          </cell>
          <cell r="HB1207">
            <v>0</v>
          </cell>
          <cell r="HC1207">
            <v>0</v>
          </cell>
          <cell r="HD1207">
            <v>0</v>
          </cell>
          <cell r="HE1207">
            <v>0</v>
          </cell>
          <cell r="HF1207">
            <v>0</v>
          </cell>
          <cell r="HG1207">
            <v>0</v>
          </cell>
          <cell r="HH1207">
            <v>0</v>
          </cell>
          <cell r="HI1207">
            <v>0</v>
          </cell>
          <cell r="HJ1207">
            <v>0</v>
          </cell>
          <cell r="HK1207">
            <v>0</v>
          </cell>
          <cell r="HL1207">
            <v>0</v>
          </cell>
          <cell r="HM1207">
            <v>0</v>
          </cell>
          <cell r="HN1207">
            <v>0</v>
          </cell>
          <cell r="HO1207">
            <v>0</v>
          </cell>
          <cell r="HP1207">
            <v>0</v>
          </cell>
          <cell r="HQ1207">
            <v>0</v>
          </cell>
          <cell r="HR1207">
            <v>0</v>
          </cell>
          <cell r="HS1207">
            <v>0</v>
          </cell>
          <cell r="HT1207">
            <v>0</v>
          </cell>
          <cell r="HU1207">
            <v>0</v>
          </cell>
          <cell r="HV1207">
            <v>0</v>
          </cell>
          <cell r="HW1207">
            <v>0</v>
          </cell>
          <cell r="HX1207">
            <v>0</v>
          </cell>
          <cell r="HY1207">
            <v>0</v>
          </cell>
          <cell r="HZ1207">
            <v>0</v>
          </cell>
          <cell r="IA1207">
            <v>0</v>
          </cell>
          <cell r="IB1207">
            <v>0</v>
          </cell>
          <cell r="IC1207">
            <v>0</v>
          </cell>
          <cell r="ID1207">
            <v>0</v>
          </cell>
          <cell r="IE1207">
            <v>0</v>
          </cell>
          <cell r="IF1207">
            <v>0</v>
          </cell>
          <cell r="IG1207">
            <v>0</v>
          </cell>
          <cell r="IH1207">
            <v>0</v>
          </cell>
          <cell r="II1207">
            <v>0</v>
          </cell>
          <cell r="IJ1207">
            <v>0</v>
          </cell>
          <cell r="IK1207">
            <v>0</v>
          </cell>
          <cell r="IL1207">
            <v>0</v>
          </cell>
          <cell r="IM1207">
            <v>0</v>
          </cell>
          <cell r="IN1207">
            <v>0</v>
          </cell>
          <cell r="IO1207">
            <v>0</v>
          </cell>
          <cell r="IP1207">
            <v>0</v>
          </cell>
          <cell r="IQ1207">
            <v>0</v>
          </cell>
          <cell r="IR1207">
            <v>0</v>
          </cell>
          <cell r="IS1207">
            <v>0</v>
          </cell>
          <cell r="IT1207">
            <v>0</v>
          </cell>
          <cell r="IU1207">
            <v>0</v>
          </cell>
          <cell r="IV1207">
            <v>0</v>
          </cell>
          <cell r="IW1207">
            <v>0</v>
          </cell>
          <cell r="IX1207">
            <v>0</v>
          </cell>
          <cell r="IY1207">
            <v>0</v>
          </cell>
          <cell r="IZ1207">
            <v>0</v>
          </cell>
          <cell r="JA1207">
            <v>0</v>
          </cell>
          <cell r="JB1207">
            <v>0</v>
          </cell>
          <cell r="JC1207">
            <v>0</v>
          </cell>
          <cell r="JD1207">
            <v>0</v>
          </cell>
          <cell r="JE1207">
            <v>0</v>
          </cell>
          <cell r="JF1207">
            <v>0</v>
          </cell>
          <cell r="JG1207">
            <v>0</v>
          </cell>
          <cell r="JH1207">
            <v>0</v>
          </cell>
          <cell r="JI1207">
            <v>0</v>
          </cell>
          <cell r="JJ1207">
            <v>0</v>
          </cell>
          <cell r="JK1207">
            <v>0</v>
          </cell>
          <cell r="JL1207">
            <v>0</v>
          </cell>
          <cell r="JM1207">
            <v>0</v>
          </cell>
          <cell r="JN1207">
            <v>0</v>
          </cell>
          <cell r="JO1207">
            <v>0</v>
          </cell>
          <cell r="JP1207">
            <v>0</v>
          </cell>
          <cell r="JQ1207">
            <v>0</v>
          </cell>
        </row>
        <row r="1208">
          <cell r="D1208" t="str">
            <v>Potential QFs  -  Utah North 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0</v>
          </cell>
          <cell r="Y1208">
            <v>0</v>
          </cell>
          <cell r="Z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0</v>
          </cell>
          <cell r="AE1208">
            <v>0</v>
          </cell>
          <cell r="AF1208">
            <v>0</v>
          </cell>
          <cell r="AG1208">
            <v>0</v>
          </cell>
          <cell r="AH1208">
            <v>0</v>
          </cell>
          <cell r="AI1208">
            <v>0</v>
          </cell>
          <cell r="AJ1208">
            <v>0</v>
          </cell>
          <cell r="AK1208">
            <v>0</v>
          </cell>
          <cell r="AL1208">
            <v>0</v>
          </cell>
          <cell r="AM1208">
            <v>0</v>
          </cell>
          <cell r="AN1208">
            <v>0</v>
          </cell>
          <cell r="AO1208">
            <v>0</v>
          </cell>
          <cell r="AP1208">
            <v>0</v>
          </cell>
          <cell r="AQ1208">
            <v>0</v>
          </cell>
          <cell r="AR1208">
            <v>0</v>
          </cell>
          <cell r="AS1208">
            <v>0</v>
          </cell>
          <cell r="AT1208">
            <v>0</v>
          </cell>
          <cell r="AU1208">
            <v>0</v>
          </cell>
          <cell r="AV1208">
            <v>0</v>
          </cell>
          <cell r="AW1208">
            <v>0</v>
          </cell>
          <cell r="AX1208">
            <v>0</v>
          </cell>
          <cell r="AY1208">
            <v>0</v>
          </cell>
          <cell r="AZ1208">
            <v>0</v>
          </cell>
          <cell r="BA1208">
            <v>0</v>
          </cell>
          <cell r="BB1208">
            <v>0</v>
          </cell>
          <cell r="BC1208">
            <v>0</v>
          </cell>
          <cell r="BD1208">
            <v>0</v>
          </cell>
          <cell r="BE1208">
            <v>0</v>
          </cell>
          <cell r="BF1208">
            <v>0</v>
          </cell>
          <cell r="BG1208">
            <v>0</v>
          </cell>
          <cell r="BH1208">
            <v>0</v>
          </cell>
          <cell r="BI1208">
            <v>0</v>
          </cell>
          <cell r="BJ1208">
            <v>0</v>
          </cell>
          <cell r="BK1208">
            <v>0</v>
          </cell>
          <cell r="BL1208">
            <v>0</v>
          </cell>
          <cell r="BM1208">
            <v>0</v>
          </cell>
          <cell r="BN1208">
            <v>0</v>
          </cell>
          <cell r="BO1208">
            <v>0</v>
          </cell>
          <cell r="BP1208">
            <v>0</v>
          </cell>
          <cell r="BQ1208">
            <v>0</v>
          </cell>
          <cell r="BR1208">
            <v>0</v>
          </cell>
          <cell r="BS1208">
            <v>0</v>
          </cell>
          <cell r="BT1208">
            <v>0</v>
          </cell>
          <cell r="BU1208">
            <v>0</v>
          </cell>
          <cell r="BV1208">
            <v>0</v>
          </cell>
          <cell r="BW1208">
            <v>0</v>
          </cell>
          <cell r="BX1208">
            <v>0</v>
          </cell>
          <cell r="BY1208">
            <v>0</v>
          </cell>
          <cell r="BZ1208">
            <v>0</v>
          </cell>
          <cell r="CA1208">
            <v>0</v>
          </cell>
          <cell r="CB1208">
            <v>0</v>
          </cell>
          <cell r="CC1208">
            <v>0</v>
          </cell>
          <cell r="CD1208">
            <v>0</v>
          </cell>
          <cell r="CE1208">
            <v>0</v>
          </cell>
          <cell r="CF1208">
            <v>0</v>
          </cell>
          <cell r="CG1208">
            <v>0</v>
          </cell>
          <cell r="CH1208">
            <v>0</v>
          </cell>
          <cell r="CI1208">
            <v>0</v>
          </cell>
          <cell r="CJ1208">
            <v>0</v>
          </cell>
          <cell r="CK1208">
            <v>0</v>
          </cell>
          <cell r="CL1208">
            <v>0</v>
          </cell>
          <cell r="CM1208">
            <v>0</v>
          </cell>
          <cell r="CN1208">
            <v>0</v>
          </cell>
          <cell r="CO1208">
            <v>0</v>
          </cell>
          <cell r="CP1208">
            <v>0</v>
          </cell>
          <cell r="CQ1208">
            <v>0</v>
          </cell>
          <cell r="CR1208">
            <v>0</v>
          </cell>
          <cell r="CS1208">
            <v>0</v>
          </cell>
          <cell r="CT1208">
            <v>0</v>
          </cell>
          <cell r="CU1208">
            <v>0</v>
          </cell>
          <cell r="CV1208">
            <v>0</v>
          </cell>
          <cell r="CW1208">
            <v>0</v>
          </cell>
          <cell r="CX1208">
            <v>0</v>
          </cell>
          <cell r="CY1208">
            <v>0</v>
          </cell>
          <cell r="CZ1208">
            <v>0</v>
          </cell>
          <cell r="DA1208">
            <v>0</v>
          </cell>
          <cell r="DB1208">
            <v>0</v>
          </cell>
          <cell r="DC1208">
            <v>0</v>
          </cell>
          <cell r="DD1208">
            <v>0</v>
          </cell>
          <cell r="DE1208">
            <v>0</v>
          </cell>
          <cell r="DF1208">
            <v>0</v>
          </cell>
          <cell r="DG1208">
            <v>0</v>
          </cell>
          <cell r="DH1208">
            <v>0</v>
          </cell>
          <cell r="DI1208">
            <v>0</v>
          </cell>
          <cell r="DJ1208">
            <v>0</v>
          </cell>
          <cell r="DK1208">
            <v>0</v>
          </cell>
          <cell r="DL1208">
            <v>0</v>
          </cell>
          <cell r="DM1208">
            <v>0</v>
          </cell>
          <cell r="DN1208">
            <v>0</v>
          </cell>
          <cell r="DO1208">
            <v>0</v>
          </cell>
          <cell r="DP1208">
            <v>0</v>
          </cell>
          <cell r="DQ1208">
            <v>0</v>
          </cell>
          <cell r="DR1208">
            <v>0</v>
          </cell>
          <cell r="DS1208">
            <v>0</v>
          </cell>
          <cell r="DT1208">
            <v>0</v>
          </cell>
          <cell r="DU1208">
            <v>0</v>
          </cell>
          <cell r="DV1208">
            <v>0</v>
          </cell>
          <cell r="DW1208">
            <v>0</v>
          </cell>
          <cell r="DX1208">
            <v>0</v>
          </cell>
          <cell r="DY1208">
            <v>0</v>
          </cell>
          <cell r="DZ1208">
            <v>0</v>
          </cell>
          <cell r="EA1208">
            <v>0</v>
          </cell>
          <cell r="EB1208">
            <v>0</v>
          </cell>
          <cell r="EC1208">
            <v>0</v>
          </cell>
          <cell r="ED1208">
            <v>0</v>
          </cell>
          <cell r="EE1208">
            <v>0</v>
          </cell>
          <cell r="EF1208">
            <v>0</v>
          </cell>
          <cell r="EG1208">
            <v>0</v>
          </cell>
          <cell r="EH1208">
            <v>0</v>
          </cell>
          <cell r="EI1208">
            <v>0</v>
          </cell>
          <cell r="EJ1208">
            <v>0</v>
          </cell>
          <cell r="EK1208">
            <v>0</v>
          </cell>
          <cell r="EL1208">
            <v>0</v>
          </cell>
          <cell r="EM1208">
            <v>0</v>
          </cell>
          <cell r="EN1208">
            <v>0</v>
          </cell>
          <cell r="EO1208">
            <v>0</v>
          </cell>
          <cell r="EP1208">
            <v>0</v>
          </cell>
          <cell r="EQ1208">
            <v>0</v>
          </cell>
          <cell r="ER1208">
            <v>0</v>
          </cell>
          <cell r="ES1208">
            <v>0</v>
          </cell>
          <cell r="ET1208">
            <v>0</v>
          </cell>
          <cell r="EU1208">
            <v>0</v>
          </cell>
          <cell r="EV1208">
            <v>0</v>
          </cell>
          <cell r="EW1208">
            <v>0</v>
          </cell>
          <cell r="EX1208">
            <v>0</v>
          </cell>
          <cell r="EY1208">
            <v>0</v>
          </cell>
          <cell r="EZ1208">
            <v>0</v>
          </cell>
          <cell r="FA1208">
            <v>0</v>
          </cell>
          <cell r="FB1208">
            <v>0</v>
          </cell>
          <cell r="FC1208">
            <v>0</v>
          </cell>
          <cell r="FD1208">
            <v>0</v>
          </cell>
          <cell r="FE1208">
            <v>0</v>
          </cell>
          <cell r="FF1208">
            <v>0</v>
          </cell>
          <cell r="FG1208">
            <v>0</v>
          </cell>
          <cell r="FH1208">
            <v>0</v>
          </cell>
          <cell r="FI1208">
            <v>0</v>
          </cell>
          <cell r="FJ1208">
            <v>0</v>
          </cell>
          <cell r="FK1208">
            <v>0</v>
          </cell>
          <cell r="FL1208">
            <v>0</v>
          </cell>
          <cell r="FM1208">
            <v>0</v>
          </cell>
          <cell r="FN1208">
            <v>0</v>
          </cell>
          <cell r="FO1208">
            <v>0</v>
          </cell>
          <cell r="FP1208">
            <v>0</v>
          </cell>
          <cell r="FQ1208">
            <v>0</v>
          </cell>
          <cell r="FR1208">
            <v>0</v>
          </cell>
          <cell r="FS1208">
            <v>0</v>
          </cell>
          <cell r="FT1208">
            <v>0</v>
          </cell>
          <cell r="FU1208">
            <v>0</v>
          </cell>
          <cell r="FV1208">
            <v>0</v>
          </cell>
          <cell r="FW1208">
            <v>0</v>
          </cell>
          <cell r="FX1208">
            <v>0</v>
          </cell>
          <cell r="FY1208">
            <v>0</v>
          </cell>
          <cell r="FZ1208">
            <v>0</v>
          </cell>
          <cell r="GA1208">
            <v>0</v>
          </cell>
          <cell r="GB1208">
            <v>0</v>
          </cell>
          <cell r="GC1208">
            <v>0</v>
          </cell>
          <cell r="GD1208">
            <v>0</v>
          </cell>
          <cell r="GE1208">
            <v>0</v>
          </cell>
          <cell r="GF1208">
            <v>0</v>
          </cell>
          <cell r="GG1208">
            <v>0</v>
          </cell>
          <cell r="GH1208">
            <v>0</v>
          </cell>
          <cell r="GI1208">
            <v>0</v>
          </cell>
          <cell r="GJ1208">
            <v>0</v>
          </cell>
          <cell r="GK1208">
            <v>0</v>
          </cell>
          <cell r="GL1208">
            <v>0</v>
          </cell>
          <cell r="GM1208">
            <v>0</v>
          </cell>
          <cell r="GN1208">
            <v>0</v>
          </cell>
          <cell r="GO1208">
            <v>0</v>
          </cell>
          <cell r="GP1208">
            <v>0</v>
          </cell>
          <cell r="GQ1208">
            <v>0</v>
          </cell>
          <cell r="GR1208">
            <v>0</v>
          </cell>
          <cell r="GS1208">
            <v>0</v>
          </cell>
          <cell r="GT1208">
            <v>0</v>
          </cell>
          <cell r="GU1208">
            <v>0</v>
          </cell>
          <cell r="GV1208">
            <v>0</v>
          </cell>
          <cell r="GW1208">
            <v>0</v>
          </cell>
          <cell r="GX1208">
            <v>0</v>
          </cell>
          <cell r="GY1208">
            <v>0</v>
          </cell>
          <cell r="GZ1208">
            <v>0</v>
          </cell>
          <cell r="HA1208">
            <v>0</v>
          </cell>
          <cell r="HB1208">
            <v>0</v>
          </cell>
          <cell r="HC1208">
            <v>0</v>
          </cell>
          <cell r="HD1208">
            <v>0</v>
          </cell>
          <cell r="HE1208">
            <v>0</v>
          </cell>
          <cell r="HF1208">
            <v>0</v>
          </cell>
          <cell r="HG1208">
            <v>0</v>
          </cell>
          <cell r="HH1208">
            <v>0</v>
          </cell>
          <cell r="HI1208">
            <v>0</v>
          </cell>
          <cell r="HJ1208">
            <v>0</v>
          </cell>
          <cell r="HK1208">
            <v>0</v>
          </cell>
          <cell r="HL1208">
            <v>0</v>
          </cell>
          <cell r="HM1208">
            <v>0</v>
          </cell>
          <cell r="HN1208">
            <v>0</v>
          </cell>
          <cell r="HO1208">
            <v>0</v>
          </cell>
          <cell r="HP1208">
            <v>0</v>
          </cell>
          <cell r="HQ1208">
            <v>0</v>
          </cell>
          <cell r="HR1208">
            <v>0</v>
          </cell>
          <cell r="HS1208">
            <v>0</v>
          </cell>
          <cell r="HT1208">
            <v>0</v>
          </cell>
          <cell r="HU1208">
            <v>0</v>
          </cell>
          <cell r="HV1208">
            <v>0</v>
          </cell>
          <cell r="HW1208">
            <v>0</v>
          </cell>
          <cell r="HX1208">
            <v>0</v>
          </cell>
          <cell r="HY1208">
            <v>0</v>
          </cell>
          <cell r="HZ1208">
            <v>0</v>
          </cell>
          <cell r="IA1208">
            <v>0</v>
          </cell>
          <cell r="IB1208">
            <v>0</v>
          </cell>
          <cell r="IC1208">
            <v>0</v>
          </cell>
          <cell r="ID1208">
            <v>0</v>
          </cell>
          <cell r="IE1208">
            <v>0</v>
          </cell>
          <cell r="IF1208">
            <v>0</v>
          </cell>
          <cell r="IG1208">
            <v>0</v>
          </cell>
          <cell r="IH1208">
            <v>0</v>
          </cell>
          <cell r="II1208">
            <v>0</v>
          </cell>
          <cell r="IJ1208">
            <v>0</v>
          </cell>
          <cell r="IK1208">
            <v>0</v>
          </cell>
          <cell r="IL1208">
            <v>0</v>
          </cell>
          <cell r="IM1208">
            <v>0</v>
          </cell>
          <cell r="IN1208">
            <v>0</v>
          </cell>
          <cell r="IO1208">
            <v>0</v>
          </cell>
          <cell r="IP1208">
            <v>0</v>
          </cell>
          <cell r="IQ1208">
            <v>0</v>
          </cell>
          <cell r="IR1208">
            <v>0</v>
          </cell>
          <cell r="IS1208">
            <v>0</v>
          </cell>
          <cell r="IT1208">
            <v>0</v>
          </cell>
          <cell r="IU1208">
            <v>0</v>
          </cell>
          <cell r="IV1208">
            <v>0</v>
          </cell>
          <cell r="IW1208">
            <v>0</v>
          </cell>
          <cell r="IX1208">
            <v>0</v>
          </cell>
          <cell r="IY1208">
            <v>0</v>
          </cell>
          <cell r="IZ1208">
            <v>0</v>
          </cell>
          <cell r="JA1208">
            <v>0</v>
          </cell>
          <cell r="JB1208">
            <v>0</v>
          </cell>
          <cell r="JC1208">
            <v>0</v>
          </cell>
          <cell r="JD1208">
            <v>0</v>
          </cell>
          <cell r="JE1208">
            <v>0</v>
          </cell>
          <cell r="JF1208">
            <v>0</v>
          </cell>
          <cell r="JG1208">
            <v>0</v>
          </cell>
          <cell r="JH1208">
            <v>0</v>
          </cell>
          <cell r="JI1208">
            <v>0</v>
          </cell>
          <cell r="JJ1208">
            <v>0</v>
          </cell>
          <cell r="JK1208">
            <v>0</v>
          </cell>
          <cell r="JL1208">
            <v>0</v>
          </cell>
          <cell r="JM1208">
            <v>0</v>
          </cell>
          <cell r="JN1208">
            <v>0</v>
          </cell>
          <cell r="JO1208">
            <v>0</v>
          </cell>
          <cell r="JP1208">
            <v>0</v>
          </cell>
          <cell r="JQ1208">
            <v>0</v>
          </cell>
        </row>
        <row r="1209">
          <cell r="D1209" t="str">
            <v>Potential QFs  -  Utah South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0</v>
          </cell>
          <cell r="Y1209">
            <v>0</v>
          </cell>
          <cell r="Z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0</v>
          </cell>
          <cell r="AE1209">
            <v>0</v>
          </cell>
          <cell r="AF1209">
            <v>0</v>
          </cell>
          <cell r="AG1209">
            <v>0</v>
          </cell>
          <cell r="AH1209">
            <v>0</v>
          </cell>
          <cell r="AI1209">
            <v>0</v>
          </cell>
          <cell r="AJ1209">
            <v>0</v>
          </cell>
          <cell r="AK1209">
            <v>0</v>
          </cell>
          <cell r="AL1209">
            <v>0</v>
          </cell>
          <cell r="AM1209">
            <v>0</v>
          </cell>
          <cell r="AN1209">
            <v>0</v>
          </cell>
          <cell r="AO1209">
            <v>0</v>
          </cell>
          <cell r="AP1209">
            <v>0</v>
          </cell>
          <cell r="AQ1209">
            <v>0</v>
          </cell>
          <cell r="AR1209">
            <v>0</v>
          </cell>
          <cell r="AS1209">
            <v>0</v>
          </cell>
          <cell r="AT1209">
            <v>0</v>
          </cell>
          <cell r="AU1209">
            <v>0</v>
          </cell>
          <cell r="AV1209">
            <v>0</v>
          </cell>
          <cell r="AW1209">
            <v>0</v>
          </cell>
          <cell r="AX1209">
            <v>0</v>
          </cell>
          <cell r="AY1209">
            <v>0</v>
          </cell>
          <cell r="AZ1209">
            <v>0</v>
          </cell>
          <cell r="BA1209">
            <v>0</v>
          </cell>
          <cell r="BB1209">
            <v>0</v>
          </cell>
          <cell r="BC1209">
            <v>0</v>
          </cell>
          <cell r="BD1209">
            <v>0</v>
          </cell>
          <cell r="BE1209">
            <v>0</v>
          </cell>
          <cell r="BF1209">
            <v>0</v>
          </cell>
          <cell r="BG1209">
            <v>0</v>
          </cell>
          <cell r="BH1209">
            <v>0</v>
          </cell>
          <cell r="BI1209">
            <v>0</v>
          </cell>
          <cell r="BJ1209">
            <v>0</v>
          </cell>
          <cell r="BK1209">
            <v>0</v>
          </cell>
          <cell r="BL1209">
            <v>0</v>
          </cell>
          <cell r="BM1209">
            <v>0</v>
          </cell>
          <cell r="BN1209">
            <v>0</v>
          </cell>
          <cell r="BO1209">
            <v>0</v>
          </cell>
          <cell r="BP1209">
            <v>0</v>
          </cell>
          <cell r="BQ1209">
            <v>0</v>
          </cell>
          <cell r="BR1209">
            <v>0</v>
          </cell>
          <cell r="BS1209">
            <v>0</v>
          </cell>
          <cell r="BT1209">
            <v>0</v>
          </cell>
          <cell r="BU1209">
            <v>0</v>
          </cell>
          <cell r="BV1209">
            <v>0</v>
          </cell>
          <cell r="BW1209">
            <v>0</v>
          </cell>
          <cell r="BX1209">
            <v>0</v>
          </cell>
          <cell r="BY1209">
            <v>0</v>
          </cell>
          <cell r="BZ1209">
            <v>0</v>
          </cell>
          <cell r="CA1209">
            <v>0</v>
          </cell>
          <cell r="CB1209">
            <v>0</v>
          </cell>
          <cell r="CC1209">
            <v>0</v>
          </cell>
          <cell r="CD1209">
            <v>0</v>
          </cell>
          <cell r="CE1209">
            <v>0</v>
          </cell>
          <cell r="CF1209">
            <v>0</v>
          </cell>
          <cell r="CG1209">
            <v>0</v>
          </cell>
          <cell r="CH1209">
            <v>0</v>
          </cell>
          <cell r="CI1209">
            <v>0</v>
          </cell>
          <cell r="CJ1209">
            <v>0</v>
          </cell>
          <cell r="CK1209">
            <v>0</v>
          </cell>
          <cell r="CL1209">
            <v>0</v>
          </cell>
          <cell r="CM1209">
            <v>0</v>
          </cell>
          <cell r="CN1209">
            <v>0</v>
          </cell>
          <cell r="CO1209">
            <v>0</v>
          </cell>
          <cell r="CP1209">
            <v>0</v>
          </cell>
          <cell r="CQ1209">
            <v>0</v>
          </cell>
          <cell r="CR1209">
            <v>0</v>
          </cell>
          <cell r="CS1209">
            <v>0</v>
          </cell>
          <cell r="CT1209">
            <v>0</v>
          </cell>
          <cell r="CU1209">
            <v>0</v>
          </cell>
          <cell r="CV1209">
            <v>0</v>
          </cell>
          <cell r="CW1209">
            <v>0</v>
          </cell>
          <cell r="CX1209">
            <v>0</v>
          </cell>
          <cell r="CY1209">
            <v>0</v>
          </cell>
          <cell r="CZ1209">
            <v>0</v>
          </cell>
          <cell r="DA1209">
            <v>0</v>
          </cell>
          <cell r="DB1209">
            <v>0</v>
          </cell>
          <cell r="DC1209">
            <v>0</v>
          </cell>
          <cell r="DD1209">
            <v>0</v>
          </cell>
          <cell r="DE1209">
            <v>0</v>
          </cell>
          <cell r="DF1209">
            <v>0</v>
          </cell>
          <cell r="DG1209">
            <v>0</v>
          </cell>
          <cell r="DH1209">
            <v>0</v>
          </cell>
          <cell r="DI1209">
            <v>0</v>
          </cell>
          <cell r="DJ1209">
            <v>0</v>
          </cell>
          <cell r="DK1209">
            <v>0</v>
          </cell>
          <cell r="DL1209">
            <v>0</v>
          </cell>
          <cell r="DM1209">
            <v>0</v>
          </cell>
          <cell r="DN1209">
            <v>0</v>
          </cell>
          <cell r="DO1209">
            <v>0</v>
          </cell>
          <cell r="DP1209">
            <v>0</v>
          </cell>
          <cell r="DQ1209">
            <v>0</v>
          </cell>
          <cell r="DR1209">
            <v>0</v>
          </cell>
          <cell r="DS1209">
            <v>0</v>
          </cell>
          <cell r="DT1209">
            <v>0</v>
          </cell>
          <cell r="DU1209">
            <v>0</v>
          </cell>
          <cell r="DV1209">
            <v>0</v>
          </cell>
          <cell r="DW1209">
            <v>0</v>
          </cell>
          <cell r="DX1209">
            <v>0</v>
          </cell>
          <cell r="DY1209">
            <v>0</v>
          </cell>
          <cell r="DZ1209">
            <v>0</v>
          </cell>
          <cell r="EA1209">
            <v>0</v>
          </cell>
          <cell r="EB1209">
            <v>0</v>
          </cell>
          <cell r="EC1209">
            <v>0</v>
          </cell>
          <cell r="ED1209">
            <v>0</v>
          </cell>
          <cell r="EE1209">
            <v>0</v>
          </cell>
          <cell r="EF1209">
            <v>0</v>
          </cell>
          <cell r="EG1209">
            <v>0</v>
          </cell>
          <cell r="EH1209">
            <v>0</v>
          </cell>
          <cell r="EI1209">
            <v>0</v>
          </cell>
          <cell r="EJ1209">
            <v>0</v>
          </cell>
          <cell r="EK1209">
            <v>0</v>
          </cell>
          <cell r="EL1209">
            <v>0</v>
          </cell>
          <cell r="EM1209">
            <v>0</v>
          </cell>
          <cell r="EN1209">
            <v>0</v>
          </cell>
          <cell r="EO1209">
            <v>0</v>
          </cell>
          <cell r="EP1209">
            <v>0</v>
          </cell>
          <cell r="EQ1209">
            <v>0</v>
          </cell>
          <cell r="ER1209">
            <v>0</v>
          </cell>
          <cell r="ES1209">
            <v>0</v>
          </cell>
          <cell r="ET1209">
            <v>0</v>
          </cell>
          <cell r="EU1209">
            <v>0</v>
          </cell>
          <cell r="EV1209">
            <v>0</v>
          </cell>
          <cell r="EW1209">
            <v>0</v>
          </cell>
          <cell r="EX1209">
            <v>0</v>
          </cell>
          <cell r="EY1209">
            <v>0</v>
          </cell>
          <cell r="EZ1209">
            <v>0</v>
          </cell>
          <cell r="FA1209">
            <v>0</v>
          </cell>
          <cell r="FB1209">
            <v>0</v>
          </cell>
          <cell r="FC1209">
            <v>0</v>
          </cell>
          <cell r="FD1209">
            <v>0</v>
          </cell>
          <cell r="FE1209">
            <v>0</v>
          </cell>
          <cell r="FF1209">
            <v>0</v>
          </cell>
          <cell r="FG1209">
            <v>0</v>
          </cell>
          <cell r="FH1209">
            <v>0</v>
          </cell>
          <cell r="FI1209">
            <v>0</v>
          </cell>
          <cell r="FJ1209">
            <v>0</v>
          </cell>
          <cell r="FK1209">
            <v>0</v>
          </cell>
          <cell r="FL1209">
            <v>0</v>
          </cell>
          <cell r="FM1209">
            <v>0</v>
          </cell>
          <cell r="FN1209">
            <v>0</v>
          </cell>
          <cell r="FO1209">
            <v>0</v>
          </cell>
          <cell r="FP1209">
            <v>0</v>
          </cell>
          <cell r="FQ1209">
            <v>0</v>
          </cell>
          <cell r="FR1209">
            <v>0</v>
          </cell>
          <cell r="FS1209">
            <v>0</v>
          </cell>
          <cell r="FT1209">
            <v>0</v>
          </cell>
          <cell r="FU1209">
            <v>0</v>
          </cell>
          <cell r="FV1209">
            <v>0</v>
          </cell>
          <cell r="FW1209">
            <v>0</v>
          </cell>
          <cell r="FX1209">
            <v>0</v>
          </cell>
          <cell r="FY1209">
            <v>0</v>
          </cell>
          <cell r="FZ1209">
            <v>0</v>
          </cell>
          <cell r="GA1209">
            <v>0</v>
          </cell>
          <cell r="GB1209">
            <v>0</v>
          </cell>
          <cell r="GC1209">
            <v>0</v>
          </cell>
          <cell r="GD1209">
            <v>0</v>
          </cell>
          <cell r="GE1209">
            <v>0</v>
          </cell>
          <cell r="GF1209">
            <v>0</v>
          </cell>
          <cell r="GG1209">
            <v>0</v>
          </cell>
          <cell r="GH1209">
            <v>0</v>
          </cell>
          <cell r="GI1209">
            <v>0</v>
          </cell>
          <cell r="GJ1209">
            <v>0</v>
          </cell>
          <cell r="GK1209">
            <v>0</v>
          </cell>
          <cell r="GL1209">
            <v>0</v>
          </cell>
          <cell r="GM1209">
            <v>0</v>
          </cell>
          <cell r="GN1209">
            <v>0</v>
          </cell>
          <cell r="GO1209">
            <v>0</v>
          </cell>
          <cell r="GP1209">
            <v>0</v>
          </cell>
          <cell r="GQ1209">
            <v>0</v>
          </cell>
          <cell r="GR1209">
            <v>0</v>
          </cell>
          <cell r="GS1209">
            <v>0</v>
          </cell>
          <cell r="GT1209">
            <v>0</v>
          </cell>
          <cell r="GU1209">
            <v>0</v>
          </cell>
          <cell r="GV1209">
            <v>0</v>
          </cell>
          <cell r="GW1209">
            <v>0</v>
          </cell>
          <cell r="GX1209">
            <v>0</v>
          </cell>
          <cell r="GY1209">
            <v>0</v>
          </cell>
          <cell r="GZ1209">
            <v>0</v>
          </cell>
          <cell r="HA1209">
            <v>0</v>
          </cell>
          <cell r="HB1209">
            <v>0</v>
          </cell>
          <cell r="HC1209">
            <v>0</v>
          </cell>
          <cell r="HD1209">
            <v>0</v>
          </cell>
          <cell r="HE1209">
            <v>0</v>
          </cell>
          <cell r="HF1209">
            <v>0</v>
          </cell>
          <cell r="HG1209">
            <v>0</v>
          </cell>
          <cell r="HH1209">
            <v>0</v>
          </cell>
          <cell r="HI1209">
            <v>0</v>
          </cell>
          <cell r="HJ1209">
            <v>0</v>
          </cell>
          <cell r="HK1209">
            <v>0</v>
          </cell>
          <cell r="HL1209">
            <v>0</v>
          </cell>
          <cell r="HM1209">
            <v>0</v>
          </cell>
          <cell r="HN1209">
            <v>0</v>
          </cell>
          <cell r="HO1209">
            <v>0</v>
          </cell>
          <cell r="HP1209">
            <v>0</v>
          </cell>
          <cell r="HQ1209">
            <v>0</v>
          </cell>
          <cell r="HR1209">
            <v>0</v>
          </cell>
          <cell r="HS1209">
            <v>0</v>
          </cell>
          <cell r="HT1209">
            <v>0</v>
          </cell>
          <cell r="HU1209">
            <v>0</v>
          </cell>
          <cell r="HV1209">
            <v>0</v>
          </cell>
          <cell r="HW1209">
            <v>0</v>
          </cell>
          <cell r="HX1209">
            <v>0</v>
          </cell>
          <cell r="HY1209">
            <v>0</v>
          </cell>
          <cell r="HZ1209">
            <v>0</v>
          </cell>
          <cell r="IA1209">
            <v>0</v>
          </cell>
          <cell r="IB1209">
            <v>0</v>
          </cell>
          <cell r="IC1209">
            <v>0</v>
          </cell>
          <cell r="ID1209">
            <v>0</v>
          </cell>
          <cell r="IE1209">
            <v>0</v>
          </cell>
          <cell r="IF1209">
            <v>0</v>
          </cell>
          <cell r="IG1209">
            <v>0</v>
          </cell>
          <cell r="IH1209">
            <v>0</v>
          </cell>
          <cell r="II1209">
            <v>0</v>
          </cell>
          <cell r="IJ1209">
            <v>0</v>
          </cell>
          <cell r="IK1209">
            <v>0</v>
          </cell>
          <cell r="IL1209">
            <v>0</v>
          </cell>
          <cell r="IM1209">
            <v>0</v>
          </cell>
          <cell r="IN1209">
            <v>0</v>
          </cell>
          <cell r="IO1209">
            <v>0</v>
          </cell>
          <cell r="IP1209">
            <v>0</v>
          </cell>
          <cell r="IQ1209">
            <v>0</v>
          </cell>
          <cell r="IR1209">
            <v>0</v>
          </cell>
          <cell r="IS1209">
            <v>0</v>
          </cell>
          <cell r="IT1209">
            <v>0</v>
          </cell>
          <cell r="IU1209">
            <v>0</v>
          </cell>
          <cell r="IV1209">
            <v>0</v>
          </cell>
          <cell r="IW1209">
            <v>0</v>
          </cell>
          <cell r="IX1209">
            <v>0</v>
          </cell>
          <cell r="IY1209">
            <v>0</v>
          </cell>
          <cell r="IZ1209">
            <v>0</v>
          </cell>
          <cell r="JA1209">
            <v>0</v>
          </cell>
          <cell r="JB1209">
            <v>0</v>
          </cell>
          <cell r="JC1209">
            <v>0</v>
          </cell>
          <cell r="JD1209">
            <v>0</v>
          </cell>
          <cell r="JE1209">
            <v>0</v>
          </cell>
          <cell r="JF1209">
            <v>0</v>
          </cell>
          <cell r="JG1209">
            <v>0</v>
          </cell>
          <cell r="JH1209">
            <v>0</v>
          </cell>
          <cell r="JI1209">
            <v>0</v>
          </cell>
          <cell r="JJ1209">
            <v>0</v>
          </cell>
          <cell r="JK1209">
            <v>0</v>
          </cell>
          <cell r="JL1209">
            <v>0</v>
          </cell>
          <cell r="JM1209">
            <v>0</v>
          </cell>
          <cell r="JN1209">
            <v>0</v>
          </cell>
          <cell r="JO1209">
            <v>0</v>
          </cell>
          <cell r="JP1209">
            <v>0</v>
          </cell>
          <cell r="JQ1209">
            <v>0</v>
          </cell>
        </row>
        <row r="1210">
          <cell r="D1210" t="str">
            <v>Potential QFs  -  Trona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0</v>
          </cell>
          <cell r="X1210">
            <v>0</v>
          </cell>
          <cell r="Y1210">
            <v>0</v>
          </cell>
          <cell r="Z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0</v>
          </cell>
          <cell r="AE1210">
            <v>0</v>
          </cell>
          <cell r="AF1210">
            <v>0</v>
          </cell>
          <cell r="AG1210">
            <v>0</v>
          </cell>
          <cell r="AH1210">
            <v>0</v>
          </cell>
          <cell r="AI1210">
            <v>0</v>
          </cell>
          <cell r="AJ1210">
            <v>0</v>
          </cell>
          <cell r="AK1210">
            <v>0</v>
          </cell>
          <cell r="AL1210">
            <v>0</v>
          </cell>
          <cell r="AM1210">
            <v>0</v>
          </cell>
          <cell r="AN1210">
            <v>0</v>
          </cell>
          <cell r="AO1210">
            <v>0</v>
          </cell>
          <cell r="AP1210">
            <v>0</v>
          </cell>
          <cell r="AQ1210">
            <v>0</v>
          </cell>
          <cell r="AR1210">
            <v>0</v>
          </cell>
          <cell r="AS1210">
            <v>0</v>
          </cell>
          <cell r="AT1210">
            <v>0</v>
          </cell>
          <cell r="AU1210">
            <v>0</v>
          </cell>
          <cell r="AV1210">
            <v>0</v>
          </cell>
          <cell r="AW1210">
            <v>0</v>
          </cell>
          <cell r="AX1210">
            <v>0</v>
          </cell>
          <cell r="AY1210">
            <v>0</v>
          </cell>
          <cell r="AZ1210">
            <v>0</v>
          </cell>
          <cell r="BA1210">
            <v>0</v>
          </cell>
          <cell r="BB1210">
            <v>0</v>
          </cell>
          <cell r="BC1210">
            <v>0</v>
          </cell>
          <cell r="BD1210">
            <v>0</v>
          </cell>
          <cell r="BE1210">
            <v>0</v>
          </cell>
          <cell r="BF1210">
            <v>0</v>
          </cell>
          <cell r="BG1210">
            <v>0</v>
          </cell>
          <cell r="BH1210">
            <v>0</v>
          </cell>
          <cell r="BI1210">
            <v>0</v>
          </cell>
          <cell r="BJ1210">
            <v>0</v>
          </cell>
          <cell r="BK1210">
            <v>0</v>
          </cell>
          <cell r="BL1210">
            <v>0</v>
          </cell>
          <cell r="BM1210">
            <v>0</v>
          </cell>
          <cell r="BN1210">
            <v>0</v>
          </cell>
          <cell r="BO1210">
            <v>0</v>
          </cell>
          <cell r="BP1210">
            <v>0</v>
          </cell>
          <cell r="BQ1210">
            <v>0</v>
          </cell>
          <cell r="BR1210">
            <v>0</v>
          </cell>
          <cell r="BS1210">
            <v>0</v>
          </cell>
          <cell r="BT1210">
            <v>0</v>
          </cell>
          <cell r="BU1210">
            <v>0</v>
          </cell>
          <cell r="BV1210">
            <v>0</v>
          </cell>
          <cell r="BW1210">
            <v>0</v>
          </cell>
          <cell r="BX1210">
            <v>0</v>
          </cell>
          <cell r="BY1210">
            <v>0</v>
          </cell>
          <cell r="BZ1210">
            <v>0</v>
          </cell>
          <cell r="CA1210">
            <v>0</v>
          </cell>
          <cell r="CB1210">
            <v>0</v>
          </cell>
          <cell r="CC1210">
            <v>0</v>
          </cell>
          <cell r="CD1210">
            <v>0</v>
          </cell>
          <cell r="CE1210">
            <v>0</v>
          </cell>
          <cell r="CF1210">
            <v>0</v>
          </cell>
          <cell r="CG1210">
            <v>0</v>
          </cell>
          <cell r="CH1210">
            <v>0</v>
          </cell>
          <cell r="CI1210">
            <v>0</v>
          </cell>
          <cell r="CJ1210">
            <v>0</v>
          </cell>
          <cell r="CK1210">
            <v>0</v>
          </cell>
          <cell r="CL1210">
            <v>0</v>
          </cell>
          <cell r="CM1210">
            <v>0</v>
          </cell>
          <cell r="CN1210">
            <v>0</v>
          </cell>
          <cell r="CO1210">
            <v>0</v>
          </cell>
          <cell r="CP1210">
            <v>0</v>
          </cell>
          <cell r="CQ1210">
            <v>0</v>
          </cell>
          <cell r="CR1210">
            <v>0</v>
          </cell>
          <cell r="CS1210">
            <v>0</v>
          </cell>
          <cell r="CT1210">
            <v>0</v>
          </cell>
          <cell r="CU1210">
            <v>0</v>
          </cell>
          <cell r="CV1210">
            <v>0</v>
          </cell>
          <cell r="CW1210">
            <v>0</v>
          </cell>
          <cell r="CX1210">
            <v>0</v>
          </cell>
          <cell r="CY1210">
            <v>0</v>
          </cell>
          <cell r="CZ1210">
            <v>0</v>
          </cell>
          <cell r="DA1210">
            <v>0</v>
          </cell>
          <cell r="DB1210">
            <v>0</v>
          </cell>
          <cell r="DC1210">
            <v>0</v>
          </cell>
          <cell r="DD1210">
            <v>0</v>
          </cell>
          <cell r="DE1210">
            <v>0</v>
          </cell>
          <cell r="DF1210">
            <v>0</v>
          </cell>
          <cell r="DG1210">
            <v>0</v>
          </cell>
          <cell r="DH1210">
            <v>0</v>
          </cell>
          <cell r="DI1210">
            <v>0</v>
          </cell>
          <cell r="DJ1210">
            <v>0</v>
          </cell>
          <cell r="DK1210">
            <v>0</v>
          </cell>
          <cell r="DL1210">
            <v>0</v>
          </cell>
          <cell r="DM1210">
            <v>0</v>
          </cell>
          <cell r="DN1210">
            <v>0</v>
          </cell>
          <cell r="DO1210">
            <v>0</v>
          </cell>
          <cell r="DP1210">
            <v>0</v>
          </cell>
          <cell r="DQ1210">
            <v>0</v>
          </cell>
          <cell r="DR1210">
            <v>0</v>
          </cell>
          <cell r="DS1210">
            <v>0</v>
          </cell>
          <cell r="DT1210">
            <v>0</v>
          </cell>
          <cell r="DU1210">
            <v>0</v>
          </cell>
          <cell r="DV1210">
            <v>0</v>
          </cell>
          <cell r="DW1210">
            <v>0</v>
          </cell>
          <cell r="DX1210">
            <v>0</v>
          </cell>
          <cell r="DY1210">
            <v>0</v>
          </cell>
          <cell r="DZ1210">
            <v>0</v>
          </cell>
          <cell r="EA1210">
            <v>0</v>
          </cell>
          <cell r="EB1210">
            <v>0</v>
          </cell>
          <cell r="EC1210">
            <v>0</v>
          </cell>
          <cell r="ED1210">
            <v>0</v>
          </cell>
          <cell r="EE1210">
            <v>0</v>
          </cell>
          <cell r="EF1210">
            <v>0</v>
          </cell>
          <cell r="EG1210">
            <v>0</v>
          </cell>
          <cell r="EH1210">
            <v>0</v>
          </cell>
          <cell r="EI1210">
            <v>0</v>
          </cell>
          <cell r="EJ1210">
            <v>0</v>
          </cell>
          <cell r="EK1210">
            <v>0</v>
          </cell>
          <cell r="EL1210">
            <v>0</v>
          </cell>
          <cell r="EM1210">
            <v>0</v>
          </cell>
          <cell r="EN1210">
            <v>0</v>
          </cell>
          <cell r="EO1210">
            <v>0</v>
          </cell>
          <cell r="EP1210">
            <v>0</v>
          </cell>
          <cell r="EQ1210">
            <v>0</v>
          </cell>
          <cell r="ER1210">
            <v>0</v>
          </cell>
          <cell r="ES1210">
            <v>0</v>
          </cell>
          <cell r="ET1210">
            <v>0</v>
          </cell>
          <cell r="EU1210">
            <v>0</v>
          </cell>
          <cell r="EV1210">
            <v>0</v>
          </cell>
          <cell r="EW1210">
            <v>0</v>
          </cell>
          <cell r="EX1210">
            <v>0</v>
          </cell>
          <cell r="EY1210">
            <v>0</v>
          </cell>
          <cell r="EZ1210">
            <v>0</v>
          </cell>
          <cell r="FA1210">
            <v>0</v>
          </cell>
          <cell r="FB1210">
            <v>0</v>
          </cell>
          <cell r="FC1210">
            <v>0</v>
          </cell>
          <cell r="FD1210">
            <v>0</v>
          </cell>
          <cell r="FE1210">
            <v>0</v>
          </cell>
          <cell r="FF1210">
            <v>0</v>
          </cell>
          <cell r="FG1210">
            <v>0</v>
          </cell>
          <cell r="FH1210">
            <v>0</v>
          </cell>
          <cell r="FI1210">
            <v>0</v>
          </cell>
          <cell r="FJ1210">
            <v>0</v>
          </cell>
          <cell r="FK1210">
            <v>0</v>
          </cell>
          <cell r="FL1210">
            <v>0</v>
          </cell>
          <cell r="FM1210">
            <v>0</v>
          </cell>
          <cell r="FN1210">
            <v>0</v>
          </cell>
          <cell r="FO1210">
            <v>0</v>
          </cell>
          <cell r="FP1210">
            <v>0</v>
          </cell>
          <cell r="FQ1210">
            <v>0</v>
          </cell>
          <cell r="FR1210">
            <v>0</v>
          </cell>
          <cell r="FS1210">
            <v>0</v>
          </cell>
          <cell r="FT1210">
            <v>0</v>
          </cell>
          <cell r="FU1210">
            <v>0</v>
          </cell>
          <cell r="FV1210">
            <v>0</v>
          </cell>
          <cell r="FW1210">
            <v>0</v>
          </cell>
          <cell r="FX1210">
            <v>0</v>
          </cell>
          <cell r="FY1210">
            <v>0</v>
          </cell>
          <cell r="FZ1210">
            <v>0</v>
          </cell>
          <cell r="GA1210">
            <v>0</v>
          </cell>
          <cell r="GB1210">
            <v>0</v>
          </cell>
          <cell r="GC1210">
            <v>0</v>
          </cell>
          <cell r="GD1210">
            <v>0</v>
          </cell>
          <cell r="GE1210">
            <v>0</v>
          </cell>
          <cell r="GF1210">
            <v>0</v>
          </cell>
          <cell r="GG1210">
            <v>0</v>
          </cell>
          <cell r="GH1210">
            <v>0</v>
          </cell>
          <cell r="GI1210">
            <v>0</v>
          </cell>
          <cell r="GJ1210">
            <v>0</v>
          </cell>
          <cell r="GK1210">
            <v>0</v>
          </cell>
          <cell r="GL1210">
            <v>0</v>
          </cell>
          <cell r="GM1210">
            <v>0</v>
          </cell>
          <cell r="GN1210">
            <v>0</v>
          </cell>
          <cell r="GO1210">
            <v>0</v>
          </cell>
          <cell r="GP1210">
            <v>0</v>
          </cell>
          <cell r="GQ1210">
            <v>0</v>
          </cell>
          <cell r="GR1210">
            <v>0</v>
          </cell>
          <cell r="GS1210">
            <v>0</v>
          </cell>
          <cell r="GT1210">
            <v>0</v>
          </cell>
          <cell r="GU1210">
            <v>0</v>
          </cell>
          <cell r="GV1210">
            <v>0</v>
          </cell>
          <cell r="GW1210">
            <v>0</v>
          </cell>
          <cell r="GX1210">
            <v>0</v>
          </cell>
          <cell r="GY1210">
            <v>0</v>
          </cell>
          <cell r="GZ1210">
            <v>0</v>
          </cell>
          <cell r="HA1210">
            <v>0</v>
          </cell>
          <cell r="HB1210">
            <v>0</v>
          </cell>
          <cell r="HC1210">
            <v>0</v>
          </cell>
          <cell r="HD1210">
            <v>0</v>
          </cell>
          <cell r="HE1210">
            <v>0</v>
          </cell>
          <cell r="HF1210">
            <v>0</v>
          </cell>
          <cell r="HG1210">
            <v>0</v>
          </cell>
          <cell r="HH1210">
            <v>0</v>
          </cell>
          <cell r="HI1210">
            <v>0</v>
          </cell>
          <cell r="HJ1210">
            <v>0</v>
          </cell>
          <cell r="HK1210">
            <v>0</v>
          </cell>
          <cell r="HL1210">
            <v>0</v>
          </cell>
          <cell r="HM1210">
            <v>0</v>
          </cell>
          <cell r="HN1210">
            <v>0</v>
          </cell>
          <cell r="HO1210">
            <v>0</v>
          </cell>
          <cell r="HP1210">
            <v>0</v>
          </cell>
          <cell r="HQ1210">
            <v>0</v>
          </cell>
          <cell r="HR1210">
            <v>0</v>
          </cell>
          <cell r="HS1210">
            <v>0</v>
          </cell>
          <cell r="HT1210">
            <v>0</v>
          </cell>
          <cell r="HU1210">
            <v>0</v>
          </cell>
          <cell r="HV1210">
            <v>0</v>
          </cell>
          <cell r="HW1210">
            <v>0</v>
          </cell>
          <cell r="HX1210">
            <v>0</v>
          </cell>
          <cell r="HY1210">
            <v>0</v>
          </cell>
          <cell r="HZ1210">
            <v>0</v>
          </cell>
          <cell r="IA1210">
            <v>0</v>
          </cell>
          <cell r="IB1210">
            <v>0</v>
          </cell>
          <cell r="IC1210">
            <v>0</v>
          </cell>
          <cell r="ID1210">
            <v>0</v>
          </cell>
          <cell r="IE1210">
            <v>0</v>
          </cell>
          <cell r="IF1210">
            <v>0</v>
          </cell>
          <cell r="IG1210">
            <v>0</v>
          </cell>
          <cell r="IH1210">
            <v>0</v>
          </cell>
          <cell r="II1210">
            <v>0</v>
          </cell>
          <cell r="IJ1210">
            <v>0</v>
          </cell>
          <cell r="IK1210">
            <v>0</v>
          </cell>
          <cell r="IL1210">
            <v>0</v>
          </cell>
          <cell r="IM1210">
            <v>0</v>
          </cell>
          <cell r="IN1210">
            <v>0</v>
          </cell>
          <cell r="IO1210">
            <v>0</v>
          </cell>
          <cell r="IP1210">
            <v>0</v>
          </cell>
          <cell r="IQ1210">
            <v>0</v>
          </cell>
          <cell r="IR1210">
            <v>0</v>
          </cell>
          <cell r="IS1210">
            <v>0</v>
          </cell>
          <cell r="IT1210">
            <v>0</v>
          </cell>
          <cell r="IU1210">
            <v>0</v>
          </cell>
          <cell r="IV1210">
            <v>0</v>
          </cell>
          <cell r="IW1210">
            <v>0</v>
          </cell>
          <cell r="IX1210">
            <v>0</v>
          </cell>
          <cell r="IY1210">
            <v>0</v>
          </cell>
          <cell r="IZ1210">
            <v>0</v>
          </cell>
          <cell r="JA1210">
            <v>0</v>
          </cell>
          <cell r="JB1210">
            <v>0</v>
          </cell>
          <cell r="JC1210">
            <v>0</v>
          </cell>
          <cell r="JD1210">
            <v>0</v>
          </cell>
          <cell r="JE1210">
            <v>0</v>
          </cell>
          <cell r="JF1210">
            <v>0</v>
          </cell>
          <cell r="JG1210">
            <v>0</v>
          </cell>
          <cell r="JH1210">
            <v>0</v>
          </cell>
          <cell r="JI1210">
            <v>0</v>
          </cell>
          <cell r="JJ1210">
            <v>0</v>
          </cell>
          <cell r="JK1210">
            <v>0</v>
          </cell>
          <cell r="JL1210">
            <v>0</v>
          </cell>
          <cell r="JM1210">
            <v>0</v>
          </cell>
          <cell r="JN1210">
            <v>0</v>
          </cell>
          <cell r="JO1210">
            <v>0</v>
          </cell>
          <cell r="JP1210">
            <v>0</v>
          </cell>
          <cell r="JQ1210">
            <v>0</v>
          </cell>
        </row>
        <row r="1211">
          <cell r="D1211" t="str">
            <v>Potential QFs  -  Wyoming Central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0</v>
          </cell>
          <cell r="R1211">
            <v>0</v>
          </cell>
          <cell r="S1211">
            <v>0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0</v>
          </cell>
          <cell r="Y1211">
            <v>0</v>
          </cell>
          <cell r="Z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0</v>
          </cell>
          <cell r="AE1211">
            <v>0</v>
          </cell>
          <cell r="AF1211">
            <v>0</v>
          </cell>
          <cell r="AG1211">
            <v>0</v>
          </cell>
          <cell r="AH1211">
            <v>0</v>
          </cell>
          <cell r="AI1211">
            <v>0</v>
          </cell>
          <cell r="AJ1211">
            <v>0</v>
          </cell>
          <cell r="AK1211">
            <v>0</v>
          </cell>
          <cell r="AL1211">
            <v>0</v>
          </cell>
          <cell r="AM1211">
            <v>0</v>
          </cell>
          <cell r="AN1211">
            <v>0</v>
          </cell>
          <cell r="AO1211">
            <v>0</v>
          </cell>
          <cell r="AP1211">
            <v>0</v>
          </cell>
          <cell r="AQ1211">
            <v>0</v>
          </cell>
          <cell r="AR1211">
            <v>0</v>
          </cell>
          <cell r="AS1211">
            <v>0</v>
          </cell>
          <cell r="AT1211">
            <v>0</v>
          </cell>
          <cell r="AU1211">
            <v>0</v>
          </cell>
          <cell r="AV1211">
            <v>0</v>
          </cell>
          <cell r="AW1211">
            <v>0</v>
          </cell>
          <cell r="AX1211">
            <v>0</v>
          </cell>
          <cell r="AY1211">
            <v>0</v>
          </cell>
          <cell r="AZ1211">
            <v>0</v>
          </cell>
          <cell r="BA1211">
            <v>0</v>
          </cell>
          <cell r="BB1211">
            <v>0</v>
          </cell>
          <cell r="BC1211">
            <v>0</v>
          </cell>
          <cell r="BD1211">
            <v>0</v>
          </cell>
          <cell r="BE1211">
            <v>0</v>
          </cell>
          <cell r="BF1211">
            <v>0</v>
          </cell>
          <cell r="BG1211">
            <v>0</v>
          </cell>
          <cell r="BH1211">
            <v>0</v>
          </cell>
          <cell r="BI1211">
            <v>0</v>
          </cell>
          <cell r="BJ1211">
            <v>0</v>
          </cell>
          <cell r="BK1211">
            <v>0</v>
          </cell>
          <cell r="BL1211">
            <v>0</v>
          </cell>
          <cell r="BM1211">
            <v>0</v>
          </cell>
          <cell r="BN1211">
            <v>0</v>
          </cell>
          <cell r="BO1211">
            <v>0</v>
          </cell>
          <cell r="BP1211">
            <v>0</v>
          </cell>
          <cell r="BQ1211">
            <v>0</v>
          </cell>
          <cell r="BR1211">
            <v>0</v>
          </cell>
          <cell r="BS1211">
            <v>0</v>
          </cell>
          <cell r="BT1211">
            <v>0</v>
          </cell>
          <cell r="BU1211">
            <v>0</v>
          </cell>
          <cell r="BV1211">
            <v>0</v>
          </cell>
          <cell r="BW1211">
            <v>0</v>
          </cell>
          <cell r="BX1211">
            <v>0</v>
          </cell>
          <cell r="BY1211">
            <v>0</v>
          </cell>
          <cell r="BZ1211">
            <v>0</v>
          </cell>
          <cell r="CA1211">
            <v>0</v>
          </cell>
          <cell r="CB1211">
            <v>0</v>
          </cell>
          <cell r="CC1211">
            <v>0</v>
          </cell>
          <cell r="CD1211">
            <v>0</v>
          </cell>
          <cell r="CE1211">
            <v>0</v>
          </cell>
          <cell r="CF1211">
            <v>0</v>
          </cell>
          <cell r="CG1211">
            <v>0</v>
          </cell>
          <cell r="CH1211">
            <v>0</v>
          </cell>
          <cell r="CI1211">
            <v>0</v>
          </cell>
          <cell r="CJ1211">
            <v>0</v>
          </cell>
          <cell r="CK1211">
            <v>0</v>
          </cell>
          <cell r="CL1211">
            <v>0</v>
          </cell>
          <cell r="CM1211">
            <v>0</v>
          </cell>
          <cell r="CN1211">
            <v>0</v>
          </cell>
          <cell r="CO1211">
            <v>0</v>
          </cell>
          <cell r="CP1211">
            <v>0</v>
          </cell>
          <cell r="CQ1211">
            <v>0</v>
          </cell>
          <cell r="CR1211">
            <v>0</v>
          </cell>
          <cell r="CS1211">
            <v>0</v>
          </cell>
          <cell r="CT1211">
            <v>0</v>
          </cell>
          <cell r="CU1211">
            <v>0</v>
          </cell>
          <cell r="CV1211">
            <v>0</v>
          </cell>
          <cell r="CW1211">
            <v>0</v>
          </cell>
          <cell r="CX1211">
            <v>0</v>
          </cell>
          <cell r="CY1211">
            <v>0</v>
          </cell>
          <cell r="CZ1211">
            <v>0</v>
          </cell>
          <cell r="DA1211">
            <v>0</v>
          </cell>
          <cell r="DB1211">
            <v>0</v>
          </cell>
          <cell r="DC1211">
            <v>0</v>
          </cell>
          <cell r="DD1211">
            <v>0</v>
          </cell>
          <cell r="DE1211">
            <v>0</v>
          </cell>
          <cell r="DF1211">
            <v>0</v>
          </cell>
          <cell r="DG1211">
            <v>0</v>
          </cell>
          <cell r="DH1211">
            <v>0</v>
          </cell>
          <cell r="DI1211">
            <v>0</v>
          </cell>
          <cell r="DJ1211">
            <v>0</v>
          </cell>
          <cell r="DK1211">
            <v>0</v>
          </cell>
          <cell r="DL1211">
            <v>0</v>
          </cell>
          <cell r="DM1211">
            <v>0</v>
          </cell>
          <cell r="DN1211">
            <v>0</v>
          </cell>
          <cell r="DO1211">
            <v>0</v>
          </cell>
          <cell r="DP1211">
            <v>0</v>
          </cell>
          <cell r="DQ1211">
            <v>0</v>
          </cell>
          <cell r="DR1211">
            <v>0</v>
          </cell>
          <cell r="DS1211">
            <v>0</v>
          </cell>
          <cell r="DT1211">
            <v>0</v>
          </cell>
          <cell r="DU1211">
            <v>0</v>
          </cell>
          <cell r="DV1211">
            <v>0</v>
          </cell>
          <cell r="DW1211">
            <v>0</v>
          </cell>
          <cell r="DX1211">
            <v>0</v>
          </cell>
          <cell r="DY1211">
            <v>0</v>
          </cell>
          <cell r="DZ1211">
            <v>0</v>
          </cell>
          <cell r="EA1211">
            <v>0</v>
          </cell>
          <cell r="EB1211">
            <v>0</v>
          </cell>
          <cell r="EC1211">
            <v>0</v>
          </cell>
          <cell r="ED1211">
            <v>0</v>
          </cell>
          <cell r="EE1211">
            <v>0</v>
          </cell>
          <cell r="EF1211">
            <v>0</v>
          </cell>
          <cell r="EG1211">
            <v>0</v>
          </cell>
          <cell r="EH1211">
            <v>0</v>
          </cell>
          <cell r="EI1211">
            <v>0</v>
          </cell>
          <cell r="EJ1211">
            <v>0</v>
          </cell>
          <cell r="EK1211">
            <v>0</v>
          </cell>
          <cell r="EL1211">
            <v>0</v>
          </cell>
          <cell r="EM1211">
            <v>0</v>
          </cell>
          <cell r="EN1211">
            <v>0</v>
          </cell>
          <cell r="EO1211">
            <v>0</v>
          </cell>
          <cell r="EP1211">
            <v>0</v>
          </cell>
          <cell r="EQ1211">
            <v>0</v>
          </cell>
          <cell r="ER1211">
            <v>0</v>
          </cell>
          <cell r="ES1211">
            <v>0</v>
          </cell>
          <cell r="ET1211">
            <v>0</v>
          </cell>
          <cell r="EU1211">
            <v>0</v>
          </cell>
          <cell r="EV1211">
            <v>0</v>
          </cell>
          <cell r="EW1211">
            <v>0</v>
          </cell>
          <cell r="EX1211">
            <v>0</v>
          </cell>
          <cell r="EY1211">
            <v>0</v>
          </cell>
          <cell r="EZ1211">
            <v>0</v>
          </cell>
          <cell r="FA1211">
            <v>0</v>
          </cell>
          <cell r="FB1211">
            <v>0</v>
          </cell>
          <cell r="FC1211">
            <v>0</v>
          </cell>
          <cell r="FD1211">
            <v>0</v>
          </cell>
          <cell r="FE1211">
            <v>0</v>
          </cell>
          <cell r="FF1211">
            <v>0</v>
          </cell>
          <cell r="FG1211">
            <v>0</v>
          </cell>
          <cell r="FH1211">
            <v>0</v>
          </cell>
          <cell r="FI1211">
            <v>0</v>
          </cell>
          <cell r="FJ1211">
            <v>0</v>
          </cell>
          <cell r="FK1211">
            <v>0</v>
          </cell>
          <cell r="FL1211">
            <v>0</v>
          </cell>
          <cell r="FM1211">
            <v>0</v>
          </cell>
          <cell r="FN1211">
            <v>0</v>
          </cell>
          <cell r="FO1211">
            <v>0</v>
          </cell>
          <cell r="FP1211">
            <v>0</v>
          </cell>
          <cell r="FQ1211">
            <v>0</v>
          </cell>
          <cell r="FR1211">
            <v>0</v>
          </cell>
          <cell r="FS1211">
            <v>0</v>
          </cell>
          <cell r="FT1211">
            <v>0</v>
          </cell>
          <cell r="FU1211">
            <v>0</v>
          </cell>
          <cell r="FV1211">
            <v>0</v>
          </cell>
          <cell r="FW1211">
            <v>0</v>
          </cell>
          <cell r="FX1211">
            <v>0</v>
          </cell>
          <cell r="FY1211">
            <v>0</v>
          </cell>
          <cell r="FZ1211">
            <v>0</v>
          </cell>
          <cell r="GA1211">
            <v>0</v>
          </cell>
          <cell r="GB1211">
            <v>0</v>
          </cell>
          <cell r="GC1211">
            <v>0</v>
          </cell>
          <cell r="GD1211">
            <v>0</v>
          </cell>
          <cell r="GE1211">
            <v>0</v>
          </cell>
          <cell r="GF1211">
            <v>0</v>
          </cell>
          <cell r="GG1211">
            <v>0</v>
          </cell>
          <cell r="GH1211">
            <v>0</v>
          </cell>
          <cell r="GI1211">
            <v>0</v>
          </cell>
          <cell r="GJ1211">
            <v>0</v>
          </cell>
          <cell r="GK1211">
            <v>0</v>
          </cell>
          <cell r="GL1211">
            <v>0</v>
          </cell>
          <cell r="GM1211">
            <v>0</v>
          </cell>
          <cell r="GN1211">
            <v>0</v>
          </cell>
          <cell r="GO1211">
            <v>0</v>
          </cell>
          <cell r="GP1211">
            <v>0</v>
          </cell>
          <cell r="GQ1211">
            <v>0</v>
          </cell>
          <cell r="GR1211">
            <v>0</v>
          </cell>
          <cell r="GS1211">
            <v>0</v>
          </cell>
          <cell r="GT1211">
            <v>0</v>
          </cell>
          <cell r="GU1211">
            <v>0</v>
          </cell>
          <cell r="GV1211">
            <v>0</v>
          </cell>
          <cell r="GW1211">
            <v>0</v>
          </cell>
          <cell r="GX1211">
            <v>0</v>
          </cell>
          <cell r="GY1211">
            <v>0</v>
          </cell>
          <cell r="GZ1211">
            <v>0</v>
          </cell>
          <cell r="HA1211">
            <v>0</v>
          </cell>
          <cell r="HB1211">
            <v>0</v>
          </cell>
          <cell r="HC1211">
            <v>0</v>
          </cell>
          <cell r="HD1211">
            <v>0</v>
          </cell>
          <cell r="HE1211">
            <v>0</v>
          </cell>
          <cell r="HF1211">
            <v>0</v>
          </cell>
          <cell r="HG1211">
            <v>0</v>
          </cell>
          <cell r="HH1211">
            <v>0</v>
          </cell>
          <cell r="HI1211">
            <v>0</v>
          </cell>
          <cell r="HJ1211">
            <v>0</v>
          </cell>
          <cell r="HK1211">
            <v>0</v>
          </cell>
          <cell r="HL1211">
            <v>0</v>
          </cell>
          <cell r="HM1211">
            <v>0</v>
          </cell>
          <cell r="HN1211">
            <v>0</v>
          </cell>
          <cell r="HO1211">
            <v>0</v>
          </cell>
          <cell r="HP1211">
            <v>0</v>
          </cell>
          <cell r="HQ1211">
            <v>0</v>
          </cell>
          <cell r="HR1211">
            <v>0</v>
          </cell>
          <cell r="HS1211">
            <v>0</v>
          </cell>
          <cell r="HT1211">
            <v>0</v>
          </cell>
          <cell r="HU1211">
            <v>0</v>
          </cell>
          <cell r="HV1211">
            <v>0</v>
          </cell>
          <cell r="HW1211">
            <v>0</v>
          </cell>
          <cell r="HX1211">
            <v>0</v>
          </cell>
          <cell r="HY1211">
            <v>0</v>
          </cell>
          <cell r="HZ1211">
            <v>0</v>
          </cell>
          <cell r="IA1211">
            <v>0</v>
          </cell>
          <cell r="IB1211">
            <v>0</v>
          </cell>
          <cell r="IC1211">
            <v>0</v>
          </cell>
          <cell r="ID1211">
            <v>0</v>
          </cell>
          <cell r="IE1211">
            <v>0</v>
          </cell>
          <cell r="IF1211">
            <v>0</v>
          </cell>
          <cell r="IG1211">
            <v>0</v>
          </cell>
          <cell r="IH1211">
            <v>0</v>
          </cell>
          <cell r="II1211">
            <v>0</v>
          </cell>
          <cell r="IJ1211">
            <v>0</v>
          </cell>
          <cell r="IK1211">
            <v>0</v>
          </cell>
          <cell r="IL1211">
            <v>0</v>
          </cell>
          <cell r="IM1211">
            <v>0</v>
          </cell>
          <cell r="IN1211">
            <v>0</v>
          </cell>
          <cell r="IO1211">
            <v>0</v>
          </cell>
          <cell r="IP1211">
            <v>0</v>
          </cell>
          <cell r="IQ1211">
            <v>0</v>
          </cell>
          <cell r="IR1211">
            <v>0</v>
          </cell>
          <cell r="IS1211">
            <v>0</v>
          </cell>
          <cell r="IT1211">
            <v>0</v>
          </cell>
          <cell r="IU1211">
            <v>0</v>
          </cell>
          <cell r="IV1211">
            <v>0</v>
          </cell>
          <cell r="IW1211">
            <v>0</v>
          </cell>
          <cell r="IX1211">
            <v>0</v>
          </cell>
          <cell r="IY1211">
            <v>0</v>
          </cell>
          <cell r="IZ1211">
            <v>0</v>
          </cell>
          <cell r="JA1211">
            <v>0</v>
          </cell>
          <cell r="JB1211">
            <v>0</v>
          </cell>
          <cell r="JC1211">
            <v>0</v>
          </cell>
          <cell r="JD1211">
            <v>0</v>
          </cell>
          <cell r="JE1211">
            <v>0</v>
          </cell>
          <cell r="JF1211">
            <v>0</v>
          </cell>
          <cell r="JG1211">
            <v>0</v>
          </cell>
          <cell r="JH1211">
            <v>0</v>
          </cell>
          <cell r="JI1211">
            <v>0</v>
          </cell>
          <cell r="JJ1211">
            <v>0</v>
          </cell>
          <cell r="JK1211">
            <v>0</v>
          </cell>
          <cell r="JL1211">
            <v>0</v>
          </cell>
          <cell r="JM1211">
            <v>0</v>
          </cell>
          <cell r="JN1211">
            <v>0</v>
          </cell>
          <cell r="JO1211">
            <v>0</v>
          </cell>
          <cell r="JP1211">
            <v>0</v>
          </cell>
          <cell r="JQ1211">
            <v>0</v>
          </cell>
        </row>
        <row r="1212">
          <cell r="D1212" t="str">
            <v>Potential QFs  -  Wyoming Northeast 2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0</v>
          </cell>
          <cell r="Y1212">
            <v>0</v>
          </cell>
          <cell r="Z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0</v>
          </cell>
          <cell r="AE1212">
            <v>0</v>
          </cell>
          <cell r="AF1212">
            <v>0</v>
          </cell>
          <cell r="AG1212">
            <v>0</v>
          </cell>
          <cell r="AH1212">
            <v>0</v>
          </cell>
          <cell r="AI1212">
            <v>0</v>
          </cell>
          <cell r="AJ1212">
            <v>0</v>
          </cell>
          <cell r="AK1212">
            <v>0</v>
          </cell>
          <cell r="AL1212">
            <v>0</v>
          </cell>
          <cell r="AM1212">
            <v>0</v>
          </cell>
          <cell r="AN1212">
            <v>0</v>
          </cell>
          <cell r="AO1212">
            <v>0</v>
          </cell>
          <cell r="AP1212">
            <v>0</v>
          </cell>
          <cell r="AQ1212">
            <v>0</v>
          </cell>
          <cell r="AR1212">
            <v>0</v>
          </cell>
          <cell r="AS1212">
            <v>0</v>
          </cell>
          <cell r="AT1212">
            <v>0</v>
          </cell>
          <cell r="AU1212">
            <v>0</v>
          </cell>
          <cell r="AV1212">
            <v>0</v>
          </cell>
          <cell r="AW1212">
            <v>0</v>
          </cell>
          <cell r="AX1212">
            <v>0</v>
          </cell>
          <cell r="AY1212">
            <v>0</v>
          </cell>
          <cell r="AZ1212">
            <v>0</v>
          </cell>
          <cell r="BA1212">
            <v>0</v>
          </cell>
          <cell r="BB1212">
            <v>0</v>
          </cell>
          <cell r="BC1212">
            <v>0</v>
          </cell>
          <cell r="BD1212">
            <v>0</v>
          </cell>
          <cell r="BE1212">
            <v>0</v>
          </cell>
          <cell r="BF1212">
            <v>0</v>
          </cell>
          <cell r="BG1212">
            <v>0</v>
          </cell>
          <cell r="BH1212">
            <v>0</v>
          </cell>
          <cell r="BI1212">
            <v>0</v>
          </cell>
          <cell r="BJ1212">
            <v>0</v>
          </cell>
          <cell r="BK1212">
            <v>0</v>
          </cell>
          <cell r="BL1212">
            <v>0</v>
          </cell>
          <cell r="BM1212">
            <v>0</v>
          </cell>
          <cell r="BN1212">
            <v>0</v>
          </cell>
          <cell r="BO1212">
            <v>0</v>
          </cell>
          <cell r="BP1212">
            <v>0</v>
          </cell>
          <cell r="BQ1212">
            <v>0</v>
          </cell>
          <cell r="BR1212">
            <v>0</v>
          </cell>
          <cell r="BS1212">
            <v>0</v>
          </cell>
          <cell r="BT1212">
            <v>0</v>
          </cell>
          <cell r="BU1212">
            <v>0</v>
          </cell>
          <cell r="BV1212">
            <v>0</v>
          </cell>
          <cell r="BW1212">
            <v>0</v>
          </cell>
          <cell r="BX1212">
            <v>0</v>
          </cell>
          <cell r="BY1212">
            <v>0</v>
          </cell>
          <cell r="BZ1212">
            <v>0</v>
          </cell>
          <cell r="CA1212">
            <v>0</v>
          </cell>
          <cell r="CB1212">
            <v>0</v>
          </cell>
          <cell r="CC1212">
            <v>0</v>
          </cell>
          <cell r="CD1212">
            <v>0</v>
          </cell>
          <cell r="CE1212">
            <v>0</v>
          </cell>
          <cell r="CF1212">
            <v>0</v>
          </cell>
          <cell r="CG1212">
            <v>0</v>
          </cell>
          <cell r="CH1212">
            <v>0</v>
          </cell>
          <cell r="CI1212">
            <v>0</v>
          </cell>
          <cell r="CJ1212">
            <v>0</v>
          </cell>
          <cell r="CK1212">
            <v>0</v>
          </cell>
          <cell r="CL1212">
            <v>0</v>
          </cell>
          <cell r="CM1212">
            <v>0</v>
          </cell>
          <cell r="CN1212">
            <v>0</v>
          </cell>
          <cell r="CO1212">
            <v>0</v>
          </cell>
          <cell r="CP1212">
            <v>0</v>
          </cell>
          <cell r="CQ1212">
            <v>0</v>
          </cell>
          <cell r="CR1212">
            <v>0</v>
          </cell>
          <cell r="CS1212">
            <v>0</v>
          </cell>
          <cell r="CT1212">
            <v>0</v>
          </cell>
          <cell r="CU1212">
            <v>0</v>
          </cell>
          <cell r="CV1212">
            <v>0</v>
          </cell>
          <cell r="CW1212">
            <v>0</v>
          </cell>
          <cell r="CX1212">
            <v>0</v>
          </cell>
          <cell r="CY1212">
            <v>0</v>
          </cell>
          <cell r="CZ1212">
            <v>0</v>
          </cell>
          <cell r="DA1212">
            <v>0</v>
          </cell>
          <cell r="DB1212">
            <v>0</v>
          </cell>
          <cell r="DC1212">
            <v>0</v>
          </cell>
          <cell r="DD1212">
            <v>0</v>
          </cell>
          <cell r="DE1212">
            <v>0</v>
          </cell>
          <cell r="DF1212">
            <v>0</v>
          </cell>
          <cell r="DG1212">
            <v>0</v>
          </cell>
          <cell r="DH1212">
            <v>0</v>
          </cell>
          <cell r="DI1212">
            <v>0</v>
          </cell>
          <cell r="DJ1212">
            <v>0</v>
          </cell>
          <cell r="DK1212">
            <v>0</v>
          </cell>
          <cell r="DL1212">
            <v>0</v>
          </cell>
          <cell r="DM1212">
            <v>0</v>
          </cell>
          <cell r="DN1212">
            <v>0</v>
          </cell>
          <cell r="DO1212">
            <v>0</v>
          </cell>
          <cell r="DP1212">
            <v>0</v>
          </cell>
          <cell r="DQ1212">
            <v>0</v>
          </cell>
          <cell r="DR1212">
            <v>0</v>
          </cell>
          <cell r="DS1212">
            <v>0</v>
          </cell>
          <cell r="DT1212">
            <v>0</v>
          </cell>
          <cell r="DU1212">
            <v>0</v>
          </cell>
          <cell r="DV1212">
            <v>0</v>
          </cell>
          <cell r="DW1212">
            <v>0</v>
          </cell>
          <cell r="DX1212">
            <v>0</v>
          </cell>
          <cell r="DY1212">
            <v>0</v>
          </cell>
          <cell r="DZ1212">
            <v>0</v>
          </cell>
          <cell r="EA1212">
            <v>0</v>
          </cell>
          <cell r="EB1212">
            <v>0</v>
          </cell>
          <cell r="EC1212">
            <v>0</v>
          </cell>
          <cell r="ED1212">
            <v>0</v>
          </cell>
          <cell r="EE1212">
            <v>0</v>
          </cell>
          <cell r="EF1212">
            <v>0</v>
          </cell>
          <cell r="EG1212">
            <v>0</v>
          </cell>
          <cell r="EH1212">
            <v>0</v>
          </cell>
          <cell r="EI1212">
            <v>0</v>
          </cell>
          <cell r="EJ1212">
            <v>0</v>
          </cell>
          <cell r="EK1212">
            <v>0</v>
          </cell>
          <cell r="EL1212">
            <v>0</v>
          </cell>
          <cell r="EM1212">
            <v>0</v>
          </cell>
          <cell r="EN1212">
            <v>0</v>
          </cell>
          <cell r="EO1212">
            <v>0</v>
          </cell>
          <cell r="EP1212">
            <v>0</v>
          </cell>
          <cell r="EQ1212">
            <v>0</v>
          </cell>
          <cell r="ER1212">
            <v>0</v>
          </cell>
          <cell r="ES1212">
            <v>0</v>
          </cell>
          <cell r="ET1212">
            <v>0</v>
          </cell>
          <cell r="EU1212">
            <v>0</v>
          </cell>
          <cell r="EV1212">
            <v>0</v>
          </cell>
          <cell r="EW1212">
            <v>0</v>
          </cell>
          <cell r="EX1212">
            <v>0</v>
          </cell>
          <cell r="EY1212">
            <v>0</v>
          </cell>
          <cell r="EZ1212">
            <v>0</v>
          </cell>
          <cell r="FA1212">
            <v>0</v>
          </cell>
          <cell r="FB1212">
            <v>0</v>
          </cell>
          <cell r="FC1212">
            <v>0</v>
          </cell>
          <cell r="FD1212">
            <v>0</v>
          </cell>
          <cell r="FE1212">
            <v>0</v>
          </cell>
          <cell r="FF1212">
            <v>0</v>
          </cell>
          <cell r="FG1212">
            <v>0</v>
          </cell>
          <cell r="FH1212">
            <v>0</v>
          </cell>
          <cell r="FI1212">
            <v>0</v>
          </cell>
          <cell r="FJ1212">
            <v>0</v>
          </cell>
          <cell r="FK1212">
            <v>0</v>
          </cell>
          <cell r="FL1212">
            <v>0</v>
          </cell>
          <cell r="FM1212">
            <v>0</v>
          </cell>
          <cell r="FN1212">
            <v>0</v>
          </cell>
          <cell r="FO1212">
            <v>0</v>
          </cell>
          <cell r="FP1212">
            <v>0</v>
          </cell>
          <cell r="FQ1212">
            <v>0</v>
          </cell>
          <cell r="FR1212">
            <v>0</v>
          </cell>
          <cell r="FS1212">
            <v>0</v>
          </cell>
          <cell r="FT1212">
            <v>0</v>
          </cell>
          <cell r="FU1212">
            <v>0</v>
          </cell>
          <cell r="FV1212">
            <v>0</v>
          </cell>
          <cell r="FW1212">
            <v>0</v>
          </cell>
          <cell r="FX1212">
            <v>0</v>
          </cell>
          <cell r="FY1212">
            <v>0</v>
          </cell>
          <cell r="FZ1212">
            <v>0</v>
          </cell>
          <cell r="GA1212">
            <v>0</v>
          </cell>
          <cell r="GB1212">
            <v>0</v>
          </cell>
          <cell r="GC1212">
            <v>0</v>
          </cell>
          <cell r="GD1212">
            <v>0</v>
          </cell>
          <cell r="GE1212">
            <v>0</v>
          </cell>
          <cell r="GF1212">
            <v>0</v>
          </cell>
          <cell r="GG1212">
            <v>0</v>
          </cell>
          <cell r="GH1212">
            <v>0</v>
          </cell>
          <cell r="GI1212">
            <v>0</v>
          </cell>
          <cell r="GJ1212">
            <v>0</v>
          </cell>
          <cell r="GK1212">
            <v>0</v>
          </cell>
          <cell r="GL1212">
            <v>0</v>
          </cell>
          <cell r="GM1212">
            <v>0</v>
          </cell>
          <cell r="GN1212">
            <v>0</v>
          </cell>
          <cell r="GO1212">
            <v>0</v>
          </cell>
          <cell r="GP1212">
            <v>0</v>
          </cell>
          <cell r="GQ1212">
            <v>0</v>
          </cell>
          <cell r="GR1212">
            <v>0</v>
          </cell>
          <cell r="GS1212">
            <v>0</v>
          </cell>
          <cell r="GT1212">
            <v>0</v>
          </cell>
          <cell r="GU1212">
            <v>0</v>
          </cell>
          <cell r="GV1212">
            <v>0</v>
          </cell>
          <cell r="GW1212">
            <v>0</v>
          </cell>
          <cell r="GX1212">
            <v>0</v>
          </cell>
          <cell r="GY1212">
            <v>0</v>
          </cell>
          <cell r="GZ1212">
            <v>0</v>
          </cell>
          <cell r="HA1212">
            <v>0</v>
          </cell>
          <cell r="HB1212">
            <v>0</v>
          </cell>
          <cell r="HC1212">
            <v>0</v>
          </cell>
          <cell r="HD1212">
            <v>0</v>
          </cell>
          <cell r="HE1212">
            <v>0</v>
          </cell>
          <cell r="HF1212">
            <v>0</v>
          </cell>
          <cell r="HG1212">
            <v>0</v>
          </cell>
          <cell r="HH1212">
            <v>0</v>
          </cell>
          <cell r="HI1212">
            <v>0</v>
          </cell>
          <cell r="HJ1212">
            <v>0</v>
          </cell>
          <cell r="HK1212">
            <v>0</v>
          </cell>
          <cell r="HL1212">
            <v>0</v>
          </cell>
          <cell r="HM1212">
            <v>0</v>
          </cell>
          <cell r="HN1212">
            <v>0</v>
          </cell>
          <cell r="HO1212">
            <v>0</v>
          </cell>
          <cell r="HP1212">
            <v>0</v>
          </cell>
          <cell r="HQ1212">
            <v>0</v>
          </cell>
          <cell r="HR1212">
            <v>0</v>
          </cell>
          <cell r="HS1212">
            <v>0</v>
          </cell>
          <cell r="HT1212">
            <v>0</v>
          </cell>
          <cell r="HU1212">
            <v>0</v>
          </cell>
          <cell r="HV1212">
            <v>0</v>
          </cell>
          <cell r="HW1212">
            <v>0</v>
          </cell>
          <cell r="HX1212">
            <v>0</v>
          </cell>
          <cell r="HY1212">
            <v>0</v>
          </cell>
          <cell r="HZ1212">
            <v>0</v>
          </cell>
          <cell r="IA1212">
            <v>0</v>
          </cell>
          <cell r="IB1212">
            <v>0</v>
          </cell>
          <cell r="IC1212">
            <v>0</v>
          </cell>
          <cell r="ID1212">
            <v>0</v>
          </cell>
          <cell r="IE1212">
            <v>0</v>
          </cell>
          <cell r="IF1212">
            <v>0</v>
          </cell>
          <cell r="IG1212">
            <v>0</v>
          </cell>
          <cell r="IH1212">
            <v>0</v>
          </cell>
          <cell r="II1212">
            <v>0</v>
          </cell>
          <cell r="IJ1212">
            <v>0</v>
          </cell>
          <cell r="IK1212">
            <v>0</v>
          </cell>
          <cell r="IL1212">
            <v>0</v>
          </cell>
          <cell r="IM1212">
            <v>0</v>
          </cell>
          <cell r="IN1212">
            <v>0</v>
          </cell>
          <cell r="IO1212">
            <v>0</v>
          </cell>
          <cell r="IP1212">
            <v>0</v>
          </cell>
          <cell r="IQ1212">
            <v>0</v>
          </cell>
          <cell r="IR1212">
            <v>0</v>
          </cell>
          <cell r="IS1212">
            <v>0</v>
          </cell>
          <cell r="IT1212">
            <v>0</v>
          </cell>
          <cell r="IU1212">
            <v>0</v>
          </cell>
          <cell r="IV1212">
            <v>0</v>
          </cell>
          <cell r="IW1212">
            <v>0</v>
          </cell>
          <cell r="IX1212">
            <v>0</v>
          </cell>
          <cell r="IY1212">
            <v>0</v>
          </cell>
          <cell r="IZ1212">
            <v>0</v>
          </cell>
          <cell r="JA1212">
            <v>0</v>
          </cell>
          <cell r="JB1212">
            <v>0</v>
          </cell>
          <cell r="JC1212">
            <v>0</v>
          </cell>
          <cell r="JD1212">
            <v>0</v>
          </cell>
          <cell r="JE1212">
            <v>0</v>
          </cell>
          <cell r="JF1212">
            <v>0</v>
          </cell>
          <cell r="JG1212">
            <v>0</v>
          </cell>
          <cell r="JH1212">
            <v>0</v>
          </cell>
          <cell r="JI1212">
            <v>0</v>
          </cell>
          <cell r="JJ1212">
            <v>0</v>
          </cell>
          <cell r="JK1212">
            <v>0</v>
          </cell>
          <cell r="JL1212">
            <v>0</v>
          </cell>
          <cell r="JM1212">
            <v>0</v>
          </cell>
          <cell r="JN1212">
            <v>0</v>
          </cell>
          <cell r="JO1212">
            <v>0</v>
          </cell>
          <cell r="JP1212">
            <v>0</v>
          </cell>
          <cell r="JQ1212">
            <v>0</v>
          </cell>
        </row>
        <row r="1213">
          <cell r="D1213" t="str">
            <v>Total Potential QF MWH</v>
          </cell>
          <cell r="F1213">
            <v>2242.91361104</v>
          </cell>
          <cell r="G1213">
            <v>2516.8216981299997</v>
          </cell>
          <cell r="H1213">
            <v>2293.6406786799998</v>
          </cell>
          <cell r="I1213">
            <v>2582.6898400299997</v>
          </cell>
          <cell r="J1213">
            <v>2808.0366655300008</v>
          </cell>
          <cell r="K1213">
            <v>2690.5021669900007</v>
          </cell>
          <cell r="L1213">
            <v>1893.4388794000001</v>
          </cell>
          <cell r="M1213">
            <v>1568.56975575</v>
          </cell>
          <cell r="N1213">
            <v>1537.0543699199998</v>
          </cell>
          <cell r="O1213">
            <v>2848.621092119999</v>
          </cell>
          <cell r="P1213">
            <v>1736.8876132900004</v>
          </cell>
          <cell r="Q1213">
            <v>1852.4704966500001</v>
          </cell>
          <cell r="R1213">
            <v>26530.04363312</v>
          </cell>
          <cell r="S1213">
            <v>2357.3983772900001</v>
          </cell>
          <cell r="T1213">
            <v>2378.5413597399997</v>
          </cell>
          <cell r="U1213">
            <v>2277.5990571399993</v>
          </cell>
          <cell r="V1213">
            <v>2695.4546014999996</v>
          </cell>
          <cell r="W1213">
            <v>2856.4810049500006</v>
          </cell>
          <cell r="X1213">
            <v>2745.5493302199998</v>
          </cell>
          <cell r="Y1213">
            <v>1718.0069008</v>
          </cell>
          <cell r="Z1213">
            <v>1614.7587595900002</v>
          </cell>
          <cell r="AA1213">
            <v>1483.9358879900003</v>
          </cell>
          <cell r="AB1213">
            <v>2887.5428880199997</v>
          </cell>
          <cell r="AC1213">
            <v>1697.5270675900006</v>
          </cell>
          <cell r="AD1213">
            <v>1817.2483982900003</v>
          </cell>
          <cell r="AE1213">
            <v>26529.613595319999</v>
          </cell>
          <cell r="AF1213">
            <v>2377.3621785400005</v>
          </cell>
          <cell r="AG1213">
            <v>2484.6960877799997</v>
          </cell>
          <cell r="AH1213">
            <v>2176.0225619399994</v>
          </cell>
          <cell r="AI1213">
            <v>2948.5432889599992</v>
          </cell>
          <cell r="AJ1213">
            <v>2731.3344204700006</v>
          </cell>
          <cell r="AK1213">
            <v>2715.9026799099997</v>
          </cell>
          <cell r="AL1213">
            <v>1635.9578420800001</v>
          </cell>
          <cell r="AM1213">
            <v>1669.1046995400002</v>
          </cell>
          <cell r="AN1213">
            <v>1413.2699800100002</v>
          </cell>
          <cell r="AO1213">
            <v>2925.6090632999994</v>
          </cell>
          <cell r="AP1213">
            <v>1784.1681949000003</v>
          </cell>
          <cell r="AQ1213">
            <v>1667.6425978900002</v>
          </cell>
          <cell r="AR1213">
            <v>26521.512305229997</v>
          </cell>
          <cell r="AS1213">
            <v>2619.4110293399999</v>
          </cell>
          <cell r="AT1213">
            <v>2177.4586328499995</v>
          </cell>
          <cell r="AU1213">
            <v>2182.7390258399992</v>
          </cell>
          <cell r="AV1213">
            <v>2995.7917044799992</v>
          </cell>
          <cell r="AW1213">
            <v>2821.4998579000003</v>
          </cell>
          <cell r="AX1213">
            <v>2636.68372598</v>
          </cell>
          <cell r="AY1213">
            <v>1574.96457891</v>
          </cell>
          <cell r="AZ1213">
            <v>1659.3171289500003</v>
          </cell>
          <cell r="BA1213">
            <v>1407.7625679799999</v>
          </cell>
          <cell r="BB1213">
            <v>2913.3459850299996</v>
          </cell>
          <cell r="BC1213">
            <v>1885.9403654800003</v>
          </cell>
          <cell r="BD1213">
            <v>1646.5977024900001</v>
          </cell>
          <cell r="BE1213">
            <v>26562.030330919995</v>
          </cell>
          <cell r="BF1213">
            <v>2715.2097929900001</v>
          </cell>
          <cell r="BG1213">
            <v>2139.2578506199998</v>
          </cell>
          <cell r="BH1213">
            <v>2266.0345000399993</v>
          </cell>
          <cell r="BI1213">
            <v>2855.8380100999998</v>
          </cell>
          <cell r="BJ1213">
            <v>2945.34911293</v>
          </cell>
          <cell r="BK1213">
            <v>2594.45215792</v>
          </cell>
          <cell r="BL1213">
            <v>1489.9674281999999</v>
          </cell>
          <cell r="BM1213">
            <v>1675.0011389200004</v>
          </cell>
          <cell r="BN1213">
            <v>1415.87119738</v>
          </cell>
          <cell r="BO1213">
            <v>2885.6155307099993</v>
          </cell>
          <cell r="BP1213">
            <v>2038.1331045800005</v>
          </cell>
          <cell r="BQ1213">
            <v>1541.3005065300003</v>
          </cell>
          <cell r="BR1213">
            <v>26576.94805929</v>
          </cell>
          <cell r="BS1213">
            <v>2120.2715377600002</v>
          </cell>
          <cell r="BT1213">
            <v>2578.0837909699994</v>
          </cell>
          <cell r="BU1213">
            <v>2369.1072832799996</v>
          </cell>
          <cell r="BV1213">
            <v>2467.8024150299998</v>
          </cell>
          <cell r="BW1213">
            <v>2810.0359337400005</v>
          </cell>
          <cell r="BX1213">
            <v>2728.5641645700007</v>
          </cell>
          <cell r="BY1213">
            <v>1957.8558361299999</v>
          </cell>
          <cell r="BZ1213">
            <v>1478.0939808300002</v>
          </cell>
          <cell r="CA1213">
            <v>1521.3222894399998</v>
          </cell>
          <cell r="CB1213">
            <v>2940.9178916699993</v>
          </cell>
          <cell r="CC1213">
            <v>1722.0226964000003</v>
          </cell>
          <cell r="CD1213">
            <v>1882.8702394699999</v>
          </cell>
          <cell r="CE1213">
            <v>26571.646867529995</v>
          </cell>
          <cell r="CF1213">
            <v>2242.91361104</v>
          </cell>
          <cell r="CG1213">
            <v>2537.2796413999995</v>
          </cell>
          <cell r="CH1213">
            <v>2277.5990571399993</v>
          </cell>
          <cell r="CI1213">
            <v>2695.4546014999996</v>
          </cell>
          <cell r="CJ1213">
            <v>2856.4810049500006</v>
          </cell>
          <cell r="CK1213">
            <v>2745.5493302199998</v>
          </cell>
          <cell r="CL1213">
            <v>1718.0069008</v>
          </cell>
          <cell r="CM1213">
            <v>1614.7587595900002</v>
          </cell>
          <cell r="CN1213">
            <v>1483.9358879900003</v>
          </cell>
          <cell r="CO1213">
            <v>2887.5428880199997</v>
          </cell>
          <cell r="CP1213">
            <v>1697.5270675900006</v>
          </cell>
          <cell r="CQ1213">
            <v>1814.5981172900003</v>
          </cell>
          <cell r="CR1213">
            <v>26529.613595319999</v>
          </cell>
          <cell r="CS1213">
            <v>2377.3621785400005</v>
          </cell>
          <cell r="CT1213">
            <v>2376.0315008399998</v>
          </cell>
          <cell r="CU1213">
            <v>2244.5004594099992</v>
          </cell>
          <cell r="CV1213">
            <v>2787.0275662999998</v>
          </cell>
          <cell r="CW1213">
            <v>2838.3485537600004</v>
          </cell>
          <cell r="CX1213">
            <v>2718.2265229499999</v>
          </cell>
          <cell r="CY1213">
            <v>1701.4097232500001</v>
          </cell>
          <cell r="CZ1213">
            <v>1648.6496400800004</v>
          </cell>
          <cell r="DA1213">
            <v>1447.8663790799999</v>
          </cell>
          <cell r="DB1213">
            <v>2899.4781945099994</v>
          </cell>
          <cell r="DC1213">
            <v>1752.8257718300003</v>
          </cell>
          <cell r="DD1213">
            <v>1737.88710477</v>
          </cell>
          <cell r="DE1213">
            <v>26536.272971589999</v>
          </cell>
          <cell r="DF1213">
            <v>2551.9148891000004</v>
          </cell>
          <cell r="DG1213">
            <v>2272.5492380799992</v>
          </cell>
          <cell r="DH1213">
            <v>2176.0225619399994</v>
          </cell>
          <cell r="DI1213">
            <v>2948.5432889599992</v>
          </cell>
          <cell r="DJ1213">
            <v>2731.3344204700006</v>
          </cell>
          <cell r="DK1213">
            <v>2715.9026799099997</v>
          </cell>
          <cell r="DL1213">
            <v>1635.9578420800001</v>
          </cell>
          <cell r="DM1213">
            <v>1669.1046995400002</v>
          </cell>
          <cell r="DN1213">
            <v>1413.2699800100002</v>
          </cell>
          <cell r="DO1213">
            <v>2925.6090632999994</v>
          </cell>
          <cell r="DP1213">
            <v>1784.1681949000003</v>
          </cell>
          <cell r="DQ1213">
            <v>1711.8961133000003</v>
          </cell>
          <cell r="DR1213">
            <v>26521.512305229997</v>
          </cell>
          <cell r="DS1213">
            <v>2619.4110293399999</v>
          </cell>
          <cell r="DT1213">
            <v>2177.4586328499995</v>
          </cell>
          <cell r="DU1213">
            <v>2182.7390258399992</v>
          </cell>
          <cell r="DV1213">
            <v>2995.7917044799992</v>
          </cell>
          <cell r="DW1213">
            <v>2821.4998579000003</v>
          </cell>
          <cell r="DX1213">
            <v>2636.68372598</v>
          </cell>
          <cell r="DY1213">
            <v>1574.96457891</v>
          </cell>
          <cell r="DZ1213">
            <v>1659.3171289500003</v>
          </cell>
          <cell r="EA1213">
            <v>1407.7625679799999</v>
          </cell>
          <cell r="EB1213">
            <v>2913.3459850299996</v>
          </cell>
          <cell r="EC1213">
            <v>1885.9403654800003</v>
          </cell>
          <cell r="ED1213">
            <v>1646.5977024900001</v>
          </cell>
          <cell r="EE1213">
            <v>26526.697509860005</v>
          </cell>
          <cell r="EF1213">
            <v>2715.2097929900001</v>
          </cell>
          <cell r="EG1213">
            <v>2214.8536107800001</v>
          </cell>
          <cell r="EH1213">
            <v>2238.7155238200003</v>
          </cell>
          <cell r="EI1213">
            <v>2952.0116374499999</v>
          </cell>
          <cell r="EJ1213">
            <v>2804.5222074599997</v>
          </cell>
          <cell r="EK1213">
            <v>2598.3140347899998</v>
          </cell>
          <cell r="EL1213">
            <v>1589.4246730300001</v>
          </cell>
          <cell r="EM1213">
            <v>1568.3919856700004</v>
          </cell>
          <cell r="EN1213">
            <v>1559.9002038599999</v>
          </cell>
          <cell r="EO1213">
            <v>2741.5975642199996</v>
          </cell>
          <cell r="EP1213">
            <v>2040.4946704900003</v>
          </cell>
          <cell r="EQ1213">
            <v>1503.2616053000004</v>
          </cell>
          <cell r="ER1213">
            <v>26571.646867529998</v>
          </cell>
          <cell r="ES1213">
            <v>2242.91361104</v>
          </cell>
          <cell r="ET1213">
            <v>2516.8216981299997</v>
          </cell>
          <cell r="EU1213">
            <v>2293.6406786799998</v>
          </cell>
          <cell r="EV1213">
            <v>2582.6898400299997</v>
          </cell>
          <cell r="EW1213">
            <v>2808.0366655300008</v>
          </cell>
          <cell r="EX1213">
            <v>2690.5021669900007</v>
          </cell>
          <cell r="EY1213">
            <v>1893.4388794000001</v>
          </cell>
          <cell r="EZ1213">
            <v>1568.56975575</v>
          </cell>
          <cell r="FA1213">
            <v>1537.0543699199998</v>
          </cell>
          <cell r="FB1213">
            <v>2848.621092119999</v>
          </cell>
          <cell r="FC1213">
            <v>1736.8876132900004</v>
          </cell>
          <cell r="FD1213">
            <v>1852.4704966500001</v>
          </cell>
          <cell r="FE1213">
            <v>26530.04363312</v>
          </cell>
          <cell r="FF1213">
            <v>2357.3983772900001</v>
          </cell>
          <cell r="FG1213">
            <v>2378.5413597399997</v>
          </cell>
          <cell r="FH1213">
            <v>2277.5990571399993</v>
          </cell>
          <cell r="FI1213">
            <v>2695.4546014999996</v>
          </cell>
          <cell r="FJ1213">
            <v>2856.4810049500006</v>
          </cell>
          <cell r="FK1213">
            <v>2745.5493302199998</v>
          </cell>
          <cell r="FL1213">
            <v>1718.0069008</v>
          </cell>
          <cell r="FM1213">
            <v>1614.7587595900002</v>
          </cell>
          <cell r="FN1213">
            <v>1483.9358879900003</v>
          </cell>
          <cell r="FO1213">
            <v>2887.5428880199997</v>
          </cell>
          <cell r="FP1213">
            <v>1697.5270675900006</v>
          </cell>
          <cell r="FQ1213">
            <v>1817.2483982900003</v>
          </cell>
          <cell r="FR1213">
            <v>26529.613595319999</v>
          </cell>
          <cell r="FS1213">
            <v>2377.3621785400005</v>
          </cell>
          <cell r="FT1213">
            <v>2376.0315008399998</v>
          </cell>
          <cell r="FU1213">
            <v>2244.5004594099992</v>
          </cell>
          <cell r="FV1213">
            <v>2787.0275662999998</v>
          </cell>
          <cell r="FW1213">
            <v>2838.3485537600004</v>
          </cell>
          <cell r="FX1213">
            <v>2718.2265229499999</v>
          </cell>
          <cell r="FY1213">
            <v>1701.4097232500001</v>
          </cell>
          <cell r="FZ1213">
            <v>1648.6496400800004</v>
          </cell>
          <cell r="GA1213">
            <v>1447.8663790799999</v>
          </cell>
          <cell r="GB1213">
            <v>2899.4781945099994</v>
          </cell>
          <cell r="GC1213">
            <v>1752.8257718300003</v>
          </cell>
          <cell r="GD1213">
            <v>1737.88710477</v>
          </cell>
          <cell r="GE1213">
            <v>26536.272971589999</v>
          </cell>
          <cell r="GF1213">
            <v>2551.9148891000004</v>
          </cell>
          <cell r="GG1213">
            <v>2297.3095785899991</v>
          </cell>
          <cell r="GH1213">
            <v>2182.7390258399992</v>
          </cell>
          <cell r="GI1213">
            <v>2995.7917044799992</v>
          </cell>
          <cell r="GJ1213">
            <v>2821.4998579000003</v>
          </cell>
          <cell r="GK1213">
            <v>2636.68372598</v>
          </cell>
          <cell r="GL1213">
            <v>1574.96457891</v>
          </cell>
          <cell r="GM1213">
            <v>1659.3171289500003</v>
          </cell>
          <cell r="GN1213">
            <v>1407.7625679799999</v>
          </cell>
          <cell r="GO1213">
            <v>2913.3459850299996</v>
          </cell>
          <cell r="GP1213">
            <v>1885.9403654800003</v>
          </cell>
          <cell r="GQ1213">
            <v>1609.0035633499999</v>
          </cell>
          <cell r="GR1213">
            <v>26562.030330919995</v>
          </cell>
          <cell r="GS1213">
            <v>2715.2097929900001</v>
          </cell>
          <cell r="GT1213">
            <v>2139.2578506199998</v>
          </cell>
          <cell r="GU1213">
            <v>2266.0345000399993</v>
          </cell>
          <cell r="GV1213">
            <v>2855.8380100999998</v>
          </cell>
          <cell r="GW1213">
            <v>2945.34911293</v>
          </cell>
          <cell r="GX1213">
            <v>2594.45215792</v>
          </cell>
          <cell r="GY1213">
            <v>1489.9674281999999</v>
          </cell>
          <cell r="GZ1213">
            <v>1675.0011389200004</v>
          </cell>
          <cell r="HA1213">
            <v>1415.87119738</v>
          </cell>
          <cell r="HB1213">
            <v>2885.6155307099993</v>
          </cell>
          <cell r="HC1213">
            <v>2038.1331045800005</v>
          </cell>
          <cell r="HD1213">
            <v>1541.3005065300003</v>
          </cell>
          <cell r="HE1213">
            <v>26576.94805929</v>
          </cell>
          <cell r="HF1213">
            <v>2120.2715377600002</v>
          </cell>
          <cell r="HG1213">
            <v>2578.0837909699994</v>
          </cell>
          <cell r="HH1213">
            <v>2369.1072832799996</v>
          </cell>
          <cell r="HI1213">
            <v>2467.8024150299998</v>
          </cell>
          <cell r="HJ1213">
            <v>2810.0359337400005</v>
          </cell>
          <cell r="HK1213">
            <v>2728.5641645700007</v>
          </cell>
          <cell r="HL1213">
            <v>1957.8558361299999</v>
          </cell>
          <cell r="HM1213">
            <v>1478.0939808300002</v>
          </cell>
          <cell r="HN1213">
            <v>1521.3222894399998</v>
          </cell>
          <cell r="HO1213">
            <v>2940.9178916699993</v>
          </cell>
          <cell r="HP1213">
            <v>1722.0226964000003</v>
          </cell>
          <cell r="HQ1213">
            <v>1882.8702394699999</v>
          </cell>
          <cell r="HR1213">
            <v>26571.646867529998</v>
          </cell>
          <cell r="HS1213">
            <v>2242.91361104</v>
          </cell>
          <cell r="HT1213">
            <v>2516.8216981299997</v>
          </cell>
          <cell r="HU1213">
            <v>2293.6406786799998</v>
          </cell>
          <cell r="HV1213">
            <v>2582.6898400299997</v>
          </cell>
          <cell r="HW1213">
            <v>2808.0366655300008</v>
          </cell>
          <cell r="HX1213">
            <v>2690.5021669900007</v>
          </cell>
          <cell r="HY1213">
            <v>1893.4388794000001</v>
          </cell>
          <cell r="HZ1213">
            <v>1568.56975575</v>
          </cell>
          <cell r="IA1213">
            <v>1537.0543699199998</v>
          </cell>
          <cell r="IB1213">
            <v>2848.621092119999</v>
          </cell>
          <cell r="IC1213">
            <v>1736.8876132900004</v>
          </cell>
          <cell r="ID1213">
            <v>1852.4704966500001</v>
          </cell>
          <cell r="IE1213">
            <v>26530.043633119996</v>
          </cell>
          <cell r="IF1213">
            <v>2357.3983772900001</v>
          </cell>
          <cell r="IG1213">
            <v>2413.0172865299996</v>
          </cell>
          <cell r="IH1213">
            <v>2244.5004594099992</v>
          </cell>
          <cell r="II1213">
            <v>2787.0275662999998</v>
          </cell>
          <cell r="IJ1213">
            <v>2838.3485537600004</v>
          </cell>
          <cell r="IK1213">
            <v>2718.2265229499999</v>
          </cell>
          <cell r="IL1213">
            <v>1701.4097232500001</v>
          </cell>
          <cell r="IM1213">
            <v>1648.6496400800004</v>
          </cell>
          <cell r="IN1213">
            <v>1447.8663790799999</v>
          </cell>
          <cell r="IO1213">
            <v>2899.4781945099994</v>
          </cell>
          <cell r="IP1213">
            <v>1752.8257718300003</v>
          </cell>
          <cell r="IQ1213">
            <v>1721.2951581299999</v>
          </cell>
          <cell r="IR1213">
            <v>26536.272971589999</v>
          </cell>
          <cell r="IS1213">
            <v>2551.9148891000004</v>
          </cell>
          <cell r="IT1213">
            <v>2272.5492380799992</v>
          </cell>
          <cell r="IU1213">
            <v>2176.0225619399994</v>
          </cell>
          <cell r="IV1213">
            <v>2948.5432889599992</v>
          </cell>
          <cell r="IW1213">
            <v>2731.3344204700006</v>
          </cell>
          <cell r="IX1213">
            <v>2715.9026799099997</v>
          </cell>
          <cell r="IY1213">
            <v>1635.9578420800001</v>
          </cell>
          <cell r="IZ1213">
            <v>1669.1046995400002</v>
          </cell>
          <cell r="JA1213">
            <v>1413.2699800100002</v>
          </cell>
          <cell r="JB1213">
            <v>2925.6090632999994</v>
          </cell>
          <cell r="JC1213">
            <v>1784.1681949000003</v>
          </cell>
          <cell r="JD1213">
            <v>1711.8961133000003</v>
          </cell>
          <cell r="JE1213">
            <v>0</v>
          </cell>
          <cell r="JF1213">
            <v>0</v>
          </cell>
          <cell r="JG1213">
            <v>0</v>
          </cell>
          <cell r="JH1213">
            <v>0</v>
          </cell>
          <cell r="JI1213">
            <v>0</v>
          </cell>
          <cell r="JJ1213">
            <v>0</v>
          </cell>
          <cell r="JK1213">
            <v>0</v>
          </cell>
          <cell r="JL1213">
            <v>0</v>
          </cell>
          <cell r="JM1213">
            <v>0</v>
          </cell>
          <cell r="JN1213">
            <v>0</v>
          </cell>
          <cell r="JO1213">
            <v>0</v>
          </cell>
          <cell r="JP1213">
            <v>0</v>
          </cell>
          <cell r="JQ1213">
            <v>0</v>
          </cell>
        </row>
        <row r="1215">
          <cell r="F1215">
            <v>2202.8397634802386</v>
          </cell>
          <cell r="G1215">
            <v>2372.2157006599009</v>
          </cell>
          <cell r="H1215">
            <v>2211.342543029692</v>
          </cell>
          <cell r="I1215">
            <v>2283.4491886696778</v>
          </cell>
          <cell r="J1215">
            <v>2672.5490491301753</v>
          </cell>
          <cell r="K1215">
            <v>2653.1820330296177</v>
          </cell>
          <cell r="L1215">
            <v>1893.4388794000261</v>
          </cell>
          <cell r="M1215">
            <v>1494.7281283999328</v>
          </cell>
          <cell r="N1215">
            <v>1428.3951540898997</v>
          </cell>
          <cell r="O1215">
            <v>2606.4963368396275</v>
          </cell>
          <cell r="P1215">
            <v>1736.8876132899895</v>
          </cell>
          <cell r="Q1215">
            <v>1852.4704966500867</v>
          </cell>
          <cell r="R1215">
            <v>25476.47463513352</v>
          </cell>
          <cell r="S1215">
            <v>2318.5642795497552</v>
          </cell>
          <cell r="T1215">
            <v>2244.1056258000899</v>
          </cell>
          <cell r="U1215">
            <v>2015.9271780799609</v>
          </cell>
          <cell r="V1215">
            <v>2482.6356810699217</v>
          </cell>
          <cell r="W1215">
            <v>2764.8175992004108</v>
          </cell>
          <cell r="X1215">
            <v>3011.4381292101461</v>
          </cell>
          <cell r="Y1215">
            <v>1703.5761876800098</v>
          </cell>
          <cell r="Z1215">
            <v>1526.6390897801612</v>
          </cell>
          <cell r="AA1215">
            <v>1411.3396684201434</v>
          </cell>
          <cell r="AB1215">
            <v>2586.1150068498682</v>
          </cell>
          <cell r="AC1215">
            <v>1630.3127978499979</v>
          </cell>
          <cell r="AD1215">
            <v>1781.003391640028</v>
          </cell>
          <cell r="AE1215">
            <v>25833.899428453296</v>
          </cell>
          <cell r="AF1215">
            <v>2372.0328643601388</v>
          </cell>
          <cell r="AG1215">
            <v>2328.8041510200128</v>
          </cell>
          <cell r="AH1215">
            <v>2114.7944001299329</v>
          </cell>
          <cell r="AI1215">
            <v>2763.148592320038</v>
          </cell>
          <cell r="AJ1215">
            <v>2715.2376984900329</v>
          </cell>
          <cell r="AK1215">
            <v>2634.266980220098</v>
          </cell>
          <cell r="AL1215">
            <v>1565.702981390059</v>
          </cell>
          <cell r="AM1215">
            <v>1659.1722908196971</v>
          </cell>
          <cell r="AN1215">
            <v>1413.3565428100992</v>
          </cell>
          <cell r="AO1215">
            <v>2815.5721341001336</v>
          </cell>
          <cell r="AP1215">
            <v>1784.168194900034</v>
          </cell>
          <cell r="AQ1215">
            <v>1667.6425978899933</v>
          </cell>
          <cell r="AR1215">
            <v>25602.822001593187</v>
          </cell>
          <cell r="AS1215">
            <v>2616.1273501999676</v>
          </cell>
          <cell r="AT1215">
            <v>2067.4878832001705</v>
          </cell>
          <cell r="AU1215">
            <v>2145.2476362199523</v>
          </cell>
          <cell r="AV1215">
            <v>2644.1499239401892</v>
          </cell>
          <cell r="AW1215">
            <v>2727.2031933499966</v>
          </cell>
          <cell r="AX1215">
            <v>2629.6024686703458</v>
          </cell>
          <cell r="AY1215">
            <v>1576.5269530201331</v>
          </cell>
          <cell r="AZ1215">
            <v>1645.2759586400352</v>
          </cell>
          <cell r="BA1215">
            <v>1393.1137316499371</v>
          </cell>
          <cell r="BB1215">
            <v>2707.9630844199564</v>
          </cell>
          <cell r="BC1215">
            <v>1803.5261157900095</v>
          </cell>
          <cell r="BD1215">
            <v>1646.597702489933</v>
          </cell>
          <cell r="BE1215">
            <v>26705.202118881047</v>
          </cell>
          <cell r="BF1215">
            <v>2708.6768774399534</v>
          </cell>
          <cell r="BG1215">
            <v>2139.2578506199643</v>
          </cell>
          <cell r="BH1215">
            <v>2282.2519637902733</v>
          </cell>
          <cell r="BI1215">
            <v>3179.5523732099682</v>
          </cell>
          <cell r="BJ1215">
            <v>2765.5802350398153</v>
          </cell>
          <cell r="BK1215">
            <v>2594.4521579199936</v>
          </cell>
          <cell r="BL1215">
            <v>1489.9674281999469</v>
          </cell>
          <cell r="BM1215">
            <v>1675.0011389199644</v>
          </cell>
          <cell r="BN1215">
            <v>1415.8711973798927</v>
          </cell>
          <cell r="BO1215">
            <v>2875.1572852500249</v>
          </cell>
          <cell r="BP1215">
            <v>2038.1331045799889</v>
          </cell>
          <cell r="BQ1215">
            <v>1541.3005065300968</v>
          </cell>
          <cell r="BR1215">
            <v>26717.143163647503</v>
          </cell>
          <cell r="BS1215">
            <v>2120.2715377599234</v>
          </cell>
          <cell r="BT1215">
            <v>2585.9167417399585</v>
          </cell>
          <cell r="BU1215">
            <v>2893.5968961499166</v>
          </cell>
          <cell r="BV1215">
            <v>2627.3749743700027</v>
          </cell>
          <cell r="BW1215">
            <v>2990.8890346300323</v>
          </cell>
          <cell r="BX1215">
            <v>2119.3303404799663</v>
          </cell>
          <cell r="BY1215">
            <v>1957.8558361299802</v>
          </cell>
          <cell r="BZ1215">
            <v>1478.0939808299299</v>
          </cell>
          <cell r="CA1215">
            <v>1521.3222894400824</v>
          </cell>
          <cell r="CB1215">
            <v>2817.5985962501727</v>
          </cell>
          <cell r="CC1215">
            <v>1722.0226963999448</v>
          </cell>
          <cell r="CD1215">
            <v>1882.8702394699212</v>
          </cell>
          <cell r="CE1215">
            <v>26763.18970612064</v>
          </cell>
          <cell r="CF1215">
            <v>2242.913611039985</v>
          </cell>
          <cell r="CG1215">
            <v>2537.2796414000914</v>
          </cell>
          <cell r="CH1215">
            <v>2437.0059091399889</v>
          </cell>
          <cell r="CI1215">
            <v>2577.4807549600955</v>
          </cell>
          <cell r="CJ1215">
            <v>2839.3200735300779</v>
          </cell>
          <cell r="CK1215">
            <v>2979.5284331501462</v>
          </cell>
          <cell r="CL1215">
            <v>1718.0069007999264</v>
          </cell>
          <cell r="CM1215">
            <v>1614.7587595900986</v>
          </cell>
          <cell r="CN1215">
            <v>1483.9358879900537</v>
          </cell>
          <cell r="CO1215">
            <v>2820.8345496398397</v>
          </cell>
          <cell r="CP1215">
            <v>1697.5270675900392</v>
          </cell>
          <cell r="CQ1215">
            <v>1814.5981172899483</v>
          </cell>
          <cell r="CR1215">
            <v>26095.119735401124</v>
          </cell>
          <cell r="CS1215">
            <v>2377.3621785400901</v>
          </cell>
          <cell r="CT1215">
            <v>2376.0315008399775</v>
          </cell>
          <cell r="CU1215">
            <v>2060.1245448400732</v>
          </cell>
          <cell r="CV1215">
            <v>2745.3369946500752</v>
          </cell>
          <cell r="CW1215">
            <v>2787.3376303398982</v>
          </cell>
          <cell r="CX1215">
            <v>2666.1070112502202</v>
          </cell>
          <cell r="CY1215">
            <v>1700.8761084899306</v>
          </cell>
          <cell r="CZ1215">
            <v>1644.5370047099423</v>
          </cell>
          <cell r="DA1215">
            <v>1440.5236498999875</v>
          </cell>
          <cell r="DB1215">
            <v>2806.1702352403663</v>
          </cell>
          <cell r="DC1215">
            <v>1752.8257718300447</v>
          </cell>
          <cell r="DD1215">
            <v>1737.8871047700522</v>
          </cell>
          <cell r="DE1215">
            <v>25875.119273982942</v>
          </cell>
          <cell r="DF1215">
            <v>2551.9148891000077</v>
          </cell>
          <cell r="DG1215">
            <v>2330.5371235900093</v>
          </cell>
          <cell r="DH1215">
            <v>2147.8587524099275</v>
          </cell>
          <cell r="DI1215">
            <v>2836.5472620099317</v>
          </cell>
          <cell r="DJ1215">
            <v>2655.9376939001959</v>
          </cell>
          <cell r="DK1215">
            <v>2222.669593879953</v>
          </cell>
          <cell r="DL1215">
            <v>1632.0575979198329</v>
          </cell>
          <cell r="DM1215">
            <v>1669.104699539952</v>
          </cell>
          <cell r="DN1215">
            <v>1413.2699800101109</v>
          </cell>
          <cell r="DO1215">
            <v>2919.1573734201957</v>
          </cell>
          <cell r="DP1215">
            <v>1784.168194900034</v>
          </cell>
          <cell r="DQ1215">
            <v>1711.8961132999975</v>
          </cell>
          <cell r="DR1215">
            <v>24251.620597651228</v>
          </cell>
          <cell r="DS1215">
            <v>2619.4110293400008</v>
          </cell>
          <cell r="DT1215">
            <v>2177.4586328499718</v>
          </cell>
          <cell r="DU1215">
            <v>1852.6152052702382</v>
          </cell>
          <cell r="DV1215">
            <v>3113.1945585100912</v>
          </cell>
          <cell r="DW1215">
            <v>986.21188747999258</v>
          </cell>
          <cell r="DX1215">
            <v>2525.8834180200938</v>
          </cell>
          <cell r="DY1215">
            <v>1574.9645789100323</v>
          </cell>
          <cell r="DZ1215">
            <v>1659.3171289500315</v>
          </cell>
          <cell r="EA1215">
            <v>1407.7625679799821</v>
          </cell>
          <cell r="EB1215">
            <v>2802.2635223702528</v>
          </cell>
          <cell r="EC1215">
            <v>1885.9403654800262</v>
          </cell>
          <cell r="ED1215">
            <v>1646.5977024900494</v>
          </cell>
          <cell r="EE1215">
            <v>25480.595899261534</v>
          </cell>
          <cell r="EF1215">
            <v>2709.1341974001843</v>
          </cell>
          <cell r="EG1215">
            <v>2214.5551794499625</v>
          </cell>
          <cell r="EH1215">
            <v>1372.9728226298466</v>
          </cell>
          <cell r="EI1215">
            <v>2833.2234465500806</v>
          </cell>
          <cell r="EJ1215">
            <v>2804.5222074599005</v>
          </cell>
          <cell r="EK1215">
            <v>2546.8319685300812</v>
          </cell>
          <cell r="EL1215">
            <v>1589.4246730299201</v>
          </cell>
          <cell r="EM1215">
            <v>1568.0701631100383</v>
          </cell>
          <cell r="EN1215">
            <v>1559.9002038598992</v>
          </cell>
          <cell r="EO1215">
            <v>2738.2047614499461</v>
          </cell>
          <cell r="EP1215">
            <v>2040.4946704900358</v>
          </cell>
          <cell r="EQ1215">
            <v>1503.2616053000093</v>
          </cell>
          <cell r="ER1215">
            <v>24993.186462389305</v>
          </cell>
          <cell r="ES1215">
            <v>2242.913611039985</v>
          </cell>
          <cell r="ET1215">
            <v>2516.821698129992</v>
          </cell>
          <cell r="EU1215">
            <v>1061.186787690036</v>
          </cell>
          <cell r="EV1215">
            <v>2273.3691855398938</v>
          </cell>
          <cell r="EW1215">
            <v>2786.9177041598596</v>
          </cell>
          <cell r="EX1215">
            <v>2680.5220710097346</v>
          </cell>
          <cell r="EY1215">
            <v>1893.4388794000261</v>
          </cell>
          <cell r="EZ1215">
            <v>1568.5697557500098</v>
          </cell>
          <cell r="FA1215">
            <v>1531.4675676099723</v>
          </cell>
          <cell r="FB1215">
            <v>2848.6210921199527</v>
          </cell>
          <cell r="FC1215">
            <v>1736.8876132899895</v>
          </cell>
          <cell r="FD1215">
            <v>1852.4704966499703</v>
          </cell>
          <cell r="FE1215">
            <v>25401.160827348009</v>
          </cell>
          <cell r="FF1215">
            <v>2357.3983772899956</v>
          </cell>
          <cell r="FG1215">
            <v>2378.5413597399602</v>
          </cell>
          <cell r="FH1215">
            <v>955.1613718199078</v>
          </cell>
          <cell r="FI1215">
            <v>2889.0094810503069</v>
          </cell>
          <cell r="FJ1215">
            <v>2856.4810049498919</v>
          </cell>
          <cell r="FK1215">
            <v>2745.5493302200921</v>
          </cell>
          <cell r="FL1215">
            <v>1718.0069007999264</v>
          </cell>
          <cell r="FM1215">
            <v>1614.7587595900986</v>
          </cell>
          <cell r="FN1215">
            <v>1483.9358879900537</v>
          </cell>
          <cell r="FO1215">
            <v>2887.5428880199324</v>
          </cell>
          <cell r="FP1215">
            <v>1697.5270675900392</v>
          </cell>
          <cell r="FQ1215">
            <v>1817.2483982900158</v>
          </cell>
          <cell r="FR1215">
            <v>25779.431128086522</v>
          </cell>
          <cell r="FS1215">
            <v>2377.3621785399737</v>
          </cell>
          <cell r="FT1215">
            <v>2376.0315008399775</v>
          </cell>
          <cell r="FU1215">
            <v>1397.8117286902852</v>
          </cell>
          <cell r="FV1215">
            <v>2888.0251586900558</v>
          </cell>
          <cell r="FW1215">
            <v>2838.3485537599772</v>
          </cell>
          <cell r="FX1215">
            <v>2718.2265229499899</v>
          </cell>
          <cell r="FY1215">
            <v>1701.4097232499626</v>
          </cell>
          <cell r="FZ1215">
            <v>1648.6496400800534</v>
          </cell>
          <cell r="GA1215">
            <v>1447.866379079991</v>
          </cell>
          <cell r="GB1215">
            <v>2894.9868656101171</v>
          </cell>
          <cell r="GC1215">
            <v>1752.8257718300447</v>
          </cell>
          <cell r="GD1215">
            <v>1737.8871047700522</v>
          </cell>
          <cell r="GE1215">
            <v>26364.460469011217</v>
          </cell>
          <cell r="GF1215">
            <v>2551.9148891000077</v>
          </cell>
          <cell r="GG1215">
            <v>2297.3095785899786</v>
          </cell>
          <cell r="GH1215">
            <v>2142.6526794200763</v>
          </cell>
          <cell r="GI1215">
            <v>2996.0018716901541</v>
          </cell>
          <cell r="GJ1215">
            <v>2826.2933167801239</v>
          </cell>
          <cell r="GK1215">
            <v>2556.9409101500642</v>
          </cell>
          <cell r="GL1215">
            <v>1552.4087493000552</v>
          </cell>
          <cell r="GM1215">
            <v>1659.3171289500315</v>
          </cell>
          <cell r="GN1215">
            <v>1407.7625679799821</v>
          </cell>
          <cell r="GO1215">
            <v>2878.9148482203018</v>
          </cell>
          <cell r="GP1215">
            <v>1885.9403654800262</v>
          </cell>
          <cell r="GQ1215">
            <v>1609.0035633499501</v>
          </cell>
          <cell r="GR1215">
            <v>25957.638937810436</v>
          </cell>
          <cell r="GS1215">
            <v>2715.2097929900046</v>
          </cell>
          <cell r="GT1215">
            <v>2139.2578506199643</v>
          </cell>
          <cell r="GU1215">
            <v>1664.2776163399685</v>
          </cell>
          <cell r="GV1215">
            <v>2855.8380100999493</v>
          </cell>
          <cell r="GW1215">
            <v>2945.3491129300091</v>
          </cell>
          <cell r="GX1215">
            <v>2594.4521579199936</v>
          </cell>
          <cell r="GY1215">
            <v>1489.9674281999469</v>
          </cell>
          <cell r="GZ1215">
            <v>1675.0011389199644</v>
          </cell>
          <cell r="HA1215">
            <v>1413.2366879699985</v>
          </cell>
          <cell r="HB1215">
            <v>2885.6155307099689</v>
          </cell>
          <cell r="HC1215">
            <v>2038.1331045799889</v>
          </cell>
          <cell r="HD1215">
            <v>1541.3005065299803</v>
          </cell>
          <cell r="HE1215">
            <v>25667.748215148225</v>
          </cell>
          <cell r="HF1215">
            <v>2120.2715377600398</v>
          </cell>
          <cell r="HG1215">
            <v>2578.0837909700349</v>
          </cell>
          <cell r="HH1215">
            <v>1517.2376653698739</v>
          </cell>
          <cell r="HI1215">
            <v>2419.7468500798568</v>
          </cell>
          <cell r="HJ1215">
            <v>2805.6690139400307</v>
          </cell>
          <cell r="HK1215">
            <v>2728.5641645700671</v>
          </cell>
          <cell r="HL1215">
            <v>1957.8558361299802</v>
          </cell>
          <cell r="HM1215">
            <v>1478.0939808299299</v>
          </cell>
          <cell r="HN1215">
            <v>1521.322289439966</v>
          </cell>
          <cell r="HO1215">
            <v>2936.0101501899771</v>
          </cell>
          <cell r="HP1215">
            <v>1722.0226963999448</v>
          </cell>
          <cell r="HQ1215">
            <v>1882.8702394700376</v>
          </cell>
          <cell r="HR1215">
            <v>26347.215275062248</v>
          </cell>
          <cell r="HS1215">
            <v>2242.913611039985</v>
          </cell>
          <cell r="HT1215">
            <v>2515.7030273400014</v>
          </cell>
          <cell r="HU1215">
            <v>2106.3660191099625</v>
          </cell>
          <cell r="HV1215">
            <v>2548.5056162399705</v>
          </cell>
          <cell r="HW1215">
            <v>2808.036665529944</v>
          </cell>
          <cell r="HX1215">
            <v>2690.5021669899579</v>
          </cell>
          <cell r="HY1215">
            <v>1893.4388794000261</v>
          </cell>
          <cell r="HZ1215">
            <v>1568.5697557500098</v>
          </cell>
          <cell r="IA1215">
            <v>1535.2003316000337</v>
          </cell>
          <cell r="IB1215">
            <v>2848.6210921199527</v>
          </cell>
          <cell r="IC1215">
            <v>1736.8876132899895</v>
          </cell>
          <cell r="ID1215">
            <v>1852.4704966499703</v>
          </cell>
          <cell r="IE1215">
            <v>26908.631143780425</v>
          </cell>
          <cell r="IF1215">
            <v>2357.3983772899956</v>
          </cell>
          <cell r="IG1215">
            <v>2413.0172865299974</v>
          </cell>
          <cell r="IH1215">
            <v>2633.8859449400334</v>
          </cell>
          <cell r="II1215">
            <v>2784.8907523499802</v>
          </cell>
          <cell r="IJ1215">
            <v>2829.6873928399291</v>
          </cell>
          <cell r="IK1215">
            <v>2718.2265229499899</v>
          </cell>
          <cell r="IL1215">
            <v>1701.4097232499626</v>
          </cell>
          <cell r="IM1215">
            <v>1648.6496400800534</v>
          </cell>
          <cell r="IN1215">
            <v>1447.866379079991</v>
          </cell>
          <cell r="IO1215">
            <v>2899.4781945100985</v>
          </cell>
          <cell r="IP1215">
            <v>1752.8257718300447</v>
          </cell>
          <cell r="IQ1215">
            <v>1721.2951581300003</v>
          </cell>
          <cell r="IR1215">
            <v>26441.712065201253</v>
          </cell>
          <cell r="IS1215">
            <v>2551.9148891000077</v>
          </cell>
          <cell r="IT1215">
            <v>2269.9283185900422</v>
          </cell>
          <cell r="IU1215">
            <v>2196.2710644799517</v>
          </cell>
          <cell r="IV1215">
            <v>2948.5432889598887</v>
          </cell>
          <cell r="IW1215">
            <v>2658.3859413699247</v>
          </cell>
          <cell r="IX1215">
            <v>2682.481093180133</v>
          </cell>
          <cell r="IY1215">
            <v>1635.9578420799226</v>
          </cell>
          <cell r="IZ1215">
            <v>1669.104699539952</v>
          </cell>
          <cell r="JA1215">
            <v>1413.2699800099945</v>
          </cell>
          <cell r="JB1215">
            <v>2919.7906396901235</v>
          </cell>
          <cell r="JC1215">
            <v>1784.168194900034</v>
          </cell>
          <cell r="JD1215">
            <v>1711.8961132999975</v>
          </cell>
          <cell r="JE1215">
            <v>0</v>
          </cell>
          <cell r="JF1215">
            <v>0</v>
          </cell>
          <cell r="JG1215">
            <v>0</v>
          </cell>
          <cell r="JH1215">
            <v>0</v>
          </cell>
          <cell r="JI1215">
            <v>0</v>
          </cell>
          <cell r="JJ1215">
            <v>0</v>
          </cell>
          <cell r="JK1215">
            <v>0</v>
          </cell>
          <cell r="JL1215">
            <v>0</v>
          </cell>
          <cell r="JM1215">
            <v>0</v>
          </cell>
          <cell r="JN1215">
            <v>0</v>
          </cell>
          <cell r="JO1215">
            <v>0</v>
          </cell>
          <cell r="JP1215">
            <v>0</v>
          </cell>
          <cell r="JQ1215">
            <v>0</v>
          </cell>
        </row>
        <row r="1218">
          <cell r="D1218" t="str">
            <v>CL_.EX.BDG._.___.JimBridger 0</v>
          </cell>
          <cell r="F1218">
            <v>0</v>
          </cell>
          <cell r="G1218">
            <v>9.9999999999997868E-3</v>
          </cell>
          <cell r="H1218">
            <v>-1.9999999999999574E-2</v>
          </cell>
          <cell r="I1218">
            <v>-9.9999999999997868E-3</v>
          </cell>
          <cell r="J1218">
            <v>-9.9999999999997868E-3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-6.0000000000016485E-2</v>
          </cell>
          <cell r="S1218">
            <v>0</v>
          </cell>
          <cell r="T1218">
            <v>0</v>
          </cell>
          <cell r="U1218">
            <v>0</v>
          </cell>
          <cell r="V1218">
            <v>1.0000000000000675E-2</v>
          </cell>
          <cell r="W1218">
            <v>0</v>
          </cell>
          <cell r="X1218">
            <v>-2.0000000000000462E-2</v>
          </cell>
          <cell r="Y1218">
            <v>-9.9999999999997868E-3</v>
          </cell>
          <cell r="Z1218">
            <v>0</v>
          </cell>
          <cell r="AA1218">
            <v>-2.9999999999999361E-2</v>
          </cell>
          <cell r="AB1218">
            <v>9.9999999999988987E-3</v>
          </cell>
          <cell r="AC1218">
            <v>0</v>
          </cell>
          <cell r="AD1218">
            <v>-1.9999999999999574E-2</v>
          </cell>
          <cell r="AE1218">
            <v>-6.9999999999993179E-2</v>
          </cell>
          <cell r="AF1218">
            <v>0</v>
          </cell>
          <cell r="AG1218">
            <v>9.9999999999997868E-3</v>
          </cell>
          <cell r="AH1218">
            <v>0</v>
          </cell>
          <cell r="AI1218">
            <v>-8.0000000000000959E-2</v>
          </cell>
          <cell r="AJ1218">
            <v>0</v>
          </cell>
          <cell r="AK1218">
            <v>-9.9999999999997868E-3</v>
          </cell>
          <cell r="AL1218">
            <v>0</v>
          </cell>
          <cell r="AM1218">
            <v>0</v>
          </cell>
          <cell r="AN1218">
            <v>0</v>
          </cell>
          <cell r="AO1218">
            <v>9.9999999999997868E-3</v>
          </cell>
          <cell r="AP1218">
            <v>0</v>
          </cell>
          <cell r="AQ1218">
            <v>0</v>
          </cell>
          <cell r="AR1218">
            <v>-1.0000000000005116E-2</v>
          </cell>
          <cell r="AS1218">
            <v>2.0000000000000462E-2</v>
          </cell>
          <cell r="AT1218">
            <v>-1.0000000000000675E-2</v>
          </cell>
          <cell r="AU1218">
            <v>-1.9999999999999574E-2</v>
          </cell>
          <cell r="AV1218">
            <v>9.9999999999997868E-3</v>
          </cell>
          <cell r="AW1218">
            <v>0</v>
          </cell>
          <cell r="AX1218">
            <v>0</v>
          </cell>
          <cell r="AY1218">
            <v>0</v>
          </cell>
          <cell r="AZ1218">
            <v>0</v>
          </cell>
          <cell r="BA1218">
            <v>0</v>
          </cell>
          <cell r="BB1218">
            <v>0</v>
          </cell>
          <cell r="BC1218">
            <v>-1.0000000000000675E-2</v>
          </cell>
          <cell r="BD1218">
            <v>0</v>
          </cell>
          <cell r="BE1218">
            <v>-2.0000000000010232E-2</v>
          </cell>
          <cell r="BF1218">
            <v>0</v>
          </cell>
          <cell r="BG1218">
            <v>0</v>
          </cell>
          <cell r="BH1218">
            <v>-1.9999999999999574E-2</v>
          </cell>
          <cell r="BI1218">
            <v>1.0000000000000675E-2</v>
          </cell>
          <cell r="BJ1218">
            <v>0</v>
          </cell>
          <cell r="BK1218">
            <v>0</v>
          </cell>
          <cell r="BL1218">
            <v>0</v>
          </cell>
          <cell r="BM1218">
            <v>0</v>
          </cell>
          <cell r="BN1218">
            <v>0</v>
          </cell>
          <cell r="BO1218">
            <v>-9.9999999999988987E-3</v>
          </cell>
          <cell r="BP1218">
            <v>0</v>
          </cell>
          <cell r="BQ1218">
            <v>0</v>
          </cell>
          <cell r="BR1218">
            <v>0</v>
          </cell>
          <cell r="BS1218">
            <v>0</v>
          </cell>
          <cell r="BT1218">
            <v>0</v>
          </cell>
          <cell r="BU1218">
            <v>0</v>
          </cell>
          <cell r="BV1218">
            <v>0</v>
          </cell>
          <cell r="BW1218">
            <v>0</v>
          </cell>
          <cell r="BX1218">
            <v>0</v>
          </cell>
          <cell r="BY1218">
            <v>0</v>
          </cell>
          <cell r="BZ1218">
            <v>0</v>
          </cell>
          <cell r="CA1218">
            <v>0</v>
          </cell>
          <cell r="CB1218">
            <v>0</v>
          </cell>
          <cell r="CC1218">
            <v>0</v>
          </cell>
          <cell r="CD1218">
            <v>0</v>
          </cell>
          <cell r="CE1218">
            <v>0</v>
          </cell>
          <cell r="CF1218">
            <v>0</v>
          </cell>
          <cell r="CG1218">
            <v>0</v>
          </cell>
          <cell r="CH1218">
            <v>0</v>
          </cell>
          <cell r="CI1218">
            <v>0</v>
          </cell>
          <cell r="CJ1218">
            <v>0</v>
          </cell>
          <cell r="CK1218">
            <v>0</v>
          </cell>
          <cell r="CL1218">
            <v>0</v>
          </cell>
          <cell r="CM1218">
            <v>0</v>
          </cell>
          <cell r="CN1218">
            <v>0</v>
          </cell>
          <cell r="CO1218">
            <v>0</v>
          </cell>
          <cell r="CP1218">
            <v>0</v>
          </cell>
          <cell r="CQ1218">
            <v>0</v>
          </cell>
          <cell r="CR1218">
            <v>0</v>
          </cell>
          <cell r="CS1218">
            <v>0</v>
          </cell>
          <cell r="CT1218">
            <v>0</v>
          </cell>
          <cell r="CU1218">
            <v>0</v>
          </cell>
          <cell r="CV1218">
            <v>0</v>
          </cell>
          <cell r="CW1218">
            <v>0</v>
          </cell>
          <cell r="CX1218">
            <v>0</v>
          </cell>
          <cell r="CY1218">
            <v>0</v>
          </cell>
          <cell r="CZ1218">
            <v>0</v>
          </cell>
          <cell r="DA1218">
            <v>0</v>
          </cell>
          <cell r="DB1218">
            <v>0</v>
          </cell>
          <cell r="DC1218">
            <v>0</v>
          </cell>
          <cell r="DD1218">
            <v>0</v>
          </cell>
          <cell r="DE1218">
            <v>0</v>
          </cell>
          <cell r="DF1218">
            <v>0</v>
          </cell>
          <cell r="DG1218">
            <v>0</v>
          </cell>
          <cell r="DH1218">
            <v>0</v>
          </cell>
          <cell r="DI1218">
            <v>0</v>
          </cell>
          <cell r="DJ1218">
            <v>0</v>
          </cell>
          <cell r="DK1218">
            <v>0</v>
          </cell>
          <cell r="DL1218">
            <v>0</v>
          </cell>
          <cell r="DM1218">
            <v>0</v>
          </cell>
          <cell r="DN1218">
            <v>0</v>
          </cell>
          <cell r="DO1218">
            <v>0</v>
          </cell>
          <cell r="DP1218">
            <v>0</v>
          </cell>
          <cell r="DQ1218">
            <v>0</v>
          </cell>
          <cell r="DR1218">
            <v>0</v>
          </cell>
          <cell r="DS1218">
            <v>0</v>
          </cell>
          <cell r="DT1218">
            <v>0</v>
          </cell>
          <cell r="DU1218">
            <v>0</v>
          </cell>
          <cell r="DV1218">
            <v>0</v>
          </cell>
          <cell r="DW1218">
            <v>0</v>
          </cell>
          <cell r="DX1218">
            <v>0</v>
          </cell>
          <cell r="DY1218">
            <v>0</v>
          </cell>
          <cell r="DZ1218">
            <v>0</v>
          </cell>
          <cell r="EA1218">
            <v>0</v>
          </cell>
          <cell r="EB1218">
            <v>0</v>
          </cell>
          <cell r="EC1218">
            <v>0</v>
          </cell>
          <cell r="ED1218">
            <v>0</v>
          </cell>
          <cell r="EE1218">
            <v>1.9999999999996021E-2</v>
          </cell>
          <cell r="EF1218">
            <v>0</v>
          </cell>
          <cell r="EG1218">
            <v>0</v>
          </cell>
          <cell r="EH1218">
            <v>2.000000000000135E-2</v>
          </cell>
          <cell r="EI1218">
            <v>0</v>
          </cell>
          <cell r="EJ1218">
            <v>0</v>
          </cell>
          <cell r="EK1218">
            <v>0</v>
          </cell>
          <cell r="EL1218">
            <v>0</v>
          </cell>
          <cell r="EM1218">
            <v>0</v>
          </cell>
          <cell r="EN1218">
            <v>0</v>
          </cell>
          <cell r="EO1218">
            <v>0</v>
          </cell>
          <cell r="EP1218">
            <v>0</v>
          </cell>
          <cell r="EQ1218">
            <v>0</v>
          </cell>
          <cell r="ER1218">
            <v>4.9999999999997158E-2</v>
          </cell>
          <cell r="ES1218">
            <v>0</v>
          </cell>
          <cell r="ET1218">
            <v>0</v>
          </cell>
          <cell r="EU1218">
            <v>4.9999999999999822E-2</v>
          </cell>
          <cell r="EV1218">
            <v>0</v>
          </cell>
          <cell r="EW1218">
            <v>0</v>
          </cell>
          <cell r="EX1218">
            <v>0</v>
          </cell>
          <cell r="EY1218">
            <v>0</v>
          </cell>
          <cell r="EZ1218">
            <v>0</v>
          </cell>
          <cell r="FA1218">
            <v>0</v>
          </cell>
          <cell r="FB1218">
            <v>0</v>
          </cell>
          <cell r="FC1218">
            <v>0</v>
          </cell>
          <cell r="FD1218">
            <v>0</v>
          </cell>
          <cell r="FE1218">
            <v>7.000000000000739E-2</v>
          </cell>
          <cell r="FF1218">
            <v>0</v>
          </cell>
          <cell r="FG1218">
            <v>0</v>
          </cell>
          <cell r="FH1218">
            <v>6.9999999999999396E-2</v>
          </cell>
          <cell r="FI1218">
            <v>0</v>
          </cell>
          <cell r="FJ1218">
            <v>0</v>
          </cell>
          <cell r="FK1218">
            <v>0</v>
          </cell>
          <cell r="FL1218">
            <v>0</v>
          </cell>
          <cell r="FM1218">
            <v>0</v>
          </cell>
          <cell r="FN1218">
            <v>0</v>
          </cell>
          <cell r="FO1218">
            <v>0</v>
          </cell>
          <cell r="FP1218">
            <v>0</v>
          </cell>
          <cell r="FQ1218">
            <v>0</v>
          </cell>
          <cell r="FR1218">
            <v>0</v>
          </cell>
          <cell r="FS1218">
            <v>0</v>
          </cell>
          <cell r="FT1218">
            <v>0</v>
          </cell>
          <cell r="FU1218">
            <v>0</v>
          </cell>
          <cell r="FV1218">
            <v>0</v>
          </cell>
          <cell r="FW1218">
            <v>0</v>
          </cell>
          <cell r="FX1218">
            <v>0</v>
          </cell>
          <cell r="FY1218">
            <v>0</v>
          </cell>
          <cell r="FZ1218">
            <v>0</v>
          </cell>
          <cell r="GA1218">
            <v>0</v>
          </cell>
          <cell r="GB1218">
            <v>0</v>
          </cell>
          <cell r="GC1218">
            <v>0</v>
          </cell>
          <cell r="GD1218">
            <v>0</v>
          </cell>
          <cell r="GE1218">
            <v>0</v>
          </cell>
          <cell r="GF1218">
            <v>0</v>
          </cell>
          <cell r="GG1218">
            <v>0</v>
          </cell>
          <cell r="GH1218">
            <v>0</v>
          </cell>
          <cell r="GI1218">
            <v>0</v>
          </cell>
          <cell r="GJ1218">
            <v>0</v>
          </cell>
          <cell r="GK1218">
            <v>0</v>
          </cell>
          <cell r="GL1218">
            <v>0</v>
          </cell>
          <cell r="GM1218">
            <v>0</v>
          </cell>
          <cell r="GN1218">
            <v>0</v>
          </cell>
          <cell r="GO1218">
            <v>0</v>
          </cell>
          <cell r="GP1218">
            <v>0</v>
          </cell>
          <cell r="GQ1218">
            <v>0</v>
          </cell>
          <cell r="GR1218">
            <v>0</v>
          </cell>
          <cell r="GS1218">
            <v>0</v>
          </cell>
          <cell r="GT1218">
            <v>0</v>
          </cell>
          <cell r="GU1218">
            <v>0</v>
          </cell>
          <cell r="GV1218">
            <v>0</v>
          </cell>
          <cell r="GW1218">
            <v>0</v>
          </cell>
          <cell r="GX1218">
            <v>0</v>
          </cell>
          <cell r="GY1218">
            <v>0</v>
          </cell>
          <cell r="GZ1218">
            <v>0</v>
          </cell>
          <cell r="HA1218">
            <v>0</v>
          </cell>
          <cell r="HB1218">
            <v>0</v>
          </cell>
          <cell r="HC1218">
            <v>0</v>
          </cell>
          <cell r="HD1218">
            <v>0</v>
          </cell>
          <cell r="HE1218">
            <v>0</v>
          </cell>
          <cell r="HF1218">
            <v>0</v>
          </cell>
          <cell r="HG1218">
            <v>0</v>
          </cell>
          <cell r="HH1218">
            <v>0</v>
          </cell>
          <cell r="HI1218">
            <v>0</v>
          </cell>
          <cell r="HJ1218">
            <v>0</v>
          </cell>
          <cell r="HK1218">
            <v>0</v>
          </cell>
          <cell r="HL1218">
            <v>0</v>
          </cell>
          <cell r="HM1218">
            <v>0</v>
          </cell>
          <cell r="HN1218">
            <v>0</v>
          </cell>
          <cell r="HO1218">
            <v>0</v>
          </cell>
          <cell r="HP1218">
            <v>0</v>
          </cell>
          <cell r="HQ1218">
            <v>0</v>
          </cell>
          <cell r="HR1218">
            <v>0</v>
          </cell>
          <cell r="HS1218">
            <v>0</v>
          </cell>
          <cell r="HT1218">
            <v>0</v>
          </cell>
          <cell r="HU1218">
            <v>0</v>
          </cell>
          <cell r="HV1218">
            <v>0</v>
          </cell>
          <cell r="HW1218">
            <v>0</v>
          </cell>
          <cell r="HX1218">
            <v>0</v>
          </cell>
          <cell r="HY1218">
            <v>0</v>
          </cell>
          <cell r="HZ1218">
            <v>0</v>
          </cell>
          <cell r="IA1218">
            <v>0</v>
          </cell>
          <cell r="IB1218">
            <v>0</v>
          </cell>
          <cell r="IC1218">
            <v>0</v>
          </cell>
          <cell r="ID1218">
            <v>0</v>
          </cell>
          <cell r="IE1218">
            <v>0</v>
          </cell>
          <cell r="IF1218">
            <v>0</v>
          </cell>
          <cell r="IG1218">
            <v>0</v>
          </cell>
          <cell r="IH1218">
            <v>0</v>
          </cell>
          <cell r="II1218">
            <v>0</v>
          </cell>
          <cell r="IJ1218">
            <v>0</v>
          </cell>
          <cell r="IK1218">
            <v>0</v>
          </cell>
          <cell r="IL1218">
            <v>0</v>
          </cell>
          <cell r="IM1218">
            <v>0</v>
          </cell>
          <cell r="IN1218">
            <v>0</v>
          </cell>
          <cell r="IO1218">
            <v>0</v>
          </cell>
          <cell r="IP1218">
            <v>0</v>
          </cell>
          <cell r="IQ1218">
            <v>0</v>
          </cell>
          <cell r="IR1218">
            <v>0</v>
          </cell>
          <cell r="IS1218">
            <v>0</v>
          </cell>
          <cell r="IT1218">
            <v>0</v>
          </cell>
          <cell r="IU1218">
            <v>0</v>
          </cell>
          <cell r="IV1218">
            <v>0</v>
          </cell>
          <cell r="IW1218">
            <v>0</v>
          </cell>
          <cell r="IX1218">
            <v>0</v>
          </cell>
          <cell r="IY1218">
            <v>0</v>
          </cell>
          <cell r="IZ1218">
            <v>0</v>
          </cell>
          <cell r="JA1218">
            <v>0</v>
          </cell>
          <cell r="JB1218">
            <v>0</v>
          </cell>
          <cell r="JC1218">
            <v>0</v>
          </cell>
          <cell r="JD1218">
            <v>0</v>
          </cell>
          <cell r="JE1218">
            <v>0</v>
          </cell>
          <cell r="JF1218">
            <v>0</v>
          </cell>
          <cell r="JG1218">
            <v>0</v>
          </cell>
          <cell r="JH1218">
            <v>0</v>
          </cell>
          <cell r="JI1218">
            <v>0</v>
          </cell>
          <cell r="JJ1218">
            <v>0</v>
          </cell>
          <cell r="JK1218">
            <v>0</v>
          </cell>
          <cell r="JL1218">
            <v>0</v>
          </cell>
          <cell r="JM1218">
            <v>0</v>
          </cell>
          <cell r="JN1218">
            <v>0</v>
          </cell>
          <cell r="JO1218">
            <v>0</v>
          </cell>
          <cell r="JP1218">
            <v>0</v>
          </cell>
          <cell r="JQ1218">
            <v>0</v>
          </cell>
        </row>
        <row r="1219">
          <cell r="D1219" t="str">
            <v>CL_.EX.DJW._.___.DaveJohnston 0</v>
          </cell>
          <cell r="F1219">
            <v>0</v>
          </cell>
          <cell r="G1219">
            <v>0</v>
          </cell>
          <cell r="H1219">
            <v>-9.9999999999997868E-3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-9.9999999999997868E-3</v>
          </cell>
          <cell r="P1219">
            <v>0</v>
          </cell>
          <cell r="Q1219">
            <v>0</v>
          </cell>
          <cell r="R1219">
            <v>-1.0000000000005116E-2</v>
          </cell>
          <cell r="S1219">
            <v>0</v>
          </cell>
          <cell r="T1219">
            <v>0</v>
          </cell>
          <cell r="U1219">
            <v>0</v>
          </cell>
          <cell r="V1219">
            <v>2.000000000000135E-2</v>
          </cell>
          <cell r="W1219">
            <v>0</v>
          </cell>
          <cell r="X1219">
            <v>0</v>
          </cell>
          <cell r="Y1219">
            <v>0</v>
          </cell>
          <cell r="Z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-2.9999999999999361E-2</v>
          </cell>
          <cell r="AE1219">
            <v>-3.0000000000001137E-2</v>
          </cell>
          <cell r="AF1219">
            <v>0</v>
          </cell>
          <cell r="AG1219">
            <v>-5.0000000000000711E-2</v>
          </cell>
          <cell r="AH1219">
            <v>0</v>
          </cell>
          <cell r="AI1219">
            <v>1.9999999999999574E-2</v>
          </cell>
          <cell r="AJ1219">
            <v>0</v>
          </cell>
          <cell r="AK1219">
            <v>0</v>
          </cell>
          <cell r="AL1219">
            <v>0</v>
          </cell>
          <cell r="AM1219">
            <v>0</v>
          </cell>
          <cell r="AN1219">
            <v>0</v>
          </cell>
          <cell r="AO1219">
            <v>0</v>
          </cell>
          <cell r="AP1219">
            <v>0</v>
          </cell>
          <cell r="AQ1219">
            <v>0</v>
          </cell>
          <cell r="AR1219">
            <v>-9.9999999999766942E-3</v>
          </cell>
          <cell r="AS1219">
            <v>0</v>
          </cell>
          <cell r="AT1219">
            <v>-1.0000000000000675E-2</v>
          </cell>
          <cell r="AU1219">
            <v>9.9999999999997868E-3</v>
          </cell>
          <cell r="AV1219">
            <v>9.9999999999997868E-3</v>
          </cell>
          <cell r="AW1219">
            <v>0</v>
          </cell>
          <cell r="AX1219">
            <v>0</v>
          </cell>
          <cell r="AY1219">
            <v>0</v>
          </cell>
          <cell r="AZ1219">
            <v>0</v>
          </cell>
          <cell r="BA1219">
            <v>0</v>
          </cell>
          <cell r="BB1219">
            <v>-9.9999999999988987E-3</v>
          </cell>
          <cell r="BC1219">
            <v>-9.9999999999988987E-3</v>
          </cell>
          <cell r="BD1219">
            <v>0</v>
          </cell>
          <cell r="BE1219">
            <v>-2.0000000000010232E-2</v>
          </cell>
          <cell r="BF1219">
            <v>0</v>
          </cell>
          <cell r="BG1219">
            <v>0</v>
          </cell>
          <cell r="BH1219">
            <v>-1.9999999999999574E-2</v>
          </cell>
          <cell r="BI1219">
            <v>1.9999999999999574E-2</v>
          </cell>
          <cell r="BJ1219">
            <v>-1.0000000000000675E-2</v>
          </cell>
          <cell r="BK1219">
            <v>0</v>
          </cell>
          <cell r="BL1219">
            <v>0</v>
          </cell>
          <cell r="BM1219">
            <v>0</v>
          </cell>
          <cell r="BN1219">
            <v>0</v>
          </cell>
          <cell r="BO1219">
            <v>-9.9999999999988987E-3</v>
          </cell>
          <cell r="BP1219">
            <v>0</v>
          </cell>
          <cell r="BQ1219">
            <v>0</v>
          </cell>
          <cell r="BR1219">
            <v>0</v>
          </cell>
          <cell r="BS1219">
            <v>0</v>
          </cell>
          <cell r="BT1219">
            <v>0</v>
          </cell>
          <cell r="BU1219">
            <v>0</v>
          </cell>
          <cell r="BV1219">
            <v>0</v>
          </cell>
          <cell r="BW1219">
            <v>0</v>
          </cell>
          <cell r="BX1219">
            <v>0</v>
          </cell>
          <cell r="BY1219">
            <v>0</v>
          </cell>
          <cell r="BZ1219">
            <v>0</v>
          </cell>
          <cell r="CA1219">
            <v>0</v>
          </cell>
          <cell r="CB1219">
            <v>0</v>
          </cell>
          <cell r="CC1219">
            <v>0</v>
          </cell>
          <cell r="CD1219">
            <v>0</v>
          </cell>
          <cell r="CE1219">
            <v>0</v>
          </cell>
          <cell r="CF1219">
            <v>0</v>
          </cell>
          <cell r="CG1219">
            <v>0</v>
          </cell>
          <cell r="CH1219">
            <v>0</v>
          </cell>
          <cell r="CI1219">
            <v>0</v>
          </cell>
          <cell r="CJ1219">
            <v>0</v>
          </cell>
          <cell r="CK1219">
            <v>0</v>
          </cell>
          <cell r="CL1219">
            <v>0</v>
          </cell>
          <cell r="CM1219">
            <v>0</v>
          </cell>
          <cell r="CN1219">
            <v>0</v>
          </cell>
          <cell r="CO1219">
            <v>0</v>
          </cell>
          <cell r="CP1219">
            <v>0</v>
          </cell>
          <cell r="CQ1219">
            <v>0</v>
          </cell>
          <cell r="CR1219">
            <v>0</v>
          </cell>
          <cell r="CS1219">
            <v>0</v>
          </cell>
          <cell r="CT1219">
            <v>0</v>
          </cell>
          <cell r="CU1219">
            <v>0</v>
          </cell>
          <cell r="CV1219">
            <v>0</v>
          </cell>
          <cell r="CW1219">
            <v>0</v>
          </cell>
          <cell r="CX1219">
            <v>0</v>
          </cell>
          <cell r="CY1219">
            <v>0</v>
          </cell>
          <cell r="CZ1219">
            <v>0</v>
          </cell>
          <cell r="DA1219">
            <v>0</v>
          </cell>
          <cell r="DB1219">
            <v>0</v>
          </cell>
          <cell r="DC1219">
            <v>0</v>
          </cell>
          <cell r="DD1219">
            <v>0</v>
          </cell>
          <cell r="DE1219">
            <v>0</v>
          </cell>
          <cell r="DF1219">
            <v>0</v>
          </cell>
          <cell r="DG1219">
            <v>0</v>
          </cell>
          <cell r="DH1219">
            <v>0</v>
          </cell>
          <cell r="DI1219">
            <v>0</v>
          </cell>
          <cell r="DJ1219">
            <v>0</v>
          </cell>
          <cell r="DK1219">
            <v>0</v>
          </cell>
          <cell r="DL1219">
            <v>0</v>
          </cell>
          <cell r="DM1219">
            <v>0</v>
          </cell>
          <cell r="DN1219">
            <v>0</v>
          </cell>
          <cell r="DO1219">
            <v>0</v>
          </cell>
          <cell r="DP1219">
            <v>0</v>
          </cell>
          <cell r="DQ1219">
            <v>0</v>
          </cell>
          <cell r="DR1219">
            <v>3.9999999999992042E-2</v>
          </cell>
          <cell r="DS1219">
            <v>0</v>
          </cell>
          <cell r="DT1219">
            <v>0</v>
          </cell>
          <cell r="DU1219">
            <v>4.0000000000000036E-2</v>
          </cell>
          <cell r="DV1219">
            <v>0</v>
          </cell>
          <cell r="DW1219">
            <v>0</v>
          </cell>
          <cell r="DX1219">
            <v>0</v>
          </cell>
          <cell r="DY1219">
            <v>0</v>
          </cell>
          <cell r="DZ1219">
            <v>0</v>
          </cell>
          <cell r="EA1219">
            <v>0</v>
          </cell>
          <cell r="EB1219">
            <v>0</v>
          </cell>
          <cell r="EC1219">
            <v>0</v>
          </cell>
          <cell r="ED1219">
            <v>0</v>
          </cell>
          <cell r="EE1219">
            <v>0</v>
          </cell>
          <cell r="EF1219">
            <v>0</v>
          </cell>
          <cell r="EG1219">
            <v>0</v>
          </cell>
          <cell r="EH1219">
            <v>0</v>
          </cell>
          <cell r="EI1219">
            <v>0</v>
          </cell>
          <cell r="EJ1219">
            <v>0</v>
          </cell>
          <cell r="EK1219">
            <v>0</v>
          </cell>
          <cell r="EL1219">
            <v>0</v>
          </cell>
          <cell r="EM1219">
            <v>0</v>
          </cell>
          <cell r="EN1219">
            <v>0</v>
          </cell>
          <cell r="EO1219">
            <v>0</v>
          </cell>
          <cell r="EP1219">
            <v>0</v>
          </cell>
          <cell r="EQ1219">
            <v>0</v>
          </cell>
          <cell r="ER1219">
            <v>-6.0000000000002274E-2</v>
          </cell>
          <cell r="ES1219">
            <v>0</v>
          </cell>
          <cell r="ET1219">
            <v>0</v>
          </cell>
          <cell r="EU1219">
            <v>-6.0000000000000497E-2</v>
          </cell>
          <cell r="EV1219">
            <v>0</v>
          </cell>
          <cell r="EW1219">
            <v>0</v>
          </cell>
          <cell r="EX1219">
            <v>0</v>
          </cell>
          <cell r="EY1219">
            <v>0</v>
          </cell>
          <cell r="EZ1219">
            <v>0</v>
          </cell>
          <cell r="FA1219">
            <v>0</v>
          </cell>
          <cell r="FB1219">
            <v>0</v>
          </cell>
          <cell r="FC1219">
            <v>0</v>
          </cell>
          <cell r="FD1219">
            <v>0</v>
          </cell>
          <cell r="FE1219">
            <v>-7.000000000000739E-2</v>
          </cell>
          <cell r="FF1219">
            <v>0</v>
          </cell>
          <cell r="FG1219">
            <v>0</v>
          </cell>
          <cell r="FH1219">
            <v>-7.0000000000000284E-2</v>
          </cell>
          <cell r="FI1219">
            <v>0</v>
          </cell>
          <cell r="FJ1219">
            <v>0</v>
          </cell>
          <cell r="FK1219">
            <v>0</v>
          </cell>
          <cell r="FL1219">
            <v>0</v>
          </cell>
          <cell r="FM1219">
            <v>0</v>
          </cell>
          <cell r="FN1219">
            <v>0</v>
          </cell>
          <cell r="FO1219">
            <v>0</v>
          </cell>
          <cell r="FP1219">
            <v>0</v>
          </cell>
          <cell r="FQ1219">
            <v>0</v>
          </cell>
          <cell r="FR1219">
            <v>-7.000000000000739E-2</v>
          </cell>
          <cell r="FS1219">
            <v>0</v>
          </cell>
          <cell r="FT1219">
            <v>0</v>
          </cell>
          <cell r="FU1219">
            <v>-6.9999999999999396E-2</v>
          </cell>
          <cell r="FV1219">
            <v>0</v>
          </cell>
          <cell r="FW1219">
            <v>0</v>
          </cell>
          <cell r="FX1219">
            <v>0</v>
          </cell>
          <cell r="FY1219">
            <v>0</v>
          </cell>
          <cell r="FZ1219">
            <v>0</v>
          </cell>
          <cell r="GA1219">
            <v>0</v>
          </cell>
          <cell r="GB1219">
            <v>0</v>
          </cell>
          <cell r="GC1219">
            <v>0</v>
          </cell>
          <cell r="GD1219">
            <v>0</v>
          </cell>
          <cell r="GE1219">
            <v>1.0000000000005116E-2</v>
          </cell>
          <cell r="GF1219">
            <v>0</v>
          </cell>
          <cell r="GG1219">
            <v>0</v>
          </cell>
          <cell r="GH1219">
            <v>9.9999999999997868E-3</v>
          </cell>
          <cell r="GI1219">
            <v>0</v>
          </cell>
          <cell r="GJ1219">
            <v>0</v>
          </cell>
          <cell r="GK1219">
            <v>0</v>
          </cell>
          <cell r="GL1219">
            <v>0</v>
          </cell>
          <cell r="GM1219">
            <v>0</v>
          </cell>
          <cell r="GN1219">
            <v>0</v>
          </cell>
          <cell r="GO1219">
            <v>0</v>
          </cell>
          <cell r="GP1219">
            <v>0</v>
          </cell>
          <cell r="GQ1219">
            <v>0</v>
          </cell>
          <cell r="GR1219">
            <v>0</v>
          </cell>
          <cell r="GS1219">
            <v>0</v>
          </cell>
          <cell r="GT1219">
            <v>0</v>
          </cell>
          <cell r="GU1219">
            <v>0</v>
          </cell>
          <cell r="GV1219">
            <v>0</v>
          </cell>
          <cell r="GW1219">
            <v>0</v>
          </cell>
          <cell r="GX1219">
            <v>0</v>
          </cell>
          <cell r="GY1219">
            <v>0</v>
          </cell>
          <cell r="GZ1219">
            <v>0</v>
          </cell>
          <cell r="HA1219">
            <v>0</v>
          </cell>
          <cell r="HB1219">
            <v>0</v>
          </cell>
          <cell r="HC1219">
            <v>0</v>
          </cell>
          <cell r="HD1219">
            <v>0</v>
          </cell>
          <cell r="HE1219">
            <v>0</v>
          </cell>
          <cell r="HF1219">
            <v>0</v>
          </cell>
          <cell r="HG1219">
            <v>0</v>
          </cell>
          <cell r="HH1219">
            <v>0</v>
          </cell>
          <cell r="HI1219">
            <v>0</v>
          </cell>
          <cell r="HJ1219">
            <v>0</v>
          </cell>
          <cell r="HK1219">
            <v>0</v>
          </cell>
          <cell r="HL1219">
            <v>0</v>
          </cell>
          <cell r="HM1219">
            <v>0</v>
          </cell>
          <cell r="HN1219">
            <v>0</v>
          </cell>
          <cell r="HO1219">
            <v>0</v>
          </cell>
          <cell r="HP1219">
            <v>0</v>
          </cell>
          <cell r="HQ1219">
            <v>0</v>
          </cell>
          <cell r="HR1219">
            <v>0</v>
          </cell>
          <cell r="HS1219">
            <v>0</v>
          </cell>
          <cell r="HT1219">
            <v>0</v>
          </cell>
          <cell r="HU1219">
            <v>0</v>
          </cell>
          <cell r="HV1219">
            <v>0</v>
          </cell>
          <cell r="HW1219">
            <v>0</v>
          </cell>
          <cell r="HX1219">
            <v>0</v>
          </cell>
          <cell r="HY1219">
            <v>0</v>
          </cell>
          <cell r="HZ1219">
            <v>0</v>
          </cell>
          <cell r="IA1219">
            <v>0</v>
          </cell>
          <cell r="IB1219">
            <v>0</v>
          </cell>
          <cell r="IC1219">
            <v>0</v>
          </cell>
          <cell r="ID1219">
            <v>0</v>
          </cell>
          <cell r="IE1219">
            <v>0</v>
          </cell>
          <cell r="IF1219">
            <v>0</v>
          </cell>
          <cell r="IG1219">
            <v>0</v>
          </cell>
          <cell r="IH1219">
            <v>0</v>
          </cell>
          <cell r="II1219">
            <v>0</v>
          </cell>
          <cell r="IJ1219">
            <v>0</v>
          </cell>
          <cell r="IK1219">
            <v>0</v>
          </cell>
          <cell r="IL1219">
            <v>0</v>
          </cell>
          <cell r="IM1219">
            <v>0</v>
          </cell>
          <cell r="IN1219">
            <v>0</v>
          </cell>
          <cell r="IO1219">
            <v>0</v>
          </cell>
          <cell r="IP1219">
            <v>0</v>
          </cell>
          <cell r="IQ1219">
            <v>0</v>
          </cell>
          <cell r="IR1219">
            <v>0</v>
          </cell>
          <cell r="IS1219">
            <v>0</v>
          </cell>
          <cell r="IT1219">
            <v>0</v>
          </cell>
          <cell r="IU1219">
            <v>0</v>
          </cell>
          <cell r="IV1219">
            <v>0</v>
          </cell>
          <cell r="IW1219">
            <v>0</v>
          </cell>
          <cell r="IX1219">
            <v>0</v>
          </cell>
          <cell r="IY1219">
            <v>0</v>
          </cell>
          <cell r="IZ1219">
            <v>0</v>
          </cell>
          <cell r="JA1219">
            <v>0</v>
          </cell>
          <cell r="JB1219">
            <v>0</v>
          </cell>
          <cell r="JC1219">
            <v>0</v>
          </cell>
          <cell r="JD1219">
            <v>0</v>
          </cell>
          <cell r="JE1219">
            <v>0</v>
          </cell>
          <cell r="JF1219">
            <v>0</v>
          </cell>
          <cell r="JG1219">
            <v>0</v>
          </cell>
          <cell r="JH1219">
            <v>0</v>
          </cell>
          <cell r="JI1219">
            <v>0</v>
          </cell>
          <cell r="JJ1219">
            <v>0</v>
          </cell>
          <cell r="JK1219">
            <v>0</v>
          </cell>
          <cell r="JL1219">
            <v>0</v>
          </cell>
          <cell r="JM1219">
            <v>0</v>
          </cell>
          <cell r="JN1219">
            <v>0</v>
          </cell>
          <cell r="JO1219">
            <v>0</v>
          </cell>
          <cell r="JP1219">
            <v>0</v>
          </cell>
          <cell r="JQ1219">
            <v>0</v>
          </cell>
        </row>
        <row r="1220">
          <cell r="D1220" t="str">
            <v>CL_.EX.NTN._.___.Naughton 0</v>
          </cell>
          <cell r="F1220">
            <v>0</v>
          </cell>
          <cell r="G1220">
            <v>0</v>
          </cell>
          <cell r="H1220">
            <v>-9.9999999999997868E-3</v>
          </cell>
          <cell r="I1220">
            <v>1.9999999999998685E-2</v>
          </cell>
          <cell r="J1220">
            <v>9.9999999999997868E-3</v>
          </cell>
          <cell r="K1220">
            <v>-9.9999999999997868E-3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9.9999999999997868E-3</v>
          </cell>
          <cell r="V1220">
            <v>0</v>
          </cell>
          <cell r="W1220">
            <v>0</v>
          </cell>
          <cell r="X1220">
            <v>0</v>
          </cell>
          <cell r="Y1220">
            <v>0</v>
          </cell>
          <cell r="Z1220">
            <v>0</v>
          </cell>
          <cell r="AA1220">
            <v>-1.0000000000000675E-2</v>
          </cell>
          <cell r="AB1220">
            <v>9.9999999999988987E-3</v>
          </cell>
          <cell r="AC1220">
            <v>0</v>
          </cell>
          <cell r="AD1220">
            <v>-9.9999999999988987E-3</v>
          </cell>
          <cell r="AE1220">
            <v>-0.1600000000000108</v>
          </cell>
          <cell r="AF1220">
            <v>0</v>
          </cell>
          <cell r="AG1220">
            <v>0</v>
          </cell>
          <cell r="AH1220">
            <v>0</v>
          </cell>
          <cell r="AI1220">
            <v>-0.13999999999999968</v>
          </cell>
          <cell r="AJ1220">
            <v>0</v>
          </cell>
          <cell r="AK1220">
            <v>-9.9999999999997868E-3</v>
          </cell>
          <cell r="AL1220">
            <v>0</v>
          </cell>
          <cell r="AM1220">
            <v>0</v>
          </cell>
          <cell r="AN1220">
            <v>0</v>
          </cell>
          <cell r="AO1220">
            <v>0</v>
          </cell>
          <cell r="AP1220">
            <v>-9.9999999999997868E-3</v>
          </cell>
          <cell r="AQ1220">
            <v>0</v>
          </cell>
          <cell r="AR1220">
            <v>-2.9999999999972715E-2</v>
          </cell>
          <cell r="AS1220">
            <v>0</v>
          </cell>
          <cell r="AT1220">
            <v>-1.0000000000000675E-2</v>
          </cell>
          <cell r="AU1220">
            <v>-9.9999999999997868E-3</v>
          </cell>
          <cell r="AV1220">
            <v>9.9999999999997868E-3</v>
          </cell>
          <cell r="AW1220">
            <v>0</v>
          </cell>
          <cell r="AX1220">
            <v>0</v>
          </cell>
          <cell r="AY1220">
            <v>0</v>
          </cell>
          <cell r="AZ1220">
            <v>0</v>
          </cell>
          <cell r="BA1220">
            <v>0</v>
          </cell>
          <cell r="BB1220">
            <v>-1.0000000000000675E-2</v>
          </cell>
          <cell r="BC1220">
            <v>-9.9999999999988987E-3</v>
          </cell>
          <cell r="BD1220">
            <v>0</v>
          </cell>
          <cell r="BE1220">
            <v>1.0000000000005116E-2</v>
          </cell>
          <cell r="BF1220">
            <v>0</v>
          </cell>
          <cell r="BG1220">
            <v>0</v>
          </cell>
          <cell r="BH1220">
            <v>-1.9999999999999574E-2</v>
          </cell>
          <cell r="BI1220">
            <v>1.9999999999999574E-2</v>
          </cell>
          <cell r="BJ1220">
            <v>0</v>
          </cell>
          <cell r="BK1220">
            <v>0</v>
          </cell>
          <cell r="BL1220">
            <v>0</v>
          </cell>
          <cell r="BM1220">
            <v>0</v>
          </cell>
          <cell r="BN1220">
            <v>0</v>
          </cell>
          <cell r="BO1220">
            <v>9.9999999999988987E-3</v>
          </cell>
          <cell r="BP1220">
            <v>0</v>
          </cell>
          <cell r="BQ1220">
            <v>0</v>
          </cell>
          <cell r="BR1220">
            <v>0</v>
          </cell>
          <cell r="BS1220">
            <v>0</v>
          </cell>
          <cell r="BT1220">
            <v>0</v>
          </cell>
          <cell r="BU1220">
            <v>0</v>
          </cell>
          <cell r="BV1220">
            <v>0</v>
          </cell>
          <cell r="BW1220">
            <v>0</v>
          </cell>
          <cell r="BX1220">
            <v>0</v>
          </cell>
          <cell r="BY1220">
            <v>0</v>
          </cell>
          <cell r="BZ1220">
            <v>0</v>
          </cell>
          <cell r="CA1220">
            <v>0</v>
          </cell>
          <cell r="CB1220">
            <v>0</v>
          </cell>
          <cell r="CC1220">
            <v>0</v>
          </cell>
          <cell r="CD1220">
            <v>0</v>
          </cell>
          <cell r="CE1220">
            <v>0</v>
          </cell>
          <cell r="CF1220">
            <v>0</v>
          </cell>
          <cell r="CG1220">
            <v>0</v>
          </cell>
          <cell r="CH1220">
            <v>0</v>
          </cell>
          <cell r="CI1220">
            <v>0</v>
          </cell>
          <cell r="CJ1220">
            <v>0</v>
          </cell>
          <cell r="CK1220">
            <v>0</v>
          </cell>
          <cell r="CL1220">
            <v>0</v>
          </cell>
          <cell r="CM1220">
            <v>0</v>
          </cell>
          <cell r="CN1220">
            <v>0</v>
          </cell>
          <cell r="CO1220">
            <v>0</v>
          </cell>
          <cell r="CP1220">
            <v>0</v>
          </cell>
          <cell r="CQ1220">
            <v>0</v>
          </cell>
          <cell r="CR1220">
            <v>0</v>
          </cell>
          <cell r="CS1220">
            <v>0</v>
          </cell>
          <cell r="CT1220">
            <v>0</v>
          </cell>
          <cell r="CU1220">
            <v>0</v>
          </cell>
          <cell r="CV1220">
            <v>0</v>
          </cell>
          <cell r="CW1220">
            <v>0</v>
          </cell>
          <cell r="CX1220">
            <v>0</v>
          </cell>
          <cell r="CY1220">
            <v>0</v>
          </cell>
          <cell r="CZ1220">
            <v>0</v>
          </cell>
          <cell r="DA1220">
            <v>0</v>
          </cell>
          <cell r="DB1220">
            <v>0</v>
          </cell>
          <cell r="DC1220">
            <v>0</v>
          </cell>
          <cell r="DD1220">
            <v>0</v>
          </cell>
          <cell r="DE1220">
            <v>0</v>
          </cell>
          <cell r="DF1220">
            <v>0</v>
          </cell>
          <cell r="DG1220">
            <v>0</v>
          </cell>
          <cell r="DH1220">
            <v>0</v>
          </cell>
          <cell r="DI1220">
            <v>0</v>
          </cell>
          <cell r="DJ1220">
            <v>0</v>
          </cell>
          <cell r="DK1220">
            <v>0</v>
          </cell>
          <cell r="DL1220">
            <v>0</v>
          </cell>
          <cell r="DM1220">
            <v>0</v>
          </cell>
          <cell r="DN1220">
            <v>0</v>
          </cell>
          <cell r="DO1220">
            <v>0</v>
          </cell>
          <cell r="DP1220">
            <v>0</v>
          </cell>
          <cell r="DQ1220">
            <v>0</v>
          </cell>
          <cell r="DR1220">
            <v>-9.9999999999909051E-3</v>
          </cell>
          <cell r="DS1220">
            <v>0</v>
          </cell>
          <cell r="DT1220">
            <v>0</v>
          </cell>
          <cell r="DU1220">
            <v>-9.9999999999997868E-3</v>
          </cell>
          <cell r="DV1220">
            <v>0</v>
          </cell>
          <cell r="DW1220">
            <v>0</v>
          </cell>
          <cell r="DX1220">
            <v>0</v>
          </cell>
          <cell r="DY1220">
            <v>0</v>
          </cell>
          <cell r="DZ1220">
            <v>0</v>
          </cell>
          <cell r="EA1220">
            <v>0</v>
          </cell>
          <cell r="EB1220">
            <v>0</v>
          </cell>
          <cell r="EC1220">
            <v>0</v>
          </cell>
          <cell r="ED1220">
            <v>0</v>
          </cell>
          <cell r="EE1220">
            <v>-1.0000000000005116E-2</v>
          </cell>
          <cell r="EF1220">
            <v>0</v>
          </cell>
          <cell r="EG1220">
            <v>0</v>
          </cell>
          <cell r="EH1220">
            <v>-9.9999999999997868E-3</v>
          </cell>
          <cell r="EI1220">
            <v>0</v>
          </cell>
          <cell r="EJ1220">
            <v>0</v>
          </cell>
          <cell r="EK1220">
            <v>0</v>
          </cell>
          <cell r="EL1220">
            <v>0</v>
          </cell>
          <cell r="EM1220">
            <v>0</v>
          </cell>
          <cell r="EN1220">
            <v>0</v>
          </cell>
          <cell r="EO1220">
            <v>0</v>
          </cell>
          <cell r="EP1220">
            <v>0</v>
          </cell>
          <cell r="EQ1220">
            <v>0</v>
          </cell>
          <cell r="ER1220">
            <v>-1.0000000000005116E-2</v>
          </cell>
          <cell r="ES1220">
            <v>0</v>
          </cell>
          <cell r="ET1220">
            <v>0</v>
          </cell>
          <cell r="EU1220">
            <v>-9.9999999999997868E-3</v>
          </cell>
          <cell r="EV1220">
            <v>0</v>
          </cell>
          <cell r="EW1220">
            <v>0</v>
          </cell>
          <cell r="EX1220">
            <v>0</v>
          </cell>
          <cell r="EY1220">
            <v>0</v>
          </cell>
          <cell r="EZ1220">
            <v>0</v>
          </cell>
          <cell r="FA1220">
            <v>0</v>
          </cell>
          <cell r="FB1220">
            <v>0</v>
          </cell>
          <cell r="FC1220">
            <v>0</v>
          </cell>
          <cell r="FD1220">
            <v>0</v>
          </cell>
          <cell r="FE1220">
            <v>0</v>
          </cell>
          <cell r="FF1220">
            <v>0</v>
          </cell>
          <cell r="FG1220">
            <v>0</v>
          </cell>
          <cell r="FH1220">
            <v>0</v>
          </cell>
          <cell r="FI1220">
            <v>0</v>
          </cell>
          <cell r="FJ1220">
            <v>0</v>
          </cell>
          <cell r="FK1220">
            <v>0</v>
          </cell>
          <cell r="FL1220">
            <v>0</v>
          </cell>
          <cell r="FM1220">
            <v>0</v>
          </cell>
          <cell r="FN1220">
            <v>0</v>
          </cell>
          <cell r="FO1220">
            <v>0</v>
          </cell>
          <cell r="FP1220">
            <v>0</v>
          </cell>
          <cell r="FQ1220">
            <v>0</v>
          </cell>
          <cell r="FR1220">
            <v>0</v>
          </cell>
          <cell r="FS1220">
            <v>0</v>
          </cell>
          <cell r="FT1220">
            <v>0</v>
          </cell>
          <cell r="FU1220">
            <v>0</v>
          </cell>
          <cell r="FV1220">
            <v>0</v>
          </cell>
          <cell r="FW1220">
            <v>0</v>
          </cell>
          <cell r="FX1220">
            <v>0</v>
          </cell>
          <cell r="FY1220">
            <v>0</v>
          </cell>
          <cell r="FZ1220">
            <v>0</v>
          </cell>
          <cell r="GA1220">
            <v>0</v>
          </cell>
          <cell r="GB1220">
            <v>0</v>
          </cell>
          <cell r="GC1220">
            <v>0</v>
          </cell>
          <cell r="GD1220">
            <v>0</v>
          </cell>
          <cell r="GE1220">
            <v>0</v>
          </cell>
          <cell r="GF1220">
            <v>0</v>
          </cell>
          <cell r="GG1220">
            <v>0</v>
          </cell>
          <cell r="GH1220">
            <v>0</v>
          </cell>
          <cell r="GI1220">
            <v>0</v>
          </cell>
          <cell r="GJ1220">
            <v>0</v>
          </cell>
          <cell r="GK1220">
            <v>0</v>
          </cell>
          <cell r="GL1220">
            <v>0</v>
          </cell>
          <cell r="GM1220">
            <v>0</v>
          </cell>
          <cell r="GN1220">
            <v>0</v>
          </cell>
          <cell r="GO1220">
            <v>0</v>
          </cell>
          <cell r="GP1220">
            <v>0</v>
          </cell>
          <cell r="GQ1220">
            <v>0</v>
          </cell>
          <cell r="GR1220">
            <v>0</v>
          </cell>
          <cell r="GS1220">
            <v>0</v>
          </cell>
          <cell r="GT1220">
            <v>0</v>
          </cell>
          <cell r="GU1220">
            <v>0</v>
          </cell>
          <cell r="GV1220">
            <v>0</v>
          </cell>
          <cell r="GW1220">
            <v>0</v>
          </cell>
          <cell r="GX1220">
            <v>0</v>
          </cell>
          <cell r="GY1220">
            <v>0</v>
          </cell>
          <cell r="GZ1220">
            <v>0</v>
          </cell>
          <cell r="HA1220">
            <v>0</v>
          </cell>
          <cell r="HB1220">
            <v>0</v>
          </cell>
          <cell r="HC1220">
            <v>0</v>
          </cell>
          <cell r="HD1220">
            <v>0</v>
          </cell>
          <cell r="HE1220">
            <v>0</v>
          </cell>
          <cell r="HF1220">
            <v>0</v>
          </cell>
          <cell r="HG1220">
            <v>0</v>
          </cell>
          <cell r="HH1220">
            <v>0</v>
          </cell>
          <cell r="HI1220">
            <v>0</v>
          </cell>
          <cell r="HJ1220">
            <v>0</v>
          </cell>
          <cell r="HK1220">
            <v>0</v>
          </cell>
          <cell r="HL1220">
            <v>0</v>
          </cell>
          <cell r="HM1220">
            <v>0</v>
          </cell>
          <cell r="HN1220">
            <v>0</v>
          </cell>
          <cell r="HO1220">
            <v>0</v>
          </cell>
          <cell r="HP1220">
            <v>0</v>
          </cell>
          <cell r="HQ1220">
            <v>0</v>
          </cell>
          <cell r="HR1220">
            <v>0</v>
          </cell>
          <cell r="HS1220">
            <v>0</v>
          </cell>
          <cell r="HT1220">
            <v>0</v>
          </cell>
          <cell r="HU1220">
            <v>0</v>
          </cell>
          <cell r="HV1220">
            <v>0</v>
          </cell>
          <cell r="HW1220">
            <v>0</v>
          </cell>
          <cell r="HX1220">
            <v>0</v>
          </cell>
          <cell r="HY1220">
            <v>0</v>
          </cell>
          <cell r="HZ1220">
            <v>0</v>
          </cell>
          <cell r="IA1220">
            <v>0</v>
          </cell>
          <cell r="IB1220">
            <v>0</v>
          </cell>
          <cell r="IC1220">
            <v>0</v>
          </cell>
          <cell r="ID1220">
            <v>0</v>
          </cell>
          <cell r="IE1220">
            <v>0</v>
          </cell>
          <cell r="IF1220">
            <v>0</v>
          </cell>
          <cell r="IG1220">
            <v>0</v>
          </cell>
          <cell r="IH1220">
            <v>0</v>
          </cell>
          <cell r="II1220">
            <v>0</v>
          </cell>
          <cell r="IJ1220">
            <v>0</v>
          </cell>
          <cell r="IK1220">
            <v>0</v>
          </cell>
          <cell r="IL1220">
            <v>0</v>
          </cell>
          <cell r="IM1220">
            <v>0</v>
          </cell>
          <cell r="IN1220">
            <v>0</v>
          </cell>
          <cell r="IO1220">
            <v>0</v>
          </cell>
          <cell r="IP1220">
            <v>0</v>
          </cell>
          <cell r="IQ1220">
            <v>0</v>
          </cell>
          <cell r="IR1220">
            <v>0</v>
          </cell>
          <cell r="IS1220">
            <v>0</v>
          </cell>
          <cell r="IT1220">
            <v>0</v>
          </cell>
          <cell r="IU1220">
            <v>0</v>
          </cell>
          <cell r="IV1220">
            <v>0</v>
          </cell>
          <cell r="IW1220">
            <v>0</v>
          </cell>
          <cell r="IX1220">
            <v>0</v>
          </cell>
          <cell r="IY1220">
            <v>0</v>
          </cell>
          <cell r="IZ1220">
            <v>0</v>
          </cell>
          <cell r="JA1220">
            <v>0</v>
          </cell>
          <cell r="JB1220">
            <v>0</v>
          </cell>
          <cell r="JC1220">
            <v>0</v>
          </cell>
          <cell r="JD1220">
            <v>0</v>
          </cell>
          <cell r="JE1220">
            <v>0</v>
          </cell>
          <cell r="JF1220">
            <v>0</v>
          </cell>
          <cell r="JG1220">
            <v>0</v>
          </cell>
          <cell r="JH1220">
            <v>0</v>
          </cell>
          <cell r="JI1220">
            <v>0</v>
          </cell>
          <cell r="JJ1220">
            <v>0</v>
          </cell>
          <cell r="JK1220">
            <v>0</v>
          </cell>
          <cell r="JL1220">
            <v>0</v>
          </cell>
          <cell r="JM1220">
            <v>0</v>
          </cell>
          <cell r="JN1220">
            <v>0</v>
          </cell>
          <cell r="JO1220">
            <v>0</v>
          </cell>
          <cell r="JP1220">
            <v>0</v>
          </cell>
          <cell r="JQ1220">
            <v>0</v>
          </cell>
        </row>
        <row r="1221">
          <cell r="D1221" t="str">
            <v>CL_.EX.UTS._.___.Hunter 0</v>
          </cell>
          <cell r="F1221">
            <v>0</v>
          </cell>
          <cell r="G1221">
            <v>0</v>
          </cell>
          <cell r="H1221">
            <v>-1.9999999999998685E-2</v>
          </cell>
          <cell r="I1221">
            <v>-9.9999999999997868E-3</v>
          </cell>
          <cell r="J1221">
            <v>0</v>
          </cell>
          <cell r="K1221">
            <v>6.9999999999999396E-2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-3.0000000000001137E-2</v>
          </cell>
          <cell r="S1221">
            <v>0</v>
          </cell>
          <cell r="T1221">
            <v>0</v>
          </cell>
          <cell r="U1221">
            <v>0</v>
          </cell>
          <cell r="V1221">
            <v>1.0000000000000675E-2</v>
          </cell>
          <cell r="W1221">
            <v>0</v>
          </cell>
          <cell r="X1221">
            <v>-2.0000000000000462E-2</v>
          </cell>
          <cell r="Y1221">
            <v>0</v>
          </cell>
          <cell r="Z1221">
            <v>0</v>
          </cell>
          <cell r="AA1221">
            <v>-9.9999999999997868E-3</v>
          </cell>
          <cell r="AB1221">
            <v>-1.0000000000000675E-2</v>
          </cell>
          <cell r="AC1221">
            <v>0</v>
          </cell>
          <cell r="AD1221">
            <v>0</v>
          </cell>
          <cell r="AE1221">
            <v>-0.17000000000001592</v>
          </cell>
          <cell r="AF1221">
            <v>0</v>
          </cell>
          <cell r="AG1221">
            <v>-5.9999999999999609E-2</v>
          </cell>
          <cell r="AH1221">
            <v>0</v>
          </cell>
          <cell r="AI1221">
            <v>-9.0000000000000746E-2</v>
          </cell>
          <cell r="AJ1221">
            <v>0</v>
          </cell>
          <cell r="AK1221">
            <v>-1.9999999999999574E-2</v>
          </cell>
          <cell r="AL1221">
            <v>0</v>
          </cell>
          <cell r="AM1221">
            <v>0</v>
          </cell>
          <cell r="AN1221">
            <v>0</v>
          </cell>
          <cell r="AO1221">
            <v>0</v>
          </cell>
          <cell r="AP1221">
            <v>0</v>
          </cell>
          <cell r="AQ1221">
            <v>0</v>
          </cell>
          <cell r="AR1221">
            <v>-2.9999999999986926E-2</v>
          </cell>
          <cell r="AS1221">
            <v>0</v>
          </cell>
          <cell r="AT1221">
            <v>-1.0000000000000675E-2</v>
          </cell>
          <cell r="AU1221">
            <v>9.9999999999997868E-3</v>
          </cell>
          <cell r="AV1221">
            <v>9.9999999999997868E-3</v>
          </cell>
          <cell r="AW1221">
            <v>0</v>
          </cell>
          <cell r="AX1221">
            <v>0</v>
          </cell>
          <cell r="AY1221">
            <v>0</v>
          </cell>
          <cell r="AZ1221">
            <v>0</v>
          </cell>
          <cell r="BA1221">
            <v>0</v>
          </cell>
          <cell r="BB1221">
            <v>-1.9999999999999574E-2</v>
          </cell>
          <cell r="BC1221">
            <v>-1.9999999999999574E-2</v>
          </cell>
          <cell r="BD1221">
            <v>0</v>
          </cell>
          <cell r="BE1221">
            <v>-0.13000000000000966</v>
          </cell>
          <cell r="BF1221">
            <v>0</v>
          </cell>
          <cell r="BG1221">
            <v>0</v>
          </cell>
          <cell r="BH1221">
            <v>-1.9999999999999574E-2</v>
          </cell>
          <cell r="BI1221">
            <v>0</v>
          </cell>
          <cell r="BJ1221">
            <v>-0.10000000000000053</v>
          </cell>
          <cell r="BK1221">
            <v>0</v>
          </cell>
          <cell r="BL1221">
            <v>0</v>
          </cell>
          <cell r="BM1221">
            <v>0</v>
          </cell>
          <cell r="BN1221">
            <v>0</v>
          </cell>
          <cell r="BO1221">
            <v>-1.0000000000000675E-2</v>
          </cell>
          <cell r="BP1221">
            <v>0</v>
          </cell>
          <cell r="BQ1221">
            <v>0</v>
          </cell>
          <cell r="BR1221">
            <v>-1.9999999999996021E-2</v>
          </cell>
          <cell r="BS1221">
            <v>0</v>
          </cell>
          <cell r="BT1221">
            <v>0</v>
          </cell>
          <cell r="BU1221">
            <v>-1.9999999999999574E-2</v>
          </cell>
          <cell r="BV1221">
            <v>0</v>
          </cell>
          <cell r="BW1221">
            <v>0</v>
          </cell>
          <cell r="BX1221">
            <v>0</v>
          </cell>
          <cell r="BY1221">
            <v>0</v>
          </cell>
          <cell r="BZ1221">
            <v>0</v>
          </cell>
          <cell r="CA1221">
            <v>0</v>
          </cell>
          <cell r="CB1221">
            <v>0</v>
          </cell>
          <cell r="CC1221">
            <v>0</v>
          </cell>
          <cell r="CD1221">
            <v>0</v>
          </cell>
          <cell r="CE1221">
            <v>0</v>
          </cell>
          <cell r="CF1221">
            <v>0</v>
          </cell>
          <cell r="CG1221">
            <v>0</v>
          </cell>
          <cell r="CH1221">
            <v>0</v>
          </cell>
          <cell r="CI1221">
            <v>0</v>
          </cell>
          <cell r="CJ1221">
            <v>0</v>
          </cell>
          <cell r="CK1221">
            <v>0</v>
          </cell>
          <cell r="CL1221">
            <v>0</v>
          </cell>
          <cell r="CM1221">
            <v>0</v>
          </cell>
          <cell r="CN1221">
            <v>0</v>
          </cell>
          <cell r="CO1221">
            <v>0</v>
          </cell>
          <cell r="CP1221">
            <v>0</v>
          </cell>
          <cell r="CQ1221">
            <v>0</v>
          </cell>
          <cell r="CR1221">
            <v>0</v>
          </cell>
          <cell r="CS1221">
            <v>0</v>
          </cell>
          <cell r="CT1221">
            <v>0</v>
          </cell>
          <cell r="CU1221">
            <v>0</v>
          </cell>
          <cell r="CV1221">
            <v>0</v>
          </cell>
          <cell r="CW1221">
            <v>0</v>
          </cell>
          <cell r="CX1221">
            <v>0</v>
          </cell>
          <cell r="CY1221">
            <v>0</v>
          </cell>
          <cell r="CZ1221">
            <v>0</v>
          </cell>
          <cell r="DA1221">
            <v>0</v>
          </cell>
          <cell r="DB1221">
            <v>0</v>
          </cell>
          <cell r="DC1221">
            <v>0</v>
          </cell>
          <cell r="DD1221">
            <v>0</v>
          </cell>
          <cell r="DE1221">
            <v>0</v>
          </cell>
          <cell r="DF1221">
            <v>0</v>
          </cell>
          <cell r="DG1221">
            <v>0</v>
          </cell>
          <cell r="DH1221">
            <v>0</v>
          </cell>
          <cell r="DI1221">
            <v>0</v>
          </cell>
          <cell r="DJ1221">
            <v>0</v>
          </cell>
          <cell r="DK1221">
            <v>0</v>
          </cell>
          <cell r="DL1221">
            <v>0</v>
          </cell>
          <cell r="DM1221">
            <v>0</v>
          </cell>
          <cell r="DN1221">
            <v>0</v>
          </cell>
          <cell r="DO1221">
            <v>0</v>
          </cell>
          <cell r="DP1221">
            <v>0</v>
          </cell>
          <cell r="DQ1221">
            <v>0</v>
          </cell>
          <cell r="DR1221">
            <v>-3.9999999999992042E-2</v>
          </cell>
          <cell r="DS1221">
            <v>0</v>
          </cell>
          <cell r="DT1221">
            <v>0</v>
          </cell>
          <cell r="DU1221">
            <v>-4.0000000000000036E-2</v>
          </cell>
          <cell r="DV1221">
            <v>0</v>
          </cell>
          <cell r="DW1221">
            <v>0</v>
          </cell>
          <cell r="DX1221">
            <v>0</v>
          </cell>
          <cell r="DY1221">
            <v>0</v>
          </cell>
          <cell r="DZ1221">
            <v>0</v>
          </cell>
          <cell r="EA1221">
            <v>0</v>
          </cell>
          <cell r="EB1221">
            <v>0</v>
          </cell>
          <cell r="EC1221">
            <v>0</v>
          </cell>
          <cell r="ED1221">
            <v>0</v>
          </cell>
          <cell r="EE1221">
            <v>-1.0000000000005116E-2</v>
          </cell>
          <cell r="EF1221">
            <v>0</v>
          </cell>
          <cell r="EG1221">
            <v>0</v>
          </cell>
          <cell r="EH1221">
            <v>-9.9999999999997868E-3</v>
          </cell>
          <cell r="EI1221">
            <v>0</v>
          </cell>
          <cell r="EJ1221">
            <v>0</v>
          </cell>
          <cell r="EK1221">
            <v>0</v>
          </cell>
          <cell r="EL1221">
            <v>0</v>
          </cell>
          <cell r="EM1221">
            <v>0</v>
          </cell>
          <cell r="EN1221">
            <v>0</v>
          </cell>
          <cell r="EO1221">
            <v>0</v>
          </cell>
          <cell r="EP1221">
            <v>0</v>
          </cell>
          <cell r="EQ1221">
            <v>0</v>
          </cell>
          <cell r="ER1221">
            <v>0</v>
          </cell>
          <cell r="ES1221">
            <v>0</v>
          </cell>
          <cell r="ET1221">
            <v>0</v>
          </cell>
          <cell r="EU1221">
            <v>0</v>
          </cell>
          <cell r="EV1221">
            <v>0</v>
          </cell>
          <cell r="EW1221">
            <v>0</v>
          </cell>
          <cell r="EX1221">
            <v>0</v>
          </cell>
          <cell r="EY1221">
            <v>0</v>
          </cell>
          <cell r="EZ1221">
            <v>0</v>
          </cell>
          <cell r="FA1221">
            <v>0</v>
          </cell>
          <cell r="FB1221">
            <v>0</v>
          </cell>
          <cell r="FC1221">
            <v>0</v>
          </cell>
          <cell r="FD1221">
            <v>0</v>
          </cell>
          <cell r="FE1221">
            <v>0</v>
          </cell>
          <cell r="FF1221">
            <v>0</v>
          </cell>
          <cell r="FG1221">
            <v>0</v>
          </cell>
          <cell r="FH1221">
            <v>0</v>
          </cell>
          <cell r="FI1221">
            <v>0</v>
          </cell>
          <cell r="FJ1221">
            <v>0</v>
          </cell>
          <cell r="FK1221">
            <v>0</v>
          </cell>
          <cell r="FL1221">
            <v>0</v>
          </cell>
          <cell r="FM1221">
            <v>0</v>
          </cell>
          <cell r="FN1221">
            <v>0</v>
          </cell>
          <cell r="FO1221">
            <v>0</v>
          </cell>
          <cell r="FP1221">
            <v>0</v>
          </cell>
          <cell r="FQ1221">
            <v>0</v>
          </cell>
          <cell r="FR1221">
            <v>0</v>
          </cell>
          <cell r="FS1221">
            <v>0</v>
          </cell>
          <cell r="FT1221">
            <v>0</v>
          </cell>
          <cell r="FU1221">
            <v>0</v>
          </cell>
          <cell r="FV1221">
            <v>0</v>
          </cell>
          <cell r="FW1221">
            <v>0</v>
          </cell>
          <cell r="FX1221">
            <v>0</v>
          </cell>
          <cell r="FY1221">
            <v>0</v>
          </cell>
          <cell r="FZ1221">
            <v>0</v>
          </cell>
          <cell r="GA1221">
            <v>0</v>
          </cell>
          <cell r="GB1221">
            <v>0</v>
          </cell>
          <cell r="GC1221">
            <v>0</v>
          </cell>
          <cell r="GD1221">
            <v>0</v>
          </cell>
          <cell r="GE1221">
            <v>0</v>
          </cell>
          <cell r="GF1221">
            <v>0</v>
          </cell>
          <cell r="GG1221">
            <v>0</v>
          </cell>
          <cell r="GH1221">
            <v>0</v>
          </cell>
          <cell r="GI1221">
            <v>0</v>
          </cell>
          <cell r="GJ1221">
            <v>0</v>
          </cell>
          <cell r="GK1221">
            <v>0</v>
          </cell>
          <cell r="GL1221">
            <v>0</v>
          </cell>
          <cell r="GM1221">
            <v>0</v>
          </cell>
          <cell r="GN1221">
            <v>0</v>
          </cell>
          <cell r="GO1221">
            <v>0</v>
          </cell>
          <cell r="GP1221">
            <v>0</v>
          </cell>
          <cell r="GQ1221">
            <v>0</v>
          </cell>
          <cell r="GR1221">
            <v>0</v>
          </cell>
          <cell r="GS1221">
            <v>0</v>
          </cell>
          <cell r="GT1221">
            <v>0</v>
          </cell>
          <cell r="GU1221">
            <v>0</v>
          </cell>
          <cell r="GV1221">
            <v>0</v>
          </cell>
          <cell r="GW1221">
            <v>0</v>
          </cell>
          <cell r="GX1221">
            <v>0</v>
          </cell>
          <cell r="GY1221">
            <v>0</v>
          </cell>
          <cell r="GZ1221">
            <v>0</v>
          </cell>
          <cell r="HA1221">
            <v>0</v>
          </cell>
          <cell r="HB1221">
            <v>0</v>
          </cell>
          <cell r="HC1221">
            <v>0</v>
          </cell>
          <cell r="HD1221">
            <v>0</v>
          </cell>
          <cell r="HE1221">
            <v>0</v>
          </cell>
          <cell r="HF1221">
            <v>0</v>
          </cell>
          <cell r="HG1221">
            <v>0</v>
          </cell>
          <cell r="HH1221">
            <v>0</v>
          </cell>
          <cell r="HI1221">
            <v>0</v>
          </cell>
          <cell r="HJ1221">
            <v>0</v>
          </cell>
          <cell r="HK1221">
            <v>0</v>
          </cell>
          <cell r="HL1221">
            <v>0</v>
          </cell>
          <cell r="HM1221">
            <v>0</v>
          </cell>
          <cell r="HN1221">
            <v>0</v>
          </cell>
          <cell r="HO1221">
            <v>0</v>
          </cell>
          <cell r="HP1221">
            <v>0</v>
          </cell>
          <cell r="HQ1221">
            <v>0</v>
          </cell>
          <cell r="HR1221">
            <v>0</v>
          </cell>
          <cell r="HS1221">
            <v>0</v>
          </cell>
          <cell r="HT1221">
            <v>0</v>
          </cell>
          <cell r="HU1221">
            <v>0</v>
          </cell>
          <cell r="HV1221">
            <v>0</v>
          </cell>
          <cell r="HW1221">
            <v>0</v>
          </cell>
          <cell r="HX1221">
            <v>0</v>
          </cell>
          <cell r="HY1221">
            <v>0</v>
          </cell>
          <cell r="HZ1221">
            <v>0</v>
          </cell>
          <cell r="IA1221">
            <v>0</v>
          </cell>
          <cell r="IB1221">
            <v>0</v>
          </cell>
          <cell r="IC1221">
            <v>0</v>
          </cell>
          <cell r="ID1221">
            <v>0</v>
          </cell>
          <cell r="IE1221">
            <v>0</v>
          </cell>
          <cell r="IF1221">
            <v>0</v>
          </cell>
          <cell r="IG1221">
            <v>0</v>
          </cell>
          <cell r="IH1221">
            <v>0</v>
          </cell>
          <cell r="II1221">
            <v>0</v>
          </cell>
          <cell r="IJ1221">
            <v>0</v>
          </cell>
          <cell r="IK1221">
            <v>0</v>
          </cell>
          <cell r="IL1221">
            <v>0</v>
          </cell>
          <cell r="IM1221">
            <v>0</v>
          </cell>
          <cell r="IN1221">
            <v>0</v>
          </cell>
          <cell r="IO1221">
            <v>0</v>
          </cell>
          <cell r="IP1221">
            <v>0</v>
          </cell>
          <cell r="IQ1221">
            <v>0</v>
          </cell>
          <cell r="IR1221">
            <v>0</v>
          </cell>
          <cell r="IS1221">
            <v>0</v>
          </cell>
          <cell r="IT1221">
            <v>0</v>
          </cell>
          <cell r="IU1221">
            <v>0</v>
          </cell>
          <cell r="IV1221">
            <v>0</v>
          </cell>
          <cell r="IW1221">
            <v>0</v>
          </cell>
          <cell r="IX1221">
            <v>0</v>
          </cell>
          <cell r="IY1221">
            <v>0</v>
          </cell>
          <cell r="IZ1221">
            <v>0</v>
          </cell>
          <cell r="JA1221">
            <v>0</v>
          </cell>
          <cell r="JB1221">
            <v>0</v>
          </cell>
          <cell r="JC1221">
            <v>0</v>
          </cell>
          <cell r="JD1221">
            <v>0</v>
          </cell>
          <cell r="JE1221">
            <v>0</v>
          </cell>
          <cell r="JF1221">
            <v>0</v>
          </cell>
          <cell r="JG1221">
            <v>0</v>
          </cell>
          <cell r="JH1221">
            <v>0</v>
          </cell>
          <cell r="JI1221">
            <v>0</v>
          </cell>
          <cell r="JJ1221">
            <v>0</v>
          </cell>
          <cell r="JK1221">
            <v>0</v>
          </cell>
          <cell r="JL1221">
            <v>0</v>
          </cell>
          <cell r="JM1221">
            <v>0</v>
          </cell>
          <cell r="JN1221">
            <v>0</v>
          </cell>
          <cell r="JO1221">
            <v>0</v>
          </cell>
          <cell r="JP1221">
            <v>0</v>
          </cell>
          <cell r="JQ1221">
            <v>0</v>
          </cell>
        </row>
        <row r="1222">
          <cell r="D1222" t="str">
            <v>CL_.EX.UTS._.___.Huntington 0</v>
          </cell>
          <cell r="F1222">
            <v>0</v>
          </cell>
          <cell r="G1222">
            <v>0</v>
          </cell>
          <cell r="H1222">
            <v>-1.9999999999998685E-2</v>
          </cell>
          <cell r="I1222">
            <v>-9.9999999999997868E-3</v>
          </cell>
          <cell r="J1222">
            <v>0</v>
          </cell>
          <cell r="K1222">
            <v>6.9999999999999396E-2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-3.0000000000001137E-2</v>
          </cell>
          <cell r="S1222">
            <v>0</v>
          </cell>
          <cell r="T1222">
            <v>0</v>
          </cell>
          <cell r="U1222">
            <v>0</v>
          </cell>
          <cell r="V1222">
            <v>1.0000000000000675E-2</v>
          </cell>
          <cell r="W1222">
            <v>0</v>
          </cell>
          <cell r="X1222">
            <v>-2.0000000000000462E-2</v>
          </cell>
          <cell r="Y1222">
            <v>0</v>
          </cell>
          <cell r="Z1222">
            <v>0</v>
          </cell>
          <cell r="AA1222">
            <v>-9.9999999999997868E-3</v>
          </cell>
          <cell r="AB1222">
            <v>-1.0000000000000675E-2</v>
          </cell>
          <cell r="AC1222">
            <v>0</v>
          </cell>
          <cell r="AD1222">
            <v>0</v>
          </cell>
          <cell r="AE1222">
            <v>-0.17000000000001592</v>
          </cell>
          <cell r="AF1222">
            <v>0</v>
          </cell>
          <cell r="AG1222">
            <v>-5.9999999999999609E-2</v>
          </cell>
          <cell r="AH1222">
            <v>0</v>
          </cell>
          <cell r="AI1222">
            <v>-9.0000000000000746E-2</v>
          </cell>
          <cell r="AJ1222">
            <v>0</v>
          </cell>
          <cell r="AK1222">
            <v>-1.9999999999999574E-2</v>
          </cell>
          <cell r="AL1222">
            <v>0</v>
          </cell>
          <cell r="AM1222">
            <v>0</v>
          </cell>
          <cell r="AN1222">
            <v>0</v>
          </cell>
          <cell r="AO1222">
            <v>0</v>
          </cell>
          <cell r="AP1222">
            <v>0</v>
          </cell>
          <cell r="AQ1222">
            <v>0</v>
          </cell>
          <cell r="AR1222">
            <v>-2.9999999999986926E-2</v>
          </cell>
          <cell r="AS1222">
            <v>0</v>
          </cell>
          <cell r="AT1222">
            <v>-1.0000000000000675E-2</v>
          </cell>
          <cell r="AU1222">
            <v>9.9999999999997868E-3</v>
          </cell>
          <cell r="AV1222">
            <v>9.9999999999997868E-3</v>
          </cell>
          <cell r="AW1222">
            <v>0</v>
          </cell>
          <cell r="AX1222">
            <v>0</v>
          </cell>
          <cell r="AY1222">
            <v>0</v>
          </cell>
          <cell r="AZ1222">
            <v>0</v>
          </cell>
          <cell r="BA1222">
            <v>0</v>
          </cell>
          <cell r="BB1222">
            <v>-1.9999999999999574E-2</v>
          </cell>
          <cell r="BC1222">
            <v>-1.9999999999999574E-2</v>
          </cell>
          <cell r="BD1222">
            <v>0</v>
          </cell>
          <cell r="BE1222">
            <v>-0.13000000000000966</v>
          </cell>
          <cell r="BF1222">
            <v>0</v>
          </cell>
          <cell r="BG1222">
            <v>0</v>
          </cell>
          <cell r="BH1222">
            <v>-1.9999999999999574E-2</v>
          </cell>
          <cell r="BI1222">
            <v>0</v>
          </cell>
          <cell r="BJ1222">
            <v>-0.10000000000000053</v>
          </cell>
          <cell r="BK1222">
            <v>0</v>
          </cell>
          <cell r="BL1222">
            <v>0</v>
          </cell>
          <cell r="BM1222">
            <v>0</v>
          </cell>
          <cell r="BN1222">
            <v>0</v>
          </cell>
          <cell r="BO1222">
            <v>-1.0000000000000675E-2</v>
          </cell>
          <cell r="BP1222">
            <v>0</v>
          </cell>
          <cell r="BQ1222">
            <v>0</v>
          </cell>
          <cell r="BR1222">
            <v>-1.9999999999996021E-2</v>
          </cell>
          <cell r="BS1222">
            <v>0</v>
          </cell>
          <cell r="BT1222">
            <v>0</v>
          </cell>
          <cell r="BU1222">
            <v>-1.9999999999999574E-2</v>
          </cell>
          <cell r="BV1222">
            <v>0</v>
          </cell>
          <cell r="BW1222">
            <v>0</v>
          </cell>
          <cell r="BX1222">
            <v>0</v>
          </cell>
          <cell r="BY1222">
            <v>0</v>
          </cell>
          <cell r="BZ1222">
            <v>0</v>
          </cell>
          <cell r="CA1222">
            <v>0</v>
          </cell>
          <cell r="CB1222">
            <v>0</v>
          </cell>
          <cell r="CC1222">
            <v>0</v>
          </cell>
          <cell r="CD1222">
            <v>0</v>
          </cell>
          <cell r="CE1222">
            <v>0</v>
          </cell>
          <cell r="CF1222">
            <v>0</v>
          </cell>
          <cell r="CG1222">
            <v>0</v>
          </cell>
          <cell r="CH1222">
            <v>0</v>
          </cell>
          <cell r="CI1222">
            <v>0</v>
          </cell>
          <cell r="CJ1222">
            <v>0</v>
          </cell>
          <cell r="CK1222">
            <v>0</v>
          </cell>
          <cell r="CL1222">
            <v>0</v>
          </cell>
          <cell r="CM1222">
            <v>0</v>
          </cell>
          <cell r="CN1222">
            <v>0</v>
          </cell>
          <cell r="CO1222">
            <v>0</v>
          </cell>
          <cell r="CP1222">
            <v>0</v>
          </cell>
          <cell r="CQ1222">
            <v>0</v>
          </cell>
          <cell r="CR1222">
            <v>0</v>
          </cell>
          <cell r="CS1222">
            <v>0</v>
          </cell>
          <cell r="CT1222">
            <v>0</v>
          </cell>
          <cell r="CU1222">
            <v>0</v>
          </cell>
          <cell r="CV1222">
            <v>0</v>
          </cell>
          <cell r="CW1222">
            <v>0</v>
          </cell>
          <cell r="CX1222">
            <v>0</v>
          </cell>
          <cell r="CY1222">
            <v>0</v>
          </cell>
          <cell r="CZ1222">
            <v>0</v>
          </cell>
          <cell r="DA1222">
            <v>0</v>
          </cell>
          <cell r="DB1222">
            <v>0</v>
          </cell>
          <cell r="DC1222">
            <v>0</v>
          </cell>
          <cell r="DD1222">
            <v>0</v>
          </cell>
          <cell r="DE1222">
            <v>0</v>
          </cell>
          <cell r="DF1222">
            <v>0</v>
          </cell>
          <cell r="DG1222">
            <v>0</v>
          </cell>
          <cell r="DH1222">
            <v>0</v>
          </cell>
          <cell r="DI1222">
            <v>0</v>
          </cell>
          <cell r="DJ1222">
            <v>0</v>
          </cell>
          <cell r="DK1222">
            <v>0</v>
          </cell>
          <cell r="DL1222">
            <v>0</v>
          </cell>
          <cell r="DM1222">
            <v>0</v>
          </cell>
          <cell r="DN1222">
            <v>0</v>
          </cell>
          <cell r="DO1222">
            <v>0</v>
          </cell>
          <cell r="DP1222">
            <v>0</v>
          </cell>
          <cell r="DQ1222">
            <v>0</v>
          </cell>
          <cell r="DR1222">
            <v>-3.9999999999992042E-2</v>
          </cell>
          <cell r="DS1222">
            <v>0</v>
          </cell>
          <cell r="DT1222">
            <v>0</v>
          </cell>
          <cell r="DU1222">
            <v>-4.0000000000000036E-2</v>
          </cell>
          <cell r="DV1222">
            <v>0</v>
          </cell>
          <cell r="DW1222">
            <v>0</v>
          </cell>
          <cell r="DX1222">
            <v>0</v>
          </cell>
          <cell r="DY1222">
            <v>0</v>
          </cell>
          <cell r="DZ1222">
            <v>0</v>
          </cell>
          <cell r="EA1222">
            <v>0</v>
          </cell>
          <cell r="EB1222">
            <v>0</v>
          </cell>
          <cell r="EC1222">
            <v>0</v>
          </cell>
          <cell r="ED1222">
            <v>0</v>
          </cell>
          <cell r="EE1222">
            <v>-1.0000000000005116E-2</v>
          </cell>
          <cell r="EF1222">
            <v>0</v>
          </cell>
          <cell r="EG1222">
            <v>0</v>
          </cell>
          <cell r="EH1222">
            <v>-9.9999999999997868E-3</v>
          </cell>
          <cell r="EI1222">
            <v>0</v>
          </cell>
          <cell r="EJ1222">
            <v>0</v>
          </cell>
          <cell r="EK1222">
            <v>0</v>
          </cell>
          <cell r="EL1222">
            <v>0</v>
          </cell>
          <cell r="EM1222">
            <v>0</v>
          </cell>
          <cell r="EN1222">
            <v>0</v>
          </cell>
          <cell r="EO1222">
            <v>0</v>
          </cell>
          <cell r="EP1222">
            <v>0</v>
          </cell>
          <cell r="EQ1222">
            <v>0</v>
          </cell>
          <cell r="ER1222">
            <v>0</v>
          </cell>
          <cell r="ES1222">
            <v>0</v>
          </cell>
          <cell r="ET1222">
            <v>0</v>
          </cell>
          <cell r="EU1222">
            <v>0</v>
          </cell>
          <cell r="EV1222">
            <v>0</v>
          </cell>
          <cell r="EW1222">
            <v>0</v>
          </cell>
          <cell r="EX1222">
            <v>0</v>
          </cell>
          <cell r="EY1222">
            <v>0</v>
          </cell>
          <cell r="EZ1222">
            <v>0</v>
          </cell>
          <cell r="FA1222">
            <v>0</v>
          </cell>
          <cell r="FB1222">
            <v>0</v>
          </cell>
          <cell r="FC1222">
            <v>0</v>
          </cell>
          <cell r="FD1222">
            <v>0</v>
          </cell>
          <cell r="FE1222">
            <v>0</v>
          </cell>
          <cell r="FF1222">
            <v>0</v>
          </cell>
          <cell r="FG1222">
            <v>0</v>
          </cell>
          <cell r="FH1222">
            <v>0</v>
          </cell>
          <cell r="FI1222">
            <v>0</v>
          </cell>
          <cell r="FJ1222">
            <v>0</v>
          </cell>
          <cell r="FK1222">
            <v>0</v>
          </cell>
          <cell r="FL1222">
            <v>0</v>
          </cell>
          <cell r="FM1222">
            <v>0</v>
          </cell>
          <cell r="FN1222">
            <v>0</v>
          </cell>
          <cell r="FO1222">
            <v>0</v>
          </cell>
          <cell r="FP1222">
            <v>0</v>
          </cell>
          <cell r="FQ1222">
            <v>0</v>
          </cell>
          <cell r="FR1222">
            <v>0</v>
          </cell>
          <cell r="FS1222">
            <v>0</v>
          </cell>
          <cell r="FT1222">
            <v>0</v>
          </cell>
          <cell r="FU1222">
            <v>0</v>
          </cell>
          <cell r="FV1222">
            <v>0</v>
          </cell>
          <cell r="FW1222">
            <v>0</v>
          </cell>
          <cell r="FX1222">
            <v>0</v>
          </cell>
          <cell r="FY1222">
            <v>0</v>
          </cell>
          <cell r="FZ1222">
            <v>0</v>
          </cell>
          <cell r="GA1222">
            <v>0</v>
          </cell>
          <cell r="GB1222">
            <v>0</v>
          </cell>
          <cell r="GC1222">
            <v>0</v>
          </cell>
          <cell r="GD1222">
            <v>0</v>
          </cell>
          <cell r="GE1222">
            <v>0</v>
          </cell>
          <cell r="GF1222">
            <v>0</v>
          </cell>
          <cell r="GG1222">
            <v>0</v>
          </cell>
          <cell r="GH1222">
            <v>0</v>
          </cell>
          <cell r="GI1222">
            <v>0</v>
          </cell>
          <cell r="GJ1222">
            <v>0</v>
          </cell>
          <cell r="GK1222">
            <v>0</v>
          </cell>
          <cell r="GL1222">
            <v>0</v>
          </cell>
          <cell r="GM1222">
            <v>0</v>
          </cell>
          <cell r="GN1222">
            <v>0</v>
          </cell>
          <cell r="GO1222">
            <v>0</v>
          </cell>
          <cell r="GP1222">
            <v>0</v>
          </cell>
          <cell r="GQ1222">
            <v>0</v>
          </cell>
          <cell r="GR1222">
            <v>0</v>
          </cell>
          <cell r="GS1222">
            <v>0</v>
          </cell>
          <cell r="GT1222">
            <v>0</v>
          </cell>
          <cell r="GU1222">
            <v>0</v>
          </cell>
          <cell r="GV1222">
            <v>0</v>
          </cell>
          <cell r="GW1222">
            <v>0</v>
          </cell>
          <cell r="GX1222">
            <v>0</v>
          </cell>
          <cell r="GY1222">
            <v>0</v>
          </cell>
          <cell r="GZ1222">
            <v>0</v>
          </cell>
          <cell r="HA1222">
            <v>0</v>
          </cell>
          <cell r="HB1222">
            <v>0</v>
          </cell>
          <cell r="HC1222">
            <v>0</v>
          </cell>
          <cell r="HD1222">
            <v>0</v>
          </cell>
          <cell r="HE1222">
            <v>0</v>
          </cell>
          <cell r="HF1222">
            <v>0</v>
          </cell>
          <cell r="HG1222">
            <v>0</v>
          </cell>
          <cell r="HH1222">
            <v>0</v>
          </cell>
          <cell r="HI1222">
            <v>0</v>
          </cell>
          <cell r="HJ1222">
            <v>0</v>
          </cell>
          <cell r="HK1222">
            <v>0</v>
          </cell>
          <cell r="HL1222">
            <v>0</v>
          </cell>
          <cell r="HM1222">
            <v>0</v>
          </cell>
          <cell r="HN1222">
            <v>0</v>
          </cell>
          <cell r="HO1222">
            <v>0</v>
          </cell>
          <cell r="HP1222">
            <v>0</v>
          </cell>
          <cell r="HQ1222">
            <v>0</v>
          </cell>
          <cell r="HR1222">
            <v>0</v>
          </cell>
          <cell r="HS1222">
            <v>0</v>
          </cell>
          <cell r="HT1222">
            <v>0</v>
          </cell>
          <cell r="HU1222">
            <v>0</v>
          </cell>
          <cell r="HV1222">
            <v>0</v>
          </cell>
          <cell r="HW1222">
            <v>0</v>
          </cell>
          <cell r="HX1222">
            <v>0</v>
          </cell>
          <cell r="HY1222">
            <v>0</v>
          </cell>
          <cell r="HZ1222">
            <v>0</v>
          </cell>
          <cell r="IA1222">
            <v>0</v>
          </cell>
          <cell r="IB1222">
            <v>0</v>
          </cell>
          <cell r="IC1222">
            <v>0</v>
          </cell>
          <cell r="ID1222">
            <v>0</v>
          </cell>
          <cell r="IE1222">
            <v>0</v>
          </cell>
          <cell r="IF1222">
            <v>0</v>
          </cell>
          <cell r="IG1222">
            <v>0</v>
          </cell>
          <cell r="IH1222">
            <v>0</v>
          </cell>
          <cell r="II1222">
            <v>0</v>
          </cell>
          <cell r="IJ1222">
            <v>0</v>
          </cell>
          <cell r="IK1222">
            <v>0</v>
          </cell>
          <cell r="IL1222">
            <v>0</v>
          </cell>
          <cell r="IM1222">
            <v>0</v>
          </cell>
          <cell r="IN1222">
            <v>0</v>
          </cell>
          <cell r="IO1222">
            <v>0</v>
          </cell>
          <cell r="IP1222">
            <v>0</v>
          </cell>
          <cell r="IQ1222">
            <v>0</v>
          </cell>
          <cell r="IR1222">
            <v>0</v>
          </cell>
          <cell r="IS1222">
            <v>0</v>
          </cell>
          <cell r="IT1222">
            <v>0</v>
          </cell>
          <cell r="IU1222">
            <v>0</v>
          </cell>
          <cell r="IV1222">
            <v>0</v>
          </cell>
          <cell r="IW1222">
            <v>0</v>
          </cell>
          <cell r="IX1222">
            <v>0</v>
          </cell>
          <cell r="IY1222">
            <v>0</v>
          </cell>
          <cell r="IZ1222">
            <v>0</v>
          </cell>
          <cell r="JA1222">
            <v>0</v>
          </cell>
          <cell r="JB1222">
            <v>0</v>
          </cell>
          <cell r="JC1222">
            <v>0</v>
          </cell>
          <cell r="JD1222">
            <v>0</v>
          </cell>
          <cell r="JE1222">
            <v>0</v>
          </cell>
          <cell r="JF1222">
            <v>0</v>
          </cell>
          <cell r="JG1222">
            <v>0</v>
          </cell>
          <cell r="JH1222">
            <v>0</v>
          </cell>
          <cell r="JI1222">
            <v>0</v>
          </cell>
          <cell r="JJ1222">
            <v>0</v>
          </cell>
          <cell r="JK1222">
            <v>0</v>
          </cell>
          <cell r="JL1222">
            <v>0</v>
          </cell>
          <cell r="JM1222">
            <v>0</v>
          </cell>
          <cell r="JN1222">
            <v>0</v>
          </cell>
          <cell r="JO1222">
            <v>0</v>
          </cell>
          <cell r="JP1222">
            <v>0</v>
          </cell>
          <cell r="JQ1222">
            <v>0</v>
          </cell>
        </row>
        <row r="1223">
          <cell r="D1223" t="str">
            <v>CL_.EX.BDG._.___.JimBridger 3</v>
          </cell>
          <cell r="F1223">
            <v>-5.6433920000001692E-2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1.2400050000000107E-2</v>
          </cell>
          <cell r="R1223">
            <v>-0.60249737999998842</v>
          </cell>
          <cell r="S1223">
            <v>-8.0406010000004358E-2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-4.8006000000000881E-2</v>
          </cell>
          <cell r="AA1223">
            <v>0</v>
          </cell>
          <cell r="AB1223">
            <v>0</v>
          </cell>
          <cell r="AC1223">
            <v>-0.47408536999999917</v>
          </cell>
          <cell r="AD1223">
            <v>0</v>
          </cell>
          <cell r="AE1223">
            <v>-0.37036806999998362</v>
          </cell>
          <cell r="AF1223">
            <v>-0.37036807000000493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  <cell r="AK1223">
            <v>0</v>
          </cell>
          <cell r="AL1223">
            <v>0</v>
          </cell>
          <cell r="AM1223">
            <v>0</v>
          </cell>
          <cell r="AN1223">
            <v>0</v>
          </cell>
          <cell r="AO1223">
            <v>0</v>
          </cell>
          <cell r="AP1223">
            <v>0</v>
          </cell>
          <cell r="AQ1223">
            <v>0</v>
          </cell>
          <cell r="AR1223">
            <v>1.8616580000013982E-2</v>
          </cell>
          <cell r="AS1223">
            <v>0</v>
          </cell>
          <cell r="AT1223">
            <v>0</v>
          </cell>
          <cell r="AU1223">
            <v>0</v>
          </cell>
          <cell r="AV1223">
            <v>0</v>
          </cell>
          <cell r="AW1223">
            <v>0</v>
          </cell>
          <cell r="AX1223">
            <v>0</v>
          </cell>
          <cell r="AY1223">
            <v>1.8616580000003324E-2</v>
          </cell>
          <cell r="AZ1223">
            <v>0</v>
          </cell>
          <cell r="BA1223">
            <v>0</v>
          </cell>
          <cell r="BB1223">
            <v>0</v>
          </cell>
          <cell r="BC1223">
            <v>0</v>
          </cell>
          <cell r="BD1223">
            <v>0</v>
          </cell>
          <cell r="BE1223">
            <v>0</v>
          </cell>
          <cell r="BF1223">
            <v>0</v>
          </cell>
          <cell r="BG1223">
            <v>0</v>
          </cell>
          <cell r="BH1223">
            <v>0</v>
          </cell>
          <cell r="BI1223">
            <v>0</v>
          </cell>
          <cell r="BJ1223">
            <v>0</v>
          </cell>
          <cell r="BK1223">
            <v>0</v>
          </cell>
          <cell r="BL1223">
            <v>0</v>
          </cell>
          <cell r="BM1223">
            <v>0</v>
          </cell>
          <cell r="BN1223">
            <v>0</v>
          </cell>
          <cell r="BO1223">
            <v>0</v>
          </cell>
          <cell r="BP1223">
            <v>0</v>
          </cell>
          <cell r="BQ1223">
            <v>0</v>
          </cell>
          <cell r="BR1223">
            <v>-0.58551710999995521</v>
          </cell>
          <cell r="BS1223">
            <v>0</v>
          </cell>
          <cell r="BT1223">
            <v>-0.42470511000000499</v>
          </cell>
          <cell r="BU1223">
            <v>0</v>
          </cell>
          <cell r="BV1223">
            <v>0</v>
          </cell>
          <cell r="BW1223">
            <v>0</v>
          </cell>
          <cell r="BX1223">
            <v>0</v>
          </cell>
          <cell r="BY1223">
            <v>0</v>
          </cell>
          <cell r="BZ1223">
            <v>0</v>
          </cell>
          <cell r="CA1223">
            <v>0</v>
          </cell>
          <cell r="CB1223">
            <v>-0.16081199999999995</v>
          </cell>
          <cell r="CC1223">
            <v>0</v>
          </cell>
          <cell r="CD1223">
            <v>0</v>
          </cell>
          <cell r="CE1223">
            <v>-8.0405999999925371E-2</v>
          </cell>
          <cell r="CF1223">
            <v>0</v>
          </cell>
          <cell r="CG1223">
            <v>0</v>
          </cell>
          <cell r="CH1223">
            <v>0</v>
          </cell>
          <cell r="CI1223">
            <v>0</v>
          </cell>
          <cell r="CJ1223">
            <v>0</v>
          </cell>
          <cell r="CK1223">
            <v>0</v>
          </cell>
          <cell r="CL1223">
            <v>0</v>
          </cell>
          <cell r="CM1223">
            <v>0</v>
          </cell>
          <cell r="CN1223">
            <v>-8.0405999999989319E-2</v>
          </cell>
          <cell r="CO1223">
            <v>0</v>
          </cell>
          <cell r="CP1223">
            <v>0</v>
          </cell>
          <cell r="CQ1223">
            <v>0</v>
          </cell>
          <cell r="CR1223">
            <v>-0.10839599999985694</v>
          </cell>
          <cell r="CS1223">
            <v>0</v>
          </cell>
          <cell r="CT1223">
            <v>-8.0405999999996425E-2</v>
          </cell>
          <cell r="CU1223">
            <v>-9.7200000000000841E-2</v>
          </cell>
          <cell r="CV1223">
            <v>0</v>
          </cell>
          <cell r="CW1223">
            <v>6.9209999999998217E-2</v>
          </cell>
          <cell r="CX1223">
            <v>0</v>
          </cell>
          <cell r="CY1223">
            <v>0</v>
          </cell>
          <cell r="CZ1223">
            <v>0</v>
          </cell>
          <cell r="DA1223">
            <v>0</v>
          </cell>
          <cell r="DB1223">
            <v>0</v>
          </cell>
          <cell r="DC1223">
            <v>0</v>
          </cell>
          <cell r="DD1223">
            <v>0</v>
          </cell>
          <cell r="DE1223">
            <v>-1.119600000004084E-2</v>
          </cell>
          <cell r="DF1223">
            <v>0</v>
          </cell>
          <cell r="DG1223">
            <v>-1.1195999999998207E-2</v>
          </cell>
          <cell r="DH1223">
            <v>0</v>
          </cell>
          <cell r="DI1223">
            <v>0</v>
          </cell>
          <cell r="DJ1223">
            <v>0</v>
          </cell>
          <cell r="DK1223">
            <v>0</v>
          </cell>
          <cell r="DL1223">
            <v>0</v>
          </cell>
          <cell r="DM1223">
            <v>0</v>
          </cell>
          <cell r="DN1223">
            <v>0</v>
          </cell>
          <cell r="DO1223">
            <v>0</v>
          </cell>
          <cell r="DP1223">
            <v>0</v>
          </cell>
          <cell r="DQ1223">
            <v>0</v>
          </cell>
          <cell r="DR1223">
            <v>-8.0405999999925371E-2</v>
          </cell>
          <cell r="DS1223">
            <v>0</v>
          </cell>
          <cell r="DT1223">
            <v>0</v>
          </cell>
          <cell r="DU1223">
            <v>0</v>
          </cell>
          <cell r="DV1223">
            <v>0</v>
          </cell>
          <cell r="DW1223">
            <v>-8.040600000000353E-2</v>
          </cell>
          <cell r="DX1223">
            <v>0</v>
          </cell>
          <cell r="DY1223">
            <v>0</v>
          </cell>
          <cell r="DZ1223">
            <v>0</v>
          </cell>
          <cell r="EA1223">
            <v>0</v>
          </cell>
          <cell r="EB1223">
            <v>0</v>
          </cell>
          <cell r="EC1223">
            <v>0</v>
          </cell>
          <cell r="ED1223">
            <v>0</v>
          </cell>
          <cell r="EE1223">
            <v>-0.17200800000000527</v>
          </cell>
          <cell r="EF1223">
            <v>0</v>
          </cell>
          <cell r="EG1223">
            <v>0</v>
          </cell>
          <cell r="EH1223">
            <v>0</v>
          </cell>
          <cell r="EI1223">
            <v>0</v>
          </cell>
          <cell r="EJ1223">
            <v>-8.0405999999996425E-2</v>
          </cell>
          <cell r="EK1223">
            <v>-9.1602000000001738E-2</v>
          </cell>
          <cell r="EL1223">
            <v>0</v>
          </cell>
          <cell r="EM1223">
            <v>0</v>
          </cell>
          <cell r="EN1223">
            <v>0</v>
          </cell>
          <cell r="EO1223">
            <v>0</v>
          </cell>
          <cell r="EP1223">
            <v>0</v>
          </cell>
          <cell r="EQ1223">
            <v>0</v>
          </cell>
          <cell r="ER1223">
            <v>-8.0406000000039057E-2</v>
          </cell>
          <cell r="ES1223">
            <v>0</v>
          </cell>
          <cell r="ET1223">
            <v>-8.0405999999989319E-2</v>
          </cell>
          <cell r="EU1223">
            <v>0</v>
          </cell>
          <cell r="EV1223">
            <v>0</v>
          </cell>
          <cell r="EW1223">
            <v>0</v>
          </cell>
          <cell r="EX1223">
            <v>0</v>
          </cell>
          <cell r="EY1223">
            <v>0</v>
          </cell>
          <cell r="EZ1223">
            <v>0</v>
          </cell>
          <cell r="FA1223">
            <v>0</v>
          </cell>
          <cell r="FB1223">
            <v>0</v>
          </cell>
          <cell r="FC1223">
            <v>0</v>
          </cell>
          <cell r="FD1223">
            <v>0</v>
          </cell>
          <cell r="FE1223">
            <v>-0.14961600000003727</v>
          </cell>
          <cell r="FF1223">
            <v>0</v>
          </cell>
          <cell r="FG1223">
            <v>1.1195999999998207E-2</v>
          </cell>
          <cell r="FH1223">
            <v>0</v>
          </cell>
          <cell r="FI1223">
            <v>0</v>
          </cell>
          <cell r="FJ1223">
            <v>0</v>
          </cell>
          <cell r="FK1223">
            <v>-0.16081200000000706</v>
          </cell>
          <cell r="FL1223">
            <v>0</v>
          </cell>
          <cell r="FM1223">
            <v>0</v>
          </cell>
          <cell r="FN1223">
            <v>0</v>
          </cell>
          <cell r="FO1223">
            <v>0</v>
          </cell>
          <cell r="FP1223">
            <v>0</v>
          </cell>
          <cell r="FQ1223">
            <v>0</v>
          </cell>
          <cell r="FR1223">
            <v>-1.1195999999927153E-2</v>
          </cell>
          <cell r="FS1223">
            <v>0</v>
          </cell>
          <cell r="FT1223">
            <v>0</v>
          </cell>
          <cell r="FU1223">
            <v>0</v>
          </cell>
          <cell r="FV1223">
            <v>0</v>
          </cell>
          <cell r="FW1223">
            <v>0</v>
          </cell>
          <cell r="FX1223">
            <v>0</v>
          </cell>
          <cell r="FY1223">
            <v>0</v>
          </cell>
          <cell r="FZ1223">
            <v>0</v>
          </cell>
          <cell r="GA1223">
            <v>0</v>
          </cell>
          <cell r="GB1223">
            <v>0</v>
          </cell>
          <cell r="GC1223">
            <v>-1.1195999999998207E-2</v>
          </cell>
          <cell r="GD1223">
            <v>0</v>
          </cell>
          <cell r="GE1223">
            <v>-1.1195999999927153E-2</v>
          </cell>
          <cell r="GF1223">
            <v>0</v>
          </cell>
          <cell r="GG1223">
            <v>-1.1195999999998207E-2</v>
          </cell>
          <cell r="GH1223">
            <v>0</v>
          </cell>
          <cell r="GI1223">
            <v>0</v>
          </cell>
          <cell r="GJ1223">
            <v>0</v>
          </cell>
          <cell r="GK1223">
            <v>0</v>
          </cell>
          <cell r="GL1223">
            <v>0</v>
          </cell>
          <cell r="GM1223">
            <v>0</v>
          </cell>
          <cell r="GN1223">
            <v>0</v>
          </cell>
          <cell r="GO1223">
            <v>0</v>
          </cell>
          <cell r="GP1223">
            <v>0</v>
          </cell>
          <cell r="GQ1223">
            <v>0</v>
          </cell>
          <cell r="GR1223">
            <v>0</v>
          </cell>
          <cell r="GS1223">
            <v>0</v>
          </cell>
          <cell r="GT1223">
            <v>0</v>
          </cell>
          <cell r="GU1223">
            <v>0</v>
          </cell>
          <cell r="GV1223">
            <v>0</v>
          </cell>
          <cell r="GW1223">
            <v>0</v>
          </cell>
          <cell r="GX1223">
            <v>0</v>
          </cell>
          <cell r="GY1223">
            <v>0</v>
          </cell>
          <cell r="GZ1223">
            <v>0</v>
          </cell>
          <cell r="HA1223">
            <v>0</v>
          </cell>
          <cell r="HB1223">
            <v>0</v>
          </cell>
          <cell r="HC1223">
            <v>0</v>
          </cell>
          <cell r="HD1223">
            <v>0</v>
          </cell>
          <cell r="HE1223">
            <v>0</v>
          </cell>
          <cell r="HF1223">
            <v>0</v>
          </cell>
          <cell r="HG1223">
            <v>0</v>
          </cell>
          <cell r="HH1223">
            <v>0</v>
          </cell>
          <cell r="HI1223">
            <v>0</v>
          </cell>
          <cell r="HJ1223">
            <v>0</v>
          </cell>
          <cell r="HK1223">
            <v>0</v>
          </cell>
          <cell r="HL1223">
            <v>0</v>
          </cell>
          <cell r="HM1223">
            <v>0</v>
          </cell>
          <cell r="HN1223">
            <v>0</v>
          </cell>
          <cell r="HO1223">
            <v>0</v>
          </cell>
          <cell r="HP1223">
            <v>0</v>
          </cell>
          <cell r="HQ1223">
            <v>0</v>
          </cell>
          <cell r="HR1223">
            <v>-1.119600000004084E-2</v>
          </cell>
          <cell r="HS1223">
            <v>0</v>
          </cell>
          <cell r="HT1223">
            <v>0</v>
          </cell>
          <cell r="HU1223">
            <v>0</v>
          </cell>
          <cell r="HV1223">
            <v>0</v>
          </cell>
          <cell r="HW1223">
            <v>0</v>
          </cell>
          <cell r="HX1223">
            <v>-1.1195999999998207E-2</v>
          </cell>
          <cell r="HY1223">
            <v>0</v>
          </cell>
          <cell r="HZ1223">
            <v>0</v>
          </cell>
          <cell r="IA1223">
            <v>0</v>
          </cell>
          <cell r="IB1223">
            <v>0</v>
          </cell>
          <cell r="IC1223">
            <v>0</v>
          </cell>
          <cell r="ID1223">
            <v>0</v>
          </cell>
          <cell r="IE1223">
            <v>-9.160199999996621E-2</v>
          </cell>
          <cell r="IF1223">
            <v>0</v>
          </cell>
          <cell r="IG1223">
            <v>0</v>
          </cell>
          <cell r="IH1223">
            <v>-9.1602000000001738E-2</v>
          </cell>
          <cell r="II1223">
            <v>0</v>
          </cell>
          <cell r="IJ1223">
            <v>0</v>
          </cell>
          <cell r="IK1223">
            <v>0</v>
          </cell>
          <cell r="IL1223">
            <v>0</v>
          </cell>
          <cell r="IM1223">
            <v>0</v>
          </cell>
          <cell r="IN1223">
            <v>0</v>
          </cell>
          <cell r="IO1223">
            <v>0</v>
          </cell>
          <cell r="IP1223">
            <v>0</v>
          </cell>
          <cell r="IQ1223">
            <v>0</v>
          </cell>
          <cell r="IR1223">
            <v>0.7216200000000299</v>
          </cell>
          <cell r="IS1223">
            <v>0</v>
          </cell>
          <cell r="IT1223">
            <v>0</v>
          </cell>
          <cell r="IU1223">
            <v>0</v>
          </cell>
          <cell r="IV1223">
            <v>0</v>
          </cell>
          <cell r="IW1223">
            <v>0</v>
          </cell>
          <cell r="IX1223">
            <v>0.72161999999998727</v>
          </cell>
          <cell r="IY1223">
            <v>0</v>
          </cell>
          <cell r="IZ1223">
            <v>0</v>
          </cell>
          <cell r="JA1223">
            <v>0</v>
          </cell>
          <cell r="JB1223">
            <v>0</v>
          </cell>
          <cell r="JC1223">
            <v>0</v>
          </cell>
          <cell r="JD1223">
            <v>0</v>
          </cell>
          <cell r="JE1223">
            <v>0</v>
          </cell>
          <cell r="JF1223">
            <v>0</v>
          </cell>
          <cell r="JG1223">
            <v>0</v>
          </cell>
          <cell r="JH1223">
            <v>0</v>
          </cell>
          <cell r="JI1223">
            <v>0</v>
          </cell>
          <cell r="JJ1223">
            <v>0</v>
          </cell>
          <cell r="JK1223">
            <v>0</v>
          </cell>
          <cell r="JL1223">
            <v>0</v>
          </cell>
          <cell r="JM1223">
            <v>0</v>
          </cell>
          <cell r="JN1223">
            <v>0</v>
          </cell>
          <cell r="JO1223">
            <v>0</v>
          </cell>
          <cell r="JP1223">
            <v>0</v>
          </cell>
          <cell r="JQ1223">
            <v>0</v>
          </cell>
        </row>
        <row r="1224">
          <cell r="D1224" t="str">
            <v>CL_.EX.BDG._.___.JimBridger 3 CCUS</v>
          </cell>
          <cell r="F1224">
            <v>-25.096960179987946</v>
          </cell>
          <cell r="G1224">
            <v>-16.296350889999303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-3.0346688900008303</v>
          </cell>
          <cell r="M1224">
            <v>-350.7563868000143</v>
          </cell>
          <cell r="N1224">
            <v>-65.294155709999814</v>
          </cell>
          <cell r="O1224">
            <v>0</v>
          </cell>
          <cell r="P1224">
            <v>-8.4239465399998608</v>
          </cell>
          <cell r="Q1224">
            <v>-119.59862579997571</v>
          </cell>
          <cell r="R1224">
            <v>-590.53307921998203</v>
          </cell>
          <cell r="S1224">
            <v>-231.0725617800199</v>
          </cell>
          <cell r="T1224">
            <v>-2.906348499993328</v>
          </cell>
          <cell r="U1224">
            <v>0</v>
          </cell>
          <cell r="V1224">
            <v>-4.2604890100000006</v>
          </cell>
          <cell r="W1224">
            <v>-275.87038313000085</v>
          </cell>
          <cell r="X1224">
            <v>0</v>
          </cell>
          <cell r="Y1224">
            <v>584.75278857000376</v>
          </cell>
          <cell r="Z1224">
            <v>260.54220344001078</v>
          </cell>
          <cell r="AA1224">
            <v>-196.12510717999248</v>
          </cell>
          <cell r="AB1224">
            <v>0</v>
          </cell>
          <cell r="AC1224">
            <v>-10.877364949999901</v>
          </cell>
          <cell r="AD1224">
            <v>-714.71581668002182</v>
          </cell>
          <cell r="AE1224">
            <v>-2376.6175843301462</v>
          </cell>
          <cell r="AF1224">
            <v>-1762.7751573300047</v>
          </cell>
          <cell r="AG1224">
            <v>-145.00500624996494</v>
          </cell>
          <cell r="AH1224">
            <v>-22.43492558998696</v>
          </cell>
          <cell r="AI1224">
            <v>0</v>
          </cell>
          <cell r="AJ1224">
            <v>0</v>
          </cell>
          <cell r="AK1224">
            <v>0</v>
          </cell>
          <cell r="AL1224">
            <v>14.155823859990051</v>
          </cell>
          <cell r="AM1224">
            <v>-227.07536699002958</v>
          </cell>
          <cell r="AN1224">
            <v>-128.47997348998615</v>
          </cell>
          <cell r="AO1224">
            <v>0</v>
          </cell>
          <cell r="AP1224">
            <v>-64.83100817000377</v>
          </cell>
          <cell r="AQ1224">
            <v>-40.171970370021882</v>
          </cell>
          <cell r="AR1224">
            <v>-574.70756510994397</v>
          </cell>
          <cell r="AS1224">
            <v>-312.85729236999759</v>
          </cell>
          <cell r="AT1224">
            <v>-1.9776393299980555</v>
          </cell>
          <cell r="AU1224">
            <v>0</v>
          </cell>
          <cell r="AV1224">
            <v>0</v>
          </cell>
          <cell r="AW1224">
            <v>0</v>
          </cell>
          <cell r="AX1224">
            <v>0</v>
          </cell>
          <cell r="AY1224">
            <v>49.935601220000535</v>
          </cell>
          <cell r="AZ1224">
            <v>-89.915802330011502</v>
          </cell>
          <cell r="BA1224">
            <v>-51.985517119988799</v>
          </cell>
          <cell r="BB1224">
            <v>-117.9239643500041</v>
          </cell>
          <cell r="BC1224">
            <v>0.19541169000149239</v>
          </cell>
          <cell r="BD1224">
            <v>-50.178362520033261</v>
          </cell>
          <cell r="BE1224">
            <v>-573.0819014403969</v>
          </cell>
          <cell r="BF1224">
            <v>0</v>
          </cell>
          <cell r="BG1224">
            <v>-107.69435592999798</v>
          </cell>
          <cell r="BH1224">
            <v>-10.64353157998994</v>
          </cell>
          <cell r="BI1224">
            <v>0</v>
          </cell>
          <cell r="BJ1224">
            <v>-55.009120860078838</v>
          </cell>
          <cell r="BK1224">
            <v>-95.54621795003186</v>
          </cell>
          <cell r="BL1224">
            <v>-17.037857410003198</v>
          </cell>
          <cell r="BM1224">
            <v>0</v>
          </cell>
          <cell r="BN1224">
            <v>-127.39785008999752</v>
          </cell>
          <cell r="BO1224">
            <v>-159.75296762003563</v>
          </cell>
          <cell r="BP1224">
            <v>0</v>
          </cell>
          <cell r="BQ1224">
            <v>0</v>
          </cell>
          <cell r="BR1224">
            <v>0</v>
          </cell>
          <cell r="BS1224">
            <v>0</v>
          </cell>
          <cell r="BT1224">
            <v>0</v>
          </cell>
          <cell r="BU1224">
            <v>0</v>
          </cell>
          <cell r="BV1224">
            <v>0</v>
          </cell>
          <cell r="BW1224">
            <v>0</v>
          </cell>
          <cell r="BX1224">
            <v>0</v>
          </cell>
          <cell r="BY1224">
            <v>0</v>
          </cell>
          <cell r="BZ1224">
            <v>0</v>
          </cell>
          <cell r="CA1224">
            <v>0</v>
          </cell>
          <cell r="CB1224">
            <v>0</v>
          </cell>
          <cell r="CC1224">
            <v>0</v>
          </cell>
          <cell r="CD1224">
            <v>0</v>
          </cell>
          <cell r="CE1224">
            <v>0</v>
          </cell>
          <cell r="CF1224">
            <v>0</v>
          </cell>
          <cell r="CG1224">
            <v>0</v>
          </cell>
          <cell r="CH1224">
            <v>0</v>
          </cell>
          <cell r="CI1224">
            <v>0</v>
          </cell>
          <cell r="CJ1224">
            <v>0</v>
          </cell>
          <cell r="CK1224">
            <v>0</v>
          </cell>
          <cell r="CL1224">
            <v>0</v>
          </cell>
          <cell r="CM1224">
            <v>0</v>
          </cell>
          <cell r="CN1224">
            <v>0</v>
          </cell>
          <cell r="CO1224">
            <v>0</v>
          </cell>
          <cell r="CP1224">
            <v>0</v>
          </cell>
          <cell r="CQ1224">
            <v>0</v>
          </cell>
          <cell r="CR1224">
            <v>0</v>
          </cell>
          <cell r="CS1224">
            <v>0</v>
          </cell>
          <cell r="CT1224">
            <v>0</v>
          </cell>
          <cell r="CU1224">
            <v>0</v>
          </cell>
          <cell r="CV1224">
            <v>0</v>
          </cell>
          <cell r="CW1224">
            <v>0</v>
          </cell>
          <cell r="CX1224">
            <v>0</v>
          </cell>
          <cell r="CY1224">
            <v>0</v>
          </cell>
          <cell r="CZ1224">
            <v>0</v>
          </cell>
          <cell r="DA1224">
            <v>0</v>
          </cell>
          <cell r="DB1224">
            <v>0</v>
          </cell>
          <cell r="DC1224">
            <v>0</v>
          </cell>
          <cell r="DD1224">
            <v>0</v>
          </cell>
          <cell r="DE1224">
            <v>0</v>
          </cell>
          <cell r="DF1224">
            <v>0</v>
          </cell>
          <cell r="DG1224">
            <v>0</v>
          </cell>
          <cell r="DH1224">
            <v>0</v>
          </cell>
          <cell r="DI1224">
            <v>0</v>
          </cell>
          <cell r="DJ1224">
            <v>0</v>
          </cell>
          <cell r="DK1224">
            <v>0</v>
          </cell>
          <cell r="DL1224">
            <v>0</v>
          </cell>
          <cell r="DM1224">
            <v>0</v>
          </cell>
          <cell r="DN1224">
            <v>0</v>
          </cell>
          <cell r="DO1224">
            <v>0</v>
          </cell>
          <cell r="DP1224">
            <v>0</v>
          </cell>
          <cell r="DQ1224">
            <v>0</v>
          </cell>
          <cell r="DR1224">
            <v>0</v>
          </cell>
          <cell r="DS1224">
            <v>0</v>
          </cell>
          <cell r="DT1224">
            <v>0</v>
          </cell>
          <cell r="DU1224">
            <v>0</v>
          </cell>
          <cell r="DV1224">
            <v>0</v>
          </cell>
          <cell r="DW1224">
            <v>0</v>
          </cell>
          <cell r="DX1224">
            <v>0</v>
          </cell>
          <cell r="DY1224">
            <v>0</v>
          </cell>
          <cell r="DZ1224">
            <v>0</v>
          </cell>
          <cell r="EA1224">
            <v>0</v>
          </cell>
          <cell r="EB1224">
            <v>0</v>
          </cell>
          <cell r="EC1224">
            <v>0</v>
          </cell>
          <cell r="ED1224">
            <v>0</v>
          </cell>
          <cell r="EE1224">
            <v>0</v>
          </cell>
          <cell r="EF1224">
            <v>0</v>
          </cell>
          <cell r="EG1224">
            <v>0</v>
          </cell>
          <cell r="EH1224">
            <v>0</v>
          </cell>
          <cell r="EI1224">
            <v>0</v>
          </cell>
          <cell r="EJ1224">
            <v>0</v>
          </cell>
          <cell r="EK1224">
            <v>0</v>
          </cell>
          <cell r="EL1224">
            <v>0</v>
          </cell>
          <cell r="EM1224">
            <v>0</v>
          </cell>
          <cell r="EN1224">
            <v>0</v>
          </cell>
          <cell r="EO1224">
            <v>0</v>
          </cell>
          <cell r="EP1224">
            <v>0</v>
          </cell>
          <cell r="EQ1224">
            <v>0</v>
          </cell>
          <cell r="ER1224">
            <v>0</v>
          </cell>
          <cell r="ES1224">
            <v>0</v>
          </cell>
          <cell r="ET1224">
            <v>0</v>
          </cell>
          <cell r="EU1224">
            <v>0</v>
          </cell>
          <cell r="EV1224">
            <v>0</v>
          </cell>
          <cell r="EW1224">
            <v>0</v>
          </cell>
          <cell r="EX1224">
            <v>0</v>
          </cell>
          <cell r="EY1224">
            <v>0</v>
          </cell>
          <cell r="EZ1224">
            <v>0</v>
          </cell>
          <cell r="FA1224">
            <v>0</v>
          </cell>
          <cell r="FB1224">
            <v>0</v>
          </cell>
          <cell r="FC1224">
            <v>0</v>
          </cell>
          <cell r="FD1224">
            <v>0</v>
          </cell>
          <cell r="FE1224">
            <v>0</v>
          </cell>
          <cell r="FF1224">
            <v>0</v>
          </cell>
          <cell r="FG1224">
            <v>0</v>
          </cell>
          <cell r="FH1224">
            <v>0</v>
          </cell>
          <cell r="FI1224">
            <v>0</v>
          </cell>
          <cell r="FJ1224">
            <v>0</v>
          </cell>
          <cell r="FK1224">
            <v>0</v>
          </cell>
          <cell r="FL1224">
            <v>0</v>
          </cell>
          <cell r="FM1224">
            <v>0</v>
          </cell>
          <cell r="FN1224">
            <v>0</v>
          </cell>
          <cell r="FO1224">
            <v>0</v>
          </cell>
          <cell r="FP1224">
            <v>0</v>
          </cell>
          <cell r="FQ1224">
            <v>0</v>
          </cell>
          <cell r="FR1224">
            <v>0</v>
          </cell>
          <cell r="FS1224">
            <v>0</v>
          </cell>
          <cell r="FT1224">
            <v>0</v>
          </cell>
          <cell r="FU1224">
            <v>0</v>
          </cell>
          <cell r="FV1224">
            <v>0</v>
          </cell>
          <cell r="FW1224">
            <v>0</v>
          </cell>
          <cell r="FX1224">
            <v>0</v>
          </cell>
          <cell r="FY1224">
            <v>0</v>
          </cell>
          <cell r="FZ1224">
            <v>0</v>
          </cell>
          <cell r="GA1224">
            <v>0</v>
          </cell>
          <cell r="GB1224">
            <v>0</v>
          </cell>
          <cell r="GC1224">
            <v>0</v>
          </cell>
          <cell r="GD1224">
            <v>0</v>
          </cell>
          <cell r="GE1224">
            <v>0</v>
          </cell>
          <cell r="GF1224">
            <v>0</v>
          </cell>
          <cell r="GG1224">
            <v>0</v>
          </cell>
          <cell r="GH1224">
            <v>0</v>
          </cell>
          <cell r="GI1224">
            <v>0</v>
          </cell>
          <cell r="GJ1224">
            <v>0</v>
          </cell>
          <cell r="GK1224">
            <v>0</v>
          </cell>
          <cell r="GL1224">
            <v>0</v>
          </cell>
          <cell r="GM1224">
            <v>0</v>
          </cell>
          <cell r="GN1224">
            <v>0</v>
          </cell>
          <cell r="GO1224">
            <v>0</v>
          </cell>
          <cell r="GP1224">
            <v>0</v>
          </cell>
          <cell r="GQ1224">
            <v>0</v>
          </cell>
          <cell r="GR1224">
            <v>0</v>
          </cell>
          <cell r="GS1224">
            <v>0</v>
          </cell>
          <cell r="GT1224">
            <v>0</v>
          </cell>
          <cell r="GU1224">
            <v>0</v>
          </cell>
          <cell r="GV1224">
            <v>0</v>
          </cell>
          <cell r="GW1224">
            <v>0</v>
          </cell>
          <cell r="GX1224">
            <v>0</v>
          </cell>
          <cell r="GY1224">
            <v>0</v>
          </cell>
          <cell r="GZ1224">
            <v>0</v>
          </cell>
          <cell r="HA1224">
            <v>0</v>
          </cell>
          <cell r="HB1224">
            <v>0</v>
          </cell>
          <cell r="HC1224">
            <v>0</v>
          </cell>
          <cell r="HD1224">
            <v>0</v>
          </cell>
          <cell r="HE1224">
            <v>0</v>
          </cell>
          <cell r="HF1224">
            <v>0</v>
          </cell>
          <cell r="HG1224">
            <v>0</v>
          </cell>
          <cell r="HH1224">
            <v>0</v>
          </cell>
          <cell r="HI1224">
            <v>0</v>
          </cell>
          <cell r="HJ1224">
            <v>0</v>
          </cell>
          <cell r="HK1224">
            <v>0</v>
          </cell>
          <cell r="HL1224">
            <v>0</v>
          </cell>
          <cell r="HM1224">
            <v>0</v>
          </cell>
          <cell r="HN1224">
            <v>0</v>
          </cell>
          <cell r="HO1224">
            <v>0</v>
          </cell>
          <cell r="HP1224">
            <v>0</v>
          </cell>
          <cell r="HQ1224">
            <v>0</v>
          </cell>
          <cell r="HR1224">
            <v>0</v>
          </cell>
          <cell r="HS1224">
            <v>0</v>
          </cell>
          <cell r="HT1224">
            <v>0</v>
          </cell>
          <cell r="HU1224">
            <v>0</v>
          </cell>
          <cell r="HV1224">
            <v>0</v>
          </cell>
          <cell r="HW1224">
            <v>0</v>
          </cell>
          <cell r="HX1224">
            <v>0</v>
          </cell>
          <cell r="HY1224">
            <v>0</v>
          </cell>
          <cell r="HZ1224">
            <v>0</v>
          </cell>
          <cell r="IA1224">
            <v>0</v>
          </cell>
          <cell r="IB1224">
            <v>0</v>
          </cell>
          <cell r="IC1224">
            <v>0</v>
          </cell>
          <cell r="ID1224">
            <v>0</v>
          </cell>
          <cell r="IE1224">
            <v>0</v>
          </cell>
          <cell r="IF1224">
            <v>0</v>
          </cell>
          <cell r="IG1224">
            <v>0</v>
          </cell>
          <cell r="IH1224">
            <v>0</v>
          </cell>
          <cell r="II1224">
            <v>0</v>
          </cell>
          <cell r="IJ1224">
            <v>0</v>
          </cell>
          <cell r="IK1224">
            <v>0</v>
          </cell>
          <cell r="IL1224">
            <v>0</v>
          </cell>
          <cell r="IM1224">
            <v>0</v>
          </cell>
          <cell r="IN1224">
            <v>0</v>
          </cell>
          <cell r="IO1224">
            <v>0</v>
          </cell>
          <cell r="IP1224">
            <v>0</v>
          </cell>
          <cell r="IQ1224">
            <v>0</v>
          </cell>
          <cell r="IR1224">
            <v>0</v>
          </cell>
          <cell r="IS1224">
            <v>0</v>
          </cell>
          <cell r="IT1224">
            <v>0</v>
          </cell>
          <cell r="IU1224">
            <v>0</v>
          </cell>
          <cell r="IV1224">
            <v>0</v>
          </cell>
          <cell r="IW1224">
            <v>0</v>
          </cell>
          <cell r="IX1224">
            <v>0</v>
          </cell>
          <cell r="IY1224">
            <v>0</v>
          </cell>
          <cell r="IZ1224">
            <v>0</v>
          </cell>
          <cell r="JA1224">
            <v>0</v>
          </cell>
          <cell r="JB1224">
            <v>0</v>
          </cell>
          <cell r="JC1224">
            <v>0</v>
          </cell>
          <cell r="JD1224">
            <v>0</v>
          </cell>
          <cell r="JE1224">
            <v>0</v>
          </cell>
          <cell r="JF1224">
            <v>0</v>
          </cell>
          <cell r="JG1224">
            <v>0</v>
          </cell>
          <cell r="JH1224">
            <v>0</v>
          </cell>
          <cell r="JI1224">
            <v>0</v>
          </cell>
          <cell r="JJ1224">
            <v>0</v>
          </cell>
          <cell r="JK1224">
            <v>0</v>
          </cell>
          <cell r="JL1224">
            <v>0</v>
          </cell>
          <cell r="JM1224">
            <v>0</v>
          </cell>
          <cell r="JN1224">
            <v>0</v>
          </cell>
          <cell r="JO1224">
            <v>0</v>
          </cell>
          <cell r="JP1224">
            <v>0</v>
          </cell>
          <cell r="JQ1224">
            <v>0</v>
          </cell>
        </row>
        <row r="1225">
          <cell r="D1225" t="str">
            <v>CL_.EX.BDG._.___.JimBridger 3 GCV</v>
          </cell>
          <cell r="F1225">
            <v>-0.19042500000000118</v>
          </cell>
          <cell r="G1225">
            <v>0.14255330000000033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-3.5024999999997419E-2</v>
          </cell>
          <cell r="N1225">
            <v>0</v>
          </cell>
          <cell r="O1225">
            <v>0</v>
          </cell>
          <cell r="P1225">
            <v>7.0464090000000007E-2</v>
          </cell>
          <cell r="Q1225">
            <v>1.6200000000001324E-2</v>
          </cell>
          <cell r="R1225">
            <v>0.63391206000000011</v>
          </cell>
          <cell r="S1225">
            <v>-4.8600000000007526E-2</v>
          </cell>
          <cell r="T1225">
            <v>2.7000000000001023E-2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-9.1800000000000104E-2</v>
          </cell>
          <cell r="Z1225">
            <v>-7.5600000000001444E-2</v>
          </cell>
          <cell r="AA1225">
            <v>-0.1679208499999989</v>
          </cell>
          <cell r="AB1225">
            <v>0</v>
          </cell>
          <cell r="AC1225">
            <v>0.8126329099999996</v>
          </cell>
          <cell r="AD1225">
            <v>0.1781999999999897</v>
          </cell>
          <cell r="AE1225">
            <v>2.081862000000001E-2</v>
          </cell>
          <cell r="AF1225">
            <v>0.10799999999999699</v>
          </cell>
          <cell r="AG1225">
            <v>0</v>
          </cell>
          <cell r="AH1225">
            <v>-8.0999999999999517E-2</v>
          </cell>
          <cell r="AI1225">
            <v>0</v>
          </cell>
          <cell r="AJ1225">
            <v>0</v>
          </cell>
          <cell r="AK1225">
            <v>0</v>
          </cell>
          <cell r="AL1225">
            <v>0.36510133000000522</v>
          </cell>
          <cell r="AM1225">
            <v>0</v>
          </cell>
          <cell r="AN1225">
            <v>-2.7000000000008129E-3</v>
          </cell>
          <cell r="AO1225">
            <v>0</v>
          </cell>
          <cell r="AP1225">
            <v>-0.23898271000000015</v>
          </cell>
          <cell r="AQ1225">
            <v>-0.12960000000000349</v>
          </cell>
          <cell r="AR1225">
            <v>-0.33370715999990352</v>
          </cell>
          <cell r="AS1225">
            <v>-4.192941000000161E-2</v>
          </cell>
          <cell r="AT1225">
            <v>-5.9400000000000119E-2</v>
          </cell>
          <cell r="AU1225">
            <v>0</v>
          </cell>
          <cell r="AV1225">
            <v>0</v>
          </cell>
          <cell r="AW1225">
            <v>0</v>
          </cell>
          <cell r="AX1225">
            <v>0</v>
          </cell>
          <cell r="AY1225">
            <v>-5.577750000000492E-3</v>
          </cell>
          <cell r="AZ1225">
            <v>-0.15119999999998868</v>
          </cell>
          <cell r="BA1225">
            <v>-1.0799999999996146E-2</v>
          </cell>
          <cell r="BB1225">
            <v>0.12960000000000349</v>
          </cell>
          <cell r="BC1225">
            <v>0</v>
          </cell>
          <cell r="BD1225">
            <v>-0.19440000000000168</v>
          </cell>
          <cell r="BE1225">
            <v>0</v>
          </cell>
          <cell r="BF1225">
            <v>0</v>
          </cell>
          <cell r="BG1225">
            <v>0</v>
          </cell>
          <cell r="BH1225">
            <v>0</v>
          </cell>
          <cell r="BI1225">
            <v>0</v>
          </cell>
          <cell r="BJ1225">
            <v>0</v>
          </cell>
          <cell r="BK1225">
            <v>0</v>
          </cell>
          <cell r="BL1225">
            <v>0</v>
          </cell>
          <cell r="BM1225">
            <v>0</v>
          </cell>
          <cell r="BN1225">
            <v>0</v>
          </cell>
          <cell r="BO1225">
            <v>0</v>
          </cell>
          <cell r="BP1225">
            <v>0</v>
          </cell>
          <cell r="BQ1225">
            <v>0</v>
          </cell>
          <cell r="BR1225">
            <v>0</v>
          </cell>
          <cell r="BS1225">
            <v>0</v>
          </cell>
          <cell r="BT1225">
            <v>0</v>
          </cell>
          <cell r="BU1225">
            <v>0</v>
          </cell>
          <cell r="BV1225">
            <v>0</v>
          </cell>
          <cell r="BW1225">
            <v>0</v>
          </cell>
          <cell r="BX1225">
            <v>0</v>
          </cell>
          <cell r="BY1225">
            <v>0</v>
          </cell>
          <cell r="BZ1225">
            <v>0</v>
          </cell>
          <cell r="CA1225">
            <v>0</v>
          </cell>
          <cell r="CB1225">
            <v>0</v>
          </cell>
          <cell r="CC1225">
            <v>0</v>
          </cell>
          <cell r="CD1225">
            <v>0</v>
          </cell>
          <cell r="CE1225">
            <v>0</v>
          </cell>
          <cell r="CF1225">
            <v>0</v>
          </cell>
          <cell r="CG1225">
            <v>0</v>
          </cell>
          <cell r="CH1225">
            <v>0</v>
          </cell>
          <cell r="CI1225">
            <v>0</v>
          </cell>
          <cell r="CJ1225">
            <v>0</v>
          </cell>
          <cell r="CK1225">
            <v>0</v>
          </cell>
          <cell r="CL1225">
            <v>0</v>
          </cell>
          <cell r="CM1225">
            <v>0</v>
          </cell>
          <cell r="CN1225">
            <v>0</v>
          </cell>
          <cell r="CO1225">
            <v>0</v>
          </cell>
          <cell r="CP1225">
            <v>0</v>
          </cell>
          <cell r="CQ1225">
            <v>0</v>
          </cell>
          <cell r="CR1225">
            <v>0</v>
          </cell>
          <cell r="CS1225">
            <v>0</v>
          </cell>
          <cell r="CT1225">
            <v>0</v>
          </cell>
          <cell r="CU1225">
            <v>0</v>
          </cell>
          <cell r="CV1225">
            <v>0</v>
          </cell>
          <cell r="CW1225">
            <v>0</v>
          </cell>
          <cell r="CX1225">
            <v>0</v>
          </cell>
          <cell r="CY1225">
            <v>0</v>
          </cell>
          <cell r="CZ1225">
            <v>0</v>
          </cell>
          <cell r="DA1225">
            <v>0</v>
          </cell>
          <cell r="DB1225">
            <v>0</v>
          </cell>
          <cell r="DC1225">
            <v>0</v>
          </cell>
          <cell r="DD1225">
            <v>0</v>
          </cell>
          <cell r="DE1225">
            <v>0</v>
          </cell>
          <cell r="DF1225">
            <v>0</v>
          </cell>
          <cell r="DG1225">
            <v>0</v>
          </cell>
          <cell r="DH1225">
            <v>0</v>
          </cell>
          <cell r="DI1225">
            <v>0</v>
          </cell>
          <cell r="DJ1225">
            <v>0</v>
          </cell>
          <cell r="DK1225">
            <v>0</v>
          </cell>
          <cell r="DL1225">
            <v>0</v>
          </cell>
          <cell r="DM1225">
            <v>0</v>
          </cell>
          <cell r="DN1225">
            <v>0</v>
          </cell>
          <cell r="DO1225">
            <v>0</v>
          </cell>
          <cell r="DP1225">
            <v>0</v>
          </cell>
          <cell r="DQ1225">
            <v>0</v>
          </cell>
          <cell r="DR1225">
            <v>0</v>
          </cell>
          <cell r="DS1225">
            <v>0</v>
          </cell>
          <cell r="DT1225">
            <v>0</v>
          </cell>
          <cell r="DU1225">
            <v>0</v>
          </cell>
          <cell r="DV1225">
            <v>0</v>
          </cell>
          <cell r="DW1225">
            <v>0</v>
          </cell>
          <cell r="DX1225">
            <v>0</v>
          </cell>
          <cell r="DY1225">
            <v>0</v>
          </cell>
          <cell r="DZ1225">
            <v>0</v>
          </cell>
          <cell r="EA1225">
            <v>0</v>
          </cell>
          <cell r="EB1225">
            <v>0</v>
          </cell>
          <cell r="EC1225">
            <v>0</v>
          </cell>
          <cell r="ED1225">
            <v>0</v>
          </cell>
          <cell r="EE1225">
            <v>0</v>
          </cell>
          <cell r="EF1225">
            <v>0</v>
          </cell>
          <cell r="EG1225">
            <v>0</v>
          </cell>
          <cell r="EH1225">
            <v>0</v>
          </cell>
          <cell r="EI1225">
            <v>0</v>
          </cell>
          <cell r="EJ1225">
            <v>0</v>
          </cell>
          <cell r="EK1225">
            <v>0</v>
          </cell>
          <cell r="EL1225">
            <v>0</v>
          </cell>
          <cell r="EM1225">
            <v>0</v>
          </cell>
          <cell r="EN1225">
            <v>0</v>
          </cell>
          <cell r="EO1225">
            <v>0</v>
          </cell>
          <cell r="EP1225">
            <v>0</v>
          </cell>
          <cell r="EQ1225">
            <v>0</v>
          </cell>
          <cell r="ER1225">
            <v>0</v>
          </cell>
          <cell r="ES1225">
            <v>0</v>
          </cell>
          <cell r="ET1225">
            <v>0</v>
          </cell>
          <cell r="EU1225">
            <v>0</v>
          </cell>
          <cell r="EV1225">
            <v>0</v>
          </cell>
          <cell r="EW1225">
            <v>0</v>
          </cell>
          <cell r="EX1225">
            <v>0</v>
          </cell>
          <cell r="EY1225">
            <v>0</v>
          </cell>
          <cell r="EZ1225">
            <v>0</v>
          </cell>
          <cell r="FA1225">
            <v>0</v>
          </cell>
          <cell r="FB1225">
            <v>0</v>
          </cell>
          <cell r="FC1225">
            <v>0</v>
          </cell>
          <cell r="FD1225">
            <v>0</v>
          </cell>
          <cell r="FE1225">
            <v>0</v>
          </cell>
          <cell r="FF1225">
            <v>0</v>
          </cell>
          <cell r="FG1225">
            <v>0</v>
          </cell>
          <cell r="FH1225">
            <v>0</v>
          </cell>
          <cell r="FI1225">
            <v>0</v>
          </cell>
          <cell r="FJ1225">
            <v>0</v>
          </cell>
          <cell r="FK1225">
            <v>0</v>
          </cell>
          <cell r="FL1225">
            <v>0</v>
          </cell>
          <cell r="FM1225">
            <v>0</v>
          </cell>
          <cell r="FN1225">
            <v>0</v>
          </cell>
          <cell r="FO1225">
            <v>0</v>
          </cell>
          <cell r="FP1225">
            <v>0</v>
          </cell>
          <cell r="FQ1225">
            <v>0</v>
          </cell>
          <cell r="FR1225">
            <v>0</v>
          </cell>
          <cell r="FS1225">
            <v>0</v>
          </cell>
          <cell r="FT1225">
            <v>0</v>
          </cell>
          <cell r="FU1225">
            <v>0</v>
          </cell>
          <cell r="FV1225">
            <v>0</v>
          </cell>
          <cell r="FW1225">
            <v>0</v>
          </cell>
          <cell r="FX1225">
            <v>0</v>
          </cell>
          <cell r="FY1225">
            <v>0</v>
          </cell>
          <cell r="FZ1225">
            <v>0</v>
          </cell>
          <cell r="GA1225">
            <v>0</v>
          </cell>
          <cell r="GB1225">
            <v>0</v>
          </cell>
          <cell r="GC1225">
            <v>0</v>
          </cell>
          <cell r="GD1225">
            <v>0</v>
          </cell>
          <cell r="GE1225">
            <v>0</v>
          </cell>
          <cell r="GF1225">
            <v>0</v>
          </cell>
          <cell r="GG1225">
            <v>0</v>
          </cell>
          <cell r="GH1225">
            <v>0</v>
          </cell>
          <cell r="GI1225">
            <v>0</v>
          </cell>
          <cell r="GJ1225">
            <v>0</v>
          </cell>
          <cell r="GK1225">
            <v>0</v>
          </cell>
          <cell r="GL1225">
            <v>0</v>
          </cell>
          <cell r="GM1225">
            <v>0</v>
          </cell>
          <cell r="GN1225">
            <v>0</v>
          </cell>
          <cell r="GO1225">
            <v>0</v>
          </cell>
          <cell r="GP1225">
            <v>0</v>
          </cell>
          <cell r="GQ1225">
            <v>0</v>
          </cell>
          <cell r="GR1225">
            <v>0</v>
          </cell>
          <cell r="GS1225">
            <v>0</v>
          </cell>
          <cell r="GT1225">
            <v>0</v>
          </cell>
          <cell r="GU1225">
            <v>0</v>
          </cell>
          <cell r="GV1225">
            <v>0</v>
          </cell>
          <cell r="GW1225">
            <v>0</v>
          </cell>
          <cell r="GX1225">
            <v>0</v>
          </cell>
          <cell r="GY1225">
            <v>0</v>
          </cell>
          <cell r="GZ1225">
            <v>0</v>
          </cell>
          <cell r="HA1225">
            <v>0</v>
          </cell>
          <cell r="HB1225">
            <v>0</v>
          </cell>
          <cell r="HC1225">
            <v>0</v>
          </cell>
          <cell r="HD1225">
            <v>0</v>
          </cell>
          <cell r="HE1225">
            <v>0</v>
          </cell>
          <cell r="HF1225">
            <v>0</v>
          </cell>
          <cell r="HG1225">
            <v>0</v>
          </cell>
          <cell r="HH1225">
            <v>0</v>
          </cell>
          <cell r="HI1225">
            <v>0</v>
          </cell>
          <cell r="HJ1225">
            <v>0</v>
          </cell>
          <cell r="HK1225">
            <v>0</v>
          </cell>
          <cell r="HL1225">
            <v>0</v>
          </cell>
          <cell r="HM1225">
            <v>0</v>
          </cell>
          <cell r="HN1225">
            <v>0</v>
          </cell>
          <cell r="HO1225">
            <v>0</v>
          </cell>
          <cell r="HP1225">
            <v>0</v>
          </cell>
          <cell r="HQ1225">
            <v>0</v>
          </cell>
          <cell r="HR1225">
            <v>0</v>
          </cell>
          <cell r="HS1225">
            <v>0</v>
          </cell>
          <cell r="HT1225">
            <v>0</v>
          </cell>
          <cell r="HU1225">
            <v>0</v>
          </cell>
          <cell r="HV1225">
            <v>0</v>
          </cell>
          <cell r="HW1225">
            <v>0</v>
          </cell>
          <cell r="HX1225">
            <v>0</v>
          </cell>
          <cell r="HY1225">
            <v>0</v>
          </cell>
          <cell r="HZ1225">
            <v>0</v>
          </cell>
          <cell r="IA1225">
            <v>0</v>
          </cell>
          <cell r="IB1225">
            <v>0</v>
          </cell>
          <cell r="IC1225">
            <v>0</v>
          </cell>
          <cell r="ID1225">
            <v>0</v>
          </cell>
          <cell r="IE1225">
            <v>0</v>
          </cell>
          <cell r="IF1225">
            <v>0</v>
          </cell>
          <cell r="IG1225">
            <v>0</v>
          </cell>
          <cell r="IH1225">
            <v>0</v>
          </cell>
          <cell r="II1225">
            <v>0</v>
          </cell>
          <cell r="IJ1225">
            <v>0</v>
          </cell>
          <cell r="IK1225">
            <v>0</v>
          </cell>
          <cell r="IL1225">
            <v>0</v>
          </cell>
          <cell r="IM1225">
            <v>0</v>
          </cell>
          <cell r="IN1225">
            <v>0</v>
          </cell>
          <cell r="IO1225">
            <v>0</v>
          </cell>
          <cell r="IP1225">
            <v>0</v>
          </cell>
          <cell r="IQ1225">
            <v>0</v>
          </cell>
          <cell r="IR1225">
            <v>0</v>
          </cell>
          <cell r="IS1225">
            <v>0</v>
          </cell>
          <cell r="IT1225">
            <v>0</v>
          </cell>
          <cell r="IU1225">
            <v>0</v>
          </cell>
          <cell r="IV1225">
            <v>0</v>
          </cell>
          <cell r="IW1225">
            <v>0</v>
          </cell>
          <cell r="IX1225">
            <v>0</v>
          </cell>
          <cell r="IY1225">
            <v>0</v>
          </cell>
          <cell r="IZ1225">
            <v>0</v>
          </cell>
          <cell r="JA1225">
            <v>0</v>
          </cell>
          <cell r="JB1225">
            <v>0</v>
          </cell>
          <cell r="JC1225">
            <v>0</v>
          </cell>
          <cell r="JD1225">
            <v>0</v>
          </cell>
          <cell r="JE1225">
            <v>0</v>
          </cell>
          <cell r="JF1225">
            <v>0</v>
          </cell>
          <cell r="JG1225">
            <v>0</v>
          </cell>
          <cell r="JH1225">
            <v>0</v>
          </cell>
          <cell r="JI1225">
            <v>0</v>
          </cell>
          <cell r="JJ1225">
            <v>0</v>
          </cell>
          <cell r="JK1225">
            <v>0</v>
          </cell>
          <cell r="JL1225">
            <v>0</v>
          </cell>
          <cell r="JM1225">
            <v>0</v>
          </cell>
          <cell r="JN1225">
            <v>0</v>
          </cell>
          <cell r="JO1225">
            <v>0</v>
          </cell>
          <cell r="JP1225">
            <v>0</v>
          </cell>
          <cell r="JQ1225">
            <v>0</v>
          </cell>
        </row>
        <row r="1226">
          <cell r="D1226" t="str">
            <v>CL_.EX.BDG._.___.JimBridger 4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-0.57649894999999418</v>
          </cell>
          <cell r="N1226">
            <v>-6.4032380000000444E-2</v>
          </cell>
          <cell r="O1226">
            <v>0</v>
          </cell>
          <cell r="P1226">
            <v>0</v>
          </cell>
          <cell r="Q1226">
            <v>0</v>
          </cell>
          <cell r="R1226">
            <v>-7.7554000000077394E-3</v>
          </cell>
          <cell r="S1226">
            <v>0</v>
          </cell>
          <cell r="T1226">
            <v>-7.755400000000634E-3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  <cell r="Y1226">
            <v>0</v>
          </cell>
          <cell r="Z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0</v>
          </cell>
          <cell r="AE1226">
            <v>0</v>
          </cell>
          <cell r="AF1226">
            <v>0</v>
          </cell>
          <cell r="AG1226">
            <v>0</v>
          </cell>
          <cell r="AH1226">
            <v>0</v>
          </cell>
          <cell r="AI1226">
            <v>0</v>
          </cell>
          <cell r="AJ1226">
            <v>0</v>
          </cell>
          <cell r="AK1226">
            <v>0</v>
          </cell>
          <cell r="AL1226">
            <v>0</v>
          </cell>
          <cell r="AM1226">
            <v>0</v>
          </cell>
          <cell r="AN1226">
            <v>0</v>
          </cell>
          <cell r="AO1226">
            <v>0</v>
          </cell>
          <cell r="AP1226">
            <v>0</v>
          </cell>
          <cell r="AQ1226">
            <v>0</v>
          </cell>
          <cell r="AR1226">
            <v>0.17940600000000018</v>
          </cell>
          <cell r="AS1226">
            <v>0</v>
          </cell>
          <cell r="AT1226">
            <v>0</v>
          </cell>
          <cell r="AU1226">
            <v>0</v>
          </cell>
          <cell r="AV1226">
            <v>0</v>
          </cell>
          <cell r="AW1226">
            <v>0</v>
          </cell>
          <cell r="AX1226">
            <v>0</v>
          </cell>
          <cell r="AY1226">
            <v>0</v>
          </cell>
          <cell r="AZ1226">
            <v>0</v>
          </cell>
          <cell r="BA1226">
            <v>9.7199999999993736E-2</v>
          </cell>
          <cell r="BB1226">
            <v>0</v>
          </cell>
          <cell r="BC1226">
            <v>8.2206000000001112E-2</v>
          </cell>
          <cell r="BD1226">
            <v>0</v>
          </cell>
          <cell r="BE1226">
            <v>-7.7554000000077394E-3</v>
          </cell>
          <cell r="BF1226">
            <v>0</v>
          </cell>
          <cell r="BG1226">
            <v>0</v>
          </cell>
          <cell r="BH1226">
            <v>0</v>
          </cell>
          <cell r="BI1226">
            <v>0</v>
          </cell>
          <cell r="BJ1226">
            <v>0</v>
          </cell>
          <cell r="BK1226">
            <v>0</v>
          </cell>
          <cell r="BL1226">
            <v>0</v>
          </cell>
          <cell r="BM1226">
            <v>0</v>
          </cell>
          <cell r="BN1226">
            <v>0</v>
          </cell>
          <cell r="BO1226">
            <v>0</v>
          </cell>
          <cell r="BP1226">
            <v>0</v>
          </cell>
          <cell r="BQ1226">
            <v>-7.7554000000001899E-3</v>
          </cell>
          <cell r="BR1226">
            <v>-8.2206000000041968E-2</v>
          </cell>
          <cell r="BS1226">
            <v>0</v>
          </cell>
          <cell r="BT1226">
            <v>0</v>
          </cell>
          <cell r="BU1226">
            <v>0</v>
          </cell>
          <cell r="BV1226">
            <v>0</v>
          </cell>
          <cell r="BW1226">
            <v>0</v>
          </cell>
          <cell r="BX1226">
            <v>0</v>
          </cell>
          <cell r="BY1226">
            <v>0</v>
          </cell>
          <cell r="BZ1226">
            <v>0</v>
          </cell>
          <cell r="CA1226">
            <v>0</v>
          </cell>
          <cell r="CB1226">
            <v>-8.2206000000001112E-2</v>
          </cell>
          <cell r="CC1226">
            <v>0</v>
          </cell>
          <cell r="CD1226">
            <v>0</v>
          </cell>
          <cell r="CE1226">
            <v>-0.64541400000001659</v>
          </cell>
          <cell r="CF1226">
            <v>0</v>
          </cell>
          <cell r="CG1226">
            <v>0</v>
          </cell>
          <cell r="CH1226">
            <v>0</v>
          </cell>
          <cell r="CI1226">
            <v>0</v>
          </cell>
          <cell r="CJ1226">
            <v>0</v>
          </cell>
          <cell r="CK1226">
            <v>-8.2205999999999335E-2</v>
          </cell>
          <cell r="CL1226">
            <v>0</v>
          </cell>
          <cell r="CM1226">
            <v>0</v>
          </cell>
          <cell r="CN1226">
            <v>-0.56320799999998883</v>
          </cell>
          <cell r="CO1226">
            <v>0</v>
          </cell>
          <cell r="CP1226">
            <v>0</v>
          </cell>
          <cell r="CQ1226">
            <v>0</v>
          </cell>
          <cell r="CR1226">
            <v>-1.0993790000043191E-2</v>
          </cell>
          <cell r="CS1226">
            <v>0</v>
          </cell>
          <cell r="CT1226">
            <v>0</v>
          </cell>
          <cell r="CU1226">
            <v>0</v>
          </cell>
          <cell r="CV1226">
            <v>0</v>
          </cell>
          <cell r="CW1226">
            <v>0</v>
          </cell>
          <cell r="CX1226">
            <v>-1.0993789999993453E-2</v>
          </cell>
          <cell r="CY1226">
            <v>0</v>
          </cell>
          <cell r="CZ1226">
            <v>0</v>
          </cell>
          <cell r="DA1226">
            <v>0</v>
          </cell>
          <cell r="DB1226">
            <v>0</v>
          </cell>
          <cell r="DC1226">
            <v>0</v>
          </cell>
          <cell r="DD1226">
            <v>0</v>
          </cell>
          <cell r="DE1226">
            <v>0</v>
          </cell>
          <cell r="DF1226">
            <v>0</v>
          </cell>
          <cell r="DG1226">
            <v>0</v>
          </cell>
          <cell r="DH1226">
            <v>0</v>
          </cell>
          <cell r="DI1226">
            <v>0</v>
          </cell>
          <cell r="DJ1226">
            <v>0</v>
          </cell>
          <cell r="DK1226">
            <v>0</v>
          </cell>
          <cell r="DL1226">
            <v>0</v>
          </cell>
          <cell r="DM1226">
            <v>0</v>
          </cell>
          <cell r="DN1226">
            <v>0</v>
          </cell>
          <cell r="DO1226">
            <v>0</v>
          </cell>
          <cell r="DP1226">
            <v>0</v>
          </cell>
          <cell r="DQ1226">
            <v>0</v>
          </cell>
          <cell r="DR1226">
            <v>0</v>
          </cell>
          <cell r="DS1226">
            <v>0</v>
          </cell>
          <cell r="DT1226">
            <v>0</v>
          </cell>
          <cell r="DU1226">
            <v>0</v>
          </cell>
          <cell r="DV1226">
            <v>0</v>
          </cell>
          <cell r="DW1226">
            <v>0</v>
          </cell>
          <cell r="DX1226">
            <v>0</v>
          </cell>
          <cell r="DY1226">
            <v>0</v>
          </cell>
          <cell r="DZ1226">
            <v>0</v>
          </cell>
          <cell r="EA1226">
            <v>0</v>
          </cell>
          <cell r="EB1226">
            <v>0</v>
          </cell>
          <cell r="EC1226">
            <v>0</v>
          </cell>
          <cell r="ED1226">
            <v>0</v>
          </cell>
          <cell r="EE1226">
            <v>0</v>
          </cell>
          <cell r="EF1226">
            <v>0</v>
          </cell>
          <cell r="EG1226">
            <v>0</v>
          </cell>
          <cell r="EH1226">
            <v>0</v>
          </cell>
          <cell r="EI1226">
            <v>0</v>
          </cell>
          <cell r="EJ1226">
            <v>0</v>
          </cell>
          <cell r="EK1226">
            <v>0</v>
          </cell>
          <cell r="EL1226">
            <v>0</v>
          </cell>
          <cell r="EM1226">
            <v>0</v>
          </cell>
          <cell r="EN1226">
            <v>0</v>
          </cell>
          <cell r="EO1226">
            <v>0</v>
          </cell>
          <cell r="EP1226">
            <v>0</v>
          </cell>
          <cell r="EQ1226">
            <v>0</v>
          </cell>
          <cell r="ER1226">
            <v>-4.1096900000013648E-2</v>
          </cell>
          <cell r="ES1226">
            <v>0</v>
          </cell>
          <cell r="ET1226">
            <v>-4.1096899999999437E-2</v>
          </cell>
          <cell r="EU1226">
            <v>0</v>
          </cell>
          <cell r="EV1226">
            <v>0</v>
          </cell>
          <cell r="EW1226">
            <v>0</v>
          </cell>
          <cell r="EX1226">
            <v>0</v>
          </cell>
          <cell r="EY1226">
            <v>0</v>
          </cell>
          <cell r="EZ1226">
            <v>0</v>
          </cell>
          <cell r="FA1226">
            <v>0</v>
          </cell>
          <cell r="FB1226">
            <v>0</v>
          </cell>
          <cell r="FC1226">
            <v>0</v>
          </cell>
          <cell r="FD1226">
            <v>0</v>
          </cell>
          <cell r="FE1226">
            <v>-0.31316526000000522</v>
          </cell>
          <cell r="FF1226">
            <v>0</v>
          </cell>
          <cell r="FG1226">
            <v>0</v>
          </cell>
          <cell r="FH1226">
            <v>0</v>
          </cell>
          <cell r="FI1226">
            <v>-5.6081720000001667E-2</v>
          </cell>
          <cell r="FJ1226">
            <v>0</v>
          </cell>
          <cell r="FK1226">
            <v>-0.25708353999999645</v>
          </cell>
          <cell r="FL1226">
            <v>0</v>
          </cell>
          <cell r="FM1226">
            <v>0</v>
          </cell>
          <cell r="FN1226">
            <v>0</v>
          </cell>
          <cell r="FO1226">
            <v>0</v>
          </cell>
          <cell r="FP1226">
            <v>0</v>
          </cell>
          <cell r="FQ1226">
            <v>0</v>
          </cell>
          <cell r="FR1226">
            <v>0</v>
          </cell>
          <cell r="FS1226">
            <v>0</v>
          </cell>
          <cell r="FT1226">
            <v>0</v>
          </cell>
          <cell r="FU1226">
            <v>0</v>
          </cell>
          <cell r="FV1226">
            <v>0</v>
          </cell>
          <cell r="FW1226">
            <v>0</v>
          </cell>
          <cell r="FX1226">
            <v>0</v>
          </cell>
          <cell r="FY1226">
            <v>0</v>
          </cell>
          <cell r="FZ1226">
            <v>0</v>
          </cell>
          <cell r="GA1226">
            <v>0</v>
          </cell>
          <cell r="GB1226">
            <v>0</v>
          </cell>
          <cell r="GC1226">
            <v>0</v>
          </cell>
          <cell r="GD1226">
            <v>0</v>
          </cell>
          <cell r="GE1226">
            <v>-9.2202000000042972E-2</v>
          </cell>
          <cell r="GF1226">
            <v>0</v>
          </cell>
          <cell r="GG1226">
            <v>0</v>
          </cell>
          <cell r="GH1226">
            <v>-8.2205999999999335E-2</v>
          </cell>
          <cell r="GI1226">
            <v>-9.9960000000081095E-3</v>
          </cell>
          <cell r="GJ1226">
            <v>0</v>
          </cell>
          <cell r="GK1226">
            <v>0</v>
          </cell>
          <cell r="GL1226">
            <v>0</v>
          </cell>
          <cell r="GM1226">
            <v>0</v>
          </cell>
          <cell r="GN1226">
            <v>0</v>
          </cell>
          <cell r="GO1226">
            <v>0</v>
          </cell>
          <cell r="GP1226">
            <v>0</v>
          </cell>
          <cell r="GQ1226">
            <v>0</v>
          </cell>
          <cell r="GR1226">
            <v>0</v>
          </cell>
          <cell r="GS1226">
            <v>0</v>
          </cell>
          <cell r="GT1226">
            <v>0</v>
          </cell>
          <cell r="GU1226">
            <v>0</v>
          </cell>
          <cell r="GV1226">
            <v>0</v>
          </cell>
          <cell r="GW1226">
            <v>0</v>
          </cell>
          <cell r="GX1226">
            <v>0</v>
          </cell>
          <cell r="GY1226">
            <v>0</v>
          </cell>
          <cell r="GZ1226">
            <v>0</v>
          </cell>
          <cell r="HA1226">
            <v>0</v>
          </cell>
          <cell r="HB1226">
            <v>0</v>
          </cell>
          <cell r="HC1226">
            <v>0</v>
          </cell>
          <cell r="HD1226">
            <v>0</v>
          </cell>
          <cell r="HE1226">
            <v>0</v>
          </cell>
          <cell r="HF1226">
            <v>0</v>
          </cell>
          <cell r="HG1226">
            <v>0</v>
          </cell>
          <cell r="HH1226">
            <v>0</v>
          </cell>
          <cell r="HI1226">
            <v>0</v>
          </cell>
          <cell r="HJ1226">
            <v>0</v>
          </cell>
          <cell r="HK1226">
            <v>0</v>
          </cell>
          <cell r="HL1226">
            <v>0</v>
          </cell>
          <cell r="HM1226">
            <v>0</v>
          </cell>
          <cell r="HN1226">
            <v>0</v>
          </cell>
          <cell r="HO1226">
            <v>0</v>
          </cell>
          <cell r="HP1226">
            <v>0</v>
          </cell>
          <cell r="HQ1226">
            <v>0</v>
          </cell>
          <cell r="HR1226">
            <v>-0.1954414199999519</v>
          </cell>
          <cell r="HS1226">
            <v>0</v>
          </cell>
          <cell r="HT1226">
            <v>0</v>
          </cell>
          <cell r="HU1226">
            <v>0</v>
          </cell>
          <cell r="HV1226">
            <v>8.2205999999999335E-2</v>
          </cell>
          <cell r="HW1226">
            <v>0</v>
          </cell>
          <cell r="HX1226">
            <v>-0.27764741999999387</v>
          </cell>
          <cell r="HY1226">
            <v>0</v>
          </cell>
          <cell r="HZ1226">
            <v>0</v>
          </cell>
          <cell r="IA1226">
            <v>0</v>
          </cell>
          <cell r="IB1226">
            <v>0</v>
          </cell>
          <cell r="IC1226">
            <v>0</v>
          </cell>
          <cell r="ID1226">
            <v>0</v>
          </cell>
          <cell r="IE1226">
            <v>-9.2201999999986128E-2</v>
          </cell>
          <cell r="IF1226">
            <v>0</v>
          </cell>
          <cell r="IG1226">
            <v>0</v>
          </cell>
          <cell r="IH1226">
            <v>-9.2202000000000339E-2</v>
          </cell>
          <cell r="II1226">
            <v>0</v>
          </cell>
          <cell r="IJ1226">
            <v>0</v>
          </cell>
          <cell r="IK1226">
            <v>0</v>
          </cell>
          <cell r="IL1226">
            <v>0</v>
          </cell>
          <cell r="IM1226">
            <v>0</v>
          </cell>
          <cell r="IN1226">
            <v>0</v>
          </cell>
          <cell r="IO1226">
            <v>0</v>
          </cell>
          <cell r="IP1226">
            <v>0</v>
          </cell>
          <cell r="IQ1226">
            <v>0</v>
          </cell>
          <cell r="IR1226">
            <v>0.31658999999990556</v>
          </cell>
          <cell r="IS1226">
            <v>0</v>
          </cell>
          <cell r="IT1226">
            <v>0</v>
          </cell>
          <cell r="IU1226">
            <v>0</v>
          </cell>
          <cell r="IV1226">
            <v>0</v>
          </cell>
          <cell r="IW1226">
            <v>-0.16441199999999867</v>
          </cell>
          <cell r="IX1226">
            <v>0.48100200000001081</v>
          </cell>
          <cell r="IY1226">
            <v>0</v>
          </cell>
          <cell r="IZ1226">
            <v>0</v>
          </cell>
          <cell r="JA1226">
            <v>0</v>
          </cell>
          <cell r="JB1226">
            <v>0</v>
          </cell>
          <cell r="JC1226">
            <v>0</v>
          </cell>
          <cell r="JD1226">
            <v>0</v>
          </cell>
          <cell r="JE1226">
            <v>0</v>
          </cell>
          <cell r="JF1226">
            <v>0</v>
          </cell>
          <cell r="JG1226">
            <v>0</v>
          </cell>
          <cell r="JH1226">
            <v>0</v>
          </cell>
          <cell r="JI1226">
            <v>0</v>
          </cell>
          <cell r="JJ1226">
            <v>0</v>
          </cell>
          <cell r="JK1226">
            <v>0</v>
          </cell>
          <cell r="JL1226">
            <v>0</v>
          </cell>
          <cell r="JM1226">
            <v>0</v>
          </cell>
          <cell r="JN1226">
            <v>0</v>
          </cell>
          <cell r="JO1226">
            <v>0</v>
          </cell>
          <cell r="JP1226">
            <v>0</v>
          </cell>
          <cell r="JQ1226">
            <v>0</v>
          </cell>
        </row>
        <row r="1227">
          <cell r="D1227" t="str">
            <v>CL_.EX.BDG._.___.JimBridger 4 CCUS</v>
          </cell>
          <cell r="F1227">
            <v>-200.31835289999435</v>
          </cell>
          <cell r="G1227">
            <v>-6.8050412099983077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3.6573014499990677</v>
          </cell>
          <cell r="M1227">
            <v>-83.438989190006396</v>
          </cell>
          <cell r="N1227">
            <v>-71.799468669996713</v>
          </cell>
          <cell r="O1227">
            <v>3383.0440539500009</v>
          </cell>
          <cell r="P1227">
            <v>-25.861874570000055</v>
          </cell>
          <cell r="Q1227">
            <v>15.873977059985918</v>
          </cell>
          <cell r="R1227">
            <v>-4776.4314937700983</v>
          </cell>
          <cell r="S1227">
            <v>-452.58546313998522</v>
          </cell>
          <cell r="T1227">
            <v>-112.81146715000796</v>
          </cell>
          <cell r="U1227">
            <v>-144.79783531999783</v>
          </cell>
          <cell r="V1227">
            <v>0</v>
          </cell>
          <cell r="W1227">
            <v>0</v>
          </cell>
          <cell r="X1227">
            <v>0</v>
          </cell>
          <cell r="Y1227">
            <v>-965.30240649000189</v>
          </cell>
          <cell r="Z1227">
            <v>-230.7280246000737</v>
          </cell>
          <cell r="AA1227">
            <v>-182.60157169000013</v>
          </cell>
          <cell r="AB1227">
            <v>-2623.9863453499984</v>
          </cell>
          <cell r="AC1227">
            <v>-67.407992930013279</v>
          </cell>
          <cell r="AD1227">
            <v>3.7896129000000656</v>
          </cell>
          <cell r="AE1227">
            <v>3961.4057815000415</v>
          </cell>
          <cell r="AF1227">
            <v>-12.254948320041876</v>
          </cell>
          <cell r="AG1227">
            <v>-84.976187649997883</v>
          </cell>
          <cell r="AH1227">
            <v>-60.10820667000371</v>
          </cell>
          <cell r="AI1227">
            <v>32.875266089999997</v>
          </cell>
          <cell r="AJ1227">
            <v>0</v>
          </cell>
          <cell r="AK1227">
            <v>-77.152315849999979</v>
          </cell>
          <cell r="AL1227">
            <v>91.884218000006513</v>
          </cell>
          <cell r="AM1227">
            <v>-171.26064923999365</v>
          </cell>
          <cell r="AN1227">
            <v>-13.893380919995252</v>
          </cell>
          <cell r="AO1227">
            <v>3514.2766232500016</v>
          </cell>
          <cell r="AP1227">
            <v>742.01536280999426</v>
          </cell>
          <cell r="AQ1227">
            <v>0</v>
          </cell>
          <cell r="AR1227">
            <v>-790.6711777402088</v>
          </cell>
          <cell r="AS1227">
            <v>-87.862937860016245</v>
          </cell>
          <cell r="AT1227">
            <v>-20.012352850026218</v>
          </cell>
          <cell r="AU1227">
            <v>-149.19819895999535</v>
          </cell>
          <cell r="AV1227">
            <v>0</v>
          </cell>
          <cell r="AW1227">
            <v>0</v>
          </cell>
          <cell r="AX1227">
            <v>-295.37376773999995</v>
          </cell>
          <cell r="AY1227">
            <v>-11.793724960007239</v>
          </cell>
          <cell r="AZ1227">
            <v>0</v>
          </cell>
          <cell r="BA1227">
            <v>0</v>
          </cell>
          <cell r="BB1227">
            <v>-226.43019536999054</v>
          </cell>
          <cell r="BC1227">
            <v>0</v>
          </cell>
          <cell r="BD1227">
            <v>0</v>
          </cell>
          <cell r="BE1227">
            <v>-1126.1966098998673</v>
          </cell>
          <cell r="BF1227">
            <v>-49.100525220012059</v>
          </cell>
          <cell r="BG1227">
            <v>-166.42455065998365</v>
          </cell>
          <cell r="BH1227">
            <v>-27.635749320004834</v>
          </cell>
          <cell r="BI1227">
            <v>-15.205203580029774</v>
          </cell>
          <cell r="BJ1227">
            <v>-669.52937818001374</v>
          </cell>
          <cell r="BK1227">
            <v>-21.332411069975933</v>
          </cell>
          <cell r="BL1227">
            <v>-0.30178947001695633</v>
          </cell>
          <cell r="BM1227">
            <v>-33.694777199998498</v>
          </cell>
          <cell r="BN1227">
            <v>-65.367954529996496</v>
          </cell>
          <cell r="BO1227">
            <v>-77.60427067001001</v>
          </cell>
          <cell r="BP1227">
            <v>0</v>
          </cell>
          <cell r="BQ1227">
            <v>0</v>
          </cell>
          <cell r="BR1227">
            <v>0</v>
          </cell>
          <cell r="BS1227">
            <v>0</v>
          </cell>
          <cell r="BT1227">
            <v>0</v>
          </cell>
          <cell r="BU1227">
            <v>0</v>
          </cell>
          <cell r="BV1227">
            <v>0</v>
          </cell>
          <cell r="BW1227">
            <v>0</v>
          </cell>
          <cell r="BX1227">
            <v>0</v>
          </cell>
          <cell r="BY1227">
            <v>0</v>
          </cell>
          <cell r="BZ1227">
            <v>0</v>
          </cell>
          <cell r="CA1227">
            <v>0</v>
          </cell>
          <cell r="CB1227">
            <v>0</v>
          </cell>
          <cell r="CC1227">
            <v>0</v>
          </cell>
          <cell r="CD1227">
            <v>0</v>
          </cell>
          <cell r="CE1227">
            <v>0</v>
          </cell>
          <cell r="CF1227">
            <v>0</v>
          </cell>
          <cell r="CG1227">
            <v>0</v>
          </cell>
          <cell r="CH1227">
            <v>0</v>
          </cell>
          <cell r="CI1227">
            <v>0</v>
          </cell>
          <cell r="CJ1227">
            <v>0</v>
          </cell>
          <cell r="CK1227">
            <v>0</v>
          </cell>
          <cell r="CL1227">
            <v>0</v>
          </cell>
          <cell r="CM1227">
            <v>0</v>
          </cell>
          <cell r="CN1227">
            <v>0</v>
          </cell>
          <cell r="CO1227">
            <v>0</v>
          </cell>
          <cell r="CP1227">
            <v>0</v>
          </cell>
          <cell r="CQ1227">
            <v>0</v>
          </cell>
          <cell r="CR1227">
            <v>0</v>
          </cell>
          <cell r="CS1227">
            <v>0</v>
          </cell>
          <cell r="CT1227">
            <v>0</v>
          </cell>
          <cell r="CU1227">
            <v>0</v>
          </cell>
          <cell r="CV1227">
            <v>0</v>
          </cell>
          <cell r="CW1227">
            <v>0</v>
          </cell>
          <cell r="CX1227">
            <v>0</v>
          </cell>
          <cell r="CY1227">
            <v>0</v>
          </cell>
          <cell r="CZ1227">
            <v>0</v>
          </cell>
          <cell r="DA1227">
            <v>0</v>
          </cell>
          <cell r="DB1227">
            <v>0</v>
          </cell>
          <cell r="DC1227">
            <v>0</v>
          </cell>
          <cell r="DD1227">
            <v>0</v>
          </cell>
          <cell r="DE1227">
            <v>0</v>
          </cell>
          <cell r="DF1227">
            <v>0</v>
          </cell>
          <cell r="DG1227">
            <v>0</v>
          </cell>
          <cell r="DH1227">
            <v>0</v>
          </cell>
          <cell r="DI1227">
            <v>0</v>
          </cell>
          <cell r="DJ1227">
            <v>0</v>
          </cell>
          <cell r="DK1227">
            <v>0</v>
          </cell>
          <cell r="DL1227">
            <v>0</v>
          </cell>
          <cell r="DM1227">
            <v>0</v>
          </cell>
          <cell r="DN1227">
            <v>0</v>
          </cell>
          <cell r="DO1227">
            <v>0</v>
          </cell>
          <cell r="DP1227">
            <v>0</v>
          </cell>
          <cell r="DQ1227">
            <v>0</v>
          </cell>
          <cell r="DR1227">
            <v>0</v>
          </cell>
          <cell r="DS1227">
            <v>0</v>
          </cell>
          <cell r="DT1227">
            <v>0</v>
          </cell>
          <cell r="DU1227">
            <v>0</v>
          </cell>
          <cell r="DV1227">
            <v>0</v>
          </cell>
          <cell r="DW1227">
            <v>0</v>
          </cell>
          <cell r="DX1227">
            <v>0</v>
          </cell>
          <cell r="DY1227">
            <v>0</v>
          </cell>
          <cell r="DZ1227">
            <v>0</v>
          </cell>
          <cell r="EA1227">
            <v>0</v>
          </cell>
          <cell r="EB1227">
            <v>0</v>
          </cell>
          <cell r="EC1227">
            <v>0</v>
          </cell>
          <cell r="ED1227">
            <v>0</v>
          </cell>
          <cell r="EE1227">
            <v>0</v>
          </cell>
          <cell r="EF1227">
            <v>0</v>
          </cell>
          <cell r="EG1227">
            <v>0</v>
          </cell>
          <cell r="EH1227">
            <v>0</v>
          </cell>
          <cell r="EI1227">
            <v>0</v>
          </cell>
          <cell r="EJ1227">
            <v>0</v>
          </cell>
          <cell r="EK1227">
            <v>0</v>
          </cell>
          <cell r="EL1227">
            <v>0</v>
          </cell>
          <cell r="EM1227">
            <v>0</v>
          </cell>
          <cell r="EN1227">
            <v>0</v>
          </cell>
          <cell r="EO1227">
            <v>0</v>
          </cell>
          <cell r="EP1227">
            <v>0</v>
          </cell>
          <cell r="EQ1227">
            <v>0</v>
          </cell>
          <cell r="ER1227">
            <v>0</v>
          </cell>
          <cell r="ES1227">
            <v>0</v>
          </cell>
          <cell r="ET1227">
            <v>0</v>
          </cell>
          <cell r="EU1227">
            <v>0</v>
          </cell>
          <cell r="EV1227">
            <v>0</v>
          </cell>
          <cell r="EW1227">
            <v>0</v>
          </cell>
          <cell r="EX1227">
            <v>0</v>
          </cell>
          <cell r="EY1227">
            <v>0</v>
          </cell>
          <cell r="EZ1227">
            <v>0</v>
          </cell>
          <cell r="FA1227">
            <v>0</v>
          </cell>
          <cell r="FB1227">
            <v>0</v>
          </cell>
          <cell r="FC1227">
            <v>0</v>
          </cell>
          <cell r="FD1227">
            <v>0</v>
          </cell>
          <cell r="FE1227">
            <v>0</v>
          </cell>
          <cell r="FF1227">
            <v>0</v>
          </cell>
          <cell r="FG1227">
            <v>0</v>
          </cell>
          <cell r="FH1227">
            <v>0</v>
          </cell>
          <cell r="FI1227">
            <v>0</v>
          </cell>
          <cell r="FJ1227">
            <v>0</v>
          </cell>
          <cell r="FK1227">
            <v>0</v>
          </cell>
          <cell r="FL1227">
            <v>0</v>
          </cell>
          <cell r="FM1227">
            <v>0</v>
          </cell>
          <cell r="FN1227">
            <v>0</v>
          </cell>
          <cell r="FO1227">
            <v>0</v>
          </cell>
          <cell r="FP1227">
            <v>0</v>
          </cell>
          <cell r="FQ1227">
            <v>0</v>
          </cell>
          <cell r="FR1227">
            <v>0</v>
          </cell>
          <cell r="FS1227">
            <v>0</v>
          </cell>
          <cell r="FT1227">
            <v>0</v>
          </cell>
          <cell r="FU1227">
            <v>0</v>
          </cell>
          <cell r="FV1227">
            <v>0</v>
          </cell>
          <cell r="FW1227">
            <v>0</v>
          </cell>
          <cell r="FX1227">
            <v>0</v>
          </cell>
          <cell r="FY1227">
            <v>0</v>
          </cell>
          <cell r="FZ1227">
            <v>0</v>
          </cell>
          <cell r="GA1227">
            <v>0</v>
          </cell>
          <cell r="GB1227">
            <v>0</v>
          </cell>
          <cell r="GC1227">
            <v>0</v>
          </cell>
          <cell r="GD1227">
            <v>0</v>
          </cell>
          <cell r="GE1227">
            <v>0</v>
          </cell>
          <cell r="GF1227">
            <v>0</v>
          </cell>
          <cell r="GG1227">
            <v>0</v>
          </cell>
          <cell r="GH1227">
            <v>0</v>
          </cell>
          <cell r="GI1227">
            <v>0</v>
          </cell>
          <cell r="GJ1227">
            <v>0</v>
          </cell>
          <cell r="GK1227">
            <v>0</v>
          </cell>
          <cell r="GL1227">
            <v>0</v>
          </cell>
          <cell r="GM1227">
            <v>0</v>
          </cell>
          <cell r="GN1227">
            <v>0</v>
          </cell>
          <cell r="GO1227">
            <v>0</v>
          </cell>
          <cell r="GP1227">
            <v>0</v>
          </cell>
          <cell r="GQ1227">
            <v>0</v>
          </cell>
          <cell r="GR1227">
            <v>0</v>
          </cell>
          <cell r="GS1227">
            <v>0</v>
          </cell>
          <cell r="GT1227">
            <v>0</v>
          </cell>
          <cell r="GU1227">
            <v>0</v>
          </cell>
          <cell r="GV1227">
            <v>0</v>
          </cell>
          <cell r="GW1227">
            <v>0</v>
          </cell>
          <cell r="GX1227">
            <v>0</v>
          </cell>
          <cell r="GY1227">
            <v>0</v>
          </cell>
          <cell r="GZ1227">
            <v>0</v>
          </cell>
          <cell r="HA1227">
            <v>0</v>
          </cell>
          <cell r="HB1227">
            <v>0</v>
          </cell>
          <cell r="HC1227">
            <v>0</v>
          </cell>
          <cell r="HD1227">
            <v>0</v>
          </cell>
          <cell r="HE1227">
            <v>0</v>
          </cell>
          <cell r="HF1227">
            <v>0</v>
          </cell>
          <cell r="HG1227">
            <v>0</v>
          </cell>
          <cell r="HH1227">
            <v>0</v>
          </cell>
          <cell r="HI1227">
            <v>0</v>
          </cell>
          <cell r="HJ1227">
            <v>0</v>
          </cell>
          <cell r="HK1227">
            <v>0</v>
          </cell>
          <cell r="HL1227">
            <v>0</v>
          </cell>
          <cell r="HM1227">
            <v>0</v>
          </cell>
          <cell r="HN1227">
            <v>0</v>
          </cell>
          <cell r="HO1227">
            <v>0</v>
          </cell>
          <cell r="HP1227">
            <v>0</v>
          </cell>
          <cell r="HQ1227">
            <v>0</v>
          </cell>
          <cell r="HR1227">
            <v>0</v>
          </cell>
          <cell r="HS1227">
            <v>0</v>
          </cell>
          <cell r="HT1227">
            <v>0</v>
          </cell>
          <cell r="HU1227">
            <v>0</v>
          </cell>
          <cell r="HV1227">
            <v>0</v>
          </cell>
          <cell r="HW1227">
            <v>0</v>
          </cell>
          <cell r="HX1227">
            <v>0</v>
          </cell>
          <cell r="HY1227">
            <v>0</v>
          </cell>
          <cell r="HZ1227">
            <v>0</v>
          </cell>
          <cell r="IA1227">
            <v>0</v>
          </cell>
          <cell r="IB1227">
            <v>0</v>
          </cell>
          <cell r="IC1227">
            <v>0</v>
          </cell>
          <cell r="ID1227">
            <v>0</v>
          </cell>
          <cell r="IE1227">
            <v>0</v>
          </cell>
          <cell r="IF1227">
            <v>0</v>
          </cell>
          <cell r="IG1227">
            <v>0</v>
          </cell>
          <cell r="IH1227">
            <v>0</v>
          </cell>
          <cell r="II1227">
            <v>0</v>
          </cell>
          <cell r="IJ1227">
            <v>0</v>
          </cell>
          <cell r="IK1227">
            <v>0</v>
          </cell>
          <cell r="IL1227">
            <v>0</v>
          </cell>
          <cell r="IM1227">
            <v>0</v>
          </cell>
          <cell r="IN1227">
            <v>0</v>
          </cell>
          <cell r="IO1227">
            <v>0</v>
          </cell>
          <cell r="IP1227">
            <v>0</v>
          </cell>
          <cell r="IQ1227">
            <v>0</v>
          </cell>
          <cell r="IR1227">
            <v>0</v>
          </cell>
          <cell r="IS1227">
            <v>0</v>
          </cell>
          <cell r="IT1227">
            <v>0</v>
          </cell>
          <cell r="IU1227">
            <v>0</v>
          </cell>
          <cell r="IV1227">
            <v>0</v>
          </cell>
          <cell r="IW1227">
            <v>0</v>
          </cell>
          <cell r="IX1227">
            <v>0</v>
          </cell>
          <cell r="IY1227">
            <v>0</v>
          </cell>
          <cell r="IZ1227">
            <v>0</v>
          </cell>
          <cell r="JA1227">
            <v>0</v>
          </cell>
          <cell r="JB1227">
            <v>0</v>
          </cell>
          <cell r="JC1227">
            <v>0</v>
          </cell>
          <cell r="JD1227">
            <v>0</v>
          </cell>
          <cell r="JE1227">
            <v>0</v>
          </cell>
          <cell r="JF1227">
            <v>0</v>
          </cell>
          <cell r="JG1227">
            <v>0</v>
          </cell>
          <cell r="JH1227">
            <v>0</v>
          </cell>
          <cell r="JI1227">
            <v>0</v>
          </cell>
          <cell r="JJ1227">
            <v>0</v>
          </cell>
          <cell r="JK1227">
            <v>0</v>
          </cell>
          <cell r="JL1227">
            <v>0</v>
          </cell>
          <cell r="JM1227">
            <v>0</v>
          </cell>
          <cell r="JN1227">
            <v>0</v>
          </cell>
          <cell r="JO1227">
            <v>0</v>
          </cell>
          <cell r="JP1227">
            <v>0</v>
          </cell>
          <cell r="JQ1227">
            <v>0</v>
          </cell>
        </row>
        <row r="1228">
          <cell r="D1228" t="str">
            <v>CL_.EX.BDG._.___.JimBridger 4 GCV</v>
          </cell>
          <cell r="F1228">
            <v>-0.24839999999999662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1.8600339999998994E-2</v>
          </cell>
          <cell r="N1228">
            <v>0.55906672000000057</v>
          </cell>
          <cell r="O1228">
            <v>3.2225125100000001</v>
          </cell>
          <cell r="P1228">
            <v>0</v>
          </cell>
          <cell r="Q1228">
            <v>0</v>
          </cell>
          <cell r="R1228">
            <v>-0.352800000000002</v>
          </cell>
          <cell r="S1228">
            <v>-0.31500000000001194</v>
          </cell>
          <cell r="T1228">
            <v>2.1599999999999397E-2</v>
          </cell>
          <cell r="U1228">
            <v>0</v>
          </cell>
          <cell r="V1228">
            <v>0</v>
          </cell>
          <cell r="W1228">
            <v>0</v>
          </cell>
          <cell r="X1228">
            <v>0</v>
          </cell>
          <cell r="Y1228">
            <v>0</v>
          </cell>
          <cell r="Z1228">
            <v>-5.4000000000016257E-3</v>
          </cell>
          <cell r="AA1228">
            <v>-5.3999999999998494E-2</v>
          </cell>
          <cell r="AB1228">
            <v>0</v>
          </cell>
          <cell r="AC1228">
            <v>0</v>
          </cell>
          <cell r="AD1228">
            <v>0</v>
          </cell>
          <cell r="AE1228">
            <v>5.8658720000011044E-2</v>
          </cell>
          <cell r="AF1228">
            <v>-3.2541280000003781E-2</v>
          </cell>
          <cell r="AG1228">
            <v>1.6200000000001324E-2</v>
          </cell>
          <cell r="AH1228">
            <v>0</v>
          </cell>
          <cell r="AI1228">
            <v>0</v>
          </cell>
          <cell r="AJ1228">
            <v>0</v>
          </cell>
          <cell r="AK1228">
            <v>0</v>
          </cell>
          <cell r="AL1228">
            <v>0</v>
          </cell>
          <cell r="AM1228">
            <v>1.6199999999997772E-2</v>
          </cell>
          <cell r="AN1228">
            <v>5.8799999999997965E-2</v>
          </cell>
          <cell r="AO1228">
            <v>0</v>
          </cell>
          <cell r="AP1228">
            <v>0</v>
          </cell>
          <cell r="AQ1228">
            <v>0</v>
          </cell>
          <cell r="AR1228">
            <v>0.10440000000002669</v>
          </cell>
          <cell r="AS1228">
            <v>6.8400000000004013E-2</v>
          </cell>
          <cell r="AT1228">
            <v>-4.679999999999751E-2</v>
          </cell>
          <cell r="AU1228">
            <v>0</v>
          </cell>
          <cell r="AV1228">
            <v>0</v>
          </cell>
          <cell r="AW1228">
            <v>0</v>
          </cell>
          <cell r="AX1228">
            <v>0</v>
          </cell>
          <cell r="AY1228">
            <v>0</v>
          </cell>
          <cell r="AZ1228">
            <v>0</v>
          </cell>
          <cell r="BA1228">
            <v>0</v>
          </cell>
          <cell r="BB1228">
            <v>0</v>
          </cell>
          <cell r="BC1228">
            <v>8.2799999999998875E-2</v>
          </cell>
          <cell r="BD1228">
            <v>0</v>
          </cell>
          <cell r="BE1228">
            <v>0</v>
          </cell>
          <cell r="BF1228">
            <v>0</v>
          </cell>
          <cell r="BG1228">
            <v>0</v>
          </cell>
          <cell r="BH1228">
            <v>0</v>
          </cell>
          <cell r="BI1228">
            <v>0</v>
          </cell>
          <cell r="BJ1228">
            <v>0</v>
          </cell>
          <cell r="BK1228">
            <v>0</v>
          </cell>
          <cell r="BL1228">
            <v>0</v>
          </cell>
          <cell r="BM1228">
            <v>0</v>
          </cell>
          <cell r="BN1228">
            <v>0</v>
          </cell>
          <cell r="BO1228">
            <v>0</v>
          </cell>
          <cell r="BP1228">
            <v>0</v>
          </cell>
          <cell r="BQ1228">
            <v>0</v>
          </cell>
          <cell r="BR1228">
            <v>0</v>
          </cell>
          <cell r="BS1228">
            <v>0</v>
          </cell>
          <cell r="BT1228">
            <v>0</v>
          </cell>
          <cell r="BU1228">
            <v>0</v>
          </cell>
          <cell r="BV1228">
            <v>0</v>
          </cell>
          <cell r="BW1228">
            <v>0</v>
          </cell>
          <cell r="BX1228">
            <v>0</v>
          </cell>
          <cell r="BY1228">
            <v>0</v>
          </cell>
          <cell r="BZ1228">
            <v>0</v>
          </cell>
          <cell r="CA1228">
            <v>0</v>
          </cell>
          <cell r="CB1228">
            <v>0</v>
          </cell>
          <cell r="CC1228">
            <v>0</v>
          </cell>
          <cell r="CD1228">
            <v>0</v>
          </cell>
          <cell r="CE1228">
            <v>0</v>
          </cell>
          <cell r="CF1228">
            <v>0</v>
          </cell>
          <cell r="CG1228">
            <v>0</v>
          </cell>
          <cell r="CH1228">
            <v>0</v>
          </cell>
          <cell r="CI1228">
            <v>0</v>
          </cell>
          <cell r="CJ1228">
            <v>0</v>
          </cell>
          <cell r="CK1228">
            <v>0</v>
          </cell>
          <cell r="CL1228">
            <v>0</v>
          </cell>
          <cell r="CM1228">
            <v>0</v>
          </cell>
          <cell r="CN1228">
            <v>0</v>
          </cell>
          <cell r="CO1228">
            <v>0</v>
          </cell>
          <cell r="CP1228">
            <v>0</v>
          </cell>
          <cell r="CQ1228">
            <v>0</v>
          </cell>
          <cell r="CR1228">
            <v>0</v>
          </cell>
          <cell r="CS1228">
            <v>0</v>
          </cell>
          <cell r="CT1228">
            <v>0</v>
          </cell>
          <cell r="CU1228">
            <v>0</v>
          </cell>
          <cell r="CV1228">
            <v>0</v>
          </cell>
          <cell r="CW1228">
            <v>0</v>
          </cell>
          <cell r="CX1228">
            <v>0</v>
          </cell>
          <cell r="CY1228">
            <v>0</v>
          </cell>
          <cell r="CZ1228">
            <v>0</v>
          </cell>
          <cell r="DA1228">
            <v>0</v>
          </cell>
          <cell r="DB1228">
            <v>0</v>
          </cell>
          <cell r="DC1228">
            <v>0</v>
          </cell>
          <cell r="DD1228">
            <v>0</v>
          </cell>
          <cell r="DE1228">
            <v>0</v>
          </cell>
          <cell r="DF1228">
            <v>0</v>
          </cell>
          <cell r="DG1228">
            <v>0</v>
          </cell>
          <cell r="DH1228">
            <v>0</v>
          </cell>
          <cell r="DI1228">
            <v>0</v>
          </cell>
          <cell r="DJ1228">
            <v>0</v>
          </cell>
          <cell r="DK1228">
            <v>0</v>
          </cell>
          <cell r="DL1228">
            <v>0</v>
          </cell>
          <cell r="DM1228">
            <v>0</v>
          </cell>
          <cell r="DN1228">
            <v>0</v>
          </cell>
          <cell r="DO1228">
            <v>0</v>
          </cell>
          <cell r="DP1228">
            <v>0</v>
          </cell>
          <cell r="DQ1228">
            <v>0</v>
          </cell>
          <cell r="DR1228">
            <v>0</v>
          </cell>
          <cell r="DS1228">
            <v>0</v>
          </cell>
          <cell r="DT1228">
            <v>0</v>
          </cell>
          <cell r="DU1228">
            <v>0</v>
          </cell>
          <cell r="DV1228">
            <v>0</v>
          </cell>
          <cell r="DW1228">
            <v>0</v>
          </cell>
          <cell r="DX1228">
            <v>0</v>
          </cell>
          <cell r="DY1228">
            <v>0</v>
          </cell>
          <cell r="DZ1228">
            <v>0</v>
          </cell>
          <cell r="EA1228">
            <v>0</v>
          </cell>
          <cell r="EB1228">
            <v>0</v>
          </cell>
          <cell r="EC1228">
            <v>0</v>
          </cell>
          <cell r="ED1228">
            <v>0</v>
          </cell>
          <cell r="EE1228">
            <v>0</v>
          </cell>
          <cell r="EF1228">
            <v>0</v>
          </cell>
          <cell r="EG1228">
            <v>0</v>
          </cell>
          <cell r="EH1228">
            <v>0</v>
          </cell>
          <cell r="EI1228">
            <v>0</v>
          </cell>
          <cell r="EJ1228">
            <v>0</v>
          </cell>
          <cell r="EK1228">
            <v>0</v>
          </cell>
          <cell r="EL1228">
            <v>0</v>
          </cell>
          <cell r="EM1228">
            <v>0</v>
          </cell>
          <cell r="EN1228">
            <v>0</v>
          </cell>
          <cell r="EO1228">
            <v>0</v>
          </cell>
          <cell r="EP1228">
            <v>0</v>
          </cell>
          <cell r="EQ1228">
            <v>0</v>
          </cell>
          <cell r="ER1228">
            <v>0</v>
          </cell>
          <cell r="ES1228">
            <v>0</v>
          </cell>
          <cell r="ET1228">
            <v>0</v>
          </cell>
          <cell r="EU1228">
            <v>0</v>
          </cell>
          <cell r="EV1228">
            <v>0</v>
          </cell>
          <cell r="EW1228">
            <v>0</v>
          </cell>
          <cell r="EX1228">
            <v>0</v>
          </cell>
          <cell r="EY1228">
            <v>0</v>
          </cell>
          <cell r="EZ1228">
            <v>0</v>
          </cell>
          <cell r="FA1228">
            <v>0</v>
          </cell>
          <cell r="FB1228">
            <v>0</v>
          </cell>
          <cell r="FC1228">
            <v>0</v>
          </cell>
          <cell r="FD1228">
            <v>0</v>
          </cell>
          <cell r="FE1228">
            <v>0</v>
          </cell>
          <cell r="FF1228">
            <v>0</v>
          </cell>
          <cell r="FG1228">
            <v>0</v>
          </cell>
          <cell r="FH1228">
            <v>0</v>
          </cell>
          <cell r="FI1228">
            <v>0</v>
          </cell>
          <cell r="FJ1228">
            <v>0</v>
          </cell>
          <cell r="FK1228">
            <v>0</v>
          </cell>
          <cell r="FL1228">
            <v>0</v>
          </cell>
          <cell r="FM1228">
            <v>0</v>
          </cell>
          <cell r="FN1228">
            <v>0</v>
          </cell>
          <cell r="FO1228">
            <v>0</v>
          </cell>
          <cell r="FP1228">
            <v>0</v>
          </cell>
          <cell r="FQ1228">
            <v>0</v>
          </cell>
          <cell r="FR1228">
            <v>0</v>
          </cell>
          <cell r="FS1228">
            <v>0</v>
          </cell>
          <cell r="FT1228">
            <v>0</v>
          </cell>
          <cell r="FU1228">
            <v>0</v>
          </cell>
          <cell r="FV1228">
            <v>0</v>
          </cell>
          <cell r="FW1228">
            <v>0</v>
          </cell>
          <cell r="FX1228">
            <v>0</v>
          </cell>
          <cell r="FY1228">
            <v>0</v>
          </cell>
          <cell r="FZ1228">
            <v>0</v>
          </cell>
          <cell r="GA1228">
            <v>0</v>
          </cell>
          <cell r="GB1228">
            <v>0</v>
          </cell>
          <cell r="GC1228">
            <v>0</v>
          </cell>
          <cell r="GD1228">
            <v>0</v>
          </cell>
          <cell r="GE1228">
            <v>0</v>
          </cell>
          <cell r="GF1228">
            <v>0</v>
          </cell>
          <cell r="GG1228">
            <v>0</v>
          </cell>
          <cell r="GH1228">
            <v>0</v>
          </cell>
          <cell r="GI1228">
            <v>0</v>
          </cell>
          <cell r="GJ1228">
            <v>0</v>
          </cell>
          <cell r="GK1228">
            <v>0</v>
          </cell>
          <cell r="GL1228">
            <v>0</v>
          </cell>
          <cell r="GM1228">
            <v>0</v>
          </cell>
          <cell r="GN1228">
            <v>0</v>
          </cell>
          <cell r="GO1228">
            <v>0</v>
          </cell>
          <cell r="GP1228">
            <v>0</v>
          </cell>
          <cell r="GQ1228">
            <v>0</v>
          </cell>
          <cell r="GR1228">
            <v>0</v>
          </cell>
          <cell r="GS1228">
            <v>0</v>
          </cell>
          <cell r="GT1228">
            <v>0</v>
          </cell>
          <cell r="GU1228">
            <v>0</v>
          </cell>
          <cell r="GV1228">
            <v>0</v>
          </cell>
          <cell r="GW1228">
            <v>0</v>
          </cell>
          <cell r="GX1228">
            <v>0</v>
          </cell>
          <cell r="GY1228">
            <v>0</v>
          </cell>
          <cell r="GZ1228">
            <v>0</v>
          </cell>
          <cell r="HA1228">
            <v>0</v>
          </cell>
          <cell r="HB1228">
            <v>0</v>
          </cell>
          <cell r="HC1228">
            <v>0</v>
          </cell>
          <cell r="HD1228">
            <v>0</v>
          </cell>
          <cell r="HE1228">
            <v>0</v>
          </cell>
          <cell r="HF1228">
            <v>0</v>
          </cell>
          <cell r="HG1228">
            <v>0</v>
          </cell>
          <cell r="HH1228">
            <v>0</v>
          </cell>
          <cell r="HI1228">
            <v>0</v>
          </cell>
          <cell r="HJ1228">
            <v>0</v>
          </cell>
          <cell r="HK1228">
            <v>0</v>
          </cell>
          <cell r="HL1228">
            <v>0</v>
          </cell>
          <cell r="HM1228">
            <v>0</v>
          </cell>
          <cell r="HN1228">
            <v>0</v>
          </cell>
          <cell r="HO1228">
            <v>0</v>
          </cell>
          <cell r="HP1228">
            <v>0</v>
          </cell>
          <cell r="HQ1228">
            <v>0</v>
          </cell>
          <cell r="HR1228">
            <v>0</v>
          </cell>
          <cell r="HS1228">
            <v>0</v>
          </cell>
          <cell r="HT1228">
            <v>0</v>
          </cell>
          <cell r="HU1228">
            <v>0</v>
          </cell>
          <cell r="HV1228">
            <v>0</v>
          </cell>
          <cell r="HW1228">
            <v>0</v>
          </cell>
          <cell r="HX1228">
            <v>0</v>
          </cell>
          <cell r="HY1228">
            <v>0</v>
          </cell>
          <cell r="HZ1228">
            <v>0</v>
          </cell>
          <cell r="IA1228">
            <v>0</v>
          </cell>
          <cell r="IB1228">
            <v>0</v>
          </cell>
          <cell r="IC1228">
            <v>0</v>
          </cell>
          <cell r="ID1228">
            <v>0</v>
          </cell>
          <cell r="IE1228">
            <v>0</v>
          </cell>
          <cell r="IF1228">
            <v>0</v>
          </cell>
          <cell r="IG1228">
            <v>0</v>
          </cell>
          <cell r="IH1228">
            <v>0</v>
          </cell>
          <cell r="II1228">
            <v>0</v>
          </cell>
          <cell r="IJ1228">
            <v>0</v>
          </cell>
          <cell r="IK1228">
            <v>0</v>
          </cell>
          <cell r="IL1228">
            <v>0</v>
          </cell>
          <cell r="IM1228">
            <v>0</v>
          </cell>
          <cell r="IN1228">
            <v>0</v>
          </cell>
          <cell r="IO1228">
            <v>0</v>
          </cell>
          <cell r="IP1228">
            <v>0</v>
          </cell>
          <cell r="IQ1228">
            <v>0</v>
          </cell>
          <cell r="IR1228">
            <v>0</v>
          </cell>
          <cell r="IS1228">
            <v>0</v>
          </cell>
          <cell r="IT1228">
            <v>0</v>
          </cell>
          <cell r="IU1228">
            <v>0</v>
          </cell>
          <cell r="IV1228">
            <v>0</v>
          </cell>
          <cell r="IW1228">
            <v>0</v>
          </cell>
          <cell r="IX1228">
            <v>0</v>
          </cell>
          <cell r="IY1228">
            <v>0</v>
          </cell>
          <cell r="IZ1228">
            <v>0</v>
          </cell>
          <cell r="JA1228">
            <v>0</v>
          </cell>
          <cell r="JB1228">
            <v>0</v>
          </cell>
          <cell r="JC1228">
            <v>0</v>
          </cell>
          <cell r="JD1228">
            <v>0</v>
          </cell>
          <cell r="JE1228">
            <v>0</v>
          </cell>
          <cell r="JF1228">
            <v>0</v>
          </cell>
          <cell r="JG1228">
            <v>0</v>
          </cell>
          <cell r="JH1228">
            <v>0</v>
          </cell>
          <cell r="JI1228">
            <v>0</v>
          </cell>
          <cell r="JJ1228">
            <v>0</v>
          </cell>
          <cell r="JK1228">
            <v>0</v>
          </cell>
          <cell r="JL1228">
            <v>0</v>
          </cell>
          <cell r="JM1228">
            <v>0</v>
          </cell>
          <cell r="JN1228">
            <v>0</v>
          </cell>
          <cell r="JO1228">
            <v>0</v>
          </cell>
          <cell r="JP1228">
            <v>0</v>
          </cell>
          <cell r="JQ1228">
            <v>0</v>
          </cell>
        </row>
        <row r="1229">
          <cell r="D1229" t="str">
            <v>CL_.EX.COL._.___.Craig 2</v>
          </cell>
          <cell r="F1229">
            <v>0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-13.01212126000064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  <cell r="AK1229">
            <v>-13.012121260000001</v>
          </cell>
          <cell r="AL1229">
            <v>0</v>
          </cell>
          <cell r="AM1229">
            <v>0</v>
          </cell>
          <cell r="AN1229">
            <v>0</v>
          </cell>
          <cell r="AO1229">
            <v>0</v>
          </cell>
          <cell r="AP1229">
            <v>0</v>
          </cell>
          <cell r="AQ1229">
            <v>0</v>
          </cell>
          <cell r="AR1229">
            <v>0</v>
          </cell>
          <cell r="AS1229">
            <v>0</v>
          </cell>
          <cell r="AT1229">
            <v>0</v>
          </cell>
          <cell r="AU1229">
            <v>0</v>
          </cell>
          <cell r="AV1229">
            <v>0</v>
          </cell>
          <cell r="AW1229">
            <v>0</v>
          </cell>
          <cell r="AX1229">
            <v>0</v>
          </cell>
          <cell r="AY1229">
            <v>0</v>
          </cell>
          <cell r="AZ1229">
            <v>0</v>
          </cell>
          <cell r="BA1229">
            <v>0</v>
          </cell>
          <cell r="BB1229">
            <v>0</v>
          </cell>
          <cell r="BC1229">
            <v>0</v>
          </cell>
          <cell r="BD1229">
            <v>0</v>
          </cell>
          <cell r="BE1229">
            <v>0</v>
          </cell>
          <cell r="BF1229">
            <v>0</v>
          </cell>
          <cell r="BG1229">
            <v>0</v>
          </cell>
          <cell r="BH1229">
            <v>0</v>
          </cell>
          <cell r="BI1229">
            <v>0</v>
          </cell>
          <cell r="BJ1229">
            <v>0</v>
          </cell>
          <cell r="BK1229">
            <v>0</v>
          </cell>
          <cell r="BL1229">
            <v>0</v>
          </cell>
          <cell r="BM1229">
            <v>0</v>
          </cell>
          <cell r="BN1229">
            <v>0</v>
          </cell>
          <cell r="BO1229">
            <v>0</v>
          </cell>
          <cell r="BP1229">
            <v>0</v>
          </cell>
          <cell r="BQ1229">
            <v>0</v>
          </cell>
          <cell r="BR1229">
            <v>0</v>
          </cell>
          <cell r="BS1229">
            <v>0</v>
          </cell>
          <cell r="BT1229">
            <v>0</v>
          </cell>
          <cell r="BU1229">
            <v>0</v>
          </cell>
          <cell r="BV1229">
            <v>0</v>
          </cell>
          <cell r="BW1229">
            <v>0</v>
          </cell>
          <cell r="BX1229">
            <v>0</v>
          </cell>
          <cell r="BY1229">
            <v>0</v>
          </cell>
          <cell r="BZ1229">
            <v>0</v>
          </cell>
          <cell r="CA1229">
            <v>0</v>
          </cell>
          <cell r="CB1229">
            <v>0</v>
          </cell>
          <cell r="CC1229">
            <v>0</v>
          </cell>
          <cell r="CD1229">
            <v>0</v>
          </cell>
          <cell r="CE1229">
            <v>0</v>
          </cell>
          <cell r="CF1229">
            <v>0</v>
          </cell>
          <cell r="CG1229">
            <v>0</v>
          </cell>
          <cell r="CH1229">
            <v>0</v>
          </cell>
          <cell r="CI1229">
            <v>0</v>
          </cell>
          <cell r="CJ1229">
            <v>0</v>
          </cell>
          <cell r="CK1229">
            <v>0</v>
          </cell>
          <cell r="CL1229">
            <v>0</v>
          </cell>
          <cell r="CM1229">
            <v>0</v>
          </cell>
          <cell r="CN1229">
            <v>0</v>
          </cell>
          <cell r="CO1229">
            <v>0</v>
          </cell>
          <cell r="CP1229">
            <v>0</v>
          </cell>
          <cell r="CQ1229">
            <v>0</v>
          </cell>
          <cell r="CR1229">
            <v>0</v>
          </cell>
          <cell r="CS1229">
            <v>0</v>
          </cell>
          <cell r="CT1229">
            <v>0</v>
          </cell>
          <cell r="CU1229">
            <v>0</v>
          </cell>
          <cell r="CV1229">
            <v>0</v>
          </cell>
          <cell r="CW1229">
            <v>0</v>
          </cell>
          <cell r="CX1229">
            <v>0</v>
          </cell>
          <cell r="CY1229">
            <v>0</v>
          </cell>
          <cell r="CZ1229">
            <v>0</v>
          </cell>
          <cell r="DA1229">
            <v>0</v>
          </cell>
          <cell r="DB1229">
            <v>0</v>
          </cell>
          <cell r="DC1229">
            <v>0</v>
          </cell>
          <cell r="DD1229">
            <v>0</v>
          </cell>
          <cell r="DE1229">
            <v>0</v>
          </cell>
          <cell r="DF1229">
            <v>0</v>
          </cell>
          <cell r="DG1229">
            <v>0</v>
          </cell>
          <cell r="DH1229">
            <v>0</v>
          </cell>
          <cell r="DI1229">
            <v>0</v>
          </cell>
          <cell r="DJ1229">
            <v>0</v>
          </cell>
          <cell r="DK1229">
            <v>0</v>
          </cell>
          <cell r="DL1229">
            <v>0</v>
          </cell>
          <cell r="DM1229">
            <v>0</v>
          </cell>
          <cell r="DN1229">
            <v>0</v>
          </cell>
          <cell r="DO1229">
            <v>0</v>
          </cell>
          <cell r="DP1229">
            <v>0</v>
          </cell>
          <cell r="DQ1229">
            <v>0</v>
          </cell>
          <cell r="DR1229">
            <v>0</v>
          </cell>
          <cell r="DS1229">
            <v>0</v>
          </cell>
          <cell r="DT1229">
            <v>0</v>
          </cell>
          <cell r="DU1229">
            <v>0</v>
          </cell>
          <cell r="DV1229">
            <v>0</v>
          </cell>
          <cell r="DW1229">
            <v>0</v>
          </cell>
          <cell r="DX1229">
            <v>0</v>
          </cell>
          <cell r="DY1229">
            <v>0</v>
          </cell>
          <cell r="DZ1229">
            <v>0</v>
          </cell>
          <cell r="EA1229">
            <v>0</v>
          </cell>
          <cell r="EB1229">
            <v>0</v>
          </cell>
          <cell r="EC1229">
            <v>0</v>
          </cell>
          <cell r="ED1229">
            <v>0</v>
          </cell>
          <cell r="EE1229">
            <v>0</v>
          </cell>
          <cell r="EF1229">
            <v>0</v>
          </cell>
          <cell r="EG1229">
            <v>0</v>
          </cell>
          <cell r="EH1229">
            <v>0</v>
          </cell>
          <cell r="EI1229">
            <v>0</v>
          </cell>
          <cell r="EJ1229">
            <v>0</v>
          </cell>
          <cell r="EK1229">
            <v>0</v>
          </cell>
          <cell r="EL1229">
            <v>0</v>
          </cell>
          <cell r="EM1229">
            <v>0</v>
          </cell>
          <cell r="EN1229">
            <v>0</v>
          </cell>
          <cell r="EO1229">
            <v>0</v>
          </cell>
          <cell r="EP1229">
            <v>0</v>
          </cell>
          <cell r="EQ1229">
            <v>0</v>
          </cell>
          <cell r="ER1229">
            <v>0</v>
          </cell>
          <cell r="ES1229">
            <v>0</v>
          </cell>
          <cell r="ET1229">
            <v>0</v>
          </cell>
          <cell r="EU1229">
            <v>0</v>
          </cell>
          <cell r="EV1229">
            <v>0</v>
          </cell>
          <cell r="EW1229">
            <v>0</v>
          </cell>
          <cell r="EX1229">
            <v>0</v>
          </cell>
          <cell r="EY1229">
            <v>0</v>
          </cell>
          <cell r="EZ1229">
            <v>0</v>
          </cell>
          <cell r="FA1229">
            <v>0</v>
          </cell>
          <cell r="FB1229">
            <v>0</v>
          </cell>
          <cell r="FC1229">
            <v>0</v>
          </cell>
          <cell r="FD1229">
            <v>0</v>
          </cell>
          <cell r="FE1229">
            <v>0</v>
          </cell>
          <cell r="FF1229">
            <v>0</v>
          </cell>
          <cell r="FG1229">
            <v>0</v>
          </cell>
          <cell r="FH1229">
            <v>0</v>
          </cell>
          <cell r="FI1229">
            <v>0</v>
          </cell>
          <cell r="FJ1229">
            <v>0</v>
          </cell>
          <cell r="FK1229">
            <v>0</v>
          </cell>
          <cell r="FL1229">
            <v>0</v>
          </cell>
          <cell r="FM1229">
            <v>0</v>
          </cell>
          <cell r="FN1229">
            <v>0</v>
          </cell>
          <cell r="FO1229">
            <v>0</v>
          </cell>
          <cell r="FP1229">
            <v>0</v>
          </cell>
          <cell r="FQ1229">
            <v>0</v>
          </cell>
          <cell r="FR1229">
            <v>0</v>
          </cell>
          <cell r="FS1229">
            <v>0</v>
          </cell>
          <cell r="FT1229">
            <v>0</v>
          </cell>
          <cell r="FU1229">
            <v>0</v>
          </cell>
          <cell r="FV1229">
            <v>0</v>
          </cell>
          <cell r="FW1229">
            <v>0</v>
          </cell>
          <cell r="FX1229">
            <v>0</v>
          </cell>
          <cell r="FY1229">
            <v>0</v>
          </cell>
          <cell r="FZ1229">
            <v>0</v>
          </cell>
          <cell r="GA1229">
            <v>0</v>
          </cell>
          <cell r="GB1229">
            <v>0</v>
          </cell>
          <cell r="GC1229">
            <v>0</v>
          </cell>
          <cell r="GD1229">
            <v>0</v>
          </cell>
          <cell r="GE1229">
            <v>0</v>
          </cell>
          <cell r="GF1229">
            <v>0</v>
          </cell>
          <cell r="GG1229">
            <v>0</v>
          </cell>
          <cell r="GH1229">
            <v>0</v>
          </cell>
          <cell r="GI1229">
            <v>0</v>
          </cell>
          <cell r="GJ1229">
            <v>0</v>
          </cell>
          <cell r="GK1229">
            <v>0</v>
          </cell>
          <cell r="GL1229">
            <v>0</v>
          </cell>
          <cell r="GM1229">
            <v>0</v>
          </cell>
          <cell r="GN1229">
            <v>0</v>
          </cell>
          <cell r="GO1229">
            <v>0</v>
          </cell>
          <cell r="GP1229">
            <v>0</v>
          </cell>
          <cell r="GQ1229">
            <v>0</v>
          </cell>
          <cell r="GR1229">
            <v>0</v>
          </cell>
          <cell r="GS1229">
            <v>0</v>
          </cell>
          <cell r="GT1229">
            <v>0</v>
          </cell>
          <cell r="GU1229">
            <v>0</v>
          </cell>
          <cell r="GV1229">
            <v>0</v>
          </cell>
          <cell r="GW1229">
            <v>0</v>
          </cell>
          <cell r="GX1229">
            <v>0</v>
          </cell>
          <cell r="GY1229">
            <v>0</v>
          </cell>
          <cell r="GZ1229">
            <v>0</v>
          </cell>
          <cell r="HA1229">
            <v>0</v>
          </cell>
          <cell r="HB1229">
            <v>0</v>
          </cell>
          <cell r="HC1229">
            <v>0</v>
          </cell>
          <cell r="HD1229">
            <v>0</v>
          </cell>
          <cell r="HE1229">
            <v>0</v>
          </cell>
          <cell r="HF1229">
            <v>0</v>
          </cell>
          <cell r="HG1229">
            <v>0</v>
          </cell>
          <cell r="HH1229">
            <v>0</v>
          </cell>
          <cell r="HI1229">
            <v>0</v>
          </cell>
          <cell r="HJ1229">
            <v>0</v>
          </cell>
          <cell r="HK1229">
            <v>0</v>
          </cell>
          <cell r="HL1229">
            <v>0</v>
          </cell>
          <cell r="HM1229">
            <v>0</v>
          </cell>
          <cell r="HN1229">
            <v>0</v>
          </cell>
          <cell r="HO1229">
            <v>0</v>
          </cell>
          <cell r="HP1229">
            <v>0</v>
          </cell>
          <cell r="HQ1229">
            <v>0</v>
          </cell>
          <cell r="HR1229">
            <v>0</v>
          </cell>
          <cell r="HS1229">
            <v>0</v>
          </cell>
          <cell r="HT1229">
            <v>0</v>
          </cell>
          <cell r="HU1229">
            <v>0</v>
          </cell>
          <cell r="HV1229">
            <v>0</v>
          </cell>
          <cell r="HW1229">
            <v>0</v>
          </cell>
          <cell r="HX1229">
            <v>0</v>
          </cell>
          <cell r="HY1229">
            <v>0</v>
          </cell>
          <cell r="HZ1229">
            <v>0</v>
          </cell>
          <cell r="IA1229">
            <v>0</v>
          </cell>
          <cell r="IB1229">
            <v>0</v>
          </cell>
          <cell r="IC1229">
            <v>0</v>
          </cell>
          <cell r="ID1229">
            <v>0</v>
          </cell>
          <cell r="IE1229">
            <v>0</v>
          </cell>
          <cell r="IF1229">
            <v>0</v>
          </cell>
          <cell r="IG1229">
            <v>0</v>
          </cell>
          <cell r="IH1229">
            <v>0</v>
          </cell>
          <cell r="II1229">
            <v>0</v>
          </cell>
          <cell r="IJ1229">
            <v>0</v>
          </cell>
          <cell r="IK1229">
            <v>0</v>
          </cell>
          <cell r="IL1229">
            <v>0</v>
          </cell>
          <cell r="IM1229">
            <v>0</v>
          </cell>
          <cell r="IN1229">
            <v>0</v>
          </cell>
          <cell r="IO1229">
            <v>0</v>
          </cell>
          <cell r="IP1229">
            <v>0</v>
          </cell>
          <cell r="IQ1229">
            <v>0</v>
          </cell>
          <cell r="IR1229">
            <v>0</v>
          </cell>
          <cell r="IS1229">
            <v>0</v>
          </cell>
          <cell r="IT1229">
            <v>0</v>
          </cell>
          <cell r="IU1229">
            <v>0</v>
          </cell>
          <cell r="IV1229">
            <v>0</v>
          </cell>
          <cell r="IW1229">
            <v>0</v>
          </cell>
          <cell r="IX1229">
            <v>0</v>
          </cell>
          <cell r="IY1229">
            <v>0</v>
          </cell>
          <cell r="IZ1229">
            <v>0</v>
          </cell>
          <cell r="JA1229">
            <v>0</v>
          </cell>
          <cell r="JB1229">
            <v>0</v>
          </cell>
          <cell r="JC1229">
            <v>0</v>
          </cell>
          <cell r="JD1229">
            <v>0</v>
          </cell>
          <cell r="JE1229">
            <v>0</v>
          </cell>
          <cell r="JF1229">
            <v>0</v>
          </cell>
          <cell r="JG1229">
            <v>0</v>
          </cell>
          <cell r="JH1229">
            <v>0</v>
          </cell>
          <cell r="JI1229">
            <v>0</v>
          </cell>
          <cell r="JJ1229">
            <v>0</v>
          </cell>
          <cell r="JK1229">
            <v>0</v>
          </cell>
          <cell r="JL1229">
            <v>0</v>
          </cell>
          <cell r="JM1229">
            <v>0</v>
          </cell>
          <cell r="JN1229">
            <v>0</v>
          </cell>
          <cell r="JO1229">
            <v>0</v>
          </cell>
          <cell r="JP1229">
            <v>0</v>
          </cell>
          <cell r="JQ1229">
            <v>0</v>
          </cell>
        </row>
        <row r="1230">
          <cell r="D1230" t="str">
            <v>CL_.EX.COL._.___.Hayden 1</v>
          </cell>
          <cell r="F1230">
            <v>0</v>
          </cell>
          <cell r="G1230">
            <v>0</v>
          </cell>
          <cell r="H1230">
            <v>0.8410363899999993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-61.11136854000506</v>
          </cell>
          <cell r="AF1230">
            <v>0</v>
          </cell>
          <cell r="AG1230">
            <v>0</v>
          </cell>
          <cell r="AH1230">
            <v>-1.8719884599995567</v>
          </cell>
          <cell r="AI1230">
            <v>-4.8304386800009524</v>
          </cell>
          <cell r="AJ1230">
            <v>0</v>
          </cell>
          <cell r="AK1230">
            <v>1.1981264099995315</v>
          </cell>
          <cell r="AL1230">
            <v>0</v>
          </cell>
          <cell r="AM1230">
            <v>0</v>
          </cell>
          <cell r="AN1230">
            <v>0</v>
          </cell>
          <cell r="AO1230">
            <v>-47.008067260001553</v>
          </cell>
          <cell r="AP1230">
            <v>-8.5990005499988911</v>
          </cell>
          <cell r="AQ1230">
            <v>0</v>
          </cell>
          <cell r="AR1230">
            <v>0</v>
          </cell>
          <cell r="AS1230">
            <v>0</v>
          </cell>
          <cell r="AT1230">
            <v>0</v>
          </cell>
          <cell r="AU1230">
            <v>0</v>
          </cell>
          <cell r="AV1230">
            <v>0</v>
          </cell>
          <cell r="AW1230">
            <v>0</v>
          </cell>
          <cell r="AX1230">
            <v>0</v>
          </cell>
          <cell r="AY1230">
            <v>0</v>
          </cell>
          <cell r="AZ1230">
            <v>0</v>
          </cell>
          <cell r="BA1230">
            <v>0</v>
          </cell>
          <cell r="BB1230">
            <v>0</v>
          </cell>
          <cell r="BC1230">
            <v>0</v>
          </cell>
          <cell r="BD1230">
            <v>0</v>
          </cell>
          <cell r="BE1230">
            <v>0</v>
          </cell>
          <cell r="BF1230">
            <v>0</v>
          </cell>
          <cell r="BG1230">
            <v>0</v>
          </cell>
          <cell r="BH1230">
            <v>0</v>
          </cell>
          <cell r="BI1230">
            <v>0</v>
          </cell>
          <cell r="BJ1230">
            <v>0</v>
          </cell>
          <cell r="BK1230">
            <v>0</v>
          </cell>
          <cell r="BL1230">
            <v>0</v>
          </cell>
          <cell r="BM1230">
            <v>0</v>
          </cell>
          <cell r="BN1230">
            <v>0</v>
          </cell>
          <cell r="BO1230">
            <v>0</v>
          </cell>
          <cell r="BP1230">
            <v>0</v>
          </cell>
          <cell r="BQ1230">
            <v>0</v>
          </cell>
          <cell r="BR1230">
            <v>0</v>
          </cell>
          <cell r="BS1230">
            <v>0</v>
          </cell>
          <cell r="BT1230">
            <v>0</v>
          </cell>
          <cell r="BU1230">
            <v>0</v>
          </cell>
          <cell r="BV1230">
            <v>0</v>
          </cell>
          <cell r="BW1230">
            <v>0</v>
          </cell>
          <cell r="BX1230">
            <v>0</v>
          </cell>
          <cell r="BY1230">
            <v>0</v>
          </cell>
          <cell r="BZ1230">
            <v>0</v>
          </cell>
          <cell r="CA1230">
            <v>0</v>
          </cell>
          <cell r="CB1230">
            <v>0</v>
          </cell>
          <cell r="CC1230">
            <v>0</v>
          </cell>
          <cell r="CD1230">
            <v>0</v>
          </cell>
          <cell r="CE1230">
            <v>0</v>
          </cell>
          <cell r="CF1230">
            <v>0</v>
          </cell>
          <cell r="CG1230">
            <v>0</v>
          </cell>
          <cell r="CH1230">
            <v>0</v>
          </cell>
          <cell r="CI1230">
            <v>0</v>
          </cell>
          <cell r="CJ1230">
            <v>0</v>
          </cell>
          <cell r="CK1230">
            <v>0</v>
          </cell>
          <cell r="CL1230">
            <v>0</v>
          </cell>
          <cell r="CM1230">
            <v>0</v>
          </cell>
          <cell r="CN1230">
            <v>0</v>
          </cell>
          <cell r="CO1230">
            <v>0</v>
          </cell>
          <cell r="CP1230">
            <v>0</v>
          </cell>
          <cell r="CQ1230">
            <v>0</v>
          </cell>
          <cell r="CR1230">
            <v>0</v>
          </cell>
          <cell r="CS1230">
            <v>0</v>
          </cell>
          <cell r="CT1230">
            <v>0</v>
          </cell>
          <cell r="CU1230">
            <v>0</v>
          </cell>
          <cell r="CV1230">
            <v>0</v>
          </cell>
          <cell r="CW1230">
            <v>0</v>
          </cell>
          <cell r="CX1230">
            <v>0</v>
          </cell>
          <cell r="CY1230">
            <v>0</v>
          </cell>
          <cell r="CZ1230">
            <v>0</v>
          </cell>
          <cell r="DA1230">
            <v>0</v>
          </cell>
          <cell r="DB1230">
            <v>0</v>
          </cell>
          <cell r="DC1230">
            <v>0</v>
          </cell>
          <cell r="DD1230">
            <v>0</v>
          </cell>
          <cell r="DE1230">
            <v>0</v>
          </cell>
          <cell r="DF1230">
            <v>0</v>
          </cell>
          <cell r="DG1230">
            <v>0</v>
          </cell>
          <cell r="DH1230">
            <v>0</v>
          </cell>
          <cell r="DI1230">
            <v>0</v>
          </cell>
          <cell r="DJ1230">
            <v>0</v>
          </cell>
          <cell r="DK1230">
            <v>0</v>
          </cell>
          <cell r="DL1230">
            <v>0</v>
          </cell>
          <cell r="DM1230">
            <v>0</v>
          </cell>
          <cell r="DN1230">
            <v>0</v>
          </cell>
          <cell r="DO1230">
            <v>0</v>
          </cell>
          <cell r="DP1230">
            <v>0</v>
          </cell>
          <cell r="DQ1230">
            <v>0</v>
          </cell>
          <cell r="DR1230">
            <v>0</v>
          </cell>
          <cell r="DS1230">
            <v>0</v>
          </cell>
          <cell r="DT1230">
            <v>0</v>
          </cell>
          <cell r="DU1230">
            <v>0</v>
          </cell>
          <cell r="DV1230">
            <v>0</v>
          </cell>
          <cell r="DW1230">
            <v>0</v>
          </cell>
          <cell r="DX1230">
            <v>0</v>
          </cell>
          <cell r="DY1230">
            <v>0</v>
          </cell>
          <cell r="DZ1230">
            <v>0</v>
          </cell>
          <cell r="EA1230">
            <v>0</v>
          </cell>
          <cell r="EB1230">
            <v>0</v>
          </cell>
          <cell r="EC1230">
            <v>0</v>
          </cell>
          <cell r="ED1230">
            <v>0</v>
          </cell>
          <cell r="EE1230">
            <v>0</v>
          </cell>
          <cell r="EF1230">
            <v>0</v>
          </cell>
          <cell r="EG1230">
            <v>0</v>
          </cell>
          <cell r="EH1230">
            <v>0</v>
          </cell>
          <cell r="EI1230">
            <v>0</v>
          </cell>
          <cell r="EJ1230">
            <v>0</v>
          </cell>
          <cell r="EK1230">
            <v>0</v>
          </cell>
          <cell r="EL1230">
            <v>0</v>
          </cell>
          <cell r="EM1230">
            <v>0</v>
          </cell>
          <cell r="EN1230">
            <v>0</v>
          </cell>
          <cell r="EO1230">
            <v>0</v>
          </cell>
          <cell r="EP1230">
            <v>0</v>
          </cell>
          <cell r="EQ1230">
            <v>0</v>
          </cell>
          <cell r="ER1230">
            <v>0</v>
          </cell>
          <cell r="ES1230">
            <v>0</v>
          </cell>
          <cell r="ET1230">
            <v>0</v>
          </cell>
          <cell r="EU1230">
            <v>0</v>
          </cell>
          <cell r="EV1230">
            <v>0</v>
          </cell>
          <cell r="EW1230">
            <v>0</v>
          </cell>
          <cell r="EX1230">
            <v>0</v>
          </cell>
          <cell r="EY1230">
            <v>0</v>
          </cell>
          <cell r="EZ1230">
            <v>0</v>
          </cell>
          <cell r="FA1230">
            <v>0</v>
          </cell>
          <cell r="FB1230">
            <v>0</v>
          </cell>
          <cell r="FC1230">
            <v>0</v>
          </cell>
          <cell r="FD1230">
            <v>0</v>
          </cell>
          <cell r="FE1230">
            <v>0</v>
          </cell>
          <cell r="FF1230">
            <v>0</v>
          </cell>
          <cell r="FG1230">
            <v>0</v>
          </cell>
          <cell r="FH1230">
            <v>0</v>
          </cell>
          <cell r="FI1230">
            <v>0</v>
          </cell>
          <cell r="FJ1230">
            <v>0</v>
          </cell>
          <cell r="FK1230">
            <v>0</v>
          </cell>
          <cell r="FL1230">
            <v>0</v>
          </cell>
          <cell r="FM1230">
            <v>0</v>
          </cell>
          <cell r="FN1230">
            <v>0</v>
          </cell>
          <cell r="FO1230">
            <v>0</v>
          </cell>
          <cell r="FP1230">
            <v>0</v>
          </cell>
          <cell r="FQ1230">
            <v>0</v>
          </cell>
          <cell r="FR1230">
            <v>0</v>
          </cell>
          <cell r="FS1230">
            <v>0</v>
          </cell>
          <cell r="FT1230">
            <v>0</v>
          </cell>
          <cell r="FU1230">
            <v>0</v>
          </cell>
          <cell r="FV1230">
            <v>0</v>
          </cell>
          <cell r="FW1230">
            <v>0</v>
          </cell>
          <cell r="FX1230">
            <v>0</v>
          </cell>
          <cell r="FY1230">
            <v>0</v>
          </cell>
          <cell r="FZ1230">
            <v>0</v>
          </cell>
          <cell r="GA1230">
            <v>0</v>
          </cell>
          <cell r="GB1230">
            <v>0</v>
          </cell>
          <cell r="GC1230">
            <v>0</v>
          </cell>
          <cell r="GD1230">
            <v>0</v>
          </cell>
          <cell r="GE1230">
            <v>0</v>
          </cell>
          <cell r="GF1230">
            <v>0</v>
          </cell>
          <cell r="GG1230">
            <v>0</v>
          </cell>
          <cell r="GH1230">
            <v>0</v>
          </cell>
          <cell r="GI1230">
            <v>0</v>
          </cell>
          <cell r="GJ1230">
            <v>0</v>
          </cell>
          <cell r="GK1230">
            <v>0</v>
          </cell>
          <cell r="GL1230">
            <v>0</v>
          </cell>
          <cell r="GM1230">
            <v>0</v>
          </cell>
          <cell r="GN1230">
            <v>0</v>
          </cell>
          <cell r="GO1230">
            <v>0</v>
          </cell>
          <cell r="GP1230">
            <v>0</v>
          </cell>
          <cell r="GQ1230">
            <v>0</v>
          </cell>
          <cell r="GR1230">
            <v>0</v>
          </cell>
          <cell r="GS1230">
            <v>0</v>
          </cell>
          <cell r="GT1230">
            <v>0</v>
          </cell>
          <cell r="GU1230">
            <v>0</v>
          </cell>
          <cell r="GV1230">
            <v>0</v>
          </cell>
          <cell r="GW1230">
            <v>0</v>
          </cell>
          <cell r="GX1230">
            <v>0</v>
          </cell>
          <cell r="GY1230">
            <v>0</v>
          </cell>
          <cell r="GZ1230">
            <v>0</v>
          </cell>
          <cell r="HA1230">
            <v>0</v>
          </cell>
          <cell r="HB1230">
            <v>0</v>
          </cell>
          <cell r="HC1230">
            <v>0</v>
          </cell>
          <cell r="HD1230">
            <v>0</v>
          </cell>
          <cell r="HE1230">
            <v>0</v>
          </cell>
          <cell r="HF1230">
            <v>0</v>
          </cell>
          <cell r="HG1230">
            <v>0</v>
          </cell>
          <cell r="HH1230">
            <v>0</v>
          </cell>
          <cell r="HI1230">
            <v>0</v>
          </cell>
          <cell r="HJ1230">
            <v>0</v>
          </cell>
          <cell r="HK1230">
            <v>0</v>
          </cell>
          <cell r="HL1230">
            <v>0</v>
          </cell>
          <cell r="HM1230">
            <v>0</v>
          </cell>
          <cell r="HN1230">
            <v>0</v>
          </cell>
          <cell r="HO1230">
            <v>0</v>
          </cell>
          <cell r="HP1230">
            <v>0</v>
          </cell>
          <cell r="HQ1230">
            <v>0</v>
          </cell>
          <cell r="HR1230">
            <v>0</v>
          </cell>
          <cell r="HS1230">
            <v>0</v>
          </cell>
          <cell r="HT1230">
            <v>0</v>
          </cell>
          <cell r="HU1230">
            <v>0</v>
          </cell>
          <cell r="HV1230">
            <v>0</v>
          </cell>
          <cell r="HW1230">
            <v>0</v>
          </cell>
          <cell r="HX1230">
            <v>0</v>
          </cell>
          <cell r="HY1230">
            <v>0</v>
          </cell>
          <cell r="HZ1230">
            <v>0</v>
          </cell>
          <cell r="IA1230">
            <v>0</v>
          </cell>
          <cell r="IB1230">
            <v>0</v>
          </cell>
          <cell r="IC1230">
            <v>0</v>
          </cell>
          <cell r="ID1230">
            <v>0</v>
          </cell>
          <cell r="IE1230">
            <v>0</v>
          </cell>
          <cell r="IF1230">
            <v>0</v>
          </cell>
          <cell r="IG1230">
            <v>0</v>
          </cell>
          <cell r="IH1230">
            <v>0</v>
          </cell>
          <cell r="II1230">
            <v>0</v>
          </cell>
          <cell r="IJ1230">
            <v>0</v>
          </cell>
          <cell r="IK1230">
            <v>0</v>
          </cell>
          <cell r="IL1230">
            <v>0</v>
          </cell>
          <cell r="IM1230">
            <v>0</v>
          </cell>
          <cell r="IN1230">
            <v>0</v>
          </cell>
          <cell r="IO1230">
            <v>0</v>
          </cell>
          <cell r="IP1230">
            <v>0</v>
          </cell>
          <cell r="IQ1230">
            <v>0</v>
          </cell>
          <cell r="IR1230">
            <v>0</v>
          </cell>
          <cell r="IS1230">
            <v>0</v>
          </cell>
          <cell r="IT1230">
            <v>0</v>
          </cell>
          <cell r="IU1230">
            <v>0</v>
          </cell>
          <cell r="IV1230">
            <v>0</v>
          </cell>
          <cell r="IW1230">
            <v>0</v>
          </cell>
          <cell r="IX1230">
            <v>0</v>
          </cell>
          <cell r="IY1230">
            <v>0</v>
          </cell>
          <cell r="IZ1230">
            <v>0</v>
          </cell>
          <cell r="JA1230">
            <v>0</v>
          </cell>
          <cell r="JB1230">
            <v>0</v>
          </cell>
          <cell r="JC1230">
            <v>0</v>
          </cell>
          <cell r="JD1230">
            <v>0</v>
          </cell>
          <cell r="JE1230">
            <v>0</v>
          </cell>
          <cell r="JF1230">
            <v>0</v>
          </cell>
          <cell r="JG1230">
            <v>0</v>
          </cell>
          <cell r="JH1230">
            <v>0</v>
          </cell>
          <cell r="JI1230">
            <v>0</v>
          </cell>
          <cell r="JJ1230">
            <v>0</v>
          </cell>
          <cell r="JK1230">
            <v>0</v>
          </cell>
          <cell r="JL1230">
            <v>0</v>
          </cell>
          <cell r="JM1230">
            <v>0</v>
          </cell>
          <cell r="JN1230">
            <v>0</v>
          </cell>
          <cell r="JO1230">
            <v>0</v>
          </cell>
          <cell r="JP1230">
            <v>0</v>
          </cell>
          <cell r="JQ1230">
            <v>0</v>
          </cell>
        </row>
        <row r="1231">
          <cell r="D1231" t="str">
            <v>CL_.EX.COL._.___.Hayden 2</v>
          </cell>
          <cell r="F1231">
            <v>0</v>
          </cell>
          <cell r="G1231">
            <v>8.5176419999697828E-2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-9</v>
          </cell>
          <cell r="P1231">
            <v>0.19601449000037974</v>
          </cell>
          <cell r="Q1231">
            <v>-0.88044284000170592</v>
          </cell>
          <cell r="R1231">
            <v>-0.21883791999425739</v>
          </cell>
          <cell r="S1231">
            <v>3.4563814299981459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-4.3316729100006341</v>
          </cell>
          <cell r="AC1231">
            <v>-2.8938786700018682</v>
          </cell>
          <cell r="AD1231">
            <v>3.5503322299991851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  <cell r="AK1231">
            <v>0</v>
          </cell>
          <cell r="AL1231">
            <v>0</v>
          </cell>
          <cell r="AM1231">
            <v>0</v>
          </cell>
          <cell r="AN1231">
            <v>0</v>
          </cell>
          <cell r="AO1231">
            <v>0</v>
          </cell>
          <cell r="AP1231">
            <v>0</v>
          </cell>
          <cell r="AQ1231">
            <v>0</v>
          </cell>
          <cell r="AR1231">
            <v>0</v>
          </cell>
          <cell r="AS1231">
            <v>0</v>
          </cell>
          <cell r="AT1231">
            <v>0</v>
          </cell>
          <cell r="AU1231">
            <v>0</v>
          </cell>
          <cell r="AV1231">
            <v>0</v>
          </cell>
          <cell r="AW1231">
            <v>0</v>
          </cell>
          <cell r="AX1231">
            <v>0</v>
          </cell>
          <cell r="AY1231">
            <v>0</v>
          </cell>
          <cell r="AZ1231">
            <v>0</v>
          </cell>
          <cell r="BA1231">
            <v>0</v>
          </cell>
          <cell r="BB1231">
            <v>0</v>
          </cell>
          <cell r="BC1231">
            <v>0</v>
          </cell>
          <cell r="BD1231">
            <v>0</v>
          </cell>
          <cell r="BE1231">
            <v>0</v>
          </cell>
          <cell r="BF1231">
            <v>0</v>
          </cell>
          <cell r="BG1231">
            <v>0</v>
          </cell>
          <cell r="BH1231">
            <v>0</v>
          </cell>
          <cell r="BI1231">
            <v>0</v>
          </cell>
          <cell r="BJ1231">
            <v>0</v>
          </cell>
          <cell r="BK1231">
            <v>0</v>
          </cell>
          <cell r="BL1231">
            <v>0</v>
          </cell>
          <cell r="BM1231">
            <v>0</v>
          </cell>
          <cell r="BN1231">
            <v>0</v>
          </cell>
          <cell r="BO1231">
            <v>0</v>
          </cell>
          <cell r="BP1231">
            <v>0</v>
          </cell>
          <cell r="BQ1231">
            <v>0</v>
          </cell>
          <cell r="BR1231">
            <v>0</v>
          </cell>
          <cell r="BS1231">
            <v>0</v>
          </cell>
          <cell r="BT1231">
            <v>0</v>
          </cell>
          <cell r="BU1231">
            <v>0</v>
          </cell>
          <cell r="BV1231">
            <v>0</v>
          </cell>
          <cell r="BW1231">
            <v>0</v>
          </cell>
          <cell r="BX1231">
            <v>0</v>
          </cell>
          <cell r="BY1231">
            <v>0</v>
          </cell>
          <cell r="BZ1231">
            <v>0</v>
          </cell>
          <cell r="CA1231">
            <v>0</v>
          </cell>
          <cell r="CB1231">
            <v>0</v>
          </cell>
          <cell r="CC1231">
            <v>0</v>
          </cell>
          <cell r="CD1231">
            <v>0</v>
          </cell>
          <cell r="CE1231">
            <v>0</v>
          </cell>
          <cell r="CF1231">
            <v>0</v>
          </cell>
          <cell r="CG1231">
            <v>0</v>
          </cell>
          <cell r="CH1231">
            <v>0</v>
          </cell>
          <cell r="CI1231">
            <v>0</v>
          </cell>
          <cell r="CJ1231">
            <v>0</v>
          </cell>
          <cell r="CK1231">
            <v>0</v>
          </cell>
          <cell r="CL1231">
            <v>0</v>
          </cell>
          <cell r="CM1231">
            <v>0</v>
          </cell>
          <cell r="CN1231">
            <v>0</v>
          </cell>
          <cell r="CO1231">
            <v>0</v>
          </cell>
          <cell r="CP1231">
            <v>0</v>
          </cell>
          <cell r="CQ1231">
            <v>0</v>
          </cell>
          <cell r="CR1231">
            <v>0</v>
          </cell>
          <cell r="CS1231">
            <v>0</v>
          </cell>
          <cell r="CT1231">
            <v>0</v>
          </cell>
          <cell r="CU1231">
            <v>0</v>
          </cell>
          <cell r="CV1231">
            <v>0</v>
          </cell>
          <cell r="CW1231">
            <v>0</v>
          </cell>
          <cell r="CX1231">
            <v>0</v>
          </cell>
          <cell r="CY1231">
            <v>0</v>
          </cell>
          <cell r="CZ1231">
            <v>0</v>
          </cell>
          <cell r="DA1231">
            <v>0</v>
          </cell>
          <cell r="DB1231">
            <v>0</v>
          </cell>
          <cell r="DC1231">
            <v>0</v>
          </cell>
          <cell r="DD1231">
            <v>0</v>
          </cell>
          <cell r="DE1231">
            <v>0</v>
          </cell>
          <cell r="DF1231">
            <v>0</v>
          </cell>
          <cell r="DG1231">
            <v>0</v>
          </cell>
          <cell r="DH1231">
            <v>0</v>
          </cell>
          <cell r="DI1231">
            <v>0</v>
          </cell>
          <cell r="DJ1231">
            <v>0</v>
          </cell>
          <cell r="DK1231">
            <v>0</v>
          </cell>
          <cell r="DL1231">
            <v>0</v>
          </cell>
          <cell r="DM1231">
            <v>0</v>
          </cell>
          <cell r="DN1231">
            <v>0</v>
          </cell>
          <cell r="DO1231">
            <v>0</v>
          </cell>
          <cell r="DP1231">
            <v>0</v>
          </cell>
          <cell r="DQ1231">
            <v>0</v>
          </cell>
          <cell r="DR1231">
            <v>0</v>
          </cell>
          <cell r="DS1231">
            <v>0</v>
          </cell>
          <cell r="DT1231">
            <v>0</v>
          </cell>
          <cell r="DU1231">
            <v>0</v>
          </cell>
          <cell r="DV1231">
            <v>0</v>
          </cell>
          <cell r="DW1231">
            <v>0</v>
          </cell>
          <cell r="DX1231">
            <v>0</v>
          </cell>
          <cell r="DY1231">
            <v>0</v>
          </cell>
          <cell r="DZ1231">
            <v>0</v>
          </cell>
          <cell r="EA1231">
            <v>0</v>
          </cell>
          <cell r="EB1231">
            <v>0</v>
          </cell>
          <cell r="EC1231">
            <v>0</v>
          </cell>
          <cell r="ED1231">
            <v>0</v>
          </cell>
          <cell r="EE1231">
            <v>0</v>
          </cell>
          <cell r="EF1231">
            <v>0</v>
          </cell>
          <cell r="EG1231">
            <v>0</v>
          </cell>
          <cell r="EH1231">
            <v>0</v>
          </cell>
          <cell r="EI1231">
            <v>0</v>
          </cell>
          <cell r="EJ1231">
            <v>0</v>
          </cell>
          <cell r="EK1231">
            <v>0</v>
          </cell>
          <cell r="EL1231">
            <v>0</v>
          </cell>
          <cell r="EM1231">
            <v>0</v>
          </cell>
          <cell r="EN1231">
            <v>0</v>
          </cell>
          <cell r="EO1231">
            <v>0</v>
          </cell>
          <cell r="EP1231">
            <v>0</v>
          </cell>
          <cell r="EQ1231">
            <v>0</v>
          </cell>
          <cell r="ER1231">
            <v>0</v>
          </cell>
          <cell r="ES1231">
            <v>0</v>
          </cell>
          <cell r="ET1231">
            <v>0</v>
          </cell>
          <cell r="EU1231">
            <v>0</v>
          </cell>
          <cell r="EV1231">
            <v>0</v>
          </cell>
          <cell r="EW1231">
            <v>0</v>
          </cell>
          <cell r="EX1231">
            <v>0</v>
          </cell>
          <cell r="EY1231">
            <v>0</v>
          </cell>
          <cell r="EZ1231">
            <v>0</v>
          </cell>
          <cell r="FA1231">
            <v>0</v>
          </cell>
          <cell r="FB1231">
            <v>0</v>
          </cell>
          <cell r="FC1231">
            <v>0</v>
          </cell>
          <cell r="FD1231">
            <v>0</v>
          </cell>
          <cell r="FE1231">
            <v>0</v>
          </cell>
          <cell r="FF1231">
            <v>0</v>
          </cell>
          <cell r="FG1231">
            <v>0</v>
          </cell>
          <cell r="FH1231">
            <v>0</v>
          </cell>
          <cell r="FI1231">
            <v>0</v>
          </cell>
          <cell r="FJ1231">
            <v>0</v>
          </cell>
          <cell r="FK1231">
            <v>0</v>
          </cell>
          <cell r="FL1231">
            <v>0</v>
          </cell>
          <cell r="FM1231">
            <v>0</v>
          </cell>
          <cell r="FN1231">
            <v>0</v>
          </cell>
          <cell r="FO1231">
            <v>0</v>
          </cell>
          <cell r="FP1231">
            <v>0</v>
          </cell>
          <cell r="FQ1231">
            <v>0</v>
          </cell>
          <cell r="FR1231">
            <v>0</v>
          </cell>
          <cell r="FS1231">
            <v>0</v>
          </cell>
          <cell r="FT1231">
            <v>0</v>
          </cell>
          <cell r="FU1231">
            <v>0</v>
          </cell>
          <cell r="FV1231">
            <v>0</v>
          </cell>
          <cell r="FW1231">
            <v>0</v>
          </cell>
          <cell r="FX1231">
            <v>0</v>
          </cell>
          <cell r="FY1231">
            <v>0</v>
          </cell>
          <cell r="FZ1231">
            <v>0</v>
          </cell>
          <cell r="GA1231">
            <v>0</v>
          </cell>
          <cell r="GB1231">
            <v>0</v>
          </cell>
          <cell r="GC1231">
            <v>0</v>
          </cell>
          <cell r="GD1231">
            <v>0</v>
          </cell>
          <cell r="GE1231">
            <v>0</v>
          </cell>
          <cell r="GF1231">
            <v>0</v>
          </cell>
          <cell r="GG1231">
            <v>0</v>
          </cell>
          <cell r="GH1231">
            <v>0</v>
          </cell>
          <cell r="GI1231">
            <v>0</v>
          </cell>
          <cell r="GJ1231">
            <v>0</v>
          </cell>
          <cell r="GK1231">
            <v>0</v>
          </cell>
          <cell r="GL1231">
            <v>0</v>
          </cell>
          <cell r="GM1231">
            <v>0</v>
          </cell>
          <cell r="GN1231">
            <v>0</v>
          </cell>
          <cell r="GO1231">
            <v>0</v>
          </cell>
          <cell r="GP1231">
            <v>0</v>
          </cell>
          <cell r="GQ1231">
            <v>0</v>
          </cell>
          <cell r="GR1231">
            <v>0</v>
          </cell>
          <cell r="GS1231">
            <v>0</v>
          </cell>
          <cell r="GT1231">
            <v>0</v>
          </cell>
          <cell r="GU1231">
            <v>0</v>
          </cell>
          <cell r="GV1231">
            <v>0</v>
          </cell>
          <cell r="GW1231">
            <v>0</v>
          </cell>
          <cell r="GX1231">
            <v>0</v>
          </cell>
          <cell r="GY1231">
            <v>0</v>
          </cell>
          <cell r="GZ1231">
            <v>0</v>
          </cell>
          <cell r="HA1231">
            <v>0</v>
          </cell>
          <cell r="HB1231">
            <v>0</v>
          </cell>
          <cell r="HC1231">
            <v>0</v>
          </cell>
          <cell r="HD1231">
            <v>0</v>
          </cell>
          <cell r="HE1231">
            <v>0</v>
          </cell>
          <cell r="HF1231">
            <v>0</v>
          </cell>
          <cell r="HG1231">
            <v>0</v>
          </cell>
          <cell r="HH1231">
            <v>0</v>
          </cell>
          <cell r="HI1231">
            <v>0</v>
          </cell>
          <cell r="HJ1231">
            <v>0</v>
          </cell>
          <cell r="HK1231">
            <v>0</v>
          </cell>
          <cell r="HL1231">
            <v>0</v>
          </cell>
          <cell r="HM1231">
            <v>0</v>
          </cell>
          <cell r="HN1231">
            <v>0</v>
          </cell>
          <cell r="HO1231">
            <v>0</v>
          </cell>
          <cell r="HP1231">
            <v>0</v>
          </cell>
          <cell r="HQ1231">
            <v>0</v>
          </cell>
          <cell r="HR1231">
            <v>0</v>
          </cell>
          <cell r="HS1231">
            <v>0</v>
          </cell>
          <cell r="HT1231">
            <v>0</v>
          </cell>
          <cell r="HU1231">
            <v>0</v>
          </cell>
          <cell r="HV1231">
            <v>0</v>
          </cell>
          <cell r="HW1231">
            <v>0</v>
          </cell>
          <cell r="HX1231">
            <v>0</v>
          </cell>
          <cell r="HY1231">
            <v>0</v>
          </cell>
          <cell r="HZ1231">
            <v>0</v>
          </cell>
          <cell r="IA1231">
            <v>0</v>
          </cell>
          <cell r="IB1231">
            <v>0</v>
          </cell>
          <cell r="IC1231">
            <v>0</v>
          </cell>
          <cell r="ID1231">
            <v>0</v>
          </cell>
          <cell r="IE1231">
            <v>0</v>
          </cell>
          <cell r="IF1231">
            <v>0</v>
          </cell>
          <cell r="IG1231">
            <v>0</v>
          </cell>
          <cell r="IH1231">
            <v>0</v>
          </cell>
          <cell r="II1231">
            <v>0</v>
          </cell>
          <cell r="IJ1231">
            <v>0</v>
          </cell>
          <cell r="IK1231">
            <v>0</v>
          </cell>
          <cell r="IL1231">
            <v>0</v>
          </cell>
          <cell r="IM1231">
            <v>0</v>
          </cell>
          <cell r="IN1231">
            <v>0</v>
          </cell>
          <cell r="IO1231">
            <v>0</v>
          </cell>
          <cell r="IP1231">
            <v>0</v>
          </cell>
          <cell r="IQ1231">
            <v>0</v>
          </cell>
          <cell r="IR1231">
            <v>0</v>
          </cell>
          <cell r="IS1231">
            <v>0</v>
          </cell>
          <cell r="IT1231">
            <v>0</v>
          </cell>
          <cell r="IU1231">
            <v>0</v>
          </cell>
          <cell r="IV1231">
            <v>0</v>
          </cell>
          <cell r="IW1231">
            <v>0</v>
          </cell>
          <cell r="IX1231">
            <v>0</v>
          </cell>
          <cell r="IY1231">
            <v>0</v>
          </cell>
          <cell r="IZ1231">
            <v>0</v>
          </cell>
          <cell r="JA1231">
            <v>0</v>
          </cell>
          <cell r="JB1231">
            <v>0</v>
          </cell>
          <cell r="JC1231">
            <v>0</v>
          </cell>
          <cell r="JD1231">
            <v>0</v>
          </cell>
          <cell r="JE1231">
            <v>0</v>
          </cell>
          <cell r="JF1231">
            <v>0</v>
          </cell>
          <cell r="JG1231">
            <v>0</v>
          </cell>
          <cell r="JH1231">
            <v>0</v>
          </cell>
          <cell r="JI1231">
            <v>0</v>
          </cell>
          <cell r="JJ1231">
            <v>0</v>
          </cell>
          <cell r="JK1231">
            <v>0</v>
          </cell>
          <cell r="JL1231">
            <v>0</v>
          </cell>
          <cell r="JM1231">
            <v>0</v>
          </cell>
          <cell r="JN1231">
            <v>0</v>
          </cell>
          <cell r="JO1231">
            <v>0</v>
          </cell>
          <cell r="JP1231">
            <v>0</v>
          </cell>
          <cell r="JQ1231">
            <v>0</v>
          </cell>
        </row>
        <row r="1232">
          <cell r="D1232" t="str">
            <v>CL_.EX.DJW._.___.DaveJohnston 1</v>
          </cell>
          <cell r="F1232">
            <v>-26.579114900014247</v>
          </cell>
          <cell r="G1232">
            <v>-22.367779449999944</v>
          </cell>
          <cell r="H1232">
            <v>0</v>
          </cell>
          <cell r="I1232">
            <v>0</v>
          </cell>
          <cell r="J1232">
            <v>0.12507143000038923</v>
          </cell>
          <cell r="K1232">
            <v>2.7004240499991283</v>
          </cell>
          <cell r="L1232">
            <v>0.98155072000372456</v>
          </cell>
          <cell r="M1232">
            <v>-15.074810139987676</v>
          </cell>
          <cell r="N1232">
            <v>-7.1269327600020915</v>
          </cell>
          <cell r="O1232">
            <v>-23.101251760002924</v>
          </cell>
          <cell r="P1232">
            <v>-2.474402049992932</v>
          </cell>
          <cell r="Q1232">
            <v>-18.120571989995369</v>
          </cell>
          <cell r="R1232">
            <v>-193.55337512993719</v>
          </cell>
          <cell r="S1232">
            <v>-34.40969484001107</v>
          </cell>
          <cell r="T1232">
            <v>-10.274478560007992</v>
          </cell>
          <cell r="U1232">
            <v>2.1054144000008819</v>
          </cell>
          <cell r="V1232">
            <v>0</v>
          </cell>
          <cell r="W1232">
            <v>-70.94775140999991</v>
          </cell>
          <cell r="X1232">
            <v>-19.374841019998712</v>
          </cell>
          <cell r="Y1232">
            <v>-25.558830159992795</v>
          </cell>
          <cell r="Z1232">
            <v>-34.829464659997029</v>
          </cell>
          <cell r="AA1232">
            <v>0.11365893000038341</v>
          </cell>
          <cell r="AB1232">
            <v>-11.907793640006275</v>
          </cell>
          <cell r="AC1232">
            <v>-0.58429266999883112</v>
          </cell>
          <cell r="AD1232">
            <v>12.114698500001396</v>
          </cell>
          <cell r="AE1232">
            <v>-426.49491918983404</v>
          </cell>
          <cell r="AF1232">
            <v>-5.0040970799891511</v>
          </cell>
          <cell r="AG1232">
            <v>-52.927496359996439</v>
          </cell>
          <cell r="AH1232">
            <v>-164.080032140002</v>
          </cell>
          <cell r="AI1232">
            <v>7.6465488400062895</v>
          </cell>
          <cell r="AJ1232">
            <v>-202.70383399000275</v>
          </cell>
          <cell r="AK1232">
            <v>-8.141009729988582</v>
          </cell>
          <cell r="AL1232">
            <v>-1.8594840099976864</v>
          </cell>
          <cell r="AM1232">
            <v>0</v>
          </cell>
          <cell r="AN1232">
            <v>-9.8237309997784905E-2</v>
          </cell>
          <cell r="AO1232">
            <v>0.67272259000310441</v>
          </cell>
          <cell r="AP1232">
            <v>0</v>
          </cell>
          <cell r="AQ1232">
            <v>0</v>
          </cell>
          <cell r="AR1232">
            <v>0</v>
          </cell>
          <cell r="AS1232">
            <v>0</v>
          </cell>
          <cell r="AT1232">
            <v>0</v>
          </cell>
          <cell r="AU1232">
            <v>0</v>
          </cell>
          <cell r="AV1232">
            <v>0</v>
          </cell>
          <cell r="AW1232">
            <v>0</v>
          </cell>
          <cell r="AX1232">
            <v>0</v>
          </cell>
          <cell r="AY1232">
            <v>0</v>
          </cell>
          <cell r="AZ1232">
            <v>0</v>
          </cell>
          <cell r="BA1232">
            <v>0</v>
          </cell>
          <cell r="BB1232">
            <v>0</v>
          </cell>
          <cell r="BC1232">
            <v>0</v>
          </cell>
          <cell r="BD1232">
            <v>0</v>
          </cell>
          <cell r="BE1232">
            <v>0</v>
          </cell>
          <cell r="BF1232">
            <v>0</v>
          </cell>
          <cell r="BG1232">
            <v>0</v>
          </cell>
          <cell r="BH1232">
            <v>0</v>
          </cell>
          <cell r="BI1232">
            <v>0</v>
          </cell>
          <cell r="BJ1232">
            <v>0</v>
          </cell>
          <cell r="BK1232">
            <v>0</v>
          </cell>
          <cell r="BL1232">
            <v>0</v>
          </cell>
          <cell r="BM1232">
            <v>0</v>
          </cell>
          <cell r="BN1232">
            <v>0</v>
          </cell>
          <cell r="BO1232">
            <v>0</v>
          </cell>
          <cell r="BP1232">
            <v>0</v>
          </cell>
          <cell r="BQ1232">
            <v>0</v>
          </cell>
          <cell r="BR1232">
            <v>0</v>
          </cell>
          <cell r="BS1232">
            <v>0</v>
          </cell>
          <cell r="BT1232">
            <v>0</v>
          </cell>
          <cell r="BU1232">
            <v>0</v>
          </cell>
          <cell r="BV1232">
            <v>0</v>
          </cell>
          <cell r="BW1232">
            <v>0</v>
          </cell>
          <cell r="BX1232">
            <v>0</v>
          </cell>
          <cell r="BY1232">
            <v>0</v>
          </cell>
          <cell r="BZ1232">
            <v>0</v>
          </cell>
          <cell r="CA1232">
            <v>0</v>
          </cell>
          <cell r="CB1232">
            <v>0</v>
          </cell>
          <cell r="CC1232">
            <v>0</v>
          </cell>
          <cell r="CD1232">
            <v>0</v>
          </cell>
          <cell r="CE1232">
            <v>0</v>
          </cell>
          <cell r="CF1232">
            <v>0</v>
          </cell>
          <cell r="CG1232">
            <v>0</v>
          </cell>
          <cell r="CH1232">
            <v>0</v>
          </cell>
          <cell r="CI1232">
            <v>0</v>
          </cell>
          <cell r="CJ1232">
            <v>0</v>
          </cell>
          <cell r="CK1232">
            <v>0</v>
          </cell>
          <cell r="CL1232">
            <v>0</v>
          </cell>
          <cell r="CM1232">
            <v>0</v>
          </cell>
          <cell r="CN1232">
            <v>0</v>
          </cell>
          <cell r="CO1232">
            <v>0</v>
          </cell>
          <cell r="CP1232">
            <v>0</v>
          </cell>
          <cell r="CQ1232">
            <v>0</v>
          </cell>
          <cell r="CR1232">
            <v>0</v>
          </cell>
          <cell r="CS1232">
            <v>0</v>
          </cell>
          <cell r="CT1232">
            <v>0</v>
          </cell>
          <cell r="CU1232">
            <v>0</v>
          </cell>
          <cell r="CV1232">
            <v>0</v>
          </cell>
          <cell r="CW1232">
            <v>0</v>
          </cell>
          <cell r="CX1232">
            <v>0</v>
          </cell>
          <cell r="CY1232">
            <v>0</v>
          </cell>
          <cell r="CZ1232">
            <v>0</v>
          </cell>
          <cell r="DA1232">
            <v>0</v>
          </cell>
          <cell r="DB1232">
            <v>0</v>
          </cell>
          <cell r="DC1232">
            <v>0</v>
          </cell>
          <cell r="DD1232">
            <v>0</v>
          </cell>
          <cell r="DE1232">
            <v>0</v>
          </cell>
          <cell r="DF1232">
            <v>0</v>
          </cell>
          <cell r="DG1232">
            <v>0</v>
          </cell>
          <cell r="DH1232">
            <v>0</v>
          </cell>
          <cell r="DI1232">
            <v>0</v>
          </cell>
          <cell r="DJ1232">
            <v>0</v>
          </cell>
          <cell r="DK1232">
            <v>0</v>
          </cell>
          <cell r="DL1232">
            <v>0</v>
          </cell>
          <cell r="DM1232">
            <v>0</v>
          </cell>
          <cell r="DN1232">
            <v>0</v>
          </cell>
          <cell r="DO1232">
            <v>0</v>
          </cell>
          <cell r="DP1232">
            <v>0</v>
          </cell>
          <cell r="DQ1232">
            <v>0</v>
          </cell>
          <cell r="DR1232">
            <v>0</v>
          </cell>
          <cell r="DS1232">
            <v>0</v>
          </cell>
          <cell r="DT1232">
            <v>0</v>
          </cell>
          <cell r="DU1232">
            <v>0</v>
          </cell>
          <cell r="DV1232">
            <v>0</v>
          </cell>
          <cell r="DW1232">
            <v>0</v>
          </cell>
          <cell r="DX1232">
            <v>0</v>
          </cell>
          <cell r="DY1232">
            <v>0</v>
          </cell>
          <cell r="DZ1232">
            <v>0</v>
          </cell>
          <cell r="EA1232">
            <v>0</v>
          </cell>
          <cell r="EB1232">
            <v>0</v>
          </cell>
          <cell r="EC1232">
            <v>0</v>
          </cell>
          <cell r="ED1232">
            <v>0</v>
          </cell>
          <cell r="EE1232">
            <v>0</v>
          </cell>
          <cell r="EF1232">
            <v>0</v>
          </cell>
          <cell r="EG1232">
            <v>0</v>
          </cell>
          <cell r="EH1232">
            <v>0</v>
          </cell>
          <cell r="EI1232">
            <v>0</v>
          </cell>
          <cell r="EJ1232">
            <v>0</v>
          </cell>
          <cell r="EK1232">
            <v>0</v>
          </cell>
          <cell r="EL1232">
            <v>0</v>
          </cell>
          <cell r="EM1232">
            <v>0</v>
          </cell>
          <cell r="EN1232">
            <v>0</v>
          </cell>
          <cell r="EO1232">
            <v>0</v>
          </cell>
          <cell r="EP1232">
            <v>0</v>
          </cell>
          <cell r="EQ1232">
            <v>0</v>
          </cell>
          <cell r="ER1232">
            <v>0</v>
          </cell>
          <cell r="ES1232">
            <v>0</v>
          </cell>
          <cell r="ET1232">
            <v>0</v>
          </cell>
          <cell r="EU1232">
            <v>0</v>
          </cell>
          <cell r="EV1232">
            <v>0</v>
          </cell>
          <cell r="EW1232">
            <v>0</v>
          </cell>
          <cell r="EX1232">
            <v>0</v>
          </cell>
          <cell r="EY1232">
            <v>0</v>
          </cell>
          <cell r="EZ1232">
            <v>0</v>
          </cell>
          <cell r="FA1232">
            <v>0</v>
          </cell>
          <cell r="FB1232">
            <v>0</v>
          </cell>
          <cell r="FC1232">
            <v>0</v>
          </cell>
          <cell r="FD1232">
            <v>0</v>
          </cell>
          <cell r="FE1232">
            <v>0</v>
          </cell>
          <cell r="FF1232">
            <v>0</v>
          </cell>
          <cell r="FG1232">
            <v>0</v>
          </cell>
          <cell r="FH1232">
            <v>0</v>
          </cell>
          <cell r="FI1232">
            <v>0</v>
          </cell>
          <cell r="FJ1232">
            <v>0</v>
          </cell>
          <cell r="FK1232">
            <v>0</v>
          </cell>
          <cell r="FL1232">
            <v>0</v>
          </cell>
          <cell r="FM1232">
            <v>0</v>
          </cell>
          <cell r="FN1232">
            <v>0</v>
          </cell>
          <cell r="FO1232">
            <v>0</v>
          </cell>
          <cell r="FP1232">
            <v>0</v>
          </cell>
          <cell r="FQ1232">
            <v>0</v>
          </cell>
          <cell r="FR1232">
            <v>0</v>
          </cell>
          <cell r="FS1232">
            <v>0</v>
          </cell>
          <cell r="FT1232">
            <v>0</v>
          </cell>
          <cell r="FU1232">
            <v>0</v>
          </cell>
          <cell r="FV1232">
            <v>0</v>
          </cell>
          <cell r="FW1232">
            <v>0</v>
          </cell>
          <cell r="FX1232">
            <v>0</v>
          </cell>
          <cell r="FY1232">
            <v>0</v>
          </cell>
          <cell r="FZ1232">
            <v>0</v>
          </cell>
          <cell r="GA1232">
            <v>0</v>
          </cell>
          <cell r="GB1232">
            <v>0</v>
          </cell>
          <cell r="GC1232">
            <v>0</v>
          </cell>
          <cell r="GD1232">
            <v>0</v>
          </cell>
          <cell r="GE1232">
            <v>0</v>
          </cell>
          <cell r="GF1232">
            <v>0</v>
          </cell>
          <cell r="GG1232">
            <v>0</v>
          </cell>
          <cell r="GH1232">
            <v>0</v>
          </cell>
          <cell r="GI1232">
            <v>0</v>
          </cell>
          <cell r="GJ1232">
            <v>0</v>
          </cell>
          <cell r="GK1232">
            <v>0</v>
          </cell>
          <cell r="GL1232">
            <v>0</v>
          </cell>
          <cell r="GM1232">
            <v>0</v>
          </cell>
          <cell r="GN1232">
            <v>0</v>
          </cell>
          <cell r="GO1232">
            <v>0</v>
          </cell>
          <cell r="GP1232">
            <v>0</v>
          </cell>
          <cell r="GQ1232">
            <v>0</v>
          </cell>
          <cell r="GR1232">
            <v>0</v>
          </cell>
          <cell r="GS1232">
            <v>0</v>
          </cell>
          <cell r="GT1232">
            <v>0</v>
          </cell>
          <cell r="GU1232">
            <v>0</v>
          </cell>
          <cell r="GV1232">
            <v>0</v>
          </cell>
          <cell r="GW1232">
            <v>0</v>
          </cell>
          <cell r="GX1232">
            <v>0</v>
          </cell>
          <cell r="GY1232">
            <v>0</v>
          </cell>
          <cell r="GZ1232">
            <v>0</v>
          </cell>
          <cell r="HA1232">
            <v>0</v>
          </cell>
          <cell r="HB1232">
            <v>0</v>
          </cell>
          <cell r="HC1232">
            <v>0</v>
          </cell>
          <cell r="HD1232">
            <v>0</v>
          </cell>
          <cell r="HE1232">
            <v>0</v>
          </cell>
          <cell r="HF1232">
            <v>0</v>
          </cell>
          <cell r="HG1232">
            <v>0</v>
          </cell>
          <cell r="HH1232">
            <v>0</v>
          </cell>
          <cell r="HI1232">
            <v>0</v>
          </cell>
          <cell r="HJ1232">
            <v>0</v>
          </cell>
          <cell r="HK1232">
            <v>0</v>
          </cell>
          <cell r="HL1232">
            <v>0</v>
          </cell>
          <cell r="HM1232">
            <v>0</v>
          </cell>
          <cell r="HN1232">
            <v>0</v>
          </cell>
          <cell r="HO1232">
            <v>0</v>
          </cell>
          <cell r="HP1232">
            <v>0</v>
          </cell>
          <cell r="HQ1232">
            <v>0</v>
          </cell>
          <cell r="HR1232">
            <v>0</v>
          </cell>
          <cell r="HS1232">
            <v>0</v>
          </cell>
          <cell r="HT1232">
            <v>0</v>
          </cell>
          <cell r="HU1232">
            <v>0</v>
          </cell>
          <cell r="HV1232">
            <v>0</v>
          </cell>
          <cell r="HW1232">
            <v>0</v>
          </cell>
          <cell r="HX1232">
            <v>0</v>
          </cell>
          <cell r="HY1232">
            <v>0</v>
          </cell>
          <cell r="HZ1232">
            <v>0</v>
          </cell>
          <cell r="IA1232">
            <v>0</v>
          </cell>
          <cell r="IB1232">
            <v>0</v>
          </cell>
          <cell r="IC1232">
            <v>0</v>
          </cell>
          <cell r="ID1232">
            <v>0</v>
          </cell>
          <cell r="IE1232">
            <v>0</v>
          </cell>
          <cell r="IF1232">
            <v>0</v>
          </cell>
          <cell r="IG1232">
            <v>0</v>
          </cell>
          <cell r="IH1232">
            <v>0</v>
          </cell>
          <cell r="II1232">
            <v>0</v>
          </cell>
          <cell r="IJ1232">
            <v>0</v>
          </cell>
          <cell r="IK1232">
            <v>0</v>
          </cell>
          <cell r="IL1232">
            <v>0</v>
          </cell>
          <cell r="IM1232">
            <v>0</v>
          </cell>
          <cell r="IN1232">
            <v>0</v>
          </cell>
          <cell r="IO1232">
            <v>0</v>
          </cell>
          <cell r="IP1232">
            <v>0</v>
          </cell>
          <cell r="IQ1232">
            <v>0</v>
          </cell>
          <cell r="IR1232">
            <v>0</v>
          </cell>
          <cell r="IS1232">
            <v>0</v>
          </cell>
          <cell r="IT1232">
            <v>0</v>
          </cell>
          <cell r="IU1232">
            <v>0</v>
          </cell>
          <cell r="IV1232">
            <v>0</v>
          </cell>
          <cell r="IW1232">
            <v>0</v>
          </cell>
          <cell r="IX1232">
            <v>0</v>
          </cell>
          <cell r="IY1232">
            <v>0</v>
          </cell>
          <cell r="IZ1232">
            <v>0</v>
          </cell>
          <cell r="JA1232">
            <v>0</v>
          </cell>
          <cell r="JB1232">
            <v>0</v>
          </cell>
          <cell r="JC1232">
            <v>0</v>
          </cell>
          <cell r="JD1232">
            <v>0</v>
          </cell>
          <cell r="JE1232">
            <v>0</v>
          </cell>
          <cell r="JF1232">
            <v>0</v>
          </cell>
          <cell r="JG1232">
            <v>0</v>
          </cell>
          <cell r="JH1232">
            <v>0</v>
          </cell>
          <cell r="JI1232">
            <v>0</v>
          </cell>
          <cell r="JJ1232">
            <v>0</v>
          </cell>
          <cell r="JK1232">
            <v>0</v>
          </cell>
          <cell r="JL1232">
            <v>0</v>
          </cell>
          <cell r="JM1232">
            <v>0</v>
          </cell>
          <cell r="JN1232">
            <v>0</v>
          </cell>
          <cell r="JO1232">
            <v>0</v>
          </cell>
          <cell r="JP1232">
            <v>0</v>
          </cell>
          <cell r="JQ1232">
            <v>0</v>
          </cell>
        </row>
        <row r="1233">
          <cell r="D1233" t="str">
            <v>CL_.EX.DJW._.___.DaveJohnston 2</v>
          </cell>
          <cell r="F1233">
            <v>-61.617288590001408</v>
          </cell>
          <cell r="G1233">
            <v>-18.01672594000047</v>
          </cell>
          <cell r="H1233">
            <v>0.69600684999932128</v>
          </cell>
          <cell r="I1233">
            <v>-2.6744456900005389</v>
          </cell>
          <cell r="J1233">
            <v>-139.95707466000022</v>
          </cell>
          <cell r="K1233">
            <v>-35.04320233999897</v>
          </cell>
          <cell r="L1233">
            <v>-1.2269325599991134</v>
          </cell>
          <cell r="M1233">
            <v>0</v>
          </cell>
          <cell r="N1233">
            <v>-0.30255272000067635</v>
          </cell>
          <cell r="O1233">
            <v>-166.35045196999272</v>
          </cell>
          <cell r="P1233">
            <v>-0.20431291000568308</v>
          </cell>
          <cell r="Q1233">
            <v>59.197044580010697</v>
          </cell>
          <cell r="R1233">
            <v>-243.8788819599431</v>
          </cell>
          <cell r="S1233">
            <v>-11.958963809986017</v>
          </cell>
          <cell r="T1233">
            <v>30.519674889997987</v>
          </cell>
          <cell r="U1233">
            <v>-17.702974200008612</v>
          </cell>
          <cell r="V1233">
            <v>-153.49960611000279</v>
          </cell>
          <cell r="W1233">
            <v>-19.911304789995484</v>
          </cell>
          <cell r="X1233">
            <v>-10.827954919994227</v>
          </cell>
          <cell r="Y1233">
            <v>15.565321269998094</v>
          </cell>
          <cell r="Z1233">
            <v>-3.7386978599970462</v>
          </cell>
          <cell r="AA1233">
            <v>-9.8602674299982027</v>
          </cell>
          <cell r="AB1233">
            <v>11.907170079997741</v>
          </cell>
          <cell r="AC1233">
            <v>1.3731426400045166</v>
          </cell>
          <cell r="AD1233">
            <v>-75.744421720009996</v>
          </cell>
          <cell r="AE1233">
            <v>-21.431930549908429</v>
          </cell>
          <cell r="AF1233">
            <v>0</v>
          </cell>
          <cell r="AG1233">
            <v>-16.670540600003733</v>
          </cell>
          <cell r="AH1233">
            <v>-2.0453144299972337</v>
          </cell>
          <cell r="AI1233">
            <v>0.3960246200003894</v>
          </cell>
          <cell r="AJ1233">
            <v>-9.8371741599985398</v>
          </cell>
          <cell r="AK1233">
            <v>-9.9193440499948338</v>
          </cell>
          <cell r="AL1233">
            <v>0</v>
          </cell>
          <cell r="AM1233">
            <v>0</v>
          </cell>
          <cell r="AN1233">
            <v>-11.745559339986357</v>
          </cell>
          <cell r="AO1233">
            <v>30.588563170007546</v>
          </cell>
          <cell r="AP1233">
            <v>-2.1985857599938754</v>
          </cell>
          <cell r="AQ1233">
            <v>0</v>
          </cell>
          <cell r="AR1233">
            <v>0</v>
          </cell>
          <cell r="AS1233">
            <v>0</v>
          </cell>
          <cell r="AT1233">
            <v>0</v>
          </cell>
          <cell r="AU1233">
            <v>0</v>
          </cell>
          <cell r="AV1233">
            <v>0</v>
          </cell>
          <cell r="AW1233">
            <v>0</v>
          </cell>
          <cell r="AX1233">
            <v>0</v>
          </cell>
          <cell r="AY1233">
            <v>0</v>
          </cell>
          <cell r="AZ1233">
            <v>0</v>
          </cell>
          <cell r="BA1233">
            <v>0</v>
          </cell>
          <cell r="BB1233">
            <v>0</v>
          </cell>
          <cell r="BC1233">
            <v>0</v>
          </cell>
          <cell r="BD1233">
            <v>0</v>
          </cell>
          <cell r="BE1233">
            <v>0</v>
          </cell>
          <cell r="BF1233">
            <v>0</v>
          </cell>
          <cell r="BG1233">
            <v>0</v>
          </cell>
          <cell r="BH1233">
            <v>0</v>
          </cell>
          <cell r="BI1233">
            <v>0</v>
          </cell>
          <cell r="BJ1233">
            <v>0</v>
          </cell>
          <cell r="BK1233">
            <v>0</v>
          </cell>
          <cell r="BL1233">
            <v>0</v>
          </cell>
          <cell r="BM1233">
            <v>0</v>
          </cell>
          <cell r="BN1233">
            <v>0</v>
          </cell>
          <cell r="BO1233">
            <v>0</v>
          </cell>
          <cell r="BP1233">
            <v>0</v>
          </cell>
          <cell r="BQ1233">
            <v>0</v>
          </cell>
          <cell r="BR1233">
            <v>0</v>
          </cell>
          <cell r="BS1233">
            <v>0</v>
          </cell>
          <cell r="BT1233">
            <v>0</v>
          </cell>
          <cell r="BU1233">
            <v>0</v>
          </cell>
          <cell r="BV1233">
            <v>0</v>
          </cell>
          <cell r="BW1233">
            <v>0</v>
          </cell>
          <cell r="BX1233">
            <v>0</v>
          </cell>
          <cell r="BY1233">
            <v>0</v>
          </cell>
          <cell r="BZ1233">
            <v>0</v>
          </cell>
          <cell r="CA1233">
            <v>0</v>
          </cell>
          <cell r="CB1233">
            <v>0</v>
          </cell>
          <cell r="CC1233">
            <v>0</v>
          </cell>
          <cell r="CD1233">
            <v>0</v>
          </cell>
          <cell r="CE1233">
            <v>0</v>
          </cell>
          <cell r="CF1233">
            <v>0</v>
          </cell>
          <cell r="CG1233">
            <v>0</v>
          </cell>
          <cell r="CH1233">
            <v>0</v>
          </cell>
          <cell r="CI1233">
            <v>0</v>
          </cell>
          <cell r="CJ1233">
            <v>0</v>
          </cell>
          <cell r="CK1233">
            <v>0</v>
          </cell>
          <cell r="CL1233">
            <v>0</v>
          </cell>
          <cell r="CM1233">
            <v>0</v>
          </cell>
          <cell r="CN1233">
            <v>0</v>
          </cell>
          <cell r="CO1233">
            <v>0</v>
          </cell>
          <cell r="CP1233">
            <v>0</v>
          </cell>
          <cell r="CQ1233">
            <v>0</v>
          </cell>
          <cell r="CR1233">
            <v>0</v>
          </cell>
          <cell r="CS1233">
            <v>0</v>
          </cell>
          <cell r="CT1233">
            <v>0</v>
          </cell>
          <cell r="CU1233">
            <v>0</v>
          </cell>
          <cell r="CV1233">
            <v>0</v>
          </cell>
          <cell r="CW1233">
            <v>0</v>
          </cell>
          <cell r="CX1233">
            <v>0</v>
          </cell>
          <cell r="CY1233">
            <v>0</v>
          </cell>
          <cell r="CZ1233">
            <v>0</v>
          </cell>
          <cell r="DA1233">
            <v>0</v>
          </cell>
          <cell r="DB1233">
            <v>0</v>
          </cell>
          <cell r="DC1233">
            <v>0</v>
          </cell>
          <cell r="DD1233">
            <v>0</v>
          </cell>
          <cell r="DE1233">
            <v>0</v>
          </cell>
          <cell r="DF1233">
            <v>0</v>
          </cell>
          <cell r="DG1233">
            <v>0</v>
          </cell>
          <cell r="DH1233">
            <v>0</v>
          </cell>
          <cell r="DI1233">
            <v>0</v>
          </cell>
          <cell r="DJ1233">
            <v>0</v>
          </cell>
          <cell r="DK1233">
            <v>0</v>
          </cell>
          <cell r="DL1233">
            <v>0</v>
          </cell>
          <cell r="DM1233">
            <v>0</v>
          </cell>
          <cell r="DN1233">
            <v>0</v>
          </cell>
          <cell r="DO1233">
            <v>0</v>
          </cell>
          <cell r="DP1233">
            <v>0</v>
          </cell>
          <cell r="DQ1233">
            <v>0</v>
          </cell>
          <cell r="DR1233">
            <v>0</v>
          </cell>
          <cell r="DS1233">
            <v>0</v>
          </cell>
          <cell r="DT1233">
            <v>0</v>
          </cell>
          <cell r="DU1233">
            <v>0</v>
          </cell>
          <cell r="DV1233">
            <v>0</v>
          </cell>
          <cell r="DW1233">
            <v>0</v>
          </cell>
          <cell r="DX1233">
            <v>0</v>
          </cell>
          <cell r="DY1233">
            <v>0</v>
          </cell>
          <cell r="DZ1233">
            <v>0</v>
          </cell>
          <cell r="EA1233">
            <v>0</v>
          </cell>
          <cell r="EB1233">
            <v>0</v>
          </cell>
          <cell r="EC1233">
            <v>0</v>
          </cell>
          <cell r="ED1233">
            <v>0</v>
          </cell>
          <cell r="EE1233">
            <v>0</v>
          </cell>
          <cell r="EF1233">
            <v>0</v>
          </cell>
          <cell r="EG1233">
            <v>0</v>
          </cell>
          <cell r="EH1233">
            <v>0</v>
          </cell>
          <cell r="EI1233">
            <v>0</v>
          </cell>
          <cell r="EJ1233">
            <v>0</v>
          </cell>
          <cell r="EK1233">
            <v>0</v>
          </cell>
          <cell r="EL1233">
            <v>0</v>
          </cell>
          <cell r="EM1233">
            <v>0</v>
          </cell>
          <cell r="EN1233">
            <v>0</v>
          </cell>
          <cell r="EO1233">
            <v>0</v>
          </cell>
          <cell r="EP1233">
            <v>0</v>
          </cell>
          <cell r="EQ1233">
            <v>0</v>
          </cell>
          <cell r="ER1233">
            <v>0</v>
          </cell>
          <cell r="ES1233">
            <v>0</v>
          </cell>
          <cell r="ET1233">
            <v>0</v>
          </cell>
          <cell r="EU1233">
            <v>0</v>
          </cell>
          <cell r="EV1233">
            <v>0</v>
          </cell>
          <cell r="EW1233">
            <v>0</v>
          </cell>
          <cell r="EX1233">
            <v>0</v>
          </cell>
          <cell r="EY1233">
            <v>0</v>
          </cell>
          <cell r="EZ1233">
            <v>0</v>
          </cell>
          <cell r="FA1233">
            <v>0</v>
          </cell>
          <cell r="FB1233">
            <v>0</v>
          </cell>
          <cell r="FC1233">
            <v>0</v>
          </cell>
          <cell r="FD1233">
            <v>0</v>
          </cell>
          <cell r="FE1233">
            <v>0</v>
          </cell>
          <cell r="FF1233">
            <v>0</v>
          </cell>
          <cell r="FG1233">
            <v>0</v>
          </cell>
          <cell r="FH1233">
            <v>0</v>
          </cell>
          <cell r="FI1233">
            <v>0</v>
          </cell>
          <cell r="FJ1233">
            <v>0</v>
          </cell>
          <cell r="FK1233">
            <v>0</v>
          </cell>
          <cell r="FL1233">
            <v>0</v>
          </cell>
          <cell r="FM1233">
            <v>0</v>
          </cell>
          <cell r="FN1233">
            <v>0</v>
          </cell>
          <cell r="FO1233">
            <v>0</v>
          </cell>
          <cell r="FP1233">
            <v>0</v>
          </cell>
          <cell r="FQ1233">
            <v>0</v>
          </cell>
          <cell r="FR1233">
            <v>0</v>
          </cell>
          <cell r="FS1233">
            <v>0</v>
          </cell>
          <cell r="FT1233">
            <v>0</v>
          </cell>
          <cell r="FU1233">
            <v>0</v>
          </cell>
          <cell r="FV1233">
            <v>0</v>
          </cell>
          <cell r="FW1233">
            <v>0</v>
          </cell>
          <cell r="FX1233">
            <v>0</v>
          </cell>
          <cell r="FY1233">
            <v>0</v>
          </cell>
          <cell r="FZ1233">
            <v>0</v>
          </cell>
          <cell r="GA1233">
            <v>0</v>
          </cell>
          <cell r="GB1233">
            <v>0</v>
          </cell>
          <cell r="GC1233">
            <v>0</v>
          </cell>
          <cell r="GD1233">
            <v>0</v>
          </cell>
          <cell r="GE1233">
            <v>0</v>
          </cell>
          <cell r="GF1233">
            <v>0</v>
          </cell>
          <cell r="GG1233">
            <v>0</v>
          </cell>
          <cell r="GH1233">
            <v>0</v>
          </cell>
          <cell r="GI1233">
            <v>0</v>
          </cell>
          <cell r="GJ1233">
            <v>0</v>
          </cell>
          <cell r="GK1233">
            <v>0</v>
          </cell>
          <cell r="GL1233">
            <v>0</v>
          </cell>
          <cell r="GM1233">
            <v>0</v>
          </cell>
          <cell r="GN1233">
            <v>0</v>
          </cell>
          <cell r="GO1233">
            <v>0</v>
          </cell>
          <cell r="GP1233">
            <v>0</v>
          </cell>
          <cell r="GQ1233">
            <v>0</v>
          </cell>
          <cell r="GR1233">
            <v>0</v>
          </cell>
          <cell r="GS1233">
            <v>0</v>
          </cell>
          <cell r="GT1233">
            <v>0</v>
          </cell>
          <cell r="GU1233">
            <v>0</v>
          </cell>
          <cell r="GV1233">
            <v>0</v>
          </cell>
          <cell r="GW1233">
            <v>0</v>
          </cell>
          <cell r="GX1233">
            <v>0</v>
          </cell>
          <cell r="GY1233">
            <v>0</v>
          </cell>
          <cell r="GZ1233">
            <v>0</v>
          </cell>
          <cell r="HA1233">
            <v>0</v>
          </cell>
          <cell r="HB1233">
            <v>0</v>
          </cell>
          <cell r="HC1233">
            <v>0</v>
          </cell>
          <cell r="HD1233">
            <v>0</v>
          </cell>
          <cell r="HE1233">
            <v>0</v>
          </cell>
          <cell r="HF1233">
            <v>0</v>
          </cell>
          <cell r="HG1233">
            <v>0</v>
          </cell>
          <cell r="HH1233">
            <v>0</v>
          </cell>
          <cell r="HI1233">
            <v>0</v>
          </cell>
          <cell r="HJ1233">
            <v>0</v>
          </cell>
          <cell r="HK1233">
            <v>0</v>
          </cell>
          <cell r="HL1233">
            <v>0</v>
          </cell>
          <cell r="HM1233">
            <v>0</v>
          </cell>
          <cell r="HN1233">
            <v>0</v>
          </cell>
          <cell r="HO1233">
            <v>0</v>
          </cell>
          <cell r="HP1233">
            <v>0</v>
          </cell>
          <cell r="HQ1233">
            <v>0</v>
          </cell>
          <cell r="HR1233">
            <v>0</v>
          </cell>
          <cell r="HS1233">
            <v>0</v>
          </cell>
          <cell r="HT1233">
            <v>0</v>
          </cell>
          <cell r="HU1233">
            <v>0</v>
          </cell>
          <cell r="HV1233">
            <v>0</v>
          </cell>
          <cell r="HW1233">
            <v>0</v>
          </cell>
          <cell r="HX1233">
            <v>0</v>
          </cell>
          <cell r="HY1233">
            <v>0</v>
          </cell>
          <cell r="HZ1233">
            <v>0</v>
          </cell>
          <cell r="IA1233">
            <v>0</v>
          </cell>
          <cell r="IB1233">
            <v>0</v>
          </cell>
          <cell r="IC1233">
            <v>0</v>
          </cell>
          <cell r="ID1233">
            <v>0</v>
          </cell>
          <cell r="IE1233">
            <v>0</v>
          </cell>
          <cell r="IF1233">
            <v>0</v>
          </cell>
          <cell r="IG1233">
            <v>0</v>
          </cell>
          <cell r="IH1233">
            <v>0</v>
          </cell>
          <cell r="II1233">
            <v>0</v>
          </cell>
          <cell r="IJ1233">
            <v>0</v>
          </cell>
          <cell r="IK1233">
            <v>0</v>
          </cell>
          <cell r="IL1233">
            <v>0</v>
          </cell>
          <cell r="IM1233">
            <v>0</v>
          </cell>
          <cell r="IN1233">
            <v>0</v>
          </cell>
          <cell r="IO1233">
            <v>0</v>
          </cell>
          <cell r="IP1233">
            <v>0</v>
          </cell>
          <cell r="IQ1233">
            <v>0</v>
          </cell>
          <cell r="IR1233">
            <v>0</v>
          </cell>
          <cell r="IS1233">
            <v>0</v>
          </cell>
          <cell r="IT1233">
            <v>0</v>
          </cell>
          <cell r="IU1233">
            <v>0</v>
          </cell>
          <cell r="IV1233">
            <v>0</v>
          </cell>
          <cell r="IW1233">
            <v>0</v>
          </cell>
          <cell r="IX1233">
            <v>0</v>
          </cell>
          <cell r="IY1233">
            <v>0</v>
          </cell>
          <cell r="IZ1233">
            <v>0</v>
          </cell>
          <cell r="JA1233">
            <v>0</v>
          </cell>
          <cell r="JB1233">
            <v>0</v>
          </cell>
          <cell r="JC1233">
            <v>0</v>
          </cell>
          <cell r="JD1233">
            <v>0</v>
          </cell>
          <cell r="JE1233">
            <v>0</v>
          </cell>
          <cell r="JF1233">
            <v>0</v>
          </cell>
          <cell r="JG1233">
            <v>0</v>
          </cell>
          <cell r="JH1233">
            <v>0</v>
          </cell>
          <cell r="JI1233">
            <v>0</v>
          </cell>
          <cell r="JJ1233">
            <v>0</v>
          </cell>
          <cell r="JK1233">
            <v>0</v>
          </cell>
          <cell r="JL1233">
            <v>0</v>
          </cell>
          <cell r="JM1233">
            <v>0</v>
          </cell>
          <cell r="JN1233">
            <v>0</v>
          </cell>
          <cell r="JO1233">
            <v>0</v>
          </cell>
          <cell r="JP1233">
            <v>0</v>
          </cell>
          <cell r="JQ1233">
            <v>0</v>
          </cell>
        </row>
        <row r="1234">
          <cell r="D1234" t="str">
            <v>CL_.EX.DJW._.___.DaveJohnston 3</v>
          </cell>
          <cell r="F1234">
            <v>-48.412120349996258</v>
          </cell>
          <cell r="G1234">
            <v>-53.353588739999395</v>
          </cell>
          <cell r="H1234">
            <v>-29.492119309999907</v>
          </cell>
          <cell r="I1234">
            <v>-21.883584639999754</v>
          </cell>
          <cell r="J1234">
            <v>-21.838665449999098</v>
          </cell>
          <cell r="K1234">
            <v>3.0084376400009205</v>
          </cell>
          <cell r="L1234">
            <v>-40.385435959979077</v>
          </cell>
          <cell r="M1234">
            <v>-50.012951829980011</v>
          </cell>
          <cell r="N1234">
            <v>-9.9025457199895754</v>
          </cell>
          <cell r="O1234">
            <v>-57.147417190004489</v>
          </cell>
          <cell r="P1234">
            <v>51.670727249977062</v>
          </cell>
          <cell r="Q1234">
            <v>-15.527927790011745</v>
          </cell>
          <cell r="R1234">
            <v>-2049.5878314697184</v>
          </cell>
          <cell r="S1234">
            <v>-65.774884409969673</v>
          </cell>
          <cell r="T1234">
            <v>-67.454338909985381</v>
          </cell>
          <cell r="U1234">
            <v>16.40443210999365</v>
          </cell>
          <cell r="V1234">
            <v>-1053.006122879975</v>
          </cell>
          <cell r="W1234">
            <v>-434.90237600999535</v>
          </cell>
          <cell r="X1234">
            <v>-75.512784210004611</v>
          </cell>
          <cell r="Y1234">
            <v>-48.396202810006798</v>
          </cell>
          <cell r="Z1234">
            <v>0</v>
          </cell>
          <cell r="AA1234">
            <v>-7.1901068599981954</v>
          </cell>
          <cell r="AB1234">
            <v>-2.3222421700047562</v>
          </cell>
          <cell r="AC1234">
            <v>-107.50014121996355</v>
          </cell>
          <cell r="AD1234">
            <v>-203.93306410002697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  <cell r="AK1234">
            <v>0</v>
          </cell>
          <cell r="AL1234">
            <v>0</v>
          </cell>
          <cell r="AM1234">
            <v>0</v>
          </cell>
          <cell r="AN1234">
            <v>0</v>
          </cell>
          <cell r="AO1234">
            <v>0</v>
          </cell>
          <cell r="AP1234">
            <v>0</v>
          </cell>
          <cell r="AQ1234">
            <v>0</v>
          </cell>
          <cell r="AR1234">
            <v>0</v>
          </cell>
          <cell r="AS1234">
            <v>0</v>
          </cell>
          <cell r="AT1234">
            <v>0</v>
          </cell>
          <cell r="AU1234">
            <v>0</v>
          </cell>
          <cell r="AV1234">
            <v>0</v>
          </cell>
          <cell r="AW1234">
            <v>0</v>
          </cell>
          <cell r="AX1234">
            <v>0</v>
          </cell>
          <cell r="AY1234">
            <v>0</v>
          </cell>
          <cell r="AZ1234">
            <v>0</v>
          </cell>
          <cell r="BA1234">
            <v>0</v>
          </cell>
          <cell r="BB1234">
            <v>0</v>
          </cell>
          <cell r="BC1234">
            <v>0</v>
          </cell>
          <cell r="BD1234">
            <v>0</v>
          </cell>
          <cell r="BE1234">
            <v>0</v>
          </cell>
          <cell r="BF1234">
            <v>0</v>
          </cell>
          <cell r="BG1234">
            <v>0</v>
          </cell>
          <cell r="BH1234">
            <v>0</v>
          </cell>
          <cell r="BI1234">
            <v>0</v>
          </cell>
          <cell r="BJ1234">
            <v>0</v>
          </cell>
          <cell r="BK1234">
            <v>0</v>
          </cell>
          <cell r="BL1234">
            <v>0</v>
          </cell>
          <cell r="BM1234">
            <v>0</v>
          </cell>
          <cell r="BN1234">
            <v>0</v>
          </cell>
          <cell r="BO1234">
            <v>0</v>
          </cell>
          <cell r="BP1234">
            <v>0</v>
          </cell>
          <cell r="BQ1234">
            <v>0</v>
          </cell>
          <cell r="BR1234">
            <v>0</v>
          </cell>
          <cell r="BS1234">
            <v>0</v>
          </cell>
          <cell r="BT1234">
            <v>0</v>
          </cell>
          <cell r="BU1234">
            <v>0</v>
          </cell>
          <cell r="BV1234">
            <v>0</v>
          </cell>
          <cell r="BW1234">
            <v>0</v>
          </cell>
          <cell r="BX1234">
            <v>0</v>
          </cell>
          <cell r="BY1234">
            <v>0</v>
          </cell>
          <cell r="BZ1234">
            <v>0</v>
          </cell>
          <cell r="CA1234">
            <v>0</v>
          </cell>
          <cell r="CB1234">
            <v>0</v>
          </cell>
          <cell r="CC1234">
            <v>0</v>
          </cell>
          <cell r="CD1234">
            <v>0</v>
          </cell>
          <cell r="CE1234">
            <v>0</v>
          </cell>
          <cell r="CF1234">
            <v>0</v>
          </cell>
          <cell r="CG1234">
            <v>0</v>
          </cell>
          <cell r="CH1234">
            <v>0</v>
          </cell>
          <cell r="CI1234">
            <v>0</v>
          </cell>
          <cell r="CJ1234">
            <v>0</v>
          </cell>
          <cell r="CK1234">
            <v>0</v>
          </cell>
          <cell r="CL1234">
            <v>0</v>
          </cell>
          <cell r="CM1234">
            <v>0</v>
          </cell>
          <cell r="CN1234">
            <v>0</v>
          </cell>
          <cell r="CO1234">
            <v>0</v>
          </cell>
          <cell r="CP1234">
            <v>0</v>
          </cell>
          <cell r="CQ1234">
            <v>0</v>
          </cell>
          <cell r="CR1234">
            <v>0</v>
          </cell>
          <cell r="CS1234">
            <v>0</v>
          </cell>
          <cell r="CT1234">
            <v>0</v>
          </cell>
          <cell r="CU1234">
            <v>0</v>
          </cell>
          <cell r="CV1234">
            <v>0</v>
          </cell>
          <cell r="CW1234">
            <v>0</v>
          </cell>
          <cell r="CX1234">
            <v>0</v>
          </cell>
          <cell r="CY1234">
            <v>0</v>
          </cell>
          <cell r="CZ1234">
            <v>0</v>
          </cell>
          <cell r="DA1234">
            <v>0</v>
          </cell>
          <cell r="DB1234">
            <v>0</v>
          </cell>
          <cell r="DC1234">
            <v>0</v>
          </cell>
          <cell r="DD1234">
            <v>0</v>
          </cell>
          <cell r="DE1234">
            <v>0</v>
          </cell>
          <cell r="DF1234">
            <v>0</v>
          </cell>
          <cell r="DG1234">
            <v>0</v>
          </cell>
          <cell r="DH1234">
            <v>0</v>
          </cell>
          <cell r="DI1234">
            <v>0</v>
          </cell>
          <cell r="DJ1234">
            <v>0</v>
          </cell>
          <cell r="DK1234">
            <v>0</v>
          </cell>
          <cell r="DL1234">
            <v>0</v>
          </cell>
          <cell r="DM1234">
            <v>0</v>
          </cell>
          <cell r="DN1234">
            <v>0</v>
          </cell>
          <cell r="DO1234">
            <v>0</v>
          </cell>
          <cell r="DP1234">
            <v>0</v>
          </cell>
          <cell r="DQ1234">
            <v>0</v>
          </cell>
          <cell r="DR1234">
            <v>0</v>
          </cell>
          <cell r="DS1234">
            <v>0</v>
          </cell>
          <cell r="DT1234">
            <v>0</v>
          </cell>
          <cell r="DU1234">
            <v>0</v>
          </cell>
          <cell r="DV1234">
            <v>0</v>
          </cell>
          <cell r="DW1234">
            <v>0</v>
          </cell>
          <cell r="DX1234">
            <v>0</v>
          </cell>
          <cell r="DY1234">
            <v>0</v>
          </cell>
          <cell r="DZ1234">
            <v>0</v>
          </cell>
          <cell r="EA1234">
            <v>0</v>
          </cell>
          <cell r="EB1234">
            <v>0</v>
          </cell>
          <cell r="EC1234">
            <v>0</v>
          </cell>
          <cell r="ED1234">
            <v>0</v>
          </cell>
          <cell r="EE1234">
            <v>0</v>
          </cell>
          <cell r="EF1234">
            <v>0</v>
          </cell>
          <cell r="EG1234">
            <v>0</v>
          </cell>
          <cell r="EH1234">
            <v>0</v>
          </cell>
          <cell r="EI1234">
            <v>0</v>
          </cell>
          <cell r="EJ1234">
            <v>0</v>
          </cell>
          <cell r="EK1234">
            <v>0</v>
          </cell>
          <cell r="EL1234">
            <v>0</v>
          </cell>
          <cell r="EM1234">
            <v>0</v>
          </cell>
          <cell r="EN1234">
            <v>0</v>
          </cell>
          <cell r="EO1234">
            <v>0</v>
          </cell>
          <cell r="EP1234">
            <v>0</v>
          </cell>
          <cell r="EQ1234">
            <v>0</v>
          </cell>
          <cell r="ER1234">
            <v>0</v>
          </cell>
          <cell r="ES1234">
            <v>0</v>
          </cell>
          <cell r="ET1234">
            <v>0</v>
          </cell>
          <cell r="EU1234">
            <v>0</v>
          </cell>
          <cell r="EV1234">
            <v>0</v>
          </cell>
          <cell r="EW1234">
            <v>0</v>
          </cell>
          <cell r="EX1234">
            <v>0</v>
          </cell>
          <cell r="EY1234">
            <v>0</v>
          </cell>
          <cell r="EZ1234">
            <v>0</v>
          </cell>
          <cell r="FA1234">
            <v>0</v>
          </cell>
          <cell r="FB1234">
            <v>0</v>
          </cell>
          <cell r="FC1234">
            <v>0</v>
          </cell>
          <cell r="FD1234">
            <v>0</v>
          </cell>
          <cell r="FE1234">
            <v>0</v>
          </cell>
          <cell r="FF1234">
            <v>0</v>
          </cell>
          <cell r="FG1234">
            <v>0</v>
          </cell>
          <cell r="FH1234">
            <v>0</v>
          </cell>
          <cell r="FI1234">
            <v>0</v>
          </cell>
          <cell r="FJ1234">
            <v>0</v>
          </cell>
          <cell r="FK1234">
            <v>0</v>
          </cell>
          <cell r="FL1234">
            <v>0</v>
          </cell>
          <cell r="FM1234">
            <v>0</v>
          </cell>
          <cell r="FN1234">
            <v>0</v>
          </cell>
          <cell r="FO1234">
            <v>0</v>
          </cell>
          <cell r="FP1234">
            <v>0</v>
          </cell>
          <cell r="FQ1234">
            <v>0</v>
          </cell>
          <cell r="FR1234">
            <v>0</v>
          </cell>
          <cell r="FS1234">
            <v>0</v>
          </cell>
          <cell r="FT1234">
            <v>0</v>
          </cell>
          <cell r="FU1234">
            <v>0</v>
          </cell>
          <cell r="FV1234">
            <v>0</v>
          </cell>
          <cell r="FW1234">
            <v>0</v>
          </cell>
          <cell r="FX1234">
            <v>0</v>
          </cell>
          <cell r="FY1234">
            <v>0</v>
          </cell>
          <cell r="FZ1234">
            <v>0</v>
          </cell>
          <cell r="GA1234">
            <v>0</v>
          </cell>
          <cell r="GB1234">
            <v>0</v>
          </cell>
          <cell r="GC1234">
            <v>0</v>
          </cell>
          <cell r="GD1234">
            <v>0</v>
          </cell>
          <cell r="GE1234">
            <v>0</v>
          </cell>
          <cell r="GF1234">
            <v>0</v>
          </cell>
          <cell r="GG1234">
            <v>0</v>
          </cell>
          <cell r="GH1234">
            <v>0</v>
          </cell>
          <cell r="GI1234">
            <v>0</v>
          </cell>
          <cell r="GJ1234">
            <v>0</v>
          </cell>
          <cell r="GK1234">
            <v>0</v>
          </cell>
          <cell r="GL1234">
            <v>0</v>
          </cell>
          <cell r="GM1234">
            <v>0</v>
          </cell>
          <cell r="GN1234">
            <v>0</v>
          </cell>
          <cell r="GO1234">
            <v>0</v>
          </cell>
          <cell r="GP1234">
            <v>0</v>
          </cell>
          <cell r="GQ1234">
            <v>0</v>
          </cell>
          <cell r="GR1234">
            <v>0</v>
          </cell>
          <cell r="GS1234">
            <v>0</v>
          </cell>
          <cell r="GT1234">
            <v>0</v>
          </cell>
          <cell r="GU1234">
            <v>0</v>
          </cell>
          <cell r="GV1234">
            <v>0</v>
          </cell>
          <cell r="GW1234">
            <v>0</v>
          </cell>
          <cell r="GX1234">
            <v>0</v>
          </cell>
          <cell r="GY1234">
            <v>0</v>
          </cell>
          <cell r="GZ1234">
            <v>0</v>
          </cell>
          <cell r="HA1234">
            <v>0</v>
          </cell>
          <cell r="HB1234">
            <v>0</v>
          </cell>
          <cell r="HC1234">
            <v>0</v>
          </cell>
          <cell r="HD1234">
            <v>0</v>
          </cell>
          <cell r="HE1234">
            <v>0</v>
          </cell>
          <cell r="HF1234">
            <v>0</v>
          </cell>
          <cell r="HG1234">
            <v>0</v>
          </cell>
          <cell r="HH1234">
            <v>0</v>
          </cell>
          <cell r="HI1234">
            <v>0</v>
          </cell>
          <cell r="HJ1234">
            <v>0</v>
          </cell>
          <cell r="HK1234">
            <v>0</v>
          </cell>
          <cell r="HL1234">
            <v>0</v>
          </cell>
          <cell r="HM1234">
            <v>0</v>
          </cell>
          <cell r="HN1234">
            <v>0</v>
          </cell>
          <cell r="HO1234">
            <v>0</v>
          </cell>
          <cell r="HP1234">
            <v>0</v>
          </cell>
          <cell r="HQ1234">
            <v>0</v>
          </cell>
          <cell r="HR1234">
            <v>0</v>
          </cell>
          <cell r="HS1234">
            <v>0</v>
          </cell>
          <cell r="HT1234">
            <v>0</v>
          </cell>
          <cell r="HU1234">
            <v>0</v>
          </cell>
          <cell r="HV1234">
            <v>0</v>
          </cell>
          <cell r="HW1234">
            <v>0</v>
          </cell>
          <cell r="HX1234">
            <v>0</v>
          </cell>
          <cell r="HY1234">
            <v>0</v>
          </cell>
          <cell r="HZ1234">
            <v>0</v>
          </cell>
          <cell r="IA1234">
            <v>0</v>
          </cell>
          <cell r="IB1234">
            <v>0</v>
          </cell>
          <cell r="IC1234">
            <v>0</v>
          </cell>
          <cell r="ID1234">
            <v>0</v>
          </cell>
          <cell r="IE1234">
            <v>0</v>
          </cell>
          <cell r="IF1234">
            <v>0</v>
          </cell>
          <cell r="IG1234">
            <v>0</v>
          </cell>
          <cell r="IH1234">
            <v>0</v>
          </cell>
          <cell r="II1234">
            <v>0</v>
          </cell>
          <cell r="IJ1234">
            <v>0</v>
          </cell>
          <cell r="IK1234">
            <v>0</v>
          </cell>
          <cell r="IL1234">
            <v>0</v>
          </cell>
          <cell r="IM1234">
            <v>0</v>
          </cell>
          <cell r="IN1234">
            <v>0</v>
          </cell>
          <cell r="IO1234">
            <v>0</v>
          </cell>
          <cell r="IP1234">
            <v>0</v>
          </cell>
          <cell r="IQ1234">
            <v>0</v>
          </cell>
          <cell r="IR1234">
            <v>0</v>
          </cell>
          <cell r="IS1234">
            <v>0</v>
          </cell>
          <cell r="IT1234">
            <v>0</v>
          </cell>
          <cell r="IU1234">
            <v>0</v>
          </cell>
          <cell r="IV1234">
            <v>0</v>
          </cell>
          <cell r="IW1234">
            <v>0</v>
          </cell>
          <cell r="IX1234">
            <v>0</v>
          </cell>
          <cell r="IY1234">
            <v>0</v>
          </cell>
          <cell r="IZ1234">
            <v>0</v>
          </cell>
          <cell r="JA1234">
            <v>0</v>
          </cell>
          <cell r="JB1234">
            <v>0</v>
          </cell>
          <cell r="JC1234">
            <v>0</v>
          </cell>
          <cell r="JD1234">
            <v>0</v>
          </cell>
          <cell r="JE1234">
            <v>0</v>
          </cell>
          <cell r="JF1234">
            <v>0</v>
          </cell>
          <cell r="JG1234">
            <v>0</v>
          </cell>
          <cell r="JH1234">
            <v>0</v>
          </cell>
          <cell r="JI1234">
            <v>0</v>
          </cell>
          <cell r="JJ1234">
            <v>0</v>
          </cell>
          <cell r="JK1234">
            <v>0</v>
          </cell>
          <cell r="JL1234">
            <v>0</v>
          </cell>
          <cell r="JM1234">
            <v>0</v>
          </cell>
          <cell r="JN1234">
            <v>0</v>
          </cell>
          <cell r="JO1234">
            <v>0</v>
          </cell>
          <cell r="JP1234">
            <v>0</v>
          </cell>
          <cell r="JQ1234">
            <v>0</v>
          </cell>
        </row>
        <row r="1235">
          <cell r="D1235" t="str">
            <v>CL_.EX.DJW._.___.DaveJohnston 4</v>
          </cell>
          <cell r="F1235">
            <v>-222.76524292005342</v>
          </cell>
          <cell r="G1235">
            <v>-202.45242232998135</v>
          </cell>
          <cell r="H1235">
            <v>-7.751630610000575</v>
          </cell>
          <cell r="I1235">
            <v>0</v>
          </cell>
          <cell r="J1235">
            <v>0</v>
          </cell>
          <cell r="K1235">
            <v>24.052742380001291</v>
          </cell>
          <cell r="L1235">
            <v>-153.4043817500351</v>
          </cell>
          <cell r="M1235">
            <v>0</v>
          </cell>
          <cell r="N1235">
            <v>-75.239392869960284</v>
          </cell>
          <cell r="O1235">
            <v>156.4776408499747</v>
          </cell>
          <cell r="P1235">
            <v>-19.906463889987208</v>
          </cell>
          <cell r="Q1235">
            <v>-68.646463190030772</v>
          </cell>
          <cell r="R1235">
            <v>-1928.3183972598054</v>
          </cell>
          <cell r="S1235">
            <v>0.37417136001749896</v>
          </cell>
          <cell r="T1235">
            <v>-317.15752343999338</v>
          </cell>
          <cell r="U1235">
            <v>-838.81525845997385</v>
          </cell>
          <cell r="V1235">
            <v>-16.290304810012458</v>
          </cell>
          <cell r="W1235">
            <v>-16.03886486000556</v>
          </cell>
          <cell r="X1235">
            <v>-17.955178920004983</v>
          </cell>
          <cell r="Y1235">
            <v>-112.99622466997243</v>
          </cell>
          <cell r="Z1235">
            <v>0.23497121001128107</v>
          </cell>
          <cell r="AA1235">
            <v>-52.363856519950787</v>
          </cell>
          <cell r="AB1235">
            <v>-236.6081883199804</v>
          </cell>
          <cell r="AC1235">
            <v>-15.343991570029175</v>
          </cell>
          <cell r="AD1235">
            <v>-305.35814825998386</v>
          </cell>
          <cell r="AE1235">
            <v>-908.31105626001954</v>
          </cell>
          <cell r="AF1235">
            <v>0</v>
          </cell>
          <cell r="AG1235">
            <v>-189.17484793998301</v>
          </cell>
          <cell r="AH1235">
            <v>-19.73483779997332</v>
          </cell>
          <cell r="AI1235">
            <v>0.75473055001930334</v>
          </cell>
          <cell r="AJ1235">
            <v>-188.73194711000542</v>
          </cell>
          <cell r="AK1235">
            <v>-57.755872619978618</v>
          </cell>
          <cell r="AL1235">
            <v>-9.2539090699865483</v>
          </cell>
          <cell r="AM1235">
            <v>-38.404997439996805</v>
          </cell>
          <cell r="AN1235">
            <v>-60.759214790014084</v>
          </cell>
          <cell r="AO1235">
            <v>-259.99191430996871</v>
          </cell>
          <cell r="AP1235">
            <v>-21.573879759991542</v>
          </cell>
          <cell r="AQ1235">
            <v>-63.68436596999527</v>
          </cell>
          <cell r="AR1235">
            <v>-929.0830079196021</v>
          </cell>
          <cell r="AS1235">
            <v>-2.8713808199972846</v>
          </cell>
          <cell r="AT1235">
            <v>-15.380641620024107</v>
          </cell>
          <cell r="AU1235">
            <v>-102.77779396998812</v>
          </cell>
          <cell r="AV1235">
            <v>-120.72559864993673</v>
          </cell>
          <cell r="AW1235">
            <v>-434.87289852998219</v>
          </cell>
          <cell r="AX1235">
            <v>-132.13272531001712</v>
          </cell>
          <cell r="AY1235">
            <v>-31.863915949972579</v>
          </cell>
          <cell r="AZ1235">
            <v>-2.7106434799788985</v>
          </cell>
          <cell r="BA1235">
            <v>-47.178230010002153</v>
          </cell>
          <cell r="BB1235">
            <v>-24.821752019983251</v>
          </cell>
          <cell r="BC1235">
            <v>-4.6714748600206804</v>
          </cell>
          <cell r="BD1235">
            <v>-9.0759526999900118</v>
          </cell>
          <cell r="BE1235">
            <v>-207.6286100698635</v>
          </cell>
          <cell r="BF1235">
            <v>0</v>
          </cell>
          <cell r="BG1235">
            <v>-33.779275339999003</v>
          </cell>
          <cell r="BH1235">
            <v>-3.5100861699902453</v>
          </cell>
          <cell r="BI1235">
            <v>0</v>
          </cell>
          <cell r="BJ1235">
            <v>-3.5839520699955756</v>
          </cell>
          <cell r="BK1235">
            <v>-40.070194719999563</v>
          </cell>
          <cell r="BL1235">
            <v>-9.7456796899496112</v>
          </cell>
          <cell r="BM1235">
            <v>0</v>
          </cell>
          <cell r="BN1235">
            <v>-66.957622430025367</v>
          </cell>
          <cell r="BO1235">
            <v>-47.232356759981485</v>
          </cell>
          <cell r="BP1235">
            <v>-2.7494428899954073</v>
          </cell>
          <cell r="BQ1235">
            <v>0</v>
          </cell>
          <cell r="BR1235">
            <v>-203.38232117006555</v>
          </cell>
          <cell r="BS1235">
            <v>0</v>
          </cell>
          <cell r="BT1235">
            <v>-37.523562070011394</v>
          </cell>
          <cell r="BU1235">
            <v>-24.82450732999132</v>
          </cell>
          <cell r="BV1235">
            <v>0.11630535000585951</v>
          </cell>
          <cell r="BW1235">
            <v>-16.540969290013891</v>
          </cell>
          <cell r="BX1235">
            <v>-31.642942959995707</v>
          </cell>
          <cell r="BY1235">
            <v>0</v>
          </cell>
          <cell r="BZ1235">
            <v>0</v>
          </cell>
          <cell r="CA1235">
            <v>0.85592666003503837</v>
          </cell>
          <cell r="CB1235">
            <v>-93.822571530006826</v>
          </cell>
          <cell r="CC1235">
            <v>0</v>
          </cell>
          <cell r="CD1235">
            <v>0</v>
          </cell>
          <cell r="CE1235">
            <v>-93.048492910340428</v>
          </cell>
          <cell r="CF1235">
            <v>0</v>
          </cell>
          <cell r="CG1235">
            <v>-20.660247070016339</v>
          </cell>
          <cell r="CH1235">
            <v>-21.917995450028684</v>
          </cell>
          <cell r="CI1235">
            <v>-17.008540640003048</v>
          </cell>
          <cell r="CJ1235">
            <v>-8.2627011500007939</v>
          </cell>
          <cell r="CK1235">
            <v>-7.4669875900144689</v>
          </cell>
          <cell r="CL1235">
            <v>0</v>
          </cell>
          <cell r="CM1235">
            <v>0</v>
          </cell>
          <cell r="CN1235">
            <v>0</v>
          </cell>
          <cell r="CO1235">
            <v>-14.309019840002293</v>
          </cell>
          <cell r="CP1235">
            <v>-3.4230011700128671</v>
          </cell>
          <cell r="CQ1235">
            <v>0</v>
          </cell>
          <cell r="CR1235">
            <v>-368.81989964004606</v>
          </cell>
          <cell r="CS1235">
            <v>0</v>
          </cell>
          <cell r="CT1235">
            <v>-71.519521249982063</v>
          </cell>
          <cell r="CU1235">
            <v>-1.4772051199688576</v>
          </cell>
          <cell r="CV1235">
            <v>-40.998061900027096</v>
          </cell>
          <cell r="CW1235">
            <v>-149.53424547999748</v>
          </cell>
          <cell r="CX1235">
            <v>0</v>
          </cell>
          <cell r="CY1235">
            <v>0</v>
          </cell>
          <cell r="CZ1235">
            <v>0</v>
          </cell>
          <cell r="DA1235">
            <v>0</v>
          </cell>
          <cell r="DB1235">
            <v>-105.29086589001236</v>
          </cell>
          <cell r="DC1235">
            <v>0</v>
          </cell>
          <cell r="DD1235">
            <v>0</v>
          </cell>
          <cell r="DE1235">
            <v>-227.56630827020854</v>
          </cell>
          <cell r="DF1235">
            <v>0</v>
          </cell>
          <cell r="DG1235">
            <v>-15.687243169988506</v>
          </cell>
          <cell r="DH1235">
            <v>-14.569638279994251</v>
          </cell>
          <cell r="DI1235">
            <v>-11.920778109997627</v>
          </cell>
          <cell r="DJ1235">
            <v>27.606246129998908</v>
          </cell>
          <cell r="DK1235">
            <v>-18.747833230008837</v>
          </cell>
          <cell r="DL1235">
            <v>0</v>
          </cell>
          <cell r="DM1235">
            <v>0</v>
          </cell>
          <cell r="DN1235">
            <v>0</v>
          </cell>
          <cell r="DO1235">
            <v>-194.24706161001814</v>
          </cell>
          <cell r="DP1235">
            <v>0</v>
          </cell>
          <cell r="DQ1235">
            <v>0</v>
          </cell>
          <cell r="DR1235">
            <v>-196.94429086986929</v>
          </cell>
          <cell r="DS1235">
            <v>0</v>
          </cell>
          <cell r="DT1235">
            <v>-64.429607700003544</v>
          </cell>
          <cell r="DU1235">
            <v>-4.6848920100019313</v>
          </cell>
          <cell r="DV1235">
            <v>-21.956021300022257</v>
          </cell>
          <cell r="DW1235">
            <v>-14.483860320033273</v>
          </cell>
          <cell r="DX1235">
            <v>-17.544269699981669</v>
          </cell>
          <cell r="DY1235">
            <v>-67.472723379993113</v>
          </cell>
          <cell r="DZ1235">
            <v>0</v>
          </cell>
          <cell r="EA1235">
            <v>0</v>
          </cell>
          <cell r="EB1235">
            <v>-6.3729164600081276</v>
          </cell>
          <cell r="EC1235">
            <v>0</v>
          </cell>
          <cell r="ED1235">
            <v>0</v>
          </cell>
          <cell r="EE1235">
            <v>-119.06462703971192</v>
          </cell>
          <cell r="EF1235">
            <v>0</v>
          </cell>
          <cell r="EG1235">
            <v>-8.3514796000090428</v>
          </cell>
          <cell r="EH1235">
            <v>-3.759608960011974</v>
          </cell>
          <cell r="EI1235">
            <v>-19.760951699980069</v>
          </cell>
          <cell r="EJ1235">
            <v>-78.391304889984895</v>
          </cell>
          <cell r="EK1235">
            <v>-8.8012818899878766</v>
          </cell>
          <cell r="EL1235">
            <v>0</v>
          </cell>
          <cell r="EM1235">
            <v>0</v>
          </cell>
          <cell r="EN1235">
            <v>0</v>
          </cell>
          <cell r="EO1235">
            <v>0</v>
          </cell>
          <cell r="EP1235">
            <v>0</v>
          </cell>
          <cell r="EQ1235">
            <v>0</v>
          </cell>
          <cell r="ER1235">
            <v>-495.43768086005002</v>
          </cell>
          <cell r="ES1235">
            <v>0</v>
          </cell>
          <cell r="ET1235">
            <v>-70.814558609999949</v>
          </cell>
          <cell r="EU1235">
            <v>-50.573311550018843</v>
          </cell>
          <cell r="EV1235">
            <v>-90.875397330004489</v>
          </cell>
          <cell r="EW1235">
            <v>-154.48634217999643</v>
          </cell>
          <cell r="EX1235">
            <v>-123.9426963700098</v>
          </cell>
          <cell r="EY1235">
            <v>0</v>
          </cell>
          <cell r="EZ1235">
            <v>0</v>
          </cell>
          <cell r="FA1235">
            <v>0</v>
          </cell>
          <cell r="FB1235">
            <v>-4.7453748200205155</v>
          </cell>
          <cell r="FC1235">
            <v>0</v>
          </cell>
          <cell r="FD1235">
            <v>0</v>
          </cell>
          <cell r="FE1235">
            <v>-265.95434868009761</v>
          </cell>
          <cell r="FF1235">
            <v>0</v>
          </cell>
          <cell r="FG1235">
            <v>-26.031485149986111</v>
          </cell>
          <cell r="FH1235">
            <v>-38.245256740017794</v>
          </cell>
          <cell r="FI1235">
            <v>-66.06427854001231</v>
          </cell>
          <cell r="FJ1235">
            <v>-22.604685819998849</v>
          </cell>
          <cell r="FK1235">
            <v>-108.3221484599926</v>
          </cell>
          <cell r="FL1235">
            <v>0</v>
          </cell>
          <cell r="FM1235">
            <v>0</v>
          </cell>
          <cell r="FN1235">
            <v>0</v>
          </cell>
          <cell r="FO1235">
            <v>-4.686493969958974</v>
          </cell>
          <cell r="FP1235">
            <v>0</v>
          </cell>
          <cell r="FQ1235">
            <v>0</v>
          </cell>
          <cell r="FR1235">
            <v>-174.03095191949978</v>
          </cell>
          <cell r="FS1235">
            <v>0</v>
          </cell>
          <cell r="FT1235">
            <v>-30.235896479978692</v>
          </cell>
          <cell r="FU1235">
            <v>-25.858276189974276</v>
          </cell>
          <cell r="FV1235">
            <v>-82.674409959989134</v>
          </cell>
          <cell r="FW1235">
            <v>-12.220460109994747</v>
          </cell>
          <cell r="FX1235">
            <v>-23.041909179999493</v>
          </cell>
          <cell r="FY1235">
            <v>0</v>
          </cell>
          <cell r="FZ1235">
            <v>0</v>
          </cell>
          <cell r="GA1235">
            <v>0</v>
          </cell>
          <cell r="GB1235">
            <v>0</v>
          </cell>
          <cell r="GC1235">
            <v>0</v>
          </cell>
          <cell r="GD1235">
            <v>0</v>
          </cell>
          <cell r="GE1235">
            <v>-36.966082349885255</v>
          </cell>
          <cell r="GF1235">
            <v>0</v>
          </cell>
          <cell r="GG1235">
            <v>3.4829894499853253</v>
          </cell>
          <cell r="GH1235">
            <v>-33.72519450999971</v>
          </cell>
          <cell r="GI1235">
            <v>-1.379999999999626E-2</v>
          </cell>
          <cell r="GJ1235">
            <v>0</v>
          </cell>
          <cell r="GK1235">
            <v>-6.710077289986657</v>
          </cell>
          <cell r="GL1235">
            <v>0</v>
          </cell>
          <cell r="GM1235">
            <v>0</v>
          </cell>
          <cell r="GN1235">
            <v>0</v>
          </cell>
          <cell r="GO1235">
            <v>0</v>
          </cell>
          <cell r="GP1235">
            <v>0</v>
          </cell>
          <cell r="GQ1235">
            <v>0</v>
          </cell>
          <cell r="GR1235">
            <v>-168.9744427697733</v>
          </cell>
          <cell r="GS1235">
            <v>0</v>
          </cell>
          <cell r="GT1235">
            <v>0</v>
          </cell>
          <cell r="GU1235">
            <v>-58.337825199996587</v>
          </cell>
          <cell r="GV1235">
            <v>-9.4773029300267808</v>
          </cell>
          <cell r="GW1235">
            <v>-71.84107811001013</v>
          </cell>
          <cell r="GX1235">
            <v>-9.9999999999708962</v>
          </cell>
          <cell r="GY1235">
            <v>0</v>
          </cell>
          <cell r="GZ1235">
            <v>0</v>
          </cell>
          <cell r="HA1235">
            <v>0</v>
          </cell>
          <cell r="HB1235">
            <v>-19.318236530030845</v>
          </cell>
          <cell r="HC1235">
            <v>0</v>
          </cell>
          <cell r="HD1235">
            <v>0</v>
          </cell>
          <cell r="HE1235">
            <v>-78.970720330253243</v>
          </cell>
          <cell r="HF1235">
            <v>0</v>
          </cell>
          <cell r="HG1235">
            <v>-4.391097349987831</v>
          </cell>
          <cell r="HH1235">
            <v>-21.607705260015791</v>
          </cell>
          <cell r="HI1235">
            <v>-23.526630320004188</v>
          </cell>
          <cell r="HJ1235">
            <v>-24.582641259999946</v>
          </cell>
          <cell r="HK1235">
            <v>-9.9008098799968138</v>
          </cell>
          <cell r="HL1235">
            <v>0</v>
          </cell>
          <cell r="HM1235">
            <v>0</v>
          </cell>
          <cell r="HN1235">
            <v>0</v>
          </cell>
          <cell r="HO1235">
            <v>5.0381637400132604</v>
          </cell>
          <cell r="HP1235">
            <v>0</v>
          </cell>
          <cell r="HQ1235">
            <v>0</v>
          </cell>
          <cell r="HR1235">
            <v>-167.7804611204192</v>
          </cell>
          <cell r="HS1235">
            <v>0</v>
          </cell>
          <cell r="HT1235">
            <v>0</v>
          </cell>
          <cell r="HU1235">
            <v>-27.653879880002933</v>
          </cell>
          <cell r="HV1235">
            <v>-66.496259280014783</v>
          </cell>
          <cell r="HW1235">
            <v>-64.14576005001436</v>
          </cell>
          <cell r="HX1235">
            <v>-14.50331243002438</v>
          </cell>
          <cell r="HY1235">
            <v>0</v>
          </cell>
          <cell r="HZ1235">
            <v>0</v>
          </cell>
          <cell r="IA1235">
            <v>0</v>
          </cell>
          <cell r="IB1235">
            <v>5.0187505200447049</v>
          </cell>
          <cell r="IC1235">
            <v>0</v>
          </cell>
          <cell r="ID1235">
            <v>0</v>
          </cell>
          <cell r="IE1235">
            <v>-87.778478119755164</v>
          </cell>
          <cell r="IF1235">
            <v>0</v>
          </cell>
          <cell r="IG1235">
            <v>0</v>
          </cell>
          <cell r="IH1235">
            <v>-43.004928840033244</v>
          </cell>
          <cell r="II1235">
            <v>0</v>
          </cell>
          <cell r="IJ1235">
            <v>-5.7939805299974978</v>
          </cell>
          <cell r="IK1235">
            <v>-35.427099439955782</v>
          </cell>
          <cell r="IL1235">
            <v>0</v>
          </cell>
          <cell r="IM1235">
            <v>0</v>
          </cell>
          <cell r="IN1235">
            <v>0</v>
          </cell>
          <cell r="IO1235">
            <v>-3.5524693100014701</v>
          </cell>
          <cell r="IP1235">
            <v>0</v>
          </cell>
          <cell r="IQ1235">
            <v>0</v>
          </cell>
          <cell r="IR1235">
            <v>-160.3166575897485</v>
          </cell>
          <cell r="IS1235">
            <v>0</v>
          </cell>
          <cell r="IT1235">
            <v>0</v>
          </cell>
          <cell r="IU1235">
            <v>-10.732100689958315</v>
          </cell>
          <cell r="IV1235">
            <v>-86.810385449993191</v>
          </cell>
          <cell r="IW1235">
            <v>-52.774171450000722</v>
          </cell>
          <cell r="IX1235">
            <v>-9.9999999999708962</v>
          </cell>
          <cell r="IY1235">
            <v>0</v>
          </cell>
          <cell r="IZ1235">
            <v>0</v>
          </cell>
          <cell r="JA1235">
            <v>0</v>
          </cell>
          <cell r="JB1235">
            <v>0</v>
          </cell>
          <cell r="JC1235">
            <v>0</v>
          </cell>
          <cell r="JD1235">
            <v>0</v>
          </cell>
          <cell r="JE1235">
            <v>0</v>
          </cell>
          <cell r="JF1235">
            <v>0</v>
          </cell>
          <cell r="JG1235">
            <v>0</v>
          </cell>
          <cell r="JH1235">
            <v>0</v>
          </cell>
          <cell r="JI1235">
            <v>0</v>
          </cell>
          <cell r="JJ1235">
            <v>0</v>
          </cell>
          <cell r="JK1235">
            <v>0</v>
          </cell>
          <cell r="JL1235">
            <v>0</v>
          </cell>
          <cell r="JM1235">
            <v>0</v>
          </cell>
          <cell r="JN1235">
            <v>0</v>
          </cell>
          <cell r="JO1235">
            <v>0</v>
          </cell>
          <cell r="JP1235">
            <v>0</v>
          </cell>
          <cell r="JQ1235">
            <v>0</v>
          </cell>
        </row>
        <row r="1236">
          <cell r="D1236" t="str">
            <v>CL_.EX.DJW._.___.DaveJohnston GCV</v>
          </cell>
          <cell r="F1236">
            <v>-4.9800000000004729E-2</v>
          </cell>
          <cell r="G1236">
            <v>0</v>
          </cell>
          <cell r="H1236">
            <v>0</v>
          </cell>
          <cell r="I1236">
            <v>0</v>
          </cell>
          <cell r="J1236">
            <v>0</v>
          </cell>
          <cell r="K1236">
            <v>0</v>
          </cell>
          <cell r="L1236">
            <v>-0.12959999999999638</v>
          </cell>
          <cell r="M1236">
            <v>0</v>
          </cell>
          <cell r="N1236">
            <v>6.3600000000000989E-2</v>
          </cell>
          <cell r="O1236">
            <v>-0.1343805700000047</v>
          </cell>
          <cell r="P1236">
            <v>0</v>
          </cell>
          <cell r="Q1236">
            <v>6.7799999999994753E-2</v>
          </cell>
          <cell r="R1236">
            <v>2.040000000002351E-2</v>
          </cell>
          <cell r="S1236">
            <v>-6.3600000000008095E-2</v>
          </cell>
          <cell r="T1236">
            <v>0</v>
          </cell>
          <cell r="U1236">
            <v>0</v>
          </cell>
          <cell r="V1236">
            <v>-2.400000000001512E-3</v>
          </cell>
          <cell r="W1236">
            <v>0</v>
          </cell>
          <cell r="X1236">
            <v>0</v>
          </cell>
          <cell r="Y1236">
            <v>2.400000000001512E-3</v>
          </cell>
          <cell r="Z1236">
            <v>0</v>
          </cell>
          <cell r="AA1236">
            <v>-4.0799999999999059E-2</v>
          </cell>
          <cell r="AB1236">
            <v>9.9599999999995248E-2</v>
          </cell>
          <cell r="AC1236">
            <v>0</v>
          </cell>
          <cell r="AD1236">
            <v>2.5200000000001666E-2</v>
          </cell>
          <cell r="AE1236">
            <v>-4.1095055999999488</v>
          </cell>
          <cell r="AF1236">
            <v>0</v>
          </cell>
          <cell r="AG1236">
            <v>0.12720000000000198</v>
          </cell>
          <cell r="AH1236">
            <v>-3.4199999999999342E-2</v>
          </cell>
          <cell r="AI1236">
            <v>-4.0909055999999993</v>
          </cell>
          <cell r="AJ1236">
            <v>3.420000000000023E-2</v>
          </cell>
          <cell r="AK1236">
            <v>0</v>
          </cell>
          <cell r="AL1236">
            <v>0</v>
          </cell>
          <cell r="AM1236">
            <v>0</v>
          </cell>
          <cell r="AN1236">
            <v>-0.10020000000000095</v>
          </cell>
          <cell r="AO1236">
            <v>-4.5600000000000307E-2</v>
          </cell>
          <cell r="AP1236">
            <v>0</v>
          </cell>
          <cell r="AQ1236">
            <v>0</v>
          </cell>
          <cell r="AR1236">
            <v>8.4000000000031605E-2</v>
          </cell>
          <cell r="AS1236">
            <v>-2.3999999999944066E-3</v>
          </cell>
          <cell r="AT1236">
            <v>0</v>
          </cell>
          <cell r="AU1236">
            <v>0</v>
          </cell>
          <cell r="AV1236">
            <v>6.3600000000000989E-2</v>
          </cell>
          <cell r="AW1236">
            <v>0</v>
          </cell>
          <cell r="AX1236">
            <v>0</v>
          </cell>
          <cell r="AY1236">
            <v>0</v>
          </cell>
          <cell r="AZ1236">
            <v>0</v>
          </cell>
          <cell r="BA1236">
            <v>0</v>
          </cell>
          <cell r="BB1236">
            <v>2.2800000000003706E-2</v>
          </cell>
          <cell r="BC1236">
            <v>0</v>
          </cell>
          <cell r="BD1236">
            <v>0</v>
          </cell>
          <cell r="BE1236">
            <v>0</v>
          </cell>
          <cell r="BF1236">
            <v>0</v>
          </cell>
          <cell r="BG1236">
            <v>0</v>
          </cell>
          <cell r="BH1236">
            <v>0</v>
          </cell>
          <cell r="BI1236">
            <v>0</v>
          </cell>
          <cell r="BJ1236">
            <v>0</v>
          </cell>
          <cell r="BK1236">
            <v>0</v>
          </cell>
          <cell r="BL1236">
            <v>0</v>
          </cell>
          <cell r="BM1236">
            <v>0</v>
          </cell>
          <cell r="BN1236">
            <v>0</v>
          </cell>
          <cell r="BO1236">
            <v>0</v>
          </cell>
          <cell r="BP1236">
            <v>0</v>
          </cell>
          <cell r="BQ1236">
            <v>0</v>
          </cell>
          <cell r="BR1236">
            <v>0</v>
          </cell>
          <cell r="BS1236">
            <v>0</v>
          </cell>
          <cell r="BT1236">
            <v>0</v>
          </cell>
          <cell r="BU1236">
            <v>0</v>
          </cell>
          <cell r="BV1236">
            <v>0</v>
          </cell>
          <cell r="BW1236">
            <v>0</v>
          </cell>
          <cell r="BX1236">
            <v>0</v>
          </cell>
          <cell r="BY1236">
            <v>0</v>
          </cell>
          <cell r="BZ1236">
            <v>0</v>
          </cell>
          <cell r="CA1236">
            <v>0</v>
          </cell>
          <cell r="CB1236">
            <v>0</v>
          </cell>
          <cell r="CC1236">
            <v>0</v>
          </cell>
          <cell r="CD1236">
            <v>0</v>
          </cell>
          <cell r="CE1236">
            <v>0</v>
          </cell>
          <cell r="CF1236">
            <v>0</v>
          </cell>
          <cell r="CG1236">
            <v>0</v>
          </cell>
          <cell r="CH1236">
            <v>0</v>
          </cell>
          <cell r="CI1236">
            <v>0</v>
          </cell>
          <cell r="CJ1236">
            <v>0</v>
          </cell>
          <cell r="CK1236">
            <v>0</v>
          </cell>
          <cell r="CL1236">
            <v>0</v>
          </cell>
          <cell r="CM1236">
            <v>0</v>
          </cell>
          <cell r="CN1236">
            <v>0</v>
          </cell>
          <cell r="CO1236">
            <v>0</v>
          </cell>
          <cell r="CP1236">
            <v>0</v>
          </cell>
          <cell r="CQ1236">
            <v>0</v>
          </cell>
          <cell r="CR1236">
            <v>0</v>
          </cell>
          <cell r="CS1236">
            <v>0</v>
          </cell>
          <cell r="CT1236">
            <v>0</v>
          </cell>
          <cell r="CU1236">
            <v>0</v>
          </cell>
          <cell r="CV1236">
            <v>0</v>
          </cell>
          <cell r="CW1236">
            <v>0</v>
          </cell>
          <cell r="CX1236">
            <v>0</v>
          </cell>
          <cell r="CY1236">
            <v>0</v>
          </cell>
          <cell r="CZ1236">
            <v>0</v>
          </cell>
          <cell r="DA1236">
            <v>0</v>
          </cell>
          <cell r="DB1236">
            <v>0</v>
          </cell>
          <cell r="DC1236">
            <v>0</v>
          </cell>
          <cell r="DD1236">
            <v>0</v>
          </cell>
          <cell r="DE1236">
            <v>0</v>
          </cell>
          <cell r="DF1236">
            <v>0</v>
          </cell>
          <cell r="DG1236">
            <v>0</v>
          </cell>
          <cell r="DH1236">
            <v>0</v>
          </cell>
          <cell r="DI1236">
            <v>0</v>
          </cell>
          <cell r="DJ1236">
            <v>0</v>
          </cell>
          <cell r="DK1236">
            <v>0</v>
          </cell>
          <cell r="DL1236">
            <v>0</v>
          </cell>
          <cell r="DM1236">
            <v>0</v>
          </cell>
          <cell r="DN1236">
            <v>0</v>
          </cell>
          <cell r="DO1236">
            <v>0</v>
          </cell>
          <cell r="DP1236">
            <v>0</v>
          </cell>
          <cell r="DQ1236">
            <v>0</v>
          </cell>
          <cell r="DR1236">
            <v>0</v>
          </cell>
          <cell r="DS1236">
            <v>0</v>
          </cell>
          <cell r="DT1236">
            <v>0</v>
          </cell>
          <cell r="DU1236">
            <v>0</v>
          </cell>
          <cell r="DV1236">
            <v>0</v>
          </cell>
          <cell r="DW1236">
            <v>0</v>
          </cell>
          <cell r="DX1236">
            <v>0</v>
          </cell>
          <cell r="DY1236">
            <v>0</v>
          </cell>
          <cell r="DZ1236">
            <v>0</v>
          </cell>
          <cell r="EA1236">
            <v>0</v>
          </cell>
          <cell r="EB1236">
            <v>0</v>
          </cell>
          <cell r="EC1236">
            <v>0</v>
          </cell>
          <cell r="ED1236">
            <v>0</v>
          </cell>
          <cell r="EE1236">
            <v>0</v>
          </cell>
          <cell r="EF1236">
            <v>0</v>
          </cell>
          <cell r="EG1236">
            <v>0</v>
          </cell>
          <cell r="EH1236">
            <v>0</v>
          </cell>
          <cell r="EI1236">
            <v>0</v>
          </cell>
          <cell r="EJ1236">
            <v>0</v>
          </cell>
          <cell r="EK1236">
            <v>0</v>
          </cell>
          <cell r="EL1236">
            <v>0</v>
          </cell>
          <cell r="EM1236">
            <v>0</v>
          </cell>
          <cell r="EN1236">
            <v>0</v>
          </cell>
          <cell r="EO1236">
            <v>0</v>
          </cell>
          <cell r="EP1236">
            <v>0</v>
          </cell>
          <cell r="EQ1236">
            <v>0</v>
          </cell>
          <cell r="ER1236">
            <v>0</v>
          </cell>
          <cell r="ES1236">
            <v>0</v>
          </cell>
          <cell r="ET1236">
            <v>0</v>
          </cell>
          <cell r="EU1236">
            <v>0</v>
          </cell>
          <cell r="EV1236">
            <v>0</v>
          </cell>
          <cell r="EW1236">
            <v>0</v>
          </cell>
          <cell r="EX1236">
            <v>0</v>
          </cell>
          <cell r="EY1236">
            <v>0</v>
          </cell>
          <cell r="EZ1236">
            <v>0</v>
          </cell>
          <cell r="FA1236">
            <v>0</v>
          </cell>
          <cell r="FB1236">
            <v>0</v>
          </cell>
          <cell r="FC1236">
            <v>0</v>
          </cell>
          <cell r="FD1236">
            <v>0</v>
          </cell>
          <cell r="FE1236">
            <v>0</v>
          </cell>
          <cell r="FF1236">
            <v>0</v>
          </cell>
          <cell r="FG1236">
            <v>0</v>
          </cell>
          <cell r="FH1236">
            <v>0</v>
          </cell>
          <cell r="FI1236">
            <v>0</v>
          </cell>
          <cell r="FJ1236">
            <v>0</v>
          </cell>
          <cell r="FK1236">
            <v>0</v>
          </cell>
          <cell r="FL1236">
            <v>0</v>
          </cell>
          <cell r="FM1236">
            <v>0</v>
          </cell>
          <cell r="FN1236">
            <v>0</v>
          </cell>
          <cell r="FO1236">
            <v>0</v>
          </cell>
          <cell r="FP1236">
            <v>0</v>
          </cell>
          <cell r="FQ1236">
            <v>0</v>
          </cell>
          <cell r="FR1236">
            <v>0</v>
          </cell>
          <cell r="FS1236">
            <v>0</v>
          </cell>
          <cell r="FT1236">
            <v>0</v>
          </cell>
          <cell r="FU1236">
            <v>0</v>
          </cell>
          <cell r="FV1236">
            <v>0</v>
          </cell>
          <cell r="FW1236">
            <v>0</v>
          </cell>
          <cell r="FX1236">
            <v>0</v>
          </cell>
          <cell r="FY1236">
            <v>0</v>
          </cell>
          <cell r="FZ1236">
            <v>0</v>
          </cell>
          <cell r="GA1236">
            <v>0</v>
          </cell>
          <cell r="GB1236">
            <v>0</v>
          </cell>
          <cell r="GC1236">
            <v>0</v>
          </cell>
          <cell r="GD1236">
            <v>0</v>
          </cell>
          <cell r="GE1236">
            <v>0</v>
          </cell>
          <cell r="GF1236">
            <v>0</v>
          </cell>
          <cell r="GG1236">
            <v>0</v>
          </cell>
          <cell r="GH1236">
            <v>0</v>
          </cell>
          <cell r="GI1236">
            <v>0</v>
          </cell>
          <cell r="GJ1236">
            <v>0</v>
          </cell>
          <cell r="GK1236">
            <v>0</v>
          </cell>
          <cell r="GL1236">
            <v>0</v>
          </cell>
          <cell r="GM1236">
            <v>0</v>
          </cell>
          <cell r="GN1236">
            <v>0</v>
          </cell>
          <cell r="GO1236">
            <v>0</v>
          </cell>
          <cell r="GP1236">
            <v>0</v>
          </cell>
          <cell r="GQ1236">
            <v>0</v>
          </cell>
          <cell r="GR1236">
            <v>0</v>
          </cell>
          <cell r="GS1236">
            <v>0</v>
          </cell>
          <cell r="GT1236">
            <v>0</v>
          </cell>
          <cell r="GU1236">
            <v>0</v>
          </cell>
          <cell r="GV1236">
            <v>0</v>
          </cell>
          <cell r="GW1236">
            <v>0</v>
          </cell>
          <cell r="GX1236">
            <v>0</v>
          </cell>
          <cell r="GY1236">
            <v>0</v>
          </cell>
          <cell r="GZ1236">
            <v>0</v>
          </cell>
          <cell r="HA1236">
            <v>0</v>
          </cell>
          <cell r="HB1236">
            <v>0</v>
          </cell>
          <cell r="HC1236">
            <v>0</v>
          </cell>
          <cell r="HD1236">
            <v>0</v>
          </cell>
          <cell r="HE1236">
            <v>0</v>
          </cell>
          <cell r="HF1236">
            <v>0</v>
          </cell>
          <cell r="HG1236">
            <v>0</v>
          </cell>
          <cell r="HH1236">
            <v>0</v>
          </cell>
          <cell r="HI1236">
            <v>0</v>
          </cell>
          <cell r="HJ1236">
            <v>0</v>
          </cell>
          <cell r="HK1236">
            <v>0</v>
          </cell>
          <cell r="HL1236">
            <v>0</v>
          </cell>
          <cell r="HM1236">
            <v>0</v>
          </cell>
          <cell r="HN1236">
            <v>0</v>
          </cell>
          <cell r="HO1236">
            <v>0</v>
          </cell>
          <cell r="HP1236">
            <v>0</v>
          </cell>
          <cell r="HQ1236">
            <v>0</v>
          </cell>
          <cell r="HR1236">
            <v>0</v>
          </cell>
          <cell r="HS1236">
            <v>0</v>
          </cell>
          <cell r="HT1236">
            <v>0</v>
          </cell>
          <cell r="HU1236">
            <v>0</v>
          </cell>
          <cell r="HV1236">
            <v>0</v>
          </cell>
          <cell r="HW1236">
            <v>0</v>
          </cell>
          <cell r="HX1236">
            <v>0</v>
          </cell>
          <cell r="HY1236">
            <v>0</v>
          </cell>
          <cell r="HZ1236">
            <v>0</v>
          </cell>
          <cell r="IA1236">
            <v>0</v>
          </cell>
          <cell r="IB1236">
            <v>0</v>
          </cell>
          <cell r="IC1236">
            <v>0</v>
          </cell>
          <cell r="ID1236">
            <v>0</v>
          </cell>
          <cell r="IE1236">
            <v>0</v>
          </cell>
          <cell r="IF1236">
            <v>0</v>
          </cell>
          <cell r="IG1236">
            <v>0</v>
          </cell>
          <cell r="IH1236">
            <v>0</v>
          </cell>
          <cell r="II1236">
            <v>0</v>
          </cell>
          <cell r="IJ1236">
            <v>0</v>
          </cell>
          <cell r="IK1236">
            <v>0</v>
          </cell>
          <cell r="IL1236">
            <v>0</v>
          </cell>
          <cell r="IM1236">
            <v>0</v>
          </cell>
          <cell r="IN1236">
            <v>0</v>
          </cell>
          <cell r="IO1236">
            <v>0</v>
          </cell>
          <cell r="IP1236">
            <v>0</v>
          </cell>
          <cell r="IQ1236">
            <v>0</v>
          </cell>
          <cell r="IR1236">
            <v>0</v>
          </cell>
          <cell r="IS1236">
            <v>0</v>
          </cell>
          <cell r="IT1236">
            <v>0</v>
          </cell>
          <cell r="IU1236">
            <v>0</v>
          </cell>
          <cell r="IV1236">
            <v>0</v>
          </cell>
          <cell r="IW1236">
            <v>0</v>
          </cell>
          <cell r="IX1236">
            <v>0</v>
          </cell>
          <cell r="IY1236">
            <v>0</v>
          </cell>
          <cell r="IZ1236">
            <v>0</v>
          </cell>
          <cell r="JA1236">
            <v>0</v>
          </cell>
          <cell r="JB1236">
            <v>0</v>
          </cell>
          <cell r="JC1236">
            <v>0</v>
          </cell>
          <cell r="JD1236">
            <v>0</v>
          </cell>
          <cell r="JE1236">
            <v>0</v>
          </cell>
          <cell r="JF1236">
            <v>0</v>
          </cell>
          <cell r="JG1236">
            <v>0</v>
          </cell>
          <cell r="JH1236">
            <v>0</v>
          </cell>
          <cell r="JI1236">
            <v>0</v>
          </cell>
          <cell r="JJ1236">
            <v>0</v>
          </cell>
          <cell r="JK1236">
            <v>0</v>
          </cell>
          <cell r="JL1236">
            <v>0</v>
          </cell>
          <cell r="JM1236">
            <v>0</v>
          </cell>
          <cell r="JN1236">
            <v>0</v>
          </cell>
          <cell r="JO1236">
            <v>0</v>
          </cell>
          <cell r="JP1236">
            <v>0</v>
          </cell>
          <cell r="JQ1236">
            <v>0</v>
          </cell>
        </row>
        <row r="1237">
          <cell r="D1237" t="str">
            <v>CL_.EX.DJW._.___.Wyodak</v>
          </cell>
          <cell r="F1237">
            <v>-167.14773802997661</v>
          </cell>
          <cell r="G1237">
            <v>-8.7282310999980837</v>
          </cell>
          <cell r="H1237">
            <v>0</v>
          </cell>
          <cell r="I1237">
            <v>0</v>
          </cell>
          <cell r="J1237">
            <v>0</v>
          </cell>
          <cell r="K1237">
            <v>0</v>
          </cell>
          <cell r="L1237">
            <v>-282.28693806000229</v>
          </cell>
          <cell r="M1237">
            <v>-75.826582110021263</v>
          </cell>
          <cell r="N1237">
            <v>-279.62590628000908</v>
          </cell>
          <cell r="O1237">
            <v>3.1732433299985132</v>
          </cell>
          <cell r="P1237">
            <v>-422.62536091999209</v>
          </cell>
          <cell r="Q1237">
            <v>-501.02469336999638</v>
          </cell>
          <cell r="R1237">
            <v>-1742.578961300198</v>
          </cell>
          <cell r="S1237">
            <v>-109.9619194100087</v>
          </cell>
          <cell r="T1237">
            <v>-91.67641050000384</v>
          </cell>
          <cell r="U1237">
            <v>-164.51042547999532</v>
          </cell>
          <cell r="V1237">
            <v>-708.47583641999972</v>
          </cell>
          <cell r="W1237">
            <v>202.58203925999987</v>
          </cell>
          <cell r="X1237">
            <v>-363.28688805999991</v>
          </cell>
          <cell r="Y1237">
            <v>-74.913964480001596</v>
          </cell>
          <cell r="Z1237">
            <v>-14.877496929984773</v>
          </cell>
          <cell r="AA1237">
            <v>-17.103603319992544</v>
          </cell>
          <cell r="AB1237">
            <v>-6.906426730005478</v>
          </cell>
          <cell r="AC1237">
            <v>-332.5387008000107</v>
          </cell>
          <cell r="AD1237">
            <v>-60.909328429988818</v>
          </cell>
          <cell r="AE1237">
            <v>6875.9243474700488</v>
          </cell>
          <cell r="AF1237">
            <v>-47.327862759993877</v>
          </cell>
          <cell r="AG1237">
            <v>-7.0254267499840353</v>
          </cell>
          <cell r="AH1237">
            <v>-8.602958689967636</v>
          </cell>
          <cell r="AI1237">
            <v>-209.42258657999628</v>
          </cell>
          <cell r="AJ1237">
            <v>7364.9788591400029</v>
          </cell>
          <cell r="AK1237">
            <v>-214.76703965998604</v>
          </cell>
          <cell r="AL1237">
            <v>21.725312239985215</v>
          </cell>
          <cell r="AM1237">
            <v>-14.990499630017439</v>
          </cell>
          <cell r="AN1237">
            <v>-5.3258584600116592</v>
          </cell>
          <cell r="AO1237">
            <v>-2.3272734100028174</v>
          </cell>
          <cell r="AP1237">
            <v>-0.99031796999042854</v>
          </cell>
          <cell r="AQ1237">
            <v>0</v>
          </cell>
          <cell r="AR1237">
            <v>-608.28806153987534</v>
          </cell>
          <cell r="AS1237">
            <v>-259.37752201996045</v>
          </cell>
          <cell r="AT1237">
            <v>-62.614731390000088</v>
          </cell>
          <cell r="AU1237">
            <v>0.29072922997875139</v>
          </cell>
          <cell r="AV1237">
            <v>-16.384077700000489</v>
          </cell>
          <cell r="AW1237">
            <v>-69.520632000003388</v>
          </cell>
          <cell r="AX1237">
            <v>-52.387351179975667</v>
          </cell>
          <cell r="AY1237">
            <v>-6.1442755800089799</v>
          </cell>
          <cell r="AZ1237">
            <v>-1.0554581700125709</v>
          </cell>
          <cell r="BA1237">
            <v>-23.864572930004215</v>
          </cell>
          <cell r="BB1237">
            <v>-43.553608470014296</v>
          </cell>
          <cell r="BC1237">
            <v>-73.67656132997945</v>
          </cell>
          <cell r="BD1237">
            <v>0</v>
          </cell>
          <cell r="BE1237">
            <v>-278.82671015965752</v>
          </cell>
          <cell r="BF1237">
            <v>0</v>
          </cell>
          <cell r="BG1237">
            <v>-3.2953595299914014</v>
          </cell>
          <cell r="BH1237">
            <v>-1.592802759987535</v>
          </cell>
          <cell r="BI1237">
            <v>-23.61776452997583</v>
          </cell>
          <cell r="BJ1237">
            <v>-48.039583649922861</v>
          </cell>
          <cell r="BK1237">
            <v>-91.030099320021691</v>
          </cell>
          <cell r="BL1237">
            <v>0</v>
          </cell>
          <cell r="BM1237">
            <v>0</v>
          </cell>
          <cell r="BN1237">
            <v>-15.345358890015632</v>
          </cell>
          <cell r="BO1237">
            <v>-78.925018720008666</v>
          </cell>
          <cell r="BP1237">
            <v>-16.980722759995842</v>
          </cell>
          <cell r="BQ1237">
            <v>0</v>
          </cell>
          <cell r="BR1237">
            <v>-90.451607099967077</v>
          </cell>
          <cell r="BS1237">
            <v>0</v>
          </cell>
          <cell r="BT1237">
            <v>-32.440824410005007</v>
          </cell>
          <cell r="BU1237">
            <v>-4.7838807499792892</v>
          </cell>
          <cell r="BV1237">
            <v>-14.137721299979603</v>
          </cell>
          <cell r="BW1237">
            <v>-8.5813571699836757</v>
          </cell>
          <cell r="BX1237">
            <v>17.443996529997094</v>
          </cell>
          <cell r="BY1237">
            <v>0</v>
          </cell>
          <cell r="BZ1237">
            <v>0</v>
          </cell>
          <cell r="CA1237">
            <v>-27.19789451995166</v>
          </cell>
          <cell r="CB1237">
            <v>-15.523229040030856</v>
          </cell>
          <cell r="CC1237">
            <v>-5.2306964400049765</v>
          </cell>
          <cell r="CD1237">
            <v>0</v>
          </cell>
          <cell r="CE1237">
            <v>-171.84708921005949</v>
          </cell>
          <cell r="CF1237">
            <v>0</v>
          </cell>
          <cell r="CG1237">
            <v>-12.109855860006064</v>
          </cell>
          <cell r="CH1237">
            <v>-0.52552339003887028</v>
          </cell>
          <cell r="CI1237">
            <v>-31.890486640011659</v>
          </cell>
          <cell r="CJ1237">
            <v>-2.3778217700019013</v>
          </cell>
          <cell r="CK1237">
            <v>-53.826905720023206</v>
          </cell>
          <cell r="CL1237">
            <v>0</v>
          </cell>
          <cell r="CM1237">
            <v>0</v>
          </cell>
          <cell r="CN1237">
            <v>0</v>
          </cell>
          <cell r="CO1237">
            <v>-61.041622709977673</v>
          </cell>
          <cell r="CP1237">
            <v>-10.07487312000012</v>
          </cell>
          <cell r="CQ1237">
            <v>0</v>
          </cell>
          <cell r="CR1237">
            <v>-1021.7530309199356</v>
          </cell>
          <cell r="CS1237">
            <v>0</v>
          </cell>
          <cell r="CT1237">
            <v>-822.23748178000096</v>
          </cell>
          <cell r="CU1237">
            <v>-4.2670434300380293</v>
          </cell>
          <cell r="CV1237">
            <v>-58.179690840042895</v>
          </cell>
          <cell r="CW1237">
            <v>-19.042038219980896</v>
          </cell>
          <cell r="CX1237">
            <v>-9.336988230003044</v>
          </cell>
          <cell r="CY1237">
            <v>-8.7775556900305673</v>
          </cell>
          <cell r="CZ1237">
            <v>-1.1413269200129434</v>
          </cell>
          <cell r="DA1237">
            <v>-24.875827450014185</v>
          </cell>
          <cell r="DB1237">
            <v>-51.815052219986683</v>
          </cell>
          <cell r="DC1237">
            <v>-22.080026139999973</v>
          </cell>
          <cell r="DD1237">
            <v>0</v>
          </cell>
          <cell r="DE1237">
            <v>-196.27375182998367</v>
          </cell>
          <cell r="DF1237">
            <v>0</v>
          </cell>
          <cell r="DG1237">
            <v>-6.7253506699635182</v>
          </cell>
          <cell r="DH1237">
            <v>-8.7194945899827871</v>
          </cell>
          <cell r="DI1237">
            <v>-10.877887839975301</v>
          </cell>
          <cell r="DJ1237">
            <v>-100.85268401002395</v>
          </cell>
          <cell r="DK1237">
            <v>-6.0145830599940382</v>
          </cell>
          <cell r="DL1237">
            <v>0.92375062001519836</v>
          </cell>
          <cell r="DM1237">
            <v>0</v>
          </cell>
          <cell r="DN1237">
            <v>-9.5934205400117207</v>
          </cell>
          <cell r="DO1237">
            <v>-51.170014900009846</v>
          </cell>
          <cell r="DP1237">
            <v>-3.2440668400085997</v>
          </cell>
          <cell r="DQ1237">
            <v>0</v>
          </cell>
          <cell r="DR1237">
            <v>-164.06199951004237</v>
          </cell>
          <cell r="DS1237">
            <v>0</v>
          </cell>
          <cell r="DT1237">
            <v>1.056704090005951</v>
          </cell>
          <cell r="DU1237">
            <v>-4.4197627699759323</v>
          </cell>
          <cell r="DV1237">
            <v>-46.495169949979754</v>
          </cell>
          <cell r="DW1237">
            <v>-100.741626729985</v>
          </cell>
          <cell r="DX1237">
            <v>-9.6233088900044095</v>
          </cell>
          <cell r="DY1237">
            <v>0</v>
          </cell>
          <cell r="DZ1237">
            <v>0</v>
          </cell>
          <cell r="EA1237">
            <v>0</v>
          </cell>
          <cell r="EB1237">
            <v>0</v>
          </cell>
          <cell r="EC1237">
            <v>-3.8388352600159124</v>
          </cell>
          <cell r="ED1237">
            <v>0</v>
          </cell>
          <cell r="EE1237">
            <v>-85.653083000332117</v>
          </cell>
          <cell r="EF1237">
            <v>0</v>
          </cell>
          <cell r="EG1237">
            <v>-2.2225496699975338</v>
          </cell>
          <cell r="EH1237">
            <v>-23.810215659992537</v>
          </cell>
          <cell r="EI1237">
            <v>-18.165714920003666</v>
          </cell>
          <cell r="EJ1237">
            <v>-16.400904239999363</v>
          </cell>
          <cell r="EK1237">
            <v>-12.436487430008128</v>
          </cell>
          <cell r="EL1237">
            <v>-9.9168792300042696</v>
          </cell>
          <cell r="EM1237">
            <v>0</v>
          </cell>
          <cell r="EN1237">
            <v>0</v>
          </cell>
          <cell r="EO1237">
            <v>-7.6375329199945554</v>
          </cell>
          <cell r="EP1237">
            <v>4.9372010699880775</v>
          </cell>
          <cell r="EQ1237">
            <v>0</v>
          </cell>
          <cell r="ER1237">
            <v>-91.841934459749609</v>
          </cell>
          <cell r="ES1237">
            <v>0</v>
          </cell>
          <cell r="ET1237">
            <v>-33.012354370002868</v>
          </cell>
          <cell r="EU1237">
            <v>-0.16635553998639807</v>
          </cell>
          <cell r="EV1237">
            <v>-17.400042559980648</v>
          </cell>
          <cell r="EW1237">
            <v>2.0291927299986128</v>
          </cell>
          <cell r="EX1237">
            <v>-35.156461170030525</v>
          </cell>
          <cell r="EY1237">
            <v>0</v>
          </cell>
          <cell r="EZ1237">
            <v>0</v>
          </cell>
          <cell r="FA1237">
            <v>-4.5995702900108881</v>
          </cell>
          <cell r="FB1237">
            <v>-3.53634325999883</v>
          </cell>
          <cell r="FC1237">
            <v>0</v>
          </cell>
          <cell r="FD1237">
            <v>0</v>
          </cell>
          <cell r="FE1237">
            <v>-460.1495263595134</v>
          </cell>
          <cell r="FF1237">
            <v>0</v>
          </cell>
          <cell r="FG1237">
            <v>-226.22881348998635</v>
          </cell>
          <cell r="FH1237">
            <v>-66.808725149952807</v>
          </cell>
          <cell r="FI1237">
            <v>-17.023045210022246</v>
          </cell>
          <cell r="FJ1237">
            <v>-69.400982279970776</v>
          </cell>
          <cell r="FK1237">
            <v>-37.353503340040334</v>
          </cell>
          <cell r="FL1237">
            <v>0</v>
          </cell>
          <cell r="FM1237">
            <v>0</v>
          </cell>
          <cell r="FN1237">
            <v>-4.9608426599879749</v>
          </cell>
          <cell r="FO1237">
            <v>-38.373614229960367</v>
          </cell>
          <cell r="FP1237">
            <v>0</v>
          </cell>
          <cell r="FQ1237">
            <v>0</v>
          </cell>
          <cell r="FR1237">
            <v>101.91388966026716</v>
          </cell>
          <cell r="FS1237">
            <v>0</v>
          </cell>
          <cell r="FT1237">
            <v>157.5066839500214</v>
          </cell>
          <cell r="FU1237">
            <v>-24.523089200025424</v>
          </cell>
          <cell r="FV1237">
            <v>-14.366519659990445</v>
          </cell>
          <cell r="FW1237">
            <v>-27.740383099968312</v>
          </cell>
          <cell r="FX1237">
            <v>14.782892379997065</v>
          </cell>
          <cell r="FY1237">
            <v>0</v>
          </cell>
          <cell r="FZ1237">
            <v>0</v>
          </cell>
          <cell r="GA1237">
            <v>0</v>
          </cell>
          <cell r="GB1237">
            <v>-2.3380489499541</v>
          </cell>
          <cell r="GC1237">
            <v>-1.4076457600167487</v>
          </cell>
          <cell r="GD1237">
            <v>0</v>
          </cell>
          <cell r="GE1237">
            <v>-110.94066349021159</v>
          </cell>
          <cell r="GF1237">
            <v>0</v>
          </cell>
          <cell r="GG1237">
            <v>0</v>
          </cell>
          <cell r="GH1237">
            <v>-18.021417280018795</v>
          </cell>
          <cell r="GI1237">
            <v>-3.8339953800023068</v>
          </cell>
          <cell r="GJ1237">
            <v>-19.818443670010311</v>
          </cell>
          <cell r="GK1237">
            <v>-60.282333609997295</v>
          </cell>
          <cell r="GL1237">
            <v>0</v>
          </cell>
          <cell r="GM1237">
            <v>0</v>
          </cell>
          <cell r="GN1237">
            <v>0</v>
          </cell>
          <cell r="GO1237">
            <v>-8.9844735500228126</v>
          </cell>
          <cell r="GP1237">
            <v>0</v>
          </cell>
          <cell r="GQ1237">
            <v>0</v>
          </cell>
          <cell r="GR1237">
            <v>-254.11588466982357</v>
          </cell>
          <cell r="GS1237">
            <v>0</v>
          </cell>
          <cell r="GT1237">
            <v>-93.871529860014562</v>
          </cell>
          <cell r="GU1237">
            <v>-25.87028343998827</v>
          </cell>
          <cell r="GV1237">
            <v>-43.084539419942303</v>
          </cell>
          <cell r="GW1237">
            <v>-10.045756309991702</v>
          </cell>
          <cell r="GX1237">
            <v>-81.24377564000315</v>
          </cell>
          <cell r="GY1237">
            <v>0</v>
          </cell>
          <cell r="GZ1237">
            <v>0</v>
          </cell>
          <cell r="HA1237">
            <v>0</v>
          </cell>
          <cell r="HB1237">
            <v>0</v>
          </cell>
          <cell r="HC1237">
            <v>0</v>
          </cell>
          <cell r="HD1237">
            <v>0</v>
          </cell>
          <cell r="HE1237">
            <v>-55.279220159864053</v>
          </cell>
          <cell r="HF1237">
            <v>0</v>
          </cell>
          <cell r="HG1237">
            <v>2.9283890005899593E-2</v>
          </cell>
          <cell r="HH1237">
            <v>-17.091869750001933</v>
          </cell>
          <cell r="HI1237">
            <v>-25.33518666002783</v>
          </cell>
          <cell r="HJ1237">
            <v>-3.4502471500018146</v>
          </cell>
          <cell r="HK1237">
            <v>-6.3233038200123701</v>
          </cell>
          <cell r="HL1237">
            <v>0</v>
          </cell>
          <cell r="HM1237">
            <v>0</v>
          </cell>
          <cell r="HN1237">
            <v>-3.1078966700006276</v>
          </cell>
          <cell r="HO1237">
            <v>0</v>
          </cell>
          <cell r="HP1237">
            <v>0</v>
          </cell>
          <cell r="HQ1237">
            <v>0</v>
          </cell>
          <cell r="HR1237">
            <v>-76.922677060123533</v>
          </cell>
          <cell r="HS1237">
            <v>0</v>
          </cell>
          <cell r="HT1237">
            <v>-8.0101079000160098</v>
          </cell>
          <cell r="HU1237">
            <v>-24.748936799995136</v>
          </cell>
          <cell r="HV1237">
            <v>-18.526898750016699</v>
          </cell>
          <cell r="HW1237">
            <v>-22.800035720036249</v>
          </cell>
          <cell r="HX1237">
            <v>0</v>
          </cell>
          <cell r="HY1237">
            <v>0</v>
          </cell>
          <cell r="HZ1237">
            <v>0</v>
          </cell>
          <cell r="IA1237">
            <v>0</v>
          </cell>
          <cell r="IB1237">
            <v>-2.8366978899866808</v>
          </cell>
          <cell r="IC1237">
            <v>0</v>
          </cell>
          <cell r="ID1237">
            <v>0</v>
          </cell>
          <cell r="IE1237">
            <v>-84.74580767005682</v>
          </cell>
          <cell r="IF1237">
            <v>0</v>
          </cell>
          <cell r="IG1237">
            <v>-8.8148326500086114</v>
          </cell>
          <cell r="IH1237">
            <v>-9.4549072700028773</v>
          </cell>
          <cell r="II1237">
            <v>-5.7272444699920015</v>
          </cell>
          <cell r="IJ1237">
            <v>0</v>
          </cell>
          <cell r="IK1237">
            <v>-40.805493480002042</v>
          </cell>
          <cell r="IL1237">
            <v>0</v>
          </cell>
          <cell r="IM1237">
            <v>0</v>
          </cell>
          <cell r="IN1237">
            <v>-9.480580560019007</v>
          </cell>
          <cell r="IO1237">
            <v>-10.462749240017729</v>
          </cell>
          <cell r="IP1237">
            <v>0</v>
          </cell>
          <cell r="IQ1237">
            <v>0</v>
          </cell>
          <cell r="IR1237">
            <v>-115.66421024990268</v>
          </cell>
          <cell r="IS1237">
            <v>0</v>
          </cell>
          <cell r="IT1237">
            <v>0</v>
          </cell>
          <cell r="IU1237">
            <v>-9.2747925799922086</v>
          </cell>
          <cell r="IV1237">
            <v>-17.390953930007527</v>
          </cell>
          <cell r="IW1237">
            <v>-79.725790140015306</v>
          </cell>
          <cell r="IX1237">
            <v>0</v>
          </cell>
          <cell r="IY1237">
            <v>0</v>
          </cell>
          <cell r="IZ1237">
            <v>0</v>
          </cell>
          <cell r="JA1237">
            <v>0</v>
          </cell>
          <cell r="JB1237">
            <v>-9.2726736000040546</v>
          </cell>
          <cell r="JC1237">
            <v>0</v>
          </cell>
          <cell r="JD1237">
            <v>0</v>
          </cell>
          <cell r="JE1237">
            <v>0</v>
          </cell>
          <cell r="JF1237">
            <v>0</v>
          </cell>
          <cell r="JG1237">
            <v>0</v>
          </cell>
          <cell r="JH1237">
            <v>0</v>
          </cell>
          <cell r="JI1237">
            <v>0</v>
          </cell>
          <cell r="JJ1237">
            <v>0</v>
          </cell>
          <cell r="JK1237">
            <v>0</v>
          </cell>
          <cell r="JL1237">
            <v>0</v>
          </cell>
          <cell r="JM1237">
            <v>0</v>
          </cell>
          <cell r="JN1237">
            <v>0</v>
          </cell>
          <cell r="JO1237">
            <v>0</v>
          </cell>
          <cell r="JP1237">
            <v>0</v>
          </cell>
          <cell r="JQ1237">
            <v>0</v>
          </cell>
        </row>
        <row r="1238">
          <cell r="D1238" t="str">
            <v>CL_.EX.MTA._.___.Colstrip 3</v>
          </cell>
          <cell r="F1238">
            <v>-12.166588869999032</v>
          </cell>
          <cell r="G1238">
            <v>14.00871830000051</v>
          </cell>
          <cell r="H1238">
            <v>0</v>
          </cell>
          <cell r="I1238">
            <v>0</v>
          </cell>
          <cell r="J1238">
            <v>0</v>
          </cell>
          <cell r="K1238">
            <v>-7.7822204200000016</v>
          </cell>
          <cell r="L1238">
            <v>0</v>
          </cell>
          <cell r="M1238">
            <v>2.1360113699956855</v>
          </cell>
          <cell r="N1238">
            <v>1.1445843199999217</v>
          </cell>
          <cell r="O1238">
            <v>-406.11689745000058</v>
          </cell>
          <cell r="P1238">
            <v>18.596292039999753</v>
          </cell>
          <cell r="Q1238">
            <v>-16.622623109993583</v>
          </cell>
          <cell r="R1238">
            <v>492.65788879006868</v>
          </cell>
          <cell r="S1238">
            <v>1.0152177000054508</v>
          </cell>
          <cell r="T1238">
            <v>2.318674860005558</v>
          </cell>
          <cell r="U1238">
            <v>2.3093877200008137</v>
          </cell>
          <cell r="V1238">
            <v>0.23918958000012935</v>
          </cell>
          <cell r="W1238">
            <v>0</v>
          </cell>
          <cell r="X1238">
            <v>-6.9913194100000737</v>
          </cell>
          <cell r="Y1238">
            <v>-10.718945959999473</v>
          </cell>
          <cell r="Z1238">
            <v>-5.8568933600035962</v>
          </cell>
          <cell r="AA1238">
            <v>-12.469507090001571</v>
          </cell>
          <cell r="AB1238">
            <v>549.41526422999959</v>
          </cell>
          <cell r="AC1238">
            <v>-35.638878659996408</v>
          </cell>
          <cell r="AD1238">
            <v>9.0356991799999378</v>
          </cell>
          <cell r="AE1238">
            <v>388.87534096001764</v>
          </cell>
          <cell r="AF1238">
            <v>395.89782228000695</v>
          </cell>
          <cell r="AG1238">
            <v>24.524914050001826</v>
          </cell>
          <cell r="AH1238">
            <v>-1.7951494999997522</v>
          </cell>
          <cell r="AI1238">
            <v>-1.4382814599999847</v>
          </cell>
          <cell r="AJ1238">
            <v>0</v>
          </cell>
          <cell r="AK1238">
            <v>4.0480783100001645</v>
          </cell>
          <cell r="AL1238">
            <v>-43.050120740001148</v>
          </cell>
          <cell r="AM1238">
            <v>-1.1719464900088497</v>
          </cell>
          <cell r="AN1238">
            <v>38.413566460003494</v>
          </cell>
          <cell r="AO1238">
            <v>-10.127757120000751</v>
          </cell>
          <cell r="AP1238">
            <v>-16.91228207000313</v>
          </cell>
          <cell r="AQ1238">
            <v>0.48649723999551497</v>
          </cell>
          <cell r="AR1238">
            <v>-388.06547302007675</v>
          </cell>
          <cell r="AS1238">
            <v>-320.47378650999599</v>
          </cell>
          <cell r="AT1238">
            <v>-113.64160310999796</v>
          </cell>
          <cell r="AU1238">
            <v>-1.9252246500000183</v>
          </cell>
          <cell r="AV1238">
            <v>0</v>
          </cell>
          <cell r="AW1238">
            <v>0</v>
          </cell>
          <cell r="AX1238">
            <v>0</v>
          </cell>
          <cell r="AY1238">
            <v>2.2935691100028635</v>
          </cell>
          <cell r="AZ1238">
            <v>0</v>
          </cell>
          <cell r="BA1238">
            <v>-40.618098070000997</v>
          </cell>
          <cell r="BB1238">
            <v>19.536053810003068</v>
          </cell>
          <cell r="BC1238">
            <v>-69.873019560000103</v>
          </cell>
          <cell r="BD1238">
            <v>136.63663595999969</v>
          </cell>
          <cell r="BE1238">
            <v>0</v>
          </cell>
          <cell r="BF1238">
            <v>0</v>
          </cell>
          <cell r="BG1238">
            <v>0</v>
          </cell>
          <cell r="BH1238">
            <v>0</v>
          </cell>
          <cell r="BI1238">
            <v>0</v>
          </cell>
          <cell r="BJ1238">
            <v>0</v>
          </cell>
          <cell r="BK1238">
            <v>0</v>
          </cell>
          <cell r="BL1238">
            <v>0</v>
          </cell>
          <cell r="BM1238">
            <v>0</v>
          </cell>
          <cell r="BN1238">
            <v>0</v>
          </cell>
          <cell r="BO1238">
            <v>0</v>
          </cell>
          <cell r="BP1238">
            <v>0</v>
          </cell>
          <cell r="BQ1238">
            <v>0</v>
          </cell>
          <cell r="BR1238">
            <v>0</v>
          </cell>
          <cell r="BS1238">
            <v>0</v>
          </cell>
          <cell r="BT1238">
            <v>0</v>
          </cell>
          <cell r="BU1238">
            <v>0</v>
          </cell>
          <cell r="BV1238">
            <v>0</v>
          </cell>
          <cell r="BW1238">
            <v>0</v>
          </cell>
          <cell r="BX1238">
            <v>0</v>
          </cell>
          <cell r="BY1238">
            <v>0</v>
          </cell>
          <cell r="BZ1238">
            <v>0</v>
          </cell>
          <cell r="CA1238">
            <v>0</v>
          </cell>
          <cell r="CB1238">
            <v>0</v>
          </cell>
          <cell r="CC1238">
            <v>0</v>
          </cell>
          <cell r="CD1238">
            <v>0</v>
          </cell>
          <cell r="CE1238">
            <v>0</v>
          </cell>
          <cell r="CF1238">
            <v>0</v>
          </cell>
          <cell r="CG1238">
            <v>0</v>
          </cell>
          <cell r="CH1238">
            <v>0</v>
          </cell>
          <cell r="CI1238">
            <v>0</v>
          </cell>
          <cell r="CJ1238">
            <v>0</v>
          </cell>
          <cell r="CK1238">
            <v>0</v>
          </cell>
          <cell r="CL1238">
            <v>0</v>
          </cell>
          <cell r="CM1238">
            <v>0</v>
          </cell>
          <cell r="CN1238">
            <v>0</v>
          </cell>
          <cell r="CO1238">
            <v>0</v>
          </cell>
          <cell r="CP1238">
            <v>0</v>
          </cell>
          <cell r="CQ1238">
            <v>0</v>
          </cell>
          <cell r="CR1238">
            <v>0</v>
          </cell>
          <cell r="CS1238">
            <v>0</v>
          </cell>
          <cell r="CT1238">
            <v>0</v>
          </cell>
          <cell r="CU1238">
            <v>0</v>
          </cell>
          <cell r="CV1238">
            <v>0</v>
          </cell>
          <cell r="CW1238">
            <v>0</v>
          </cell>
          <cell r="CX1238">
            <v>0</v>
          </cell>
          <cell r="CY1238">
            <v>0</v>
          </cell>
          <cell r="CZ1238">
            <v>0</v>
          </cell>
          <cell r="DA1238">
            <v>0</v>
          </cell>
          <cell r="DB1238">
            <v>0</v>
          </cell>
          <cell r="DC1238">
            <v>0</v>
          </cell>
          <cell r="DD1238">
            <v>0</v>
          </cell>
          <cell r="DE1238">
            <v>0</v>
          </cell>
          <cell r="DF1238">
            <v>0</v>
          </cell>
          <cell r="DG1238">
            <v>0</v>
          </cell>
          <cell r="DH1238">
            <v>0</v>
          </cell>
          <cell r="DI1238">
            <v>0</v>
          </cell>
          <cell r="DJ1238">
            <v>0</v>
          </cell>
          <cell r="DK1238">
            <v>0</v>
          </cell>
          <cell r="DL1238">
            <v>0</v>
          </cell>
          <cell r="DM1238">
            <v>0</v>
          </cell>
          <cell r="DN1238">
            <v>0</v>
          </cell>
          <cell r="DO1238">
            <v>0</v>
          </cell>
          <cell r="DP1238">
            <v>0</v>
          </cell>
          <cell r="DQ1238">
            <v>0</v>
          </cell>
          <cell r="DR1238">
            <v>0</v>
          </cell>
          <cell r="DS1238">
            <v>0</v>
          </cell>
          <cell r="DT1238">
            <v>0</v>
          </cell>
          <cell r="DU1238">
            <v>0</v>
          </cell>
          <cell r="DV1238">
            <v>0</v>
          </cell>
          <cell r="DW1238">
            <v>0</v>
          </cell>
          <cell r="DX1238">
            <v>0</v>
          </cell>
          <cell r="DY1238">
            <v>0</v>
          </cell>
          <cell r="DZ1238">
            <v>0</v>
          </cell>
          <cell r="EA1238">
            <v>0</v>
          </cell>
          <cell r="EB1238">
            <v>0</v>
          </cell>
          <cell r="EC1238">
            <v>0</v>
          </cell>
          <cell r="ED1238">
            <v>0</v>
          </cell>
          <cell r="EE1238">
            <v>0</v>
          </cell>
          <cell r="EF1238">
            <v>0</v>
          </cell>
          <cell r="EG1238">
            <v>0</v>
          </cell>
          <cell r="EH1238">
            <v>0</v>
          </cell>
          <cell r="EI1238">
            <v>0</v>
          </cell>
          <cell r="EJ1238">
            <v>0</v>
          </cell>
          <cell r="EK1238">
            <v>0</v>
          </cell>
          <cell r="EL1238">
            <v>0</v>
          </cell>
          <cell r="EM1238">
            <v>0</v>
          </cell>
          <cell r="EN1238">
            <v>0</v>
          </cell>
          <cell r="EO1238">
            <v>0</v>
          </cell>
          <cell r="EP1238">
            <v>0</v>
          </cell>
          <cell r="EQ1238">
            <v>0</v>
          </cell>
          <cell r="ER1238">
            <v>0</v>
          </cell>
          <cell r="ES1238">
            <v>0</v>
          </cell>
          <cell r="ET1238">
            <v>0</v>
          </cell>
          <cell r="EU1238">
            <v>0</v>
          </cell>
          <cell r="EV1238">
            <v>0</v>
          </cell>
          <cell r="EW1238">
            <v>0</v>
          </cell>
          <cell r="EX1238">
            <v>0</v>
          </cell>
          <cell r="EY1238">
            <v>0</v>
          </cell>
          <cell r="EZ1238">
            <v>0</v>
          </cell>
          <cell r="FA1238">
            <v>0</v>
          </cell>
          <cell r="FB1238">
            <v>0</v>
          </cell>
          <cell r="FC1238">
            <v>0</v>
          </cell>
          <cell r="FD1238">
            <v>0</v>
          </cell>
          <cell r="FE1238">
            <v>0</v>
          </cell>
          <cell r="FF1238">
            <v>0</v>
          </cell>
          <cell r="FG1238">
            <v>0</v>
          </cell>
          <cell r="FH1238">
            <v>0</v>
          </cell>
          <cell r="FI1238">
            <v>0</v>
          </cell>
          <cell r="FJ1238">
            <v>0</v>
          </cell>
          <cell r="FK1238">
            <v>0</v>
          </cell>
          <cell r="FL1238">
            <v>0</v>
          </cell>
          <cell r="FM1238">
            <v>0</v>
          </cell>
          <cell r="FN1238">
            <v>0</v>
          </cell>
          <cell r="FO1238">
            <v>0</v>
          </cell>
          <cell r="FP1238">
            <v>0</v>
          </cell>
          <cell r="FQ1238">
            <v>0</v>
          </cell>
          <cell r="FR1238">
            <v>0</v>
          </cell>
          <cell r="FS1238">
            <v>0</v>
          </cell>
          <cell r="FT1238">
            <v>0</v>
          </cell>
          <cell r="FU1238">
            <v>0</v>
          </cell>
          <cell r="FV1238">
            <v>0</v>
          </cell>
          <cell r="FW1238">
            <v>0</v>
          </cell>
          <cell r="FX1238">
            <v>0</v>
          </cell>
          <cell r="FY1238">
            <v>0</v>
          </cell>
          <cell r="FZ1238">
            <v>0</v>
          </cell>
          <cell r="GA1238">
            <v>0</v>
          </cell>
          <cell r="GB1238">
            <v>0</v>
          </cell>
          <cell r="GC1238">
            <v>0</v>
          </cell>
          <cell r="GD1238">
            <v>0</v>
          </cell>
          <cell r="GE1238">
            <v>0</v>
          </cell>
          <cell r="GF1238">
            <v>0</v>
          </cell>
          <cell r="GG1238">
            <v>0</v>
          </cell>
          <cell r="GH1238">
            <v>0</v>
          </cell>
          <cell r="GI1238">
            <v>0</v>
          </cell>
          <cell r="GJ1238">
            <v>0</v>
          </cell>
          <cell r="GK1238">
            <v>0</v>
          </cell>
          <cell r="GL1238">
            <v>0</v>
          </cell>
          <cell r="GM1238">
            <v>0</v>
          </cell>
          <cell r="GN1238">
            <v>0</v>
          </cell>
          <cell r="GO1238">
            <v>0</v>
          </cell>
          <cell r="GP1238">
            <v>0</v>
          </cell>
          <cell r="GQ1238">
            <v>0</v>
          </cell>
          <cell r="GR1238">
            <v>0</v>
          </cell>
          <cell r="GS1238">
            <v>0</v>
          </cell>
          <cell r="GT1238">
            <v>0</v>
          </cell>
          <cell r="GU1238">
            <v>0</v>
          </cell>
          <cell r="GV1238">
            <v>0</v>
          </cell>
          <cell r="GW1238">
            <v>0</v>
          </cell>
          <cell r="GX1238">
            <v>0</v>
          </cell>
          <cell r="GY1238">
            <v>0</v>
          </cell>
          <cell r="GZ1238">
            <v>0</v>
          </cell>
          <cell r="HA1238">
            <v>0</v>
          </cell>
          <cell r="HB1238">
            <v>0</v>
          </cell>
          <cell r="HC1238">
            <v>0</v>
          </cell>
          <cell r="HD1238">
            <v>0</v>
          </cell>
          <cell r="HE1238">
            <v>0</v>
          </cell>
          <cell r="HF1238">
            <v>0</v>
          </cell>
          <cell r="HG1238">
            <v>0</v>
          </cell>
          <cell r="HH1238">
            <v>0</v>
          </cell>
          <cell r="HI1238">
            <v>0</v>
          </cell>
          <cell r="HJ1238">
            <v>0</v>
          </cell>
          <cell r="HK1238">
            <v>0</v>
          </cell>
          <cell r="HL1238">
            <v>0</v>
          </cell>
          <cell r="HM1238">
            <v>0</v>
          </cell>
          <cell r="HN1238">
            <v>0</v>
          </cell>
          <cell r="HO1238">
            <v>0</v>
          </cell>
          <cell r="HP1238">
            <v>0</v>
          </cell>
          <cell r="HQ1238">
            <v>0</v>
          </cell>
          <cell r="HR1238">
            <v>0</v>
          </cell>
          <cell r="HS1238">
            <v>0</v>
          </cell>
          <cell r="HT1238">
            <v>0</v>
          </cell>
          <cell r="HU1238">
            <v>0</v>
          </cell>
          <cell r="HV1238">
            <v>0</v>
          </cell>
          <cell r="HW1238">
            <v>0</v>
          </cell>
          <cell r="HX1238">
            <v>0</v>
          </cell>
          <cell r="HY1238">
            <v>0</v>
          </cell>
          <cell r="HZ1238">
            <v>0</v>
          </cell>
          <cell r="IA1238">
            <v>0</v>
          </cell>
          <cell r="IB1238">
            <v>0</v>
          </cell>
          <cell r="IC1238">
            <v>0</v>
          </cell>
          <cell r="ID1238">
            <v>0</v>
          </cell>
          <cell r="IE1238">
            <v>0</v>
          </cell>
          <cell r="IF1238">
            <v>0</v>
          </cell>
          <cell r="IG1238">
            <v>0</v>
          </cell>
          <cell r="IH1238">
            <v>0</v>
          </cell>
          <cell r="II1238">
            <v>0</v>
          </cell>
          <cell r="IJ1238">
            <v>0</v>
          </cell>
          <cell r="IK1238">
            <v>0</v>
          </cell>
          <cell r="IL1238">
            <v>0</v>
          </cell>
          <cell r="IM1238">
            <v>0</v>
          </cell>
          <cell r="IN1238">
            <v>0</v>
          </cell>
          <cell r="IO1238">
            <v>0</v>
          </cell>
          <cell r="IP1238">
            <v>0</v>
          </cell>
          <cell r="IQ1238">
            <v>0</v>
          </cell>
          <cell r="IR1238">
            <v>0</v>
          </cell>
          <cell r="IS1238">
            <v>0</v>
          </cell>
          <cell r="IT1238">
            <v>0</v>
          </cell>
          <cell r="IU1238">
            <v>0</v>
          </cell>
          <cell r="IV1238">
            <v>0</v>
          </cell>
          <cell r="IW1238">
            <v>0</v>
          </cell>
          <cell r="IX1238">
            <v>0</v>
          </cell>
          <cell r="IY1238">
            <v>0</v>
          </cell>
          <cell r="IZ1238">
            <v>0</v>
          </cell>
          <cell r="JA1238">
            <v>0</v>
          </cell>
          <cell r="JB1238">
            <v>0</v>
          </cell>
          <cell r="JC1238">
            <v>0</v>
          </cell>
          <cell r="JD1238">
            <v>0</v>
          </cell>
          <cell r="JE1238">
            <v>0</v>
          </cell>
          <cell r="JF1238">
            <v>0</v>
          </cell>
          <cell r="JG1238">
            <v>0</v>
          </cell>
          <cell r="JH1238">
            <v>0</v>
          </cell>
          <cell r="JI1238">
            <v>0</v>
          </cell>
          <cell r="JJ1238">
            <v>0</v>
          </cell>
          <cell r="JK1238">
            <v>0</v>
          </cell>
          <cell r="JL1238">
            <v>0</v>
          </cell>
          <cell r="JM1238">
            <v>0</v>
          </cell>
          <cell r="JN1238">
            <v>0</v>
          </cell>
          <cell r="JO1238">
            <v>0</v>
          </cell>
          <cell r="JP1238">
            <v>0</v>
          </cell>
          <cell r="JQ1238">
            <v>0</v>
          </cell>
        </row>
        <row r="1239">
          <cell r="D1239" t="str">
            <v>CL_.EX.MTA._.___.Colstrip 4</v>
          </cell>
          <cell r="F1239">
            <v>3.4653526900001452</v>
          </cell>
          <cell r="G1239">
            <v>-23.07357495000042</v>
          </cell>
          <cell r="H1239">
            <v>0</v>
          </cell>
          <cell r="I1239">
            <v>0</v>
          </cell>
          <cell r="J1239">
            <v>0</v>
          </cell>
          <cell r="K1239">
            <v>0</v>
          </cell>
          <cell r="L1239">
            <v>-3.1593722400002662</v>
          </cell>
          <cell r="M1239">
            <v>-11.376547529998788</v>
          </cell>
          <cell r="N1239">
            <v>-2.0172693300000901</v>
          </cell>
          <cell r="O1239">
            <v>-155.63923769999974</v>
          </cell>
          <cell r="P1239">
            <v>0</v>
          </cell>
          <cell r="Q1239">
            <v>6.7609736399990652</v>
          </cell>
          <cell r="R1239">
            <v>-89.972185159989749</v>
          </cell>
          <cell r="S1239">
            <v>-103.5977585200053</v>
          </cell>
          <cell r="T1239">
            <v>0.94107531999907224</v>
          </cell>
          <cell r="U1239">
            <v>-19.213945090000152</v>
          </cell>
          <cell r="V1239">
            <v>0</v>
          </cell>
          <cell r="W1239">
            <v>0</v>
          </cell>
          <cell r="X1239">
            <v>-10.419861450000042</v>
          </cell>
          <cell r="Y1239">
            <v>2.0258174400005373</v>
          </cell>
          <cell r="Z1239">
            <v>-29.286285239995777</v>
          </cell>
          <cell r="AA1239">
            <v>-4.8750554799989914</v>
          </cell>
          <cell r="AB1239">
            <v>51.632694769999034</v>
          </cell>
          <cell r="AC1239">
            <v>28.55036102000031</v>
          </cell>
          <cell r="AD1239">
            <v>-5.7292279300017981</v>
          </cell>
          <cell r="AE1239">
            <v>65.37325537999277</v>
          </cell>
          <cell r="AF1239">
            <v>55.5044234900015</v>
          </cell>
          <cell r="AG1239">
            <v>13.953712419999647</v>
          </cell>
          <cell r="AH1239">
            <v>0</v>
          </cell>
          <cell r="AI1239">
            <v>0</v>
          </cell>
          <cell r="AJ1239">
            <v>0</v>
          </cell>
          <cell r="AK1239">
            <v>0</v>
          </cell>
          <cell r="AL1239">
            <v>104.85329427000033</v>
          </cell>
          <cell r="AM1239">
            <v>-53.662494199998036</v>
          </cell>
          <cell r="AN1239">
            <v>-60.597853089999262</v>
          </cell>
          <cell r="AO1239">
            <v>0</v>
          </cell>
          <cell r="AP1239">
            <v>-9.4638373300003877</v>
          </cell>
          <cell r="AQ1239">
            <v>14.78600981999989</v>
          </cell>
          <cell r="AR1239">
            <v>-129.38795790000586</v>
          </cell>
          <cell r="AS1239">
            <v>-82.1772982399998</v>
          </cell>
          <cell r="AT1239">
            <v>-15.463076489999366</v>
          </cell>
          <cell r="AU1239">
            <v>-20.859946779999518</v>
          </cell>
          <cell r="AV1239">
            <v>0</v>
          </cell>
          <cell r="AW1239">
            <v>0</v>
          </cell>
          <cell r="AX1239">
            <v>113.23892262000001</v>
          </cell>
          <cell r="AY1239">
            <v>14.998353979997773</v>
          </cell>
          <cell r="AZ1239">
            <v>-16.493980320003175</v>
          </cell>
          <cell r="BA1239">
            <v>0.98485284999696887</v>
          </cell>
          <cell r="BB1239">
            <v>-74.345787479993305</v>
          </cell>
          <cell r="BC1239">
            <v>-8.1679911499995796</v>
          </cell>
          <cell r="BD1239">
            <v>-41.102006889996119</v>
          </cell>
          <cell r="BE1239">
            <v>0</v>
          </cell>
          <cell r="BF1239">
            <v>0</v>
          </cell>
          <cell r="BG1239">
            <v>0</v>
          </cell>
          <cell r="BH1239">
            <v>0</v>
          </cell>
          <cell r="BI1239">
            <v>0</v>
          </cell>
          <cell r="BJ1239">
            <v>0</v>
          </cell>
          <cell r="BK1239">
            <v>0</v>
          </cell>
          <cell r="BL1239">
            <v>0</v>
          </cell>
          <cell r="BM1239">
            <v>0</v>
          </cell>
          <cell r="BN1239">
            <v>0</v>
          </cell>
          <cell r="BO1239">
            <v>0</v>
          </cell>
          <cell r="BP1239">
            <v>0</v>
          </cell>
          <cell r="BQ1239">
            <v>0</v>
          </cell>
          <cell r="BR1239">
            <v>0</v>
          </cell>
          <cell r="BS1239">
            <v>0</v>
          </cell>
          <cell r="BT1239">
            <v>0</v>
          </cell>
          <cell r="BU1239">
            <v>0</v>
          </cell>
          <cell r="BV1239">
            <v>0</v>
          </cell>
          <cell r="BW1239">
            <v>0</v>
          </cell>
          <cell r="BX1239">
            <v>0</v>
          </cell>
          <cell r="BY1239">
            <v>0</v>
          </cell>
          <cell r="BZ1239">
            <v>0</v>
          </cell>
          <cell r="CA1239">
            <v>0</v>
          </cell>
          <cell r="CB1239">
            <v>0</v>
          </cell>
          <cell r="CC1239">
            <v>0</v>
          </cell>
          <cell r="CD1239">
            <v>0</v>
          </cell>
          <cell r="CE1239">
            <v>0</v>
          </cell>
          <cell r="CF1239">
            <v>0</v>
          </cell>
          <cell r="CG1239">
            <v>0</v>
          </cell>
          <cell r="CH1239">
            <v>0</v>
          </cell>
          <cell r="CI1239">
            <v>0</v>
          </cell>
          <cell r="CJ1239">
            <v>0</v>
          </cell>
          <cell r="CK1239">
            <v>0</v>
          </cell>
          <cell r="CL1239">
            <v>0</v>
          </cell>
          <cell r="CM1239">
            <v>0</v>
          </cell>
          <cell r="CN1239">
            <v>0</v>
          </cell>
          <cell r="CO1239">
            <v>0</v>
          </cell>
          <cell r="CP1239">
            <v>0</v>
          </cell>
          <cell r="CQ1239">
            <v>0</v>
          </cell>
          <cell r="CR1239">
            <v>0</v>
          </cell>
          <cell r="CS1239">
            <v>0</v>
          </cell>
          <cell r="CT1239">
            <v>0</v>
          </cell>
          <cell r="CU1239">
            <v>0</v>
          </cell>
          <cell r="CV1239">
            <v>0</v>
          </cell>
          <cell r="CW1239">
            <v>0</v>
          </cell>
          <cell r="CX1239">
            <v>0</v>
          </cell>
          <cell r="CY1239">
            <v>0</v>
          </cell>
          <cell r="CZ1239">
            <v>0</v>
          </cell>
          <cell r="DA1239">
            <v>0</v>
          </cell>
          <cell r="DB1239">
            <v>0</v>
          </cell>
          <cell r="DC1239">
            <v>0</v>
          </cell>
          <cell r="DD1239">
            <v>0</v>
          </cell>
          <cell r="DE1239">
            <v>0</v>
          </cell>
          <cell r="DF1239">
            <v>0</v>
          </cell>
          <cell r="DG1239">
            <v>0</v>
          </cell>
          <cell r="DH1239">
            <v>0</v>
          </cell>
          <cell r="DI1239">
            <v>0</v>
          </cell>
          <cell r="DJ1239">
            <v>0</v>
          </cell>
          <cell r="DK1239">
            <v>0</v>
          </cell>
          <cell r="DL1239">
            <v>0</v>
          </cell>
          <cell r="DM1239">
            <v>0</v>
          </cell>
          <cell r="DN1239">
            <v>0</v>
          </cell>
          <cell r="DO1239">
            <v>0</v>
          </cell>
          <cell r="DP1239">
            <v>0</v>
          </cell>
          <cell r="DQ1239">
            <v>0</v>
          </cell>
          <cell r="DR1239">
            <v>0</v>
          </cell>
          <cell r="DS1239">
            <v>0</v>
          </cell>
          <cell r="DT1239">
            <v>0</v>
          </cell>
          <cell r="DU1239">
            <v>0</v>
          </cell>
          <cell r="DV1239">
            <v>0</v>
          </cell>
          <cell r="DW1239">
            <v>0</v>
          </cell>
          <cell r="DX1239">
            <v>0</v>
          </cell>
          <cell r="DY1239">
            <v>0</v>
          </cell>
          <cell r="DZ1239">
            <v>0</v>
          </cell>
          <cell r="EA1239">
            <v>0</v>
          </cell>
          <cell r="EB1239">
            <v>0</v>
          </cell>
          <cell r="EC1239">
            <v>0</v>
          </cell>
          <cell r="ED1239">
            <v>0</v>
          </cell>
          <cell r="EE1239">
            <v>0</v>
          </cell>
          <cell r="EF1239">
            <v>0</v>
          </cell>
          <cell r="EG1239">
            <v>0</v>
          </cell>
          <cell r="EH1239">
            <v>0</v>
          </cell>
          <cell r="EI1239">
            <v>0</v>
          </cell>
          <cell r="EJ1239">
            <v>0</v>
          </cell>
          <cell r="EK1239">
            <v>0</v>
          </cell>
          <cell r="EL1239">
            <v>0</v>
          </cell>
          <cell r="EM1239">
            <v>0</v>
          </cell>
          <cell r="EN1239">
            <v>0</v>
          </cell>
          <cell r="EO1239">
            <v>0</v>
          </cell>
          <cell r="EP1239">
            <v>0</v>
          </cell>
          <cell r="EQ1239">
            <v>0</v>
          </cell>
          <cell r="ER1239">
            <v>0</v>
          </cell>
          <cell r="ES1239">
            <v>0</v>
          </cell>
          <cell r="ET1239">
            <v>0</v>
          </cell>
          <cell r="EU1239">
            <v>0</v>
          </cell>
          <cell r="EV1239">
            <v>0</v>
          </cell>
          <cell r="EW1239">
            <v>0</v>
          </cell>
          <cell r="EX1239">
            <v>0</v>
          </cell>
          <cell r="EY1239">
            <v>0</v>
          </cell>
          <cell r="EZ1239">
            <v>0</v>
          </cell>
          <cell r="FA1239">
            <v>0</v>
          </cell>
          <cell r="FB1239">
            <v>0</v>
          </cell>
          <cell r="FC1239">
            <v>0</v>
          </cell>
          <cell r="FD1239">
            <v>0</v>
          </cell>
          <cell r="FE1239">
            <v>0</v>
          </cell>
          <cell r="FF1239">
            <v>0</v>
          </cell>
          <cell r="FG1239">
            <v>0</v>
          </cell>
          <cell r="FH1239">
            <v>0</v>
          </cell>
          <cell r="FI1239">
            <v>0</v>
          </cell>
          <cell r="FJ1239">
            <v>0</v>
          </cell>
          <cell r="FK1239">
            <v>0</v>
          </cell>
          <cell r="FL1239">
            <v>0</v>
          </cell>
          <cell r="FM1239">
            <v>0</v>
          </cell>
          <cell r="FN1239">
            <v>0</v>
          </cell>
          <cell r="FO1239">
            <v>0</v>
          </cell>
          <cell r="FP1239">
            <v>0</v>
          </cell>
          <cell r="FQ1239">
            <v>0</v>
          </cell>
          <cell r="FR1239">
            <v>0</v>
          </cell>
          <cell r="FS1239">
            <v>0</v>
          </cell>
          <cell r="FT1239">
            <v>0</v>
          </cell>
          <cell r="FU1239">
            <v>0</v>
          </cell>
          <cell r="FV1239">
            <v>0</v>
          </cell>
          <cell r="FW1239">
            <v>0</v>
          </cell>
          <cell r="FX1239">
            <v>0</v>
          </cell>
          <cell r="FY1239">
            <v>0</v>
          </cell>
          <cell r="FZ1239">
            <v>0</v>
          </cell>
          <cell r="GA1239">
            <v>0</v>
          </cell>
          <cell r="GB1239">
            <v>0</v>
          </cell>
          <cell r="GC1239">
            <v>0</v>
          </cell>
          <cell r="GD1239">
            <v>0</v>
          </cell>
          <cell r="GE1239">
            <v>0</v>
          </cell>
          <cell r="GF1239">
            <v>0</v>
          </cell>
          <cell r="GG1239">
            <v>0</v>
          </cell>
          <cell r="GH1239">
            <v>0</v>
          </cell>
          <cell r="GI1239">
            <v>0</v>
          </cell>
          <cell r="GJ1239">
            <v>0</v>
          </cell>
          <cell r="GK1239">
            <v>0</v>
          </cell>
          <cell r="GL1239">
            <v>0</v>
          </cell>
          <cell r="GM1239">
            <v>0</v>
          </cell>
          <cell r="GN1239">
            <v>0</v>
          </cell>
          <cell r="GO1239">
            <v>0</v>
          </cell>
          <cell r="GP1239">
            <v>0</v>
          </cell>
          <cell r="GQ1239">
            <v>0</v>
          </cell>
          <cell r="GR1239">
            <v>0</v>
          </cell>
          <cell r="GS1239">
            <v>0</v>
          </cell>
          <cell r="GT1239">
            <v>0</v>
          </cell>
          <cell r="GU1239">
            <v>0</v>
          </cell>
          <cell r="GV1239">
            <v>0</v>
          </cell>
          <cell r="GW1239">
            <v>0</v>
          </cell>
          <cell r="GX1239">
            <v>0</v>
          </cell>
          <cell r="GY1239">
            <v>0</v>
          </cell>
          <cell r="GZ1239">
            <v>0</v>
          </cell>
          <cell r="HA1239">
            <v>0</v>
          </cell>
          <cell r="HB1239">
            <v>0</v>
          </cell>
          <cell r="HC1239">
            <v>0</v>
          </cell>
          <cell r="HD1239">
            <v>0</v>
          </cell>
          <cell r="HE1239">
            <v>0</v>
          </cell>
          <cell r="HF1239">
            <v>0</v>
          </cell>
          <cell r="HG1239">
            <v>0</v>
          </cell>
          <cell r="HH1239">
            <v>0</v>
          </cell>
          <cell r="HI1239">
            <v>0</v>
          </cell>
          <cell r="HJ1239">
            <v>0</v>
          </cell>
          <cell r="HK1239">
            <v>0</v>
          </cell>
          <cell r="HL1239">
            <v>0</v>
          </cell>
          <cell r="HM1239">
            <v>0</v>
          </cell>
          <cell r="HN1239">
            <v>0</v>
          </cell>
          <cell r="HO1239">
            <v>0</v>
          </cell>
          <cell r="HP1239">
            <v>0</v>
          </cell>
          <cell r="HQ1239">
            <v>0</v>
          </cell>
          <cell r="HR1239">
            <v>0</v>
          </cell>
          <cell r="HS1239">
            <v>0</v>
          </cell>
          <cell r="HT1239">
            <v>0</v>
          </cell>
          <cell r="HU1239">
            <v>0</v>
          </cell>
          <cell r="HV1239">
            <v>0</v>
          </cell>
          <cell r="HW1239">
            <v>0</v>
          </cell>
          <cell r="HX1239">
            <v>0</v>
          </cell>
          <cell r="HY1239">
            <v>0</v>
          </cell>
          <cell r="HZ1239">
            <v>0</v>
          </cell>
          <cell r="IA1239">
            <v>0</v>
          </cell>
          <cell r="IB1239">
            <v>0</v>
          </cell>
          <cell r="IC1239">
            <v>0</v>
          </cell>
          <cell r="ID1239">
            <v>0</v>
          </cell>
          <cell r="IE1239">
            <v>0</v>
          </cell>
          <cell r="IF1239">
            <v>0</v>
          </cell>
          <cell r="IG1239">
            <v>0</v>
          </cell>
          <cell r="IH1239">
            <v>0</v>
          </cell>
          <cell r="II1239">
            <v>0</v>
          </cell>
          <cell r="IJ1239">
            <v>0</v>
          </cell>
          <cell r="IK1239">
            <v>0</v>
          </cell>
          <cell r="IL1239">
            <v>0</v>
          </cell>
          <cell r="IM1239">
            <v>0</v>
          </cell>
          <cell r="IN1239">
            <v>0</v>
          </cell>
          <cell r="IO1239">
            <v>0</v>
          </cell>
          <cell r="IP1239">
            <v>0</v>
          </cell>
          <cell r="IQ1239">
            <v>0</v>
          </cell>
          <cell r="IR1239">
            <v>0</v>
          </cell>
          <cell r="IS1239">
            <v>0</v>
          </cell>
          <cell r="IT1239">
            <v>0</v>
          </cell>
          <cell r="IU1239">
            <v>0</v>
          </cell>
          <cell r="IV1239">
            <v>0</v>
          </cell>
          <cell r="IW1239">
            <v>0</v>
          </cell>
          <cell r="IX1239">
            <v>0</v>
          </cell>
          <cell r="IY1239">
            <v>0</v>
          </cell>
          <cell r="IZ1239">
            <v>0</v>
          </cell>
          <cell r="JA1239">
            <v>0</v>
          </cell>
          <cell r="JB1239">
            <v>0</v>
          </cell>
          <cell r="JC1239">
            <v>0</v>
          </cell>
          <cell r="JD1239">
            <v>0</v>
          </cell>
          <cell r="JE1239">
            <v>0</v>
          </cell>
          <cell r="JF1239">
            <v>0</v>
          </cell>
          <cell r="JG1239">
            <v>0</v>
          </cell>
          <cell r="JH1239">
            <v>0</v>
          </cell>
          <cell r="JI1239">
            <v>0</v>
          </cell>
          <cell r="JJ1239">
            <v>0</v>
          </cell>
          <cell r="JK1239">
            <v>0</v>
          </cell>
          <cell r="JL1239">
            <v>0</v>
          </cell>
          <cell r="JM1239">
            <v>0</v>
          </cell>
          <cell r="JN1239">
            <v>0</v>
          </cell>
          <cell r="JO1239">
            <v>0</v>
          </cell>
          <cell r="JP1239">
            <v>0</v>
          </cell>
          <cell r="JQ1239">
            <v>0</v>
          </cell>
        </row>
        <row r="1240">
          <cell r="D1240" t="str">
            <v>CL_.EX.UTS._.___.Hunter 1</v>
          </cell>
          <cell r="F1240">
            <v>238.23089199996321</v>
          </cell>
          <cell r="G1240">
            <v>103.71605829999316</v>
          </cell>
          <cell r="H1240">
            <v>-9.2632100004266249E-3</v>
          </cell>
          <cell r="I1240">
            <v>690.59880156995496</v>
          </cell>
          <cell r="J1240">
            <v>-96.823150479991455</v>
          </cell>
          <cell r="K1240">
            <v>121.89525469999353</v>
          </cell>
          <cell r="L1240">
            <v>417.04090148999239</v>
          </cell>
          <cell r="M1240">
            <v>-151.83669824997196</v>
          </cell>
          <cell r="N1240">
            <v>-113.1013493000064</v>
          </cell>
          <cell r="O1240">
            <v>956.83408564995625</v>
          </cell>
          <cell r="P1240">
            <v>275.96024656997179</v>
          </cell>
          <cell r="Q1240">
            <v>82.73509103001561</v>
          </cell>
          <cell r="R1240">
            <v>245.75952633982524</v>
          </cell>
          <cell r="S1240">
            <v>15.741977210040204</v>
          </cell>
          <cell r="T1240">
            <v>2.2050617100030649</v>
          </cell>
          <cell r="U1240">
            <v>-22.835806190007133</v>
          </cell>
          <cell r="V1240">
            <v>25.846613560017431</v>
          </cell>
          <cell r="W1240">
            <v>283.54076407995308</v>
          </cell>
          <cell r="X1240">
            <v>-132.62439090000407</v>
          </cell>
          <cell r="Y1240">
            <v>36.405191349971574</v>
          </cell>
          <cell r="Z1240">
            <v>-104.58306413009996</v>
          </cell>
          <cell r="AA1240">
            <v>182.59687055001268</v>
          </cell>
          <cell r="AB1240">
            <v>-168.20674277003855</v>
          </cell>
          <cell r="AC1240">
            <v>32.955745980027132</v>
          </cell>
          <cell r="AD1240">
            <v>94.717305890109856</v>
          </cell>
          <cell r="AE1240">
            <v>1279.3918547201902</v>
          </cell>
          <cell r="AF1240">
            <v>-77.932361800019862</v>
          </cell>
          <cell r="AG1240">
            <v>-59.659958490025019</v>
          </cell>
          <cell r="AH1240">
            <v>-5.4640506699797697</v>
          </cell>
          <cell r="AI1240">
            <v>-188.92464113002643</v>
          </cell>
          <cell r="AJ1240">
            <v>-267.48107855999842</v>
          </cell>
          <cell r="AK1240">
            <v>26.420464559982065</v>
          </cell>
          <cell r="AL1240">
            <v>345.30813582002884</v>
          </cell>
          <cell r="AM1240">
            <v>-50.292558060027659</v>
          </cell>
          <cell r="AN1240">
            <v>465.90411727997707</v>
          </cell>
          <cell r="AO1240">
            <v>1285.7095644100627</v>
          </cell>
          <cell r="AP1240">
            <v>-72.636830349947559</v>
          </cell>
          <cell r="AQ1240">
            <v>-121.55894828995224</v>
          </cell>
          <cell r="AR1240">
            <v>380.37593870982528</v>
          </cell>
          <cell r="AS1240">
            <v>27.193275209952844</v>
          </cell>
          <cell r="AT1240">
            <v>262.4350756299973</v>
          </cell>
          <cell r="AU1240">
            <v>-169.09593432000838</v>
          </cell>
          <cell r="AV1240">
            <v>141.40473758001463</v>
          </cell>
          <cell r="AW1240">
            <v>-32.226953770004911</v>
          </cell>
          <cell r="AX1240">
            <v>66.664010520034935</v>
          </cell>
          <cell r="AY1240">
            <v>16.368400220002513</v>
          </cell>
          <cell r="AZ1240">
            <v>-48.057634410040919</v>
          </cell>
          <cell r="BA1240">
            <v>-12.516507850028574</v>
          </cell>
          <cell r="BB1240">
            <v>25.211696010024752</v>
          </cell>
          <cell r="BC1240">
            <v>84.663738279981771</v>
          </cell>
          <cell r="BD1240">
            <v>18.332035610015737</v>
          </cell>
          <cell r="BE1240">
            <v>-886.02906256006099</v>
          </cell>
          <cell r="BF1240">
            <v>-23.443489940022118</v>
          </cell>
          <cell r="BG1240">
            <v>-38.670916820017737</v>
          </cell>
          <cell r="BH1240">
            <v>0</v>
          </cell>
          <cell r="BI1240">
            <v>5.4925253399997018</v>
          </cell>
          <cell r="BJ1240">
            <v>0</v>
          </cell>
          <cell r="BK1240">
            <v>-94.870930569995835</v>
          </cell>
          <cell r="BL1240">
            <v>100.92810652998742</v>
          </cell>
          <cell r="BM1240">
            <v>-364.68027413997333</v>
          </cell>
          <cell r="BN1240">
            <v>-17.392846090020612</v>
          </cell>
          <cell r="BO1240">
            <v>-195.08051637001336</v>
          </cell>
          <cell r="BP1240">
            <v>-250.76457990997005</v>
          </cell>
          <cell r="BQ1240">
            <v>-7.5461405900132377</v>
          </cell>
          <cell r="BR1240">
            <v>-1116.0600154697895</v>
          </cell>
          <cell r="BS1240">
            <v>-126.94992991001345</v>
          </cell>
          <cell r="BT1240">
            <v>-81.291462499983027</v>
          </cell>
          <cell r="BU1240">
            <v>-44.403302060003625</v>
          </cell>
          <cell r="BV1240">
            <v>-132.59049816000334</v>
          </cell>
          <cell r="BW1240">
            <v>-151.72033592000662</v>
          </cell>
          <cell r="BX1240">
            <v>-8.5358793500054162</v>
          </cell>
          <cell r="BY1240">
            <v>-68.459269429993583</v>
          </cell>
          <cell r="BZ1240">
            <v>-109.68308508995688</v>
          </cell>
          <cell r="CA1240">
            <v>-81.813404109998373</v>
          </cell>
          <cell r="CB1240">
            <v>-123.74571756998193</v>
          </cell>
          <cell r="CC1240">
            <v>-8.8739338500017766</v>
          </cell>
          <cell r="CD1240">
            <v>-177.99319751997245</v>
          </cell>
          <cell r="CE1240">
            <v>-1127.7959803193808</v>
          </cell>
          <cell r="CF1240">
            <v>-106.00061548000667</v>
          </cell>
          <cell r="CG1240">
            <v>-115.70230944002105</v>
          </cell>
          <cell r="CH1240">
            <v>-53.210291020004661</v>
          </cell>
          <cell r="CI1240">
            <v>323.90015837999817</v>
          </cell>
          <cell r="CJ1240">
            <v>-199.38089619000675</v>
          </cell>
          <cell r="CK1240">
            <v>-148.35437521000858</v>
          </cell>
          <cell r="CL1240">
            <v>2.4590552099980414</v>
          </cell>
          <cell r="CM1240">
            <v>-170.38516011997126</v>
          </cell>
          <cell r="CN1240">
            <v>-22.718397999997251</v>
          </cell>
          <cell r="CO1240">
            <v>-502.7876096299733</v>
          </cell>
          <cell r="CP1240">
            <v>-108.79122993999044</v>
          </cell>
          <cell r="CQ1240">
            <v>-26.824308879993623</v>
          </cell>
          <cell r="CR1240">
            <v>-338.44583090976812</v>
          </cell>
          <cell r="CS1240">
            <v>22.345277479937067</v>
          </cell>
          <cell r="CT1240">
            <v>-152.85733222000999</v>
          </cell>
          <cell r="CU1240">
            <v>11.720886789997166</v>
          </cell>
          <cell r="CV1240">
            <v>-285.9240748899756</v>
          </cell>
          <cell r="CW1240">
            <v>255.39750046998961</v>
          </cell>
          <cell r="CX1240">
            <v>-14.31493137999496</v>
          </cell>
          <cell r="CY1240">
            <v>-82.173090549942572</v>
          </cell>
          <cell r="CZ1240">
            <v>10.896906800102443</v>
          </cell>
          <cell r="DA1240">
            <v>379.52227326997672</v>
          </cell>
          <cell r="DB1240">
            <v>-307.56407292000949</v>
          </cell>
          <cell r="DC1240">
            <v>-198.59002810000675</v>
          </cell>
          <cell r="DD1240">
            <v>23.094854340015445</v>
          </cell>
          <cell r="DE1240">
            <v>-1375.9146197200753</v>
          </cell>
          <cell r="DF1240">
            <v>-599.60577196994564</v>
          </cell>
          <cell r="DG1240">
            <v>-12.011053690002882</v>
          </cell>
          <cell r="DH1240">
            <v>0</v>
          </cell>
          <cell r="DI1240">
            <v>-29.006773630011594</v>
          </cell>
          <cell r="DJ1240">
            <v>-115.06410494999727</v>
          </cell>
          <cell r="DK1240">
            <v>66.955481190001592</v>
          </cell>
          <cell r="DL1240">
            <v>-19.198640919988975</v>
          </cell>
          <cell r="DM1240">
            <v>-165.19288708001841</v>
          </cell>
          <cell r="DN1240">
            <v>-52.988103990006493</v>
          </cell>
          <cell r="DO1240">
            <v>-222.94325163002941</v>
          </cell>
          <cell r="DP1240">
            <v>-229.22557961000712</v>
          </cell>
          <cell r="DQ1240">
            <v>2.3660665600036737</v>
          </cell>
          <cell r="DR1240">
            <v>-613.74175710999407</v>
          </cell>
          <cell r="DS1240">
            <v>-389.75993351996294</v>
          </cell>
          <cell r="DT1240">
            <v>-66.875173240012373</v>
          </cell>
          <cell r="DU1240">
            <v>-630.3379967899964</v>
          </cell>
          <cell r="DV1240">
            <v>191.44213183000102</v>
          </cell>
          <cell r="DW1240">
            <v>68.220852960010234</v>
          </cell>
          <cell r="DX1240">
            <v>0.55954724999901373</v>
          </cell>
          <cell r="DY1240">
            <v>219.87639186001616</v>
          </cell>
          <cell r="DZ1240">
            <v>-85.277594370010775</v>
          </cell>
          <cell r="EA1240">
            <v>36.324286479968578</v>
          </cell>
          <cell r="EB1240">
            <v>182.11960869995528</v>
          </cell>
          <cell r="EC1240">
            <v>18.115769259951776</v>
          </cell>
          <cell r="ED1240">
            <v>-158.14964752999367</v>
          </cell>
          <cell r="EE1240">
            <v>-77.838258780073375</v>
          </cell>
          <cell r="EF1240">
            <v>10.385097889957251</v>
          </cell>
          <cell r="EG1240">
            <v>-51.577751659991918</v>
          </cell>
          <cell r="EH1240">
            <v>3.9336793899710756</v>
          </cell>
          <cell r="EI1240">
            <v>96.017352730006678</v>
          </cell>
          <cell r="EJ1240">
            <v>61.877374910000071</v>
          </cell>
          <cell r="EK1240">
            <v>6.2363055599998916</v>
          </cell>
          <cell r="EL1240">
            <v>-14.686323229980189</v>
          </cell>
          <cell r="EM1240">
            <v>-19.485819149995223</v>
          </cell>
          <cell r="EN1240">
            <v>-323.18550351000158</v>
          </cell>
          <cell r="EO1240">
            <v>98.264191370049957</v>
          </cell>
          <cell r="EP1240">
            <v>-55.67876010001055</v>
          </cell>
          <cell r="EQ1240">
            <v>110.0618970200012</v>
          </cell>
          <cell r="ER1240">
            <v>1382.667500779964</v>
          </cell>
          <cell r="ES1240">
            <v>-130.00781906000338</v>
          </cell>
          <cell r="ET1240">
            <v>120.76185547999921</v>
          </cell>
          <cell r="EU1240">
            <v>16.786039500009792</v>
          </cell>
          <cell r="EV1240">
            <v>288.04893140999047</v>
          </cell>
          <cell r="EW1240">
            <v>143.71551508998527</v>
          </cell>
          <cell r="EX1240">
            <v>-12.379018920008093</v>
          </cell>
          <cell r="EY1240">
            <v>943.46962116000941</v>
          </cell>
          <cell r="EZ1240">
            <v>11.659099960001186</v>
          </cell>
          <cell r="FA1240">
            <v>65.815147029963555</v>
          </cell>
          <cell r="FB1240">
            <v>-58.632470229989849</v>
          </cell>
          <cell r="FC1240">
            <v>-8.3123827600502409</v>
          </cell>
          <cell r="FD1240">
            <v>1.7429821199912112</v>
          </cell>
          <cell r="FE1240">
            <v>-1371.365443920251</v>
          </cell>
          <cell r="FF1240">
            <v>-385.09036032002768</v>
          </cell>
          <cell r="FG1240">
            <v>-122.59742737999477</v>
          </cell>
          <cell r="FH1240">
            <v>0</v>
          </cell>
          <cell r="FI1240">
            <v>-918.91906907000157</v>
          </cell>
          <cell r="FJ1240">
            <v>40.081499159998202</v>
          </cell>
          <cell r="FK1240">
            <v>355.08897811999486</v>
          </cell>
          <cell r="FL1240">
            <v>-96.179676700034179</v>
          </cell>
          <cell r="FM1240">
            <v>-63.859026710037142</v>
          </cell>
          <cell r="FN1240">
            <v>99.973650379979517</v>
          </cell>
          <cell r="FO1240">
            <v>-249.06318471996929</v>
          </cell>
          <cell r="FP1240">
            <v>-4.2093552800070029</v>
          </cell>
          <cell r="FQ1240">
            <v>-26.591471400024602</v>
          </cell>
          <cell r="FR1240">
            <v>-5348.7782049400266</v>
          </cell>
          <cell r="FS1240">
            <v>-4346.1778711300576</v>
          </cell>
          <cell r="FT1240">
            <v>-1112.8848112400156</v>
          </cell>
          <cell r="FU1240">
            <v>12.235642530002224</v>
          </cell>
          <cell r="FV1240">
            <v>-1.5590188699934515</v>
          </cell>
          <cell r="FW1240">
            <v>110.99242230000527</v>
          </cell>
          <cell r="FX1240">
            <v>-873.03177258999494</v>
          </cell>
          <cell r="FY1240">
            <v>129.24367468999117</v>
          </cell>
          <cell r="FZ1240">
            <v>-57.53965434996644</v>
          </cell>
          <cell r="GA1240">
            <v>62.845853930019075</v>
          </cell>
          <cell r="GB1240">
            <v>915.89158842001052</v>
          </cell>
          <cell r="GC1240">
            <v>24.810163590009324</v>
          </cell>
          <cell r="GD1240">
            <v>-213.60442221999983</v>
          </cell>
          <cell r="GE1240">
            <v>-1107.8146267603152</v>
          </cell>
          <cell r="GF1240">
            <v>-127.33938836006564</v>
          </cell>
          <cell r="GG1240">
            <v>-108.56574276000902</v>
          </cell>
          <cell r="GH1240">
            <v>13.708355170005234</v>
          </cell>
          <cell r="GI1240">
            <v>0</v>
          </cell>
          <cell r="GJ1240">
            <v>19.514770180000141</v>
          </cell>
          <cell r="GK1240">
            <v>-5.4139188600020134</v>
          </cell>
          <cell r="GL1240">
            <v>23.375063379993662</v>
          </cell>
          <cell r="GM1240">
            <v>-575.43792619998567</v>
          </cell>
          <cell r="GN1240">
            <v>-87.005331049993401</v>
          </cell>
          <cell r="GO1240">
            <v>-101.78001164001762</v>
          </cell>
          <cell r="GP1240">
            <v>-200.2202750100696</v>
          </cell>
          <cell r="GQ1240">
            <v>41.349778389994754</v>
          </cell>
          <cell r="GR1240">
            <v>358.4479180702474</v>
          </cell>
          <cell r="GS1240">
            <v>592.26716418002616</v>
          </cell>
          <cell r="GT1240">
            <v>401.99617332998605</v>
          </cell>
          <cell r="GU1240">
            <v>-27.043097540001327</v>
          </cell>
          <cell r="GV1240">
            <v>-12.793369000000894</v>
          </cell>
          <cell r="GW1240">
            <v>7.8390894400035904</v>
          </cell>
          <cell r="GX1240">
            <v>-230.81422913999995</v>
          </cell>
          <cell r="GY1240">
            <v>58.547854419943178</v>
          </cell>
          <cell r="GZ1240">
            <v>-48.393191459937952</v>
          </cell>
          <cell r="HA1240">
            <v>-30.112214369961293</v>
          </cell>
          <cell r="HB1240">
            <v>47.899944260003394</v>
          </cell>
          <cell r="HC1240">
            <v>-52.024937540030805</v>
          </cell>
          <cell r="HD1240">
            <v>-348.92126851002104</v>
          </cell>
          <cell r="HE1240">
            <v>619.09947245987132</v>
          </cell>
          <cell r="HF1240">
            <v>142.44087161999778</v>
          </cell>
          <cell r="HG1240">
            <v>-81.103177449957002</v>
          </cell>
          <cell r="HH1240">
            <v>0</v>
          </cell>
          <cell r="HI1240">
            <v>0</v>
          </cell>
          <cell r="HJ1240">
            <v>-58.542007180007204</v>
          </cell>
          <cell r="HK1240">
            <v>-4.8615121000038926</v>
          </cell>
          <cell r="HL1240">
            <v>-20.029097140009981</v>
          </cell>
          <cell r="HM1240">
            <v>-67.135277000023052</v>
          </cell>
          <cell r="HN1240">
            <v>36.211073719983688</v>
          </cell>
          <cell r="HO1240">
            <v>14.278979009977775</v>
          </cell>
          <cell r="HP1240">
            <v>8.8330381200357806</v>
          </cell>
          <cell r="HQ1240">
            <v>649.00658086000476</v>
          </cell>
          <cell r="HR1240">
            <v>-684.92141286004335</v>
          </cell>
          <cell r="HS1240">
            <v>17.2180542400165</v>
          </cell>
          <cell r="HT1240">
            <v>14.072379839984933</v>
          </cell>
          <cell r="HU1240">
            <v>-0.50768289999541594</v>
          </cell>
          <cell r="HV1240">
            <v>-39.170083370005159</v>
          </cell>
          <cell r="HW1240">
            <v>-11.448250689998531</v>
          </cell>
          <cell r="HX1240">
            <v>19.158116180013167</v>
          </cell>
          <cell r="HY1240">
            <v>39.849157799995737</v>
          </cell>
          <cell r="HZ1240">
            <v>73.259102089970838</v>
          </cell>
          <cell r="IA1240">
            <v>6.8765708500286564</v>
          </cell>
          <cell r="IB1240">
            <v>7.4800147100177128</v>
          </cell>
          <cell r="IC1240">
            <v>-16.785347109980648</v>
          </cell>
          <cell r="ID1240">
            <v>-794.92344449998927</v>
          </cell>
          <cell r="IE1240">
            <v>-399.63776287971996</v>
          </cell>
          <cell r="IF1240">
            <v>10.636730909958715</v>
          </cell>
          <cell r="IG1240">
            <v>-42.440210070024477</v>
          </cell>
          <cell r="IH1240">
            <v>-125.80152411999006</v>
          </cell>
          <cell r="II1240">
            <v>39.19081162999646</v>
          </cell>
          <cell r="IJ1240">
            <v>-22.494726730001275</v>
          </cell>
          <cell r="IK1240">
            <v>-38.049769670004025</v>
          </cell>
          <cell r="IL1240">
            <v>-19.060098310001194</v>
          </cell>
          <cell r="IM1240">
            <v>-63.267753969994374</v>
          </cell>
          <cell r="IN1240">
            <v>-9.7639888499979861</v>
          </cell>
          <cell r="IO1240">
            <v>-92.909792949998518</v>
          </cell>
          <cell r="IP1240">
            <v>-10.054849679989275</v>
          </cell>
          <cell r="IQ1240">
            <v>-25.622591070015915</v>
          </cell>
          <cell r="IR1240">
            <v>1617.100489819888</v>
          </cell>
          <cell r="IS1240">
            <v>-37.696506289968966</v>
          </cell>
          <cell r="IT1240">
            <v>19.6314907699998</v>
          </cell>
          <cell r="IU1240">
            <v>16.241939220009954</v>
          </cell>
          <cell r="IV1240">
            <v>323.06124135998834</v>
          </cell>
          <cell r="IW1240">
            <v>758.75424620999547</v>
          </cell>
          <cell r="IX1240">
            <v>-102.28818475001026</v>
          </cell>
          <cell r="IY1240">
            <v>-1.5570782099966891</v>
          </cell>
          <cell r="IZ1240">
            <v>-8.9103691700729541</v>
          </cell>
          <cell r="JA1240">
            <v>28.706777380022686</v>
          </cell>
          <cell r="JB1240">
            <v>610.18459655999322</v>
          </cell>
          <cell r="JC1240">
            <v>2.7824611199903302</v>
          </cell>
          <cell r="JD1240">
            <v>8.1898756200389471</v>
          </cell>
          <cell r="JE1240">
            <v>0</v>
          </cell>
          <cell r="JF1240">
            <v>0</v>
          </cell>
          <cell r="JG1240">
            <v>0</v>
          </cell>
          <cell r="JH1240">
            <v>0</v>
          </cell>
          <cell r="JI1240">
            <v>0</v>
          </cell>
          <cell r="JJ1240">
            <v>0</v>
          </cell>
          <cell r="JK1240">
            <v>0</v>
          </cell>
          <cell r="JL1240">
            <v>0</v>
          </cell>
          <cell r="JM1240">
            <v>0</v>
          </cell>
          <cell r="JN1240">
            <v>0</v>
          </cell>
          <cell r="JO1240">
            <v>0</v>
          </cell>
          <cell r="JP1240">
            <v>0</v>
          </cell>
          <cell r="JQ1240">
            <v>0</v>
          </cell>
        </row>
        <row r="1241">
          <cell r="D1241" t="str">
            <v>CL_.EX.UTS._.___.Hunter 2</v>
          </cell>
          <cell r="F1241">
            <v>6.7820842199871549</v>
          </cell>
          <cell r="G1241">
            <v>-92.537101729991264</v>
          </cell>
          <cell r="H1241">
            <v>-101.44192129003932</v>
          </cell>
          <cell r="I1241">
            <v>-84.06603424000059</v>
          </cell>
          <cell r="J1241">
            <v>78.894846909999615</v>
          </cell>
          <cell r="K1241">
            <v>-18.187959670001874</v>
          </cell>
          <cell r="L1241">
            <v>-364.2193328999856</v>
          </cell>
          <cell r="M1241">
            <v>232.35203696999815</v>
          </cell>
          <cell r="N1241">
            <v>169.53264907999255</v>
          </cell>
          <cell r="O1241">
            <v>116.64996710998821</v>
          </cell>
          <cell r="P1241">
            <v>-431.86093558996799</v>
          </cell>
          <cell r="Q1241">
            <v>173.72246395002003</v>
          </cell>
          <cell r="R1241">
            <v>314.09483099030331</v>
          </cell>
          <cell r="S1241">
            <v>-228.22449733999383</v>
          </cell>
          <cell r="T1241">
            <v>102.70089477999136</v>
          </cell>
          <cell r="U1241">
            <v>0</v>
          </cell>
          <cell r="V1241">
            <v>0</v>
          </cell>
          <cell r="W1241">
            <v>-81.949761840005522</v>
          </cell>
          <cell r="X1241">
            <v>277.85089368000627</v>
          </cell>
          <cell r="Y1241">
            <v>-3.3877100999816321</v>
          </cell>
          <cell r="Z1241">
            <v>22.073363040020922</v>
          </cell>
          <cell r="AA1241">
            <v>-245.90498477000801</v>
          </cell>
          <cell r="AB1241">
            <v>456.12598358000105</v>
          </cell>
          <cell r="AC1241">
            <v>48.743572680017678</v>
          </cell>
          <cell r="AD1241">
            <v>-33.932922719977796</v>
          </cell>
          <cell r="AE1241">
            <v>1647.163069259841</v>
          </cell>
          <cell r="AF1241">
            <v>799.62310604999948</v>
          </cell>
          <cell r="AG1241">
            <v>4.0284690900007263</v>
          </cell>
          <cell r="AH1241">
            <v>18.932488010002999</v>
          </cell>
          <cell r="AI1241">
            <v>-151.78545053999551</v>
          </cell>
          <cell r="AJ1241">
            <v>453.27233746000275</v>
          </cell>
          <cell r="AK1241">
            <v>-47.408356950021698</v>
          </cell>
          <cell r="AL1241">
            <v>-15.410898299975088</v>
          </cell>
          <cell r="AM1241">
            <v>589.65016409999225</v>
          </cell>
          <cell r="AN1241">
            <v>120.19957102001354</v>
          </cell>
          <cell r="AO1241">
            <v>12.374873240012676</v>
          </cell>
          <cell r="AP1241">
            <v>-186.50407422998978</v>
          </cell>
          <cell r="AQ1241">
            <v>50.19084030999511</v>
          </cell>
          <cell r="AR1241">
            <v>-873.8070847899653</v>
          </cell>
          <cell r="AS1241">
            <v>-1.8066368599975249</v>
          </cell>
          <cell r="AT1241">
            <v>-349.68900478002615</v>
          </cell>
          <cell r="AU1241">
            <v>139.93753554996511</v>
          </cell>
          <cell r="AV1241">
            <v>7.4712578600156121</v>
          </cell>
          <cell r="AW1241">
            <v>22.48823358998925</v>
          </cell>
          <cell r="AX1241">
            <v>-13.01186289000907</v>
          </cell>
          <cell r="AY1241">
            <v>-0.11805215000640601</v>
          </cell>
          <cell r="AZ1241">
            <v>81.825506799999857</v>
          </cell>
          <cell r="BA1241">
            <v>8.8924833000055514</v>
          </cell>
          <cell r="BB1241">
            <v>-434.8620818000054</v>
          </cell>
          <cell r="BC1241">
            <v>-88.899015969975153</v>
          </cell>
          <cell r="BD1241">
            <v>-246.03544744002284</v>
          </cell>
          <cell r="BE1241">
            <v>-160.11198544991203</v>
          </cell>
          <cell r="BF1241">
            <v>-105.43612737000512</v>
          </cell>
          <cell r="BG1241">
            <v>-0.646076320001157</v>
          </cell>
          <cell r="BH1241">
            <v>-1.2320395099995949</v>
          </cell>
          <cell r="BI1241">
            <v>7.8485476100004234</v>
          </cell>
          <cell r="BJ1241">
            <v>0</v>
          </cell>
          <cell r="BK1241">
            <v>0</v>
          </cell>
          <cell r="BL1241">
            <v>-31.228173359995708</v>
          </cell>
          <cell r="BM1241">
            <v>-217.92501363001065</v>
          </cell>
          <cell r="BN1241">
            <v>25.329648840037407</v>
          </cell>
          <cell r="BO1241">
            <v>-69.830283029994462</v>
          </cell>
          <cell r="BP1241">
            <v>239.6924452700041</v>
          </cell>
          <cell r="BQ1241">
            <v>-6.6849139499972807</v>
          </cell>
          <cell r="BR1241">
            <v>-1271.6814640301745</v>
          </cell>
          <cell r="BS1241">
            <v>-48.899112550003338</v>
          </cell>
          <cell r="BT1241">
            <v>-70.39850708997983</v>
          </cell>
          <cell r="BU1241">
            <v>0</v>
          </cell>
          <cell r="BV1241">
            <v>-40.766961500001344</v>
          </cell>
          <cell r="BW1241">
            <v>-9.7444094200036488</v>
          </cell>
          <cell r="BX1241">
            <v>-160.27211275999434</v>
          </cell>
          <cell r="BY1241">
            <v>-59.094899050018284</v>
          </cell>
          <cell r="BZ1241">
            <v>-14.922154759988189</v>
          </cell>
          <cell r="CA1241">
            <v>-233.45154573998298</v>
          </cell>
          <cell r="CB1241">
            <v>-345.06600191000325</v>
          </cell>
          <cell r="CC1241">
            <v>-256.56597738005803</v>
          </cell>
          <cell r="CD1241">
            <v>-32.499781870035804</v>
          </cell>
          <cell r="CE1241">
            <v>-719.9013529997319</v>
          </cell>
          <cell r="CF1241">
            <v>-143.63883126000292</v>
          </cell>
          <cell r="CG1241">
            <v>-156.50775380001869</v>
          </cell>
          <cell r="CH1241">
            <v>-18.771841489993676</v>
          </cell>
          <cell r="CI1241">
            <v>-47.89753546999782</v>
          </cell>
          <cell r="CJ1241">
            <v>-68.146029850002378</v>
          </cell>
          <cell r="CK1241">
            <v>-57.114456469993456</v>
          </cell>
          <cell r="CL1241">
            <v>-114.26875713001937</v>
          </cell>
          <cell r="CM1241">
            <v>-0.77895501998136751</v>
          </cell>
          <cell r="CN1241">
            <v>-136.1821058600035</v>
          </cell>
          <cell r="CO1241">
            <v>3.2006222199997865</v>
          </cell>
          <cell r="CP1241">
            <v>-52.087769979960285</v>
          </cell>
          <cell r="CQ1241">
            <v>72.292061109968927</v>
          </cell>
          <cell r="CR1241">
            <v>-981.1716966801323</v>
          </cell>
          <cell r="CS1241">
            <v>-225.89420674998837</v>
          </cell>
          <cell r="CT1241">
            <v>-90.462657449999824</v>
          </cell>
          <cell r="CU1241">
            <v>-31.562569329995313</v>
          </cell>
          <cell r="CV1241">
            <v>-15.910667290001584</v>
          </cell>
          <cell r="CW1241">
            <v>-179.32442245999846</v>
          </cell>
          <cell r="CX1241">
            <v>-156.41031246000057</v>
          </cell>
          <cell r="CY1241">
            <v>-84.652891710022232</v>
          </cell>
          <cell r="CZ1241">
            <v>-31.099269739992451</v>
          </cell>
          <cell r="DA1241">
            <v>0</v>
          </cell>
          <cell r="DB1241">
            <v>-110.66307776000758</v>
          </cell>
          <cell r="DC1241">
            <v>-20.159550390017102</v>
          </cell>
          <cell r="DD1241">
            <v>-35.032071339985123</v>
          </cell>
          <cell r="DE1241">
            <v>160.45693124015816</v>
          </cell>
          <cell r="DF1241">
            <v>-94.244911129993852</v>
          </cell>
          <cell r="DG1241">
            <v>-46.539110840007197</v>
          </cell>
          <cell r="DH1241">
            <v>-92.280456779997621</v>
          </cell>
          <cell r="DI1241">
            <v>-9.8006609400035813</v>
          </cell>
          <cell r="DJ1241">
            <v>-35.767055589996744</v>
          </cell>
          <cell r="DK1241">
            <v>-132.75108592999459</v>
          </cell>
          <cell r="DL1241">
            <v>3.2165596699924208</v>
          </cell>
          <cell r="DM1241">
            <v>-120.7723795499769</v>
          </cell>
          <cell r="DN1241">
            <v>98.044925299996976</v>
          </cell>
          <cell r="DO1241">
            <v>655.62577198000508</v>
          </cell>
          <cell r="DP1241">
            <v>-52.991366480011493</v>
          </cell>
          <cell r="DQ1241">
            <v>-11.283298469992587</v>
          </cell>
          <cell r="DR1241">
            <v>107.03795247012749</v>
          </cell>
          <cell r="DS1241">
            <v>-41.305230930011021</v>
          </cell>
          <cell r="DT1241">
            <v>-0.17002469999715686</v>
          </cell>
          <cell r="DU1241">
            <v>0</v>
          </cell>
          <cell r="DV1241">
            <v>283.13930654999967</v>
          </cell>
          <cell r="DW1241">
            <v>24.191805370000111</v>
          </cell>
          <cell r="DX1241">
            <v>-6.6435576199946809</v>
          </cell>
          <cell r="DY1241">
            <v>-10.749109370022779</v>
          </cell>
          <cell r="DZ1241">
            <v>-53.172793289995752</v>
          </cell>
          <cell r="EA1241">
            <v>-37.763415409994195</v>
          </cell>
          <cell r="EB1241">
            <v>-158.07920559999184</v>
          </cell>
          <cell r="EC1241">
            <v>-49.134126839999226</v>
          </cell>
          <cell r="ED1241">
            <v>156.72430430998793</v>
          </cell>
          <cell r="EE1241">
            <v>-1168.2442426200723</v>
          </cell>
          <cell r="EF1241">
            <v>-365.62935117999587</v>
          </cell>
          <cell r="EG1241">
            <v>15.820012589989346</v>
          </cell>
          <cell r="EH1241">
            <v>-2.6828142900048988</v>
          </cell>
          <cell r="EI1241">
            <v>-205.48516274999929</v>
          </cell>
          <cell r="EJ1241">
            <v>-26.550629110001864</v>
          </cell>
          <cell r="EK1241">
            <v>-61.723965120007051</v>
          </cell>
          <cell r="EL1241">
            <v>97.193426159996307</v>
          </cell>
          <cell r="EM1241">
            <v>-14.777444199979072</v>
          </cell>
          <cell r="EN1241">
            <v>48.510940269974526</v>
          </cell>
          <cell r="EO1241">
            <v>-304.06566298999678</v>
          </cell>
          <cell r="EP1241">
            <v>2.0413564899936318</v>
          </cell>
          <cell r="EQ1241">
            <v>-350.89494849002222</v>
          </cell>
          <cell r="ER1241">
            <v>-2765.9589295700425</v>
          </cell>
          <cell r="ES1241">
            <v>-343.71951332000754</v>
          </cell>
          <cell r="ET1241">
            <v>-0.28764646998024546</v>
          </cell>
          <cell r="EU1241">
            <v>-11.140889969996351</v>
          </cell>
          <cell r="EV1241">
            <v>737.81428239000161</v>
          </cell>
          <cell r="EW1241">
            <v>-9.8544798199982324</v>
          </cell>
          <cell r="EX1241">
            <v>20.031874569998763</v>
          </cell>
          <cell r="EY1241">
            <v>-50.584045250026975</v>
          </cell>
          <cell r="EZ1241">
            <v>-73.613213550008368</v>
          </cell>
          <cell r="FA1241">
            <v>-3194.2096210700111</v>
          </cell>
          <cell r="FB1241">
            <v>-149.61687587000051</v>
          </cell>
          <cell r="FC1241">
            <v>40.7361417899956</v>
          </cell>
          <cell r="FD1241">
            <v>268.48505699999805</v>
          </cell>
          <cell r="FE1241">
            <v>-26.198131860233843</v>
          </cell>
          <cell r="FF1241">
            <v>8.3438724899897352</v>
          </cell>
          <cell r="FG1241">
            <v>-22.36326724999526</v>
          </cell>
          <cell r="FH1241">
            <v>5.0143417599974782</v>
          </cell>
          <cell r="FI1241">
            <v>0</v>
          </cell>
          <cell r="FJ1241">
            <v>6.9853231000015512</v>
          </cell>
          <cell r="FK1241">
            <v>0</v>
          </cell>
          <cell r="FL1241">
            <v>38.529440940008499</v>
          </cell>
          <cell r="FM1241">
            <v>-61.752819820016157</v>
          </cell>
          <cell r="FN1241">
            <v>54.448647290002555</v>
          </cell>
          <cell r="FO1241">
            <v>-43.463014969995129</v>
          </cell>
          <cell r="FP1241">
            <v>-24.236331190011697</v>
          </cell>
          <cell r="FQ1241">
            <v>12.295675789995585</v>
          </cell>
          <cell r="FR1241">
            <v>-1105.7347703801934</v>
          </cell>
          <cell r="FS1241">
            <v>-596.68285420000029</v>
          </cell>
          <cell r="FT1241">
            <v>-23.599734000017634</v>
          </cell>
          <cell r="FU1241">
            <v>0</v>
          </cell>
          <cell r="FV1241">
            <v>0</v>
          </cell>
          <cell r="FW1241">
            <v>0</v>
          </cell>
          <cell r="FX1241">
            <v>8.5543174099984753</v>
          </cell>
          <cell r="FY1241">
            <v>-25.767155020017526</v>
          </cell>
          <cell r="FZ1241">
            <v>-52.840543620026438</v>
          </cell>
          <cell r="GA1241">
            <v>-32.283309370002826</v>
          </cell>
          <cell r="GB1241">
            <v>-93.928000599997176</v>
          </cell>
          <cell r="GC1241">
            <v>-251.9571422500012</v>
          </cell>
          <cell r="GD1241">
            <v>-37.230348729979596</v>
          </cell>
          <cell r="GE1241">
            <v>-231.57537709991448</v>
          </cell>
          <cell r="GF1241">
            <v>-217.38305559999935</v>
          </cell>
          <cell r="GG1241">
            <v>5.2006382800027495</v>
          </cell>
          <cell r="GH1241">
            <v>8.4778381200012518</v>
          </cell>
          <cell r="GI1241">
            <v>0</v>
          </cell>
          <cell r="GJ1241">
            <v>-16.071871240000064</v>
          </cell>
          <cell r="GK1241">
            <v>8.0330425900028786</v>
          </cell>
          <cell r="GL1241">
            <v>-141.42576490998908</v>
          </cell>
          <cell r="GM1241">
            <v>-18.615649879997363</v>
          </cell>
          <cell r="GN1241">
            <v>6.0257374599750619</v>
          </cell>
          <cell r="GO1241">
            <v>118.62348665999889</v>
          </cell>
          <cell r="GP1241">
            <v>5.7192899700021371</v>
          </cell>
          <cell r="GQ1241">
            <v>9.8409314499876928</v>
          </cell>
          <cell r="GR1241">
            <v>65.371916859876364</v>
          </cell>
          <cell r="GS1241">
            <v>-12.446488289991976</v>
          </cell>
          <cell r="GT1241">
            <v>10.55075274995761</v>
          </cell>
          <cell r="GU1241">
            <v>14.695460889997776</v>
          </cell>
          <cell r="GV1241">
            <v>0</v>
          </cell>
          <cell r="GW1241">
            <v>0</v>
          </cell>
          <cell r="GX1241">
            <v>20.039526439999463</v>
          </cell>
          <cell r="GY1241">
            <v>10.647814829979325</v>
          </cell>
          <cell r="GZ1241">
            <v>-10.078361050022068</v>
          </cell>
          <cell r="HA1241">
            <v>0</v>
          </cell>
          <cell r="HB1241">
            <v>14.62688975999481</v>
          </cell>
          <cell r="HC1241">
            <v>-33.688990989976446</v>
          </cell>
          <cell r="HD1241">
            <v>51.02531252001063</v>
          </cell>
          <cell r="HE1241">
            <v>-2619.3316701297881</v>
          </cell>
          <cell r="HF1241">
            <v>147.07326963996456</v>
          </cell>
          <cell r="HG1241">
            <v>-130.2658926199947</v>
          </cell>
          <cell r="HH1241">
            <v>-13.020468530001381</v>
          </cell>
          <cell r="HI1241">
            <v>0</v>
          </cell>
          <cell r="HJ1241">
            <v>-29.563439469999139</v>
          </cell>
          <cell r="HK1241">
            <v>0</v>
          </cell>
          <cell r="HL1241">
            <v>-19.839959480013931</v>
          </cell>
          <cell r="HM1241">
            <v>-73.665817800007062</v>
          </cell>
          <cell r="HN1241">
            <v>-868.52149997999368</v>
          </cell>
          <cell r="HO1241">
            <v>-44.873006090005219</v>
          </cell>
          <cell r="HP1241">
            <v>-213.63723676992231</v>
          </cell>
          <cell r="HQ1241">
            <v>-1373.0176190300117</v>
          </cell>
          <cell r="HR1241">
            <v>2060.6799575600307</v>
          </cell>
          <cell r="HS1241">
            <v>-32.497905800017179</v>
          </cell>
          <cell r="HT1241">
            <v>-309.93355381999572</v>
          </cell>
          <cell r="HU1241">
            <v>0</v>
          </cell>
          <cell r="HV1241">
            <v>0</v>
          </cell>
          <cell r="HW1241">
            <v>-6.5212700000003565E-3</v>
          </cell>
          <cell r="HX1241">
            <v>538.4044261900126</v>
          </cell>
          <cell r="HY1241">
            <v>-36.398965619970113</v>
          </cell>
          <cell r="HZ1241">
            <v>-52.376847279985668</v>
          </cell>
          <cell r="IA1241">
            <v>1149.9085602200212</v>
          </cell>
          <cell r="IB1241">
            <v>-90.130359540002246</v>
          </cell>
          <cell r="IC1241">
            <v>-33.600049940025201</v>
          </cell>
          <cell r="ID1241">
            <v>927.31117441999959</v>
          </cell>
          <cell r="IE1241">
            <v>-747.02989203971811</v>
          </cell>
          <cell r="IF1241">
            <v>-284.95641382000758</v>
          </cell>
          <cell r="IG1241">
            <v>-16.826278369990177</v>
          </cell>
          <cell r="IH1241">
            <v>-1.914124080001784</v>
          </cell>
          <cell r="II1241">
            <v>0</v>
          </cell>
          <cell r="IJ1241">
            <v>-102.75126158000057</v>
          </cell>
          <cell r="IK1241">
            <v>-46.729216429986991</v>
          </cell>
          <cell r="IL1241">
            <v>-4.3632865000108723</v>
          </cell>
          <cell r="IM1241">
            <v>0.34691495000151917</v>
          </cell>
          <cell r="IN1241">
            <v>26.149516809993656</v>
          </cell>
          <cell r="IO1241">
            <v>-44.426058700002613</v>
          </cell>
          <cell r="IP1241">
            <v>-14.160595599969383</v>
          </cell>
          <cell r="IQ1241">
            <v>-257.39908872000524</v>
          </cell>
          <cell r="IR1241">
            <v>-993.25207396014594</v>
          </cell>
          <cell r="IS1241">
            <v>-2.1771083400089992</v>
          </cell>
          <cell r="IT1241">
            <v>-19.020209659982356</v>
          </cell>
          <cell r="IU1241">
            <v>5.4737375900003826</v>
          </cell>
          <cell r="IV1241">
            <v>0</v>
          </cell>
          <cell r="IW1241">
            <v>-44.524439719999464</v>
          </cell>
          <cell r="IX1241">
            <v>-28.726589719997719</v>
          </cell>
          <cell r="IY1241">
            <v>16.229578739992576</v>
          </cell>
          <cell r="IZ1241">
            <v>-4.142170819977764</v>
          </cell>
          <cell r="JA1241">
            <v>-33.953650140028913</v>
          </cell>
          <cell r="JB1241">
            <v>-20.799871509996592</v>
          </cell>
          <cell r="JC1241">
            <v>7.1677120999956969</v>
          </cell>
          <cell r="JD1241">
            <v>-868.77906247999636</v>
          </cell>
          <cell r="JE1241">
            <v>0</v>
          </cell>
          <cell r="JF1241">
            <v>0</v>
          </cell>
          <cell r="JG1241">
            <v>0</v>
          </cell>
          <cell r="JH1241">
            <v>0</v>
          </cell>
          <cell r="JI1241">
            <v>0</v>
          </cell>
          <cell r="JJ1241">
            <v>0</v>
          </cell>
          <cell r="JK1241">
            <v>0</v>
          </cell>
          <cell r="JL1241">
            <v>0</v>
          </cell>
          <cell r="JM1241">
            <v>0</v>
          </cell>
          <cell r="JN1241">
            <v>0</v>
          </cell>
          <cell r="JO1241">
            <v>0</v>
          </cell>
          <cell r="JP1241">
            <v>0</v>
          </cell>
          <cell r="JQ1241">
            <v>0</v>
          </cell>
        </row>
        <row r="1242">
          <cell r="D1242" t="str">
            <v>CL_.EX.UTS._.___.Hunter 3</v>
          </cell>
          <cell r="F1242">
            <v>-270.01393797999481</v>
          </cell>
          <cell r="G1242">
            <v>-180.38495132999378</v>
          </cell>
          <cell r="H1242">
            <v>107.35335093998583</v>
          </cell>
          <cell r="I1242">
            <v>-508.48896654999407</v>
          </cell>
          <cell r="J1242">
            <v>-7.2070632800023304</v>
          </cell>
          <cell r="K1242">
            <v>-96.49122326997167</v>
          </cell>
          <cell r="L1242">
            <v>-14.888944549893495</v>
          </cell>
          <cell r="M1242">
            <v>-259.28286880001542</v>
          </cell>
          <cell r="N1242">
            <v>43.912574880028842</v>
          </cell>
          <cell r="O1242">
            <v>-743.2475926700281</v>
          </cell>
          <cell r="P1242">
            <v>-18.290392140042968</v>
          </cell>
          <cell r="Q1242">
            <v>-287.76424516999396</v>
          </cell>
          <cell r="R1242">
            <v>-400.67284358944744</v>
          </cell>
          <cell r="S1242">
            <v>175.68430884002009</v>
          </cell>
          <cell r="T1242">
            <v>-56.870847000012873</v>
          </cell>
          <cell r="U1242">
            <v>15.608307980030077</v>
          </cell>
          <cell r="V1242">
            <v>41.616724560008151</v>
          </cell>
          <cell r="W1242">
            <v>-290.7051604300068</v>
          </cell>
          <cell r="X1242">
            <v>-181.99201989994617</v>
          </cell>
          <cell r="Y1242">
            <v>518.93761118000839</v>
          </cell>
          <cell r="Z1242">
            <v>-430.61165960997459</v>
          </cell>
          <cell r="AA1242">
            <v>240.86348782008281</v>
          </cell>
          <cell r="AB1242">
            <v>-116.08346810998046</v>
          </cell>
          <cell r="AC1242">
            <v>-269.30121910996968</v>
          </cell>
          <cell r="AD1242">
            <v>-47.818909809924662</v>
          </cell>
          <cell r="AE1242">
            <v>-3285.950647930149</v>
          </cell>
          <cell r="AF1242">
            <v>-114.66467657010071</v>
          </cell>
          <cell r="AG1242">
            <v>-610.33231821999652</v>
          </cell>
          <cell r="AH1242">
            <v>0</v>
          </cell>
          <cell r="AI1242">
            <v>200.29533237995929</v>
          </cell>
          <cell r="AJ1242">
            <v>-50.826142899997649</v>
          </cell>
          <cell r="AK1242">
            <v>17.782700509997085</v>
          </cell>
          <cell r="AL1242">
            <v>-334.80226634000428</v>
          </cell>
          <cell r="AM1242">
            <v>-578.03361671997118</v>
          </cell>
          <cell r="AN1242">
            <v>-469.58557901997119</v>
          </cell>
          <cell r="AO1242">
            <v>-1662.4776054099784</v>
          </cell>
          <cell r="AP1242">
            <v>244.60219294996932</v>
          </cell>
          <cell r="AQ1242">
            <v>72.091331409988925</v>
          </cell>
          <cell r="AR1242">
            <v>196.59462262038141</v>
          </cell>
          <cell r="AS1242">
            <v>-41.603538569936063</v>
          </cell>
          <cell r="AT1242">
            <v>59.901361329975771</v>
          </cell>
          <cell r="AU1242">
            <v>18.055039629980456</v>
          </cell>
          <cell r="AV1242">
            <v>-145.47847191002802</v>
          </cell>
          <cell r="AW1242">
            <v>0</v>
          </cell>
          <cell r="AX1242">
            <v>-80.188939150073566</v>
          </cell>
          <cell r="AY1242">
            <v>-17.251372730068397</v>
          </cell>
          <cell r="AZ1242">
            <v>-36.289041209965944</v>
          </cell>
          <cell r="BA1242">
            <v>2.1170336600043811</v>
          </cell>
          <cell r="BB1242">
            <v>433.90168457000982</v>
          </cell>
          <cell r="BC1242">
            <v>10.862411620037165</v>
          </cell>
          <cell r="BD1242">
            <v>-7.4315446200198494</v>
          </cell>
          <cell r="BE1242">
            <v>-1439.1186319901608</v>
          </cell>
          <cell r="BF1242">
            <v>-410.61927843999001</v>
          </cell>
          <cell r="BG1242">
            <v>-16.148447399958968</v>
          </cell>
          <cell r="BH1242">
            <v>-461.98184517999471</v>
          </cell>
          <cell r="BI1242">
            <v>-69.190143740000167</v>
          </cell>
          <cell r="BJ1242">
            <v>0</v>
          </cell>
          <cell r="BK1242">
            <v>-54.193681889999425</v>
          </cell>
          <cell r="BL1242">
            <v>-122.33374393996201</v>
          </cell>
          <cell r="BM1242">
            <v>-23.870919659966603</v>
          </cell>
          <cell r="BN1242">
            <v>-42.050538769981358</v>
          </cell>
          <cell r="BO1242">
            <v>-60.222712820046581</v>
          </cell>
          <cell r="BP1242">
            <v>105.93169017002219</v>
          </cell>
          <cell r="BQ1242">
            <v>-284.43901031999849</v>
          </cell>
          <cell r="BR1242">
            <v>-1516.0360941900872</v>
          </cell>
          <cell r="BS1242">
            <v>-3.8037583699333481</v>
          </cell>
          <cell r="BT1242">
            <v>-22.281735590018798</v>
          </cell>
          <cell r="BU1242">
            <v>-568.98022758003208</v>
          </cell>
          <cell r="BV1242">
            <v>-339.61946271997294</v>
          </cell>
          <cell r="BW1242">
            <v>-15.749919439993391</v>
          </cell>
          <cell r="BX1242">
            <v>-25.394587070011767</v>
          </cell>
          <cell r="BY1242">
            <v>-25.769417070026975</v>
          </cell>
          <cell r="BZ1242">
            <v>-116.10308357002214</v>
          </cell>
          <cell r="CA1242">
            <v>-44.543637139955536</v>
          </cell>
          <cell r="CB1242">
            <v>-143.35278824000852</v>
          </cell>
          <cell r="CC1242">
            <v>-86.126624309981707</v>
          </cell>
          <cell r="CD1242">
            <v>-124.31085308996262</v>
          </cell>
          <cell r="CE1242">
            <v>-2340.7727419305593</v>
          </cell>
          <cell r="CF1242">
            <v>-23.707642639987171</v>
          </cell>
          <cell r="CG1242">
            <v>-21.780394900037209</v>
          </cell>
          <cell r="CH1242">
            <v>0</v>
          </cell>
          <cell r="CI1242">
            <v>-1082.5987355699908</v>
          </cell>
          <cell r="CJ1242">
            <v>0</v>
          </cell>
          <cell r="CK1242">
            <v>-725.75250957004027</v>
          </cell>
          <cell r="CL1242">
            <v>-21.593537720036693</v>
          </cell>
          <cell r="CM1242">
            <v>-78.179521719983313</v>
          </cell>
          <cell r="CN1242">
            <v>-85.912927750032395</v>
          </cell>
          <cell r="CO1242">
            <v>-228.35786320001353</v>
          </cell>
          <cell r="CP1242">
            <v>-20.063449970039073</v>
          </cell>
          <cell r="CQ1242">
            <v>-52.826158889976796</v>
          </cell>
          <cell r="CR1242">
            <v>-1588.4080896899104</v>
          </cell>
          <cell r="CS1242">
            <v>-304.55416830000468</v>
          </cell>
          <cell r="CT1242">
            <v>-7.5387970999872778</v>
          </cell>
          <cell r="CU1242">
            <v>-49.465557429997716</v>
          </cell>
          <cell r="CV1242">
            <v>-43.642101550009102</v>
          </cell>
          <cell r="CW1242">
            <v>0</v>
          </cell>
          <cell r="CX1242">
            <v>-834.45759026001906</v>
          </cell>
          <cell r="CY1242">
            <v>79.077706689946353</v>
          </cell>
          <cell r="CZ1242">
            <v>-169.48197606002213</v>
          </cell>
          <cell r="DA1242">
            <v>-239.11866651996388</v>
          </cell>
          <cell r="DB1242">
            <v>134.98175499000354</v>
          </cell>
          <cell r="DC1242">
            <v>-10.186058589955792</v>
          </cell>
          <cell r="DD1242">
            <v>-144.02263556001708</v>
          </cell>
          <cell r="DE1242">
            <v>-2287.5390720693395</v>
          </cell>
          <cell r="DF1242">
            <v>-11.108583759923931</v>
          </cell>
          <cell r="DG1242">
            <v>4.2818001199921127</v>
          </cell>
          <cell r="DH1242">
            <v>-62.518100350003806</v>
          </cell>
          <cell r="DI1242">
            <v>-819.15680911997333</v>
          </cell>
          <cell r="DJ1242">
            <v>-13.936868439996033</v>
          </cell>
          <cell r="DK1242">
            <v>-616.33515752002131</v>
          </cell>
          <cell r="DL1242">
            <v>-32.705318600055762</v>
          </cell>
          <cell r="DM1242">
            <v>-139.09592857997632</v>
          </cell>
          <cell r="DN1242">
            <v>-22.296881730027962</v>
          </cell>
          <cell r="DO1242">
            <v>-367.54622078998364</v>
          </cell>
          <cell r="DP1242">
            <v>-49.392607859917916</v>
          </cell>
          <cell r="DQ1242">
            <v>-157.72839543991722</v>
          </cell>
          <cell r="DR1242">
            <v>-1093.4457857408561</v>
          </cell>
          <cell r="DS1242">
            <v>-74.759629900072468</v>
          </cell>
          <cell r="DT1242">
            <v>-7.4794140199956018</v>
          </cell>
          <cell r="DU1242">
            <v>-12.590796060001594</v>
          </cell>
          <cell r="DV1242">
            <v>-975.87171358999331</v>
          </cell>
          <cell r="DW1242">
            <v>-5.2828734099966823</v>
          </cell>
          <cell r="DX1242">
            <v>183.10826798000198</v>
          </cell>
          <cell r="DY1242">
            <v>12.510026649979409</v>
          </cell>
          <cell r="DZ1242">
            <v>-20.699733229994308</v>
          </cell>
          <cell r="EA1242">
            <v>14.165803399984725</v>
          </cell>
          <cell r="EB1242">
            <v>-29.315047310024966</v>
          </cell>
          <cell r="EC1242">
            <v>-161.35147935006535</v>
          </cell>
          <cell r="ED1242">
            <v>-15.879196900001261</v>
          </cell>
          <cell r="EE1242">
            <v>6806.0987453400157</v>
          </cell>
          <cell r="EF1242">
            <v>-139.4461814899405</v>
          </cell>
          <cell r="EG1242">
            <v>-33.328535640059272</v>
          </cell>
          <cell r="EH1242">
            <v>0</v>
          </cell>
          <cell r="EI1242">
            <v>2.5033177500008605</v>
          </cell>
          <cell r="EJ1242">
            <v>-81.917634250001356</v>
          </cell>
          <cell r="EK1242">
            <v>5293.1778405000077</v>
          </cell>
          <cell r="EL1242">
            <v>-225.89700252001057</v>
          </cell>
          <cell r="EM1242">
            <v>-39.99676831997931</v>
          </cell>
          <cell r="EN1242">
            <v>2078.3989780200354</v>
          </cell>
          <cell r="EO1242">
            <v>55.319319059984991</v>
          </cell>
          <cell r="EP1242">
            <v>-32.464206009928603</v>
          </cell>
          <cell r="EQ1242">
            <v>-70.250381760066375</v>
          </cell>
          <cell r="ER1242">
            <v>-1045.1412783898413</v>
          </cell>
          <cell r="ES1242">
            <v>-91.829275759926531</v>
          </cell>
          <cell r="ET1242">
            <v>-115.53369197997381</v>
          </cell>
          <cell r="EU1242">
            <v>-75.396183439996094</v>
          </cell>
          <cell r="EV1242">
            <v>-28.09156368999902</v>
          </cell>
          <cell r="EW1242">
            <v>0</v>
          </cell>
          <cell r="EX1242">
            <v>-601.78612608995172</v>
          </cell>
          <cell r="EY1242">
            <v>-302.39384697994683</v>
          </cell>
          <cell r="EZ1242">
            <v>-124.10919252003077</v>
          </cell>
          <cell r="FA1242">
            <v>659.41218852993916</v>
          </cell>
          <cell r="FB1242">
            <v>-217.47111197994673</v>
          </cell>
          <cell r="FC1242">
            <v>-1.4543773800251074</v>
          </cell>
          <cell r="FD1242">
            <v>-146.48809709999477</v>
          </cell>
          <cell r="FE1242">
            <v>-291.17721771029755</v>
          </cell>
          <cell r="FF1242">
            <v>-54.961376369989011</v>
          </cell>
          <cell r="FG1242">
            <v>5.7986845099949278</v>
          </cell>
          <cell r="FH1242">
            <v>72.387440909995348</v>
          </cell>
          <cell r="FI1242">
            <v>0</v>
          </cell>
          <cell r="FJ1242">
            <v>0</v>
          </cell>
          <cell r="FK1242">
            <v>12.722130069989362</v>
          </cell>
          <cell r="FL1242">
            <v>-12.097634009987814</v>
          </cell>
          <cell r="FM1242">
            <v>-47.408789899956901</v>
          </cell>
          <cell r="FN1242">
            <v>-123.53072853008052</v>
          </cell>
          <cell r="FO1242">
            <v>-135.74257009004941</v>
          </cell>
          <cell r="FP1242">
            <v>-36.459103580040392</v>
          </cell>
          <cell r="FQ1242">
            <v>28.114729280001484</v>
          </cell>
          <cell r="FR1242">
            <v>14140.320248960052</v>
          </cell>
          <cell r="FS1242">
            <v>10415.022545140004</v>
          </cell>
          <cell r="FT1242">
            <v>2804.4237923000182</v>
          </cell>
          <cell r="FU1242">
            <v>-16.380224059990724</v>
          </cell>
          <cell r="FV1242">
            <v>-328.55887823000012</v>
          </cell>
          <cell r="FW1242">
            <v>-57.669122249999873</v>
          </cell>
          <cell r="FX1242">
            <v>2024.325747520008</v>
          </cell>
          <cell r="FY1242">
            <v>-71.522798210004112</v>
          </cell>
          <cell r="FZ1242">
            <v>-9.7788691199675668</v>
          </cell>
          <cell r="GA1242">
            <v>115.55259929000749</v>
          </cell>
          <cell r="GB1242">
            <v>-597.19833558000391</v>
          </cell>
          <cell r="GC1242">
            <v>-3.6952663399861194</v>
          </cell>
          <cell r="GD1242">
            <v>-134.20094150002114</v>
          </cell>
          <cell r="GE1242">
            <v>-716.9977867398411</v>
          </cell>
          <cell r="GF1242">
            <v>-107.17021666004439</v>
          </cell>
          <cell r="GG1242">
            <v>-5.8395248999877367</v>
          </cell>
          <cell r="GH1242">
            <v>0</v>
          </cell>
          <cell r="GI1242">
            <v>0</v>
          </cell>
          <cell r="GJ1242">
            <v>0</v>
          </cell>
          <cell r="GK1242">
            <v>-57.918385719996877</v>
          </cell>
          <cell r="GL1242">
            <v>-136.08492062997539</v>
          </cell>
          <cell r="GM1242">
            <v>7.3521163099794649</v>
          </cell>
          <cell r="GN1242">
            <v>-14.379665959975682</v>
          </cell>
          <cell r="GO1242">
            <v>7.9041896100243321</v>
          </cell>
          <cell r="GP1242">
            <v>-385.01004849997116</v>
          </cell>
          <cell r="GQ1242">
            <v>-25.851330290024634</v>
          </cell>
          <cell r="GR1242">
            <v>366.84319806005806</v>
          </cell>
          <cell r="GS1242">
            <v>-83.355168899957789</v>
          </cell>
          <cell r="GT1242">
            <v>-12.971902260003844</v>
          </cell>
          <cell r="GU1242">
            <v>-1.4236443900008453</v>
          </cell>
          <cell r="GV1242">
            <v>0</v>
          </cell>
          <cell r="GW1242">
            <v>0</v>
          </cell>
          <cell r="GX1242">
            <v>32.96822264000366</v>
          </cell>
          <cell r="GY1242">
            <v>-6.9930507500248495</v>
          </cell>
          <cell r="GZ1242">
            <v>-7.8219163800240494</v>
          </cell>
          <cell r="HA1242">
            <v>415.68606404002639</v>
          </cell>
          <cell r="HB1242">
            <v>-17.468283900001552</v>
          </cell>
          <cell r="HC1242">
            <v>-76.723929769941606</v>
          </cell>
          <cell r="HD1242">
            <v>124.94680773001164</v>
          </cell>
          <cell r="HE1242">
            <v>-583.81047827983275</v>
          </cell>
          <cell r="HF1242">
            <v>-115.0661980000441</v>
          </cell>
          <cell r="HG1242">
            <v>3.8291316099639516</v>
          </cell>
          <cell r="HH1242">
            <v>-15.377797520006425</v>
          </cell>
          <cell r="HI1242">
            <v>0</v>
          </cell>
          <cell r="HJ1242">
            <v>0</v>
          </cell>
          <cell r="HK1242">
            <v>-235.78590997002902</v>
          </cell>
          <cell r="HL1242">
            <v>-62.586557869974058</v>
          </cell>
          <cell r="HM1242">
            <v>-22.207273069972871</v>
          </cell>
          <cell r="HN1242">
            <v>-36.866060889995424</v>
          </cell>
          <cell r="HO1242">
            <v>-60.071870770014357</v>
          </cell>
          <cell r="HP1242">
            <v>-98.563954800018109</v>
          </cell>
          <cell r="HQ1242">
            <v>58.886013000039384</v>
          </cell>
          <cell r="HR1242">
            <v>-1358.0063293296844</v>
          </cell>
          <cell r="HS1242">
            <v>-46.392845109920017</v>
          </cell>
          <cell r="HT1242">
            <v>-77.020746959984535</v>
          </cell>
          <cell r="HU1242">
            <v>1225.055984599996</v>
          </cell>
          <cell r="HV1242">
            <v>0</v>
          </cell>
          <cell r="HW1242">
            <v>-30.675905569998577</v>
          </cell>
          <cell r="HX1242">
            <v>-1597.4220197699906</v>
          </cell>
          <cell r="HY1242">
            <v>-70.964216269989265</v>
          </cell>
          <cell r="HZ1242">
            <v>-252.93012277001981</v>
          </cell>
          <cell r="IA1242">
            <v>-301.79358445003163</v>
          </cell>
          <cell r="IB1242">
            <v>-64.302048130019102</v>
          </cell>
          <cell r="IC1242">
            <v>234.33596163993934</v>
          </cell>
          <cell r="ID1242">
            <v>-375.89678653998999</v>
          </cell>
          <cell r="IE1242">
            <v>1290.0855473200791</v>
          </cell>
          <cell r="IF1242">
            <v>-4.9676364199840464</v>
          </cell>
          <cell r="IG1242">
            <v>-241.36889829995926</v>
          </cell>
          <cell r="IH1242">
            <v>0</v>
          </cell>
          <cell r="II1242">
            <v>-135.64974629999779</v>
          </cell>
          <cell r="IJ1242">
            <v>406.88601276999543</v>
          </cell>
          <cell r="IK1242">
            <v>24.359981799992966</v>
          </cell>
          <cell r="IL1242">
            <v>19.028086950012948</v>
          </cell>
          <cell r="IM1242">
            <v>6.713507300009951</v>
          </cell>
          <cell r="IN1242">
            <v>1165.5242346900341</v>
          </cell>
          <cell r="IO1242">
            <v>91.950066690013045</v>
          </cell>
          <cell r="IP1242">
            <v>-53.417312970035709</v>
          </cell>
          <cell r="IQ1242">
            <v>11.027251110004727</v>
          </cell>
          <cell r="IR1242">
            <v>-1707.0288246301934</v>
          </cell>
          <cell r="IS1242">
            <v>-2.5854440201073885</v>
          </cell>
          <cell r="IT1242">
            <v>-68.286942890001228</v>
          </cell>
          <cell r="IU1242">
            <v>-135.20159931997478</v>
          </cell>
          <cell r="IV1242">
            <v>-670.14445013000022</v>
          </cell>
          <cell r="IW1242">
            <v>-16.353054740000516</v>
          </cell>
          <cell r="IX1242">
            <v>-385.27565758998389</v>
          </cell>
          <cell r="IY1242">
            <v>30.985922560008476</v>
          </cell>
          <cell r="IZ1242">
            <v>-25.147523549967445</v>
          </cell>
          <cell r="JA1242">
            <v>22.102546359994449</v>
          </cell>
          <cell r="JB1242">
            <v>-359.12435907000327</v>
          </cell>
          <cell r="JC1242">
            <v>-65.676498359942343</v>
          </cell>
          <cell r="JD1242">
            <v>-32.321763879968785</v>
          </cell>
          <cell r="JE1242">
            <v>0</v>
          </cell>
          <cell r="JF1242">
            <v>0</v>
          </cell>
          <cell r="JG1242">
            <v>0</v>
          </cell>
          <cell r="JH1242">
            <v>0</v>
          </cell>
          <cell r="JI1242">
            <v>0</v>
          </cell>
          <cell r="JJ1242">
            <v>0</v>
          </cell>
          <cell r="JK1242">
            <v>0</v>
          </cell>
          <cell r="JL1242">
            <v>0</v>
          </cell>
          <cell r="JM1242">
            <v>0</v>
          </cell>
          <cell r="JN1242">
            <v>0</v>
          </cell>
          <cell r="JO1242">
            <v>0</v>
          </cell>
          <cell r="JP1242">
            <v>0</v>
          </cell>
          <cell r="JQ1242">
            <v>0</v>
          </cell>
        </row>
        <row r="1243">
          <cell r="D1243" t="str">
            <v>CL_.EX.UTS._.___.Huntington 1</v>
          </cell>
          <cell r="F1243">
            <v>338.23390049004229</v>
          </cell>
          <cell r="G1243">
            <v>80.930518929992104</v>
          </cell>
          <cell r="H1243">
            <v>57.696941300004255</v>
          </cell>
          <cell r="I1243">
            <v>-396.7470822899777</v>
          </cell>
          <cell r="J1243">
            <v>-123.20167667997885</v>
          </cell>
          <cell r="K1243">
            <v>10.272593310015509</v>
          </cell>
          <cell r="L1243">
            <v>-22.069634610088542</v>
          </cell>
          <cell r="M1243">
            <v>155.89103823999176</v>
          </cell>
          <cell r="N1243">
            <v>27.404156759992475</v>
          </cell>
          <cell r="O1243">
            <v>-301.27624741999898</v>
          </cell>
          <cell r="P1243">
            <v>75.844224930071505</v>
          </cell>
          <cell r="Q1243">
            <v>-131.97088415996404</v>
          </cell>
          <cell r="R1243">
            <v>267.41001679981127</v>
          </cell>
          <cell r="S1243">
            <v>99.60018988000229</v>
          </cell>
          <cell r="T1243">
            <v>30.394424769998295</v>
          </cell>
          <cell r="U1243">
            <v>-3.8563361799751874</v>
          </cell>
          <cell r="V1243">
            <v>242.4664948300051</v>
          </cell>
          <cell r="W1243">
            <v>-9.7668407899618614</v>
          </cell>
          <cell r="X1243">
            <v>134.37446816003649</v>
          </cell>
          <cell r="Y1243">
            <v>-46.082831420004368</v>
          </cell>
          <cell r="Z1243">
            <v>41.184801780065754</v>
          </cell>
          <cell r="AA1243">
            <v>-32.148723279940896</v>
          </cell>
          <cell r="AB1243">
            <v>-309.4965921700059</v>
          </cell>
          <cell r="AC1243">
            <v>178.30788027000381</v>
          </cell>
          <cell r="AD1243">
            <v>-57.566919050004799</v>
          </cell>
          <cell r="AE1243">
            <v>147.20317173982039</v>
          </cell>
          <cell r="AF1243">
            <v>428.92208631994436</v>
          </cell>
          <cell r="AG1243">
            <v>7.4167991600406822</v>
          </cell>
          <cell r="AH1243">
            <v>5.2595605099922977</v>
          </cell>
          <cell r="AI1243">
            <v>-1318.9209181399492</v>
          </cell>
          <cell r="AJ1243">
            <v>-1034.4877855200029</v>
          </cell>
          <cell r="AK1243">
            <v>92.403811139985919</v>
          </cell>
          <cell r="AL1243">
            <v>-61.312833700038027</v>
          </cell>
          <cell r="AM1243">
            <v>428.09865535999415</v>
          </cell>
          <cell r="AN1243">
            <v>138.38500399998156</v>
          </cell>
          <cell r="AO1243">
            <v>1360.0398955699638</v>
          </cell>
          <cell r="AP1243">
            <v>19.437071779975668</v>
          </cell>
          <cell r="AQ1243">
            <v>81.961825260019396</v>
          </cell>
          <cell r="AR1243">
            <v>-104.39964107982814</v>
          </cell>
          <cell r="AS1243">
            <v>-23.03271821999806</v>
          </cell>
          <cell r="AT1243">
            <v>-88.659773169987602</v>
          </cell>
          <cell r="AU1243">
            <v>12.195824809983606</v>
          </cell>
          <cell r="AV1243">
            <v>-57.865684089978458</v>
          </cell>
          <cell r="AW1243">
            <v>113.38211553002475</v>
          </cell>
          <cell r="AX1243">
            <v>48.556299070012756</v>
          </cell>
          <cell r="AY1243">
            <v>-33.220542619994376</v>
          </cell>
          <cell r="AZ1243">
            <v>3.4341315500205383</v>
          </cell>
          <cell r="BA1243">
            <v>40.571323369978927</v>
          </cell>
          <cell r="BB1243">
            <v>-221.52407717998722</v>
          </cell>
          <cell r="BC1243">
            <v>150.75544103997527</v>
          </cell>
          <cell r="BD1243">
            <v>-48.991981170023791</v>
          </cell>
          <cell r="BE1243">
            <v>-327.96206872956827</v>
          </cell>
          <cell r="BF1243">
            <v>-36.771172009990551</v>
          </cell>
          <cell r="BG1243">
            <v>369.58227059000637</v>
          </cell>
          <cell r="BH1243">
            <v>-208.71861661000003</v>
          </cell>
          <cell r="BI1243">
            <v>-135.07683757998166</v>
          </cell>
          <cell r="BJ1243">
            <v>-94.422802530003537</v>
          </cell>
          <cell r="BK1243">
            <v>-36.250135949987452</v>
          </cell>
          <cell r="BL1243">
            <v>-9.4853047599899583</v>
          </cell>
          <cell r="BM1243">
            <v>-41.251760010025464</v>
          </cell>
          <cell r="BN1243">
            <v>-1.1537473699718248</v>
          </cell>
          <cell r="BO1243">
            <v>0</v>
          </cell>
          <cell r="BP1243">
            <v>-104.77122669998789</v>
          </cell>
          <cell r="BQ1243">
            <v>-29.642735799949151</v>
          </cell>
          <cell r="BR1243">
            <v>-675.13004376972094</v>
          </cell>
          <cell r="BS1243">
            <v>-69.231863590015564</v>
          </cell>
          <cell r="BT1243">
            <v>-200.53446467997856</v>
          </cell>
          <cell r="BU1243">
            <v>-36.373271549964556</v>
          </cell>
          <cell r="BV1243">
            <v>-1.5655569899827242</v>
          </cell>
          <cell r="BW1243">
            <v>-115.58273648004979</v>
          </cell>
          <cell r="BX1243">
            <v>-39.200867120001931</v>
          </cell>
          <cell r="BY1243">
            <v>-51.681345310003962</v>
          </cell>
          <cell r="BZ1243">
            <v>-10.763635199982673</v>
          </cell>
          <cell r="CA1243">
            <v>-7.8914466300630011</v>
          </cell>
          <cell r="CB1243">
            <v>-127.7138917799748</v>
          </cell>
          <cell r="CC1243">
            <v>3.9752132199937478</v>
          </cell>
          <cell r="CD1243">
            <v>-18.566177659959067</v>
          </cell>
          <cell r="CE1243">
            <v>-750.70797178009525</v>
          </cell>
          <cell r="CF1243">
            <v>-120.55208479997236</v>
          </cell>
          <cell r="CG1243">
            <v>-30.163774930028012</v>
          </cell>
          <cell r="CH1243">
            <v>373.76484804996289</v>
          </cell>
          <cell r="CI1243">
            <v>-401.15198778998456</v>
          </cell>
          <cell r="CJ1243">
            <v>-358.44907309999689</v>
          </cell>
          <cell r="CK1243">
            <v>-55.489288419979857</v>
          </cell>
          <cell r="CL1243">
            <v>-9.6120959600084461</v>
          </cell>
          <cell r="CM1243">
            <v>-19.677595310029574</v>
          </cell>
          <cell r="CN1243">
            <v>-0.57828433997929096</v>
          </cell>
          <cell r="CO1243">
            <v>-115.16316784996889</v>
          </cell>
          <cell r="CP1243">
            <v>-13.635467329993844</v>
          </cell>
          <cell r="CQ1243">
            <v>0</v>
          </cell>
          <cell r="CR1243">
            <v>-91.062578668817878</v>
          </cell>
          <cell r="CS1243">
            <v>-82.211677409883123</v>
          </cell>
          <cell r="CT1243">
            <v>-147.79544556999463</v>
          </cell>
          <cell r="CU1243">
            <v>-187.27919796001515</v>
          </cell>
          <cell r="CV1243">
            <v>7.171282590017654</v>
          </cell>
          <cell r="CW1243">
            <v>-201.9260423599917</v>
          </cell>
          <cell r="CX1243">
            <v>-38.643051160004688</v>
          </cell>
          <cell r="CY1243">
            <v>9.4422161499969661</v>
          </cell>
          <cell r="CZ1243">
            <v>-43.42867314000614</v>
          </cell>
          <cell r="DA1243">
            <v>9.1857999800122343</v>
          </cell>
          <cell r="DB1243">
            <v>639.41814440005692</v>
          </cell>
          <cell r="DC1243">
            <v>-37.588075109990314</v>
          </cell>
          <cell r="DD1243">
            <v>-17.407859079947229</v>
          </cell>
          <cell r="DE1243">
            <v>-1309.0766824795865</v>
          </cell>
          <cell r="DF1243">
            <v>-136.7314207298914</v>
          </cell>
          <cell r="DG1243">
            <v>-106.48631766001927</v>
          </cell>
          <cell r="DH1243">
            <v>-150.44166595998104</v>
          </cell>
          <cell r="DI1243">
            <v>-246.87105251004687</v>
          </cell>
          <cell r="DJ1243">
            <v>-612.96866157001932</v>
          </cell>
          <cell r="DK1243">
            <v>-19.255483629967785</v>
          </cell>
          <cell r="DL1243">
            <v>-2.3033435300458223</v>
          </cell>
          <cell r="DM1243">
            <v>-10.109910530009074</v>
          </cell>
          <cell r="DN1243">
            <v>-10.160721869993722</v>
          </cell>
          <cell r="DO1243">
            <v>0</v>
          </cell>
          <cell r="DP1243">
            <v>0</v>
          </cell>
          <cell r="DQ1243">
            <v>-13.74810448999051</v>
          </cell>
          <cell r="DR1243">
            <v>-1256.7847156496719</v>
          </cell>
          <cell r="DS1243">
            <v>-81.839423899946269</v>
          </cell>
          <cell r="DT1243">
            <v>-29.685897989984369</v>
          </cell>
          <cell r="DU1243">
            <v>-7.2611112899903674</v>
          </cell>
          <cell r="DV1243">
            <v>28.534083059988916</v>
          </cell>
          <cell r="DW1243">
            <v>-341.49539462005487</v>
          </cell>
          <cell r="DX1243">
            <v>-393.8833389399806</v>
          </cell>
          <cell r="DY1243">
            <v>-17.166337170056067</v>
          </cell>
          <cell r="DZ1243">
            <v>-15.774229440023191</v>
          </cell>
          <cell r="EA1243">
            <v>-60.394160399970133</v>
          </cell>
          <cell r="EB1243">
            <v>-226.96228609999525</v>
          </cell>
          <cell r="EC1243">
            <v>0</v>
          </cell>
          <cell r="ED1243">
            <v>-110.856618860038</v>
          </cell>
          <cell r="EE1243">
            <v>-2162.658272319939</v>
          </cell>
          <cell r="EF1243">
            <v>-229.75106456998037</v>
          </cell>
          <cell r="EG1243">
            <v>-19.385809440020239</v>
          </cell>
          <cell r="EH1243">
            <v>-4.4518287199898623</v>
          </cell>
          <cell r="EI1243">
            <v>-369.52058323004167</v>
          </cell>
          <cell r="EJ1243">
            <v>-392.19244928001717</v>
          </cell>
          <cell r="EK1243">
            <v>-339.7131075100333</v>
          </cell>
          <cell r="EL1243">
            <v>-35.664367440040223</v>
          </cell>
          <cell r="EM1243">
            <v>-96.772322530014208</v>
          </cell>
          <cell r="EN1243">
            <v>-200.09189434000291</v>
          </cell>
          <cell r="EO1243">
            <v>-308.48647373996209</v>
          </cell>
          <cell r="EP1243">
            <v>-102.50540875998558</v>
          </cell>
          <cell r="EQ1243">
            <v>-64.122962760040537</v>
          </cell>
          <cell r="ER1243">
            <v>-1519.7165647898801</v>
          </cell>
          <cell r="ES1243">
            <v>-26.410076580068562</v>
          </cell>
          <cell r="ET1243">
            <v>-1140.4472755799943</v>
          </cell>
          <cell r="EU1243">
            <v>22.324183849996189</v>
          </cell>
          <cell r="EV1243">
            <v>68.127633420022903</v>
          </cell>
          <cell r="EW1243">
            <v>-19.66499586001737</v>
          </cell>
          <cell r="EX1243">
            <v>3.0258858000161126</v>
          </cell>
          <cell r="EY1243">
            <v>-264.50394029001473</v>
          </cell>
          <cell r="EZ1243">
            <v>-8.6564621200377587</v>
          </cell>
          <cell r="FA1243">
            <v>-20.31771098007448</v>
          </cell>
          <cell r="FB1243">
            <v>-70.65846300998237</v>
          </cell>
          <cell r="FC1243">
            <v>0</v>
          </cell>
          <cell r="FD1243">
            <v>-62.535343440016732</v>
          </cell>
          <cell r="FE1243">
            <v>-107.44662287971005</v>
          </cell>
          <cell r="FF1243">
            <v>-16.987196290108841</v>
          </cell>
          <cell r="FG1243">
            <v>-105.48003483001958</v>
          </cell>
          <cell r="FH1243">
            <v>-51.342275479983073</v>
          </cell>
          <cell r="FI1243">
            <v>-41.968492390005849</v>
          </cell>
          <cell r="FJ1243">
            <v>130.06052875999012</v>
          </cell>
          <cell r="FK1243">
            <v>18.491576469969004</v>
          </cell>
          <cell r="FL1243">
            <v>-15.105645329982508</v>
          </cell>
          <cell r="FM1243">
            <v>0</v>
          </cell>
          <cell r="FN1243">
            <v>-24.90750331999152</v>
          </cell>
          <cell r="FO1243">
            <v>33.341075170006661</v>
          </cell>
          <cell r="FP1243">
            <v>11.436120000027586</v>
          </cell>
          <cell r="FQ1243">
            <v>-44.984775640012231</v>
          </cell>
          <cell r="FR1243">
            <v>-698.10962395044044</v>
          </cell>
          <cell r="FS1243">
            <v>236.01948004006408</v>
          </cell>
          <cell r="FT1243">
            <v>-140.70728159003193</v>
          </cell>
          <cell r="FU1243">
            <v>-11.950226460001431</v>
          </cell>
          <cell r="FV1243">
            <v>-129.32282354999916</v>
          </cell>
          <cell r="FW1243">
            <v>-202.46479283001099</v>
          </cell>
          <cell r="FX1243">
            <v>-114.97577905000071</v>
          </cell>
          <cell r="FY1243">
            <v>-18.038937559991609</v>
          </cell>
          <cell r="FZ1243">
            <v>-28.792415929987328</v>
          </cell>
          <cell r="GA1243">
            <v>-101.12855199002661</v>
          </cell>
          <cell r="GB1243">
            <v>-135.58703982000588</v>
          </cell>
          <cell r="GC1243">
            <v>0</v>
          </cell>
          <cell r="GD1243">
            <v>-51.161255209997762</v>
          </cell>
          <cell r="GE1243">
            <v>-466.74763336963952</v>
          </cell>
          <cell r="GF1243">
            <v>-24.965690239914693</v>
          </cell>
          <cell r="GG1243">
            <v>-45.53717381999013</v>
          </cell>
          <cell r="GH1243">
            <v>-342.94289478997234</v>
          </cell>
          <cell r="GI1243">
            <v>-512.5296878299996</v>
          </cell>
          <cell r="GJ1243">
            <v>23.637865990007413</v>
          </cell>
          <cell r="GK1243">
            <v>-361.22103107001749</v>
          </cell>
          <cell r="GL1243">
            <v>716.89613164999173</v>
          </cell>
          <cell r="GM1243">
            <v>185.18112852002378</v>
          </cell>
          <cell r="GN1243">
            <v>-40.041121550020762</v>
          </cell>
          <cell r="GO1243">
            <v>-62.061374449986033</v>
          </cell>
          <cell r="GP1243">
            <v>22.872239999996964</v>
          </cell>
          <cell r="GQ1243">
            <v>-26.036025779962074</v>
          </cell>
          <cell r="GR1243">
            <v>-897.03575803013518</v>
          </cell>
          <cell r="GS1243">
            <v>-364.85463099996559</v>
          </cell>
          <cell r="GT1243">
            <v>-151.82658361000358</v>
          </cell>
          <cell r="GU1243">
            <v>-26.877669309964404</v>
          </cell>
          <cell r="GV1243">
            <v>-39.161367219989188</v>
          </cell>
          <cell r="GW1243">
            <v>316.50908879000053</v>
          </cell>
          <cell r="GX1243">
            <v>-354.09607887995662</v>
          </cell>
          <cell r="GY1243">
            <v>-5.5118650000076741</v>
          </cell>
          <cell r="GZ1243">
            <v>-39.579430910031078</v>
          </cell>
          <cell r="HA1243">
            <v>-163.49592478986597</v>
          </cell>
          <cell r="HB1243">
            <v>-62.835385330021381</v>
          </cell>
          <cell r="HC1243">
            <v>-0.64233422995312139</v>
          </cell>
          <cell r="HD1243">
            <v>-4.6635765400715172</v>
          </cell>
          <cell r="HE1243">
            <v>-281.69448387017474</v>
          </cell>
          <cell r="HF1243">
            <v>-50.88351918006083</v>
          </cell>
          <cell r="HG1243">
            <v>-31.282114139990881</v>
          </cell>
          <cell r="HH1243">
            <v>-146.04587919003097</v>
          </cell>
          <cell r="HI1243">
            <v>-57.657816240011016</v>
          </cell>
          <cell r="HJ1243">
            <v>58.355692700002692</v>
          </cell>
          <cell r="HK1243">
            <v>96.980920490022982</v>
          </cell>
          <cell r="HL1243">
            <v>-103.77757639999618</v>
          </cell>
          <cell r="HM1243">
            <v>14.897245750005823</v>
          </cell>
          <cell r="HN1243">
            <v>-3.9648829900252167</v>
          </cell>
          <cell r="HO1243">
            <v>-30.607500080004684</v>
          </cell>
          <cell r="HP1243">
            <v>5.6673227599821985</v>
          </cell>
          <cell r="HQ1243">
            <v>-33.376377350010443</v>
          </cell>
          <cell r="HR1243">
            <v>-2323.2835133196786</v>
          </cell>
          <cell r="HS1243">
            <v>-21.223576759977732</v>
          </cell>
          <cell r="HT1243">
            <v>-49.068060960009461</v>
          </cell>
          <cell r="HU1243">
            <v>-720.9403869700036</v>
          </cell>
          <cell r="HV1243">
            <v>-542.64016859000549</v>
          </cell>
          <cell r="HW1243">
            <v>-104.76925682998262</v>
          </cell>
          <cell r="HX1243">
            <v>-650.20575999995344</v>
          </cell>
          <cell r="HY1243">
            <v>-34.649596439965535</v>
          </cell>
          <cell r="HZ1243">
            <v>0.82566338000469841</v>
          </cell>
          <cell r="IA1243">
            <v>-11.538533819955774</v>
          </cell>
          <cell r="IB1243">
            <v>-93.150280909962021</v>
          </cell>
          <cell r="IC1243">
            <v>-55.165497190027963</v>
          </cell>
          <cell r="ID1243">
            <v>-40.758058230043389</v>
          </cell>
          <cell r="IE1243">
            <v>-1246.6269832397811</v>
          </cell>
          <cell r="IF1243">
            <v>-17.459526639955584</v>
          </cell>
          <cell r="IG1243">
            <v>96.62139059000765</v>
          </cell>
          <cell r="IH1243">
            <v>-44.457961910025915</v>
          </cell>
          <cell r="II1243">
            <v>-281.12748565003858</v>
          </cell>
          <cell r="IJ1243">
            <v>-289.39354113000445</v>
          </cell>
          <cell r="IK1243">
            <v>-415.57072666002205</v>
          </cell>
          <cell r="IL1243">
            <v>-126.44070118002128</v>
          </cell>
          <cell r="IM1243">
            <v>1.0527436199772637</v>
          </cell>
          <cell r="IN1243">
            <v>-58.228492580004968</v>
          </cell>
          <cell r="IO1243">
            <v>-85.306498789985199</v>
          </cell>
          <cell r="IP1243">
            <v>-11.436325279995799</v>
          </cell>
          <cell r="IQ1243">
            <v>-14.879857630003244</v>
          </cell>
          <cell r="IR1243">
            <v>-873.11403117002919</v>
          </cell>
          <cell r="IS1243">
            <v>-82.605898039997555</v>
          </cell>
          <cell r="IT1243">
            <v>-12.738751719967695</v>
          </cell>
          <cell r="IU1243">
            <v>-27.384502259985311</v>
          </cell>
          <cell r="IV1243">
            <v>-201.55424602003768</v>
          </cell>
          <cell r="IW1243">
            <v>-248.29343037999934</v>
          </cell>
          <cell r="IX1243">
            <v>-47.203857600019546</v>
          </cell>
          <cell r="IY1243">
            <v>141.35497654997744</v>
          </cell>
          <cell r="IZ1243">
            <v>-70.490337369992631</v>
          </cell>
          <cell r="JA1243">
            <v>10.021286030008923</v>
          </cell>
          <cell r="JB1243">
            <v>-314.00399087002734</v>
          </cell>
          <cell r="JC1243">
            <v>-5.9193131899810396</v>
          </cell>
          <cell r="JD1243">
            <v>-14.295966300007422</v>
          </cell>
          <cell r="JE1243">
            <v>0</v>
          </cell>
          <cell r="JF1243">
            <v>0</v>
          </cell>
          <cell r="JG1243">
            <v>0</v>
          </cell>
          <cell r="JH1243">
            <v>0</v>
          </cell>
          <cell r="JI1243">
            <v>0</v>
          </cell>
          <cell r="JJ1243">
            <v>0</v>
          </cell>
          <cell r="JK1243">
            <v>0</v>
          </cell>
          <cell r="JL1243">
            <v>0</v>
          </cell>
          <cell r="JM1243">
            <v>0</v>
          </cell>
          <cell r="JN1243">
            <v>0</v>
          </cell>
          <cell r="JO1243">
            <v>0</v>
          </cell>
          <cell r="JP1243">
            <v>0</v>
          </cell>
          <cell r="JQ1243">
            <v>0</v>
          </cell>
        </row>
        <row r="1244">
          <cell r="D1244" t="str">
            <v>CL_.EX.UTS._.___.Huntington 2</v>
          </cell>
          <cell r="F1244">
            <v>-239.48450445992057</v>
          </cell>
          <cell r="G1244">
            <v>-39.287746309972135</v>
          </cell>
          <cell r="H1244">
            <v>-47.782072309972136</v>
          </cell>
          <cell r="I1244">
            <v>487.5793584100029</v>
          </cell>
          <cell r="J1244">
            <v>116.22962014000223</v>
          </cell>
          <cell r="K1244">
            <v>44.666984309980762</v>
          </cell>
          <cell r="L1244">
            <v>-15.263904500054196</v>
          </cell>
          <cell r="M1244">
            <v>-156.49057909005205</v>
          </cell>
          <cell r="N1244">
            <v>5.111654950043885</v>
          </cell>
          <cell r="O1244">
            <v>107.02441725993413</v>
          </cell>
          <cell r="P1244">
            <v>114.04548779007746</v>
          </cell>
          <cell r="Q1244">
            <v>124.79293043992948</v>
          </cell>
          <cell r="R1244">
            <v>-258.12414024001919</v>
          </cell>
          <cell r="S1244">
            <v>-46.043075039953692</v>
          </cell>
          <cell r="T1244">
            <v>-42.60015121998731</v>
          </cell>
          <cell r="U1244">
            <v>-1.5417222800315358</v>
          </cell>
          <cell r="V1244">
            <v>-236.54494795999199</v>
          </cell>
          <cell r="W1244">
            <v>1.5784884699969552</v>
          </cell>
          <cell r="X1244">
            <v>-113.17945594000048</v>
          </cell>
          <cell r="Y1244">
            <v>8.5877390600217041</v>
          </cell>
          <cell r="Z1244">
            <v>-99.17113168007927</v>
          </cell>
          <cell r="AA1244">
            <v>93.144267299998319</v>
          </cell>
          <cell r="AB1244">
            <v>140.77399070000683</v>
          </cell>
          <cell r="AC1244">
            <v>-14.608823859947734</v>
          </cell>
          <cell r="AD1244">
            <v>51.480682210007217</v>
          </cell>
          <cell r="AE1244">
            <v>-197.52817866951227</v>
          </cell>
          <cell r="AF1244">
            <v>-397.98682246991666</v>
          </cell>
          <cell r="AG1244">
            <v>-18.788192519976292</v>
          </cell>
          <cell r="AH1244">
            <v>-3.3953151400201023</v>
          </cell>
          <cell r="AI1244">
            <v>1241.3607116799976</v>
          </cell>
          <cell r="AJ1244">
            <v>951.31102626000938</v>
          </cell>
          <cell r="AK1244">
            <v>-76.500071909991675</v>
          </cell>
          <cell r="AL1244">
            <v>55.798371949989814</v>
          </cell>
          <cell r="AM1244">
            <v>-430.74426977001713</v>
          </cell>
          <cell r="AN1244">
            <v>148.24494447995676</v>
          </cell>
          <cell r="AO1244">
            <v>-829.70888571997057</v>
          </cell>
          <cell r="AP1244">
            <v>-663.70634276000783</v>
          </cell>
          <cell r="AQ1244">
            <v>-173.41333274997305</v>
          </cell>
          <cell r="AR1244">
            <v>-200.62822854053229</v>
          </cell>
          <cell r="AS1244">
            <v>20.235796179971658</v>
          </cell>
          <cell r="AT1244">
            <v>42.753541800018866</v>
          </cell>
          <cell r="AU1244">
            <v>-10.683633220090996</v>
          </cell>
          <cell r="AV1244">
            <v>59.503314610017696</v>
          </cell>
          <cell r="AW1244">
            <v>-172.06436462997226</v>
          </cell>
          <cell r="AX1244">
            <v>37.598792750039138</v>
          </cell>
          <cell r="AY1244">
            <v>25.829548890033038</v>
          </cell>
          <cell r="AZ1244">
            <v>-0.19735106005100533</v>
          </cell>
          <cell r="BA1244">
            <v>-49.935499160026666</v>
          </cell>
          <cell r="BB1244">
            <v>106.14234087997465</v>
          </cell>
          <cell r="BC1244">
            <v>-126.23762128001545</v>
          </cell>
          <cell r="BD1244">
            <v>-133.57309430002351</v>
          </cell>
          <cell r="BE1244">
            <v>-2120.7248869498726</v>
          </cell>
          <cell r="BF1244">
            <v>-140.4924057200551</v>
          </cell>
          <cell r="BG1244">
            <v>-635.65512066998053</v>
          </cell>
          <cell r="BH1244">
            <v>-56.516786120017059</v>
          </cell>
          <cell r="BI1244">
            <v>-365.48443393000343</v>
          </cell>
          <cell r="BJ1244">
            <v>-106.73219495000376</v>
          </cell>
          <cell r="BK1244">
            <v>-161.88563516001159</v>
          </cell>
          <cell r="BL1244">
            <v>-125.87871516999439</v>
          </cell>
          <cell r="BM1244">
            <v>-91.230465259985067</v>
          </cell>
          <cell r="BN1244">
            <v>-18.532468770019477</v>
          </cell>
          <cell r="BO1244">
            <v>-102.46597941999789</v>
          </cell>
          <cell r="BP1244">
            <v>-53.283413039986044</v>
          </cell>
          <cell r="BQ1244">
            <v>-262.56726873997832</v>
          </cell>
          <cell r="BR1244">
            <v>-773.65151283983141</v>
          </cell>
          <cell r="BS1244">
            <v>-103.95959980995394</v>
          </cell>
          <cell r="BT1244">
            <v>-19.976018360001035</v>
          </cell>
          <cell r="BU1244">
            <v>-2.5372096800128929</v>
          </cell>
          <cell r="BV1244">
            <v>-110.05264304002048</v>
          </cell>
          <cell r="BW1244">
            <v>-62.341467909995117</v>
          </cell>
          <cell r="BX1244">
            <v>-49.786747320002178</v>
          </cell>
          <cell r="BY1244">
            <v>-89.314929519954603</v>
          </cell>
          <cell r="BZ1244">
            <v>-107.72452002001228</v>
          </cell>
          <cell r="CA1244">
            <v>0</v>
          </cell>
          <cell r="CB1244">
            <v>-94.391528300002392</v>
          </cell>
          <cell r="CC1244">
            <v>-7.3678827599796932</v>
          </cell>
          <cell r="CD1244">
            <v>-126.19896612004959</v>
          </cell>
          <cell r="CE1244">
            <v>-1498.0829360499047</v>
          </cell>
          <cell r="CF1244">
            <v>-329.3375642800238</v>
          </cell>
          <cell r="CG1244">
            <v>-55.440613209997537</v>
          </cell>
          <cell r="CH1244">
            <v>-149.53525187002379</v>
          </cell>
          <cell r="CI1244">
            <v>-52.482075620006071</v>
          </cell>
          <cell r="CJ1244">
            <v>-109.36514490998525</v>
          </cell>
          <cell r="CK1244">
            <v>2.3035188399953768</v>
          </cell>
          <cell r="CL1244">
            <v>-193.80145516991615</v>
          </cell>
          <cell r="CM1244">
            <v>-254.60035931994207</v>
          </cell>
          <cell r="CN1244">
            <v>24.563751650013728</v>
          </cell>
          <cell r="CO1244">
            <v>-269.57135171999107</v>
          </cell>
          <cell r="CP1244">
            <v>-98.95385258999886</v>
          </cell>
          <cell r="CQ1244">
            <v>-11.862537850014633</v>
          </cell>
          <cell r="CR1244">
            <v>-2410.3796179499477</v>
          </cell>
          <cell r="CS1244">
            <v>-340.53109532996314</v>
          </cell>
          <cell r="CT1244">
            <v>-117.27162911999039</v>
          </cell>
          <cell r="CU1244">
            <v>-112.20997647001059</v>
          </cell>
          <cell r="CV1244">
            <v>-273.16779950002092</v>
          </cell>
          <cell r="CW1244">
            <v>-18.829374180000741</v>
          </cell>
          <cell r="CX1244">
            <v>-138.42577336996328</v>
          </cell>
          <cell r="CY1244">
            <v>-16.994535129982978</v>
          </cell>
          <cell r="CZ1244">
            <v>-168.79778520995751</v>
          </cell>
          <cell r="DA1244">
            <v>-5.3687321099860128</v>
          </cell>
          <cell r="DB1244">
            <v>-814.75353149001603</v>
          </cell>
          <cell r="DC1244">
            <v>-1.1005025699560065</v>
          </cell>
          <cell r="DD1244">
            <v>-402.9288834699546</v>
          </cell>
          <cell r="DE1244">
            <v>-1498.8577364399098</v>
          </cell>
          <cell r="DF1244">
            <v>-47.658626999997068</v>
          </cell>
          <cell r="DG1244">
            <v>-118.97806938996655</v>
          </cell>
          <cell r="DH1244">
            <v>42.163845339979162</v>
          </cell>
          <cell r="DI1244">
            <v>-149.13863955999841</v>
          </cell>
          <cell r="DJ1244">
            <v>-53.85381477001647</v>
          </cell>
          <cell r="DK1244">
            <v>-590.92894574999809</v>
          </cell>
          <cell r="DL1244">
            <v>-72.193312380026327</v>
          </cell>
          <cell r="DM1244">
            <v>-94.667719190008938</v>
          </cell>
          <cell r="DN1244">
            <v>14.796470919973217</v>
          </cell>
          <cell r="DO1244">
            <v>-214.84933060998446</v>
          </cell>
          <cell r="DP1244">
            <v>6.4997594800079241</v>
          </cell>
          <cell r="DQ1244">
            <v>-220.04935353004839</v>
          </cell>
          <cell r="DR1244">
            <v>149.41762534994632</v>
          </cell>
          <cell r="DS1244">
            <v>-95.354581109946594</v>
          </cell>
          <cell r="DT1244">
            <v>-48.023765949968947</v>
          </cell>
          <cell r="DU1244">
            <v>-67.180966929983697</v>
          </cell>
          <cell r="DV1244">
            <v>301.28323248999368</v>
          </cell>
          <cell r="DW1244">
            <v>124.99382823001361</v>
          </cell>
          <cell r="DX1244">
            <v>118.66409476002445</v>
          </cell>
          <cell r="DY1244">
            <v>-34.658705770008964</v>
          </cell>
          <cell r="DZ1244">
            <v>-90.946410370001104</v>
          </cell>
          <cell r="EA1244">
            <v>12.739937000005739</v>
          </cell>
          <cell r="EB1244">
            <v>-15.166389069985598</v>
          </cell>
          <cell r="EC1244">
            <v>-5.8331972599844448</v>
          </cell>
          <cell r="ED1244">
            <v>-51.099450670037186</v>
          </cell>
          <cell r="EE1244">
            <v>-950.05362424068153</v>
          </cell>
          <cell r="EF1244">
            <v>-221.84001969991368</v>
          </cell>
          <cell r="EG1244">
            <v>-31.86103776001255</v>
          </cell>
          <cell r="EH1244">
            <v>-49.004325699992478</v>
          </cell>
          <cell r="EI1244">
            <v>38.495610290003242</v>
          </cell>
          <cell r="EJ1244">
            <v>-14.205012959995656</v>
          </cell>
          <cell r="EK1244">
            <v>-344.1182301199733</v>
          </cell>
          <cell r="EL1244">
            <v>368.58942680008477</v>
          </cell>
          <cell r="EM1244">
            <v>-131.49392500013346</v>
          </cell>
          <cell r="EN1244">
            <v>10.166904919984518</v>
          </cell>
          <cell r="EO1244">
            <v>-148.71573837997857</v>
          </cell>
          <cell r="EP1244">
            <v>-169.96286930999486</v>
          </cell>
          <cell r="EQ1244">
            <v>-256.10440731997369</v>
          </cell>
          <cell r="ER1244">
            <v>-694.46580479992554</v>
          </cell>
          <cell r="ES1244">
            <v>-35.962530160031747</v>
          </cell>
          <cell r="ET1244">
            <v>-130.36077624003519</v>
          </cell>
          <cell r="EU1244">
            <v>42.105420089996187</v>
          </cell>
          <cell r="EV1244">
            <v>178.56703507999191</v>
          </cell>
          <cell r="EW1244">
            <v>0.14034900000842754</v>
          </cell>
          <cell r="EX1244">
            <v>51.491200229997048</v>
          </cell>
          <cell r="EY1244">
            <v>-41.361081940005533</v>
          </cell>
          <cell r="EZ1244">
            <v>-74.911353189963847</v>
          </cell>
          <cell r="FA1244">
            <v>-38.735205840057461</v>
          </cell>
          <cell r="FB1244">
            <v>-141.04585366998799</v>
          </cell>
          <cell r="FC1244">
            <v>-24.611558359931223</v>
          </cell>
          <cell r="FD1244">
            <v>-479.78144980000798</v>
          </cell>
          <cell r="FE1244">
            <v>869.50744975963607</v>
          </cell>
          <cell r="FF1244">
            <v>-114.45924949998152</v>
          </cell>
          <cell r="FG1244">
            <v>39.751310539984843</v>
          </cell>
          <cell r="FH1244">
            <v>7.4712135400186526</v>
          </cell>
          <cell r="FI1244">
            <v>-368.77033624999603</v>
          </cell>
          <cell r="FJ1244">
            <v>1277.8728448399997</v>
          </cell>
          <cell r="FK1244">
            <v>-153.04652333000558</v>
          </cell>
          <cell r="FL1244">
            <v>503.55109399999492</v>
          </cell>
          <cell r="FM1244">
            <v>-130.39875192003092</v>
          </cell>
          <cell r="FN1244">
            <v>-13.43879289997858</v>
          </cell>
          <cell r="FO1244">
            <v>-44.30829048002488</v>
          </cell>
          <cell r="FP1244">
            <v>-74.622097540006507</v>
          </cell>
          <cell r="FQ1244">
            <v>-60.09497124000336</v>
          </cell>
          <cell r="FR1244">
            <v>-1546.4897121998947</v>
          </cell>
          <cell r="FS1244">
            <v>-287.17366455998854</v>
          </cell>
          <cell r="FT1244">
            <v>-316.15813266005716</v>
          </cell>
          <cell r="FU1244">
            <v>-12.071271119988523</v>
          </cell>
          <cell r="FV1244">
            <v>0</v>
          </cell>
          <cell r="FW1244">
            <v>40.109044069995434</v>
          </cell>
          <cell r="FX1244">
            <v>-733.68463644997973</v>
          </cell>
          <cell r="FY1244">
            <v>-187.26176817002124</v>
          </cell>
          <cell r="FZ1244">
            <v>-18.206252110074274</v>
          </cell>
          <cell r="GA1244">
            <v>16.216878269973677</v>
          </cell>
          <cell r="GB1244">
            <v>63.257613199995831</v>
          </cell>
          <cell r="GC1244">
            <v>-39.37899900006596</v>
          </cell>
          <cell r="GD1244">
            <v>-72.138523669942515</v>
          </cell>
          <cell r="GE1244">
            <v>-902.49917901051231</v>
          </cell>
          <cell r="GF1244">
            <v>-14.270094549952773</v>
          </cell>
          <cell r="GG1244">
            <v>-9.9101879200316034</v>
          </cell>
          <cell r="GH1244">
            <v>-38.112337659971672</v>
          </cell>
          <cell r="GI1244">
            <v>-21.380800700000009</v>
          </cell>
          <cell r="GJ1244">
            <v>7.4124486999935471</v>
          </cell>
          <cell r="GK1244">
            <v>-57.441304779975326</v>
          </cell>
          <cell r="GL1244">
            <v>-584.90228085004492</v>
          </cell>
          <cell r="GM1244">
            <v>51.489368529961212</v>
          </cell>
          <cell r="GN1244">
            <v>8.6430729700077791</v>
          </cell>
          <cell r="GO1244">
            <v>-18.418238380021648</v>
          </cell>
          <cell r="GP1244">
            <v>-70.860774309985572</v>
          </cell>
          <cell r="GQ1244">
            <v>-154.748050060065</v>
          </cell>
          <cell r="GR1244">
            <v>-549.19133417028934</v>
          </cell>
          <cell r="GS1244">
            <v>-303.87177481001709</v>
          </cell>
          <cell r="GT1244">
            <v>-265.70787654997548</v>
          </cell>
          <cell r="GU1244">
            <v>-9.637908359974972</v>
          </cell>
          <cell r="GV1244">
            <v>-32.646186030011449</v>
          </cell>
          <cell r="GW1244">
            <v>2.2804045800003223</v>
          </cell>
          <cell r="GX1244">
            <v>-171.8391810900066</v>
          </cell>
          <cell r="GY1244">
            <v>-42.048714330041548</v>
          </cell>
          <cell r="GZ1244">
            <v>-16.609981590037933</v>
          </cell>
          <cell r="HA1244">
            <v>622.63407096997253</v>
          </cell>
          <cell r="HB1244">
            <v>-259.71058059000643</v>
          </cell>
          <cell r="HC1244">
            <v>-5.1545850199472625</v>
          </cell>
          <cell r="HD1244">
            <v>-66.879021350003313</v>
          </cell>
          <cell r="HE1244">
            <v>-316.57071889005601</v>
          </cell>
          <cell r="HF1244">
            <v>-56.752484319964424</v>
          </cell>
          <cell r="HG1244">
            <v>-73.708864010055549</v>
          </cell>
          <cell r="HH1244">
            <v>35.493143950021476</v>
          </cell>
          <cell r="HI1244">
            <v>7.8198525799998606</v>
          </cell>
          <cell r="HJ1244">
            <v>-10.233572539997112</v>
          </cell>
          <cell r="HK1244">
            <v>28.776091420004377</v>
          </cell>
          <cell r="HL1244">
            <v>26.27221334000933</v>
          </cell>
          <cell r="HM1244">
            <v>-12.267431300017051</v>
          </cell>
          <cell r="HN1244">
            <v>34.680267399962759</v>
          </cell>
          <cell r="HO1244">
            <v>-197.61842156999046</v>
          </cell>
          <cell r="HP1244">
            <v>11.173630379955284</v>
          </cell>
          <cell r="HQ1244">
            <v>-110.20514421994449</v>
          </cell>
          <cell r="HR1244">
            <v>-1079.2317733094096</v>
          </cell>
          <cell r="HS1244">
            <v>-117.92669300996931</v>
          </cell>
          <cell r="HT1244">
            <v>-218.87902627998847</v>
          </cell>
          <cell r="HU1244">
            <v>-210.5934283999959</v>
          </cell>
          <cell r="HV1244">
            <v>0</v>
          </cell>
          <cell r="HW1244">
            <v>38.027147709999554</v>
          </cell>
          <cell r="HX1244">
            <v>-163.58400504001474</v>
          </cell>
          <cell r="HY1244">
            <v>-7.9765238600084558</v>
          </cell>
          <cell r="HZ1244">
            <v>-13.422308479959611</v>
          </cell>
          <cell r="IA1244">
            <v>-303.76261079998221</v>
          </cell>
          <cell r="IB1244">
            <v>-15.647065970028052</v>
          </cell>
          <cell r="IC1244">
            <v>1.966876569960732</v>
          </cell>
          <cell r="ID1244">
            <v>-67.434135749936104</v>
          </cell>
          <cell r="IE1244">
            <v>-599.35428779060021</v>
          </cell>
          <cell r="IF1244">
            <v>-25.832517770060804</v>
          </cell>
          <cell r="IG1244">
            <v>31.830717739969259</v>
          </cell>
          <cell r="IH1244">
            <v>-76.755653510015691</v>
          </cell>
          <cell r="II1244">
            <v>-150.00916697001958</v>
          </cell>
          <cell r="IJ1244">
            <v>-128.15768302998913</v>
          </cell>
          <cell r="IK1244">
            <v>-74.572057929995935</v>
          </cell>
          <cell r="IL1244">
            <v>-36.794535080029164</v>
          </cell>
          <cell r="IM1244">
            <v>-40.584942060057074</v>
          </cell>
          <cell r="IN1244">
            <v>-86.455329919961514</v>
          </cell>
          <cell r="IO1244">
            <v>4.8474012099613901</v>
          </cell>
          <cell r="IP1244">
            <v>1.2330794399604201</v>
          </cell>
          <cell r="IQ1244">
            <v>-18.103599910042249</v>
          </cell>
          <cell r="IR1244">
            <v>-910.70486034965143</v>
          </cell>
          <cell r="IS1244">
            <v>18.593712639936712</v>
          </cell>
          <cell r="IT1244">
            <v>10.495052520011086</v>
          </cell>
          <cell r="IU1244">
            <v>-31.177259110001614</v>
          </cell>
          <cell r="IV1244">
            <v>-54.416326689984999</v>
          </cell>
          <cell r="IW1244">
            <v>-507.77516689000186</v>
          </cell>
          <cell r="IX1244">
            <v>-212.56701128001441</v>
          </cell>
          <cell r="IY1244">
            <v>0.99994098008028232</v>
          </cell>
          <cell r="IZ1244">
            <v>-38.898794759938028</v>
          </cell>
          <cell r="JA1244">
            <v>-87.6609165899863</v>
          </cell>
          <cell r="JB1244">
            <v>-6.3631049500545487</v>
          </cell>
          <cell r="JC1244">
            <v>-10.567257840011735</v>
          </cell>
          <cell r="JD1244">
            <v>8.6322716200374998</v>
          </cell>
          <cell r="JE1244">
            <v>0</v>
          </cell>
          <cell r="JF1244">
            <v>0</v>
          </cell>
          <cell r="JG1244">
            <v>0</v>
          </cell>
          <cell r="JH1244">
            <v>0</v>
          </cell>
          <cell r="JI1244">
            <v>0</v>
          </cell>
          <cell r="JJ1244">
            <v>0</v>
          </cell>
          <cell r="JK1244">
            <v>0</v>
          </cell>
          <cell r="JL1244">
            <v>0</v>
          </cell>
          <cell r="JM1244">
            <v>0</v>
          </cell>
          <cell r="JN1244">
            <v>0</v>
          </cell>
          <cell r="JO1244">
            <v>0</v>
          </cell>
          <cell r="JP1244">
            <v>0</v>
          </cell>
          <cell r="JQ1244">
            <v>0</v>
          </cell>
        </row>
        <row r="1245">
          <cell r="D1245" t="str">
            <v>CLC.EX.DJW._._32.DaveJohnston 4_CCS</v>
          </cell>
          <cell r="F1245">
            <v>-0.15760000000000218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-5.4400000000001114E-2</v>
          </cell>
          <cell r="P1245">
            <v>0</v>
          </cell>
          <cell r="Q1245">
            <v>0</v>
          </cell>
          <cell r="R1245">
            <v>-0.13679999999999382</v>
          </cell>
          <cell r="S1245">
            <v>-0.13679999999999382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  <cell r="Y1245">
            <v>0</v>
          </cell>
          <cell r="Z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0</v>
          </cell>
          <cell r="AE1245">
            <v>-8.4800000000001319E-2</v>
          </cell>
          <cell r="AF1245">
            <v>0</v>
          </cell>
          <cell r="AG1245">
            <v>0</v>
          </cell>
          <cell r="AH1245">
            <v>0</v>
          </cell>
          <cell r="AI1245">
            <v>0</v>
          </cell>
          <cell r="AJ1245">
            <v>0</v>
          </cell>
          <cell r="AK1245">
            <v>0</v>
          </cell>
          <cell r="AL1245">
            <v>0</v>
          </cell>
          <cell r="AM1245">
            <v>0</v>
          </cell>
          <cell r="AN1245">
            <v>0</v>
          </cell>
          <cell r="AO1245">
            <v>-8.4799999999997766E-2</v>
          </cell>
          <cell r="AP1245">
            <v>0</v>
          </cell>
          <cell r="AQ1245">
            <v>0</v>
          </cell>
          <cell r="AR1245">
            <v>0</v>
          </cell>
          <cell r="AS1245">
            <v>0</v>
          </cell>
          <cell r="AT1245">
            <v>0</v>
          </cell>
          <cell r="AU1245">
            <v>0</v>
          </cell>
          <cell r="AV1245">
            <v>0</v>
          </cell>
          <cell r="AW1245">
            <v>0</v>
          </cell>
          <cell r="AX1245">
            <v>0</v>
          </cell>
          <cell r="AY1245">
            <v>0</v>
          </cell>
          <cell r="AZ1245">
            <v>0</v>
          </cell>
          <cell r="BA1245">
            <v>0</v>
          </cell>
          <cell r="BB1245">
            <v>0</v>
          </cell>
          <cell r="BC1245">
            <v>0</v>
          </cell>
          <cell r="BD1245">
            <v>0</v>
          </cell>
          <cell r="BE1245">
            <v>0</v>
          </cell>
          <cell r="BF1245">
            <v>0</v>
          </cell>
          <cell r="BG1245">
            <v>0</v>
          </cell>
          <cell r="BH1245">
            <v>0</v>
          </cell>
          <cell r="BI1245">
            <v>0</v>
          </cell>
          <cell r="BJ1245">
            <v>0</v>
          </cell>
          <cell r="BK1245">
            <v>0</v>
          </cell>
          <cell r="BL1245">
            <v>0</v>
          </cell>
          <cell r="BM1245">
            <v>0</v>
          </cell>
          <cell r="BN1245">
            <v>0</v>
          </cell>
          <cell r="BO1245">
            <v>0</v>
          </cell>
          <cell r="BP1245">
            <v>0</v>
          </cell>
          <cell r="BQ1245">
            <v>0</v>
          </cell>
          <cell r="BR1245">
            <v>-3.1999999999925421E-3</v>
          </cell>
          <cell r="BS1245">
            <v>0</v>
          </cell>
          <cell r="BT1245">
            <v>0</v>
          </cell>
          <cell r="BU1245">
            <v>0</v>
          </cell>
          <cell r="BV1245">
            <v>0</v>
          </cell>
          <cell r="BW1245">
            <v>0</v>
          </cell>
          <cell r="BX1245">
            <v>8.4799999999999542E-2</v>
          </cell>
          <cell r="BY1245">
            <v>0</v>
          </cell>
          <cell r="BZ1245">
            <v>0</v>
          </cell>
          <cell r="CA1245">
            <v>0</v>
          </cell>
          <cell r="CB1245">
            <v>-8.8000000000000966E-2</v>
          </cell>
          <cell r="CC1245">
            <v>0</v>
          </cell>
          <cell r="CD1245">
            <v>0</v>
          </cell>
          <cell r="CE1245">
            <v>0</v>
          </cell>
          <cell r="CF1245">
            <v>0</v>
          </cell>
          <cell r="CG1245">
            <v>0</v>
          </cell>
          <cell r="CH1245">
            <v>0</v>
          </cell>
          <cell r="CI1245">
            <v>0</v>
          </cell>
          <cell r="CJ1245">
            <v>0</v>
          </cell>
          <cell r="CK1245">
            <v>0</v>
          </cell>
          <cell r="CL1245">
            <v>0</v>
          </cell>
          <cell r="CM1245">
            <v>0</v>
          </cell>
          <cell r="CN1245">
            <v>0</v>
          </cell>
          <cell r="CO1245">
            <v>0</v>
          </cell>
          <cell r="CP1245">
            <v>0</v>
          </cell>
          <cell r="CQ1245">
            <v>0</v>
          </cell>
          <cell r="CR1245">
            <v>0</v>
          </cell>
          <cell r="CS1245">
            <v>0</v>
          </cell>
          <cell r="CT1245">
            <v>0</v>
          </cell>
          <cell r="CU1245">
            <v>0</v>
          </cell>
          <cell r="CV1245">
            <v>0</v>
          </cell>
          <cell r="CW1245">
            <v>0</v>
          </cell>
          <cell r="CX1245">
            <v>0</v>
          </cell>
          <cell r="CY1245">
            <v>0</v>
          </cell>
          <cell r="CZ1245">
            <v>0</v>
          </cell>
          <cell r="DA1245">
            <v>0</v>
          </cell>
          <cell r="DB1245">
            <v>0</v>
          </cell>
          <cell r="DC1245">
            <v>0</v>
          </cell>
          <cell r="DD1245">
            <v>0</v>
          </cell>
          <cell r="DE1245">
            <v>0</v>
          </cell>
          <cell r="DF1245">
            <v>0</v>
          </cell>
          <cell r="DG1245">
            <v>0</v>
          </cell>
          <cell r="DH1245">
            <v>0</v>
          </cell>
          <cell r="DI1245">
            <v>0</v>
          </cell>
          <cell r="DJ1245">
            <v>0</v>
          </cell>
          <cell r="DK1245">
            <v>0</v>
          </cell>
          <cell r="DL1245">
            <v>0</v>
          </cell>
          <cell r="DM1245">
            <v>0</v>
          </cell>
          <cell r="DN1245">
            <v>0</v>
          </cell>
          <cell r="DO1245">
            <v>0</v>
          </cell>
          <cell r="DP1245">
            <v>0</v>
          </cell>
          <cell r="DQ1245">
            <v>0</v>
          </cell>
          <cell r="DR1245">
            <v>0</v>
          </cell>
          <cell r="DS1245">
            <v>0</v>
          </cell>
          <cell r="DT1245">
            <v>0</v>
          </cell>
          <cell r="DU1245">
            <v>0</v>
          </cell>
          <cell r="DV1245">
            <v>0</v>
          </cell>
          <cell r="DW1245">
            <v>0</v>
          </cell>
          <cell r="DX1245">
            <v>0</v>
          </cell>
          <cell r="DY1245">
            <v>0</v>
          </cell>
          <cell r="DZ1245">
            <v>0</v>
          </cell>
          <cell r="EA1245">
            <v>0</v>
          </cell>
          <cell r="EB1245">
            <v>0</v>
          </cell>
          <cell r="EC1245">
            <v>0</v>
          </cell>
          <cell r="ED1245">
            <v>0</v>
          </cell>
          <cell r="EE1245">
            <v>0</v>
          </cell>
          <cell r="EF1245">
            <v>0</v>
          </cell>
          <cell r="EG1245">
            <v>0</v>
          </cell>
          <cell r="EH1245">
            <v>0</v>
          </cell>
          <cell r="EI1245">
            <v>0</v>
          </cell>
          <cell r="EJ1245">
            <v>0</v>
          </cell>
          <cell r="EK1245">
            <v>0</v>
          </cell>
          <cell r="EL1245">
            <v>0</v>
          </cell>
          <cell r="EM1245">
            <v>0</v>
          </cell>
          <cell r="EN1245">
            <v>0</v>
          </cell>
          <cell r="EO1245">
            <v>0</v>
          </cell>
          <cell r="EP1245">
            <v>0</v>
          </cell>
          <cell r="EQ1245">
            <v>0</v>
          </cell>
          <cell r="ER1245">
            <v>0</v>
          </cell>
          <cell r="ES1245">
            <v>0</v>
          </cell>
          <cell r="ET1245">
            <v>0</v>
          </cell>
          <cell r="EU1245">
            <v>0</v>
          </cell>
          <cell r="EV1245">
            <v>0</v>
          </cell>
          <cell r="EW1245">
            <v>0</v>
          </cell>
          <cell r="EX1245">
            <v>0</v>
          </cell>
          <cell r="EY1245">
            <v>0</v>
          </cell>
          <cell r="EZ1245">
            <v>0</v>
          </cell>
          <cell r="FA1245">
            <v>0</v>
          </cell>
          <cell r="FB1245">
            <v>0</v>
          </cell>
          <cell r="FC1245">
            <v>0</v>
          </cell>
          <cell r="FD1245">
            <v>0</v>
          </cell>
          <cell r="FE1245">
            <v>0</v>
          </cell>
          <cell r="FF1245">
            <v>0</v>
          </cell>
          <cell r="FG1245">
            <v>0</v>
          </cell>
          <cell r="FH1245">
            <v>0</v>
          </cell>
          <cell r="FI1245">
            <v>0</v>
          </cell>
          <cell r="FJ1245">
            <v>0</v>
          </cell>
          <cell r="FK1245">
            <v>0</v>
          </cell>
          <cell r="FL1245">
            <v>0</v>
          </cell>
          <cell r="FM1245">
            <v>0</v>
          </cell>
          <cell r="FN1245">
            <v>0</v>
          </cell>
          <cell r="FO1245">
            <v>0</v>
          </cell>
          <cell r="FP1245">
            <v>0</v>
          </cell>
          <cell r="FQ1245">
            <v>0</v>
          </cell>
          <cell r="FR1245">
            <v>0</v>
          </cell>
          <cell r="FS1245">
            <v>0</v>
          </cell>
          <cell r="FT1245">
            <v>0</v>
          </cell>
          <cell r="FU1245">
            <v>0</v>
          </cell>
          <cell r="FV1245">
            <v>0</v>
          </cell>
          <cell r="FW1245">
            <v>0</v>
          </cell>
          <cell r="FX1245">
            <v>0</v>
          </cell>
          <cell r="FY1245">
            <v>0</v>
          </cell>
          <cell r="FZ1245">
            <v>0</v>
          </cell>
          <cell r="GA1245">
            <v>0</v>
          </cell>
          <cell r="GB1245">
            <v>0</v>
          </cell>
          <cell r="GC1245">
            <v>0</v>
          </cell>
          <cell r="GD1245">
            <v>0</v>
          </cell>
          <cell r="GE1245">
            <v>0</v>
          </cell>
          <cell r="GF1245">
            <v>0</v>
          </cell>
          <cell r="GG1245">
            <v>0</v>
          </cell>
          <cell r="GH1245">
            <v>0</v>
          </cell>
          <cell r="GI1245">
            <v>0</v>
          </cell>
          <cell r="GJ1245">
            <v>0</v>
          </cell>
          <cell r="GK1245">
            <v>0</v>
          </cell>
          <cell r="GL1245">
            <v>0</v>
          </cell>
          <cell r="GM1245">
            <v>0</v>
          </cell>
          <cell r="GN1245">
            <v>0</v>
          </cell>
          <cell r="GO1245">
            <v>0</v>
          </cell>
          <cell r="GP1245">
            <v>0</v>
          </cell>
          <cell r="GQ1245">
            <v>0</v>
          </cell>
          <cell r="GR1245">
            <v>0</v>
          </cell>
          <cell r="GS1245">
            <v>0</v>
          </cell>
          <cell r="GT1245">
            <v>0</v>
          </cell>
          <cell r="GU1245">
            <v>0</v>
          </cell>
          <cell r="GV1245">
            <v>0</v>
          </cell>
          <cell r="GW1245">
            <v>0</v>
          </cell>
          <cell r="GX1245">
            <v>0</v>
          </cell>
          <cell r="GY1245">
            <v>0</v>
          </cell>
          <cell r="GZ1245">
            <v>0</v>
          </cell>
          <cell r="HA1245">
            <v>0</v>
          </cell>
          <cell r="HB1245">
            <v>0</v>
          </cell>
          <cell r="HC1245">
            <v>0</v>
          </cell>
          <cell r="HD1245">
            <v>0</v>
          </cell>
          <cell r="HE1245">
            <v>0</v>
          </cell>
          <cell r="HF1245">
            <v>0</v>
          </cell>
          <cell r="HG1245">
            <v>0</v>
          </cell>
          <cell r="HH1245">
            <v>0</v>
          </cell>
          <cell r="HI1245">
            <v>0</v>
          </cell>
          <cell r="HJ1245">
            <v>0</v>
          </cell>
          <cell r="HK1245">
            <v>0</v>
          </cell>
          <cell r="HL1245">
            <v>0</v>
          </cell>
          <cell r="HM1245">
            <v>0</v>
          </cell>
          <cell r="HN1245">
            <v>0</v>
          </cell>
          <cell r="HO1245">
            <v>0</v>
          </cell>
          <cell r="HP1245">
            <v>0</v>
          </cell>
          <cell r="HQ1245">
            <v>0</v>
          </cell>
          <cell r="HR1245">
            <v>0</v>
          </cell>
          <cell r="HS1245">
            <v>0</v>
          </cell>
          <cell r="HT1245">
            <v>0</v>
          </cell>
          <cell r="HU1245">
            <v>0</v>
          </cell>
          <cell r="HV1245">
            <v>0</v>
          </cell>
          <cell r="HW1245">
            <v>0</v>
          </cell>
          <cell r="HX1245">
            <v>0</v>
          </cell>
          <cell r="HY1245">
            <v>0</v>
          </cell>
          <cell r="HZ1245">
            <v>0</v>
          </cell>
          <cell r="IA1245">
            <v>0</v>
          </cell>
          <cell r="IB1245">
            <v>0</v>
          </cell>
          <cell r="IC1245">
            <v>0</v>
          </cell>
          <cell r="ID1245">
            <v>0</v>
          </cell>
          <cell r="IE1245">
            <v>-8.7999999999965439E-2</v>
          </cell>
          <cell r="IF1245">
            <v>0</v>
          </cell>
          <cell r="IG1245">
            <v>0</v>
          </cell>
          <cell r="IH1245">
            <v>-8.799999999999919E-2</v>
          </cell>
          <cell r="II1245">
            <v>0</v>
          </cell>
          <cell r="IJ1245">
            <v>0</v>
          </cell>
          <cell r="IK1245">
            <v>0</v>
          </cell>
          <cell r="IL1245">
            <v>0</v>
          </cell>
          <cell r="IM1245">
            <v>0</v>
          </cell>
          <cell r="IN1245">
            <v>0</v>
          </cell>
          <cell r="IO1245">
            <v>0</v>
          </cell>
          <cell r="IP1245">
            <v>0</v>
          </cell>
          <cell r="IQ1245">
            <v>0</v>
          </cell>
          <cell r="IR1245">
            <v>0</v>
          </cell>
          <cell r="IS1245">
            <v>0</v>
          </cell>
          <cell r="IT1245">
            <v>0</v>
          </cell>
          <cell r="IU1245">
            <v>0</v>
          </cell>
          <cell r="IV1245">
            <v>0</v>
          </cell>
          <cell r="IW1245">
            <v>0</v>
          </cell>
          <cell r="IX1245">
            <v>0</v>
          </cell>
          <cell r="IY1245">
            <v>0</v>
          </cell>
          <cell r="IZ1245">
            <v>0</v>
          </cell>
          <cell r="JA1245">
            <v>0</v>
          </cell>
          <cell r="JB1245">
            <v>0</v>
          </cell>
          <cell r="JC1245">
            <v>0</v>
          </cell>
          <cell r="JD1245">
            <v>0</v>
          </cell>
          <cell r="JE1245">
            <v>0</v>
          </cell>
          <cell r="JF1245">
            <v>0</v>
          </cell>
          <cell r="JG1245">
            <v>0</v>
          </cell>
          <cell r="JH1245">
            <v>0</v>
          </cell>
          <cell r="JI1245">
            <v>0</v>
          </cell>
          <cell r="JJ1245">
            <v>0</v>
          </cell>
          <cell r="JK1245">
            <v>0</v>
          </cell>
          <cell r="JL1245">
            <v>0</v>
          </cell>
          <cell r="JM1245">
            <v>0</v>
          </cell>
          <cell r="JN1245">
            <v>0</v>
          </cell>
          <cell r="JO1245">
            <v>0</v>
          </cell>
          <cell r="JP1245">
            <v>0</v>
          </cell>
          <cell r="JQ1245">
            <v>0</v>
          </cell>
        </row>
        <row r="1246">
          <cell r="D1246" t="str">
            <v>CLC.EX.DJW._._32.Wyodak_CCS</v>
          </cell>
          <cell r="F1246">
            <v>0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0</v>
          </cell>
          <cell r="V1246">
            <v>0</v>
          </cell>
          <cell r="W1246">
            <v>0</v>
          </cell>
          <cell r="X1246">
            <v>0</v>
          </cell>
          <cell r="Y1246">
            <v>0</v>
          </cell>
          <cell r="Z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0</v>
          </cell>
          <cell r="AE1246">
            <v>0</v>
          </cell>
          <cell r="AF1246">
            <v>0</v>
          </cell>
          <cell r="AG1246">
            <v>0</v>
          </cell>
          <cell r="AH1246">
            <v>0</v>
          </cell>
          <cell r="AI1246">
            <v>0</v>
          </cell>
          <cell r="AJ1246">
            <v>0</v>
          </cell>
          <cell r="AK1246">
            <v>0</v>
          </cell>
          <cell r="AL1246">
            <v>0</v>
          </cell>
          <cell r="AM1246">
            <v>0</v>
          </cell>
          <cell r="AN1246">
            <v>0</v>
          </cell>
          <cell r="AO1246">
            <v>0</v>
          </cell>
          <cell r="AP1246">
            <v>0</v>
          </cell>
          <cell r="AQ1246">
            <v>0</v>
          </cell>
          <cell r="AR1246">
            <v>0</v>
          </cell>
          <cell r="AS1246">
            <v>0</v>
          </cell>
          <cell r="AT1246">
            <v>0</v>
          </cell>
          <cell r="AU1246">
            <v>0</v>
          </cell>
          <cell r="AV1246">
            <v>0</v>
          </cell>
          <cell r="AW1246">
            <v>0</v>
          </cell>
          <cell r="AX1246">
            <v>0</v>
          </cell>
          <cell r="AY1246">
            <v>0</v>
          </cell>
          <cell r="AZ1246">
            <v>0</v>
          </cell>
          <cell r="BA1246">
            <v>0</v>
          </cell>
          <cell r="BB1246">
            <v>0</v>
          </cell>
          <cell r="BC1246">
            <v>0</v>
          </cell>
          <cell r="BD1246">
            <v>0</v>
          </cell>
          <cell r="BE1246">
            <v>0</v>
          </cell>
          <cell r="BF1246">
            <v>0</v>
          </cell>
          <cell r="BG1246">
            <v>0</v>
          </cell>
          <cell r="BH1246">
            <v>0</v>
          </cell>
          <cell r="BI1246">
            <v>0</v>
          </cell>
          <cell r="BJ1246">
            <v>0</v>
          </cell>
          <cell r="BK1246">
            <v>0</v>
          </cell>
          <cell r="BL1246">
            <v>0</v>
          </cell>
          <cell r="BM1246">
            <v>0</v>
          </cell>
          <cell r="BN1246">
            <v>0</v>
          </cell>
          <cell r="BO1246">
            <v>0</v>
          </cell>
          <cell r="BP1246">
            <v>0</v>
          </cell>
          <cell r="BQ1246">
            <v>0</v>
          </cell>
          <cell r="BR1246">
            <v>0</v>
          </cell>
          <cell r="BS1246">
            <v>0</v>
          </cell>
          <cell r="BT1246">
            <v>0</v>
          </cell>
          <cell r="BU1246">
            <v>0</v>
          </cell>
          <cell r="BV1246">
            <v>0</v>
          </cell>
          <cell r="BW1246">
            <v>0</v>
          </cell>
          <cell r="BX1246">
            <v>0</v>
          </cell>
          <cell r="BY1246">
            <v>0</v>
          </cell>
          <cell r="BZ1246">
            <v>0</v>
          </cell>
          <cell r="CA1246">
            <v>0</v>
          </cell>
          <cell r="CB1246">
            <v>0</v>
          </cell>
          <cell r="CC1246">
            <v>0</v>
          </cell>
          <cell r="CD1246">
            <v>0</v>
          </cell>
          <cell r="CE1246">
            <v>-6.9499999999948159E-2</v>
          </cell>
          <cell r="CF1246">
            <v>0</v>
          </cell>
          <cell r="CG1246">
            <v>0</v>
          </cell>
          <cell r="CH1246">
            <v>-6.9499999999997897E-2</v>
          </cell>
          <cell r="CI1246">
            <v>0</v>
          </cell>
          <cell r="CJ1246">
            <v>0</v>
          </cell>
          <cell r="CK1246">
            <v>0</v>
          </cell>
          <cell r="CL1246">
            <v>0</v>
          </cell>
          <cell r="CM1246">
            <v>0</v>
          </cell>
          <cell r="CN1246">
            <v>0</v>
          </cell>
          <cell r="CO1246">
            <v>0</v>
          </cell>
          <cell r="CP1246">
            <v>0</v>
          </cell>
          <cell r="CQ1246">
            <v>0</v>
          </cell>
          <cell r="CR1246">
            <v>-8.1999999999993634E-2</v>
          </cell>
          <cell r="CS1246">
            <v>0</v>
          </cell>
          <cell r="CT1246">
            <v>0</v>
          </cell>
          <cell r="CU1246">
            <v>0</v>
          </cell>
          <cell r="CV1246">
            <v>0</v>
          </cell>
          <cell r="CW1246">
            <v>0</v>
          </cell>
          <cell r="CX1246">
            <v>0</v>
          </cell>
          <cell r="CY1246">
            <v>0</v>
          </cell>
          <cell r="CZ1246">
            <v>0</v>
          </cell>
          <cell r="DA1246">
            <v>0</v>
          </cell>
          <cell r="DB1246">
            <v>-8.1999999999998963E-2</v>
          </cell>
          <cell r="DC1246">
            <v>0</v>
          </cell>
          <cell r="DD1246">
            <v>0</v>
          </cell>
          <cell r="DE1246">
            <v>-0.99500000000000455</v>
          </cell>
          <cell r="DF1246">
            <v>0</v>
          </cell>
          <cell r="DG1246">
            <v>0</v>
          </cell>
          <cell r="DH1246">
            <v>0</v>
          </cell>
          <cell r="DI1246">
            <v>0</v>
          </cell>
          <cell r="DJ1246">
            <v>0</v>
          </cell>
          <cell r="DK1246">
            <v>0</v>
          </cell>
          <cell r="DL1246">
            <v>0</v>
          </cell>
          <cell r="DM1246">
            <v>0</v>
          </cell>
          <cell r="DN1246">
            <v>0</v>
          </cell>
          <cell r="DO1246">
            <v>-0.99500000000000011</v>
          </cell>
          <cell r="DP1246">
            <v>0</v>
          </cell>
          <cell r="DQ1246">
            <v>0</v>
          </cell>
          <cell r="DR1246">
            <v>-8.1999999999993634E-2</v>
          </cell>
          <cell r="DS1246">
            <v>0</v>
          </cell>
          <cell r="DT1246">
            <v>0</v>
          </cell>
          <cell r="DU1246">
            <v>0</v>
          </cell>
          <cell r="DV1246">
            <v>-8.2000000000000739E-2</v>
          </cell>
          <cell r="DW1246">
            <v>0</v>
          </cell>
          <cell r="DX1246">
            <v>0</v>
          </cell>
          <cell r="DY1246">
            <v>0</v>
          </cell>
          <cell r="DZ1246">
            <v>0</v>
          </cell>
          <cell r="EA1246">
            <v>0</v>
          </cell>
          <cell r="EB1246">
            <v>0</v>
          </cell>
          <cell r="EC1246">
            <v>0</v>
          </cell>
          <cell r="ED1246">
            <v>0</v>
          </cell>
          <cell r="EE1246">
            <v>-8.1999999999993634E-2</v>
          </cell>
          <cell r="EF1246">
            <v>0</v>
          </cell>
          <cell r="EG1246">
            <v>0</v>
          </cell>
          <cell r="EH1246">
            <v>0</v>
          </cell>
          <cell r="EI1246">
            <v>0</v>
          </cell>
          <cell r="EJ1246">
            <v>0</v>
          </cell>
          <cell r="EK1246">
            <v>-8.1999999999997186E-2</v>
          </cell>
          <cell r="EL1246">
            <v>0</v>
          </cell>
          <cell r="EM1246">
            <v>0</v>
          </cell>
          <cell r="EN1246">
            <v>0</v>
          </cell>
          <cell r="EO1246">
            <v>0</v>
          </cell>
          <cell r="EP1246">
            <v>0</v>
          </cell>
          <cell r="EQ1246">
            <v>0</v>
          </cell>
          <cell r="ER1246">
            <v>-0.16400000000004411</v>
          </cell>
          <cell r="ES1246">
            <v>0</v>
          </cell>
          <cell r="ET1246">
            <v>0</v>
          </cell>
          <cell r="EU1246">
            <v>-8.1999999999993634E-2</v>
          </cell>
          <cell r="EV1246">
            <v>0</v>
          </cell>
          <cell r="EW1246">
            <v>0</v>
          </cell>
          <cell r="EX1246">
            <v>-8.2000000000000739E-2</v>
          </cell>
          <cell r="EY1246">
            <v>0</v>
          </cell>
          <cell r="EZ1246">
            <v>0</v>
          </cell>
          <cell r="FA1246">
            <v>0</v>
          </cell>
          <cell r="FB1246">
            <v>0</v>
          </cell>
          <cell r="FC1246">
            <v>0</v>
          </cell>
          <cell r="FD1246">
            <v>0</v>
          </cell>
          <cell r="FE1246">
            <v>0</v>
          </cell>
          <cell r="FF1246">
            <v>0</v>
          </cell>
          <cell r="FG1246">
            <v>0</v>
          </cell>
          <cell r="FH1246">
            <v>0</v>
          </cell>
          <cell r="FI1246">
            <v>0</v>
          </cell>
          <cell r="FJ1246">
            <v>0</v>
          </cell>
          <cell r="FK1246">
            <v>0</v>
          </cell>
          <cell r="FL1246">
            <v>0</v>
          </cell>
          <cell r="FM1246">
            <v>0</v>
          </cell>
          <cell r="FN1246">
            <v>0</v>
          </cell>
          <cell r="FO1246">
            <v>0</v>
          </cell>
          <cell r="FP1246">
            <v>0</v>
          </cell>
          <cell r="FQ1246">
            <v>0</v>
          </cell>
          <cell r="FR1246">
            <v>-0.40999999999996817</v>
          </cell>
          <cell r="FS1246">
            <v>0</v>
          </cell>
          <cell r="FT1246">
            <v>0</v>
          </cell>
          <cell r="FU1246">
            <v>0</v>
          </cell>
          <cell r="FV1246">
            <v>0</v>
          </cell>
          <cell r="FW1246">
            <v>0</v>
          </cell>
          <cell r="FX1246">
            <v>0</v>
          </cell>
          <cell r="FY1246">
            <v>-0.41000000000000014</v>
          </cell>
          <cell r="FZ1246">
            <v>0</v>
          </cell>
          <cell r="GA1246">
            <v>0</v>
          </cell>
          <cell r="GB1246">
            <v>0</v>
          </cell>
          <cell r="GC1246">
            <v>0</v>
          </cell>
          <cell r="GD1246">
            <v>0</v>
          </cell>
          <cell r="GE1246">
            <v>0</v>
          </cell>
          <cell r="GF1246">
            <v>0</v>
          </cell>
          <cell r="GG1246">
            <v>0</v>
          </cell>
          <cell r="GH1246">
            <v>0</v>
          </cell>
          <cell r="GI1246">
            <v>0</v>
          </cell>
          <cell r="GJ1246">
            <v>0</v>
          </cell>
          <cell r="GK1246">
            <v>0</v>
          </cell>
          <cell r="GL1246">
            <v>0</v>
          </cell>
          <cell r="GM1246">
            <v>0</v>
          </cell>
          <cell r="GN1246">
            <v>0</v>
          </cell>
          <cell r="GO1246">
            <v>0</v>
          </cell>
          <cell r="GP1246">
            <v>0</v>
          </cell>
          <cell r="GQ1246">
            <v>0</v>
          </cell>
          <cell r="GR1246">
            <v>0</v>
          </cell>
          <cell r="GS1246">
            <v>0</v>
          </cell>
          <cell r="GT1246">
            <v>0</v>
          </cell>
          <cell r="GU1246">
            <v>0</v>
          </cell>
          <cell r="GV1246">
            <v>0</v>
          </cell>
          <cell r="GW1246">
            <v>0</v>
          </cell>
          <cell r="GX1246">
            <v>0</v>
          </cell>
          <cell r="GY1246">
            <v>0</v>
          </cell>
          <cell r="GZ1246">
            <v>0</v>
          </cell>
          <cell r="HA1246">
            <v>0</v>
          </cell>
          <cell r="HB1246">
            <v>0</v>
          </cell>
          <cell r="HC1246">
            <v>0</v>
          </cell>
          <cell r="HD1246">
            <v>0</v>
          </cell>
          <cell r="HE1246">
            <v>0</v>
          </cell>
          <cell r="HF1246">
            <v>0</v>
          </cell>
          <cell r="HG1246">
            <v>0</v>
          </cell>
          <cell r="HH1246">
            <v>0</v>
          </cell>
          <cell r="HI1246">
            <v>0</v>
          </cell>
          <cell r="HJ1246">
            <v>0</v>
          </cell>
          <cell r="HK1246">
            <v>0</v>
          </cell>
          <cell r="HL1246">
            <v>0</v>
          </cell>
          <cell r="HM1246">
            <v>0</v>
          </cell>
          <cell r="HN1246">
            <v>0</v>
          </cell>
          <cell r="HO1246">
            <v>0</v>
          </cell>
          <cell r="HP1246">
            <v>0</v>
          </cell>
          <cell r="HQ1246">
            <v>0</v>
          </cell>
          <cell r="HR1246">
            <v>0</v>
          </cell>
          <cell r="HS1246">
            <v>0</v>
          </cell>
          <cell r="HT1246">
            <v>0</v>
          </cell>
          <cell r="HU1246">
            <v>0</v>
          </cell>
          <cell r="HV1246">
            <v>0</v>
          </cell>
          <cell r="HW1246">
            <v>0</v>
          </cell>
          <cell r="HX1246">
            <v>0</v>
          </cell>
          <cell r="HY1246">
            <v>0</v>
          </cell>
          <cell r="HZ1246">
            <v>0</v>
          </cell>
          <cell r="IA1246">
            <v>0</v>
          </cell>
          <cell r="IB1246">
            <v>0</v>
          </cell>
          <cell r="IC1246">
            <v>0</v>
          </cell>
          <cell r="ID1246">
            <v>0</v>
          </cell>
          <cell r="IE1246">
            <v>-0.16399999999998727</v>
          </cell>
          <cell r="IF1246">
            <v>0</v>
          </cell>
          <cell r="IG1246">
            <v>0</v>
          </cell>
          <cell r="IH1246">
            <v>-0.16399999999999437</v>
          </cell>
          <cell r="II1246">
            <v>0</v>
          </cell>
          <cell r="IJ1246">
            <v>0</v>
          </cell>
          <cell r="IK1246">
            <v>0</v>
          </cell>
          <cell r="IL1246">
            <v>0</v>
          </cell>
          <cell r="IM1246">
            <v>0</v>
          </cell>
          <cell r="IN1246">
            <v>0</v>
          </cell>
          <cell r="IO1246">
            <v>0</v>
          </cell>
          <cell r="IP1246">
            <v>0</v>
          </cell>
          <cell r="IQ1246">
            <v>0</v>
          </cell>
          <cell r="IR1246">
            <v>0</v>
          </cell>
          <cell r="IS1246">
            <v>0</v>
          </cell>
          <cell r="IT1246">
            <v>0</v>
          </cell>
          <cell r="IU1246">
            <v>0</v>
          </cell>
          <cell r="IV1246">
            <v>0</v>
          </cell>
          <cell r="IW1246">
            <v>0</v>
          </cell>
          <cell r="IX1246">
            <v>0</v>
          </cell>
          <cell r="IY1246">
            <v>0</v>
          </cell>
          <cell r="IZ1246">
            <v>0</v>
          </cell>
          <cell r="JA1246">
            <v>0</v>
          </cell>
          <cell r="JB1246">
            <v>0</v>
          </cell>
          <cell r="JC1246">
            <v>0</v>
          </cell>
          <cell r="JD1246">
            <v>0</v>
          </cell>
          <cell r="JE1246">
            <v>0</v>
          </cell>
          <cell r="JF1246">
            <v>0</v>
          </cell>
          <cell r="JG1246">
            <v>0</v>
          </cell>
          <cell r="JH1246">
            <v>0</v>
          </cell>
          <cell r="JI1246">
            <v>0</v>
          </cell>
          <cell r="JJ1246">
            <v>0</v>
          </cell>
          <cell r="JK1246">
            <v>0</v>
          </cell>
          <cell r="JL1246">
            <v>0</v>
          </cell>
          <cell r="JM1246">
            <v>0</v>
          </cell>
          <cell r="JN1246">
            <v>0</v>
          </cell>
          <cell r="JO1246">
            <v>0</v>
          </cell>
          <cell r="JP1246">
            <v>0</v>
          </cell>
          <cell r="JQ1246">
            <v>0</v>
          </cell>
        </row>
        <row r="1247">
          <cell r="D1247" t="str">
            <v>CLC.EX.UTS._._32.Hunter 1 CCUS</v>
          </cell>
          <cell r="F1247">
            <v>0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0</v>
          </cell>
          <cell r="V1247">
            <v>0</v>
          </cell>
          <cell r="W1247">
            <v>0</v>
          </cell>
          <cell r="X1247">
            <v>0</v>
          </cell>
          <cell r="Y1247">
            <v>0</v>
          </cell>
          <cell r="Z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0</v>
          </cell>
          <cell r="AE1247">
            <v>0</v>
          </cell>
          <cell r="AF1247">
            <v>0</v>
          </cell>
          <cell r="AG1247">
            <v>0</v>
          </cell>
          <cell r="AH1247">
            <v>0</v>
          </cell>
          <cell r="AI1247">
            <v>0</v>
          </cell>
          <cell r="AJ1247">
            <v>0</v>
          </cell>
          <cell r="AK1247">
            <v>0</v>
          </cell>
          <cell r="AL1247">
            <v>0</v>
          </cell>
          <cell r="AM1247">
            <v>0</v>
          </cell>
          <cell r="AN1247">
            <v>0</v>
          </cell>
          <cell r="AO1247">
            <v>0</v>
          </cell>
          <cell r="AP1247">
            <v>0</v>
          </cell>
          <cell r="AQ1247">
            <v>0</v>
          </cell>
          <cell r="AR1247">
            <v>0</v>
          </cell>
          <cell r="AS1247">
            <v>0</v>
          </cell>
          <cell r="AT1247">
            <v>0</v>
          </cell>
          <cell r="AU1247">
            <v>0</v>
          </cell>
          <cell r="AV1247">
            <v>0</v>
          </cell>
          <cell r="AW1247">
            <v>0</v>
          </cell>
          <cell r="AX1247">
            <v>0</v>
          </cell>
          <cell r="AY1247">
            <v>0</v>
          </cell>
          <cell r="AZ1247">
            <v>0</v>
          </cell>
          <cell r="BA1247">
            <v>0</v>
          </cell>
          <cell r="BB1247">
            <v>0</v>
          </cell>
          <cell r="BC1247">
            <v>0</v>
          </cell>
          <cell r="BD1247">
            <v>0</v>
          </cell>
          <cell r="BE1247">
            <v>0</v>
          </cell>
          <cell r="BF1247">
            <v>0</v>
          </cell>
          <cell r="BG1247">
            <v>0</v>
          </cell>
          <cell r="BH1247">
            <v>0</v>
          </cell>
          <cell r="BI1247">
            <v>0</v>
          </cell>
          <cell r="BJ1247">
            <v>0</v>
          </cell>
          <cell r="BK1247">
            <v>0</v>
          </cell>
          <cell r="BL1247">
            <v>0</v>
          </cell>
          <cell r="BM1247">
            <v>0</v>
          </cell>
          <cell r="BN1247">
            <v>0</v>
          </cell>
          <cell r="BO1247">
            <v>0</v>
          </cell>
          <cell r="BP1247">
            <v>0</v>
          </cell>
          <cell r="BQ1247">
            <v>0</v>
          </cell>
          <cell r="BR1247">
            <v>0</v>
          </cell>
          <cell r="BS1247">
            <v>0</v>
          </cell>
          <cell r="BT1247">
            <v>0</v>
          </cell>
          <cell r="BU1247">
            <v>0</v>
          </cell>
          <cell r="BV1247">
            <v>0</v>
          </cell>
          <cell r="BW1247">
            <v>0</v>
          </cell>
          <cell r="BX1247">
            <v>0</v>
          </cell>
          <cell r="BY1247">
            <v>0</v>
          </cell>
          <cell r="BZ1247">
            <v>0</v>
          </cell>
          <cell r="CA1247">
            <v>0</v>
          </cell>
          <cell r="CB1247">
            <v>0</v>
          </cell>
          <cell r="CC1247">
            <v>0</v>
          </cell>
          <cell r="CD1247">
            <v>0</v>
          </cell>
          <cell r="CE1247">
            <v>0</v>
          </cell>
          <cell r="CF1247">
            <v>0</v>
          </cell>
          <cell r="CG1247">
            <v>0</v>
          </cell>
          <cell r="CH1247">
            <v>0</v>
          </cell>
          <cell r="CI1247">
            <v>0</v>
          </cell>
          <cell r="CJ1247">
            <v>0</v>
          </cell>
          <cell r="CK1247">
            <v>0</v>
          </cell>
          <cell r="CL1247">
            <v>0</v>
          </cell>
          <cell r="CM1247">
            <v>0</v>
          </cell>
          <cell r="CN1247">
            <v>0</v>
          </cell>
          <cell r="CO1247">
            <v>0</v>
          </cell>
          <cell r="CP1247">
            <v>0</v>
          </cell>
          <cell r="CQ1247">
            <v>0</v>
          </cell>
          <cell r="CR1247">
            <v>0</v>
          </cell>
          <cell r="CS1247">
            <v>0</v>
          </cell>
          <cell r="CT1247">
            <v>0</v>
          </cell>
          <cell r="CU1247">
            <v>0</v>
          </cell>
          <cell r="CV1247">
            <v>0</v>
          </cell>
          <cell r="CW1247">
            <v>0</v>
          </cell>
          <cell r="CX1247">
            <v>0</v>
          </cell>
          <cell r="CY1247">
            <v>0</v>
          </cell>
          <cell r="CZ1247">
            <v>0</v>
          </cell>
          <cell r="DA1247">
            <v>0</v>
          </cell>
          <cell r="DB1247">
            <v>0</v>
          </cell>
          <cell r="DC1247">
            <v>0</v>
          </cell>
          <cell r="DD1247">
            <v>0</v>
          </cell>
          <cell r="DE1247">
            <v>0</v>
          </cell>
          <cell r="DF1247">
            <v>0</v>
          </cell>
          <cell r="DG1247">
            <v>0</v>
          </cell>
          <cell r="DH1247">
            <v>0</v>
          </cell>
          <cell r="DI1247">
            <v>0</v>
          </cell>
          <cell r="DJ1247">
            <v>0</v>
          </cell>
          <cell r="DK1247">
            <v>0</v>
          </cell>
          <cell r="DL1247">
            <v>0</v>
          </cell>
          <cell r="DM1247">
            <v>0</v>
          </cell>
          <cell r="DN1247">
            <v>0</v>
          </cell>
          <cell r="DO1247">
            <v>0</v>
          </cell>
          <cell r="DP1247">
            <v>0</v>
          </cell>
          <cell r="DQ1247">
            <v>0</v>
          </cell>
          <cell r="DR1247">
            <v>0</v>
          </cell>
          <cell r="DS1247">
            <v>0</v>
          </cell>
          <cell r="DT1247">
            <v>0</v>
          </cell>
          <cell r="DU1247">
            <v>0</v>
          </cell>
          <cell r="DV1247">
            <v>0</v>
          </cell>
          <cell r="DW1247">
            <v>0</v>
          </cell>
          <cell r="DX1247">
            <v>0</v>
          </cell>
          <cell r="DY1247">
            <v>0</v>
          </cell>
          <cell r="DZ1247">
            <v>0</v>
          </cell>
          <cell r="EA1247">
            <v>0</v>
          </cell>
          <cell r="EB1247">
            <v>0</v>
          </cell>
          <cell r="EC1247">
            <v>0</v>
          </cell>
          <cell r="ED1247">
            <v>0</v>
          </cell>
          <cell r="EE1247">
            <v>0</v>
          </cell>
          <cell r="EF1247">
            <v>0</v>
          </cell>
          <cell r="EG1247">
            <v>0</v>
          </cell>
          <cell r="EH1247">
            <v>0</v>
          </cell>
          <cell r="EI1247">
            <v>0</v>
          </cell>
          <cell r="EJ1247">
            <v>0</v>
          </cell>
          <cell r="EK1247">
            <v>0</v>
          </cell>
          <cell r="EL1247">
            <v>0</v>
          </cell>
          <cell r="EM1247">
            <v>0</v>
          </cell>
          <cell r="EN1247">
            <v>0</v>
          </cell>
          <cell r="EO1247">
            <v>0</v>
          </cell>
          <cell r="EP1247">
            <v>0</v>
          </cell>
          <cell r="EQ1247">
            <v>0</v>
          </cell>
          <cell r="ER1247">
            <v>0</v>
          </cell>
          <cell r="ES1247">
            <v>0</v>
          </cell>
          <cell r="ET1247">
            <v>0</v>
          </cell>
          <cell r="EU1247">
            <v>0</v>
          </cell>
          <cell r="EV1247">
            <v>0</v>
          </cell>
          <cell r="EW1247">
            <v>0</v>
          </cell>
          <cell r="EX1247">
            <v>0</v>
          </cell>
          <cell r="EY1247">
            <v>0</v>
          </cell>
          <cell r="EZ1247">
            <v>0</v>
          </cell>
          <cell r="FA1247">
            <v>0</v>
          </cell>
          <cell r="FB1247">
            <v>0</v>
          </cell>
          <cell r="FC1247">
            <v>0</v>
          </cell>
          <cell r="FD1247">
            <v>0</v>
          </cell>
          <cell r="FE1247">
            <v>0</v>
          </cell>
          <cell r="FF1247">
            <v>0</v>
          </cell>
          <cell r="FG1247">
            <v>0</v>
          </cell>
          <cell r="FH1247">
            <v>0</v>
          </cell>
          <cell r="FI1247">
            <v>0</v>
          </cell>
          <cell r="FJ1247">
            <v>0</v>
          </cell>
          <cell r="FK1247">
            <v>0</v>
          </cell>
          <cell r="FL1247">
            <v>0</v>
          </cell>
          <cell r="FM1247">
            <v>0</v>
          </cell>
          <cell r="FN1247">
            <v>0</v>
          </cell>
          <cell r="FO1247">
            <v>0</v>
          </cell>
          <cell r="FP1247">
            <v>0</v>
          </cell>
          <cell r="FQ1247">
            <v>0</v>
          </cell>
          <cell r="FR1247">
            <v>0</v>
          </cell>
          <cell r="FS1247">
            <v>0</v>
          </cell>
          <cell r="FT1247">
            <v>0</v>
          </cell>
          <cell r="FU1247">
            <v>0</v>
          </cell>
          <cell r="FV1247">
            <v>0</v>
          </cell>
          <cell r="FW1247">
            <v>0</v>
          </cell>
          <cell r="FX1247">
            <v>0</v>
          </cell>
          <cell r="FY1247">
            <v>0</v>
          </cell>
          <cell r="FZ1247">
            <v>0</v>
          </cell>
          <cell r="GA1247">
            <v>0</v>
          </cell>
          <cell r="GB1247">
            <v>0</v>
          </cell>
          <cell r="GC1247">
            <v>0</v>
          </cell>
          <cell r="GD1247">
            <v>0</v>
          </cell>
          <cell r="GE1247">
            <v>0</v>
          </cell>
          <cell r="GF1247">
            <v>0</v>
          </cell>
          <cell r="GG1247">
            <v>0</v>
          </cell>
          <cell r="GH1247">
            <v>0</v>
          </cell>
          <cell r="GI1247">
            <v>0</v>
          </cell>
          <cell r="GJ1247">
            <v>0</v>
          </cell>
          <cell r="GK1247">
            <v>0</v>
          </cell>
          <cell r="GL1247">
            <v>0</v>
          </cell>
          <cell r="GM1247">
            <v>0</v>
          </cell>
          <cell r="GN1247">
            <v>0</v>
          </cell>
          <cell r="GO1247">
            <v>0</v>
          </cell>
          <cell r="GP1247">
            <v>0</v>
          </cell>
          <cell r="GQ1247">
            <v>0</v>
          </cell>
          <cell r="GR1247">
            <v>0</v>
          </cell>
          <cell r="GS1247">
            <v>0</v>
          </cell>
          <cell r="GT1247">
            <v>0</v>
          </cell>
          <cell r="GU1247">
            <v>0</v>
          </cell>
          <cell r="GV1247">
            <v>0</v>
          </cell>
          <cell r="GW1247">
            <v>0</v>
          </cell>
          <cell r="GX1247">
            <v>0</v>
          </cell>
          <cell r="GY1247">
            <v>0</v>
          </cell>
          <cell r="GZ1247">
            <v>0</v>
          </cell>
          <cell r="HA1247">
            <v>0</v>
          </cell>
          <cell r="HB1247">
            <v>0</v>
          </cell>
          <cell r="HC1247">
            <v>0</v>
          </cell>
          <cell r="HD1247">
            <v>0</v>
          </cell>
          <cell r="HE1247">
            <v>0</v>
          </cell>
          <cell r="HF1247">
            <v>0</v>
          </cell>
          <cell r="HG1247">
            <v>0</v>
          </cell>
          <cell r="HH1247">
            <v>0</v>
          </cell>
          <cell r="HI1247">
            <v>0</v>
          </cell>
          <cell r="HJ1247">
            <v>0</v>
          </cell>
          <cell r="HK1247">
            <v>0</v>
          </cell>
          <cell r="HL1247">
            <v>0</v>
          </cell>
          <cell r="HM1247">
            <v>0</v>
          </cell>
          <cell r="HN1247">
            <v>0</v>
          </cell>
          <cell r="HO1247">
            <v>0</v>
          </cell>
          <cell r="HP1247">
            <v>0</v>
          </cell>
          <cell r="HQ1247">
            <v>0</v>
          </cell>
          <cell r="HR1247">
            <v>0</v>
          </cell>
          <cell r="HS1247">
            <v>0</v>
          </cell>
          <cell r="HT1247">
            <v>0</v>
          </cell>
          <cell r="HU1247">
            <v>0</v>
          </cell>
          <cell r="HV1247">
            <v>0</v>
          </cell>
          <cell r="HW1247">
            <v>0</v>
          </cell>
          <cell r="HX1247">
            <v>0</v>
          </cell>
          <cell r="HY1247">
            <v>0</v>
          </cell>
          <cell r="HZ1247">
            <v>0</v>
          </cell>
          <cell r="IA1247">
            <v>0</v>
          </cell>
          <cell r="IB1247">
            <v>0</v>
          </cell>
          <cell r="IC1247">
            <v>0</v>
          </cell>
          <cell r="ID1247">
            <v>0</v>
          </cell>
          <cell r="IE1247">
            <v>0.36351287999997339</v>
          </cell>
          <cell r="IF1247">
            <v>0</v>
          </cell>
          <cell r="IG1247">
            <v>0</v>
          </cell>
          <cell r="IH1247">
            <v>0</v>
          </cell>
          <cell r="II1247">
            <v>0</v>
          </cell>
          <cell r="IJ1247">
            <v>0</v>
          </cell>
          <cell r="IK1247">
            <v>0</v>
          </cell>
          <cell r="IL1247">
            <v>0</v>
          </cell>
          <cell r="IM1247">
            <v>0</v>
          </cell>
          <cell r="IN1247">
            <v>0.36351287999999826</v>
          </cell>
          <cell r="IO1247">
            <v>0</v>
          </cell>
          <cell r="IP1247">
            <v>0</v>
          </cell>
          <cell r="IQ1247">
            <v>0</v>
          </cell>
          <cell r="IR1247">
            <v>0</v>
          </cell>
          <cell r="IS1247">
            <v>0</v>
          </cell>
          <cell r="IT1247">
            <v>0</v>
          </cell>
          <cell r="IU1247">
            <v>0</v>
          </cell>
          <cell r="IV1247">
            <v>0</v>
          </cell>
          <cell r="IW1247">
            <v>0</v>
          </cell>
          <cell r="IX1247">
            <v>0</v>
          </cell>
          <cell r="IY1247">
            <v>0</v>
          </cell>
          <cell r="IZ1247">
            <v>0</v>
          </cell>
          <cell r="JA1247">
            <v>0</v>
          </cell>
          <cell r="JB1247">
            <v>0</v>
          </cell>
          <cell r="JC1247">
            <v>0</v>
          </cell>
          <cell r="JD1247">
            <v>0</v>
          </cell>
          <cell r="JE1247">
            <v>0</v>
          </cell>
          <cell r="JF1247">
            <v>0</v>
          </cell>
          <cell r="JG1247">
            <v>0</v>
          </cell>
          <cell r="JH1247">
            <v>0</v>
          </cell>
          <cell r="JI1247">
            <v>0</v>
          </cell>
          <cell r="JJ1247">
            <v>0</v>
          </cell>
          <cell r="JK1247">
            <v>0</v>
          </cell>
          <cell r="JL1247">
            <v>0</v>
          </cell>
          <cell r="JM1247">
            <v>0</v>
          </cell>
          <cell r="JN1247">
            <v>0</v>
          </cell>
          <cell r="JO1247">
            <v>0</v>
          </cell>
          <cell r="JP1247">
            <v>0</v>
          </cell>
          <cell r="JQ1247">
            <v>0</v>
          </cell>
        </row>
        <row r="1248">
          <cell r="D1248" t="str">
            <v>CLC.EX.UTS._._32.Hunter 2 CCUS</v>
          </cell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0</v>
          </cell>
          <cell r="Y1248">
            <v>0</v>
          </cell>
          <cell r="Z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0</v>
          </cell>
          <cell r="AH1248">
            <v>0</v>
          </cell>
          <cell r="AI1248">
            <v>0</v>
          </cell>
          <cell r="AJ1248">
            <v>0</v>
          </cell>
          <cell r="AK1248">
            <v>0</v>
          </cell>
          <cell r="AL1248">
            <v>0</v>
          </cell>
          <cell r="AM1248">
            <v>0</v>
          </cell>
          <cell r="AN1248">
            <v>0</v>
          </cell>
          <cell r="AO1248">
            <v>0</v>
          </cell>
          <cell r="AP1248">
            <v>0</v>
          </cell>
          <cell r="AQ1248">
            <v>0</v>
          </cell>
          <cell r="AR1248">
            <v>0</v>
          </cell>
          <cell r="AS1248">
            <v>0</v>
          </cell>
          <cell r="AT1248">
            <v>0</v>
          </cell>
          <cell r="AU1248">
            <v>0</v>
          </cell>
          <cell r="AV1248">
            <v>0</v>
          </cell>
          <cell r="AW1248">
            <v>0</v>
          </cell>
          <cell r="AX1248">
            <v>0</v>
          </cell>
          <cell r="AY1248">
            <v>0</v>
          </cell>
          <cell r="AZ1248">
            <v>0</v>
          </cell>
          <cell r="BA1248">
            <v>0</v>
          </cell>
          <cell r="BB1248">
            <v>0</v>
          </cell>
          <cell r="BC1248">
            <v>0</v>
          </cell>
          <cell r="BD1248">
            <v>0</v>
          </cell>
          <cell r="BE1248">
            <v>0</v>
          </cell>
          <cell r="BF1248">
            <v>0</v>
          </cell>
          <cell r="BG1248">
            <v>0</v>
          </cell>
          <cell r="BH1248">
            <v>0</v>
          </cell>
          <cell r="BI1248">
            <v>0</v>
          </cell>
          <cell r="BJ1248">
            <v>0</v>
          </cell>
          <cell r="BK1248">
            <v>0</v>
          </cell>
          <cell r="BL1248">
            <v>0</v>
          </cell>
          <cell r="BM1248">
            <v>0</v>
          </cell>
          <cell r="BN1248">
            <v>0</v>
          </cell>
          <cell r="BO1248">
            <v>0</v>
          </cell>
          <cell r="BP1248">
            <v>0</v>
          </cell>
          <cell r="BQ1248">
            <v>0</v>
          </cell>
          <cell r="BR1248">
            <v>0</v>
          </cell>
          <cell r="BS1248">
            <v>0</v>
          </cell>
          <cell r="BT1248">
            <v>0</v>
          </cell>
          <cell r="BU1248">
            <v>0</v>
          </cell>
          <cell r="BV1248">
            <v>0</v>
          </cell>
          <cell r="BW1248">
            <v>0</v>
          </cell>
          <cell r="BX1248">
            <v>0</v>
          </cell>
          <cell r="BY1248">
            <v>0</v>
          </cell>
          <cell r="BZ1248">
            <v>0</v>
          </cell>
          <cell r="CA1248">
            <v>0</v>
          </cell>
          <cell r="CB1248">
            <v>0</v>
          </cell>
          <cell r="CC1248">
            <v>0</v>
          </cell>
          <cell r="CD1248">
            <v>0</v>
          </cell>
          <cell r="CE1248">
            <v>0</v>
          </cell>
          <cell r="CF1248">
            <v>0</v>
          </cell>
          <cell r="CG1248">
            <v>0</v>
          </cell>
          <cell r="CH1248">
            <v>0</v>
          </cell>
          <cell r="CI1248">
            <v>0</v>
          </cell>
          <cell r="CJ1248">
            <v>0</v>
          </cell>
          <cell r="CK1248">
            <v>0</v>
          </cell>
          <cell r="CL1248">
            <v>0</v>
          </cell>
          <cell r="CM1248">
            <v>0</v>
          </cell>
          <cell r="CN1248">
            <v>0</v>
          </cell>
          <cell r="CO1248">
            <v>0</v>
          </cell>
          <cell r="CP1248">
            <v>0</v>
          </cell>
          <cell r="CQ1248">
            <v>0</v>
          </cell>
          <cell r="CR1248">
            <v>0</v>
          </cell>
          <cell r="CS1248">
            <v>0</v>
          </cell>
          <cell r="CT1248">
            <v>0</v>
          </cell>
          <cell r="CU1248">
            <v>0</v>
          </cell>
          <cell r="CV1248">
            <v>0</v>
          </cell>
          <cell r="CW1248">
            <v>0</v>
          </cell>
          <cell r="CX1248">
            <v>0</v>
          </cell>
          <cell r="CY1248">
            <v>0</v>
          </cell>
          <cell r="CZ1248">
            <v>0</v>
          </cell>
          <cell r="DA1248">
            <v>0</v>
          </cell>
          <cell r="DB1248">
            <v>0</v>
          </cell>
          <cell r="DC1248">
            <v>0</v>
          </cell>
          <cell r="DD1248">
            <v>0</v>
          </cell>
          <cell r="DE1248">
            <v>0</v>
          </cell>
          <cell r="DF1248">
            <v>0</v>
          </cell>
          <cell r="DG1248">
            <v>0</v>
          </cell>
          <cell r="DH1248">
            <v>0</v>
          </cell>
          <cell r="DI1248">
            <v>0</v>
          </cell>
          <cell r="DJ1248">
            <v>0</v>
          </cell>
          <cell r="DK1248">
            <v>0</v>
          </cell>
          <cell r="DL1248">
            <v>0</v>
          </cell>
          <cell r="DM1248">
            <v>0</v>
          </cell>
          <cell r="DN1248">
            <v>0</v>
          </cell>
          <cell r="DO1248">
            <v>0</v>
          </cell>
          <cell r="DP1248">
            <v>0</v>
          </cell>
          <cell r="DQ1248">
            <v>0</v>
          </cell>
          <cell r="DR1248">
            <v>0</v>
          </cell>
          <cell r="DS1248">
            <v>0</v>
          </cell>
          <cell r="DT1248">
            <v>0</v>
          </cell>
          <cell r="DU1248">
            <v>0</v>
          </cell>
          <cell r="DV1248">
            <v>0</v>
          </cell>
          <cell r="DW1248">
            <v>0</v>
          </cell>
          <cell r="DX1248">
            <v>0</v>
          </cell>
          <cell r="DY1248">
            <v>0</v>
          </cell>
          <cell r="DZ1248">
            <v>0</v>
          </cell>
          <cell r="EA1248">
            <v>0</v>
          </cell>
          <cell r="EB1248">
            <v>0</v>
          </cell>
          <cell r="EC1248">
            <v>0</v>
          </cell>
          <cell r="ED1248">
            <v>0</v>
          </cell>
          <cell r="EE1248">
            <v>0</v>
          </cell>
          <cell r="EF1248">
            <v>0</v>
          </cell>
          <cell r="EG1248">
            <v>0</v>
          </cell>
          <cell r="EH1248">
            <v>0</v>
          </cell>
          <cell r="EI1248">
            <v>0</v>
          </cell>
          <cell r="EJ1248">
            <v>0</v>
          </cell>
          <cell r="EK1248">
            <v>0</v>
          </cell>
          <cell r="EL1248">
            <v>0</v>
          </cell>
          <cell r="EM1248">
            <v>0</v>
          </cell>
          <cell r="EN1248">
            <v>0</v>
          </cell>
          <cell r="EO1248">
            <v>0</v>
          </cell>
          <cell r="EP1248">
            <v>0</v>
          </cell>
          <cell r="EQ1248">
            <v>0</v>
          </cell>
          <cell r="ER1248">
            <v>0</v>
          </cell>
          <cell r="ES1248">
            <v>0</v>
          </cell>
          <cell r="ET1248">
            <v>0</v>
          </cell>
          <cell r="EU1248">
            <v>0</v>
          </cell>
          <cell r="EV1248">
            <v>0</v>
          </cell>
          <cell r="EW1248">
            <v>0</v>
          </cell>
          <cell r="EX1248">
            <v>0</v>
          </cell>
          <cell r="EY1248">
            <v>0</v>
          </cell>
          <cell r="EZ1248">
            <v>0</v>
          </cell>
          <cell r="FA1248">
            <v>0</v>
          </cell>
          <cell r="FB1248">
            <v>0</v>
          </cell>
          <cell r="FC1248">
            <v>0</v>
          </cell>
          <cell r="FD1248">
            <v>0</v>
          </cell>
          <cell r="FE1248">
            <v>0</v>
          </cell>
          <cell r="FF1248">
            <v>0</v>
          </cell>
          <cell r="FG1248">
            <v>0</v>
          </cell>
          <cell r="FH1248">
            <v>0</v>
          </cell>
          <cell r="FI1248">
            <v>0</v>
          </cell>
          <cell r="FJ1248">
            <v>0</v>
          </cell>
          <cell r="FK1248">
            <v>0</v>
          </cell>
          <cell r="FL1248">
            <v>0</v>
          </cell>
          <cell r="FM1248">
            <v>0</v>
          </cell>
          <cell r="FN1248">
            <v>0</v>
          </cell>
          <cell r="FO1248">
            <v>0</v>
          </cell>
          <cell r="FP1248">
            <v>0</v>
          </cell>
          <cell r="FQ1248">
            <v>0</v>
          </cell>
          <cell r="FR1248">
            <v>0</v>
          </cell>
          <cell r="FS1248">
            <v>0</v>
          </cell>
          <cell r="FT1248">
            <v>0</v>
          </cell>
          <cell r="FU1248">
            <v>0</v>
          </cell>
          <cell r="FV1248">
            <v>0</v>
          </cell>
          <cell r="FW1248">
            <v>0</v>
          </cell>
          <cell r="FX1248">
            <v>0</v>
          </cell>
          <cell r="FY1248">
            <v>0</v>
          </cell>
          <cell r="FZ1248">
            <v>0</v>
          </cell>
          <cell r="GA1248">
            <v>0</v>
          </cell>
          <cell r="GB1248">
            <v>0</v>
          </cell>
          <cell r="GC1248">
            <v>0</v>
          </cell>
          <cell r="GD1248">
            <v>0</v>
          </cell>
          <cell r="GE1248">
            <v>0</v>
          </cell>
          <cell r="GF1248">
            <v>0</v>
          </cell>
          <cell r="GG1248">
            <v>0</v>
          </cell>
          <cell r="GH1248">
            <v>0</v>
          </cell>
          <cell r="GI1248">
            <v>0</v>
          </cell>
          <cell r="GJ1248">
            <v>0</v>
          </cell>
          <cell r="GK1248">
            <v>0</v>
          </cell>
          <cell r="GL1248">
            <v>0</v>
          </cell>
          <cell r="GM1248">
            <v>0</v>
          </cell>
          <cell r="GN1248">
            <v>0</v>
          </cell>
          <cell r="GO1248">
            <v>0</v>
          </cell>
          <cell r="GP1248">
            <v>0</v>
          </cell>
          <cell r="GQ1248">
            <v>0</v>
          </cell>
          <cell r="GR1248">
            <v>0</v>
          </cell>
          <cell r="GS1248">
            <v>0</v>
          </cell>
          <cell r="GT1248">
            <v>0</v>
          </cell>
          <cell r="GU1248">
            <v>0</v>
          </cell>
          <cell r="GV1248">
            <v>0</v>
          </cell>
          <cell r="GW1248">
            <v>0</v>
          </cell>
          <cell r="GX1248">
            <v>0</v>
          </cell>
          <cell r="GY1248">
            <v>0</v>
          </cell>
          <cell r="GZ1248">
            <v>0</v>
          </cell>
          <cell r="HA1248">
            <v>0</v>
          </cell>
          <cell r="HB1248">
            <v>0</v>
          </cell>
          <cell r="HC1248">
            <v>0</v>
          </cell>
          <cell r="HD1248">
            <v>0</v>
          </cell>
          <cell r="HE1248">
            <v>0</v>
          </cell>
          <cell r="HF1248">
            <v>0</v>
          </cell>
          <cell r="HG1248">
            <v>0</v>
          </cell>
          <cell r="HH1248">
            <v>0</v>
          </cell>
          <cell r="HI1248">
            <v>0</v>
          </cell>
          <cell r="HJ1248">
            <v>0</v>
          </cell>
          <cell r="HK1248">
            <v>0</v>
          </cell>
          <cell r="HL1248">
            <v>0</v>
          </cell>
          <cell r="HM1248">
            <v>0</v>
          </cell>
          <cell r="HN1248">
            <v>0</v>
          </cell>
          <cell r="HO1248">
            <v>0</v>
          </cell>
          <cell r="HP1248">
            <v>0</v>
          </cell>
          <cell r="HQ1248">
            <v>0</v>
          </cell>
          <cell r="HR1248">
            <v>0</v>
          </cell>
          <cell r="HS1248">
            <v>0</v>
          </cell>
          <cell r="HT1248">
            <v>0</v>
          </cell>
          <cell r="HU1248">
            <v>0</v>
          </cell>
          <cell r="HV1248">
            <v>0</v>
          </cell>
          <cell r="HW1248">
            <v>0</v>
          </cell>
          <cell r="HX1248">
            <v>0</v>
          </cell>
          <cell r="HY1248">
            <v>0</v>
          </cell>
          <cell r="HZ1248">
            <v>0</v>
          </cell>
          <cell r="IA1248">
            <v>0</v>
          </cell>
          <cell r="IB1248">
            <v>0</v>
          </cell>
          <cell r="IC1248">
            <v>0</v>
          </cell>
          <cell r="ID1248">
            <v>0</v>
          </cell>
          <cell r="IE1248">
            <v>7.999997819752025E-8</v>
          </cell>
          <cell r="IF1248">
            <v>0</v>
          </cell>
          <cell r="IG1248">
            <v>0</v>
          </cell>
          <cell r="IH1248">
            <v>2.1099999987228557E-6</v>
          </cell>
          <cell r="II1248">
            <v>0</v>
          </cell>
          <cell r="IJ1248">
            <v>0</v>
          </cell>
          <cell r="IK1248">
            <v>0</v>
          </cell>
          <cell r="IL1248">
            <v>-2.0300000027617671E-6</v>
          </cell>
          <cell r="IM1248">
            <v>0</v>
          </cell>
          <cell r="IN1248">
            <v>0</v>
          </cell>
          <cell r="IO1248">
            <v>0</v>
          </cell>
          <cell r="IP1248">
            <v>0</v>
          </cell>
          <cell r="IQ1248">
            <v>0</v>
          </cell>
          <cell r="IR1248">
            <v>3.6986339999998563E-2</v>
          </cell>
          <cell r="IS1248">
            <v>0</v>
          </cell>
          <cell r="IT1248">
            <v>0</v>
          </cell>
          <cell r="IU1248">
            <v>0</v>
          </cell>
          <cell r="IV1248">
            <v>0</v>
          </cell>
          <cell r="IW1248">
            <v>0</v>
          </cell>
          <cell r="IX1248">
            <v>0</v>
          </cell>
          <cell r="IY1248">
            <v>-1.4600000000086766E-6</v>
          </cell>
          <cell r="IZ1248">
            <v>0</v>
          </cell>
          <cell r="JA1248">
            <v>0</v>
          </cell>
          <cell r="JB1248">
            <v>0</v>
          </cell>
          <cell r="JC1248">
            <v>3.6987799999998572E-2</v>
          </cell>
          <cell r="JD1248">
            <v>0</v>
          </cell>
          <cell r="JE1248">
            <v>0</v>
          </cell>
          <cell r="JF1248">
            <v>0</v>
          </cell>
          <cell r="JG1248">
            <v>0</v>
          </cell>
          <cell r="JH1248">
            <v>0</v>
          </cell>
          <cell r="JI1248">
            <v>0</v>
          </cell>
          <cell r="JJ1248">
            <v>0</v>
          </cell>
          <cell r="JK1248">
            <v>0</v>
          </cell>
          <cell r="JL1248">
            <v>0</v>
          </cell>
          <cell r="JM1248">
            <v>0</v>
          </cell>
          <cell r="JN1248">
            <v>0</v>
          </cell>
          <cell r="JO1248">
            <v>0</v>
          </cell>
          <cell r="JP1248">
            <v>0</v>
          </cell>
          <cell r="JQ1248">
            <v>0</v>
          </cell>
        </row>
        <row r="1249">
          <cell r="D1249" t="str">
            <v>CLC.EX.UTS._._32.Hunter 3 CCUS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0</v>
          </cell>
          <cell r="R1249">
            <v>0</v>
          </cell>
          <cell r="S1249">
            <v>0</v>
          </cell>
          <cell r="T1249">
            <v>0</v>
          </cell>
          <cell r="U1249">
            <v>0</v>
          </cell>
          <cell r="V1249">
            <v>0</v>
          </cell>
          <cell r="W1249">
            <v>0</v>
          </cell>
          <cell r="X1249">
            <v>0</v>
          </cell>
          <cell r="Y1249">
            <v>0</v>
          </cell>
          <cell r="Z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0</v>
          </cell>
          <cell r="AE1249">
            <v>0</v>
          </cell>
          <cell r="AF1249">
            <v>0</v>
          </cell>
          <cell r="AG1249">
            <v>0</v>
          </cell>
          <cell r="AH1249">
            <v>0</v>
          </cell>
          <cell r="AI1249">
            <v>0</v>
          </cell>
          <cell r="AJ1249">
            <v>0</v>
          </cell>
          <cell r="AK1249">
            <v>0</v>
          </cell>
          <cell r="AL1249">
            <v>0</v>
          </cell>
          <cell r="AM1249">
            <v>0</v>
          </cell>
          <cell r="AN1249">
            <v>0</v>
          </cell>
          <cell r="AO1249">
            <v>0</v>
          </cell>
          <cell r="AP1249">
            <v>0</v>
          </cell>
          <cell r="AQ1249">
            <v>0</v>
          </cell>
          <cell r="AR1249">
            <v>0</v>
          </cell>
          <cell r="AS1249">
            <v>0</v>
          </cell>
          <cell r="AT1249">
            <v>0</v>
          </cell>
          <cell r="AU1249">
            <v>0</v>
          </cell>
          <cell r="AV1249">
            <v>0</v>
          </cell>
          <cell r="AW1249">
            <v>0</v>
          </cell>
          <cell r="AX1249">
            <v>0</v>
          </cell>
          <cell r="AY1249">
            <v>0</v>
          </cell>
          <cell r="AZ1249">
            <v>0</v>
          </cell>
          <cell r="BA1249">
            <v>0</v>
          </cell>
          <cell r="BB1249">
            <v>0</v>
          </cell>
          <cell r="BC1249">
            <v>0</v>
          </cell>
          <cell r="BD1249">
            <v>0</v>
          </cell>
          <cell r="BE1249">
            <v>0</v>
          </cell>
          <cell r="BF1249">
            <v>0</v>
          </cell>
          <cell r="BG1249">
            <v>0</v>
          </cell>
          <cell r="BH1249">
            <v>0</v>
          </cell>
          <cell r="BI1249">
            <v>0</v>
          </cell>
          <cell r="BJ1249">
            <v>0</v>
          </cell>
          <cell r="BK1249">
            <v>0</v>
          </cell>
          <cell r="BL1249">
            <v>0</v>
          </cell>
          <cell r="BM1249">
            <v>0</v>
          </cell>
          <cell r="BN1249">
            <v>0</v>
          </cell>
          <cell r="BO1249">
            <v>0</v>
          </cell>
          <cell r="BP1249">
            <v>0</v>
          </cell>
          <cell r="BQ1249">
            <v>0</v>
          </cell>
          <cell r="BR1249">
            <v>0</v>
          </cell>
          <cell r="BS1249">
            <v>0</v>
          </cell>
          <cell r="BT1249">
            <v>0</v>
          </cell>
          <cell r="BU1249">
            <v>0</v>
          </cell>
          <cell r="BV1249">
            <v>0</v>
          </cell>
          <cell r="BW1249">
            <v>0</v>
          </cell>
          <cell r="BX1249">
            <v>0</v>
          </cell>
          <cell r="BY1249">
            <v>0</v>
          </cell>
          <cell r="BZ1249">
            <v>0</v>
          </cell>
          <cell r="CA1249">
            <v>0</v>
          </cell>
          <cell r="CB1249">
            <v>0</v>
          </cell>
          <cell r="CC1249">
            <v>0</v>
          </cell>
          <cell r="CD1249">
            <v>0</v>
          </cell>
          <cell r="CE1249">
            <v>0</v>
          </cell>
          <cell r="CF1249">
            <v>0</v>
          </cell>
          <cell r="CG1249">
            <v>0</v>
          </cell>
          <cell r="CH1249">
            <v>0</v>
          </cell>
          <cell r="CI1249">
            <v>0</v>
          </cell>
          <cell r="CJ1249">
            <v>0</v>
          </cell>
          <cell r="CK1249">
            <v>0</v>
          </cell>
          <cell r="CL1249">
            <v>0</v>
          </cell>
          <cell r="CM1249">
            <v>0</v>
          </cell>
          <cell r="CN1249">
            <v>0</v>
          </cell>
          <cell r="CO1249">
            <v>0</v>
          </cell>
          <cell r="CP1249">
            <v>0</v>
          </cell>
          <cell r="CQ1249">
            <v>0</v>
          </cell>
          <cell r="CR1249">
            <v>0</v>
          </cell>
          <cell r="CS1249">
            <v>0</v>
          </cell>
          <cell r="CT1249">
            <v>0</v>
          </cell>
          <cell r="CU1249">
            <v>0</v>
          </cell>
          <cell r="CV1249">
            <v>0</v>
          </cell>
          <cell r="CW1249">
            <v>0</v>
          </cell>
          <cell r="CX1249">
            <v>0</v>
          </cell>
          <cell r="CY1249">
            <v>0</v>
          </cell>
          <cell r="CZ1249">
            <v>0</v>
          </cell>
          <cell r="DA1249">
            <v>0</v>
          </cell>
          <cell r="DB1249">
            <v>0</v>
          </cell>
          <cell r="DC1249">
            <v>0</v>
          </cell>
          <cell r="DD1249">
            <v>0</v>
          </cell>
          <cell r="DE1249">
            <v>0</v>
          </cell>
          <cell r="DF1249">
            <v>0</v>
          </cell>
          <cell r="DG1249">
            <v>0</v>
          </cell>
          <cell r="DH1249">
            <v>0</v>
          </cell>
          <cell r="DI1249">
            <v>0</v>
          </cell>
          <cell r="DJ1249">
            <v>0</v>
          </cell>
          <cell r="DK1249">
            <v>0</v>
          </cell>
          <cell r="DL1249">
            <v>0</v>
          </cell>
          <cell r="DM1249">
            <v>0</v>
          </cell>
          <cell r="DN1249">
            <v>0</v>
          </cell>
          <cell r="DO1249">
            <v>0</v>
          </cell>
          <cell r="DP1249">
            <v>0</v>
          </cell>
          <cell r="DQ1249">
            <v>0</v>
          </cell>
          <cell r="DR1249">
            <v>0</v>
          </cell>
          <cell r="DS1249">
            <v>0</v>
          </cell>
          <cell r="DT1249">
            <v>0</v>
          </cell>
          <cell r="DU1249">
            <v>0</v>
          </cell>
          <cell r="DV1249">
            <v>0</v>
          </cell>
          <cell r="DW1249">
            <v>0</v>
          </cell>
          <cell r="DX1249">
            <v>0</v>
          </cell>
          <cell r="DY1249">
            <v>0</v>
          </cell>
          <cell r="DZ1249">
            <v>0</v>
          </cell>
          <cell r="EA1249">
            <v>0</v>
          </cell>
          <cell r="EB1249">
            <v>0</v>
          </cell>
          <cell r="EC1249">
            <v>0</v>
          </cell>
          <cell r="ED1249">
            <v>0</v>
          </cell>
          <cell r="EE1249">
            <v>0</v>
          </cell>
          <cell r="EF1249">
            <v>0</v>
          </cell>
          <cell r="EG1249">
            <v>0</v>
          </cell>
          <cell r="EH1249">
            <v>0</v>
          </cell>
          <cell r="EI1249">
            <v>0</v>
          </cell>
          <cell r="EJ1249">
            <v>0</v>
          </cell>
          <cell r="EK1249">
            <v>0</v>
          </cell>
          <cell r="EL1249">
            <v>0</v>
          </cell>
          <cell r="EM1249">
            <v>0</v>
          </cell>
          <cell r="EN1249">
            <v>0</v>
          </cell>
          <cell r="EO1249">
            <v>0</v>
          </cell>
          <cell r="EP1249">
            <v>0</v>
          </cell>
          <cell r="EQ1249">
            <v>0</v>
          </cell>
          <cell r="ER1249">
            <v>0</v>
          </cell>
          <cell r="ES1249">
            <v>0</v>
          </cell>
          <cell r="ET1249">
            <v>0</v>
          </cell>
          <cell r="EU1249">
            <v>0</v>
          </cell>
          <cell r="EV1249">
            <v>0</v>
          </cell>
          <cell r="EW1249">
            <v>0</v>
          </cell>
          <cell r="EX1249">
            <v>0</v>
          </cell>
          <cell r="EY1249">
            <v>0</v>
          </cell>
          <cell r="EZ1249">
            <v>0</v>
          </cell>
          <cell r="FA1249">
            <v>0</v>
          </cell>
          <cell r="FB1249">
            <v>0</v>
          </cell>
          <cell r="FC1249">
            <v>0</v>
          </cell>
          <cell r="FD1249">
            <v>0</v>
          </cell>
          <cell r="FE1249">
            <v>0</v>
          </cell>
          <cell r="FF1249">
            <v>0</v>
          </cell>
          <cell r="FG1249">
            <v>0</v>
          </cell>
          <cell r="FH1249">
            <v>0</v>
          </cell>
          <cell r="FI1249">
            <v>0</v>
          </cell>
          <cell r="FJ1249">
            <v>0</v>
          </cell>
          <cell r="FK1249">
            <v>0</v>
          </cell>
          <cell r="FL1249">
            <v>0</v>
          </cell>
          <cell r="FM1249">
            <v>0</v>
          </cell>
          <cell r="FN1249">
            <v>0</v>
          </cell>
          <cell r="FO1249">
            <v>0</v>
          </cell>
          <cell r="FP1249">
            <v>0</v>
          </cell>
          <cell r="FQ1249">
            <v>0</v>
          </cell>
          <cell r="FR1249">
            <v>0</v>
          </cell>
          <cell r="FS1249">
            <v>0</v>
          </cell>
          <cell r="FT1249">
            <v>0</v>
          </cell>
          <cell r="FU1249">
            <v>0</v>
          </cell>
          <cell r="FV1249">
            <v>0</v>
          </cell>
          <cell r="FW1249">
            <v>0</v>
          </cell>
          <cell r="FX1249">
            <v>0</v>
          </cell>
          <cell r="FY1249">
            <v>0</v>
          </cell>
          <cell r="FZ1249">
            <v>0</v>
          </cell>
          <cell r="GA1249">
            <v>0</v>
          </cell>
          <cell r="GB1249">
            <v>0</v>
          </cell>
          <cell r="GC1249">
            <v>0</v>
          </cell>
          <cell r="GD1249">
            <v>0</v>
          </cell>
          <cell r="GE1249">
            <v>0</v>
          </cell>
          <cell r="GF1249">
            <v>0</v>
          </cell>
          <cell r="GG1249">
            <v>0</v>
          </cell>
          <cell r="GH1249">
            <v>0</v>
          </cell>
          <cell r="GI1249">
            <v>0</v>
          </cell>
          <cell r="GJ1249">
            <v>0</v>
          </cell>
          <cell r="GK1249">
            <v>0</v>
          </cell>
          <cell r="GL1249">
            <v>0</v>
          </cell>
          <cell r="GM1249">
            <v>0</v>
          </cell>
          <cell r="GN1249">
            <v>0</v>
          </cell>
          <cell r="GO1249">
            <v>0</v>
          </cell>
          <cell r="GP1249">
            <v>0</v>
          </cell>
          <cell r="GQ1249">
            <v>0</v>
          </cell>
          <cell r="GR1249">
            <v>0</v>
          </cell>
          <cell r="GS1249">
            <v>0</v>
          </cell>
          <cell r="GT1249">
            <v>0</v>
          </cell>
          <cell r="GU1249">
            <v>0</v>
          </cell>
          <cell r="GV1249">
            <v>0</v>
          </cell>
          <cell r="GW1249">
            <v>0</v>
          </cell>
          <cell r="GX1249">
            <v>0</v>
          </cell>
          <cell r="GY1249">
            <v>0</v>
          </cell>
          <cell r="GZ1249">
            <v>0</v>
          </cell>
          <cell r="HA1249">
            <v>0</v>
          </cell>
          <cell r="HB1249">
            <v>0</v>
          </cell>
          <cell r="HC1249">
            <v>0</v>
          </cell>
          <cell r="HD1249">
            <v>0</v>
          </cell>
          <cell r="HE1249">
            <v>0</v>
          </cell>
          <cell r="HF1249">
            <v>0</v>
          </cell>
          <cell r="HG1249">
            <v>0</v>
          </cell>
          <cell r="HH1249">
            <v>0</v>
          </cell>
          <cell r="HI1249">
            <v>0</v>
          </cell>
          <cell r="HJ1249">
            <v>0</v>
          </cell>
          <cell r="HK1249">
            <v>0</v>
          </cell>
          <cell r="HL1249">
            <v>0</v>
          </cell>
          <cell r="HM1249">
            <v>0</v>
          </cell>
          <cell r="HN1249">
            <v>0</v>
          </cell>
          <cell r="HO1249">
            <v>0</v>
          </cell>
          <cell r="HP1249">
            <v>0</v>
          </cell>
          <cell r="HQ1249">
            <v>0</v>
          </cell>
          <cell r="HR1249">
            <v>0</v>
          </cell>
          <cell r="HS1249">
            <v>0</v>
          </cell>
          <cell r="HT1249">
            <v>0</v>
          </cell>
          <cell r="HU1249">
            <v>0</v>
          </cell>
          <cell r="HV1249">
            <v>0</v>
          </cell>
          <cell r="HW1249">
            <v>0</v>
          </cell>
          <cell r="HX1249">
            <v>0</v>
          </cell>
          <cell r="HY1249">
            <v>0</v>
          </cell>
          <cell r="HZ1249">
            <v>0</v>
          </cell>
          <cell r="IA1249">
            <v>0</v>
          </cell>
          <cell r="IB1249">
            <v>0</v>
          </cell>
          <cell r="IC1249">
            <v>0</v>
          </cell>
          <cell r="ID1249">
            <v>0</v>
          </cell>
          <cell r="IE1249">
            <v>0</v>
          </cell>
          <cell r="IF1249">
            <v>0</v>
          </cell>
          <cell r="IG1249">
            <v>0</v>
          </cell>
          <cell r="IH1249">
            <v>0</v>
          </cell>
          <cell r="II1249">
            <v>0</v>
          </cell>
          <cell r="IJ1249">
            <v>0</v>
          </cell>
          <cell r="IK1249">
            <v>0</v>
          </cell>
          <cell r="IL1249">
            <v>0</v>
          </cell>
          <cell r="IM1249">
            <v>0</v>
          </cell>
          <cell r="IN1249">
            <v>0</v>
          </cell>
          <cell r="IO1249">
            <v>0</v>
          </cell>
          <cell r="IP1249">
            <v>0</v>
          </cell>
          <cell r="IQ1249">
            <v>0</v>
          </cell>
          <cell r="IR1249">
            <v>0</v>
          </cell>
          <cell r="IS1249">
            <v>0</v>
          </cell>
          <cell r="IT1249">
            <v>0</v>
          </cell>
          <cell r="IU1249">
            <v>0</v>
          </cell>
          <cell r="IV1249">
            <v>0</v>
          </cell>
          <cell r="IW1249">
            <v>0</v>
          </cell>
          <cell r="IX1249">
            <v>0</v>
          </cell>
          <cell r="IY1249">
            <v>0</v>
          </cell>
          <cell r="IZ1249">
            <v>0</v>
          </cell>
          <cell r="JA1249">
            <v>0</v>
          </cell>
          <cell r="JB1249">
            <v>0</v>
          </cell>
          <cell r="JC1249">
            <v>0</v>
          </cell>
          <cell r="JD1249">
            <v>0</v>
          </cell>
          <cell r="JE1249">
            <v>0</v>
          </cell>
          <cell r="JF1249">
            <v>0</v>
          </cell>
          <cell r="JG1249">
            <v>0</v>
          </cell>
          <cell r="JH1249">
            <v>0</v>
          </cell>
          <cell r="JI1249">
            <v>0</v>
          </cell>
          <cell r="JJ1249">
            <v>0</v>
          </cell>
          <cell r="JK1249">
            <v>0</v>
          </cell>
          <cell r="JL1249">
            <v>0</v>
          </cell>
          <cell r="JM1249">
            <v>0</v>
          </cell>
          <cell r="JN1249">
            <v>0</v>
          </cell>
          <cell r="JO1249">
            <v>0</v>
          </cell>
          <cell r="JP1249">
            <v>0</v>
          </cell>
          <cell r="JQ1249">
            <v>0</v>
          </cell>
        </row>
        <row r="1250">
          <cell r="D1250" t="str">
            <v>CLC.EX.UTS._._32.Huntington 1 CCUS</v>
          </cell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  <cell r="AI1250">
            <v>0</v>
          </cell>
          <cell r="AJ1250">
            <v>0</v>
          </cell>
          <cell r="AK1250">
            <v>0</v>
          </cell>
          <cell r="AL1250">
            <v>0</v>
          </cell>
          <cell r="AM1250">
            <v>0</v>
          </cell>
          <cell r="AN1250">
            <v>0</v>
          </cell>
          <cell r="AO1250">
            <v>0</v>
          </cell>
          <cell r="AP1250">
            <v>0</v>
          </cell>
          <cell r="AQ1250">
            <v>0</v>
          </cell>
          <cell r="AR1250">
            <v>0</v>
          </cell>
          <cell r="AS1250">
            <v>0</v>
          </cell>
          <cell r="AT1250">
            <v>0</v>
          </cell>
          <cell r="AU1250">
            <v>0</v>
          </cell>
          <cell r="AV1250">
            <v>0</v>
          </cell>
          <cell r="AW1250">
            <v>0</v>
          </cell>
          <cell r="AX1250">
            <v>0</v>
          </cell>
          <cell r="AY1250">
            <v>0</v>
          </cell>
          <cell r="AZ1250">
            <v>0</v>
          </cell>
          <cell r="BA1250">
            <v>0</v>
          </cell>
          <cell r="BB1250">
            <v>0</v>
          </cell>
          <cell r="BC1250">
            <v>0</v>
          </cell>
          <cell r="BD1250">
            <v>0</v>
          </cell>
          <cell r="BE1250">
            <v>0</v>
          </cell>
          <cell r="BF1250">
            <v>0</v>
          </cell>
          <cell r="BG1250">
            <v>0</v>
          </cell>
          <cell r="BH1250">
            <v>0</v>
          </cell>
          <cell r="BI1250">
            <v>0</v>
          </cell>
          <cell r="BJ1250">
            <v>0</v>
          </cell>
          <cell r="BK1250">
            <v>0</v>
          </cell>
          <cell r="BL1250">
            <v>0</v>
          </cell>
          <cell r="BM1250">
            <v>0</v>
          </cell>
          <cell r="BN1250">
            <v>0</v>
          </cell>
          <cell r="BO1250">
            <v>0</v>
          </cell>
          <cell r="BP1250">
            <v>0</v>
          </cell>
          <cell r="BQ1250">
            <v>0</v>
          </cell>
          <cell r="BR1250">
            <v>0</v>
          </cell>
          <cell r="BS1250">
            <v>0</v>
          </cell>
          <cell r="BT1250">
            <v>0</v>
          </cell>
          <cell r="BU1250">
            <v>0</v>
          </cell>
          <cell r="BV1250">
            <v>0</v>
          </cell>
          <cell r="BW1250">
            <v>0</v>
          </cell>
          <cell r="BX1250">
            <v>0</v>
          </cell>
          <cell r="BY1250">
            <v>0</v>
          </cell>
          <cell r="BZ1250">
            <v>0</v>
          </cell>
          <cell r="CA1250">
            <v>0</v>
          </cell>
          <cell r="CB1250">
            <v>0</v>
          </cell>
          <cell r="CC1250">
            <v>0</v>
          </cell>
          <cell r="CD1250">
            <v>0</v>
          </cell>
          <cell r="CE1250">
            <v>0</v>
          </cell>
          <cell r="CF1250">
            <v>0</v>
          </cell>
          <cell r="CG1250">
            <v>0</v>
          </cell>
          <cell r="CH1250">
            <v>0</v>
          </cell>
          <cell r="CI1250">
            <v>0</v>
          </cell>
          <cell r="CJ1250">
            <v>0</v>
          </cell>
          <cell r="CK1250">
            <v>0</v>
          </cell>
          <cell r="CL1250">
            <v>0</v>
          </cell>
          <cell r="CM1250">
            <v>0</v>
          </cell>
          <cell r="CN1250">
            <v>0</v>
          </cell>
          <cell r="CO1250">
            <v>0</v>
          </cell>
          <cell r="CP1250">
            <v>0</v>
          </cell>
          <cell r="CQ1250">
            <v>0</v>
          </cell>
          <cell r="CR1250">
            <v>0</v>
          </cell>
          <cell r="CS1250">
            <v>0</v>
          </cell>
          <cell r="CT1250">
            <v>0</v>
          </cell>
          <cell r="CU1250">
            <v>0</v>
          </cell>
          <cell r="CV1250">
            <v>0</v>
          </cell>
          <cell r="CW1250">
            <v>0</v>
          </cell>
          <cell r="CX1250">
            <v>0</v>
          </cell>
          <cell r="CY1250">
            <v>0</v>
          </cell>
          <cell r="CZ1250">
            <v>0</v>
          </cell>
          <cell r="DA1250">
            <v>0</v>
          </cell>
          <cell r="DB1250">
            <v>0</v>
          </cell>
          <cell r="DC1250">
            <v>0</v>
          </cell>
          <cell r="DD1250">
            <v>0</v>
          </cell>
          <cell r="DE1250">
            <v>0</v>
          </cell>
          <cell r="DF1250">
            <v>0</v>
          </cell>
          <cell r="DG1250">
            <v>0</v>
          </cell>
          <cell r="DH1250">
            <v>0</v>
          </cell>
          <cell r="DI1250">
            <v>0</v>
          </cell>
          <cell r="DJ1250">
            <v>0</v>
          </cell>
          <cell r="DK1250">
            <v>0</v>
          </cell>
          <cell r="DL1250">
            <v>0</v>
          </cell>
          <cell r="DM1250">
            <v>0</v>
          </cell>
          <cell r="DN1250">
            <v>0</v>
          </cell>
          <cell r="DO1250">
            <v>0</v>
          </cell>
          <cell r="DP1250">
            <v>0</v>
          </cell>
          <cell r="DQ1250">
            <v>0</v>
          </cell>
          <cell r="DR1250">
            <v>0</v>
          </cell>
          <cell r="DS1250">
            <v>0</v>
          </cell>
          <cell r="DT1250">
            <v>0</v>
          </cell>
          <cell r="DU1250">
            <v>0</v>
          </cell>
          <cell r="DV1250">
            <v>0</v>
          </cell>
          <cell r="DW1250">
            <v>0</v>
          </cell>
          <cell r="DX1250">
            <v>0</v>
          </cell>
          <cell r="DY1250">
            <v>0</v>
          </cell>
          <cell r="DZ1250">
            <v>0</v>
          </cell>
          <cell r="EA1250">
            <v>0</v>
          </cell>
          <cell r="EB1250">
            <v>0</v>
          </cell>
          <cell r="EC1250">
            <v>0</v>
          </cell>
          <cell r="ED1250">
            <v>0</v>
          </cell>
          <cell r="EE1250">
            <v>0</v>
          </cell>
          <cell r="EF1250">
            <v>0</v>
          </cell>
          <cell r="EG1250">
            <v>0</v>
          </cell>
          <cell r="EH1250">
            <v>0</v>
          </cell>
          <cell r="EI1250">
            <v>0</v>
          </cell>
          <cell r="EJ1250">
            <v>0</v>
          </cell>
          <cell r="EK1250">
            <v>0</v>
          </cell>
          <cell r="EL1250">
            <v>0</v>
          </cell>
          <cell r="EM1250">
            <v>0</v>
          </cell>
          <cell r="EN1250">
            <v>0</v>
          </cell>
          <cell r="EO1250">
            <v>0</v>
          </cell>
          <cell r="EP1250">
            <v>0</v>
          </cell>
          <cell r="EQ1250">
            <v>0</v>
          </cell>
          <cell r="ER1250">
            <v>0</v>
          </cell>
          <cell r="ES1250">
            <v>0</v>
          </cell>
          <cell r="ET1250">
            <v>0</v>
          </cell>
          <cell r="EU1250">
            <v>0</v>
          </cell>
          <cell r="EV1250">
            <v>0</v>
          </cell>
          <cell r="EW1250">
            <v>0</v>
          </cell>
          <cell r="EX1250">
            <v>0</v>
          </cell>
          <cell r="EY1250">
            <v>0</v>
          </cell>
          <cell r="EZ1250">
            <v>0</v>
          </cell>
          <cell r="FA1250">
            <v>0</v>
          </cell>
          <cell r="FB1250">
            <v>0</v>
          </cell>
          <cell r="FC1250">
            <v>0</v>
          </cell>
          <cell r="FD1250">
            <v>0</v>
          </cell>
          <cell r="FE1250">
            <v>0</v>
          </cell>
          <cell r="FF1250">
            <v>0</v>
          </cell>
          <cell r="FG1250">
            <v>0</v>
          </cell>
          <cell r="FH1250">
            <v>0</v>
          </cell>
          <cell r="FI1250">
            <v>0</v>
          </cell>
          <cell r="FJ1250">
            <v>0</v>
          </cell>
          <cell r="FK1250">
            <v>0</v>
          </cell>
          <cell r="FL1250">
            <v>0</v>
          </cell>
          <cell r="FM1250">
            <v>0</v>
          </cell>
          <cell r="FN1250">
            <v>0</v>
          </cell>
          <cell r="FO1250">
            <v>0</v>
          </cell>
          <cell r="FP1250">
            <v>0</v>
          </cell>
          <cell r="FQ1250">
            <v>0</v>
          </cell>
          <cell r="FR1250">
            <v>0</v>
          </cell>
          <cell r="FS1250">
            <v>0</v>
          </cell>
          <cell r="FT1250">
            <v>0</v>
          </cell>
          <cell r="FU1250">
            <v>0</v>
          </cell>
          <cell r="FV1250">
            <v>0</v>
          </cell>
          <cell r="FW1250">
            <v>0</v>
          </cell>
          <cell r="FX1250">
            <v>0</v>
          </cell>
          <cell r="FY1250">
            <v>0</v>
          </cell>
          <cell r="FZ1250">
            <v>0</v>
          </cell>
          <cell r="GA1250">
            <v>0</v>
          </cell>
          <cell r="GB1250">
            <v>0</v>
          </cell>
          <cell r="GC1250">
            <v>0</v>
          </cell>
          <cell r="GD1250">
            <v>0</v>
          </cell>
          <cell r="GE1250">
            <v>0</v>
          </cell>
          <cell r="GF1250">
            <v>0</v>
          </cell>
          <cell r="GG1250">
            <v>0</v>
          </cell>
          <cell r="GH1250">
            <v>0</v>
          </cell>
          <cell r="GI1250">
            <v>0</v>
          </cell>
          <cell r="GJ1250">
            <v>0</v>
          </cell>
          <cell r="GK1250">
            <v>0</v>
          </cell>
          <cell r="GL1250">
            <v>0</v>
          </cell>
          <cell r="GM1250">
            <v>0</v>
          </cell>
          <cell r="GN1250">
            <v>0</v>
          </cell>
          <cell r="GO1250">
            <v>0</v>
          </cell>
          <cell r="GP1250">
            <v>0</v>
          </cell>
          <cell r="GQ1250">
            <v>0</v>
          </cell>
          <cell r="GR1250">
            <v>0</v>
          </cell>
          <cell r="GS1250">
            <v>0</v>
          </cell>
          <cell r="GT1250">
            <v>0</v>
          </cell>
          <cell r="GU1250">
            <v>0</v>
          </cell>
          <cell r="GV1250">
            <v>0</v>
          </cell>
          <cell r="GW1250">
            <v>0</v>
          </cell>
          <cell r="GX1250">
            <v>0</v>
          </cell>
          <cell r="GY1250">
            <v>0</v>
          </cell>
          <cell r="GZ1250">
            <v>0</v>
          </cell>
          <cell r="HA1250">
            <v>0</v>
          </cell>
          <cell r="HB1250">
            <v>0</v>
          </cell>
          <cell r="HC1250">
            <v>0</v>
          </cell>
          <cell r="HD1250">
            <v>0</v>
          </cell>
          <cell r="HE1250">
            <v>0</v>
          </cell>
          <cell r="HF1250">
            <v>0</v>
          </cell>
          <cell r="HG1250">
            <v>0</v>
          </cell>
          <cell r="HH1250">
            <v>0</v>
          </cell>
          <cell r="HI1250">
            <v>0</v>
          </cell>
          <cell r="HJ1250">
            <v>0</v>
          </cell>
          <cell r="HK1250">
            <v>0</v>
          </cell>
          <cell r="HL1250">
            <v>0</v>
          </cell>
          <cell r="HM1250">
            <v>0</v>
          </cell>
          <cell r="HN1250">
            <v>0</v>
          </cell>
          <cell r="HO1250">
            <v>0</v>
          </cell>
          <cell r="HP1250">
            <v>0</v>
          </cell>
          <cell r="HQ1250">
            <v>0</v>
          </cell>
          <cell r="HR1250">
            <v>0</v>
          </cell>
          <cell r="HS1250">
            <v>0</v>
          </cell>
          <cell r="HT1250">
            <v>0</v>
          </cell>
          <cell r="HU1250">
            <v>0</v>
          </cell>
          <cell r="HV1250">
            <v>0</v>
          </cell>
          <cell r="HW1250">
            <v>0</v>
          </cell>
          <cell r="HX1250">
            <v>0</v>
          </cell>
          <cell r="HY1250">
            <v>0</v>
          </cell>
          <cell r="HZ1250">
            <v>0</v>
          </cell>
          <cell r="IA1250">
            <v>0</v>
          </cell>
          <cell r="IB1250">
            <v>0</v>
          </cell>
          <cell r="IC1250">
            <v>0</v>
          </cell>
          <cell r="ID1250">
            <v>0</v>
          </cell>
          <cell r="IE1250">
            <v>6.8399999999996908E-2</v>
          </cell>
          <cell r="IF1250">
            <v>0</v>
          </cell>
          <cell r="IG1250">
            <v>0</v>
          </cell>
          <cell r="IH1250">
            <v>0</v>
          </cell>
          <cell r="II1250">
            <v>0</v>
          </cell>
          <cell r="IJ1250">
            <v>0</v>
          </cell>
          <cell r="IK1250">
            <v>0</v>
          </cell>
          <cell r="IL1250">
            <v>0</v>
          </cell>
          <cell r="IM1250">
            <v>0</v>
          </cell>
          <cell r="IN1250">
            <v>6.8399999999996908E-2</v>
          </cell>
          <cell r="IO1250">
            <v>0</v>
          </cell>
          <cell r="IP1250">
            <v>0</v>
          </cell>
          <cell r="IQ1250">
            <v>0</v>
          </cell>
          <cell r="IR1250">
            <v>-0.10260000000002378</v>
          </cell>
          <cell r="IS1250">
            <v>0</v>
          </cell>
          <cell r="IT1250">
            <v>-0.10260000000000247</v>
          </cell>
          <cell r="IU1250">
            <v>0</v>
          </cell>
          <cell r="IV1250">
            <v>0</v>
          </cell>
          <cell r="IW1250">
            <v>0</v>
          </cell>
          <cell r="IX1250">
            <v>0</v>
          </cell>
          <cell r="IY1250">
            <v>0</v>
          </cell>
          <cell r="IZ1250">
            <v>0</v>
          </cell>
          <cell r="JA1250">
            <v>0</v>
          </cell>
          <cell r="JB1250">
            <v>0</v>
          </cell>
          <cell r="JC1250">
            <v>0</v>
          </cell>
          <cell r="JD1250">
            <v>0</v>
          </cell>
          <cell r="JE1250">
            <v>0</v>
          </cell>
          <cell r="JF1250">
            <v>0</v>
          </cell>
          <cell r="JG1250">
            <v>0</v>
          </cell>
          <cell r="JH1250">
            <v>0</v>
          </cell>
          <cell r="JI1250">
            <v>0</v>
          </cell>
          <cell r="JJ1250">
            <v>0</v>
          </cell>
          <cell r="JK1250">
            <v>0</v>
          </cell>
          <cell r="JL1250">
            <v>0</v>
          </cell>
          <cell r="JM1250">
            <v>0</v>
          </cell>
          <cell r="JN1250">
            <v>0</v>
          </cell>
          <cell r="JO1250">
            <v>0</v>
          </cell>
          <cell r="JP1250">
            <v>0</v>
          </cell>
          <cell r="JQ1250">
            <v>0</v>
          </cell>
        </row>
        <row r="1251">
          <cell r="D1251" t="str">
            <v>CLC.EX.UTS._._32.Huntington 2 CCUS</v>
          </cell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  <cell r="Y1251">
            <v>0</v>
          </cell>
          <cell r="Z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0</v>
          </cell>
          <cell r="AE1251">
            <v>0</v>
          </cell>
          <cell r="AF1251">
            <v>0</v>
          </cell>
          <cell r="AG1251">
            <v>0</v>
          </cell>
          <cell r="AH1251">
            <v>0</v>
          </cell>
          <cell r="AI1251">
            <v>0</v>
          </cell>
          <cell r="AJ1251">
            <v>0</v>
          </cell>
          <cell r="AK1251">
            <v>0</v>
          </cell>
          <cell r="AL1251">
            <v>0</v>
          </cell>
          <cell r="AM1251">
            <v>0</v>
          </cell>
          <cell r="AN1251">
            <v>0</v>
          </cell>
          <cell r="AO1251">
            <v>0</v>
          </cell>
          <cell r="AP1251">
            <v>0</v>
          </cell>
          <cell r="AQ1251">
            <v>0</v>
          </cell>
          <cell r="AR1251">
            <v>0</v>
          </cell>
          <cell r="AS1251">
            <v>0</v>
          </cell>
          <cell r="AT1251">
            <v>0</v>
          </cell>
          <cell r="AU1251">
            <v>0</v>
          </cell>
          <cell r="AV1251">
            <v>0</v>
          </cell>
          <cell r="AW1251">
            <v>0</v>
          </cell>
          <cell r="AX1251">
            <v>0</v>
          </cell>
          <cell r="AY1251">
            <v>0</v>
          </cell>
          <cell r="AZ1251">
            <v>0</v>
          </cell>
          <cell r="BA1251">
            <v>0</v>
          </cell>
          <cell r="BB1251">
            <v>0</v>
          </cell>
          <cell r="BC1251">
            <v>0</v>
          </cell>
          <cell r="BD1251">
            <v>0</v>
          </cell>
          <cell r="BE1251">
            <v>0</v>
          </cell>
          <cell r="BF1251">
            <v>0</v>
          </cell>
          <cell r="BG1251">
            <v>0</v>
          </cell>
          <cell r="BH1251">
            <v>0</v>
          </cell>
          <cell r="BI1251">
            <v>0</v>
          </cell>
          <cell r="BJ1251">
            <v>0</v>
          </cell>
          <cell r="BK1251">
            <v>0</v>
          </cell>
          <cell r="BL1251">
            <v>0</v>
          </cell>
          <cell r="BM1251">
            <v>0</v>
          </cell>
          <cell r="BN1251">
            <v>0</v>
          </cell>
          <cell r="BO1251">
            <v>0</v>
          </cell>
          <cell r="BP1251">
            <v>0</v>
          </cell>
          <cell r="BQ1251">
            <v>0</v>
          </cell>
          <cell r="BR1251">
            <v>0</v>
          </cell>
          <cell r="BS1251">
            <v>0</v>
          </cell>
          <cell r="BT1251">
            <v>0</v>
          </cell>
          <cell r="BU1251">
            <v>0</v>
          </cell>
          <cell r="BV1251">
            <v>0</v>
          </cell>
          <cell r="BW1251">
            <v>0</v>
          </cell>
          <cell r="BX1251">
            <v>0</v>
          </cell>
          <cell r="BY1251">
            <v>0</v>
          </cell>
          <cell r="BZ1251">
            <v>0</v>
          </cell>
          <cell r="CA1251">
            <v>0</v>
          </cell>
          <cell r="CB1251">
            <v>0</v>
          </cell>
          <cell r="CC1251">
            <v>0</v>
          </cell>
          <cell r="CD1251">
            <v>0</v>
          </cell>
          <cell r="CE1251">
            <v>0</v>
          </cell>
          <cell r="CF1251">
            <v>0</v>
          </cell>
          <cell r="CG1251">
            <v>0</v>
          </cell>
          <cell r="CH1251">
            <v>0</v>
          </cell>
          <cell r="CI1251">
            <v>0</v>
          </cell>
          <cell r="CJ1251">
            <v>0</v>
          </cell>
          <cell r="CK1251">
            <v>0</v>
          </cell>
          <cell r="CL1251">
            <v>0</v>
          </cell>
          <cell r="CM1251">
            <v>0</v>
          </cell>
          <cell r="CN1251">
            <v>0</v>
          </cell>
          <cell r="CO1251">
            <v>0</v>
          </cell>
          <cell r="CP1251">
            <v>0</v>
          </cell>
          <cell r="CQ1251">
            <v>0</v>
          </cell>
          <cell r="CR1251">
            <v>0</v>
          </cell>
          <cell r="CS1251">
            <v>0</v>
          </cell>
          <cell r="CT1251">
            <v>0</v>
          </cell>
          <cell r="CU1251">
            <v>0</v>
          </cell>
          <cell r="CV1251">
            <v>0</v>
          </cell>
          <cell r="CW1251">
            <v>0</v>
          </cell>
          <cell r="CX1251">
            <v>0</v>
          </cell>
          <cell r="CY1251">
            <v>0</v>
          </cell>
          <cell r="CZ1251">
            <v>0</v>
          </cell>
          <cell r="DA1251">
            <v>0</v>
          </cell>
          <cell r="DB1251">
            <v>0</v>
          </cell>
          <cell r="DC1251">
            <v>0</v>
          </cell>
          <cell r="DD1251">
            <v>0</v>
          </cell>
          <cell r="DE1251">
            <v>0</v>
          </cell>
          <cell r="DF1251">
            <v>0</v>
          </cell>
          <cell r="DG1251">
            <v>0</v>
          </cell>
          <cell r="DH1251">
            <v>0</v>
          </cell>
          <cell r="DI1251">
            <v>0</v>
          </cell>
          <cell r="DJ1251">
            <v>0</v>
          </cell>
          <cell r="DK1251">
            <v>0</v>
          </cell>
          <cell r="DL1251">
            <v>0</v>
          </cell>
          <cell r="DM1251">
            <v>0</v>
          </cell>
          <cell r="DN1251">
            <v>0</v>
          </cell>
          <cell r="DO1251">
            <v>0</v>
          </cell>
          <cell r="DP1251">
            <v>0</v>
          </cell>
          <cell r="DQ1251">
            <v>0</v>
          </cell>
          <cell r="DR1251">
            <v>0</v>
          </cell>
          <cell r="DS1251">
            <v>0</v>
          </cell>
          <cell r="DT1251">
            <v>0</v>
          </cell>
          <cell r="DU1251">
            <v>0</v>
          </cell>
          <cell r="DV1251">
            <v>0</v>
          </cell>
          <cell r="DW1251">
            <v>0</v>
          </cell>
          <cell r="DX1251">
            <v>0</v>
          </cell>
          <cell r="DY1251">
            <v>0</v>
          </cell>
          <cell r="DZ1251">
            <v>0</v>
          </cell>
          <cell r="EA1251">
            <v>0</v>
          </cell>
          <cell r="EB1251">
            <v>0</v>
          </cell>
          <cell r="EC1251">
            <v>0</v>
          </cell>
          <cell r="ED1251">
            <v>0</v>
          </cell>
          <cell r="EE1251">
            <v>0</v>
          </cell>
          <cell r="EF1251">
            <v>0</v>
          </cell>
          <cell r="EG1251">
            <v>0</v>
          </cell>
          <cell r="EH1251">
            <v>0</v>
          </cell>
          <cell r="EI1251">
            <v>0</v>
          </cell>
          <cell r="EJ1251">
            <v>0</v>
          </cell>
          <cell r="EK1251">
            <v>0</v>
          </cell>
          <cell r="EL1251">
            <v>0</v>
          </cell>
          <cell r="EM1251">
            <v>0</v>
          </cell>
          <cell r="EN1251">
            <v>0</v>
          </cell>
          <cell r="EO1251">
            <v>0</v>
          </cell>
          <cell r="EP1251">
            <v>0</v>
          </cell>
          <cell r="EQ1251">
            <v>0</v>
          </cell>
          <cell r="ER1251">
            <v>0</v>
          </cell>
          <cell r="ES1251">
            <v>0</v>
          </cell>
          <cell r="ET1251">
            <v>0</v>
          </cell>
          <cell r="EU1251">
            <v>0</v>
          </cell>
          <cell r="EV1251">
            <v>0</v>
          </cell>
          <cell r="EW1251">
            <v>0</v>
          </cell>
          <cell r="EX1251">
            <v>0</v>
          </cell>
          <cell r="EY1251">
            <v>0</v>
          </cell>
          <cell r="EZ1251">
            <v>0</v>
          </cell>
          <cell r="FA1251">
            <v>0</v>
          </cell>
          <cell r="FB1251">
            <v>0</v>
          </cell>
          <cell r="FC1251">
            <v>0</v>
          </cell>
          <cell r="FD1251">
            <v>0</v>
          </cell>
          <cell r="FE1251">
            <v>0</v>
          </cell>
          <cell r="FF1251">
            <v>0</v>
          </cell>
          <cell r="FG1251">
            <v>0</v>
          </cell>
          <cell r="FH1251">
            <v>0</v>
          </cell>
          <cell r="FI1251">
            <v>0</v>
          </cell>
          <cell r="FJ1251">
            <v>0</v>
          </cell>
          <cell r="FK1251">
            <v>0</v>
          </cell>
          <cell r="FL1251">
            <v>0</v>
          </cell>
          <cell r="FM1251">
            <v>0</v>
          </cell>
          <cell r="FN1251">
            <v>0</v>
          </cell>
          <cell r="FO1251">
            <v>0</v>
          </cell>
          <cell r="FP1251">
            <v>0</v>
          </cell>
          <cell r="FQ1251">
            <v>0</v>
          </cell>
          <cell r="FR1251">
            <v>0</v>
          </cell>
          <cell r="FS1251">
            <v>0</v>
          </cell>
          <cell r="FT1251">
            <v>0</v>
          </cell>
          <cell r="FU1251">
            <v>0</v>
          </cell>
          <cell r="FV1251">
            <v>0</v>
          </cell>
          <cell r="FW1251">
            <v>0</v>
          </cell>
          <cell r="FX1251">
            <v>0</v>
          </cell>
          <cell r="FY1251">
            <v>0</v>
          </cell>
          <cell r="FZ1251">
            <v>0</v>
          </cell>
          <cell r="GA1251">
            <v>0</v>
          </cell>
          <cell r="GB1251">
            <v>0</v>
          </cell>
          <cell r="GC1251">
            <v>0</v>
          </cell>
          <cell r="GD1251">
            <v>0</v>
          </cell>
          <cell r="GE1251">
            <v>0</v>
          </cell>
          <cell r="GF1251">
            <v>0</v>
          </cell>
          <cell r="GG1251">
            <v>0</v>
          </cell>
          <cell r="GH1251">
            <v>0</v>
          </cell>
          <cell r="GI1251">
            <v>0</v>
          </cell>
          <cell r="GJ1251">
            <v>0</v>
          </cell>
          <cell r="GK1251">
            <v>0</v>
          </cell>
          <cell r="GL1251">
            <v>0</v>
          </cell>
          <cell r="GM1251">
            <v>0</v>
          </cell>
          <cell r="GN1251">
            <v>0</v>
          </cell>
          <cell r="GO1251">
            <v>0</v>
          </cell>
          <cell r="GP1251">
            <v>0</v>
          </cell>
          <cell r="GQ1251">
            <v>0</v>
          </cell>
          <cell r="GR1251">
            <v>0</v>
          </cell>
          <cell r="GS1251">
            <v>0</v>
          </cell>
          <cell r="GT1251">
            <v>0</v>
          </cell>
          <cell r="GU1251">
            <v>0</v>
          </cell>
          <cell r="GV1251">
            <v>0</v>
          </cell>
          <cell r="GW1251">
            <v>0</v>
          </cell>
          <cell r="GX1251">
            <v>0</v>
          </cell>
          <cell r="GY1251">
            <v>0</v>
          </cell>
          <cell r="GZ1251">
            <v>0</v>
          </cell>
          <cell r="HA1251">
            <v>0</v>
          </cell>
          <cell r="HB1251">
            <v>0</v>
          </cell>
          <cell r="HC1251">
            <v>0</v>
          </cell>
          <cell r="HD1251">
            <v>0</v>
          </cell>
          <cell r="HE1251">
            <v>0</v>
          </cell>
          <cell r="HF1251">
            <v>0</v>
          </cell>
          <cell r="HG1251">
            <v>0</v>
          </cell>
          <cell r="HH1251">
            <v>0</v>
          </cell>
          <cell r="HI1251">
            <v>0</v>
          </cell>
          <cell r="HJ1251">
            <v>0</v>
          </cell>
          <cell r="HK1251">
            <v>0</v>
          </cell>
          <cell r="HL1251">
            <v>0</v>
          </cell>
          <cell r="HM1251">
            <v>0</v>
          </cell>
          <cell r="HN1251">
            <v>0</v>
          </cell>
          <cell r="HO1251">
            <v>0</v>
          </cell>
          <cell r="HP1251">
            <v>0</v>
          </cell>
          <cell r="HQ1251">
            <v>0</v>
          </cell>
          <cell r="HR1251">
            <v>0</v>
          </cell>
          <cell r="HS1251">
            <v>0</v>
          </cell>
          <cell r="HT1251">
            <v>0</v>
          </cell>
          <cell r="HU1251">
            <v>0</v>
          </cell>
          <cell r="HV1251">
            <v>0</v>
          </cell>
          <cell r="HW1251">
            <v>0</v>
          </cell>
          <cell r="HX1251">
            <v>0</v>
          </cell>
          <cell r="HY1251">
            <v>0</v>
          </cell>
          <cell r="HZ1251">
            <v>0</v>
          </cell>
          <cell r="IA1251">
            <v>0</v>
          </cell>
          <cell r="IB1251">
            <v>0</v>
          </cell>
          <cell r="IC1251">
            <v>0</v>
          </cell>
          <cell r="ID1251">
            <v>0</v>
          </cell>
          <cell r="IE1251">
            <v>7.1412900000211721E-3</v>
          </cell>
          <cell r="IF1251">
            <v>0</v>
          </cell>
          <cell r="IG1251">
            <v>0</v>
          </cell>
          <cell r="IH1251">
            <v>0</v>
          </cell>
          <cell r="II1251">
            <v>0</v>
          </cell>
          <cell r="IJ1251">
            <v>0</v>
          </cell>
          <cell r="IK1251">
            <v>0</v>
          </cell>
          <cell r="IL1251">
            <v>7.1412899999998558E-3</v>
          </cell>
          <cell r="IM1251">
            <v>0</v>
          </cell>
          <cell r="IN1251">
            <v>0</v>
          </cell>
          <cell r="IO1251">
            <v>0</v>
          </cell>
          <cell r="IP1251">
            <v>0</v>
          </cell>
          <cell r="IQ1251">
            <v>0</v>
          </cell>
          <cell r="IR1251">
            <v>-1.2113459999994802E-2</v>
          </cell>
          <cell r="IS1251">
            <v>0</v>
          </cell>
          <cell r="IT1251">
            <v>-1.2113459999998355E-2</v>
          </cell>
          <cell r="IU1251">
            <v>0</v>
          </cell>
          <cell r="IV1251">
            <v>0</v>
          </cell>
          <cell r="IW1251">
            <v>0</v>
          </cell>
          <cell r="IX1251">
            <v>0</v>
          </cell>
          <cell r="IY1251">
            <v>0</v>
          </cell>
          <cell r="IZ1251">
            <v>0</v>
          </cell>
          <cell r="JA1251">
            <v>0</v>
          </cell>
          <cell r="JB1251">
            <v>0</v>
          </cell>
          <cell r="JC1251">
            <v>0</v>
          </cell>
          <cell r="JD1251">
            <v>0</v>
          </cell>
          <cell r="JE1251">
            <v>0</v>
          </cell>
          <cell r="JF1251">
            <v>0</v>
          </cell>
          <cell r="JG1251">
            <v>0</v>
          </cell>
          <cell r="JH1251">
            <v>0</v>
          </cell>
          <cell r="JI1251">
            <v>0</v>
          </cell>
          <cell r="JJ1251">
            <v>0</v>
          </cell>
          <cell r="JK1251">
            <v>0</v>
          </cell>
          <cell r="JL1251">
            <v>0</v>
          </cell>
          <cell r="JM1251">
            <v>0</v>
          </cell>
          <cell r="JN1251">
            <v>0</v>
          </cell>
          <cell r="JO1251">
            <v>0</v>
          </cell>
          <cell r="JP1251">
            <v>0</v>
          </cell>
          <cell r="JQ1251">
            <v>0</v>
          </cell>
        </row>
        <row r="1252">
          <cell r="D1252" t="str">
            <v>CLC.EX.BDG._._30.JimBridger 3 CCUS</v>
          </cell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0</v>
          </cell>
          <cell r="Y1252">
            <v>0</v>
          </cell>
          <cell r="Z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0</v>
          </cell>
          <cell r="AH1252">
            <v>0</v>
          </cell>
          <cell r="AI1252">
            <v>0</v>
          </cell>
          <cell r="AJ1252">
            <v>0</v>
          </cell>
          <cell r="AK1252">
            <v>0</v>
          </cell>
          <cell r="AL1252">
            <v>0</v>
          </cell>
          <cell r="AM1252">
            <v>0</v>
          </cell>
          <cell r="AN1252">
            <v>0</v>
          </cell>
          <cell r="AO1252">
            <v>0</v>
          </cell>
          <cell r="AP1252">
            <v>0</v>
          </cell>
          <cell r="AQ1252">
            <v>0</v>
          </cell>
          <cell r="AR1252">
            <v>0</v>
          </cell>
          <cell r="AS1252">
            <v>0</v>
          </cell>
          <cell r="AT1252">
            <v>0</v>
          </cell>
          <cell r="AU1252">
            <v>0</v>
          </cell>
          <cell r="AV1252">
            <v>0</v>
          </cell>
          <cell r="AW1252">
            <v>0</v>
          </cell>
          <cell r="AX1252">
            <v>0</v>
          </cell>
          <cell r="AY1252">
            <v>0</v>
          </cell>
          <cell r="AZ1252">
            <v>0</v>
          </cell>
          <cell r="BA1252">
            <v>0</v>
          </cell>
          <cell r="BB1252">
            <v>0</v>
          </cell>
          <cell r="BC1252">
            <v>0</v>
          </cell>
          <cell r="BD1252">
            <v>0</v>
          </cell>
          <cell r="BE1252">
            <v>4.3199999999998795E-2</v>
          </cell>
          <cell r="BF1252">
            <v>0</v>
          </cell>
          <cell r="BG1252">
            <v>0</v>
          </cell>
          <cell r="BH1252">
            <v>0</v>
          </cell>
          <cell r="BI1252">
            <v>0</v>
          </cell>
          <cell r="BJ1252">
            <v>0</v>
          </cell>
          <cell r="BK1252">
            <v>0</v>
          </cell>
          <cell r="BL1252">
            <v>0</v>
          </cell>
          <cell r="BM1252">
            <v>0</v>
          </cell>
          <cell r="BN1252">
            <v>4.3200000000000127E-2</v>
          </cell>
          <cell r="BO1252">
            <v>0</v>
          </cell>
          <cell r="BP1252">
            <v>0</v>
          </cell>
          <cell r="BQ1252">
            <v>0</v>
          </cell>
          <cell r="BR1252">
            <v>0</v>
          </cell>
          <cell r="BS1252">
            <v>0</v>
          </cell>
          <cell r="BT1252">
            <v>0</v>
          </cell>
          <cell r="BU1252">
            <v>0</v>
          </cell>
          <cell r="BV1252">
            <v>0</v>
          </cell>
          <cell r="BW1252">
            <v>0</v>
          </cell>
          <cell r="BX1252">
            <v>0</v>
          </cell>
          <cell r="BY1252">
            <v>0</v>
          </cell>
          <cell r="BZ1252">
            <v>0</v>
          </cell>
          <cell r="CA1252">
            <v>0</v>
          </cell>
          <cell r="CB1252">
            <v>0</v>
          </cell>
          <cell r="CC1252">
            <v>0</v>
          </cell>
          <cell r="CD1252">
            <v>0</v>
          </cell>
          <cell r="CE1252">
            <v>0</v>
          </cell>
          <cell r="CF1252">
            <v>0</v>
          </cell>
          <cell r="CG1252">
            <v>0</v>
          </cell>
          <cell r="CH1252">
            <v>0</v>
          </cell>
          <cell r="CI1252">
            <v>0</v>
          </cell>
          <cell r="CJ1252">
            <v>0</v>
          </cell>
          <cell r="CK1252">
            <v>0</v>
          </cell>
          <cell r="CL1252">
            <v>0</v>
          </cell>
          <cell r="CM1252">
            <v>0</v>
          </cell>
          <cell r="CN1252">
            <v>0</v>
          </cell>
          <cell r="CO1252">
            <v>0</v>
          </cell>
          <cell r="CP1252">
            <v>0</v>
          </cell>
          <cell r="CQ1252">
            <v>0</v>
          </cell>
          <cell r="CR1252">
            <v>0</v>
          </cell>
          <cell r="CS1252">
            <v>0</v>
          </cell>
          <cell r="CT1252">
            <v>0</v>
          </cell>
          <cell r="CU1252">
            <v>0</v>
          </cell>
          <cell r="CV1252">
            <v>0</v>
          </cell>
          <cell r="CW1252">
            <v>0</v>
          </cell>
          <cell r="CX1252">
            <v>0</v>
          </cell>
          <cell r="CY1252">
            <v>0</v>
          </cell>
          <cell r="CZ1252">
            <v>0</v>
          </cell>
          <cell r="DA1252">
            <v>0</v>
          </cell>
          <cell r="DB1252">
            <v>0</v>
          </cell>
          <cell r="DC1252">
            <v>0</v>
          </cell>
          <cell r="DD1252">
            <v>0</v>
          </cell>
          <cell r="DE1252">
            <v>0</v>
          </cell>
          <cell r="DF1252">
            <v>0</v>
          </cell>
          <cell r="DG1252">
            <v>0</v>
          </cell>
          <cell r="DH1252">
            <v>0</v>
          </cell>
          <cell r="DI1252">
            <v>0</v>
          </cell>
          <cell r="DJ1252">
            <v>0</v>
          </cell>
          <cell r="DK1252">
            <v>0</v>
          </cell>
          <cell r="DL1252">
            <v>0</v>
          </cell>
          <cell r="DM1252">
            <v>0</v>
          </cell>
          <cell r="DN1252">
            <v>0</v>
          </cell>
          <cell r="DO1252">
            <v>0</v>
          </cell>
          <cell r="DP1252">
            <v>0</v>
          </cell>
          <cell r="DQ1252">
            <v>0</v>
          </cell>
          <cell r="DR1252">
            <v>0</v>
          </cell>
          <cell r="DS1252">
            <v>0</v>
          </cell>
          <cell r="DT1252">
            <v>0</v>
          </cell>
          <cell r="DU1252">
            <v>0</v>
          </cell>
          <cell r="DV1252">
            <v>0</v>
          </cell>
          <cell r="DW1252">
            <v>0</v>
          </cell>
          <cell r="DX1252">
            <v>0</v>
          </cell>
          <cell r="DY1252">
            <v>0</v>
          </cell>
          <cell r="DZ1252">
            <v>0</v>
          </cell>
          <cell r="EA1252">
            <v>0</v>
          </cell>
          <cell r="EB1252">
            <v>0</v>
          </cell>
          <cell r="EC1252">
            <v>0</v>
          </cell>
          <cell r="ED1252">
            <v>0</v>
          </cell>
          <cell r="EE1252">
            <v>0</v>
          </cell>
          <cell r="EF1252">
            <v>0</v>
          </cell>
          <cell r="EG1252">
            <v>0</v>
          </cell>
          <cell r="EH1252">
            <v>0</v>
          </cell>
          <cell r="EI1252">
            <v>0</v>
          </cell>
          <cell r="EJ1252">
            <v>0</v>
          </cell>
          <cell r="EK1252">
            <v>0</v>
          </cell>
          <cell r="EL1252">
            <v>0</v>
          </cell>
          <cell r="EM1252">
            <v>0</v>
          </cell>
          <cell r="EN1252">
            <v>0</v>
          </cell>
          <cell r="EO1252">
            <v>0</v>
          </cell>
          <cell r="EP1252">
            <v>0</v>
          </cell>
          <cell r="EQ1252">
            <v>0</v>
          </cell>
          <cell r="ER1252">
            <v>0</v>
          </cell>
          <cell r="ES1252">
            <v>0</v>
          </cell>
          <cell r="ET1252">
            <v>0</v>
          </cell>
          <cell r="EU1252">
            <v>0</v>
          </cell>
          <cell r="EV1252">
            <v>0</v>
          </cell>
          <cell r="EW1252">
            <v>0</v>
          </cell>
          <cell r="EX1252">
            <v>0</v>
          </cell>
          <cell r="EY1252">
            <v>0</v>
          </cell>
          <cell r="EZ1252">
            <v>0</v>
          </cell>
          <cell r="FA1252">
            <v>0</v>
          </cell>
          <cell r="FB1252">
            <v>0</v>
          </cell>
          <cell r="FC1252">
            <v>0</v>
          </cell>
          <cell r="FD1252">
            <v>0</v>
          </cell>
          <cell r="FE1252">
            <v>0</v>
          </cell>
          <cell r="FF1252">
            <v>0</v>
          </cell>
          <cell r="FG1252">
            <v>0</v>
          </cell>
          <cell r="FH1252">
            <v>0</v>
          </cell>
          <cell r="FI1252">
            <v>0</v>
          </cell>
          <cell r="FJ1252">
            <v>0</v>
          </cell>
          <cell r="FK1252">
            <v>0</v>
          </cell>
          <cell r="FL1252">
            <v>0</v>
          </cell>
          <cell r="FM1252">
            <v>0</v>
          </cell>
          <cell r="FN1252">
            <v>0</v>
          </cell>
          <cell r="FO1252">
            <v>0</v>
          </cell>
          <cell r="FP1252">
            <v>0</v>
          </cell>
          <cell r="FQ1252">
            <v>0</v>
          </cell>
          <cell r="FR1252">
            <v>0</v>
          </cell>
          <cell r="FS1252">
            <v>0</v>
          </cell>
          <cell r="FT1252">
            <v>0</v>
          </cell>
          <cell r="FU1252">
            <v>0</v>
          </cell>
          <cell r="FV1252">
            <v>0</v>
          </cell>
          <cell r="FW1252">
            <v>0</v>
          </cell>
          <cell r="FX1252">
            <v>0</v>
          </cell>
          <cell r="FY1252">
            <v>0</v>
          </cell>
          <cell r="FZ1252">
            <v>0</v>
          </cell>
          <cell r="GA1252">
            <v>0</v>
          </cell>
          <cell r="GB1252">
            <v>0</v>
          </cell>
          <cell r="GC1252">
            <v>0</v>
          </cell>
          <cell r="GD1252">
            <v>0</v>
          </cell>
          <cell r="GE1252">
            <v>0</v>
          </cell>
          <cell r="GF1252">
            <v>0</v>
          </cell>
          <cell r="GG1252">
            <v>0</v>
          </cell>
          <cell r="GH1252">
            <v>0</v>
          </cell>
          <cell r="GI1252">
            <v>0</v>
          </cell>
          <cell r="GJ1252">
            <v>0</v>
          </cell>
          <cell r="GK1252">
            <v>0</v>
          </cell>
          <cell r="GL1252">
            <v>0</v>
          </cell>
          <cell r="GM1252">
            <v>0</v>
          </cell>
          <cell r="GN1252">
            <v>0</v>
          </cell>
          <cell r="GO1252">
            <v>0</v>
          </cell>
          <cell r="GP1252">
            <v>0</v>
          </cell>
          <cell r="GQ1252">
            <v>0</v>
          </cell>
          <cell r="GR1252">
            <v>0</v>
          </cell>
          <cell r="GS1252">
            <v>0</v>
          </cell>
          <cell r="GT1252">
            <v>0</v>
          </cell>
          <cell r="GU1252">
            <v>0</v>
          </cell>
          <cell r="GV1252">
            <v>0</v>
          </cell>
          <cell r="GW1252">
            <v>0</v>
          </cell>
          <cell r="GX1252">
            <v>0</v>
          </cell>
          <cell r="GY1252">
            <v>0</v>
          </cell>
          <cell r="GZ1252">
            <v>0</v>
          </cell>
          <cell r="HA1252">
            <v>0</v>
          </cell>
          <cell r="HB1252">
            <v>0</v>
          </cell>
          <cell r="HC1252">
            <v>0</v>
          </cell>
          <cell r="HD1252">
            <v>0</v>
          </cell>
          <cell r="HE1252">
            <v>0</v>
          </cell>
          <cell r="HF1252">
            <v>0</v>
          </cell>
          <cell r="HG1252">
            <v>0</v>
          </cell>
          <cell r="HH1252">
            <v>0</v>
          </cell>
          <cell r="HI1252">
            <v>0</v>
          </cell>
          <cell r="HJ1252">
            <v>0</v>
          </cell>
          <cell r="HK1252">
            <v>0</v>
          </cell>
          <cell r="HL1252">
            <v>0</v>
          </cell>
          <cell r="HM1252">
            <v>0</v>
          </cell>
          <cell r="HN1252">
            <v>0</v>
          </cell>
          <cell r="HO1252">
            <v>0</v>
          </cell>
          <cell r="HP1252">
            <v>0</v>
          </cell>
          <cell r="HQ1252">
            <v>0</v>
          </cell>
          <cell r="HR1252">
            <v>838.26873016997706</v>
          </cell>
          <cell r="HS1252">
            <v>1.2471924099954776</v>
          </cell>
          <cell r="HT1252">
            <v>-297.57102339999983</v>
          </cell>
          <cell r="HU1252">
            <v>0</v>
          </cell>
          <cell r="HV1252">
            <v>0</v>
          </cell>
          <cell r="HW1252">
            <v>0</v>
          </cell>
          <cell r="HX1252">
            <v>0</v>
          </cell>
          <cell r="HY1252">
            <v>-65.337145880001117</v>
          </cell>
          <cell r="HZ1252">
            <v>1130.8739661500003</v>
          </cell>
          <cell r="IA1252">
            <v>32.540598749998026</v>
          </cell>
          <cell r="IB1252">
            <v>0</v>
          </cell>
          <cell r="IC1252">
            <v>36.515142140000535</v>
          </cell>
          <cell r="ID1252">
            <v>0</v>
          </cell>
          <cell r="IE1252">
            <v>-555.58248768997146</v>
          </cell>
          <cell r="IF1252">
            <v>-627.73143771000468</v>
          </cell>
          <cell r="IG1252">
            <v>1.0549441499970271</v>
          </cell>
          <cell r="IH1252">
            <v>1.9060199999985343</v>
          </cell>
          <cell r="II1252">
            <v>0</v>
          </cell>
          <cell r="IJ1252">
            <v>0</v>
          </cell>
          <cell r="IK1252">
            <v>0</v>
          </cell>
          <cell r="IL1252">
            <v>4.0176965699938592</v>
          </cell>
          <cell r="IM1252">
            <v>10.31375793000916</v>
          </cell>
          <cell r="IN1252">
            <v>8.4386906900108443</v>
          </cell>
          <cell r="IO1252">
            <v>0</v>
          </cell>
          <cell r="IP1252">
            <v>15.248160000002827</v>
          </cell>
          <cell r="IQ1252">
            <v>31.169680679995508</v>
          </cell>
          <cell r="IR1252">
            <v>-210.64617920998717</v>
          </cell>
          <cell r="IS1252">
            <v>-6.3509662699943874</v>
          </cell>
          <cell r="IT1252">
            <v>-40.442129179995391</v>
          </cell>
          <cell r="IU1252">
            <v>0</v>
          </cell>
          <cell r="IV1252">
            <v>0</v>
          </cell>
          <cell r="IW1252">
            <v>0</v>
          </cell>
          <cell r="IX1252">
            <v>18.870447560000002</v>
          </cell>
          <cell r="IY1252">
            <v>2.8124614500011376</v>
          </cell>
          <cell r="IZ1252">
            <v>-21.236377690009249</v>
          </cell>
          <cell r="JA1252">
            <v>-199.67763576000289</v>
          </cell>
          <cell r="JB1252">
            <v>14.248620659999915</v>
          </cell>
          <cell r="JC1252">
            <v>14.328302370002348</v>
          </cell>
          <cell r="JD1252">
            <v>6.8010976499936078</v>
          </cell>
          <cell r="JE1252">
            <v>0</v>
          </cell>
          <cell r="JF1252">
            <v>0</v>
          </cell>
          <cell r="JG1252">
            <v>0</v>
          </cell>
          <cell r="JH1252">
            <v>0</v>
          </cell>
          <cell r="JI1252">
            <v>0</v>
          </cell>
          <cell r="JJ1252">
            <v>0</v>
          </cell>
          <cell r="JK1252">
            <v>0</v>
          </cell>
          <cell r="JL1252">
            <v>0</v>
          </cell>
          <cell r="JM1252">
            <v>0</v>
          </cell>
          <cell r="JN1252">
            <v>0</v>
          </cell>
          <cell r="JO1252">
            <v>0</v>
          </cell>
          <cell r="JP1252">
            <v>0</v>
          </cell>
          <cell r="JQ1252">
            <v>0</v>
          </cell>
        </row>
        <row r="1253">
          <cell r="D1253" t="str">
            <v>CLC.EX.BDG._._30.JimBridger 4 CCUS</v>
          </cell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0</v>
          </cell>
          <cell r="V1253">
            <v>0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  <cell r="AF1253">
            <v>0</v>
          </cell>
          <cell r="AG1253">
            <v>0</v>
          </cell>
          <cell r="AH1253">
            <v>0</v>
          </cell>
          <cell r="AI1253">
            <v>0</v>
          </cell>
          <cell r="AJ1253">
            <v>0</v>
          </cell>
          <cell r="AK1253">
            <v>0</v>
          </cell>
          <cell r="AL1253">
            <v>0</v>
          </cell>
          <cell r="AM1253">
            <v>0</v>
          </cell>
          <cell r="AN1253">
            <v>0</v>
          </cell>
          <cell r="AO1253">
            <v>0</v>
          </cell>
          <cell r="AP1253">
            <v>0</v>
          </cell>
          <cell r="AQ1253">
            <v>0</v>
          </cell>
          <cell r="AR1253">
            <v>0</v>
          </cell>
          <cell r="AS1253">
            <v>0</v>
          </cell>
          <cell r="AT1253">
            <v>0</v>
          </cell>
          <cell r="AU1253">
            <v>0</v>
          </cell>
          <cell r="AV1253">
            <v>0</v>
          </cell>
          <cell r="AW1253">
            <v>0</v>
          </cell>
          <cell r="AX1253">
            <v>0</v>
          </cell>
          <cell r="AY1253">
            <v>0</v>
          </cell>
          <cell r="AZ1253">
            <v>0</v>
          </cell>
          <cell r="BA1253">
            <v>0</v>
          </cell>
          <cell r="BB1253">
            <v>0</v>
          </cell>
          <cell r="BC1253">
            <v>0</v>
          </cell>
          <cell r="BD1253">
            <v>0</v>
          </cell>
          <cell r="BE1253">
            <v>6.6119999999997958E-2</v>
          </cell>
          <cell r="BF1253">
            <v>0</v>
          </cell>
          <cell r="BG1253">
            <v>0</v>
          </cell>
          <cell r="BH1253">
            <v>0</v>
          </cell>
          <cell r="BI1253">
            <v>0</v>
          </cell>
          <cell r="BJ1253">
            <v>0</v>
          </cell>
          <cell r="BK1253">
            <v>0</v>
          </cell>
          <cell r="BL1253">
            <v>0</v>
          </cell>
          <cell r="BM1253">
            <v>0</v>
          </cell>
          <cell r="BN1253">
            <v>6.6119999999999735E-2</v>
          </cell>
          <cell r="BO1253">
            <v>0</v>
          </cell>
          <cell r="BP1253">
            <v>0</v>
          </cell>
          <cell r="BQ1253">
            <v>0</v>
          </cell>
          <cell r="BR1253">
            <v>0</v>
          </cell>
          <cell r="BS1253">
            <v>0</v>
          </cell>
          <cell r="BT1253">
            <v>0</v>
          </cell>
          <cell r="BU1253">
            <v>0</v>
          </cell>
          <cell r="BV1253">
            <v>0</v>
          </cell>
          <cell r="BW1253">
            <v>0</v>
          </cell>
          <cell r="BX1253">
            <v>0</v>
          </cell>
          <cell r="BY1253">
            <v>0</v>
          </cell>
          <cell r="BZ1253">
            <v>0</v>
          </cell>
          <cell r="CA1253">
            <v>0</v>
          </cell>
          <cell r="CB1253">
            <v>0</v>
          </cell>
          <cell r="CC1253">
            <v>0</v>
          </cell>
          <cell r="CD1253">
            <v>0</v>
          </cell>
          <cell r="CE1253">
            <v>0</v>
          </cell>
          <cell r="CF1253">
            <v>0</v>
          </cell>
          <cell r="CG1253">
            <v>0</v>
          </cell>
          <cell r="CH1253">
            <v>0</v>
          </cell>
          <cell r="CI1253">
            <v>0</v>
          </cell>
          <cell r="CJ1253">
            <v>0</v>
          </cell>
          <cell r="CK1253">
            <v>0</v>
          </cell>
          <cell r="CL1253">
            <v>0</v>
          </cell>
          <cell r="CM1253">
            <v>0</v>
          </cell>
          <cell r="CN1253">
            <v>0</v>
          </cell>
          <cell r="CO1253">
            <v>0</v>
          </cell>
          <cell r="CP1253">
            <v>0</v>
          </cell>
          <cell r="CQ1253">
            <v>0</v>
          </cell>
          <cell r="CR1253">
            <v>0</v>
          </cell>
          <cell r="CS1253">
            <v>0</v>
          </cell>
          <cell r="CT1253">
            <v>0</v>
          </cell>
          <cell r="CU1253">
            <v>0</v>
          </cell>
          <cell r="CV1253">
            <v>0</v>
          </cell>
          <cell r="CW1253">
            <v>0</v>
          </cell>
          <cell r="CX1253">
            <v>0</v>
          </cell>
          <cell r="CY1253">
            <v>0</v>
          </cell>
          <cell r="CZ1253">
            <v>0</v>
          </cell>
          <cell r="DA1253">
            <v>0</v>
          </cell>
          <cell r="DB1253">
            <v>0</v>
          </cell>
          <cell r="DC1253">
            <v>0</v>
          </cell>
          <cell r="DD1253">
            <v>0</v>
          </cell>
          <cell r="DE1253">
            <v>0</v>
          </cell>
          <cell r="DF1253">
            <v>0</v>
          </cell>
          <cell r="DG1253">
            <v>0</v>
          </cell>
          <cell r="DH1253">
            <v>0</v>
          </cell>
          <cell r="DI1253">
            <v>0</v>
          </cell>
          <cell r="DJ1253">
            <v>0</v>
          </cell>
          <cell r="DK1253">
            <v>0</v>
          </cell>
          <cell r="DL1253">
            <v>0</v>
          </cell>
          <cell r="DM1253">
            <v>0</v>
          </cell>
          <cell r="DN1253">
            <v>0</v>
          </cell>
          <cell r="DO1253">
            <v>0</v>
          </cell>
          <cell r="DP1253">
            <v>0</v>
          </cell>
          <cell r="DQ1253">
            <v>0</v>
          </cell>
          <cell r="DR1253">
            <v>0</v>
          </cell>
          <cell r="DS1253">
            <v>0</v>
          </cell>
          <cell r="DT1253">
            <v>0</v>
          </cell>
          <cell r="DU1253">
            <v>0</v>
          </cell>
          <cell r="DV1253">
            <v>0</v>
          </cell>
          <cell r="DW1253">
            <v>0</v>
          </cell>
          <cell r="DX1253">
            <v>0</v>
          </cell>
          <cell r="DY1253">
            <v>0</v>
          </cell>
          <cell r="DZ1253">
            <v>0</v>
          </cell>
          <cell r="EA1253">
            <v>0</v>
          </cell>
          <cell r="EB1253">
            <v>0</v>
          </cell>
          <cell r="EC1253">
            <v>0</v>
          </cell>
          <cell r="ED1253">
            <v>0</v>
          </cell>
          <cell r="EE1253">
            <v>0</v>
          </cell>
          <cell r="EF1253">
            <v>0</v>
          </cell>
          <cell r="EG1253">
            <v>0</v>
          </cell>
          <cell r="EH1253">
            <v>0</v>
          </cell>
          <cell r="EI1253">
            <v>0</v>
          </cell>
          <cell r="EJ1253">
            <v>0</v>
          </cell>
          <cell r="EK1253">
            <v>0</v>
          </cell>
          <cell r="EL1253">
            <v>0</v>
          </cell>
          <cell r="EM1253">
            <v>0</v>
          </cell>
          <cell r="EN1253">
            <v>0</v>
          </cell>
          <cell r="EO1253">
            <v>0</v>
          </cell>
          <cell r="EP1253">
            <v>0</v>
          </cell>
          <cell r="EQ1253">
            <v>0</v>
          </cell>
          <cell r="ER1253">
            <v>0</v>
          </cell>
          <cell r="ES1253">
            <v>0</v>
          </cell>
          <cell r="ET1253">
            <v>0</v>
          </cell>
          <cell r="EU1253">
            <v>0</v>
          </cell>
          <cell r="EV1253">
            <v>0</v>
          </cell>
          <cell r="EW1253">
            <v>0</v>
          </cell>
          <cell r="EX1253">
            <v>0</v>
          </cell>
          <cell r="EY1253">
            <v>0</v>
          </cell>
          <cell r="EZ1253">
            <v>0</v>
          </cell>
          <cell r="FA1253">
            <v>0</v>
          </cell>
          <cell r="FB1253">
            <v>0</v>
          </cell>
          <cell r="FC1253">
            <v>0</v>
          </cell>
          <cell r="FD1253">
            <v>0</v>
          </cell>
          <cell r="FE1253">
            <v>0</v>
          </cell>
          <cell r="FF1253">
            <v>0</v>
          </cell>
          <cell r="FG1253">
            <v>0</v>
          </cell>
          <cell r="FH1253">
            <v>0</v>
          </cell>
          <cell r="FI1253">
            <v>0</v>
          </cell>
          <cell r="FJ1253">
            <v>0</v>
          </cell>
          <cell r="FK1253">
            <v>0</v>
          </cell>
          <cell r="FL1253">
            <v>0</v>
          </cell>
          <cell r="FM1253">
            <v>0</v>
          </cell>
          <cell r="FN1253">
            <v>0</v>
          </cell>
          <cell r="FO1253">
            <v>0</v>
          </cell>
          <cell r="FP1253">
            <v>0</v>
          </cell>
          <cell r="FQ1253">
            <v>0</v>
          </cell>
          <cell r="FR1253">
            <v>0</v>
          </cell>
          <cell r="FS1253">
            <v>0</v>
          </cell>
          <cell r="FT1253">
            <v>0</v>
          </cell>
          <cell r="FU1253">
            <v>0</v>
          </cell>
          <cell r="FV1253">
            <v>0</v>
          </cell>
          <cell r="FW1253">
            <v>0</v>
          </cell>
          <cell r="FX1253">
            <v>0</v>
          </cell>
          <cell r="FY1253">
            <v>0</v>
          </cell>
          <cell r="FZ1253">
            <v>0</v>
          </cell>
          <cell r="GA1253">
            <v>0</v>
          </cell>
          <cell r="GB1253">
            <v>0</v>
          </cell>
          <cell r="GC1253">
            <v>0</v>
          </cell>
          <cell r="GD1253">
            <v>0</v>
          </cell>
          <cell r="GE1253">
            <v>0</v>
          </cell>
          <cell r="GF1253">
            <v>0</v>
          </cell>
          <cell r="GG1253">
            <v>0</v>
          </cell>
          <cell r="GH1253">
            <v>0</v>
          </cell>
          <cell r="GI1253">
            <v>0</v>
          </cell>
          <cell r="GJ1253">
            <v>0</v>
          </cell>
          <cell r="GK1253">
            <v>0</v>
          </cell>
          <cell r="GL1253">
            <v>0</v>
          </cell>
          <cell r="GM1253">
            <v>0</v>
          </cell>
          <cell r="GN1253">
            <v>0</v>
          </cell>
          <cell r="GO1253">
            <v>0</v>
          </cell>
          <cell r="GP1253">
            <v>0</v>
          </cell>
          <cell r="GQ1253">
            <v>0</v>
          </cell>
          <cell r="GR1253">
            <v>0</v>
          </cell>
          <cell r="GS1253">
            <v>0</v>
          </cell>
          <cell r="GT1253">
            <v>0</v>
          </cell>
          <cell r="GU1253">
            <v>0</v>
          </cell>
          <cell r="GV1253">
            <v>0</v>
          </cell>
          <cell r="GW1253">
            <v>0</v>
          </cell>
          <cell r="GX1253">
            <v>0</v>
          </cell>
          <cell r="GY1253">
            <v>0</v>
          </cell>
          <cell r="GZ1253">
            <v>0</v>
          </cell>
          <cell r="HA1253">
            <v>0</v>
          </cell>
          <cell r="HB1253">
            <v>0</v>
          </cell>
          <cell r="HC1253">
            <v>0</v>
          </cell>
          <cell r="HD1253">
            <v>0</v>
          </cell>
          <cell r="HE1253">
            <v>0</v>
          </cell>
          <cell r="HF1253">
            <v>0</v>
          </cell>
          <cell r="HG1253">
            <v>0</v>
          </cell>
          <cell r="HH1253">
            <v>0</v>
          </cell>
          <cell r="HI1253">
            <v>0</v>
          </cell>
          <cell r="HJ1253">
            <v>0</v>
          </cell>
          <cell r="HK1253">
            <v>0</v>
          </cell>
          <cell r="HL1253">
            <v>0</v>
          </cell>
          <cell r="HM1253">
            <v>0</v>
          </cell>
          <cell r="HN1253">
            <v>0</v>
          </cell>
          <cell r="HO1253">
            <v>0</v>
          </cell>
          <cell r="HP1253">
            <v>0</v>
          </cell>
          <cell r="HQ1253">
            <v>0</v>
          </cell>
          <cell r="HR1253">
            <v>399.18956840003375</v>
          </cell>
          <cell r="HS1253">
            <v>-3.3004744499994558</v>
          </cell>
          <cell r="HT1253">
            <v>0</v>
          </cell>
          <cell r="HU1253">
            <v>-1.6383210899984988</v>
          </cell>
          <cell r="HV1253">
            <v>0</v>
          </cell>
          <cell r="HW1253">
            <v>-5.383230019999246</v>
          </cell>
          <cell r="HX1253">
            <v>0</v>
          </cell>
          <cell r="HY1253">
            <v>1.5640337399963755</v>
          </cell>
          <cell r="HZ1253">
            <v>184.63758437999786</v>
          </cell>
          <cell r="IA1253">
            <v>217.54622838999785</v>
          </cell>
          <cell r="IB1253">
            <v>0</v>
          </cell>
          <cell r="IC1253">
            <v>2.879937659999996</v>
          </cell>
          <cell r="ID1253">
            <v>2.8838097900006687</v>
          </cell>
          <cell r="IE1253">
            <v>-433.73295375000453</v>
          </cell>
          <cell r="IF1253">
            <v>108.64134556001227</v>
          </cell>
          <cell r="IG1253">
            <v>145.09896212000604</v>
          </cell>
          <cell r="IH1253">
            <v>0</v>
          </cell>
          <cell r="II1253">
            <v>0</v>
          </cell>
          <cell r="IJ1253">
            <v>0</v>
          </cell>
          <cell r="IK1253">
            <v>11.596353890000159</v>
          </cell>
          <cell r="IL1253">
            <v>13.077105250020395</v>
          </cell>
          <cell r="IM1253">
            <v>-528.20570965000661</v>
          </cell>
          <cell r="IN1253">
            <v>-194.50468081000872</v>
          </cell>
          <cell r="IO1253">
            <v>7.3072249399999691</v>
          </cell>
          <cell r="IP1253">
            <v>39.086232829999062</v>
          </cell>
          <cell r="IQ1253">
            <v>-35.829787880000367</v>
          </cell>
          <cell r="IR1253">
            <v>-288.48291186997085</v>
          </cell>
          <cell r="IS1253">
            <v>-245.71151556999394</v>
          </cell>
          <cell r="IT1253">
            <v>71.75893267999345</v>
          </cell>
          <cell r="IU1253">
            <v>0</v>
          </cell>
          <cell r="IV1253">
            <v>0</v>
          </cell>
          <cell r="IW1253">
            <v>0</v>
          </cell>
          <cell r="IX1253">
            <v>0</v>
          </cell>
          <cell r="IY1253">
            <v>-11.304189069996937</v>
          </cell>
          <cell r="IZ1253">
            <v>150.12324769000043</v>
          </cell>
          <cell r="JA1253">
            <v>-136.21033134999743</v>
          </cell>
          <cell r="JB1253">
            <v>0</v>
          </cell>
          <cell r="JC1253">
            <v>-143.36357621999559</v>
          </cell>
          <cell r="JD1253">
            <v>26.224519970000983</v>
          </cell>
          <cell r="JE1253">
            <v>0</v>
          </cell>
          <cell r="JF1253">
            <v>0</v>
          </cell>
          <cell r="JG1253">
            <v>0</v>
          </cell>
          <cell r="JH1253">
            <v>0</v>
          </cell>
          <cell r="JI1253">
            <v>0</v>
          </cell>
          <cell r="JJ1253">
            <v>0</v>
          </cell>
          <cell r="JK1253">
            <v>0</v>
          </cell>
          <cell r="JL1253">
            <v>0</v>
          </cell>
          <cell r="JM1253">
            <v>0</v>
          </cell>
          <cell r="JN1253">
            <v>0</v>
          </cell>
          <cell r="JO1253">
            <v>0</v>
          </cell>
          <cell r="JP1253">
            <v>0</v>
          </cell>
          <cell r="JQ1253">
            <v>0</v>
          </cell>
        </row>
        <row r="1254">
          <cell r="D1254">
            <v>0</v>
          </cell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0</v>
          </cell>
          <cell r="V1254">
            <v>0</v>
          </cell>
          <cell r="W1254">
            <v>0</v>
          </cell>
          <cell r="X1254">
            <v>0</v>
          </cell>
          <cell r="Y1254">
            <v>0</v>
          </cell>
          <cell r="Z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  <cell r="AG1254">
            <v>0</v>
          </cell>
          <cell r="AH1254">
            <v>0</v>
          </cell>
          <cell r="AI1254">
            <v>0</v>
          </cell>
          <cell r="AJ1254">
            <v>0</v>
          </cell>
          <cell r="AK1254">
            <v>0</v>
          </cell>
          <cell r="AL1254">
            <v>0</v>
          </cell>
          <cell r="AM1254">
            <v>0</v>
          </cell>
          <cell r="AN1254">
            <v>0</v>
          </cell>
          <cell r="AO1254">
            <v>0</v>
          </cell>
          <cell r="AP1254">
            <v>0</v>
          </cell>
          <cell r="AQ1254">
            <v>0</v>
          </cell>
          <cell r="AR1254">
            <v>0</v>
          </cell>
          <cell r="AS1254">
            <v>0</v>
          </cell>
          <cell r="AT1254">
            <v>0</v>
          </cell>
          <cell r="AU1254">
            <v>0</v>
          </cell>
          <cell r="AV1254">
            <v>0</v>
          </cell>
          <cell r="AW1254">
            <v>0</v>
          </cell>
          <cell r="AX1254">
            <v>0</v>
          </cell>
          <cell r="AY1254">
            <v>0</v>
          </cell>
          <cell r="AZ1254">
            <v>0</v>
          </cell>
          <cell r="BA1254">
            <v>0</v>
          </cell>
          <cell r="BB1254">
            <v>0</v>
          </cell>
          <cell r="BC1254">
            <v>0</v>
          </cell>
          <cell r="BD1254">
            <v>0</v>
          </cell>
          <cell r="BE1254">
            <v>0</v>
          </cell>
          <cell r="BF1254">
            <v>0</v>
          </cell>
          <cell r="BG1254">
            <v>0</v>
          </cell>
          <cell r="BH1254">
            <v>0</v>
          </cell>
          <cell r="BI1254">
            <v>0</v>
          </cell>
          <cell r="BJ1254">
            <v>0</v>
          </cell>
          <cell r="BK1254">
            <v>0</v>
          </cell>
          <cell r="BL1254">
            <v>0</v>
          </cell>
          <cell r="BM1254">
            <v>0</v>
          </cell>
          <cell r="BN1254">
            <v>0</v>
          </cell>
          <cell r="BO1254">
            <v>0</v>
          </cell>
          <cell r="BP1254">
            <v>0</v>
          </cell>
          <cell r="BQ1254">
            <v>0</v>
          </cell>
          <cell r="BR1254">
            <v>0</v>
          </cell>
          <cell r="BS1254">
            <v>0</v>
          </cell>
          <cell r="BT1254">
            <v>0</v>
          </cell>
          <cell r="BU1254">
            <v>0</v>
          </cell>
          <cell r="BV1254">
            <v>0</v>
          </cell>
          <cell r="BW1254">
            <v>0</v>
          </cell>
          <cell r="BX1254">
            <v>0</v>
          </cell>
          <cell r="BY1254">
            <v>0</v>
          </cell>
          <cell r="BZ1254">
            <v>0</v>
          </cell>
          <cell r="CA1254">
            <v>0</v>
          </cell>
          <cell r="CB1254">
            <v>0</v>
          </cell>
          <cell r="CC1254">
            <v>0</v>
          </cell>
          <cell r="CD1254">
            <v>0</v>
          </cell>
          <cell r="CE1254">
            <v>0</v>
          </cell>
          <cell r="CF1254">
            <v>0</v>
          </cell>
          <cell r="CG1254">
            <v>0</v>
          </cell>
          <cell r="CH1254">
            <v>0</v>
          </cell>
          <cell r="CI1254">
            <v>0</v>
          </cell>
          <cell r="CJ1254">
            <v>0</v>
          </cell>
          <cell r="CK1254">
            <v>0</v>
          </cell>
          <cell r="CL1254">
            <v>0</v>
          </cell>
          <cell r="CM1254">
            <v>0</v>
          </cell>
          <cell r="CN1254">
            <v>0</v>
          </cell>
          <cell r="CO1254">
            <v>0</v>
          </cell>
          <cell r="CP1254">
            <v>0</v>
          </cell>
          <cell r="CQ1254">
            <v>0</v>
          </cell>
          <cell r="CR1254">
            <v>0</v>
          </cell>
          <cell r="CS1254">
            <v>0</v>
          </cell>
          <cell r="CT1254">
            <v>0</v>
          </cell>
          <cell r="CU1254">
            <v>0</v>
          </cell>
          <cell r="CV1254">
            <v>0</v>
          </cell>
          <cell r="CW1254">
            <v>0</v>
          </cell>
          <cell r="CX1254">
            <v>0</v>
          </cell>
          <cell r="CY1254">
            <v>0</v>
          </cell>
          <cell r="CZ1254">
            <v>0</v>
          </cell>
          <cell r="DA1254">
            <v>0</v>
          </cell>
          <cell r="DB1254">
            <v>0</v>
          </cell>
          <cell r="DC1254">
            <v>0</v>
          </cell>
          <cell r="DD1254">
            <v>0</v>
          </cell>
          <cell r="DE1254">
            <v>0</v>
          </cell>
          <cell r="DF1254">
            <v>0</v>
          </cell>
          <cell r="DG1254">
            <v>0</v>
          </cell>
          <cell r="DH1254">
            <v>0</v>
          </cell>
          <cell r="DI1254">
            <v>0</v>
          </cell>
          <cell r="DJ1254">
            <v>0</v>
          </cell>
          <cell r="DK1254">
            <v>0</v>
          </cell>
          <cell r="DL1254">
            <v>0</v>
          </cell>
          <cell r="DM1254">
            <v>0</v>
          </cell>
          <cell r="DN1254">
            <v>0</v>
          </cell>
          <cell r="DO1254">
            <v>0</v>
          </cell>
          <cell r="DP1254">
            <v>0</v>
          </cell>
          <cell r="DQ1254">
            <v>0</v>
          </cell>
          <cell r="DR1254">
            <v>0</v>
          </cell>
          <cell r="DS1254">
            <v>0</v>
          </cell>
          <cell r="DT1254">
            <v>0</v>
          </cell>
          <cell r="DU1254">
            <v>0</v>
          </cell>
          <cell r="DV1254">
            <v>0</v>
          </cell>
          <cell r="DW1254">
            <v>0</v>
          </cell>
          <cell r="DX1254">
            <v>0</v>
          </cell>
          <cell r="DY1254">
            <v>0</v>
          </cell>
          <cell r="DZ1254">
            <v>0</v>
          </cell>
          <cell r="EA1254">
            <v>0</v>
          </cell>
          <cell r="EB1254">
            <v>0</v>
          </cell>
          <cell r="EC1254">
            <v>0</v>
          </cell>
          <cell r="ED1254">
            <v>0</v>
          </cell>
          <cell r="EE1254">
            <v>0</v>
          </cell>
          <cell r="EF1254">
            <v>0</v>
          </cell>
          <cell r="EG1254">
            <v>0</v>
          </cell>
          <cell r="EH1254">
            <v>0</v>
          </cell>
          <cell r="EI1254">
            <v>0</v>
          </cell>
          <cell r="EJ1254">
            <v>0</v>
          </cell>
          <cell r="EK1254">
            <v>0</v>
          </cell>
          <cell r="EL1254">
            <v>0</v>
          </cell>
          <cell r="EM1254">
            <v>0</v>
          </cell>
          <cell r="EN1254">
            <v>0</v>
          </cell>
          <cell r="EO1254">
            <v>0</v>
          </cell>
          <cell r="EP1254">
            <v>0</v>
          </cell>
          <cell r="EQ1254">
            <v>0</v>
          </cell>
          <cell r="ER1254">
            <v>0</v>
          </cell>
          <cell r="ES1254">
            <v>0</v>
          </cell>
          <cell r="ET1254">
            <v>0</v>
          </cell>
          <cell r="EU1254">
            <v>0</v>
          </cell>
          <cell r="EV1254">
            <v>0</v>
          </cell>
          <cell r="EW1254">
            <v>0</v>
          </cell>
          <cell r="EX1254">
            <v>0</v>
          </cell>
          <cell r="EY1254">
            <v>0</v>
          </cell>
          <cell r="EZ1254">
            <v>0</v>
          </cell>
          <cell r="FA1254">
            <v>0</v>
          </cell>
          <cell r="FB1254">
            <v>0</v>
          </cell>
          <cell r="FC1254">
            <v>0</v>
          </cell>
          <cell r="FD1254">
            <v>0</v>
          </cell>
          <cell r="FE1254">
            <v>0</v>
          </cell>
          <cell r="FF1254">
            <v>0</v>
          </cell>
          <cell r="FG1254">
            <v>0</v>
          </cell>
          <cell r="FH1254">
            <v>0</v>
          </cell>
          <cell r="FI1254">
            <v>0</v>
          </cell>
          <cell r="FJ1254">
            <v>0</v>
          </cell>
          <cell r="FK1254">
            <v>0</v>
          </cell>
          <cell r="FL1254">
            <v>0</v>
          </cell>
          <cell r="FM1254">
            <v>0</v>
          </cell>
          <cell r="FN1254">
            <v>0</v>
          </cell>
          <cell r="FO1254">
            <v>0</v>
          </cell>
          <cell r="FP1254">
            <v>0</v>
          </cell>
          <cell r="FQ1254">
            <v>0</v>
          </cell>
          <cell r="FR1254">
            <v>0</v>
          </cell>
          <cell r="FS1254">
            <v>0</v>
          </cell>
          <cell r="FT1254">
            <v>0</v>
          </cell>
          <cell r="FU1254">
            <v>0</v>
          </cell>
          <cell r="FV1254">
            <v>0</v>
          </cell>
          <cell r="FW1254">
            <v>0</v>
          </cell>
          <cell r="FX1254">
            <v>0</v>
          </cell>
          <cell r="FY1254">
            <v>0</v>
          </cell>
          <cell r="FZ1254">
            <v>0</v>
          </cell>
          <cell r="GA1254">
            <v>0</v>
          </cell>
          <cell r="GB1254">
            <v>0</v>
          </cell>
          <cell r="GC1254">
            <v>0</v>
          </cell>
          <cell r="GD1254">
            <v>0</v>
          </cell>
          <cell r="GE1254">
            <v>0</v>
          </cell>
          <cell r="GF1254">
            <v>0</v>
          </cell>
          <cell r="GG1254">
            <v>0</v>
          </cell>
          <cell r="GH1254">
            <v>0</v>
          </cell>
          <cell r="GI1254">
            <v>0</v>
          </cell>
          <cell r="GJ1254">
            <v>0</v>
          </cell>
          <cell r="GK1254">
            <v>0</v>
          </cell>
          <cell r="GL1254">
            <v>0</v>
          </cell>
          <cell r="GM1254">
            <v>0</v>
          </cell>
          <cell r="GN1254">
            <v>0</v>
          </cell>
          <cell r="GO1254">
            <v>0</v>
          </cell>
          <cell r="GP1254">
            <v>0</v>
          </cell>
          <cell r="GQ1254">
            <v>0</v>
          </cell>
          <cell r="GR1254">
            <v>0</v>
          </cell>
          <cell r="GS1254">
            <v>0</v>
          </cell>
          <cell r="GT1254">
            <v>0</v>
          </cell>
          <cell r="GU1254">
            <v>0</v>
          </cell>
          <cell r="GV1254">
            <v>0</v>
          </cell>
          <cell r="GW1254">
            <v>0</v>
          </cell>
          <cell r="GX1254">
            <v>0</v>
          </cell>
          <cell r="GY1254">
            <v>0</v>
          </cell>
          <cell r="GZ1254">
            <v>0</v>
          </cell>
          <cell r="HA1254">
            <v>0</v>
          </cell>
          <cell r="HB1254">
            <v>0</v>
          </cell>
          <cell r="HC1254">
            <v>0</v>
          </cell>
          <cell r="HD1254">
            <v>0</v>
          </cell>
          <cell r="HE1254">
            <v>0</v>
          </cell>
          <cell r="HF1254">
            <v>0</v>
          </cell>
          <cell r="HG1254">
            <v>0</v>
          </cell>
          <cell r="HH1254">
            <v>0</v>
          </cell>
          <cell r="HI1254">
            <v>0</v>
          </cell>
          <cell r="HJ1254">
            <v>0</v>
          </cell>
          <cell r="HK1254">
            <v>0</v>
          </cell>
          <cell r="HL1254">
            <v>0</v>
          </cell>
          <cell r="HM1254">
            <v>0</v>
          </cell>
          <cell r="HN1254">
            <v>0</v>
          </cell>
          <cell r="HO1254">
            <v>0</v>
          </cell>
          <cell r="HP1254">
            <v>0</v>
          </cell>
          <cell r="HQ1254">
            <v>0</v>
          </cell>
          <cell r="HR1254">
            <v>0</v>
          </cell>
          <cell r="HS1254">
            <v>0</v>
          </cell>
          <cell r="HT1254">
            <v>0</v>
          </cell>
          <cell r="HU1254">
            <v>0</v>
          </cell>
          <cell r="HV1254">
            <v>0</v>
          </cell>
          <cell r="HW1254">
            <v>0</v>
          </cell>
          <cell r="HX1254">
            <v>0</v>
          </cell>
          <cell r="HY1254">
            <v>0</v>
          </cell>
          <cell r="HZ1254">
            <v>0</v>
          </cell>
          <cell r="IA1254">
            <v>0</v>
          </cell>
          <cell r="IB1254">
            <v>0</v>
          </cell>
          <cell r="IC1254">
            <v>0</v>
          </cell>
          <cell r="ID1254">
            <v>0</v>
          </cell>
          <cell r="IE1254">
            <v>0</v>
          </cell>
          <cell r="IF1254">
            <v>0</v>
          </cell>
          <cell r="IG1254">
            <v>0</v>
          </cell>
          <cell r="IH1254">
            <v>0</v>
          </cell>
          <cell r="II1254">
            <v>0</v>
          </cell>
          <cell r="IJ1254">
            <v>0</v>
          </cell>
          <cell r="IK1254">
            <v>0</v>
          </cell>
          <cell r="IL1254">
            <v>0</v>
          </cell>
          <cell r="IM1254">
            <v>0</v>
          </cell>
          <cell r="IN1254">
            <v>0</v>
          </cell>
          <cell r="IO1254">
            <v>0</v>
          </cell>
          <cell r="IP1254">
            <v>0</v>
          </cell>
          <cell r="IQ1254">
            <v>0</v>
          </cell>
          <cell r="IR1254">
            <v>0</v>
          </cell>
          <cell r="IS1254">
            <v>0</v>
          </cell>
          <cell r="IT1254">
            <v>0</v>
          </cell>
          <cell r="IU1254">
            <v>0</v>
          </cell>
          <cell r="IV1254">
            <v>0</v>
          </cell>
          <cell r="IW1254">
            <v>0</v>
          </cell>
          <cell r="IX1254">
            <v>0</v>
          </cell>
          <cell r="IY1254">
            <v>0</v>
          </cell>
          <cell r="IZ1254">
            <v>0</v>
          </cell>
          <cell r="JA1254">
            <v>0</v>
          </cell>
          <cell r="JB1254">
            <v>0</v>
          </cell>
          <cell r="JC1254">
            <v>0</v>
          </cell>
          <cell r="JD1254">
            <v>0</v>
          </cell>
          <cell r="JE1254">
            <v>0</v>
          </cell>
          <cell r="JF1254">
            <v>0</v>
          </cell>
          <cell r="JG1254">
            <v>0</v>
          </cell>
          <cell r="JH1254">
            <v>0</v>
          </cell>
          <cell r="JI1254">
            <v>0</v>
          </cell>
          <cell r="JJ1254">
            <v>0</v>
          </cell>
          <cell r="JK1254">
            <v>0</v>
          </cell>
          <cell r="JL1254">
            <v>0</v>
          </cell>
          <cell r="JM1254">
            <v>0</v>
          </cell>
          <cell r="JN1254">
            <v>0</v>
          </cell>
          <cell r="JO1254">
            <v>0</v>
          </cell>
          <cell r="JP1254">
            <v>0</v>
          </cell>
          <cell r="JQ1254">
            <v>0</v>
          </cell>
        </row>
        <row r="1255">
          <cell r="D1255">
            <v>0</v>
          </cell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0</v>
          </cell>
          <cell r="Y1255">
            <v>0</v>
          </cell>
          <cell r="Z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  <cell r="AG1255">
            <v>0</v>
          </cell>
          <cell r="AH1255">
            <v>0</v>
          </cell>
          <cell r="AI1255">
            <v>0</v>
          </cell>
          <cell r="AJ1255">
            <v>0</v>
          </cell>
          <cell r="AK1255">
            <v>0</v>
          </cell>
          <cell r="AL1255">
            <v>0</v>
          </cell>
          <cell r="AM1255">
            <v>0</v>
          </cell>
          <cell r="AN1255">
            <v>0</v>
          </cell>
          <cell r="AO1255">
            <v>0</v>
          </cell>
          <cell r="AP1255">
            <v>0</v>
          </cell>
          <cell r="AQ1255">
            <v>0</v>
          </cell>
          <cell r="AR1255">
            <v>0</v>
          </cell>
          <cell r="AS1255">
            <v>0</v>
          </cell>
          <cell r="AT1255">
            <v>0</v>
          </cell>
          <cell r="AU1255">
            <v>0</v>
          </cell>
          <cell r="AV1255">
            <v>0</v>
          </cell>
          <cell r="AW1255">
            <v>0</v>
          </cell>
          <cell r="AX1255">
            <v>0</v>
          </cell>
          <cell r="AY1255">
            <v>0</v>
          </cell>
          <cell r="AZ1255">
            <v>0</v>
          </cell>
          <cell r="BA1255">
            <v>0</v>
          </cell>
          <cell r="BB1255">
            <v>0</v>
          </cell>
          <cell r="BC1255">
            <v>0</v>
          </cell>
          <cell r="BD1255">
            <v>0</v>
          </cell>
          <cell r="BE1255">
            <v>0</v>
          </cell>
          <cell r="BF1255">
            <v>0</v>
          </cell>
          <cell r="BG1255">
            <v>0</v>
          </cell>
          <cell r="BH1255">
            <v>0</v>
          </cell>
          <cell r="BI1255">
            <v>0</v>
          </cell>
          <cell r="BJ1255">
            <v>0</v>
          </cell>
          <cell r="BK1255">
            <v>0</v>
          </cell>
          <cell r="BL1255">
            <v>0</v>
          </cell>
          <cell r="BM1255">
            <v>0</v>
          </cell>
          <cell r="BN1255">
            <v>0</v>
          </cell>
          <cell r="BO1255">
            <v>0</v>
          </cell>
          <cell r="BP1255">
            <v>0</v>
          </cell>
          <cell r="BQ1255">
            <v>0</v>
          </cell>
          <cell r="BR1255">
            <v>0</v>
          </cell>
          <cell r="BS1255">
            <v>0</v>
          </cell>
          <cell r="BT1255">
            <v>0</v>
          </cell>
          <cell r="BU1255">
            <v>0</v>
          </cell>
          <cell r="BV1255">
            <v>0</v>
          </cell>
          <cell r="BW1255">
            <v>0</v>
          </cell>
          <cell r="BX1255">
            <v>0</v>
          </cell>
          <cell r="BY1255">
            <v>0</v>
          </cell>
          <cell r="BZ1255">
            <v>0</v>
          </cell>
          <cell r="CA1255">
            <v>0</v>
          </cell>
          <cell r="CB1255">
            <v>0</v>
          </cell>
          <cell r="CC1255">
            <v>0</v>
          </cell>
          <cell r="CD1255">
            <v>0</v>
          </cell>
          <cell r="CE1255">
            <v>0</v>
          </cell>
          <cell r="CF1255">
            <v>0</v>
          </cell>
          <cell r="CG1255">
            <v>0</v>
          </cell>
          <cell r="CH1255">
            <v>0</v>
          </cell>
          <cell r="CI1255">
            <v>0</v>
          </cell>
          <cell r="CJ1255">
            <v>0</v>
          </cell>
          <cell r="CK1255">
            <v>0</v>
          </cell>
          <cell r="CL1255">
            <v>0</v>
          </cell>
          <cell r="CM1255">
            <v>0</v>
          </cell>
          <cell r="CN1255">
            <v>0</v>
          </cell>
          <cell r="CO1255">
            <v>0</v>
          </cell>
          <cell r="CP1255">
            <v>0</v>
          </cell>
          <cell r="CQ1255">
            <v>0</v>
          </cell>
          <cell r="CR1255">
            <v>0</v>
          </cell>
          <cell r="CS1255">
            <v>0</v>
          </cell>
          <cell r="CT1255">
            <v>0</v>
          </cell>
          <cell r="CU1255">
            <v>0</v>
          </cell>
          <cell r="CV1255">
            <v>0</v>
          </cell>
          <cell r="CW1255">
            <v>0</v>
          </cell>
          <cell r="CX1255">
            <v>0</v>
          </cell>
          <cell r="CY1255">
            <v>0</v>
          </cell>
          <cell r="CZ1255">
            <v>0</v>
          </cell>
          <cell r="DA1255">
            <v>0</v>
          </cell>
          <cell r="DB1255">
            <v>0</v>
          </cell>
          <cell r="DC1255">
            <v>0</v>
          </cell>
          <cell r="DD1255">
            <v>0</v>
          </cell>
          <cell r="DE1255">
            <v>0</v>
          </cell>
          <cell r="DF1255">
            <v>0</v>
          </cell>
          <cell r="DG1255">
            <v>0</v>
          </cell>
          <cell r="DH1255">
            <v>0</v>
          </cell>
          <cell r="DI1255">
            <v>0</v>
          </cell>
          <cell r="DJ1255">
            <v>0</v>
          </cell>
          <cell r="DK1255">
            <v>0</v>
          </cell>
          <cell r="DL1255">
            <v>0</v>
          </cell>
          <cell r="DM1255">
            <v>0</v>
          </cell>
          <cell r="DN1255">
            <v>0</v>
          </cell>
          <cell r="DO1255">
            <v>0</v>
          </cell>
          <cell r="DP1255">
            <v>0</v>
          </cell>
          <cell r="DQ1255">
            <v>0</v>
          </cell>
          <cell r="DR1255">
            <v>0</v>
          </cell>
          <cell r="DS1255">
            <v>0</v>
          </cell>
          <cell r="DT1255">
            <v>0</v>
          </cell>
          <cell r="DU1255">
            <v>0</v>
          </cell>
          <cell r="DV1255">
            <v>0</v>
          </cell>
          <cell r="DW1255">
            <v>0</v>
          </cell>
          <cell r="DX1255">
            <v>0</v>
          </cell>
          <cell r="DY1255">
            <v>0</v>
          </cell>
          <cell r="DZ1255">
            <v>0</v>
          </cell>
          <cell r="EA1255">
            <v>0</v>
          </cell>
          <cell r="EB1255">
            <v>0</v>
          </cell>
          <cell r="EC1255">
            <v>0</v>
          </cell>
          <cell r="ED1255">
            <v>0</v>
          </cell>
          <cell r="EE1255">
            <v>0</v>
          </cell>
          <cell r="EF1255">
            <v>0</v>
          </cell>
          <cell r="EG1255">
            <v>0</v>
          </cell>
          <cell r="EH1255">
            <v>0</v>
          </cell>
          <cell r="EI1255">
            <v>0</v>
          </cell>
          <cell r="EJ1255">
            <v>0</v>
          </cell>
          <cell r="EK1255">
            <v>0</v>
          </cell>
          <cell r="EL1255">
            <v>0</v>
          </cell>
          <cell r="EM1255">
            <v>0</v>
          </cell>
          <cell r="EN1255">
            <v>0</v>
          </cell>
          <cell r="EO1255">
            <v>0</v>
          </cell>
          <cell r="EP1255">
            <v>0</v>
          </cell>
          <cell r="EQ1255">
            <v>0</v>
          </cell>
          <cell r="ER1255">
            <v>0</v>
          </cell>
          <cell r="ES1255">
            <v>0</v>
          </cell>
          <cell r="ET1255">
            <v>0</v>
          </cell>
          <cell r="EU1255">
            <v>0</v>
          </cell>
          <cell r="EV1255">
            <v>0</v>
          </cell>
          <cell r="EW1255">
            <v>0</v>
          </cell>
          <cell r="EX1255">
            <v>0</v>
          </cell>
          <cell r="EY1255">
            <v>0</v>
          </cell>
          <cell r="EZ1255">
            <v>0</v>
          </cell>
          <cell r="FA1255">
            <v>0</v>
          </cell>
          <cell r="FB1255">
            <v>0</v>
          </cell>
          <cell r="FC1255">
            <v>0</v>
          </cell>
          <cell r="FD1255">
            <v>0</v>
          </cell>
          <cell r="FE1255">
            <v>0</v>
          </cell>
          <cell r="FF1255">
            <v>0</v>
          </cell>
          <cell r="FG1255">
            <v>0</v>
          </cell>
          <cell r="FH1255">
            <v>0</v>
          </cell>
          <cell r="FI1255">
            <v>0</v>
          </cell>
          <cell r="FJ1255">
            <v>0</v>
          </cell>
          <cell r="FK1255">
            <v>0</v>
          </cell>
          <cell r="FL1255">
            <v>0</v>
          </cell>
          <cell r="FM1255">
            <v>0</v>
          </cell>
          <cell r="FN1255">
            <v>0</v>
          </cell>
          <cell r="FO1255">
            <v>0</v>
          </cell>
          <cell r="FP1255">
            <v>0</v>
          </cell>
          <cell r="FQ1255">
            <v>0</v>
          </cell>
          <cell r="FR1255">
            <v>0</v>
          </cell>
          <cell r="FS1255">
            <v>0</v>
          </cell>
          <cell r="FT1255">
            <v>0</v>
          </cell>
          <cell r="FU1255">
            <v>0</v>
          </cell>
          <cell r="FV1255">
            <v>0</v>
          </cell>
          <cell r="FW1255">
            <v>0</v>
          </cell>
          <cell r="FX1255">
            <v>0</v>
          </cell>
          <cell r="FY1255">
            <v>0</v>
          </cell>
          <cell r="FZ1255">
            <v>0</v>
          </cell>
          <cell r="GA1255">
            <v>0</v>
          </cell>
          <cell r="GB1255">
            <v>0</v>
          </cell>
          <cell r="GC1255">
            <v>0</v>
          </cell>
          <cell r="GD1255">
            <v>0</v>
          </cell>
          <cell r="GE1255">
            <v>0</v>
          </cell>
          <cell r="GF1255">
            <v>0</v>
          </cell>
          <cell r="GG1255">
            <v>0</v>
          </cell>
          <cell r="GH1255">
            <v>0</v>
          </cell>
          <cell r="GI1255">
            <v>0</v>
          </cell>
          <cell r="GJ1255">
            <v>0</v>
          </cell>
          <cell r="GK1255">
            <v>0</v>
          </cell>
          <cell r="GL1255">
            <v>0</v>
          </cell>
          <cell r="GM1255">
            <v>0</v>
          </cell>
          <cell r="GN1255">
            <v>0</v>
          </cell>
          <cell r="GO1255">
            <v>0</v>
          </cell>
          <cell r="GP1255">
            <v>0</v>
          </cell>
          <cell r="GQ1255">
            <v>0</v>
          </cell>
          <cell r="GR1255">
            <v>0</v>
          </cell>
          <cell r="GS1255">
            <v>0</v>
          </cell>
          <cell r="GT1255">
            <v>0</v>
          </cell>
          <cell r="GU1255">
            <v>0</v>
          </cell>
          <cell r="GV1255">
            <v>0</v>
          </cell>
          <cell r="GW1255">
            <v>0</v>
          </cell>
          <cell r="GX1255">
            <v>0</v>
          </cell>
          <cell r="GY1255">
            <v>0</v>
          </cell>
          <cell r="GZ1255">
            <v>0</v>
          </cell>
          <cell r="HA1255">
            <v>0</v>
          </cell>
          <cell r="HB1255">
            <v>0</v>
          </cell>
          <cell r="HC1255">
            <v>0</v>
          </cell>
          <cell r="HD1255">
            <v>0</v>
          </cell>
          <cell r="HE1255">
            <v>0</v>
          </cell>
          <cell r="HF1255">
            <v>0</v>
          </cell>
          <cell r="HG1255">
            <v>0</v>
          </cell>
          <cell r="HH1255">
            <v>0</v>
          </cell>
          <cell r="HI1255">
            <v>0</v>
          </cell>
          <cell r="HJ1255">
            <v>0</v>
          </cell>
          <cell r="HK1255">
            <v>0</v>
          </cell>
          <cell r="HL1255">
            <v>0</v>
          </cell>
          <cell r="HM1255">
            <v>0</v>
          </cell>
          <cell r="HN1255">
            <v>0</v>
          </cell>
          <cell r="HO1255">
            <v>0</v>
          </cell>
          <cell r="HP1255">
            <v>0</v>
          </cell>
          <cell r="HQ1255">
            <v>0</v>
          </cell>
          <cell r="HR1255">
            <v>0</v>
          </cell>
          <cell r="HS1255">
            <v>0</v>
          </cell>
          <cell r="HT1255">
            <v>0</v>
          </cell>
          <cell r="HU1255">
            <v>0</v>
          </cell>
          <cell r="HV1255">
            <v>0</v>
          </cell>
          <cell r="HW1255">
            <v>0</v>
          </cell>
          <cell r="HX1255">
            <v>0</v>
          </cell>
          <cell r="HY1255">
            <v>0</v>
          </cell>
          <cell r="HZ1255">
            <v>0</v>
          </cell>
          <cell r="IA1255">
            <v>0</v>
          </cell>
          <cell r="IB1255">
            <v>0</v>
          </cell>
          <cell r="IC1255">
            <v>0</v>
          </cell>
          <cell r="ID1255">
            <v>0</v>
          </cell>
          <cell r="IE1255">
            <v>0</v>
          </cell>
          <cell r="IF1255">
            <v>0</v>
          </cell>
          <cell r="IG1255">
            <v>0</v>
          </cell>
          <cell r="IH1255">
            <v>0</v>
          </cell>
          <cell r="II1255">
            <v>0</v>
          </cell>
          <cell r="IJ1255">
            <v>0</v>
          </cell>
          <cell r="IK1255">
            <v>0</v>
          </cell>
          <cell r="IL1255">
            <v>0</v>
          </cell>
          <cell r="IM1255">
            <v>0</v>
          </cell>
          <cell r="IN1255">
            <v>0</v>
          </cell>
          <cell r="IO1255">
            <v>0</v>
          </cell>
          <cell r="IP1255">
            <v>0</v>
          </cell>
          <cell r="IQ1255">
            <v>0</v>
          </cell>
          <cell r="IR1255">
            <v>0</v>
          </cell>
          <cell r="IS1255">
            <v>0</v>
          </cell>
          <cell r="IT1255">
            <v>0</v>
          </cell>
          <cell r="IU1255">
            <v>0</v>
          </cell>
          <cell r="IV1255">
            <v>0</v>
          </cell>
          <cell r="IW1255">
            <v>0</v>
          </cell>
          <cell r="IX1255">
            <v>0</v>
          </cell>
          <cell r="IY1255">
            <v>0</v>
          </cell>
          <cell r="IZ1255">
            <v>0</v>
          </cell>
          <cell r="JA1255">
            <v>0</v>
          </cell>
          <cell r="JB1255">
            <v>0</v>
          </cell>
          <cell r="JC1255">
            <v>0</v>
          </cell>
          <cell r="JD1255">
            <v>0</v>
          </cell>
          <cell r="JE1255">
            <v>0</v>
          </cell>
          <cell r="JF1255">
            <v>0</v>
          </cell>
          <cell r="JG1255">
            <v>0</v>
          </cell>
          <cell r="JH1255">
            <v>0</v>
          </cell>
          <cell r="JI1255">
            <v>0</v>
          </cell>
          <cell r="JJ1255">
            <v>0</v>
          </cell>
          <cell r="JK1255">
            <v>0</v>
          </cell>
          <cell r="JL1255">
            <v>0</v>
          </cell>
          <cell r="JM1255">
            <v>0</v>
          </cell>
          <cell r="JN1255">
            <v>0</v>
          </cell>
          <cell r="JO1255">
            <v>0</v>
          </cell>
          <cell r="JP1255">
            <v>0</v>
          </cell>
          <cell r="JQ1255">
            <v>0</v>
          </cell>
        </row>
        <row r="1256">
          <cell r="D1256">
            <v>0</v>
          </cell>
          <cell r="F1256">
            <v>0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  <cell r="Y1256">
            <v>0</v>
          </cell>
          <cell r="Z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0</v>
          </cell>
          <cell r="AE1256">
            <v>0</v>
          </cell>
          <cell r="AF1256">
            <v>0</v>
          </cell>
          <cell r="AG1256">
            <v>0</v>
          </cell>
          <cell r="AH1256">
            <v>0</v>
          </cell>
          <cell r="AI1256">
            <v>0</v>
          </cell>
          <cell r="AJ1256">
            <v>0</v>
          </cell>
          <cell r="AK1256">
            <v>0</v>
          </cell>
          <cell r="AL1256">
            <v>0</v>
          </cell>
          <cell r="AM1256">
            <v>0</v>
          </cell>
          <cell r="AN1256">
            <v>0</v>
          </cell>
          <cell r="AO1256">
            <v>0</v>
          </cell>
          <cell r="AP1256">
            <v>0</v>
          </cell>
          <cell r="AQ1256">
            <v>0</v>
          </cell>
          <cell r="AR1256">
            <v>0</v>
          </cell>
          <cell r="AS1256">
            <v>0</v>
          </cell>
          <cell r="AT1256">
            <v>0</v>
          </cell>
          <cell r="AU1256">
            <v>0</v>
          </cell>
          <cell r="AV1256">
            <v>0</v>
          </cell>
          <cell r="AW1256">
            <v>0</v>
          </cell>
          <cell r="AX1256">
            <v>0</v>
          </cell>
          <cell r="AY1256">
            <v>0</v>
          </cell>
          <cell r="AZ1256">
            <v>0</v>
          </cell>
          <cell r="BA1256">
            <v>0</v>
          </cell>
          <cell r="BB1256">
            <v>0</v>
          </cell>
          <cell r="BC1256">
            <v>0</v>
          </cell>
          <cell r="BD1256">
            <v>0</v>
          </cell>
          <cell r="BE1256">
            <v>0</v>
          </cell>
          <cell r="BF1256">
            <v>0</v>
          </cell>
          <cell r="BG1256">
            <v>0</v>
          </cell>
          <cell r="BH1256">
            <v>0</v>
          </cell>
          <cell r="BI1256">
            <v>0</v>
          </cell>
          <cell r="BJ1256">
            <v>0</v>
          </cell>
          <cell r="BK1256">
            <v>0</v>
          </cell>
          <cell r="BL1256">
            <v>0</v>
          </cell>
          <cell r="BM1256">
            <v>0</v>
          </cell>
          <cell r="BN1256">
            <v>0</v>
          </cell>
          <cell r="BO1256">
            <v>0</v>
          </cell>
          <cell r="BP1256">
            <v>0</v>
          </cell>
          <cell r="BQ1256">
            <v>0</v>
          </cell>
          <cell r="BR1256">
            <v>0</v>
          </cell>
          <cell r="BS1256">
            <v>0</v>
          </cell>
          <cell r="BT1256">
            <v>0</v>
          </cell>
          <cell r="BU1256">
            <v>0</v>
          </cell>
          <cell r="BV1256">
            <v>0</v>
          </cell>
          <cell r="BW1256">
            <v>0</v>
          </cell>
          <cell r="BX1256">
            <v>0</v>
          </cell>
          <cell r="BY1256">
            <v>0</v>
          </cell>
          <cell r="BZ1256">
            <v>0</v>
          </cell>
          <cell r="CA1256">
            <v>0</v>
          </cell>
          <cell r="CB1256">
            <v>0</v>
          </cell>
          <cell r="CC1256">
            <v>0</v>
          </cell>
          <cell r="CD1256">
            <v>0</v>
          </cell>
          <cell r="CE1256">
            <v>0</v>
          </cell>
          <cell r="CF1256">
            <v>0</v>
          </cell>
          <cell r="CG1256">
            <v>0</v>
          </cell>
          <cell r="CH1256">
            <v>0</v>
          </cell>
          <cell r="CI1256">
            <v>0</v>
          </cell>
          <cell r="CJ1256">
            <v>0</v>
          </cell>
          <cell r="CK1256">
            <v>0</v>
          </cell>
          <cell r="CL1256">
            <v>0</v>
          </cell>
          <cell r="CM1256">
            <v>0</v>
          </cell>
          <cell r="CN1256">
            <v>0</v>
          </cell>
          <cell r="CO1256">
            <v>0</v>
          </cell>
          <cell r="CP1256">
            <v>0</v>
          </cell>
          <cell r="CQ1256">
            <v>0</v>
          </cell>
          <cell r="CR1256">
            <v>0</v>
          </cell>
          <cell r="CS1256">
            <v>0</v>
          </cell>
          <cell r="CT1256">
            <v>0</v>
          </cell>
          <cell r="CU1256">
            <v>0</v>
          </cell>
          <cell r="CV1256">
            <v>0</v>
          </cell>
          <cell r="CW1256">
            <v>0</v>
          </cell>
          <cell r="CX1256">
            <v>0</v>
          </cell>
          <cell r="CY1256">
            <v>0</v>
          </cell>
          <cell r="CZ1256">
            <v>0</v>
          </cell>
          <cell r="DA1256">
            <v>0</v>
          </cell>
          <cell r="DB1256">
            <v>0</v>
          </cell>
          <cell r="DC1256">
            <v>0</v>
          </cell>
          <cell r="DD1256">
            <v>0</v>
          </cell>
          <cell r="DE1256">
            <v>0</v>
          </cell>
          <cell r="DF1256">
            <v>0</v>
          </cell>
          <cell r="DG1256">
            <v>0</v>
          </cell>
          <cell r="DH1256">
            <v>0</v>
          </cell>
          <cell r="DI1256">
            <v>0</v>
          </cell>
          <cell r="DJ1256">
            <v>0</v>
          </cell>
          <cell r="DK1256">
            <v>0</v>
          </cell>
          <cell r="DL1256">
            <v>0</v>
          </cell>
          <cell r="DM1256">
            <v>0</v>
          </cell>
          <cell r="DN1256">
            <v>0</v>
          </cell>
          <cell r="DO1256">
            <v>0</v>
          </cell>
          <cell r="DP1256">
            <v>0</v>
          </cell>
          <cell r="DQ1256">
            <v>0</v>
          </cell>
          <cell r="DR1256">
            <v>0</v>
          </cell>
          <cell r="DS1256">
            <v>0</v>
          </cell>
          <cell r="DT1256">
            <v>0</v>
          </cell>
          <cell r="DU1256">
            <v>0</v>
          </cell>
          <cell r="DV1256">
            <v>0</v>
          </cell>
          <cell r="DW1256">
            <v>0</v>
          </cell>
          <cell r="DX1256">
            <v>0</v>
          </cell>
          <cell r="DY1256">
            <v>0</v>
          </cell>
          <cell r="DZ1256">
            <v>0</v>
          </cell>
          <cell r="EA1256">
            <v>0</v>
          </cell>
          <cell r="EB1256">
            <v>0</v>
          </cell>
          <cell r="EC1256">
            <v>0</v>
          </cell>
          <cell r="ED1256">
            <v>0</v>
          </cell>
          <cell r="EE1256">
            <v>0</v>
          </cell>
          <cell r="EF1256">
            <v>0</v>
          </cell>
          <cell r="EG1256">
            <v>0</v>
          </cell>
          <cell r="EH1256">
            <v>0</v>
          </cell>
          <cell r="EI1256">
            <v>0</v>
          </cell>
          <cell r="EJ1256">
            <v>0</v>
          </cell>
          <cell r="EK1256">
            <v>0</v>
          </cell>
          <cell r="EL1256">
            <v>0</v>
          </cell>
          <cell r="EM1256">
            <v>0</v>
          </cell>
          <cell r="EN1256">
            <v>0</v>
          </cell>
          <cell r="EO1256">
            <v>0</v>
          </cell>
          <cell r="EP1256">
            <v>0</v>
          </cell>
          <cell r="EQ1256">
            <v>0</v>
          </cell>
          <cell r="ER1256">
            <v>0</v>
          </cell>
          <cell r="ES1256">
            <v>0</v>
          </cell>
          <cell r="ET1256">
            <v>0</v>
          </cell>
          <cell r="EU1256">
            <v>0</v>
          </cell>
          <cell r="EV1256">
            <v>0</v>
          </cell>
          <cell r="EW1256">
            <v>0</v>
          </cell>
          <cell r="EX1256">
            <v>0</v>
          </cell>
          <cell r="EY1256">
            <v>0</v>
          </cell>
          <cell r="EZ1256">
            <v>0</v>
          </cell>
          <cell r="FA1256">
            <v>0</v>
          </cell>
          <cell r="FB1256">
            <v>0</v>
          </cell>
          <cell r="FC1256">
            <v>0</v>
          </cell>
          <cell r="FD1256">
            <v>0</v>
          </cell>
          <cell r="FE1256">
            <v>0</v>
          </cell>
          <cell r="FF1256">
            <v>0</v>
          </cell>
          <cell r="FG1256">
            <v>0</v>
          </cell>
          <cell r="FH1256">
            <v>0</v>
          </cell>
          <cell r="FI1256">
            <v>0</v>
          </cell>
          <cell r="FJ1256">
            <v>0</v>
          </cell>
          <cell r="FK1256">
            <v>0</v>
          </cell>
          <cell r="FL1256">
            <v>0</v>
          </cell>
          <cell r="FM1256">
            <v>0</v>
          </cell>
          <cell r="FN1256">
            <v>0</v>
          </cell>
          <cell r="FO1256">
            <v>0</v>
          </cell>
          <cell r="FP1256">
            <v>0</v>
          </cell>
          <cell r="FQ1256">
            <v>0</v>
          </cell>
          <cell r="FR1256">
            <v>0</v>
          </cell>
          <cell r="FS1256">
            <v>0</v>
          </cell>
          <cell r="FT1256">
            <v>0</v>
          </cell>
          <cell r="FU1256">
            <v>0</v>
          </cell>
          <cell r="FV1256">
            <v>0</v>
          </cell>
          <cell r="FW1256">
            <v>0</v>
          </cell>
          <cell r="FX1256">
            <v>0</v>
          </cell>
          <cell r="FY1256">
            <v>0</v>
          </cell>
          <cell r="FZ1256">
            <v>0</v>
          </cell>
          <cell r="GA1256">
            <v>0</v>
          </cell>
          <cell r="GB1256">
            <v>0</v>
          </cell>
          <cell r="GC1256">
            <v>0</v>
          </cell>
          <cell r="GD1256">
            <v>0</v>
          </cell>
          <cell r="GE1256">
            <v>0</v>
          </cell>
          <cell r="GF1256">
            <v>0</v>
          </cell>
          <cell r="GG1256">
            <v>0</v>
          </cell>
          <cell r="GH1256">
            <v>0</v>
          </cell>
          <cell r="GI1256">
            <v>0</v>
          </cell>
          <cell r="GJ1256">
            <v>0</v>
          </cell>
          <cell r="GK1256">
            <v>0</v>
          </cell>
          <cell r="GL1256">
            <v>0</v>
          </cell>
          <cell r="GM1256">
            <v>0</v>
          </cell>
          <cell r="GN1256">
            <v>0</v>
          </cell>
          <cell r="GO1256">
            <v>0</v>
          </cell>
          <cell r="GP1256">
            <v>0</v>
          </cell>
          <cell r="GQ1256">
            <v>0</v>
          </cell>
          <cell r="GR1256">
            <v>0</v>
          </cell>
          <cell r="GS1256">
            <v>0</v>
          </cell>
          <cell r="GT1256">
            <v>0</v>
          </cell>
          <cell r="GU1256">
            <v>0</v>
          </cell>
          <cell r="GV1256">
            <v>0</v>
          </cell>
          <cell r="GW1256">
            <v>0</v>
          </cell>
          <cell r="GX1256">
            <v>0</v>
          </cell>
          <cell r="GY1256">
            <v>0</v>
          </cell>
          <cell r="GZ1256">
            <v>0</v>
          </cell>
          <cell r="HA1256">
            <v>0</v>
          </cell>
          <cell r="HB1256">
            <v>0</v>
          </cell>
          <cell r="HC1256">
            <v>0</v>
          </cell>
          <cell r="HD1256">
            <v>0</v>
          </cell>
          <cell r="HE1256">
            <v>0</v>
          </cell>
          <cell r="HF1256">
            <v>0</v>
          </cell>
          <cell r="HG1256">
            <v>0</v>
          </cell>
          <cell r="HH1256">
            <v>0</v>
          </cell>
          <cell r="HI1256">
            <v>0</v>
          </cell>
          <cell r="HJ1256">
            <v>0</v>
          </cell>
          <cell r="HK1256">
            <v>0</v>
          </cell>
          <cell r="HL1256">
            <v>0</v>
          </cell>
          <cell r="HM1256">
            <v>0</v>
          </cell>
          <cell r="HN1256">
            <v>0</v>
          </cell>
          <cell r="HO1256">
            <v>0</v>
          </cell>
          <cell r="HP1256">
            <v>0</v>
          </cell>
          <cell r="HQ1256">
            <v>0</v>
          </cell>
          <cell r="HR1256">
            <v>0</v>
          </cell>
          <cell r="HS1256">
            <v>0</v>
          </cell>
          <cell r="HT1256">
            <v>0</v>
          </cell>
          <cell r="HU1256">
            <v>0</v>
          </cell>
          <cell r="HV1256">
            <v>0</v>
          </cell>
          <cell r="HW1256">
            <v>0</v>
          </cell>
          <cell r="HX1256">
            <v>0</v>
          </cell>
          <cell r="HY1256">
            <v>0</v>
          </cell>
          <cell r="HZ1256">
            <v>0</v>
          </cell>
          <cell r="IA1256">
            <v>0</v>
          </cell>
          <cell r="IB1256">
            <v>0</v>
          </cell>
          <cell r="IC1256">
            <v>0</v>
          </cell>
          <cell r="ID1256">
            <v>0</v>
          </cell>
          <cell r="IE1256">
            <v>0</v>
          </cell>
          <cell r="IF1256">
            <v>0</v>
          </cell>
          <cell r="IG1256">
            <v>0</v>
          </cell>
          <cell r="IH1256">
            <v>0</v>
          </cell>
          <cell r="II1256">
            <v>0</v>
          </cell>
          <cell r="IJ1256">
            <v>0</v>
          </cell>
          <cell r="IK1256">
            <v>0</v>
          </cell>
          <cell r="IL1256">
            <v>0</v>
          </cell>
          <cell r="IM1256">
            <v>0</v>
          </cell>
          <cell r="IN1256">
            <v>0</v>
          </cell>
          <cell r="IO1256">
            <v>0</v>
          </cell>
          <cell r="IP1256">
            <v>0</v>
          </cell>
          <cell r="IQ1256">
            <v>0</v>
          </cell>
          <cell r="IR1256">
            <v>0</v>
          </cell>
          <cell r="IS1256">
            <v>0</v>
          </cell>
          <cell r="IT1256">
            <v>0</v>
          </cell>
          <cell r="IU1256">
            <v>0</v>
          </cell>
          <cell r="IV1256">
            <v>0</v>
          </cell>
          <cell r="IW1256">
            <v>0</v>
          </cell>
          <cell r="IX1256">
            <v>0</v>
          </cell>
          <cell r="IY1256">
            <v>0</v>
          </cell>
          <cell r="IZ1256">
            <v>0</v>
          </cell>
          <cell r="JA1256">
            <v>0</v>
          </cell>
          <cell r="JB1256">
            <v>0</v>
          </cell>
          <cell r="JC1256">
            <v>0</v>
          </cell>
          <cell r="JD1256">
            <v>0</v>
          </cell>
          <cell r="JE1256">
            <v>0</v>
          </cell>
          <cell r="JF1256">
            <v>0</v>
          </cell>
          <cell r="JG1256">
            <v>0</v>
          </cell>
          <cell r="JH1256">
            <v>0</v>
          </cell>
          <cell r="JI1256">
            <v>0</v>
          </cell>
          <cell r="JJ1256">
            <v>0</v>
          </cell>
          <cell r="JK1256">
            <v>0</v>
          </cell>
          <cell r="JL1256">
            <v>0</v>
          </cell>
          <cell r="JM1256">
            <v>0</v>
          </cell>
          <cell r="JN1256">
            <v>0</v>
          </cell>
          <cell r="JO1256">
            <v>0</v>
          </cell>
          <cell r="JP1256">
            <v>0</v>
          </cell>
          <cell r="JQ1256">
            <v>0</v>
          </cell>
        </row>
        <row r="1257">
          <cell r="D1257">
            <v>0</v>
          </cell>
          <cell r="F1257">
            <v>0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0</v>
          </cell>
          <cell r="V1257">
            <v>0</v>
          </cell>
          <cell r="W1257">
            <v>0</v>
          </cell>
          <cell r="X1257">
            <v>0</v>
          </cell>
          <cell r="Y1257">
            <v>0</v>
          </cell>
          <cell r="Z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0</v>
          </cell>
          <cell r="AH1257">
            <v>0</v>
          </cell>
          <cell r="AI1257">
            <v>0</v>
          </cell>
          <cell r="AJ1257">
            <v>0</v>
          </cell>
          <cell r="AK1257">
            <v>0</v>
          </cell>
          <cell r="AL1257">
            <v>0</v>
          </cell>
          <cell r="AM1257">
            <v>0</v>
          </cell>
          <cell r="AN1257">
            <v>0</v>
          </cell>
          <cell r="AO1257">
            <v>0</v>
          </cell>
          <cell r="AP1257">
            <v>0</v>
          </cell>
          <cell r="AQ1257">
            <v>0</v>
          </cell>
          <cell r="AR1257">
            <v>0</v>
          </cell>
          <cell r="AS1257">
            <v>0</v>
          </cell>
          <cell r="AT1257">
            <v>0</v>
          </cell>
          <cell r="AU1257">
            <v>0</v>
          </cell>
          <cell r="AV1257">
            <v>0</v>
          </cell>
          <cell r="AW1257">
            <v>0</v>
          </cell>
          <cell r="AX1257">
            <v>0</v>
          </cell>
          <cell r="AY1257">
            <v>0</v>
          </cell>
          <cell r="AZ1257">
            <v>0</v>
          </cell>
          <cell r="BA1257">
            <v>0</v>
          </cell>
          <cell r="BB1257">
            <v>0</v>
          </cell>
          <cell r="BC1257">
            <v>0</v>
          </cell>
          <cell r="BD1257">
            <v>0</v>
          </cell>
          <cell r="BE1257">
            <v>0</v>
          </cell>
          <cell r="BF1257">
            <v>0</v>
          </cell>
          <cell r="BG1257">
            <v>0</v>
          </cell>
          <cell r="BH1257">
            <v>0</v>
          </cell>
          <cell r="BI1257">
            <v>0</v>
          </cell>
          <cell r="BJ1257">
            <v>0</v>
          </cell>
          <cell r="BK1257">
            <v>0</v>
          </cell>
          <cell r="BL1257">
            <v>0</v>
          </cell>
          <cell r="BM1257">
            <v>0</v>
          </cell>
          <cell r="BN1257">
            <v>0</v>
          </cell>
          <cell r="BO1257">
            <v>0</v>
          </cell>
          <cell r="BP1257">
            <v>0</v>
          </cell>
          <cell r="BQ1257">
            <v>0</v>
          </cell>
          <cell r="BR1257">
            <v>0</v>
          </cell>
          <cell r="BS1257">
            <v>0</v>
          </cell>
          <cell r="BT1257">
            <v>0</v>
          </cell>
          <cell r="BU1257">
            <v>0</v>
          </cell>
          <cell r="BV1257">
            <v>0</v>
          </cell>
          <cell r="BW1257">
            <v>0</v>
          </cell>
          <cell r="BX1257">
            <v>0</v>
          </cell>
          <cell r="BY1257">
            <v>0</v>
          </cell>
          <cell r="BZ1257">
            <v>0</v>
          </cell>
          <cell r="CA1257">
            <v>0</v>
          </cell>
          <cell r="CB1257">
            <v>0</v>
          </cell>
          <cell r="CC1257">
            <v>0</v>
          </cell>
          <cell r="CD1257">
            <v>0</v>
          </cell>
          <cell r="CE1257">
            <v>0</v>
          </cell>
          <cell r="CF1257">
            <v>0</v>
          </cell>
          <cell r="CG1257">
            <v>0</v>
          </cell>
          <cell r="CH1257">
            <v>0</v>
          </cell>
          <cell r="CI1257">
            <v>0</v>
          </cell>
          <cell r="CJ1257">
            <v>0</v>
          </cell>
          <cell r="CK1257">
            <v>0</v>
          </cell>
          <cell r="CL1257">
            <v>0</v>
          </cell>
          <cell r="CM1257">
            <v>0</v>
          </cell>
          <cell r="CN1257">
            <v>0</v>
          </cell>
          <cell r="CO1257">
            <v>0</v>
          </cell>
          <cell r="CP1257">
            <v>0</v>
          </cell>
          <cell r="CQ1257">
            <v>0</v>
          </cell>
          <cell r="CR1257">
            <v>0</v>
          </cell>
          <cell r="CS1257">
            <v>0</v>
          </cell>
          <cell r="CT1257">
            <v>0</v>
          </cell>
          <cell r="CU1257">
            <v>0</v>
          </cell>
          <cell r="CV1257">
            <v>0</v>
          </cell>
          <cell r="CW1257">
            <v>0</v>
          </cell>
          <cell r="CX1257">
            <v>0</v>
          </cell>
          <cell r="CY1257">
            <v>0</v>
          </cell>
          <cell r="CZ1257">
            <v>0</v>
          </cell>
          <cell r="DA1257">
            <v>0</v>
          </cell>
          <cell r="DB1257">
            <v>0</v>
          </cell>
          <cell r="DC1257">
            <v>0</v>
          </cell>
          <cell r="DD1257">
            <v>0</v>
          </cell>
          <cell r="DE1257">
            <v>0</v>
          </cell>
          <cell r="DF1257">
            <v>0</v>
          </cell>
          <cell r="DG1257">
            <v>0</v>
          </cell>
          <cell r="DH1257">
            <v>0</v>
          </cell>
          <cell r="DI1257">
            <v>0</v>
          </cell>
          <cell r="DJ1257">
            <v>0</v>
          </cell>
          <cell r="DK1257">
            <v>0</v>
          </cell>
          <cell r="DL1257">
            <v>0</v>
          </cell>
          <cell r="DM1257">
            <v>0</v>
          </cell>
          <cell r="DN1257">
            <v>0</v>
          </cell>
          <cell r="DO1257">
            <v>0</v>
          </cell>
          <cell r="DP1257">
            <v>0</v>
          </cell>
          <cell r="DQ1257">
            <v>0</v>
          </cell>
          <cell r="DR1257">
            <v>0</v>
          </cell>
          <cell r="DS1257">
            <v>0</v>
          </cell>
          <cell r="DT1257">
            <v>0</v>
          </cell>
          <cell r="DU1257">
            <v>0</v>
          </cell>
          <cell r="DV1257">
            <v>0</v>
          </cell>
          <cell r="DW1257">
            <v>0</v>
          </cell>
          <cell r="DX1257">
            <v>0</v>
          </cell>
          <cell r="DY1257">
            <v>0</v>
          </cell>
          <cell r="DZ1257">
            <v>0</v>
          </cell>
          <cell r="EA1257">
            <v>0</v>
          </cell>
          <cell r="EB1257">
            <v>0</v>
          </cell>
          <cell r="EC1257">
            <v>0</v>
          </cell>
          <cell r="ED1257">
            <v>0</v>
          </cell>
          <cell r="EE1257">
            <v>0</v>
          </cell>
          <cell r="EF1257">
            <v>0</v>
          </cell>
          <cell r="EG1257">
            <v>0</v>
          </cell>
          <cell r="EH1257">
            <v>0</v>
          </cell>
          <cell r="EI1257">
            <v>0</v>
          </cell>
          <cell r="EJ1257">
            <v>0</v>
          </cell>
          <cell r="EK1257">
            <v>0</v>
          </cell>
          <cell r="EL1257">
            <v>0</v>
          </cell>
          <cell r="EM1257">
            <v>0</v>
          </cell>
          <cell r="EN1257">
            <v>0</v>
          </cell>
          <cell r="EO1257">
            <v>0</v>
          </cell>
          <cell r="EP1257">
            <v>0</v>
          </cell>
          <cell r="EQ1257">
            <v>0</v>
          </cell>
          <cell r="ER1257">
            <v>0</v>
          </cell>
          <cell r="ES1257">
            <v>0</v>
          </cell>
          <cell r="ET1257">
            <v>0</v>
          </cell>
          <cell r="EU1257">
            <v>0</v>
          </cell>
          <cell r="EV1257">
            <v>0</v>
          </cell>
          <cell r="EW1257">
            <v>0</v>
          </cell>
          <cell r="EX1257">
            <v>0</v>
          </cell>
          <cell r="EY1257">
            <v>0</v>
          </cell>
          <cell r="EZ1257">
            <v>0</v>
          </cell>
          <cell r="FA1257">
            <v>0</v>
          </cell>
          <cell r="FB1257">
            <v>0</v>
          </cell>
          <cell r="FC1257">
            <v>0</v>
          </cell>
          <cell r="FD1257">
            <v>0</v>
          </cell>
          <cell r="FE1257">
            <v>0</v>
          </cell>
          <cell r="FF1257">
            <v>0</v>
          </cell>
          <cell r="FG1257">
            <v>0</v>
          </cell>
          <cell r="FH1257">
            <v>0</v>
          </cell>
          <cell r="FI1257">
            <v>0</v>
          </cell>
          <cell r="FJ1257">
            <v>0</v>
          </cell>
          <cell r="FK1257">
            <v>0</v>
          </cell>
          <cell r="FL1257">
            <v>0</v>
          </cell>
          <cell r="FM1257">
            <v>0</v>
          </cell>
          <cell r="FN1257">
            <v>0</v>
          </cell>
          <cell r="FO1257">
            <v>0</v>
          </cell>
          <cell r="FP1257">
            <v>0</v>
          </cell>
          <cell r="FQ1257">
            <v>0</v>
          </cell>
          <cell r="FR1257">
            <v>0</v>
          </cell>
          <cell r="FS1257">
            <v>0</v>
          </cell>
          <cell r="FT1257">
            <v>0</v>
          </cell>
          <cell r="FU1257">
            <v>0</v>
          </cell>
          <cell r="FV1257">
            <v>0</v>
          </cell>
          <cell r="FW1257">
            <v>0</v>
          </cell>
          <cell r="FX1257">
            <v>0</v>
          </cell>
          <cell r="FY1257">
            <v>0</v>
          </cell>
          <cell r="FZ1257">
            <v>0</v>
          </cell>
          <cell r="GA1257">
            <v>0</v>
          </cell>
          <cell r="GB1257">
            <v>0</v>
          </cell>
          <cell r="GC1257">
            <v>0</v>
          </cell>
          <cell r="GD1257">
            <v>0</v>
          </cell>
          <cell r="GE1257">
            <v>0</v>
          </cell>
          <cell r="GF1257">
            <v>0</v>
          </cell>
          <cell r="GG1257">
            <v>0</v>
          </cell>
          <cell r="GH1257">
            <v>0</v>
          </cell>
          <cell r="GI1257">
            <v>0</v>
          </cell>
          <cell r="GJ1257">
            <v>0</v>
          </cell>
          <cell r="GK1257">
            <v>0</v>
          </cell>
          <cell r="GL1257">
            <v>0</v>
          </cell>
          <cell r="GM1257">
            <v>0</v>
          </cell>
          <cell r="GN1257">
            <v>0</v>
          </cell>
          <cell r="GO1257">
            <v>0</v>
          </cell>
          <cell r="GP1257">
            <v>0</v>
          </cell>
          <cell r="GQ1257">
            <v>0</v>
          </cell>
          <cell r="GR1257">
            <v>0</v>
          </cell>
          <cell r="GS1257">
            <v>0</v>
          </cell>
          <cell r="GT1257">
            <v>0</v>
          </cell>
          <cell r="GU1257">
            <v>0</v>
          </cell>
          <cell r="GV1257">
            <v>0</v>
          </cell>
          <cell r="GW1257">
            <v>0</v>
          </cell>
          <cell r="GX1257">
            <v>0</v>
          </cell>
          <cell r="GY1257">
            <v>0</v>
          </cell>
          <cell r="GZ1257">
            <v>0</v>
          </cell>
          <cell r="HA1257">
            <v>0</v>
          </cell>
          <cell r="HB1257">
            <v>0</v>
          </cell>
          <cell r="HC1257">
            <v>0</v>
          </cell>
          <cell r="HD1257">
            <v>0</v>
          </cell>
          <cell r="HE1257">
            <v>0</v>
          </cell>
          <cell r="HF1257">
            <v>0</v>
          </cell>
          <cell r="HG1257">
            <v>0</v>
          </cell>
          <cell r="HH1257">
            <v>0</v>
          </cell>
          <cell r="HI1257">
            <v>0</v>
          </cell>
          <cell r="HJ1257">
            <v>0</v>
          </cell>
          <cell r="HK1257">
            <v>0</v>
          </cell>
          <cell r="HL1257">
            <v>0</v>
          </cell>
          <cell r="HM1257">
            <v>0</v>
          </cell>
          <cell r="HN1257">
            <v>0</v>
          </cell>
          <cell r="HO1257">
            <v>0</v>
          </cell>
          <cell r="HP1257">
            <v>0</v>
          </cell>
          <cell r="HQ1257">
            <v>0</v>
          </cell>
          <cell r="HR1257">
            <v>0</v>
          </cell>
          <cell r="HS1257">
            <v>0</v>
          </cell>
          <cell r="HT1257">
            <v>0</v>
          </cell>
          <cell r="HU1257">
            <v>0</v>
          </cell>
          <cell r="HV1257">
            <v>0</v>
          </cell>
          <cell r="HW1257">
            <v>0</v>
          </cell>
          <cell r="HX1257">
            <v>0</v>
          </cell>
          <cell r="HY1257">
            <v>0</v>
          </cell>
          <cell r="HZ1257">
            <v>0</v>
          </cell>
          <cell r="IA1257">
            <v>0</v>
          </cell>
          <cell r="IB1257">
            <v>0</v>
          </cell>
          <cell r="IC1257">
            <v>0</v>
          </cell>
          <cell r="ID1257">
            <v>0</v>
          </cell>
          <cell r="IE1257">
            <v>0</v>
          </cell>
          <cell r="IF1257">
            <v>0</v>
          </cell>
          <cell r="IG1257">
            <v>0</v>
          </cell>
          <cell r="IH1257">
            <v>0</v>
          </cell>
          <cell r="II1257">
            <v>0</v>
          </cell>
          <cell r="IJ1257">
            <v>0</v>
          </cell>
          <cell r="IK1257">
            <v>0</v>
          </cell>
          <cell r="IL1257">
            <v>0</v>
          </cell>
          <cell r="IM1257">
            <v>0</v>
          </cell>
          <cell r="IN1257">
            <v>0</v>
          </cell>
          <cell r="IO1257">
            <v>0</v>
          </cell>
          <cell r="IP1257">
            <v>0</v>
          </cell>
          <cell r="IQ1257">
            <v>0</v>
          </cell>
          <cell r="IR1257">
            <v>0</v>
          </cell>
          <cell r="IS1257">
            <v>0</v>
          </cell>
          <cell r="IT1257">
            <v>0</v>
          </cell>
          <cell r="IU1257">
            <v>0</v>
          </cell>
          <cell r="IV1257">
            <v>0</v>
          </cell>
          <cell r="IW1257">
            <v>0</v>
          </cell>
          <cell r="IX1257">
            <v>0</v>
          </cell>
          <cell r="IY1257">
            <v>0</v>
          </cell>
          <cell r="IZ1257">
            <v>0</v>
          </cell>
          <cell r="JA1257">
            <v>0</v>
          </cell>
          <cell r="JB1257">
            <v>0</v>
          </cell>
          <cell r="JC1257">
            <v>0</v>
          </cell>
          <cell r="JD1257">
            <v>0</v>
          </cell>
          <cell r="JE1257">
            <v>0</v>
          </cell>
          <cell r="JF1257">
            <v>0</v>
          </cell>
          <cell r="JG1257">
            <v>0</v>
          </cell>
          <cell r="JH1257">
            <v>0</v>
          </cell>
          <cell r="JI1257">
            <v>0</v>
          </cell>
          <cell r="JJ1257">
            <v>0</v>
          </cell>
          <cell r="JK1257">
            <v>0</v>
          </cell>
          <cell r="JL1257">
            <v>0</v>
          </cell>
          <cell r="JM1257">
            <v>0</v>
          </cell>
          <cell r="JN1257">
            <v>0</v>
          </cell>
          <cell r="JO1257">
            <v>0</v>
          </cell>
          <cell r="JP1257">
            <v>0</v>
          </cell>
          <cell r="JQ1257">
            <v>0</v>
          </cell>
        </row>
        <row r="1258">
          <cell r="D1258">
            <v>0</v>
          </cell>
          <cell r="F1258">
            <v>0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0</v>
          </cell>
          <cell r="V1258">
            <v>0</v>
          </cell>
          <cell r="W1258">
            <v>0</v>
          </cell>
          <cell r="X1258">
            <v>0</v>
          </cell>
          <cell r="Y1258">
            <v>0</v>
          </cell>
          <cell r="Z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0</v>
          </cell>
          <cell r="AH1258">
            <v>0</v>
          </cell>
          <cell r="AI1258">
            <v>0</v>
          </cell>
          <cell r="AJ1258">
            <v>0</v>
          </cell>
          <cell r="AK1258">
            <v>0</v>
          </cell>
          <cell r="AL1258">
            <v>0</v>
          </cell>
          <cell r="AM1258">
            <v>0</v>
          </cell>
          <cell r="AN1258">
            <v>0</v>
          </cell>
          <cell r="AO1258">
            <v>0</v>
          </cell>
          <cell r="AP1258">
            <v>0</v>
          </cell>
          <cell r="AQ1258">
            <v>0</v>
          </cell>
          <cell r="AR1258">
            <v>0</v>
          </cell>
          <cell r="AS1258">
            <v>0</v>
          </cell>
          <cell r="AT1258">
            <v>0</v>
          </cell>
          <cell r="AU1258">
            <v>0</v>
          </cell>
          <cell r="AV1258">
            <v>0</v>
          </cell>
          <cell r="AW1258">
            <v>0</v>
          </cell>
          <cell r="AX1258">
            <v>0</v>
          </cell>
          <cell r="AY1258">
            <v>0</v>
          </cell>
          <cell r="AZ1258">
            <v>0</v>
          </cell>
          <cell r="BA1258">
            <v>0</v>
          </cell>
          <cell r="BB1258">
            <v>0</v>
          </cell>
          <cell r="BC1258">
            <v>0</v>
          </cell>
          <cell r="BD1258">
            <v>0</v>
          </cell>
          <cell r="BE1258">
            <v>0</v>
          </cell>
          <cell r="BF1258">
            <v>0</v>
          </cell>
          <cell r="BG1258">
            <v>0</v>
          </cell>
          <cell r="BH1258">
            <v>0</v>
          </cell>
          <cell r="BI1258">
            <v>0</v>
          </cell>
          <cell r="BJ1258">
            <v>0</v>
          </cell>
          <cell r="BK1258">
            <v>0</v>
          </cell>
          <cell r="BL1258">
            <v>0</v>
          </cell>
          <cell r="BM1258">
            <v>0</v>
          </cell>
          <cell r="BN1258">
            <v>0</v>
          </cell>
          <cell r="BO1258">
            <v>0</v>
          </cell>
          <cell r="BP1258">
            <v>0</v>
          </cell>
          <cell r="BQ1258">
            <v>0</v>
          </cell>
          <cell r="BR1258">
            <v>0</v>
          </cell>
          <cell r="BS1258">
            <v>0</v>
          </cell>
          <cell r="BT1258">
            <v>0</v>
          </cell>
          <cell r="BU1258">
            <v>0</v>
          </cell>
          <cell r="BV1258">
            <v>0</v>
          </cell>
          <cell r="BW1258">
            <v>0</v>
          </cell>
          <cell r="BX1258">
            <v>0</v>
          </cell>
          <cell r="BY1258">
            <v>0</v>
          </cell>
          <cell r="BZ1258">
            <v>0</v>
          </cell>
          <cell r="CA1258">
            <v>0</v>
          </cell>
          <cell r="CB1258">
            <v>0</v>
          </cell>
          <cell r="CC1258">
            <v>0</v>
          </cell>
          <cell r="CD1258">
            <v>0</v>
          </cell>
          <cell r="CE1258">
            <v>0</v>
          </cell>
          <cell r="CF1258">
            <v>0</v>
          </cell>
          <cell r="CG1258">
            <v>0</v>
          </cell>
          <cell r="CH1258">
            <v>0</v>
          </cell>
          <cell r="CI1258">
            <v>0</v>
          </cell>
          <cell r="CJ1258">
            <v>0</v>
          </cell>
          <cell r="CK1258">
            <v>0</v>
          </cell>
          <cell r="CL1258">
            <v>0</v>
          </cell>
          <cell r="CM1258">
            <v>0</v>
          </cell>
          <cell r="CN1258">
            <v>0</v>
          </cell>
          <cell r="CO1258">
            <v>0</v>
          </cell>
          <cell r="CP1258">
            <v>0</v>
          </cell>
          <cell r="CQ1258">
            <v>0</v>
          </cell>
          <cell r="CR1258">
            <v>0</v>
          </cell>
          <cell r="CS1258">
            <v>0</v>
          </cell>
          <cell r="CT1258">
            <v>0</v>
          </cell>
          <cell r="CU1258">
            <v>0</v>
          </cell>
          <cell r="CV1258">
            <v>0</v>
          </cell>
          <cell r="CW1258">
            <v>0</v>
          </cell>
          <cell r="CX1258">
            <v>0</v>
          </cell>
          <cell r="CY1258">
            <v>0</v>
          </cell>
          <cell r="CZ1258">
            <v>0</v>
          </cell>
          <cell r="DA1258">
            <v>0</v>
          </cell>
          <cell r="DB1258">
            <v>0</v>
          </cell>
          <cell r="DC1258">
            <v>0</v>
          </cell>
          <cell r="DD1258">
            <v>0</v>
          </cell>
          <cell r="DE1258">
            <v>0</v>
          </cell>
          <cell r="DF1258">
            <v>0</v>
          </cell>
          <cell r="DG1258">
            <v>0</v>
          </cell>
          <cell r="DH1258">
            <v>0</v>
          </cell>
          <cell r="DI1258">
            <v>0</v>
          </cell>
          <cell r="DJ1258">
            <v>0</v>
          </cell>
          <cell r="DK1258">
            <v>0</v>
          </cell>
          <cell r="DL1258">
            <v>0</v>
          </cell>
          <cell r="DM1258">
            <v>0</v>
          </cell>
          <cell r="DN1258">
            <v>0</v>
          </cell>
          <cell r="DO1258">
            <v>0</v>
          </cell>
          <cell r="DP1258">
            <v>0</v>
          </cell>
          <cell r="DQ1258">
            <v>0</v>
          </cell>
          <cell r="DR1258">
            <v>0</v>
          </cell>
          <cell r="DS1258">
            <v>0</v>
          </cell>
          <cell r="DT1258">
            <v>0</v>
          </cell>
          <cell r="DU1258">
            <v>0</v>
          </cell>
          <cell r="DV1258">
            <v>0</v>
          </cell>
          <cell r="DW1258">
            <v>0</v>
          </cell>
          <cell r="DX1258">
            <v>0</v>
          </cell>
          <cell r="DY1258">
            <v>0</v>
          </cell>
          <cell r="DZ1258">
            <v>0</v>
          </cell>
          <cell r="EA1258">
            <v>0</v>
          </cell>
          <cell r="EB1258">
            <v>0</v>
          </cell>
          <cell r="EC1258">
            <v>0</v>
          </cell>
          <cell r="ED1258">
            <v>0</v>
          </cell>
          <cell r="EE1258">
            <v>0</v>
          </cell>
          <cell r="EF1258">
            <v>0</v>
          </cell>
          <cell r="EG1258">
            <v>0</v>
          </cell>
          <cell r="EH1258">
            <v>0</v>
          </cell>
          <cell r="EI1258">
            <v>0</v>
          </cell>
          <cell r="EJ1258">
            <v>0</v>
          </cell>
          <cell r="EK1258">
            <v>0</v>
          </cell>
          <cell r="EL1258">
            <v>0</v>
          </cell>
          <cell r="EM1258">
            <v>0</v>
          </cell>
          <cell r="EN1258">
            <v>0</v>
          </cell>
          <cell r="EO1258">
            <v>0</v>
          </cell>
          <cell r="EP1258">
            <v>0</v>
          </cell>
          <cell r="EQ1258">
            <v>0</v>
          </cell>
          <cell r="ER1258">
            <v>0</v>
          </cell>
          <cell r="ES1258">
            <v>0</v>
          </cell>
          <cell r="ET1258">
            <v>0</v>
          </cell>
          <cell r="EU1258">
            <v>0</v>
          </cell>
          <cell r="EV1258">
            <v>0</v>
          </cell>
          <cell r="EW1258">
            <v>0</v>
          </cell>
          <cell r="EX1258">
            <v>0</v>
          </cell>
          <cell r="EY1258">
            <v>0</v>
          </cell>
          <cell r="EZ1258">
            <v>0</v>
          </cell>
          <cell r="FA1258">
            <v>0</v>
          </cell>
          <cell r="FB1258">
            <v>0</v>
          </cell>
          <cell r="FC1258">
            <v>0</v>
          </cell>
          <cell r="FD1258">
            <v>0</v>
          </cell>
          <cell r="FE1258">
            <v>0</v>
          </cell>
          <cell r="FF1258">
            <v>0</v>
          </cell>
          <cell r="FG1258">
            <v>0</v>
          </cell>
          <cell r="FH1258">
            <v>0</v>
          </cell>
          <cell r="FI1258">
            <v>0</v>
          </cell>
          <cell r="FJ1258">
            <v>0</v>
          </cell>
          <cell r="FK1258">
            <v>0</v>
          </cell>
          <cell r="FL1258">
            <v>0</v>
          </cell>
          <cell r="FM1258">
            <v>0</v>
          </cell>
          <cell r="FN1258">
            <v>0</v>
          </cell>
          <cell r="FO1258">
            <v>0</v>
          </cell>
          <cell r="FP1258">
            <v>0</v>
          </cell>
          <cell r="FQ1258">
            <v>0</v>
          </cell>
          <cell r="FR1258">
            <v>0</v>
          </cell>
          <cell r="FS1258">
            <v>0</v>
          </cell>
          <cell r="FT1258">
            <v>0</v>
          </cell>
          <cell r="FU1258">
            <v>0</v>
          </cell>
          <cell r="FV1258">
            <v>0</v>
          </cell>
          <cell r="FW1258">
            <v>0</v>
          </cell>
          <cell r="FX1258">
            <v>0</v>
          </cell>
          <cell r="FY1258">
            <v>0</v>
          </cell>
          <cell r="FZ1258">
            <v>0</v>
          </cell>
          <cell r="GA1258">
            <v>0</v>
          </cell>
          <cell r="GB1258">
            <v>0</v>
          </cell>
          <cell r="GC1258">
            <v>0</v>
          </cell>
          <cell r="GD1258">
            <v>0</v>
          </cell>
          <cell r="GE1258">
            <v>0</v>
          </cell>
          <cell r="GF1258">
            <v>0</v>
          </cell>
          <cell r="GG1258">
            <v>0</v>
          </cell>
          <cell r="GH1258">
            <v>0</v>
          </cell>
          <cell r="GI1258">
            <v>0</v>
          </cell>
          <cell r="GJ1258">
            <v>0</v>
          </cell>
          <cell r="GK1258">
            <v>0</v>
          </cell>
          <cell r="GL1258">
            <v>0</v>
          </cell>
          <cell r="GM1258">
            <v>0</v>
          </cell>
          <cell r="GN1258">
            <v>0</v>
          </cell>
          <cell r="GO1258">
            <v>0</v>
          </cell>
          <cell r="GP1258">
            <v>0</v>
          </cell>
          <cell r="GQ1258">
            <v>0</v>
          </cell>
          <cell r="GR1258">
            <v>0</v>
          </cell>
          <cell r="GS1258">
            <v>0</v>
          </cell>
          <cell r="GT1258">
            <v>0</v>
          </cell>
          <cell r="GU1258">
            <v>0</v>
          </cell>
          <cell r="GV1258">
            <v>0</v>
          </cell>
          <cell r="GW1258">
            <v>0</v>
          </cell>
          <cell r="GX1258">
            <v>0</v>
          </cell>
          <cell r="GY1258">
            <v>0</v>
          </cell>
          <cell r="GZ1258">
            <v>0</v>
          </cell>
          <cell r="HA1258">
            <v>0</v>
          </cell>
          <cell r="HB1258">
            <v>0</v>
          </cell>
          <cell r="HC1258">
            <v>0</v>
          </cell>
          <cell r="HD1258">
            <v>0</v>
          </cell>
          <cell r="HE1258">
            <v>0</v>
          </cell>
          <cell r="HF1258">
            <v>0</v>
          </cell>
          <cell r="HG1258">
            <v>0</v>
          </cell>
          <cell r="HH1258">
            <v>0</v>
          </cell>
          <cell r="HI1258">
            <v>0</v>
          </cell>
          <cell r="HJ1258">
            <v>0</v>
          </cell>
          <cell r="HK1258">
            <v>0</v>
          </cell>
          <cell r="HL1258">
            <v>0</v>
          </cell>
          <cell r="HM1258">
            <v>0</v>
          </cell>
          <cell r="HN1258">
            <v>0</v>
          </cell>
          <cell r="HO1258">
            <v>0</v>
          </cell>
          <cell r="HP1258">
            <v>0</v>
          </cell>
          <cell r="HQ1258">
            <v>0</v>
          </cell>
          <cell r="HR1258">
            <v>0</v>
          </cell>
          <cell r="HS1258">
            <v>0</v>
          </cell>
          <cell r="HT1258">
            <v>0</v>
          </cell>
          <cell r="HU1258">
            <v>0</v>
          </cell>
          <cell r="HV1258">
            <v>0</v>
          </cell>
          <cell r="HW1258">
            <v>0</v>
          </cell>
          <cell r="HX1258">
            <v>0</v>
          </cell>
          <cell r="HY1258">
            <v>0</v>
          </cell>
          <cell r="HZ1258">
            <v>0</v>
          </cell>
          <cell r="IA1258">
            <v>0</v>
          </cell>
          <cell r="IB1258">
            <v>0</v>
          </cell>
          <cell r="IC1258">
            <v>0</v>
          </cell>
          <cell r="ID1258">
            <v>0</v>
          </cell>
          <cell r="IE1258">
            <v>0</v>
          </cell>
          <cell r="IF1258">
            <v>0</v>
          </cell>
          <cell r="IG1258">
            <v>0</v>
          </cell>
          <cell r="IH1258">
            <v>0</v>
          </cell>
          <cell r="II1258">
            <v>0</v>
          </cell>
          <cell r="IJ1258">
            <v>0</v>
          </cell>
          <cell r="IK1258">
            <v>0</v>
          </cell>
          <cell r="IL1258">
            <v>0</v>
          </cell>
          <cell r="IM1258">
            <v>0</v>
          </cell>
          <cell r="IN1258">
            <v>0</v>
          </cell>
          <cell r="IO1258">
            <v>0</v>
          </cell>
          <cell r="IP1258">
            <v>0</v>
          </cell>
          <cell r="IQ1258">
            <v>0</v>
          </cell>
          <cell r="IR1258">
            <v>0</v>
          </cell>
          <cell r="IS1258">
            <v>0</v>
          </cell>
          <cell r="IT1258">
            <v>0</v>
          </cell>
          <cell r="IU1258">
            <v>0</v>
          </cell>
          <cell r="IV1258">
            <v>0</v>
          </cell>
          <cell r="IW1258">
            <v>0</v>
          </cell>
          <cell r="IX1258">
            <v>0</v>
          </cell>
          <cell r="IY1258">
            <v>0</v>
          </cell>
          <cell r="IZ1258">
            <v>0</v>
          </cell>
          <cell r="JA1258">
            <v>0</v>
          </cell>
          <cell r="JB1258">
            <v>0</v>
          </cell>
          <cell r="JC1258">
            <v>0</v>
          </cell>
          <cell r="JD1258">
            <v>0</v>
          </cell>
          <cell r="JE1258">
            <v>0</v>
          </cell>
          <cell r="JF1258">
            <v>0</v>
          </cell>
          <cell r="JG1258">
            <v>0</v>
          </cell>
          <cell r="JH1258">
            <v>0</v>
          </cell>
          <cell r="JI1258">
            <v>0</v>
          </cell>
          <cell r="JJ1258">
            <v>0</v>
          </cell>
          <cell r="JK1258">
            <v>0</v>
          </cell>
          <cell r="JL1258">
            <v>0</v>
          </cell>
          <cell r="JM1258">
            <v>0</v>
          </cell>
          <cell r="JN1258">
            <v>0</v>
          </cell>
          <cell r="JO1258">
            <v>0</v>
          </cell>
          <cell r="JP1258">
            <v>0</v>
          </cell>
          <cell r="JQ1258">
            <v>0</v>
          </cell>
        </row>
        <row r="1259">
          <cell r="D1259">
            <v>0</v>
          </cell>
          <cell r="F1259">
            <v>0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0</v>
          </cell>
          <cell r="V1259">
            <v>0</v>
          </cell>
          <cell r="W1259">
            <v>0</v>
          </cell>
          <cell r="X1259">
            <v>0</v>
          </cell>
          <cell r="Y1259">
            <v>0</v>
          </cell>
          <cell r="Z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0</v>
          </cell>
          <cell r="AE1259">
            <v>0</v>
          </cell>
          <cell r="AF1259">
            <v>0</v>
          </cell>
          <cell r="AG1259">
            <v>0</v>
          </cell>
          <cell r="AH1259">
            <v>0</v>
          </cell>
          <cell r="AI1259">
            <v>0</v>
          </cell>
          <cell r="AJ1259">
            <v>0</v>
          </cell>
          <cell r="AK1259">
            <v>0</v>
          </cell>
          <cell r="AL1259">
            <v>0</v>
          </cell>
          <cell r="AM1259">
            <v>0</v>
          </cell>
          <cell r="AN1259">
            <v>0</v>
          </cell>
          <cell r="AO1259">
            <v>0</v>
          </cell>
          <cell r="AP1259">
            <v>0</v>
          </cell>
          <cell r="AQ1259">
            <v>0</v>
          </cell>
          <cell r="AR1259">
            <v>0</v>
          </cell>
          <cell r="AS1259">
            <v>0</v>
          </cell>
          <cell r="AT1259">
            <v>0</v>
          </cell>
          <cell r="AU1259">
            <v>0</v>
          </cell>
          <cell r="AV1259">
            <v>0</v>
          </cell>
          <cell r="AW1259">
            <v>0</v>
          </cell>
          <cell r="AX1259">
            <v>0</v>
          </cell>
          <cell r="AY1259">
            <v>0</v>
          </cell>
          <cell r="AZ1259">
            <v>0</v>
          </cell>
          <cell r="BA1259">
            <v>0</v>
          </cell>
          <cell r="BB1259">
            <v>0</v>
          </cell>
          <cell r="BC1259">
            <v>0</v>
          </cell>
          <cell r="BD1259">
            <v>0</v>
          </cell>
          <cell r="BE1259">
            <v>0</v>
          </cell>
          <cell r="BF1259">
            <v>0</v>
          </cell>
          <cell r="BG1259">
            <v>0</v>
          </cell>
          <cell r="BH1259">
            <v>0</v>
          </cell>
          <cell r="BI1259">
            <v>0</v>
          </cell>
          <cell r="BJ1259">
            <v>0</v>
          </cell>
          <cell r="BK1259">
            <v>0</v>
          </cell>
          <cell r="BL1259">
            <v>0</v>
          </cell>
          <cell r="BM1259">
            <v>0</v>
          </cell>
          <cell r="BN1259">
            <v>0</v>
          </cell>
          <cell r="BO1259">
            <v>0</v>
          </cell>
          <cell r="BP1259">
            <v>0</v>
          </cell>
          <cell r="BQ1259">
            <v>0</v>
          </cell>
          <cell r="BR1259">
            <v>0</v>
          </cell>
          <cell r="BS1259">
            <v>0</v>
          </cell>
          <cell r="BT1259">
            <v>0</v>
          </cell>
          <cell r="BU1259">
            <v>0</v>
          </cell>
          <cell r="BV1259">
            <v>0</v>
          </cell>
          <cell r="BW1259">
            <v>0</v>
          </cell>
          <cell r="BX1259">
            <v>0</v>
          </cell>
          <cell r="BY1259">
            <v>0</v>
          </cell>
          <cell r="BZ1259">
            <v>0</v>
          </cell>
          <cell r="CA1259">
            <v>0</v>
          </cell>
          <cell r="CB1259">
            <v>0</v>
          </cell>
          <cell r="CC1259">
            <v>0</v>
          </cell>
          <cell r="CD1259">
            <v>0</v>
          </cell>
          <cell r="CE1259">
            <v>0</v>
          </cell>
          <cell r="CF1259">
            <v>0</v>
          </cell>
          <cell r="CG1259">
            <v>0</v>
          </cell>
          <cell r="CH1259">
            <v>0</v>
          </cell>
          <cell r="CI1259">
            <v>0</v>
          </cell>
          <cell r="CJ1259">
            <v>0</v>
          </cell>
          <cell r="CK1259">
            <v>0</v>
          </cell>
          <cell r="CL1259">
            <v>0</v>
          </cell>
          <cell r="CM1259">
            <v>0</v>
          </cell>
          <cell r="CN1259">
            <v>0</v>
          </cell>
          <cell r="CO1259">
            <v>0</v>
          </cell>
          <cell r="CP1259">
            <v>0</v>
          </cell>
          <cell r="CQ1259">
            <v>0</v>
          </cell>
          <cell r="CR1259">
            <v>0</v>
          </cell>
          <cell r="CS1259">
            <v>0</v>
          </cell>
          <cell r="CT1259">
            <v>0</v>
          </cell>
          <cell r="CU1259">
            <v>0</v>
          </cell>
          <cell r="CV1259">
            <v>0</v>
          </cell>
          <cell r="CW1259">
            <v>0</v>
          </cell>
          <cell r="CX1259">
            <v>0</v>
          </cell>
          <cell r="CY1259">
            <v>0</v>
          </cell>
          <cell r="CZ1259">
            <v>0</v>
          </cell>
          <cell r="DA1259">
            <v>0</v>
          </cell>
          <cell r="DB1259">
            <v>0</v>
          </cell>
          <cell r="DC1259">
            <v>0</v>
          </cell>
          <cell r="DD1259">
            <v>0</v>
          </cell>
          <cell r="DE1259">
            <v>0</v>
          </cell>
          <cell r="DF1259">
            <v>0</v>
          </cell>
          <cell r="DG1259">
            <v>0</v>
          </cell>
          <cell r="DH1259">
            <v>0</v>
          </cell>
          <cell r="DI1259">
            <v>0</v>
          </cell>
          <cell r="DJ1259">
            <v>0</v>
          </cell>
          <cell r="DK1259">
            <v>0</v>
          </cell>
          <cell r="DL1259">
            <v>0</v>
          </cell>
          <cell r="DM1259">
            <v>0</v>
          </cell>
          <cell r="DN1259">
            <v>0</v>
          </cell>
          <cell r="DO1259">
            <v>0</v>
          </cell>
          <cell r="DP1259">
            <v>0</v>
          </cell>
          <cell r="DQ1259">
            <v>0</v>
          </cell>
          <cell r="DR1259">
            <v>0</v>
          </cell>
          <cell r="DS1259">
            <v>0</v>
          </cell>
          <cell r="DT1259">
            <v>0</v>
          </cell>
          <cell r="DU1259">
            <v>0</v>
          </cell>
          <cell r="DV1259">
            <v>0</v>
          </cell>
          <cell r="DW1259">
            <v>0</v>
          </cell>
          <cell r="DX1259">
            <v>0</v>
          </cell>
          <cell r="DY1259">
            <v>0</v>
          </cell>
          <cell r="DZ1259">
            <v>0</v>
          </cell>
          <cell r="EA1259">
            <v>0</v>
          </cell>
          <cell r="EB1259">
            <v>0</v>
          </cell>
          <cell r="EC1259">
            <v>0</v>
          </cell>
          <cell r="ED1259">
            <v>0</v>
          </cell>
          <cell r="EE1259">
            <v>0</v>
          </cell>
          <cell r="EF1259">
            <v>0</v>
          </cell>
          <cell r="EG1259">
            <v>0</v>
          </cell>
          <cell r="EH1259">
            <v>0</v>
          </cell>
          <cell r="EI1259">
            <v>0</v>
          </cell>
          <cell r="EJ1259">
            <v>0</v>
          </cell>
          <cell r="EK1259">
            <v>0</v>
          </cell>
          <cell r="EL1259">
            <v>0</v>
          </cell>
          <cell r="EM1259">
            <v>0</v>
          </cell>
          <cell r="EN1259">
            <v>0</v>
          </cell>
          <cell r="EO1259">
            <v>0</v>
          </cell>
          <cell r="EP1259">
            <v>0</v>
          </cell>
          <cell r="EQ1259">
            <v>0</v>
          </cell>
          <cell r="ER1259">
            <v>0</v>
          </cell>
          <cell r="ES1259">
            <v>0</v>
          </cell>
          <cell r="ET1259">
            <v>0</v>
          </cell>
          <cell r="EU1259">
            <v>0</v>
          </cell>
          <cell r="EV1259">
            <v>0</v>
          </cell>
          <cell r="EW1259">
            <v>0</v>
          </cell>
          <cell r="EX1259">
            <v>0</v>
          </cell>
          <cell r="EY1259">
            <v>0</v>
          </cell>
          <cell r="EZ1259">
            <v>0</v>
          </cell>
          <cell r="FA1259">
            <v>0</v>
          </cell>
          <cell r="FB1259">
            <v>0</v>
          </cell>
          <cell r="FC1259">
            <v>0</v>
          </cell>
          <cell r="FD1259">
            <v>0</v>
          </cell>
          <cell r="FE1259">
            <v>0</v>
          </cell>
          <cell r="FF1259">
            <v>0</v>
          </cell>
          <cell r="FG1259">
            <v>0</v>
          </cell>
          <cell r="FH1259">
            <v>0</v>
          </cell>
          <cell r="FI1259">
            <v>0</v>
          </cell>
          <cell r="FJ1259">
            <v>0</v>
          </cell>
          <cell r="FK1259">
            <v>0</v>
          </cell>
          <cell r="FL1259">
            <v>0</v>
          </cell>
          <cell r="FM1259">
            <v>0</v>
          </cell>
          <cell r="FN1259">
            <v>0</v>
          </cell>
          <cell r="FO1259">
            <v>0</v>
          </cell>
          <cell r="FP1259">
            <v>0</v>
          </cell>
          <cell r="FQ1259">
            <v>0</v>
          </cell>
          <cell r="FR1259">
            <v>0</v>
          </cell>
          <cell r="FS1259">
            <v>0</v>
          </cell>
          <cell r="FT1259">
            <v>0</v>
          </cell>
          <cell r="FU1259">
            <v>0</v>
          </cell>
          <cell r="FV1259">
            <v>0</v>
          </cell>
          <cell r="FW1259">
            <v>0</v>
          </cell>
          <cell r="FX1259">
            <v>0</v>
          </cell>
          <cell r="FY1259">
            <v>0</v>
          </cell>
          <cell r="FZ1259">
            <v>0</v>
          </cell>
          <cell r="GA1259">
            <v>0</v>
          </cell>
          <cell r="GB1259">
            <v>0</v>
          </cell>
          <cell r="GC1259">
            <v>0</v>
          </cell>
          <cell r="GD1259">
            <v>0</v>
          </cell>
          <cell r="GE1259">
            <v>0</v>
          </cell>
          <cell r="GF1259">
            <v>0</v>
          </cell>
          <cell r="GG1259">
            <v>0</v>
          </cell>
          <cell r="GH1259">
            <v>0</v>
          </cell>
          <cell r="GI1259">
            <v>0</v>
          </cell>
          <cell r="GJ1259">
            <v>0</v>
          </cell>
          <cell r="GK1259">
            <v>0</v>
          </cell>
          <cell r="GL1259">
            <v>0</v>
          </cell>
          <cell r="GM1259">
            <v>0</v>
          </cell>
          <cell r="GN1259">
            <v>0</v>
          </cell>
          <cell r="GO1259">
            <v>0</v>
          </cell>
          <cell r="GP1259">
            <v>0</v>
          </cell>
          <cell r="GQ1259">
            <v>0</v>
          </cell>
          <cell r="GR1259">
            <v>0</v>
          </cell>
          <cell r="GS1259">
            <v>0</v>
          </cell>
          <cell r="GT1259">
            <v>0</v>
          </cell>
          <cell r="GU1259">
            <v>0</v>
          </cell>
          <cell r="GV1259">
            <v>0</v>
          </cell>
          <cell r="GW1259">
            <v>0</v>
          </cell>
          <cell r="GX1259">
            <v>0</v>
          </cell>
          <cell r="GY1259">
            <v>0</v>
          </cell>
          <cell r="GZ1259">
            <v>0</v>
          </cell>
          <cell r="HA1259">
            <v>0</v>
          </cell>
          <cell r="HB1259">
            <v>0</v>
          </cell>
          <cell r="HC1259">
            <v>0</v>
          </cell>
          <cell r="HD1259">
            <v>0</v>
          </cell>
          <cell r="HE1259">
            <v>0</v>
          </cell>
          <cell r="HF1259">
            <v>0</v>
          </cell>
          <cell r="HG1259">
            <v>0</v>
          </cell>
          <cell r="HH1259">
            <v>0</v>
          </cell>
          <cell r="HI1259">
            <v>0</v>
          </cell>
          <cell r="HJ1259">
            <v>0</v>
          </cell>
          <cell r="HK1259">
            <v>0</v>
          </cell>
          <cell r="HL1259">
            <v>0</v>
          </cell>
          <cell r="HM1259">
            <v>0</v>
          </cell>
          <cell r="HN1259">
            <v>0</v>
          </cell>
          <cell r="HO1259">
            <v>0</v>
          </cell>
          <cell r="HP1259">
            <v>0</v>
          </cell>
          <cell r="HQ1259">
            <v>0</v>
          </cell>
          <cell r="HR1259">
            <v>0</v>
          </cell>
          <cell r="HS1259">
            <v>0</v>
          </cell>
          <cell r="HT1259">
            <v>0</v>
          </cell>
          <cell r="HU1259">
            <v>0</v>
          </cell>
          <cell r="HV1259">
            <v>0</v>
          </cell>
          <cell r="HW1259">
            <v>0</v>
          </cell>
          <cell r="HX1259">
            <v>0</v>
          </cell>
          <cell r="HY1259">
            <v>0</v>
          </cell>
          <cell r="HZ1259">
            <v>0</v>
          </cell>
          <cell r="IA1259">
            <v>0</v>
          </cell>
          <cell r="IB1259">
            <v>0</v>
          </cell>
          <cell r="IC1259">
            <v>0</v>
          </cell>
          <cell r="ID1259">
            <v>0</v>
          </cell>
          <cell r="IE1259">
            <v>0</v>
          </cell>
          <cell r="IF1259">
            <v>0</v>
          </cell>
          <cell r="IG1259">
            <v>0</v>
          </cell>
          <cell r="IH1259">
            <v>0</v>
          </cell>
          <cell r="II1259">
            <v>0</v>
          </cell>
          <cell r="IJ1259">
            <v>0</v>
          </cell>
          <cell r="IK1259">
            <v>0</v>
          </cell>
          <cell r="IL1259">
            <v>0</v>
          </cell>
          <cell r="IM1259">
            <v>0</v>
          </cell>
          <cell r="IN1259">
            <v>0</v>
          </cell>
          <cell r="IO1259">
            <v>0</v>
          </cell>
          <cell r="IP1259">
            <v>0</v>
          </cell>
          <cell r="IQ1259">
            <v>0</v>
          </cell>
          <cell r="IR1259">
            <v>0</v>
          </cell>
          <cell r="IS1259">
            <v>0</v>
          </cell>
          <cell r="IT1259">
            <v>0</v>
          </cell>
          <cell r="IU1259">
            <v>0</v>
          </cell>
          <cell r="IV1259">
            <v>0</v>
          </cell>
          <cell r="IW1259">
            <v>0</v>
          </cell>
          <cell r="IX1259">
            <v>0</v>
          </cell>
          <cell r="IY1259">
            <v>0</v>
          </cell>
          <cell r="IZ1259">
            <v>0</v>
          </cell>
          <cell r="JA1259">
            <v>0</v>
          </cell>
          <cell r="JB1259">
            <v>0</v>
          </cell>
          <cell r="JC1259">
            <v>0</v>
          </cell>
          <cell r="JD1259">
            <v>0</v>
          </cell>
          <cell r="JE1259">
            <v>0</v>
          </cell>
          <cell r="JF1259">
            <v>0</v>
          </cell>
          <cell r="JG1259">
            <v>0</v>
          </cell>
          <cell r="JH1259">
            <v>0</v>
          </cell>
          <cell r="JI1259">
            <v>0</v>
          </cell>
          <cell r="JJ1259">
            <v>0</v>
          </cell>
          <cell r="JK1259">
            <v>0</v>
          </cell>
          <cell r="JL1259">
            <v>0</v>
          </cell>
          <cell r="JM1259">
            <v>0</v>
          </cell>
          <cell r="JN1259">
            <v>0</v>
          </cell>
          <cell r="JO1259">
            <v>0</v>
          </cell>
          <cell r="JP1259">
            <v>0</v>
          </cell>
          <cell r="JQ1259">
            <v>0</v>
          </cell>
        </row>
        <row r="1260">
          <cell r="D1260">
            <v>0</v>
          </cell>
          <cell r="F1260">
            <v>0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  <cell r="X1260">
            <v>0</v>
          </cell>
          <cell r="Y1260">
            <v>0</v>
          </cell>
          <cell r="Z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0</v>
          </cell>
          <cell r="AE1260">
            <v>0</v>
          </cell>
          <cell r="AF1260">
            <v>0</v>
          </cell>
          <cell r="AG1260">
            <v>0</v>
          </cell>
          <cell r="AH1260">
            <v>0</v>
          </cell>
          <cell r="AI1260">
            <v>0</v>
          </cell>
          <cell r="AJ1260">
            <v>0</v>
          </cell>
          <cell r="AK1260">
            <v>0</v>
          </cell>
          <cell r="AL1260">
            <v>0</v>
          </cell>
          <cell r="AM1260">
            <v>0</v>
          </cell>
          <cell r="AN1260">
            <v>0</v>
          </cell>
          <cell r="AO1260">
            <v>0</v>
          </cell>
          <cell r="AP1260">
            <v>0</v>
          </cell>
          <cell r="AQ1260">
            <v>0</v>
          </cell>
          <cell r="AR1260">
            <v>0</v>
          </cell>
          <cell r="AS1260">
            <v>0</v>
          </cell>
          <cell r="AT1260">
            <v>0</v>
          </cell>
          <cell r="AU1260">
            <v>0</v>
          </cell>
          <cell r="AV1260">
            <v>0</v>
          </cell>
          <cell r="AW1260">
            <v>0</v>
          </cell>
          <cell r="AX1260">
            <v>0</v>
          </cell>
          <cell r="AY1260">
            <v>0</v>
          </cell>
          <cell r="AZ1260">
            <v>0</v>
          </cell>
          <cell r="BA1260">
            <v>0</v>
          </cell>
          <cell r="BB1260">
            <v>0</v>
          </cell>
          <cell r="BC1260">
            <v>0</v>
          </cell>
          <cell r="BD1260">
            <v>0</v>
          </cell>
          <cell r="BE1260">
            <v>0</v>
          </cell>
          <cell r="BF1260">
            <v>0</v>
          </cell>
          <cell r="BG1260">
            <v>0</v>
          </cell>
          <cell r="BH1260">
            <v>0</v>
          </cell>
          <cell r="BI1260">
            <v>0</v>
          </cell>
          <cell r="BJ1260">
            <v>0</v>
          </cell>
          <cell r="BK1260">
            <v>0</v>
          </cell>
          <cell r="BL1260">
            <v>0</v>
          </cell>
          <cell r="BM1260">
            <v>0</v>
          </cell>
          <cell r="BN1260">
            <v>0</v>
          </cell>
          <cell r="BO1260">
            <v>0</v>
          </cell>
          <cell r="BP1260">
            <v>0</v>
          </cell>
          <cell r="BQ1260">
            <v>0</v>
          </cell>
          <cell r="BR1260">
            <v>0</v>
          </cell>
          <cell r="BS1260">
            <v>0</v>
          </cell>
          <cell r="BT1260">
            <v>0</v>
          </cell>
          <cell r="BU1260">
            <v>0</v>
          </cell>
          <cell r="BV1260">
            <v>0</v>
          </cell>
          <cell r="BW1260">
            <v>0</v>
          </cell>
          <cell r="BX1260">
            <v>0</v>
          </cell>
          <cell r="BY1260">
            <v>0</v>
          </cell>
          <cell r="BZ1260">
            <v>0</v>
          </cell>
          <cell r="CA1260">
            <v>0</v>
          </cell>
          <cell r="CB1260">
            <v>0</v>
          </cell>
          <cell r="CC1260">
            <v>0</v>
          </cell>
          <cell r="CD1260">
            <v>0</v>
          </cell>
          <cell r="CE1260">
            <v>0</v>
          </cell>
          <cell r="CF1260">
            <v>0</v>
          </cell>
          <cell r="CG1260">
            <v>0</v>
          </cell>
          <cell r="CH1260">
            <v>0</v>
          </cell>
          <cell r="CI1260">
            <v>0</v>
          </cell>
          <cell r="CJ1260">
            <v>0</v>
          </cell>
          <cell r="CK1260">
            <v>0</v>
          </cell>
          <cell r="CL1260">
            <v>0</v>
          </cell>
          <cell r="CM1260">
            <v>0</v>
          </cell>
          <cell r="CN1260">
            <v>0</v>
          </cell>
          <cell r="CO1260">
            <v>0</v>
          </cell>
          <cell r="CP1260">
            <v>0</v>
          </cell>
          <cell r="CQ1260">
            <v>0</v>
          </cell>
          <cell r="CR1260">
            <v>0</v>
          </cell>
          <cell r="CS1260">
            <v>0</v>
          </cell>
          <cell r="CT1260">
            <v>0</v>
          </cell>
          <cell r="CU1260">
            <v>0</v>
          </cell>
          <cell r="CV1260">
            <v>0</v>
          </cell>
          <cell r="CW1260">
            <v>0</v>
          </cell>
          <cell r="CX1260">
            <v>0</v>
          </cell>
          <cell r="CY1260">
            <v>0</v>
          </cell>
          <cell r="CZ1260">
            <v>0</v>
          </cell>
          <cell r="DA1260">
            <v>0</v>
          </cell>
          <cell r="DB1260">
            <v>0</v>
          </cell>
          <cell r="DC1260">
            <v>0</v>
          </cell>
          <cell r="DD1260">
            <v>0</v>
          </cell>
          <cell r="DE1260">
            <v>0</v>
          </cell>
          <cell r="DF1260">
            <v>0</v>
          </cell>
          <cell r="DG1260">
            <v>0</v>
          </cell>
          <cell r="DH1260">
            <v>0</v>
          </cell>
          <cell r="DI1260">
            <v>0</v>
          </cell>
          <cell r="DJ1260">
            <v>0</v>
          </cell>
          <cell r="DK1260">
            <v>0</v>
          </cell>
          <cell r="DL1260">
            <v>0</v>
          </cell>
          <cell r="DM1260">
            <v>0</v>
          </cell>
          <cell r="DN1260">
            <v>0</v>
          </cell>
          <cell r="DO1260">
            <v>0</v>
          </cell>
          <cell r="DP1260">
            <v>0</v>
          </cell>
          <cell r="DQ1260">
            <v>0</v>
          </cell>
          <cell r="DR1260">
            <v>0</v>
          </cell>
          <cell r="DS1260">
            <v>0</v>
          </cell>
          <cell r="DT1260">
            <v>0</v>
          </cell>
          <cell r="DU1260">
            <v>0</v>
          </cell>
          <cell r="DV1260">
            <v>0</v>
          </cell>
          <cell r="DW1260">
            <v>0</v>
          </cell>
          <cell r="DX1260">
            <v>0</v>
          </cell>
          <cell r="DY1260">
            <v>0</v>
          </cell>
          <cell r="DZ1260">
            <v>0</v>
          </cell>
          <cell r="EA1260">
            <v>0</v>
          </cell>
          <cell r="EB1260">
            <v>0</v>
          </cell>
          <cell r="EC1260">
            <v>0</v>
          </cell>
          <cell r="ED1260">
            <v>0</v>
          </cell>
          <cell r="EE1260">
            <v>0</v>
          </cell>
          <cell r="EF1260">
            <v>0</v>
          </cell>
          <cell r="EG1260">
            <v>0</v>
          </cell>
          <cell r="EH1260">
            <v>0</v>
          </cell>
          <cell r="EI1260">
            <v>0</v>
          </cell>
          <cell r="EJ1260">
            <v>0</v>
          </cell>
          <cell r="EK1260">
            <v>0</v>
          </cell>
          <cell r="EL1260">
            <v>0</v>
          </cell>
          <cell r="EM1260">
            <v>0</v>
          </cell>
          <cell r="EN1260">
            <v>0</v>
          </cell>
          <cell r="EO1260">
            <v>0</v>
          </cell>
          <cell r="EP1260">
            <v>0</v>
          </cell>
          <cell r="EQ1260">
            <v>0</v>
          </cell>
          <cell r="ER1260">
            <v>0</v>
          </cell>
          <cell r="ES1260">
            <v>0</v>
          </cell>
          <cell r="ET1260">
            <v>0</v>
          </cell>
          <cell r="EU1260">
            <v>0</v>
          </cell>
          <cell r="EV1260">
            <v>0</v>
          </cell>
          <cell r="EW1260">
            <v>0</v>
          </cell>
          <cell r="EX1260">
            <v>0</v>
          </cell>
          <cell r="EY1260">
            <v>0</v>
          </cell>
          <cell r="EZ1260">
            <v>0</v>
          </cell>
          <cell r="FA1260">
            <v>0</v>
          </cell>
          <cell r="FB1260">
            <v>0</v>
          </cell>
          <cell r="FC1260">
            <v>0</v>
          </cell>
          <cell r="FD1260">
            <v>0</v>
          </cell>
          <cell r="FE1260">
            <v>0</v>
          </cell>
          <cell r="FF1260">
            <v>0</v>
          </cell>
          <cell r="FG1260">
            <v>0</v>
          </cell>
          <cell r="FH1260">
            <v>0</v>
          </cell>
          <cell r="FI1260">
            <v>0</v>
          </cell>
          <cell r="FJ1260">
            <v>0</v>
          </cell>
          <cell r="FK1260">
            <v>0</v>
          </cell>
          <cell r="FL1260">
            <v>0</v>
          </cell>
          <cell r="FM1260">
            <v>0</v>
          </cell>
          <cell r="FN1260">
            <v>0</v>
          </cell>
          <cell r="FO1260">
            <v>0</v>
          </cell>
          <cell r="FP1260">
            <v>0</v>
          </cell>
          <cell r="FQ1260">
            <v>0</v>
          </cell>
          <cell r="FR1260">
            <v>0</v>
          </cell>
          <cell r="FS1260">
            <v>0</v>
          </cell>
          <cell r="FT1260">
            <v>0</v>
          </cell>
          <cell r="FU1260">
            <v>0</v>
          </cell>
          <cell r="FV1260">
            <v>0</v>
          </cell>
          <cell r="FW1260">
            <v>0</v>
          </cell>
          <cell r="FX1260">
            <v>0</v>
          </cell>
          <cell r="FY1260">
            <v>0</v>
          </cell>
          <cell r="FZ1260">
            <v>0</v>
          </cell>
          <cell r="GA1260">
            <v>0</v>
          </cell>
          <cell r="GB1260">
            <v>0</v>
          </cell>
          <cell r="GC1260">
            <v>0</v>
          </cell>
          <cell r="GD1260">
            <v>0</v>
          </cell>
          <cell r="GE1260">
            <v>0</v>
          </cell>
          <cell r="GF1260">
            <v>0</v>
          </cell>
          <cell r="GG1260">
            <v>0</v>
          </cell>
          <cell r="GH1260">
            <v>0</v>
          </cell>
          <cell r="GI1260">
            <v>0</v>
          </cell>
          <cell r="GJ1260">
            <v>0</v>
          </cell>
          <cell r="GK1260">
            <v>0</v>
          </cell>
          <cell r="GL1260">
            <v>0</v>
          </cell>
          <cell r="GM1260">
            <v>0</v>
          </cell>
          <cell r="GN1260">
            <v>0</v>
          </cell>
          <cell r="GO1260">
            <v>0</v>
          </cell>
          <cell r="GP1260">
            <v>0</v>
          </cell>
          <cell r="GQ1260">
            <v>0</v>
          </cell>
          <cell r="GR1260">
            <v>0</v>
          </cell>
          <cell r="GS1260">
            <v>0</v>
          </cell>
          <cell r="GT1260">
            <v>0</v>
          </cell>
          <cell r="GU1260">
            <v>0</v>
          </cell>
          <cell r="GV1260">
            <v>0</v>
          </cell>
          <cell r="GW1260">
            <v>0</v>
          </cell>
          <cell r="GX1260">
            <v>0</v>
          </cell>
          <cell r="GY1260">
            <v>0</v>
          </cell>
          <cell r="GZ1260">
            <v>0</v>
          </cell>
          <cell r="HA1260">
            <v>0</v>
          </cell>
          <cell r="HB1260">
            <v>0</v>
          </cell>
          <cell r="HC1260">
            <v>0</v>
          </cell>
          <cell r="HD1260">
            <v>0</v>
          </cell>
          <cell r="HE1260">
            <v>0</v>
          </cell>
          <cell r="HF1260">
            <v>0</v>
          </cell>
          <cell r="HG1260">
            <v>0</v>
          </cell>
          <cell r="HH1260">
            <v>0</v>
          </cell>
          <cell r="HI1260">
            <v>0</v>
          </cell>
          <cell r="HJ1260">
            <v>0</v>
          </cell>
          <cell r="HK1260">
            <v>0</v>
          </cell>
          <cell r="HL1260">
            <v>0</v>
          </cell>
          <cell r="HM1260">
            <v>0</v>
          </cell>
          <cell r="HN1260">
            <v>0</v>
          </cell>
          <cell r="HO1260">
            <v>0</v>
          </cell>
          <cell r="HP1260">
            <v>0</v>
          </cell>
          <cell r="HQ1260">
            <v>0</v>
          </cell>
          <cell r="HR1260">
            <v>0</v>
          </cell>
          <cell r="HS1260">
            <v>0</v>
          </cell>
          <cell r="HT1260">
            <v>0</v>
          </cell>
          <cell r="HU1260">
            <v>0</v>
          </cell>
          <cell r="HV1260">
            <v>0</v>
          </cell>
          <cell r="HW1260">
            <v>0</v>
          </cell>
          <cell r="HX1260">
            <v>0</v>
          </cell>
          <cell r="HY1260">
            <v>0</v>
          </cell>
          <cell r="HZ1260">
            <v>0</v>
          </cell>
          <cell r="IA1260">
            <v>0</v>
          </cell>
          <cell r="IB1260">
            <v>0</v>
          </cell>
          <cell r="IC1260">
            <v>0</v>
          </cell>
          <cell r="ID1260">
            <v>0</v>
          </cell>
          <cell r="IE1260">
            <v>0</v>
          </cell>
          <cell r="IF1260">
            <v>0</v>
          </cell>
          <cell r="IG1260">
            <v>0</v>
          </cell>
          <cell r="IH1260">
            <v>0</v>
          </cell>
          <cell r="II1260">
            <v>0</v>
          </cell>
          <cell r="IJ1260">
            <v>0</v>
          </cell>
          <cell r="IK1260">
            <v>0</v>
          </cell>
          <cell r="IL1260">
            <v>0</v>
          </cell>
          <cell r="IM1260">
            <v>0</v>
          </cell>
          <cell r="IN1260">
            <v>0</v>
          </cell>
          <cell r="IO1260">
            <v>0</v>
          </cell>
          <cell r="IP1260">
            <v>0</v>
          </cell>
          <cell r="IQ1260">
            <v>0</v>
          </cell>
          <cell r="IR1260">
            <v>0</v>
          </cell>
          <cell r="IS1260">
            <v>0</v>
          </cell>
          <cell r="IT1260">
            <v>0</v>
          </cell>
          <cell r="IU1260">
            <v>0</v>
          </cell>
          <cell r="IV1260">
            <v>0</v>
          </cell>
          <cell r="IW1260">
            <v>0</v>
          </cell>
          <cell r="IX1260">
            <v>0</v>
          </cell>
          <cell r="IY1260">
            <v>0</v>
          </cell>
          <cell r="IZ1260">
            <v>0</v>
          </cell>
          <cell r="JA1260">
            <v>0</v>
          </cell>
          <cell r="JB1260">
            <v>0</v>
          </cell>
          <cell r="JC1260">
            <v>0</v>
          </cell>
          <cell r="JD1260">
            <v>0</v>
          </cell>
          <cell r="JE1260">
            <v>0</v>
          </cell>
          <cell r="JF1260">
            <v>0</v>
          </cell>
          <cell r="JG1260">
            <v>0</v>
          </cell>
          <cell r="JH1260">
            <v>0</v>
          </cell>
          <cell r="JI1260">
            <v>0</v>
          </cell>
          <cell r="JJ1260">
            <v>0</v>
          </cell>
          <cell r="JK1260">
            <v>0</v>
          </cell>
          <cell r="JL1260">
            <v>0</v>
          </cell>
          <cell r="JM1260">
            <v>0</v>
          </cell>
          <cell r="JN1260">
            <v>0</v>
          </cell>
          <cell r="JO1260">
            <v>0</v>
          </cell>
          <cell r="JP1260">
            <v>0</v>
          </cell>
          <cell r="JQ1260">
            <v>0</v>
          </cell>
        </row>
        <row r="1261">
          <cell r="D1261">
            <v>0</v>
          </cell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0</v>
          </cell>
          <cell r="Y1261">
            <v>0</v>
          </cell>
          <cell r="Z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0</v>
          </cell>
          <cell r="AH1261">
            <v>0</v>
          </cell>
          <cell r="AI1261">
            <v>0</v>
          </cell>
          <cell r="AJ1261">
            <v>0</v>
          </cell>
          <cell r="AK1261">
            <v>0</v>
          </cell>
          <cell r="AL1261">
            <v>0</v>
          </cell>
          <cell r="AM1261">
            <v>0</v>
          </cell>
          <cell r="AN1261">
            <v>0</v>
          </cell>
          <cell r="AO1261">
            <v>0</v>
          </cell>
          <cell r="AP1261">
            <v>0</v>
          </cell>
          <cell r="AQ1261">
            <v>0</v>
          </cell>
          <cell r="AR1261">
            <v>0</v>
          </cell>
          <cell r="AS1261">
            <v>0</v>
          </cell>
          <cell r="AT1261">
            <v>0</v>
          </cell>
          <cell r="AU1261">
            <v>0</v>
          </cell>
          <cell r="AV1261">
            <v>0</v>
          </cell>
          <cell r="AW1261">
            <v>0</v>
          </cell>
          <cell r="AX1261">
            <v>0</v>
          </cell>
          <cell r="AY1261">
            <v>0</v>
          </cell>
          <cell r="AZ1261">
            <v>0</v>
          </cell>
          <cell r="BA1261">
            <v>0</v>
          </cell>
          <cell r="BB1261">
            <v>0</v>
          </cell>
          <cell r="BC1261">
            <v>0</v>
          </cell>
          <cell r="BD1261">
            <v>0</v>
          </cell>
          <cell r="BE1261">
            <v>0</v>
          </cell>
          <cell r="BF1261">
            <v>0</v>
          </cell>
          <cell r="BG1261">
            <v>0</v>
          </cell>
          <cell r="BH1261">
            <v>0</v>
          </cell>
          <cell r="BI1261">
            <v>0</v>
          </cell>
          <cell r="BJ1261">
            <v>0</v>
          </cell>
          <cell r="BK1261">
            <v>0</v>
          </cell>
          <cell r="BL1261">
            <v>0</v>
          </cell>
          <cell r="BM1261">
            <v>0</v>
          </cell>
          <cell r="BN1261">
            <v>0</v>
          </cell>
          <cell r="BO1261">
            <v>0</v>
          </cell>
          <cell r="BP1261">
            <v>0</v>
          </cell>
          <cell r="BQ1261">
            <v>0</v>
          </cell>
          <cell r="BR1261">
            <v>0</v>
          </cell>
          <cell r="BS1261">
            <v>0</v>
          </cell>
          <cell r="BT1261">
            <v>0</v>
          </cell>
          <cell r="BU1261">
            <v>0</v>
          </cell>
          <cell r="BV1261">
            <v>0</v>
          </cell>
          <cell r="BW1261">
            <v>0</v>
          </cell>
          <cell r="BX1261">
            <v>0</v>
          </cell>
          <cell r="BY1261">
            <v>0</v>
          </cell>
          <cell r="BZ1261">
            <v>0</v>
          </cell>
          <cell r="CA1261">
            <v>0</v>
          </cell>
          <cell r="CB1261">
            <v>0</v>
          </cell>
          <cell r="CC1261">
            <v>0</v>
          </cell>
          <cell r="CD1261">
            <v>0</v>
          </cell>
          <cell r="CE1261">
            <v>0</v>
          </cell>
          <cell r="CF1261">
            <v>0</v>
          </cell>
          <cell r="CG1261">
            <v>0</v>
          </cell>
          <cell r="CH1261">
            <v>0</v>
          </cell>
          <cell r="CI1261">
            <v>0</v>
          </cell>
          <cell r="CJ1261">
            <v>0</v>
          </cell>
          <cell r="CK1261">
            <v>0</v>
          </cell>
          <cell r="CL1261">
            <v>0</v>
          </cell>
          <cell r="CM1261">
            <v>0</v>
          </cell>
          <cell r="CN1261">
            <v>0</v>
          </cell>
          <cell r="CO1261">
            <v>0</v>
          </cell>
          <cell r="CP1261">
            <v>0</v>
          </cell>
          <cell r="CQ1261">
            <v>0</v>
          </cell>
          <cell r="CR1261">
            <v>0</v>
          </cell>
          <cell r="CS1261">
            <v>0</v>
          </cell>
          <cell r="CT1261">
            <v>0</v>
          </cell>
          <cell r="CU1261">
            <v>0</v>
          </cell>
          <cell r="CV1261">
            <v>0</v>
          </cell>
          <cell r="CW1261">
            <v>0</v>
          </cell>
          <cell r="CX1261">
            <v>0</v>
          </cell>
          <cell r="CY1261">
            <v>0</v>
          </cell>
          <cell r="CZ1261">
            <v>0</v>
          </cell>
          <cell r="DA1261">
            <v>0</v>
          </cell>
          <cell r="DB1261">
            <v>0</v>
          </cell>
          <cell r="DC1261">
            <v>0</v>
          </cell>
          <cell r="DD1261">
            <v>0</v>
          </cell>
          <cell r="DE1261">
            <v>0</v>
          </cell>
          <cell r="DF1261">
            <v>0</v>
          </cell>
          <cell r="DG1261">
            <v>0</v>
          </cell>
          <cell r="DH1261">
            <v>0</v>
          </cell>
          <cell r="DI1261">
            <v>0</v>
          </cell>
          <cell r="DJ1261">
            <v>0</v>
          </cell>
          <cell r="DK1261">
            <v>0</v>
          </cell>
          <cell r="DL1261">
            <v>0</v>
          </cell>
          <cell r="DM1261">
            <v>0</v>
          </cell>
          <cell r="DN1261">
            <v>0</v>
          </cell>
          <cell r="DO1261">
            <v>0</v>
          </cell>
          <cell r="DP1261">
            <v>0</v>
          </cell>
          <cell r="DQ1261">
            <v>0</v>
          </cell>
          <cell r="DR1261">
            <v>0</v>
          </cell>
          <cell r="DS1261">
            <v>0</v>
          </cell>
          <cell r="DT1261">
            <v>0</v>
          </cell>
          <cell r="DU1261">
            <v>0</v>
          </cell>
          <cell r="DV1261">
            <v>0</v>
          </cell>
          <cell r="DW1261">
            <v>0</v>
          </cell>
          <cell r="DX1261">
            <v>0</v>
          </cell>
          <cell r="DY1261">
            <v>0</v>
          </cell>
          <cell r="DZ1261">
            <v>0</v>
          </cell>
          <cell r="EA1261">
            <v>0</v>
          </cell>
          <cell r="EB1261">
            <v>0</v>
          </cell>
          <cell r="EC1261">
            <v>0</v>
          </cell>
          <cell r="ED1261">
            <v>0</v>
          </cell>
          <cell r="EE1261">
            <v>0</v>
          </cell>
          <cell r="EF1261">
            <v>0</v>
          </cell>
          <cell r="EG1261">
            <v>0</v>
          </cell>
          <cell r="EH1261">
            <v>0</v>
          </cell>
          <cell r="EI1261">
            <v>0</v>
          </cell>
          <cell r="EJ1261">
            <v>0</v>
          </cell>
          <cell r="EK1261">
            <v>0</v>
          </cell>
          <cell r="EL1261">
            <v>0</v>
          </cell>
          <cell r="EM1261">
            <v>0</v>
          </cell>
          <cell r="EN1261">
            <v>0</v>
          </cell>
          <cell r="EO1261">
            <v>0</v>
          </cell>
          <cell r="EP1261">
            <v>0</v>
          </cell>
          <cell r="EQ1261">
            <v>0</v>
          </cell>
          <cell r="ER1261">
            <v>0</v>
          </cell>
          <cell r="ES1261">
            <v>0</v>
          </cell>
          <cell r="ET1261">
            <v>0</v>
          </cell>
          <cell r="EU1261">
            <v>0</v>
          </cell>
          <cell r="EV1261">
            <v>0</v>
          </cell>
          <cell r="EW1261">
            <v>0</v>
          </cell>
          <cell r="EX1261">
            <v>0</v>
          </cell>
          <cell r="EY1261">
            <v>0</v>
          </cell>
          <cell r="EZ1261">
            <v>0</v>
          </cell>
          <cell r="FA1261">
            <v>0</v>
          </cell>
          <cell r="FB1261">
            <v>0</v>
          </cell>
          <cell r="FC1261">
            <v>0</v>
          </cell>
          <cell r="FD1261">
            <v>0</v>
          </cell>
          <cell r="FE1261">
            <v>0</v>
          </cell>
          <cell r="FF1261">
            <v>0</v>
          </cell>
          <cell r="FG1261">
            <v>0</v>
          </cell>
          <cell r="FH1261">
            <v>0</v>
          </cell>
          <cell r="FI1261">
            <v>0</v>
          </cell>
          <cell r="FJ1261">
            <v>0</v>
          </cell>
          <cell r="FK1261">
            <v>0</v>
          </cell>
          <cell r="FL1261">
            <v>0</v>
          </cell>
          <cell r="FM1261">
            <v>0</v>
          </cell>
          <cell r="FN1261">
            <v>0</v>
          </cell>
          <cell r="FO1261">
            <v>0</v>
          </cell>
          <cell r="FP1261">
            <v>0</v>
          </cell>
          <cell r="FQ1261">
            <v>0</v>
          </cell>
          <cell r="FR1261">
            <v>0</v>
          </cell>
          <cell r="FS1261">
            <v>0</v>
          </cell>
          <cell r="FT1261">
            <v>0</v>
          </cell>
          <cell r="FU1261">
            <v>0</v>
          </cell>
          <cell r="FV1261">
            <v>0</v>
          </cell>
          <cell r="FW1261">
            <v>0</v>
          </cell>
          <cell r="FX1261">
            <v>0</v>
          </cell>
          <cell r="FY1261">
            <v>0</v>
          </cell>
          <cell r="FZ1261">
            <v>0</v>
          </cell>
          <cell r="GA1261">
            <v>0</v>
          </cell>
          <cell r="GB1261">
            <v>0</v>
          </cell>
          <cell r="GC1261">
            <v>0</v>
          </cell>
          <cell r="GD1261">
            <v>0</v>
          </cell>
          <cell r="GE1261">
            <v>0</v>
          </cell>
          <cell r="GF1261">
            <v>0</v>
          </cell>
          <cell r="GG1261">
            <v>0</v>
          </cell>
          <cell r="GH1261">
            <v>0</v>
          </cell>
          <cell r="GI1261">
            <v>0</v>
          </cell>
          <cell r="GJ1261">
            <v>0</v>
          </cell>
          <cell r="GK1261">
            <v>0</v>
          </cell>
          <cell r="GL1261">
            <v>0</v>
          </cell>
          <cell r="GM1261">
            <v>0</v>
          </cell>
          <cell r="GN1261">
            <v>0</v>
          </cell>
          <cell r="GO1261">
            <v>0</v>
          </cell>
          <cell r="GP1261">
            <v>0</v>
          </cell>
          <cell r="GQ1261">
            <v>0</v>
          </cell>
          <cell r="GR1261">
            <v>0</v>
          </cell>
          <cell r="GS1261">
            <v>0</v>
          </cell>
          <cell r="GT1261">
            <v>0</v>
          </cell>
          <cell r="GU1261">
            <v>0</v>
          </cell>
          <cell r="GV1261">
            <v>0</v>
          </cell>
          <cell r="GW1261">
            <v>0</v>
          </cell>
          <cell r="GX1261">
            <v>0</v>
          </cell>
          <cell r="GY1261">
            <v>0</v>
          </cell>
          <cell r="GZ1261">
            <v>0</v>
          </cell>
          <cell r="HA1261">
            <v>0</v>
          </cell>
          <cell r="HB1261">
            <v>0</v>
          </cell>
          <cell r="HC1261">
            <v>0</v>
          </cell>
          <cell r="HD1261">
            <v>0</v>
          </cell>
          <cell r="HE1261">
            <v>0</v>
          </cell>
          <cell r="HF1261">
            <v>0</v>
          </cell>
          <cell r="HG1261">
            <v>0</v>
          </cell>
          <cell r="HH1261">
            <v>0</v>
          </cell>
          <cell r="HI1261">
            <v>0</v>
          </cell>
          <cell r="HJ1261">
            <v>0</v>
          </cell>
          <cell r="HK1261">
            <v>0</v>
          </cell>
          <cell r="HL1261">
            <v>0</v>
          </cell>
          <cell r="HM1261">
            <v>0</v>
          </cell>
          <cell r="HN1261">
            <v>0</v>
          </cell>
          <cell r="HO1261">
            <v>0</v>
          </cell>
          <cell r="HP1261">
            <v>0</v>
          </cell>
          <cell r="HQ1261">
            <v>0</v>
          </cell>
          <cell r="HR1261">
            <v>0</v>
          </cell>
          <cell r="HS1261">
            <v>0</v>
          </cell>
          <cell r="HT1261">
            <v>0</v>
          </cell>
          <cell r="HU1261">
            <v>0</v>
          </cell>
          <cell r="HV1261">
            <v>0</v>
          </cell>
          <cell r="HW1261">
            <v>0</v>
          </cell>
          <cell r="HX1261">
            <v>0</v>
          </cell>
          <cell r="HY1261">
            <v>0</v>
          </cell>
          <cell r="HZ1261">
            <v>0</v>
          </cell>
          <cell r="IA1261">
            <v>0</v>
          </cell>
          <cell r="IB1261">
            <v>0</v>
          </cell>
          <cell r="IC1261">
            <v>0</v>
          </cell>
          <cell r="ID1261">
            <v>0</v>
          </cell>
          <cell r="IE1261">
            <v>0</v>
          </cell>
          <cell r="IF1261">
            <v>0</v>
          </cell>
          <cell r="IG1261">
            <v>0</v>
          </cell>
          <cell r="IH1261">
            <v>0</v>
          </cell>
          <cell r="II1261">
            <v>0</v>
          </cell>
          <cell r="IJ1261">
            <v>0</v>
          </cell>
          <cell r="IK1261">
            <v>0</v>
          </cell>
          <cell r="IL1261">
            <v>0</v>
          </cell>
          <cell r="IM1261">
            <v>0</v>
          </cell>
          <cell r="IN1261">
            <v>0</v>
          </cell>
          <cell r="IO1261">
            <v>0</v>
          </cell>
          <cell r="IP1261">
            <v>0</v>
          </cell>
          <cell r="IQ1261">
            <v>0</v>
          </cell>
          <cell r="IR1261">
            <v>0</v>
          </cell>
          <cell r="IS1261">
            <v>0</v>
          </cell>
          <cell r="IT1261">
            <v>0</v>
          </cell>
          <cell r="IU1261">
            <v>0</v>
          </cell>
          <cell r="IV1261">
            <v>0</v>
          </cell>
          <cell r="IW1261">
            <v>0</v>
          </cell>
          <cell r="IX1261">
            <v>0</v>
          </cell>
          <cell r="IY1261">
            <v>0</v>
          </cell>
          <cell r="IZ1261">
            <v>0</v>
          </cell>
          <cell r="JA1261">
            <v>0</v>
          </cell>
          <cell r="JB1261">
            <v>0</v>
          </cell>
          <cell r="JC1261">
            <v>0</v>
          </cell>
          <cell r="JD1261">
            <v>0</v>
          </cell>
          <cell r="JE1261">
            <v>0</v>
          </cell>
          <cell r="JF1261">
            <v>0</v>
          </cell>
          <cell r="JG1261">
            <v>0</v>
          </cell>
          <cell r="JH1261">
            <v>0</v>
          </cell>
          <cell r="JI1261">
            <v>0</v>
          </cell>
          <cell r="JJ1261">
            <v>0</v>
          </cell>
          <cell r="JK1261">
            <v>0</v>
          </cell>
          <cell r="JL1261">
            <v>0</v>
          </cell>
          <cell r="JM1261">
            <v>0</v>
          </cell>
          <cell r="JN1261">
            <v>0</v>
          </cell>
          <cell r="JO1261">
            <v>0</v>
          </cell>
          <cell r="JP1261">
            <v>0</v>
          </cell>
          <cell r="JQ1261">
            <v>0</v>
          </cell>
        </row>
        <row r="1262">
          <cell r="D1262">
            <v>0</v>
          </cell>
          <cell r="F1262">
            <v>0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0</v>
          </cell>
          <cell r="V1262">
            <v>0</v>
          </cell>
          <cell r="W1262">
            <v>0</v>
          </cell>
          <cell r="X1262">
            <v>0</v>
          </cell>
          <cell r="Y1262">
            <v>0</v>
          </cell>
          <cell r="Z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0</v>
          </cell>
          <cell r="AE1262">
            <v>0</v>
          </cell>
          <cell r="AF1262">
            <v>0</v>
          </cell>
          <cell r="AG1262">
            <v>0</v>
          </cell>
          <cell r="AH1262">
            <v>0</v>
          </cell>
          <cell r="AI1262">
            <v>0</v>
          </cell>
          <cell r="AJ1262">
            <v>0</v>
          </cell>
          <cell r="AK1262">
            <v>0</v>
          </cell>
          <cell r="AL1262">
            <v>0</v>
          </cell>
          <cell r="AM1262">
            <v>0</v>
          </cell>
          <cell r="AN1262">
            <v>0</v>
          </cell>
          <cell r="AO1262">
            <v>0</v>
          </cell>
          <cell r="AP1262">
            <v>0</v>
          </cell>
          <cell r="AQ1262">
            <v>0</v>
          </cell>
          <cell r="AR1262">
            <v>0</v>
          </cell>
          <cell r="AS1262">
            <v>0</v>
          </cell>
          <cell r="AT1262">
            <v>0</v>
          </cell>
          <cell r="AU1262">
            <v>0</v>
          </cell>
          <cell r="AV1262">
            <v>0</v>
          </cell>
          <cell r="AW1262">
            <v>0</v>
          </cell>
          <cell r="AX1262">
            <v>0</v>
          </cell>
          <cell r="AY1262">
            <v>0</v>
          </cell>
          <cell r="AZ1262">
            <v>0</v>
          </cell>
          <cell r="BA1262">
            <v>0</v>
          </cell>
          <cell r="BB1262">
            <v>0</v>
          </cell>
          <cell r="BC1262">
            <v>0</v>
          </cell>
          <cell r="BD1262">
            <v>0</v>
          </cell>
          <cell r="BE1262">
            <v>0</v>
          </cell>
          <cell r="BF1262">
            <v>0</v>
          </cell>
          <cell r="BG1262">
            <v>0</v>
          </cell>
          <cell r="BH1262">
            <v>0</v>
          </cell>
          <cell r="BI1262">
            <v>0</v>
          </cell>
          <cell r="BJ1262">
            <v>0</v>
          </cell>
          <cell r="BK1262">
            <v>0</v>
          </cell>
          <cell r="BL1262">
            <v>0</v>
          </cell>
          <cell r="BM1262">
            <v>0</v>
          </cell>
          <cell r="BN1262">
            <v>0</v>
          </cell>
          <cell r="BO1262">
            <v>0</v>
          </cell>
          <cell r="BP1262">
            <v>0</v>
          </cell>
          <cell r="BQ1262">
            <v>0</v>
          </cell>
          <cell r="BR1262">
            <v>0</v>
          </cell>
          <cell r="BS1262">
            <v>0</v>
          </cell>
          <cell r="BT1262">
            <v>0</v>
          </cell>
          <cell r="BU1262">
            <v>0</v>
          </cell>
          <cell r="BV1262">
            <v>0</v>
          </cell>
          <cell r="BW1262">
            <v>0</v>
          </cell>
          <cell r="BX1262">
            <v>0</v>
          </cell>
          <cell r="BY1262">
            <v>0</v>
          </cell>
          <cell r="BZ1262">
            <v>0</v>
          </cell>
          <cell r="CA1262">
            <v>0</v>
          </cell>
          <cell r="CB1262">
            <v>0</v>
          </cell>
          <cell r="CC1262">
            <v>0</v>
          </cell>
          <cell r="CD1262">
            <v>0</v>
          </cell>
          <cell r="CE1262">
            <v>0</v>
          </cell>
          <cell r="CF1262">
            <v>0</v>
          </cell>
          <cell r="CG1262">
            <v>0</v>
          </cell>
          <cell r="CH1262">
            <v>0</v>
          </cell>
          <cell r="CI1262">
            <v>0</v>
          </cell>
          <cell r="CJ1262">
            <v>0</v>
          </cell>
          <cell r="CK1262">
            <v>0</v>
          </cell>
          <cell r="CL1262">
            <v>0</v>
          </cell>
          <cell r="CM1262">
            <v>0</v>
          </cell>
          <cell r="CN1262">
            <v>0</v>
          </cell>
          <cell r="CO1262">
            <v>0</v>
          </cell>
          <cell r="CP1262">
            <v>0</v>
          </cell>
          <cell r="CQ1262">
            <v>0</v>
          </cell>
          <cell r="CR1262">
            <v>0</v>
          </cell>
          <cell r="CS1262">
            <v>0</v>
          </cell>
          <cell r="CT1262">
            <v>0</v>
          </cell>
          <cell r="CU1262">
            <v>0</v>
          </cell>
          <cell r="CV1262">
            <v>0</v>
          </cell>
          <cell r="CW1262">
            <v>0</v>
          </cell>
          <cell r="CX1262">
            <v>0</v>
          </cell>
          <cell r="CY1262">
            <v>0</v>
          </cell>
          <cell r="CZ1262">
            <v>0</v>
          </cell>
          <cell r="DA1262">
            <v>0</v>
          </cell>
          <cell r="DB1262">
            <v>0</v>
          </cell>
          <cell r="DC1262">
            <v>0</v>
          </cell>
          <cell r="DD1262">
            <v>0</v>
          </cell>
          <cell r="DE1262">
            <v>0</v>
          </cell>
          <cell r="DF1262">
            <v>0</v>
          </cell>
          <cell r="DG1262">
            <v>0</v>
          </cell>
          <cell r="DH1262">
            <v>0</v>
          </cell>
          <cell r="DI1262">
            <v>0</v>
          </cell>
          <cell r="DJ1262">
            <v>0</v>
          </cell>
          <cell r="DK1262">
            <v>0</v>
          </cell>
          <cell r="DL1262">
            <v>0</v>
          </cell>
          <cell r="DM1262">
            <v>0</v>
          </cell>
          <cell r="DN1262">
            <v>0</v>
          </cell>
          <cell r="DO1262">
            <v>0</v>
          </cell>
          <cell r="DP1262">
            <v>0</v>
          </cell>
          <cell r="DQ1262">
            <v>0</v>
          </cell>
          <cell r="DR1262">
            <v>0</v>
          </cell>
          <cell r="DS1262">
            <v>0</v>
          </cell>
          <cell r="DT1262">
            <v>0</v>
          </cell>
          <cell r="DU1262">
            <v>0</v>
          </cell>
          <cell r="DV1262">
            <v>0</v>
          </cell>
          <cell r="DW1262">
            <v>0</v>
          </cell>
          <cell r="DX1262">
            <v>0</v>
          </cell>
          <cell r="DY1262">
            <v>0</v>
          </cell>
          <cell r="DZ1262">
            <v>0</v>
          </cell>
          <cell r="EA1262">
            <v>0</v>
          </cell>
          <cell r="EB1262">
            <v>0</v>
          </cell>
          <cell r="EC1262">
            <v>0</v>
          </cell>
          <cell r="ED1262">
            <v>0</v>
          </cell>
          <cell r="EE1262">
            <v>0</v>
          </cell>
          <cell r="EF1262">
            <v>0</v>
          </cell>
          <cell r="EG1262">
            <v>0</v>
          </cell>
          <cell r="EH1262">
            <v>0</v>
          </cell>
          <cell r="EI1262">
            <v>0</v>
          </cell>
          <cell r="EJ1262">
            <v>0</v>
          </cell>
          <cell r="EK1262">
            <v>0</v>
          </cell>
          <cell r="EL1262">
            <v>0</v>
          </cell>
          <cell r="EM1262">
            <v>0</v>
          </cell>
          <cell r="EN1262">
            <v>0</v>
          </cell>
          <cell r="EO1262">
            <v>0</v>
          </cell>
          <cell r="EP1262">
            <v>0</v>
          </cell>
          <cell r="EQ1262">
            <v>0</v>
          </cell>
          <cell r="ER1262">
            <v>0</v>
          </cell>
          <cell r="ES1262">
            <v>0</v>
          </cell>
          <cell r="ET1262">
            <v>0</v>
          </cell>
          <cell r="EU1262">
            <v>0</v>
          </cell>
          <cell r="EV1262">
            <v>0</v>
          </cell>
          <cell r="EW1262">
            <v>0</v>
          </cell>
          <cell r="EX1262">
            <v>0</v>
          </cell>
          <cell r="EY1262">
            <v>0</v>
          </cell>
          <cell r="EZ1262">
            <v>0</v>
          </cell>
          <cell r="FA1262">
            <v>0</v>
          </cell>
          <cell r="FB1262">
            <v>0</v>
          </cell>
          <cell r="FC1262">
            <v>0</v>
          </cell>
          <cell r="FD1262">
            <v>0</v>
          </cell>
          <cell r="FE1262">
            <v>0</v>
          </cell>
          <cell r="FF1262">
            <v>0</v>
          </cell>
          <cell r="FG1262">
            <v>0</v>
          </cell>
          <cell r="FH1262">
            <v>0</v>
          </cell>
          <cell r="FI1262">
            <v>0</v>
          </cell>
          <cell r="FJ1262">
            <v>0</v>
          </cell>
          <cell r="FK1262">
            <v>0</v>
          </cell>
          <cell r="FL1262">
            <v>0</v>
          </cell>
          <cell r="FM1262">
            <v>0</v>
          </cell>
          <cell r="FN1262">
            <v>0</v>
          </cell>
          <cell r="FO1262">
            <v>0</v>
          </cell>
          <cell r="FP1262">
            <v>0</v>
          </cell>
          <cell r="FQ1262">
            <v>0</v>
          </cell>
          <cell r="FR1262">
            <v>0</v>
          </cell>
          <cell r="FS1262">
            <v>0</v>
          </cell>
          <cell r="FT1262">
            <v>0</v>
          </cell>
          <cell r="FU1262">
            <v>0</v>
          </cell>
          <cell r="FV1262">
            <v>0</v>
          </cell>
          <cell r="FW1262">
            <v>0</v>
          </cell>
          <cell r="FX1262">
            <v>0</v>
          </cell>
          <cell r="FY1262">
            <v>0</v>
          </cell>
          <cell r="FZ1262">
            <v>0</v>
          </cell>
          <cell r="GA1262">
            <v>0</v>
          </cell>
          <cell r="GB1262">
            <v>0</v>
          </cell>
          <cell r="GC1262">
            <v>0</v>
          </cell>
          <cell r="GD1262">
            <v>0</v>
          </cell>
          <cell r="GE1262">
            <v>0</v>
          </cell>
          <cell r="GF1262">
            <v>0</v>
          </cell>
          <cell r="GG1262">
            <v>0</v>
          </cell>
          <cell r="GH1262">
            <v>0</v>
          </cell>
          <cell r="GI1262">
            <v>0</v>
          </cell>
          <cell r="GJ1262">
            <v>0</v>
          </cell>
          <cell r="GK1262">
            <v>0</v>
          </cell>
          <cell r="GL1262">
            <v>0</v>
          </cell>
          <cell r="GM1262">
            <v>0</v>
          </cell>
          <cell r="GN1262">
            <v>0</v>
          </cell>
          <cell r="GO1262">
            <v>0</v>
          </cell>
          <cell r="GP1262">
            <v>0</v>
          </cell>
          <cell r="GQ1262">
            <v>0</v>
          </cell>
          <cell r="GR1262">
            <v>0</v>
          </cell>
          <cell r="GS1262">
            <v>0</v>
          </cell>
          <cell r="GT1262">
            <v>0</v>
          </cell>
          <cell r="GU1262">
            <v>0</v>
          </cell>
          <cell r="GV1262">
            <v>0</v>
          </cell>
          <cell r="GW1262">
            <v>0</v>
          </cell>
          <cell r="GX1262">
            <v>0</v>
          </cell>
          <cell r="GY1262">
            <v>0</v>
          </cell>
          <cell r="GZ1262">
            <v>0</v>
          </cell>
          <cell r="HA1262">
            <v>0</v>
          </cell>
          <cell r="HB1262">
            <v>0</v>
          </cell>
          <cell r="HC1262">
            <v>0</v>
          </cell>
          <cell r="HD1262">
            <v>0</v>
          </cell>
          <cell r="HE1262">
            <v>0</v>
          </cell>
          <cell r="HF1262">
            <v>0</v>
          </cell>
          <cell r="HG1262">
            <v>0</v>
          </cell>
          <cell r="HH1262">
            <v>0</v>
          </cell>
          <cell r="HI1262">
            <v>0</v>
          </cell>
          <cell r="HJ1262">
            <v>0</v>
          </cell>
          <cell r="HK1262">
            <v>0</v>
          </cell>
          <cell r="HL1262">
            <v>0</v>
          </cell>
          <cell r="HM1262">
            <v>0</v>
          </cell>
          <cell r="HN1262">
            <v>0</v>
          </cell>
          <cell r="HO1262">
            <v>0</v>
          </cell>
          <cell r="HP1262">
            <v>0</v>
          </cell>
          <cell r="HQ1262">
            <v>0</v>
          </cell>
          <cell r="HR1262">
            <v>0</v>
          </cell>
          <cell r="HS1262">
            <v>0</v>
          </cell>
          <cell r="HT1262">
            <v>0</v>
          </cell>
          <cell r="HU1262">
            <v>0</v>
          </cell>
          <cell r="HV1262">
            <v>0</v>
          </cell>
          <cell r="HW1262">
            <v>0</v>
          </cell>
          <cell r="HX1262">
            <v>0</v>
          </cell>
          <cell r="HY1262">
            <v>0</v>
          </cell>
          <cell r="HZ1262">
            <v>0</v>
          </cell>
          <cell r="IA1262">
            <v>0</v>
          </cell>
          <cell r="IB1262">
            <v>0</v>
          </cell>
          <cell r="IC1262">
            <v>0</v>
          </cell>
          <cell r="ID1262">
            <v>0</v>
          </cell>
          <cell r="IE1262">
            <v>0</v>
          </cell>
          <cell r="IF1262">
            <v>0</v>
          </cell>
          <cell r="IG1262">
            <v>0</v>
          </cell>
          <cell r="IH1262">
            <v>0</v>
          </cell>
          <cell r="II1262">
            <v>0</v>
          </cell>
          <cell r="IJ1262">
            <v>0</v>
          </cell>
          <cell r="IK1262">
            <v>0</v>
          </cell>
          <cell r="IL1262">
            <v>0</v>
          </cell>
          <cell r="IM1262">
            <v>0</v>
          </cell>
          <cell r="IN1262">
            <v>0</v>
          </cell>
          <cell r="IO1262">
            <v>0</v>
          </cell>
          <cell r="IP1262">
            <v>0</v>
          </cell>
          <cell r="IQ1262">
            <v>0</v>
          </cell>
          <cell r="IR1262">
            <v>0</v>
          </cell>
          <cell r="IS1262">
            <v>0</v>
          </cell>
          <cell r="IT1262">
            <v>0</v>
          </cell>
          <cell r="IU1262">
            <v>0</v>
          </cell>
          <cell r="IV1262">
            <v>0</v>
          </cell>
          <cell r="IW1262">
            <v>0</v>
          </cell>
          <cell r="IX1262">
            <v>0</v>
          </cell>
          <cell r="IY1262">
            <v>0</v>
          </cell>
          <cell r="IZ1262">
            <v>0</v>
          </cell>
          <cell r="JA1262">
            <v>0</v>
          </cell>
          <cell r="JB1262">
            <v>0</v>
          </cell>
          <cell r="JC1262">
            <v>0</v>
          </cell>
          <cell r="JD1262">
            <v>0</v>
          </cell>
          <cell r="JE1262">
            <v>0</v>
          </cell>
          <cell r="JF1262">
            <v>0</v>
          </cell>
          <cell r="JG1262">
            <v>0</v>
          </cell>
          <cell r="JH1262">
            <v>0</v>
          </cell>
          <cell r="JI1262">
            <v>0</v>
          </cell>
          <cell r="JJ1262">
            <v>0</v>
          </cell>
          <cell r="JK1262">
            <v>0</v>
          </cell>
          <cell r="JL1262">
            <v>0</v>
          </cell>
          <cell r="JM1262">
            <v>0</v>
          </cell>
          <cell r="JN1262">
            <v>0</v>
          </cell>
          <cell r="JO1262">
            <v>0</v>
          </cell>
          <cell r="JP1262">
            <v>0</v>
          </cell>
          <cell r="JQ1262">
            <v>0</v>
          </cell>
        </row>
        <row r="1263">
          <cell r="D1263">
            <v>0</v>
          </cell>
          <cell r="F1263">
            <v>0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0</v>
          </cell>
          <cell r="Y1263">
            <v>0</v>
          </cell>
          <cell r="Z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0</v>
          </cell>
          <cell r="AH1263">
            <v>0</v>
          </cell>
          <cell r="AI1263">
            <v>0</v>
          </cell>
          <cell r="AJ1263">
            <v>0</v>
          </cell>
          <cell r="AK1263">
            <v>0</v>
          </cell>
          <cell r="AL1263">
            <v>0</v>
          </cell>
          <cell r="AM1263">
            <v>0</v>
          </cell>
          <cell r="AN1263">
            <v>0</v>
          </cell>
          <cell r="AO1263">
            <v>0</v>
          </cell>
          <cell r="AP1263">
            <v>0</v>
          </cell>
          <cell r="AQ1263">
            <v>0</v>
          </cell>
          <cell r="AR1263">
            <v>0</v>
          </cell>
          <cell r="AS1263">
            <v>0</v>
          </cell>
          <cell r="AT1263">
            <v>0</v>
          </cell>
          <cell r="AU1263">
            <v>0</v>
          </cell>
          <cell r="AV1263">
            <v>0</v>
          </cell>
          <cell r="AW1263">
            <v>0</v>
          </cell>
          <cell r="AX1263">
            <v>0</v>
          </cell>
          <cell r="AY1263">
            <v>0</v>
          </cell>
          <cell r="AZ1263">
            <v>0</v>
          </cell>
          <cell r="BA1263">
            <v>0</v>
          </cell>
          <cell r="BB1263">
            <v>0</v>
          </cell>
          <cell r="BC1263">
            <v>0</v>
          </cell>
          <cell r="BD1263">
            <v>0</v>
          </cell>
          <cell r="BE1263">
            <v>0</v>
          </cell>
          <cell r="BF1263">
            <v>0</v>
          </cell>
          <cell r="BG1263">
            <v>0</v>
          </cell>
          <cell r="BH1263">
            <v>0</v>
          </cell>
          <cell r="BI1263">
            <v>0</v>
          </cell>
          <cell r="BJ1263">
            <v>0</v>
          </cell>
          <cell r="BK1263">
            <v>0</v>
          </cell>
          <cell r="BL1263">
            <v>0</v>
          </cell>
          <cell r="BM1263">
            <v>0</v>
          </cell>
          <cell r="BN1263">
            <v>0</v>
          </cell>
          <cell r="BO1263">
            <v>0</v>
          </cell>
          <cell r="BP1263">
            <v>0</v>
          </cell>
          <cell r="BQ1263">
            <v>0</v>
          </cell>
          <cell r="BR1263">
            <v>0</v>
          </cell>
          <cell r="BS1263">
            <v>0</v>
          </cell>
          <cell r="BT1263">
            <v>0</v>
          </cell>
          <cell r="BU1263">
            <v>0</v>
          </cell>
          <cell r="BV1263">
            <v>0</v>
          </cell>
          <cell r="BW1263">
            <v>0</v>
          </cell>
          <cell r="BX1263">
            <v>0</v>
          </cell>
          <cell r="BY1263">
            <v>0</v>
          </cell>
          <cell r="BZ1263">
            <v>0</v>
          </cell>
          <cell r="CA1263">
            <v>0</v>
          </cell>
          <cell r="CB1263">
            <v>0</v>
          </cell>
          <cell r="CC1263">
            <v>0</v>
          </cell>
          <cell r="CD1263">
            <v>0</v>
          </cell>
          <cell r="CE1263">
            <v>0</v>
          </cell>
          <cell r="CF1263">
            <v>0</v>
          </cell>
          <cell r="CG1263">
            <v>0</v>
          </cell>
          <cell r="CH1263">
            <v>0</v>
          </cell>
          <cell r="CI1263">
            <v>0</v>
          </cell>
          <cell r="CJ1263">
            <v>0</v>
          </cell>
          <cell r="CK1263">
            <v>0</v>
          </cell>
          <cell r="CL1263">
            <v>0</v>
          </cell>
          <cell r="CM1263">
            <v>0</v>
          </cell>
          <cell r="CN1263">
            <v>0</v>
          </cell>
          <cell r="CO1263">
            <v>0</v>
          </cell>
          <cell r="CP1263">
            <v>0</v>
          </cell>
          <cell r="CQ1263">
            <v>0</v>
          </cell>
          <cell r="CR1263">
            <v>0</v>
          </cell>
          <cell r="CS1263">
            <v>0</v>
          </cell>
          <cell r="CT1263">
            <v>0</v>
          </cell>
          <cell r="CU1263">
            <v>0</v>
          </cell>
          <cell r="CV1263">
            <v>0</v>
          </cell>
          <cell r="CW1263">
            <v>0</v>
          </cell>
          <cell r="CX1263">
            <v>0</v>
          </cell>
          <cell r="CY1263">
            <v>0</v>
          </cell>
          <cell r="CZ1263">
            <v>0</v>
          </cell>
          <cell r="DA1263">
            <v>0</v>
          </cell>
          <cell r="DB1263">
            <v>0</v>
          </cell>
          <cell r="DC1263">
            <v>0</v>
          </cell>
          <cell r="DD1263">
            <v>0</v>
          </cell>
          <cell r="DE1263">
            <v>0</v>
          </cell>
          <cell r="DF1263">
            <v>0</v>
          </cell>
          <cell r="DG1263">
            <v>0</v>
          </cell>
          <cell r="DH1263">
            <v>0</v>
          </cell>
          <cell r="DI1263">
            <v>0</v>
          </cell>
          <cell r="DJ1263">
            <v>0</v>
          </cell>
          <cell r="DK1263">
            <v>0</v>
          </cell>
          <cell r="DL1263">
            <v>0</v>
          </cell>
          <cell r="DM1263">
            <v>0</v>
          </cell>
          <cell r="DN1263">
            <v>0</v>
          </cell>
          <cell r="DO1263">
            <v>0</v>
          </cell>
          <cell r="DP1263">
            <v>0</v>
          </cell>
          <cell r="DQ1263">
            <v>0</v>
          </cell>
          <cell r="DR1263">
            <v>0</v>
          </cell>
          <cell r="DS1263">
            <v>0</v>
          </cell>
          <cell r="DT1263">
            <v>0</v>
          </cell>
          <cell r="DU1263">
            <v>0</v>
          </cell>
          <cell r="DV1263">
            <v>0</v>
          </cell>
          <cell r="DW1263">
            <v>0</v>
          </cell>
          <cell r="DX1263">
            <v>0</v>
          </cell>
          <cell r="DY1263">
            <v>0</v>
          </cell>
          <cell r="DZ1263">
            <v>0</v>
          </cell>
          <cell r="EA1263">
            <v>0</v>
          </cell>
          <cell r="EB1263">
            <v>0</v>
          </cell>
          <cell r="EC1263">
            <v>0</v>
          </cell>
          <cell r="ED1263">
            <v>0</v>
          </cell>
          <cell r="EE1263">
            <v>0</v>
          </cell>
          <cell r="EF1263">
            <v>0</v>
          </cell>
          <cell r="EG1263">
            <v>0</v>
          </cell>
          <cell r="EH1263">
            <v>0</v>
          </cell>
          <cell r="EI1263">
            <v>0</v>
          </cell>
          <cell r="EJ1263">
            <v>0</v>
          </cell>
          <cell r="EK1263">
            <v>0</v>
          </cell>
          <cell r="EL1263">
            <v>0</v>
          </cell>
          <cell r="EM1263">
            <v>0</v>
          </cell>
          <cell r="EN1263">
            <v>0</v>
          </cell>
          <cell r="EO1263">
            <v>0</v>
          </cell>
          <cell r="EP1263">
            <v>0</v>
          </cell>
          <cell r="EQ1263">
            <v>0</v>
          </cell>
          <cell r="ER1263">
            <v>0</v>
          </cell>
          <cell r="ES1263">
            <v>0</v>
          </cell>
          <cell r="ET1263">
            <v>0</v>
          </cell>
          <cell r="EU1263">
            <v>0</v>
          </cell>
          <cell r="EV1263">
            <v>0</v>
          </cell>
          <cell r="EW1263">
            <v>0</v>
          </cell>
          <cell r="EX1263">
            <v>0</v>
          </cell>
          <cell r="EY1263">
            <v>0</v>
          </cell>
          <cell r="EZ1263">
            <v>0</v>
          </cell>
          <cell r="FA1263">
            <v>0</v>
          </cell>
          <cell r="FB1263">
            <v>0</v>
          </cell>
          <cell r="FC1263">
            <v>0</v>
          </cell>
          <cell r="FD1263">
            <v>0</v>
          </cell>
          <cell r="FE1263">
            <v>0</v>
          </cell>
          <cell r="FF1263">
            <v>0</v>
          </cell>
          <cell r="FG1263">
            <v>0</v>
          </cell>
          <cell r="FH1263">
            <v>0</v>
          </cell>
          <cell r="FI1263">
            <v>0</v>
          </cell>
          <cell r="FJ1263">
            <v>0</v>
          </cell>
          <cell r="FK1263">
            <v>0</v>
          </cell>
          <cell r="FL1263">
            <v>0</v>
          </cell>
          <cell r="FM1263">
            <v>0</v>
          </cell>
          <cell r="FN1263">
            <v>0</v>
          </cell>
          <cell r="FO1263">
            <v>0</v>
          </cell>
          <cell r="FP1263">
            <v>0</v>
          </cell>
          <cell r="FQ1263">
            <v>0</v>
          </cell>
          <cell r="FR1263">
            <v>0</v>
          </cell>
          <cell r="FS1263">
            <v>0</v>
          </cell>
          <cell r="FT1263">
            <v>0</v>
          </cell>
          <cell r="FU1263">
            <v>0</v>
          </cell>
          <cell r="FV1263">
            <v>0</v>
          </cell>
          <cell r="FW1263">
            <v>0</v>
          </cell>
          <cell r="FX1263">
            <v>0</v>
          </cell>
          <cell r="FY1263">
            <v>0</v>
          </cell>
          <cell r="FZ1263">
            <v>0</v>
          </cell>
          <cell r="GA1263">
            <v>0</v>
          </cell>
          <cell r="GB1263">
            <v>0</v>
          </cell>
          <cell r="GC1263">
            <v>0</v>
          </cell>
          <cell r="GD1263">
            <v>0</v>
          </cell>
          <cell r="GE1263">
            <v>0</v>
          </cell>
          <cell r="GF1263">
            <v>0</v>
          </cell>
          <cell r="GG1263">
            <v>0</v>
          </cell>
          <cell r="GH1263">
            <v>0</v>
          </cell>
          <cell r="GI1263">
            <v>0</v>
          </cell>
          <cell r="GJ1263">
            <v>0</v>
          </cell>
          <cell r="GK1263">
            <v>0</v>
          </cell>
          <cell r="GL1263">
            <v>0</v>
          </cell>
          <cell r="GM1263">
            <v>0</v>
          </cell>
          <cell r="GN1263">
            <v>0</v>
          </cell>
          <cell r="GO1263">
            <v>0</v>
          </cell>
          <cell r="GP1263">
            <v>0</v>
          </cell>
          <cell r="GQ1263">
            <v>0</v>
          </cell>
          <cell r="GR1263">
            <v>0</v>
          </cell>
          <cell r="GS1263">
            <v>0</v>
          </cell>
          <cell r="GT1263">
            <v>0</v>
          </cell>
          <cell r="GU1263">
            <v>0</v>
          </cell>
          <cell r="GV1263">
            <v>0</v>
          </cell>
          <cell r="GW1263">
            <v>0</v>
          </cell>
          <cell r="GX1263">
            <v>0</v>
          </cell>
          <cell r="GY1263">
            <v>0</v>
          </cell>
          <cell r="GZ1263">
            <v>0</v>
          </cell>
          <cell r="HA1263">
            <v>0</v>
          </cell>
          <cell r="HB1263">
            <v>0</v>
          </cell>
          <cell r="HC1263">
            <v>0</v>
          </cell>
          <cell r="HD1263">
            <v>0</v>
          </cell>
          <cell r="HE1263">
            <v>0</v>
          </cell>
          <cell r="HF1263">
            <v>0</v>
          </cell>
          <cell r="HG1263">
            <v>0</v>
          </cell>
          <cell r="HH1263">
            <v>0</v>
          </cell>
          <cell r="HI1263">
            <v>0</v>
          </cell>
          <cell r="HJ1263">
            <v>0</v>
          </cell>
          <cell r="HK1263">
            <v>0</v>
          </cell>
          <cell r="HL1263">
            <v>0</v>
          </cell>
          <cell r="HM1263">
            <v>0</v>
          </cell>
          <cell r="HN1263">
            <v>0</v>
          </cell>
          <cell r="HO1263">
            <v>0</v>
          </cell>
          <cell r="HP1263">
            <v>0</v>
          </cell>
          <cell r="HQ1263">
            <v>0</v>
          </cell>
          <cell r="HR1263">
            <v>0</v>
          </cell>
          <cell r="HS1263">
            <v>0</v>
          </cell>
          <cell r="HT1263">
            <v>0</v>
          </cell>
          <cell r="HU1263">
            <v>0</v>
          </cell>
          <cell r="HV1263">
            <v>0</v>
          </cell>
          <cell r="HW1263">
            <v>0</v>
          </cell>
          <cell r="HX1263">
            <v>0</v>
          </cell>
          <cell r="HY1263">
            <v>0</v>
          </cell>
          <cell r="HZ1263">
            <v>0</v>
          </cell>
          <cell r="IA1263">
            <v>0</v>
          </cell>
          <cell r="IB1263">
            <v>0</v>
          </cell>
          <cell r="IC1263">
            <v>0</v>
          </cell>
          <cell r="ID1263">
            <v>0</v>
          </cell>
          <cell r="IE1263">
            <v>0</v>
          </cell>
          <cell r="IF1263">
            <v>0</v>
          </cell>
          <cell r="IG1263">
            <v>0</v>
          </cell>
          <cell r="IH1263">
            <v>0</v>
          </cell>
          <cell r="II1263">
            <v>0</v>
          </cell>
          <cell r="IJ1263">
            <v>0</v>
          </cell>
          <cell r="IK1263">
            <v>0</v>
          </cell>
          <cell r="IL1263">
            <v>0</v>
          </cell>
          <cell r="IM1263">
            <v>0</v>
          </cell>
          <cell r="IN1263">
            <v>0</v>
          </cell>
          <cell r="IO1263">
            <v>0</v>
          </cell>
          <cell r="IP1263">
            <v>0</v>
          </cell>
          <cell r="IQ1263">
            <v>0</v>
          </cell>
          <cell r="IR1263">
            <v>0</v>
          </cell>
          <cell r="IS1263">
            <v>0</v>
          </cell>
          <cell r="IT1263">
            <v>0</v>
          </cell>
          <cell r="IU1263">
            <v>0</v>
          </cell>
          <cell r="IV1263">
            <v>0</v>
          </cell>
          <cell r="IW1263">
            <v>0</v>
          </cell>
          <cell r="IX1263">
            <v>0</v>
          </cell>
          <cell r="IY1263">
            <v>0</v>
          </cell>
          <cell r="IZ1263">
            <v>0</v>
          </cell>
          <cell r="JA1263">
            <v>0</v>
          </cell>
          <cell r="JB1263">
            <v>0</v>
          </cell>
          <cell r="JC1263">
            <v>0</v>
          </cell>
          <cell r="JD1263">
            <v>0</v>
          </cell>
          <cell r="JE1263">
            <v>0</v>
          </cell>
          <cell r="JF1263">
            <v>0</v>
          </cell>
          <cell r="JG1263">
            <v>0</v>
          </cell>
          <cell r="JH1263">
            <v>0</v>
          </cell>
          <cell r="JI1263">
            <v>0</v>
          </cell>
          <cell r="JJ1263">
            <v>0</v>
          </cell>
          <cell r="JK1263">
            <v>0</v>
          </cell>
          <cell r="JL1263">
            <v>0</v>
          </cell>
          <cell r="JM1263">
            <v>0</v>
          </cell>
          <cell r="JN1263">
            <v>0</v>
          </cell>
          <cell r="JO1263">
            <v>0</v>
          </cell>
          <cell r="JP1263">
            <v>0</v>
          </cell>
          <cell r="JQ1263">
            <v>0</v>
          </cell>
        </row>
        <row r="1264">
          <cell r="D1264">
            <v>0</v>
          </cell>
          <cell r="F1264">
            <v>0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0</v>
          </cell>
          <cell r="Y1264">
            <v>0</v>
          </cell>
          <cell r="Z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0</v>
          </cell>
          <cell r="AH1264">
            <v>0</v>
          </cell>
          <cell r="AI1264">
            <v>0</v>
          </cell>
          <cell r="AJ1264">
            <v>0</v>
          </cell>
          <cell r="AK1264">
            <v>0</v>
          </cell>
          <cell r="AL1264">
            <v>0</v>
          </cell>
          <cell r="AM1264">
            <v>0</v>
          </cell>
          <cell r="AN1264">
            <v>0</v>
          </cell>
          <cell r="AO1264">
            <v>0</v>
          </cell>
          <cell r="AP1264">
            <v>0</v>
          </cell>
          <cell r="AQ1264">
            <v>0</v>
          </cell>
          <cell r="AR1264">
            <v>0</v>
          </cell>
          <cell r="AS1264">
            <v>0</v>
          </cell>
          <cell r="AT1264">
            <v>0</v>
          </cell>
          <cell r="AU1264">
            <v>0</v>
          </cell>
          <cell r="AV1264">
            <v>0</v>
          </cell>
          <cell r="AW1264">
            <v>0</v>
          </cell>
          <cell r="AX1264">
            <v>0</v>
          </cell>
          <cell r="AY1264">
            <v>0</v>
          </cell>
          <cell r="AZ1264">
            <v>0</v>
          </cell>
          <cell r="BA1264">
            <v>0</v>
          </cell>
          <cell r="BB1264">
            <v>0</v>
          </cell>
          <cell r="BC1264">
            <v>0</v>
          </cell>
          <cell r="BD1264">
            <v>0</v>
          </cell>
          <cell r="BE1264">
            <v>0</v>
          </cell>
          <cell r="BF1264">
            <v>0</v>
          </cell>
          <cell r="BG1264">
            <v>0</v>
          </cell>
          <cell r="BH1264">
            <v>0</v>
          </cell>
          <cell r="BI1264">
            <v>0</v>
          </cell>
          <cell r="BJ1264">
            <v>0</v>
          </cell>
          <cell r="BK1264">
            <v>0</v>
          </cell>
          <cell r="BL1264">
            <v>0</v>
          </cell>
          <cell r="BM1264">
            <v>0</v>
          </cell>
          <cell r="BN1264">
            <v>0</v>
          </cell>
          <cell r="BO1264">
            <v>0</v>
          </cell>
          <cell r="BP1264">
            <v>0</v>
          </cell>
          <cell r="BQ1264">
            <v>0</v>
          </cell>
          <cell r="BR1264">
            <v>0</v>
          </cell>
          <cell r="BS1264">
            <v>0</v>
          </cell>
          <cell r="BT1264">
            <v>0</v>
          </cell>
          <cell r="BU1264">
            <v>0</v>
          </cell>
          <cell r="BV1264">
            <v>0</v>
          </cell>
          <cell r="BW1264">
            <v>0</v>
          </cell>
          <cell r="BX1264">
            <v>0</v>
          </cell>
          <cell r="BY1264">
            <v>0</v>
          </cell>
          <cell r="BZ1264">
            <v>0</v>
          </cell>
          <cell r="CA1264">
            <v>0</v>
          </cell>
          <cell r="CB1264">
            <v>0</v>
          </cell>
          <cell r="CC1264">
            <v>0</v>
          </cell>
          <cell r="CD1264">
            <v>0</v>
          </cell>
          <cell r="CE1264">
            <v>0</v>
          </cell>
          <cell r="CF1264">
            <v>0</v>
          </cell>
          <cell r="CG1264">
            <v>0</v>
          </cell>
          <cell r="CH1264">
            <v>0</v>
          </cell>
          <cell r="CI1264">
            <v>0</v>
          </cell>
          <cell r="CJ1264">
            <v>0</v>
          </cell>
          <cell r="CK1264">
            <v>0</v>
          </cell>
          <cell r="CL1264">
            <v>0</v>
          </cell>
          <cell r="CM1264">
            <v>0</v>
          </cell>
          <cell r="CN1264">
            <v>0</v>
          </cell>
          <cell r="CO1264">
            <v>0</v>
          </cell>
          <cell r="CP1264">
            <v>0</v>
          </cell>
          <cell r="CQ1264">
            <v>0</v>
          </cell>
          <cell r="CR1264">
            <v>0</v>
          </cell>
          <cell r="CS1264">
            <v>0</v>
          </cell>
          <cell r="CT1264">
            <v>0</v>
          </cell>
          <cell r="CU1264">
            <v>0</v>
          </cell>
          <cell r="CV1264">
            <v>0</v>
          </cell>
          <cell r="CW1264">
            <v>0</v>
          </cell>
          <cell r="CX1264">
            <v>0</v>
          </cell>
          <cell r="CY1264">
            <v>0</v>
          </cell>
          <cell r="CZ1264">
            <v>0</v>
          </cell>
          <cell r="DA1264">
            <v>0</v>
          </cell>
          <cell r="DB1264">
            <v>0</v>
          </cell>
          <cell r="DC1264">
            <v>0</v>
          </cell>
          <cell r="DD1264">
            <v>0</v>
          </cell>
          <cell r="DE1264">
            <v>0</v>
          </cell>
          <cell r="DF1264">
            <v>0</v>
          </cell>
          <cell r="DG1264">
            <v>0</v>
          </cell>
          <cell r="DH1264">
            <v>0</v>
          </cell>
          <cell r="DI1264">
            <v>0</v>
          </cell>
          <cell r="DJ1264">
            <v>0</v>
          </cell>
          <cell r="DK1264">
            <v>0</v>
          </cell>
          <cell r="DL1264">
            <v>0</v>
          </cell>
          <cell r="DM1264">
            <v>0</v>
          </cell>
          <cell r="DN1264">
            <v>0</v>
          </cell>
          <cell r="DO1264">
            <v>0</v>
          </cell>
          <cell r="DP1264">
            <v>0</v>
          </cell>
          <cell r="DQ1264">
            <v>0</v>
          </cell>
          <cell r="DR1264">
            <v>0</v>
          </cell>
          <cell r="DS1264">
            <v>0</v>
          </cell>
          <cell r="DT1264">
            <v>0</v>
          </cell>
          <cell r="DU1264">
            <v>0</v>
          </cell>
          <cell r="DV1264">
            <v>0</v>
          </cell>
          <cell r="DW1264">
            <v>0</v>
          </cell>
          <cell r="DX1264">
            <v>0</v>
          </cell>
          <cell r="DY1264">
            <v>0</v>
          </cell>
          <cell r="DZ1264">
            <v>0</v>
          </cell>
          <cell r="EA1264">
            <v>0</v>
          </cell>
          <cell r="EB1264">
            <v>0</v>
          </cell>
          <cell r="EC1264">
            <v>0</v>
          </cell>
          <cell r="ED1264">
            <v>0</v>
          </cell>
          <cell r="EE1264">
            <v>0</v>
          </cell>
          <cell r="EF1264">
            <v>0</v>
          </cell>
          <cell r="EG1264">
            <v>0</v>
          </cell>
          <cell r="EH1264">
            <v>0</v>
          </cell>
          <cell r="EI1264">
            <v>0</v>
          </cell>
          <cell r="EJ1264">
            <v>0</v>
          </cell>
          <cell r="EK1264">
            <v>0</v>
          </cell>
          <cell r="EL1264">
            <v>0</v>
          </cell>
          <cell r="EM1264">
            <v>0</v>
          </cell>
          <cell r="EN1264">
            <v>0</v>
          </cell>
          <cell r="EO1264">
            <v>0</v>
          </cell>
          <cell r="EP1264">
            <v>0</v>
          </cell>
          <cell r="EQ1264">
            <v>0</v>
          </cell>
          <cell r="ER1264">
            <v>0</v>
          </cell>
          <cell r="ES1264">
            <v>0</v>
          </cell>
          <cell r="ET1264">
            <v>0</v>
          </cell>
          <cell r="EU1264">
            <v>0</v>
          </cell>
          <cell r="EV1264">
            <v>0</v>
          </cell>
          <cell r="EW1264">
            <v>0</v>
          </cell>
          <cell r="EX1264">
            <v>0</v>
          </cell>
          <cell r="EY1264">
            <v>0</v>
          </cell>
          <cell r="EZ1264">
            <v>0</v>
          </cell>
          <cell r="FA1264">
            <v>0</v>
          </cell>
          <cell r="FB1264">
            <v>0</v>
          </cell>
          <cell r="FC1264">
            <v>0</v>
          </cell>
          <cell r="FD1264">
            <v>0</v>
          </cell>
          <cell r="FE1264">
            <v>0</v>
          </cell>
          <cell r="FF1264">
            <v>0</v>
          </cell>
          <cell r="FG1264">
            <v>0</v>
          </cell>
          <cell r="FH1264">
            <v>0</v>
          </cell>
          <cell r="FI1264">
            <v>0</v>
          </cell>
          <cell r="FJ1264">
            <v>0</v>
          </cell>
          <cell r="FK1264">
            <v>0</v>
          </cell>
          <cell r="FL1264">
            <v>0</v>
          </cell>
          <cell r="FM1264">
            <v>0</v>
          </cell>
          <cell r="FN1264">
            <v>0</v>
          </cell>
          <cell r="FO1264">
            <v>0</v>
          </cell>
          <cell r="FP1264">
            <v>0</v>
          </cell>
          <cell r="FQ1264">
            <v>0</v>
          </cell>
          <cell r="FR1264">
            <v>0</v>
          </cell>
          <cell r="FS1264">
            <v>0</v>
          </cell>
          <cell r="FT1264">
            <v>0</v>
          </cell>
          <cell r="FU1264">
            <v>0</v>
          </cell>
          <cell r="FV1264">
            <v>0</v>
          </cell>
          <cell r="FW1264">
            <v>0</v>
          </cell>
          <cell r="FX1264">
            <v>0</v>
          </cell>
          <cell r="FY1264">
            <v>0</v>
          </cell>
          <cell r="FZ1264">
            <v>0</v>
          </cell>
          <cell r="GA1264">
            <v>0</v>
          </cell>
          <cell r="GB1264">
            <v>0</v>
          </cell>
          <cell r="GC1264">
            <v>0</v>
          </cell>
          <cell r="GD1264">
            <v>0</v>
          </cell>
          <cell r="GE1264">
            <v>0</v>
          </cell>
          <cell r="GF1264">
            <v>0</v>
          </cell>
          <cell r="GG1264">
            <v>0</v>
          </cell>
          <cell r="GH1264">
            <v>0</v>
          </cell>
          <cell r="GI1264">
            <v>0</v>
          </cell>
          <cell r="GJ1264">
            <v>0</v>
          </cell>
          <cell r="GK1264">
            <v>0</v>
          </cell>
          <cell r="GL1264">
            <v>0</v>
          </cell>
          <cell r="GM1264">
            <v>0</v>
          </cell>
          <cell r="GN1264">
            <v>0</v>
          </cell>
          <cell r="GO1264">
            <v>0</v>
          </cell>
          <cell r="GP1264">
            <v>0</v>
          </cell>
          <cell r="GQ1264">
            <v>0</v>
          </cell>
          <cell r="GR1264">
            <v>0</v>
          </cell>
          <cell r="GS1264">
            <v>0</v>
          </cell>
          <cell r="GT1264">
            <v>0</v>
          </cell>
          <cell r="GU1264">
            <v>0</v>
          </cell>
          <cell r="GV1264">
            <v>0</v>
          </cell>
          <cell r="GW1264">
            <v>0</v>
          </cell>
          <cell r="GX1264">
            <v>0</v>
          </cell>
          <cell r="GY1264">
            <v>0</v>
          </cell>
          <cell r="GZ1264">
            <v>0</v>
          </cell>
          <cell r="HA1264">
            <v>0</v>
          </cell>
          <cell r="HB1264">
            <v>0</v>
          </cell>
          <cell r="HC1264">
            <v>0</v>
          </cell>
          <cell r="HD1264">
            <v>0</v>
          </cell>
          <cell r="HE1264">
            <v>0</v>
          </cell>
          <cell r="HF1264">
            <v>0</v>
          </cell>
          <cell r="HG1264">
            <v>0</v>
          </cell>
          <cell r="HH1264">
            <v>0</v>
          </cell>
          <cell r="HI1264">
            <v>0</v>
          </cell>
          <cell r="HJ1264">
            <v>0</v>
          </cell>
          <cell r="HK1264">
            <v>0</v>
          </cell>
          <cell r="HL1264">
            <v>0</v>
          </cell>
          <cell r="HM1264">
            <v>0</v>
          </cell>
          <cell r="HN1264">
            <v>0</v>
          </cell>
          <cell r="HO1264">
            <v>0</v>
          </cell>
          <cell r="HP1264">
            <v>0</v>
          </cell>
          <cell r="HQ1264">
            <v>0</v>
          </cell>
          <cell r="HR1264">
            <v>0</v>
          </cell>
          <cell r="HS1264">
            <v>0</v>
          </cell>
          <cell r="HT1264">
            <v>0</v>
          </cell>
          <cell r="HU1264">
            <v>0</v>
          </cell>
          <cell r="HV1264">
            <v>0</v>
          </cell>
          <cell r="HW1264">
            <v>0</v>
          </cell>
          <cell r="HX1264">
            <v>0</v>
          </cell>
          <cell r="HY1264">
            <v>0</v>
          </cell>
          <cell r="HZ1264">
            <v>0</v>
          </cell>
          <cell r="IA1264">
            <v>0</v>
          </cell>
          <cell r="IB1264">
            <v>0</v>
          </cell>
          <cell r="IC1264">
            <v>0</v>
          </cell>
          <cell r="ID1264">
            <v>0</v>
          </cell>
          <cell r="IE1264">
            <v>0</v>
          </cell>
          <cell r="IF1264">
            <v>0</v>
          </cell>
          <cell r="IG1264">
            <v>0</v>
          </cell>
          <cell r="IH1264">
            <v>0</v>
          </cell>
          <cell r="II1264">
            <v>0</v>
          </cell>
          <cell r="IJ1264">
            <v>0</v>
          </cell>
          <cell r="IK1264">
            <v>0</v>
          </cell>
          <cell r="IL1264">
            <v>0</v>
          </cell>
          <cell r="IM1264">
            <v>0</v>
          </cell>
          <cell r="IN1264">
            <v>0</v>
          </cell>
          <cell r="IO1264">
            <v>0</v>
          </cell>
          <cell r="IP1264">
            <v>0</v>
          </cell>
          <cell r="IQ1264">
            <v>0</v>
          </cell>
          <cell r="IR1264">
            <v>0</v>
          </cell>
          <cell r="IS1264">
            <v>0</v>
          </cell>
          <cell r="IT1264">
            <v>0</v>
          </cell>
          <cell r="IU1264">
            <v>0</v>
          </cell>
          <cell r="IV1264">
            <v>0</v>
          </cell>
          <cell r="IW1264">
            <v>0</v>
          </cell>
          <cell r="IX1264">
            <v>0</v>
          </cell>
          <cell r="IY1264">
            <v>0</v>
          </cell>
          <cell r="IZ1264">
            <v>0</v>
          </cell>
          <cell r="JA1264">
            <v>0</v>
          </cell>
          <cell r="JB1264">
            <v>0</v>
          </cell>
          <cell r="JC1264">
            <v>0</v>
          </cell>
          <cell r="JD1264">
            <v>0</v>
          </cell>
          <cell r="JE1264">
            <v>0</v>
          </cell>
          <cell r="JF1264">
            <v>0</v>
          </cell>
          <cell r="JG1264">
            <v>0</v>
          </cell>
          <cell r="JH1264">
            <v>0</v>
          </cell>
          <cell r="JI1264">
            <v>0</v>
          </cell>
          <cell r="JJ1264">
            <v>0</v>
          </cell>
          <cell r="JK1264">
            <v>0</v>
          </cell>
          <cell r="JL1264">
            <v>0</v>
          </cell>
          <cell r="JM1264">
            <v>0</v>
          </cell>
          <cell r="JN1264">
            <v>0</v>
          </cell>
          <cell r="JO1264">
            <v>0</v>
          </cell>
          <cell r="JP1264">
            <v>0</v>
          </cell>
          <cell r="JQ1264">
            <v>0</v>
          </cell>
        </row>
        <row r="1265">
          <cell r="D1265">
            <v>0</v>
          </cell>
          <cell r="F1265">
            <v>0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0</v>
          </cell>
          <cell r="V1265">
            <v>0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  <cell r="AI1265">
            <v>0</v>
          </cell>
          <cell r="AJ1265">
            <v>0</v>
          </cell>
          <cell r="AK1265">
            <v>0</v>
          </cell>
          <cell r="AL1265">
            <v>0</v>
          </cell>
          <cell r="AM1265">
            <v>0</v>
          </cell>
          <cell r="AN1265">
            <v>0</v>
          </cell>
          <cell r="AO1265">
            <v>0</v>
          </cell>
          <cell r="AP1265">
            <v>0</v>
          </cell>
          <cell r="AQ1265">
            <v>0</v>
          </cell>
          <cell r="AR1265">
            <v>0</v>
          </cell>
          <cell r="AS1265">
            <v>0</v>
          </cell>
          <cell r="AT1265">
            <v>0</v>
          </cell>
          <cell r="AU1265">
            <v>0</v>
          </cell>
          <cell r="AV1265">
            <v>0</v>
          </cell>
          <cell r="AW1265">
            <v>0</v>
          </cell>
          <cell r="AX1265">
            <v>0</v>
          </cell>
          <cell r="AY1265">
            <v>0</v>
          </cell>
          <cell r="AZ1265">
            <v>0</v>
          </cell>
          <cell r="BA1265">
            <v>0</v>
          </cell>
          <cell r="BB1265">
            <v>0</v>
          </cell>
          <cell r="BC1265">
            <v>0</v>
          </cell>
          <cell r="BD1265">
            <v>0</v>
          </cell>
          <cell r="BE1265">
            <v>0</v>
          </cell>
          <cell r="BF1265">
            <v>0</v>
          </cell>
          <cell r="BG1265">
            <v>0</v>
          </cell>
          <cell r="BH1265">
            <v>0</v>
          </cell>
          <cell r="BI1265">
            <v>0</v>
          </cell>
          <cell r="BJ1265">
            <v>0</v>
          </cell>
          <cell r="BK1265">
            <v>0</v>
          </cell>
          <cell r="BL1265">
            <v>0</v>
          </cell>
          <cell r="BM1265">
            <v>0</v>
          </cell>
          <cell r="BN1265">
            <v>0</v>
          </cell>
          <cell r="BO1265">
            <v>0</v>
          </cell>
          <cell r="BP1265">
            <v>0</v>
          </cell>
          <cell r="BQ1265">
            <v>0</v>
          </cell>
          <cell r="BR1265">
            <v>0</v>
          </cell>
          <cell r="BS1265">
            <v>0</v>
          </cell>
          <cell r="BT1265">
            <v>0</v>
          </cell>
          <cell r="BU1265">
            <v>0</v>
          </cell>
          <cell r="BV1265">
            <v>0</v>
          </cell>
          <cell r="BW1265">
            <v>0</v>
          </cell>
          <cell r="BX1265">
            <v>0</v>
          </cell>
          <cell r="BY1265">
            <v>0</v>
          </cell>
          <cell r="BZ1265">
            <v>0</v>
          </cell>
          <cell r="CA1265">
            <v>0</v>
          </cell>
          <cell r="CB1265">
            <v>0</v>
          </cell>
          <cell r="CC1265">
            <v>0</v>
          </cell>
          <cell r="CD1265">
            <v>0</v>
          </cell>
          <cell r="CE1265">
            <v>0</v>
          </cell>
          <cell r="CF1265">
            <v>0</v>
          </cell>
          <cell r="CG1265">
            <v>0</v>
          </cell>
          <cell r="CH1265">
            <v>0</v>
          </cell>
          <cell r="CI1265">
            <v>0</v>
          </cell>
          <cell r="CJ1265">
            <v>0</v>
          </cell>
          <cell r="CK1265">
            <v>0</v>
          </cell>
          <cell r="CL1265">
            <v>0</v>
          </cell>
          <cell r="CM1265">
            <v>0</v>
          </cell>
          <cell r="CN1265">
            <v>0</v>
          </cell>
          <cell r="CO1265">
            <v>0</v>
          </cell>
          <cell r="CP1265">
            <v>0</v>
          </cell>
          <cell r="CQ1265">
            <v>0</v>
          </cell>
          <cell r="CR1265">
            <v>0</v>
          </cell>
          <cell r="CS1265">
            <v>0</v>
          </cell>
          <cell r="CT1265">
            <v>0</v>
          </cell>
          <cell r="CU1265">
            <v>0</v>
          </cell>
          <cell r="CV1265">
            <v>0</v>
          </cell>
          <cell r="CW1265">
            <v>0</v>
          </cell>
          <cell r="CX1265">
            <v>0</v>
          </cell>
          <cell r="CY1265">
            <v>0</v>
          </cell>
          <cell r="CZ1265">
            <v>0</v>
          </cell>
          <cell r="DA1265">
            <v>0</v>
          </cell>
          <cell r="DB1265">
            <v>0</v>
          </cell>
          <cell r="DC1265">
            <v>0</v>
          </cell>
          <cell r="DD1265">
            <v>0</v>
          </cell>
          <cell r="DE1265">
            <v>0</v>
          </cell>
          <cell r="DF1265">
            <v>0</v>
          </cell>
          <cell r="DG1265">
            <v>0</v>
          </cell>
          <cell r="DH1265">
            <v>0</v>
          </cell>
          <cell r="DI1265">
            <v>0</v>
          </cell>
          <cell r="DJ1265">
            <v>0</v>
          </cell>
          <cell r="DK1265">
            <v>0</v>
          </cell>
          <cell r="DL1265">
            <v>0</v>
          </cell>
          <cell r="DM1265">
            <v>0</v>
          </cell>
          <cell r="DN1265">
            <v>0</v>
          </cell>
          <cell r="DO1265">
            <v>0</v>
          </cell>
          <cell r="DP1265">
            <v>0</v>
          </cell>
          <cell r="DQ1265">
            <v>0</v>
          </cell>
          <cell r="DR1265">
            <v>0</v>
          </cell>
          <cell r="DS1265">
            <v>0</v>
          </cell>
          <cell r="DT1265">
            <v>0</v>
          </cell>
          <cell r="DU1265">
            <v>0</v>
          </cell>
          <cell r="DV1265">
            <v>0</v>
          </cell>
          <cell r="DW1265">
            <v>0</v>
          </cell>
          <cell r="DX1265">
            <v>0</v>
          </cell>
          <cell r="DY1265">
            <v>0</v>
          </cell>
          <cell r="DZ1265">
            <v>0</v>
          </cell>
          <cell r="EA1265">
            <v>0</v>
          </cell>
          <cell r="EB1265">
            <v>0</v>
          </cell>
          <cell r="EC1265">
            <v>0</v>
          </cell>
          <cell r="ED1265">
            <v>0</v>
          </cell>
          <cell r="EE1265">
            <v>0</v>
          </cell>
          <cell r="EF1265">
            <v>0</v>
          </cell>
          <cell r="EG1265">
            <v>0</v>
          </cell>
          <cell r="EH1265">
            <v>0</v>
          </cell>
          <cell r="EI1265">
            <v>0</v>
          </cell>
          <cell r="EJ1265">
            <v>0</v>
          </cell>
          <cell r="EK1265">
            <v>0</v>
          </cell>
          <cell r="EL1265">
            <v>0</v>
          </cell>
          <cell r="EM1265">
            <v>0</v>
          </cell>
          <cell r="EN1265">
            <v>0</v>
          </cell>
          <cell r="EO1265">
            <v>0</v>
          </cell>
          <cell r="EP1265">
            <v>0</v>
          </cell>
          <cell r="EQ1265">
            <v>0</v>
          </cell>
          <cell r="ER1265">
            <v>0</v>
          </cell>
          <cell r="ES1265">
            <v>0</v>
          </cell>
          <cell r="ET1265">
            <v>0</v>
          </cell>
          <cell r="EU1265">
            <v>0</v>
          </cell>
          <cell r="EV1265">
            <v>0</v>
          </cell>
          <cell r="EW1265">
            <v>0</v>
          </cell>
          <cell r="EX1265">
            <v>0</v>
          </cell>
          <cell r="EY1265">
            <v>0</v>
          </cell>
          <cell r="EZ1265">
            <v>0</v>
          </cell>
          <cell r="FA1265">
            <v>0</v>
          </cell>
          <cell r="FB1265">
            <v>0</v>
          </cell>
          <cell r="FC1265">
            <v>0</v>
          </cell>
          <cell r="FD1265">
            <v>0</v>
          </cell>
          <cell r="FE1265">
            <v>0</v>
          </cell>
          <cell r="FF1265">
            <v>0</v>
          </cell>
          <cell r="FG1265">
            <v>0</v>
          </cell>
          <cell r="FH1265">
            <v>0</v>
          </cell>
          <cell r="FI1265">
            <v>0</v>
          </cell>
          <cell r="FJ1265">
            <v>0</v>
          </cell>
          <cell r="FK1265">
            <v>0</v>
          </cell>
          <cell r="FL1265">
            <v>0</v>
          </cell>
          <cell r="FM1265">
            <v>0</v>
          </cell>
          <cell r="FN1265">
            <v>0</v>
          </cell>
          <cell r="FO1265">
            <v>0</v>
          </cell>
          <cell r="FP1265">
            <v>0</v>
          </cell>
          <cell r="FQ1265">
            <v>0</v>
          </cell>
          <cell r="FR1265">
            <v>0</v>
          </cell>
          <cell r="FS1265">
            <v>0</v>
          </cell>
          <cell r="FT1265">
            <v>0</v>
          </cell>
          <cell r="FU1265">
            <v>0</v>
          </cell>
          <cell r="FV1265">
            <v>0</v>
          </cell>
          <cell r="FW1265">
            <v>0</v>
          </cell>
          <cell r="FX1265">
            <v>0</v>
          </cell>
          <cell r="FY1265">
            <v>0</v>
          </cell>
          <cell r="FZ1265">
            <v>0</v>
          </cell>
          <cell r="GA1265">
            <v>0</v>
          </cell>
          <cell r="GB1265">
            <v>0</v>
          </cell>
          <cell r="GC1265">
            <v>0</v>
          </cell>
          <cell r="GD1265">
            <v>0</v>
          </cell>
          <cell r="GE1265">
            <v>0</v>
          </cell>
          <cell r="GF1265">
            <v>0</v>
          </cell>
          <cell r="GG1265">
            <v>0</v>
          </cell>
          <cell r="GH1265">
            <v>0</v>
          </cell>
          <cell r="GI1265">
            <v>0</v>
          </cell>
          <cell r="GJ1265">
            <v>0</v>
          </cell>
          <cell r="GK1265">
            <v>0</v>
          </cell>
          <cell r="GL1265">
            <v>0</v>
          </cell>
          <cell r="GM1265">
            <v>0</v>
          </cell>
          <cell r="GN1265">
            <v>0</v>
          </cell>
          <cell r="GO1265">
            <v>0</v>
          </cell>
          <cell r="GP1265">
            <v>0</v>
          </cell>
          <cell r="GQ1265">
            <v>0</v>
          </cell>
          <cell r="GR1265">
            <v>0</v>
          </cell>
          <cell r="GS1265">
            <v>0</v>
          </cell>
          <cell r="GT1265">
            <v>0</v>
          </cell>
          <cell r="GU1265">
            <v>0</v>
          </cell>
          <cell r="GV1265">
            <v>0</v>
          </cell>
          <cell r="GW1265">
            <v>0</v>
          </cell>
          <cell r="GX1265">
            <v>0</v>
          </cell>
          <cell r="GY1265">
            <v>0</v>
          </cell>
          <cell r="GZ1265">
            <v>0</v>
          </cell>
          <cell r="HA1265">
            <v>0</v>
          </cell>
          <cell r="HB1265">
            <v>0</v>
          </cell>
          <cell r="HC1265">
            <v>0</v>
          </cell>
          <cell r="HD1265">
            <v>0</v>
          </cell>
          <cell r="HE1265">
            <v>0</v>
          </cell>
          <cell r="HF1265">
            <v>0</v>
          </cell>
          <cell r="HG1265">
            <v>0</v>
          </cell>
          <cell r="HH1265">
            <v>0</v>
          </cell>
          <cell r="HI1265">
            <v>0</v>
          </cell>
          <cell r="HJ1265">
            <v>0</v>
          </cell>
          <cell r="HK1265">
            <v>0</v>
          </cell>
          <cell r="HL1265">
            <v>0</v>
          </cell>
          <cell r="HM1265">
            <v>0</v>
          </cell>
          <cell r="HN1265">
            <v>0</v>
          </cell>
          <cell r="HO1265">
            <v>0</v>
          </cell>
          <cell r="HP1265">
            <v>0</v>
          </cell>
          <cell r="HQ1265">
            <v>0</v>
          </cell>
          <cell r="HR1265">
            <v>0</v>
          </cell>
          <cell r="HS1265">
            <v>0</v>
          </cell>
          <cell r="HT1265">
            <v>0</v>
          </cell>
          <cell r="HU1265">
            <v>0</v>
          </cell>
          <cell r="HV1265">
            <v>0</v>
          </cell>
          <cell r="HW1265">
            <v>0</v>
          </cell>
          <cell r="HX1265">
            <v>0</v>
          </cell>
          <cell r="HY1265">
            <v>0</v>
          </cell>
          <cell r="HZ1265">
            <v>0</v>
          </cell>
          <cell r="IA1265">
            <v>0</v>
          </cell>
          <cell r="IB1265">
            <v>0</v>
          </cell>
          <cell r="IC1265">
            <v>0</v>
          </cell>
          <cell r="ID1265">
            <v>0</v>
          </cell>
          <cell r="IE1265">
            <v>0</v>
          </cell>
          <cell r="IF1265">
            <v>0</v>
          </cell>
          <cell r="IG1265">
            <v>0</v>
          </cell>
          <cell r="IH1265">
            <v>0</v>
          </cell>
          <cell r="II1265">
            <v>0</v>
          </cell>
          <cell r="IJ1265">
            <v>0</v>
          </cell>
          <cell r="IK1265">
            <v>0</v>
          </cell>
          <cell r="IL1265">
            <v>0</v>
          </cell>
          <cell r="IM1265">
            <v>0</v>
          </cell>
          <cell r="IN1265">
            <v>0</v>
          </cell>
          <cell r="IO1265">
            <v>0</v>
          </cell>
          <cell r="IP1265">
            <v>0</v>
          </cell>
          <cell r="IQ1265">
            <v>0</v>
          </cell>
          <cell r="IR1265">
            <v>0</v>
          </cell>
          <cell r="IS1265">
            <v>0</v>
          </cell>
          <cell r="IT1265">
            <v>0</v>
          </cell>
          <cell r="IU1265">
            <v>0</v>
          </cell>
          <cell r="IV1265">
            <v>0</v>
          </cell>
          <cell r="IW1265">
            <v>0</v>
          </cell>
          <cell r="IX1265">
            <v>0</v>
          </cell>
          <cell r="IY1265">
            <v>0</v>
          </cell>
          <cell r="IZ1265">
            <v>0</v>
          </cell>
          <cell r="JA1265">
            <v>0</v>
          </cell>
          <cell r="JB1265">
            <v>0</v>
          </cell>
          <cell r="JC1265">
            <v>0</v>
          </cell>
          <cell r="JD1265">
            <v>0</v>
          </cell>
          <cell r="JE1265">
            <v>0</v>
          </cell>
          <cell r="JF1265">
            <v>0</v>
          </cell>
          <cell r="JG1265">
            <v>0</v>
          </cell>
          <cell r="JH1265">
            <v>0</v>
          </cell>
          <cell r="JI1265">
            <v>0</v>
          </cell>
          <cell r="JJ1265">
            <v>0</v>
          </cell>
          <cell r="JK1265">
            <v>0</v>
          </cell>
          <cell r="JL1265">
            <v>0</v>
          </cell>
          <cell r="JM1265">
            <v>0</v>
          </cell>
          <cell r="JN1265">
            <v>0</v>
          </cell>
          <cell r="JO1265">
            <v>0</v>
          </cell>
          <cell r="JP1265">
            <v>0</v>
          </cell>
          <cell r="JQ1265">
            <v>0</v>
          </cell>
        </row>
        <row r="1266">
          <cell r="D1266">
            <v>0</v>
          </cell>
          <cell r="F1266">
            <v>0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0</v>
          </cell>
          <cell r="V1266">
            <v>0</v>
          </cell>
          <cell r="W1266">
            <v>0</v>
          </cell>
          <cell r="X1266">
            <v>0</v>
          </cell>
          <cell r="Y1266">
            <v>0</v>
          </cell>
          <cell r="Z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0</v>
          </cell>
          <cell r="AE1266">
            <v>0</v>
          </cell>
          <cell r="AF1266">
            <v>0</v>
          </cell>
          <cell r="AG1266">
            <v>0</v>
          </cell>
          <cell r="AH1266">
            <v>0</v>
          </cell>
          <cell r="AI1266">
            <v>0</v>
          </cell>
          <cell r="AJ1266">
            <v>0</v>
          </cell>
          <cell r="AK1266">
            <v>0</v>
          </cell>
          <cell r="AL1266">
            <v>0</v>
          </cell>
          <cell r="AM1266">
            <v>0</v>
          </cell>
          <cell r="AN1266">
            <v>0</v>
          </cell>
          <cell r="AO1266">
            <v>0</v>
          </cell>
          <cell r="AP1266">
            <v>0</v>
          </cell>
          <cell r="AQ1266">
            <v>0</v>
          </cell>
          <cell r="AR1266">
            <v>0</v>
          </cell>
          <cell r="AS1266">
            <v>0</v>
          </cell>
          <cell r="AT1266">
            <v>0</v>
          </cell>
          <cell r="AU1266">
            <v>0</v>
          </cell>
          <cell r="AV1266">
            <v>0</v>
          </cell>
          <cell r="AW1266">
            <v>0</v>
          </cell>
          <cell r="AX1266">
            <v>0</v>
          </cell>
          <cell r="AY1266">
            <v>0</v>
          </cell>
          <cell r="AZ1266">
            <v>0</v>
          </cell>
          <cell r="BA1266">
            <v>0</v>
          </cell>
          <cell r="BB1266">
            <v>0</v>
          </cell>
          <cell r="BC1266">
            <v>0</v>
          </cell>
          <cell r="BD1266">
            <v>0</v>
          </cell>
          <cell r="BE1266">
            <v>0</v>
          </cell>
          <cell r="BF1266">
            <v>0</v>
          </cell>
          <cell r="BG1266">
            <v>0</v>
          </cell>
          <cell r="BH1266">
            <v>0</v>
          </cell>
          <cell r="BI1266">
            <v>0</v>
          </cell>
          <cell r="BJ1266">
            <v>0</v>
          </cell>
          <cell r="BK1266">
            <v>0</v>
          </cell>
          <cell r="BL1266">
            <v>0</v>
          </cell>
          <cell r="BM1266">
            <v>0</v>
          </cell>
          <cell r="BN1266">
            <v>0</v>
          </cell>
          <cell r="BO1266">
            <v>0</v>
          </cell>
          <cell r="BP1266">
            <v>0</v>
          </cell>
          <cell r="BQ1266">
            <v>0</v>
          </cell>
          <cell r="BR1266">
            <v>0</v>
          </cell>
          <cell r="BS1266">
            <v>0</v>
          </cell>
          <cell r="BT1266">
            <v>0</v>
          </cell>
          <cell r="BU1266">
            <v>0</v>
          </cell>
          <cell r="BV1266">
            <v>0</v>
          </cell>
          <cell r="BW1266">
            <v>0</v>
          </cell>
          <cell r="BX1266">
            <v>0</v>
          </cell>
          <cell r="BY1266">
            <v>0</v>
          </cell>
          <cell r="BZ1266">
            <v>0</v>
          </cell>
          <cell r="CA1266">
            <v>0</v>
          </cell>
          <cell r="CB1266">
            <v>0</v>
          </cell>
          <cell r="CC1266">
            <v>0</v>
          </cell>
          <cell r="CD1266">
            <v>0</v>
          </cell>
          <cell r="CE1266">
            <v>0</v>
          </cell>
          <cell r="CF1266">
            <v>0</v>
          </cell>
          <cell r="CG1266">
            <v>0</v>
          </cell>
          <cell r="CH1266">
            <v>0</v>
          </cell>
          <cell r="CI1266">
            <v>0</v>
          </cell>
          <cell r="CJ1266">
            <v>0</v>
          </cell>
          <cell r="CK1266">
            <v>0</v>
          </cell>
          <cell r="CL1266">
            <v>0</v>
          </cell>
          <cell r="CM1266">
            <v>0</v>
          </cell>
          <cell r="CN1266">
            <v>0</v>
          </cell>
          <cell r="CO1266">
            <v>0</v>
          </cell>
          <cell r="CP1266">
            <v>0</v>
          </cell>
          <cell r="CQ1266">
            <v>0</v>
          </cell>
          <cell r="CR1266">
            <v>0</v>
          </cell>
          <cell r="CS1266">
            <v>0</v>
          </cell>
          <cell r="CT1266">
            <v>0</v>
          </cell>
          <cell r="CU1266">
            <v>0</v>
          </cell>
          <cell r="CV1266">
            <v>0</v>
          </cell>
          <cell r="CW1266">
            <v>0</v>
          </cell>
          <cell r="CX1266">
            <v>0</v>
          </cell>
          <cell r="CY1266">
            <v>0</v>
          </cell>
          <cell r="CZ1266">
            <v>0</v>
          </cell>
          <cell r="DA1266">
            <v>0</v>
          </cell>
          <cell r="DB1266">
            <v>0</v>
          </cell>
          <cell r="DC1266">
            <v>0</v>
          </cell>
          <cell r="DD1266">
            <v>0</v>
          </cell>
          <cell r="DE1266">
            <v>0</v>
          </cell>
          <cell r="DF1266">
            <v>0</v>
          </cell>
          <cell r="DG1266">
            <v>0</v>
          </cell>
          <cell r="DH1266">
            <v>0</v>
          </cell>
          <cell r="DI1266">
            <v>0</v>
          </cell>
          <cell r="DJ1266">
            <v>0</v>
          </cell>
          <cell r="DK1266">
            <v>0</v>
          </cell>
          <cell r="DL1266">
            <v>0</v>
          </cell>
          <cell r="DM1266">
            <v>0</v>
          </cell>
          <cell r="DN1266">
            <v>0</v>
          </cell>
          <cell r="DO1266">
            <v>0</v>
          </cell>
          <cell r="DP1266">
            <v>0</v>
          </cell>
          <cell r="DQ1266">
            <v>0</v>
          </cell>
          <cell r="DR1266">
            <v>0</v>
          </cell>
          <cell r="DS1266">
            <v>0</v>
          </cell>
          <cell r="DT1266">
            <v>0</v>
          </cell>
          <cell r="DU1266">
            <v>0</v>
          </cell>
          <cell r="DV1266">
            <v>0</v>
          </cell>
          <cell r="DW1266">
            <v>0</v>
          </cell>
          <cell r="DX1266">
            <v>0</v>
          </cell>
          <cell r="DY1266">
            <v>0</v>
          </cell>
          <cell r="DZ1266">
            <v>0</v>
          </cell>
          <cell r="EA1266">
            <v>0</v>
          </cell>
          <cell r="EB1266">
            <v>0</v>
          </cell>
          <cell r="EC1266">
            <v>0</v>
          </cell>
          <cell r="ED1266">
            <v>0</v>
          </cell>
          <cell r="EE1266">
            <v>0</v>
          </cell>
          <cell r="EF1266">
            <v>0</v>
          </cell>
          <cell r="EG1266">
            <v>0</v>
          </cell>
          <cell r="EH1266">
            <v>0</v>
          </cell>
          <cell r="EI1266">
            <v>0</v>
          </cell>
          <cell r="EJ1266">
            <v>0</v>
          </cell>
          <cell r="EK1266">
            <v>0</v>
          </cell>
          <cell r="EL1266">
            <v>0</v>
          </cell>
          <cell r="EM1266">
            <v>0</v>
          </cell>
          <cell r="EN1266">
            <v>0</v>
          </cell>
          <cell r="EO1266">
            <v>0</v>
          </cell>
          <cell r="EP1266">
            <v>0</v>
          </cell>
          <cell r="EQ1266">
            <v>0</v>
          </cell>
          <cell r="ER1266">
            <v>0</v>
          </cell>
          <cell r="ES1266">
            <v>0</v>
          </cell>
          <cell r="ET1266">
            <v>0</v>
          </cell>
          <cell r="EU1266">
            <v>0</v>
          </cell>
          <cell r="EV1266">
            <v>0</v>
          </cell>
          <cell r="EW1266">
            <v>0</v>
          </cell>
          <cell r="EX1266">
            <v>0</v>
          </cell>
          <cell r="EY1266">
            <v>0</v>
          </cell>
          <cell r="EZ1266">
            <v>0</v>
          </cell>
          <cell r="FA1266">
            <v>0</v>
          </cell>
          <cell r="FB1266">
            <v>0</v>
          </cell>
          <cell r="FC1266">
            <v>0</v>
          </cell>
          <cell r="FD1266">
            <v>0</v>
          </cell>
          <cell r="FE1266">
            <v>0</v>
          </cell>
          <cell r="FF1266">
            <v>0</v>
          </cell>
          <cell r="FG1266">
            <v>0</v>
          </cell>
          <cell r="FH1266">
            <v>0</v>
          </cell>
          <cell r="FI1266">
            <v>0</v>
          </cell>
          <cell r="FJ1266">
            <v>0</v>
          </cell>
          <cell r="FK1266">
            <v>0</v>
          </cell>
          <cell r="FL1266">
            <v>0</v>
          </cell>
          <cell r="FM1266">
            <v>0</v>
          </cell>
          <cell r="FN1266">
            <v>0</v>
          </cell>
          <cell r="FO1266">
            <v>0</v>
          </cell>
          <cell r="FP1266">
            <v>0</v>
          </cell>
          <cell r="FQ1266">
            <v>0</v>
          </cell>
          <cell r="FR1266">
            <v>0</v>
          </cell>
          <cell r="FS1266">
            <v>0</v>
          </cell>
          <cell r="FT1266">
            <v>0</v>
          </cell>
          <cell r="FU1266">
            <v>0</v>
          </cell>
          <cell r="FV1266">
            <v>0</v>
          </cell>
          <cell r="FW1266">
            <v>0</v>
          </cell>
          <cell r="FX1266">
            <v>0</v>
          </cell>
          <cell r="FY1266">
            <v>0</v>
          </cell>
          <cell r="FZ1266">
            <v>0</v>
          </cell>
          <cell r="GA1266">
            <v>0</v>
          </cell>
          <cell r="GB1266">
            <v>0</v>
          </cell>
          <cell r="GC1266">
            <v>0</v>
          </cell>
          <cell r="GD1266">
            <v>0</v>
          </cell>
          <cell r="GE1266">
            <v>0</v>
          </cell>
          <cell r="GF1266">
            <v>0</v>
          </cell>
          <cell r="GG1266">
            <v>0</v>
          </cell>
          <cell r="GH1266">
            <v>0</v>
          </cell>
          <cell r="GI1266">
            <v>0</v>
          </cell>
          <cell r="GJ1266">
            <v>0</v>
          </cell>
          <cell r="GK1266">
            <v>0</v>
          </cell>
          <cell r="GL1266">
            <v>0</v>
          </cell>
          <cell r="GM1266">
            <v>0</v>
          </cell>
          <cell r="GN1266">
            <v>0</v>
          </cell>
          <cell r="GO1266">
            <v>0</v>
          </cell>
          <cell r="GP1266">
            <v>0</v>
          </cell>
          <cell r="GQ1266">
            <v>0</v>
          </cell>
          <cell r="GR1266">
            <v>0</v>
          </cell>
          <cell r="GS1266">
            <v>0</v>
          </cell>
          <cell r="GT1266">
            <v>0</v>
          </cell>
          <cell r="GU1266">
            <v>0</v>
          </cell>
          <cell r="GV1266">
            <v>0</v>
          </cell>
          <cell r="GW1266">
            <v>0</v>
          </cell>
          <cell r="GX1266">
            <v>0</v>
          </cell>
          <cell r="GY1266">
            <v>0</v>
          </cell>
          <cell r="GZ1266">
            <v>0</v>
          </cell>
          <cell r="HA1266">
            <v>0</v>
          </cell>
          <cell r="HB1266">
            <v>0</v>
          </cell>
          <cell r="HC1266">
            <v>0</v>
          </cell>
          <cell r="HD1266">
            <v>0</v>
          </cell>
          <cell r="HE1266">
            <v>0</v>
          </cell>
          <cell r="HF1266">
            <v>0</v>
          </cell>
          <cell r="HG1266">
            <v>0</v>
          </cell>
          <cell r="HH1266">
            <v>0</v>
          </cell>
          <cell r="HI1266">
            <v>0</v>
          </cell>
          <cell r="HJ1266">
            <v>0</v>
          </cell>
          <cell r="HK1266">
            <v>0</v>
          </cell>
          <cell r="HL1266">
            <v>0</v>
          </cell>
          <cell r="HM1266">
            <v>0</v>
          </cell>
          <cell r="HN1266">
            <v>0</v>
          </cell>
          <cell r="HO1266">
            <v>0</v>
          </cell>
          <cell r="HP1266">
            <v>0</v>
          </cell>
          <cell r="HQ1266">
            <v>0</v>
          </cell>
          <cell r="HR1266">
            <v>0</v>
          </cell>
          <cell r="HS1266">
            <v>0</v>
          </cell>
          <cell r="HT1266">
            <v>0</v>
          </cell>
          <cell r="HU1266">
            <v>0</v>
          </cell>
          <cell r="HV1266">
            <v>0</v>
          </cell>
          <cell r="HW1266">
            <v>0</v>
          </cell>
          <cell r="HX1266">
            <v>0</v>
          </cell>
          <cell r="HY1266">
            <v>0</v>
          </cell>
          <cell r="HZ1266">
            <v>0</v>
          </cell>
          <cell r="IA1266">
            <v>0</v>
          </cell>
          <cell r="IB1266">
            <v>0</v>
          </cell>
          <cell r="IC1266">
            <v>0</v>
          </cell>
          <cell r="ID1266">
            <v>0</v>
          </cell>
          <cell r="IE1266">
            <v>0</v>
          </cell>
          <cell r="IF1266">
            <v>0</v>
          </cell>
          <cell r="IG1266">
            <v>0</v>
          </cell>
          <cell r="IH1266">
            <v>0</v>
          </cell>
          <cell r="II1266">
            <v>0</v>
          </cell>
          <cell r="IJ1266">
            <v>0</v>
          </cell>
          <cell r="IK1266">
            <v>0</v>
          </cell>
          <cell r="IL1266">
            <v>0</v>
          </cell>
          <cell r="IM1266">
            <v>0</v>
          </cell>
          <cell r="IN1266">
            <v>0</v>
          </cell>
          <cell r="IO1266">
            <v>0</v>
          </cell>
          <cell r="IP1266">
            <v>0</v>
          </cell>
          <cell r="IQ1266">
            <v>0</v>
          </cell>
          <cell r="IR1266">
            <v>0</v>
          </cell>
          <cell r="IS1266">
            <v>0</v>
          </cell>
          <cell r="IT1266">
            <v>0</v>
          </cell>
          <cell r="IU1266">
            <v>0</v>
          </cell>
          <cell r="IV1266">
            <v>0</v>
          </cell>
          <cell r="IW1266">
            <v>0</v>
          </cell>
          <cell r="IX1266">
            <v>0</v>
          </cell>
          <cell r="IY1266">
            <v>0</v>
          </cell>
          <cell r="IZ1266">
            <v>0</v>
          </cell>
          <cell r="JA1266">
            <v>0</v>
          </cell>
          <cell r="JB1266">
            <v>0</v>
          </cell>
          <cell r="JC1266">
            <v>0</v>
          </cell>
          <cell r="JD1266">
            <v>0</v>
          </cell>
          <cell r="JE1266">
            <v>0</v>
          </cell>
          <cell r="JF1266">
            <v>0</v>
          </cell>
          <cell r="JG1266">
            <v>0</v>
          </cell>
          <cell r="JH1266">
            <v>0</v>
          </cell>
          <cell r="JI1266">
            <v>0</v>
          </cell>
          <cell r="JJ1266">
            <v>0</v>
          </cell>
          <cell r="JK1266">
            <v>0</v>
          </cell>
          <cell r="JL1266">
            <v>0</v>
          </cell>
          <cell r="JM1266">
            <v>0</v>
          </cell>
          <cell r="JN1266">
            <v>0</v>
          </cell>
          <cell r="JO1266">
            <v>0</v>
          </cell>
          <cell r="JP1266">
            <v>0</v>
          </cell>
          <cell r="JQ1266">
            <v>0</v>
          </cell>
        </row>
        <row r="1267">
          <cell r="D1267">
            <v>0</v>
          </cell>
          <cell r="F1267">
            <v>0</v>
          </cell>
          <cell r="G1267">
            <v>0</v>
          </cell>
          <cell r="H1267">
            <v>0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0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  <cell r="Z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  <cell r="AF1267">
            <v>0</v>
          </cell>
          <cell r="AG1267">
            <v>0</v>
          </cell>
          <cell r="AH1267">
            <v>0</v>
          </cell>
          <cell r="AI1267">
            <v>0</v>
          </cell>
          <cell r="AJ1267">
            <v>0</v>
          </cell>
          <cell r="AK1267">
            <v>0</v>
          </cell>
          <cell r="AL1267">
            <v>0</v>
          </cell>
          <cell r="AM1267">
            <v>0</v>
          </cell>
          <cell r="AN1267">
            <v>0</v>
          </cell>
          <cell r="AO1267">
            <v>0</v>
          </cell>
          <cell r="AP1267">
            <v>0</v>
          </cell>
          <cell r="AQ1267">
            <v>0</v>
          </cell>
          <cell r="AR1267">
            <v>0</v>
          </cell>
          <cell r="AS1267">
            <v>0</v>
          </cell>
          <cell r="AT1267">
            <v>0</v>
          </cell>
          <cell r="AU1267">
            <v>0</v>
          </cell>
          <cell r="AV1267">
            <v>0</v>
          </cell>
          <cell r="AW1267">
            <v>0</v>
          </cell>
          <cell r="AX1267">
            <v>0</v>
          </cell>
          <cell r="AY1267">
            <v>0</v>
          </cell>
          <cell r="AZ1267">
            <v>0</v>
          </cell>
          <cell r="BA1267">
            <v>0</v>
          </cell>
          <cell r="BB1267">
            <v>0</v>
          </cell>
          <cell r="BC1267">
            <v>0</v>
          </cell>
          <cell r="BD1267">
            <v>0</v>
          </cell>
          <cell r="BE1267">
            <v>0</v>
          </cell>
          <cell r="BF1267">
            <v>0</v>
          </cell>
          <cell r="BG1267">
            <v>0</v>
          </cell>
          <cell r="BH1267">
            <v>0</v>
          </cell>
          <cell r="BI1267">
            <v>0</v>
          </cell>
          <cell r="BJ1267">
            <v>0</v>
          </cell>
          <cell r="BK1267">
            <v>0</v>
          </cell>
          <cell r="BL1267">
            <v>0</v>
          </cell>
          <cell r="BM1267">
            <v>0</v>
          </cell>
          <cell r="BN1267">
            <v>0</v>
          </cell>
          <cell r="BO1267">
            <v>0</v>
          </cell>
          <cell r="BP1267">
            <v>0</v>
          </cell>
          <cell r="BQ1267">
            <v>0</v>
          </cell>
          <cell r="BR1267">
            <v>0</v>
          </cell>
          <cell r="BS1267">
            <v>0</v>
          </cell>
          <cell r="BT1267">
            <v>0</v>
          </cell>
          <cell r="BU1267">
            <v>0</v>
          </cell>
          <cell r="BV1267">
            <v>0</v>
          </cell>
          <cell r="BW1267">
            <v>0</v>
          </cell>
          <cell r="BX1267">
            <v>0</v>
          </cell>
          <cell r="BY1267">
            <v>0</v>
          </cell>
          <cell r="BZ1267">
            <v>0</v>
          </cell>
          <cell r="CA1267">
            <v>0</v>
          </cell>
          <cell r="CB1267">
            <v>0</v>
          </cell>
          <cell r="CC1267">
            <v>0</v>
          </cell>
          <cell r="CD1267">
            <v>0</v>
          </cell>
          <cell r="CE1267">
            <v>0</v>
          </cell>
          <cell r="CF1267">
            <v>0</v>
          </cell>
          <cell r="CG1267">
            <v>0</v>
          </cell>
          <cell r="CH1267">
            <v>0</v>
          </cell>
          <cell r="CI1267">
            <v>0</v>
          </cell>
          <cell r="CJ1267">
            <v>0</v>
          </cell>
          <cell r="CK1267">
            <v>0</v>
          </cell>
          <cell r="CL1267">
            <v>0</v>
          </cell>
          <cell r="CM1267">
            <v>0</v>
          </cell>
          <cell r="CN1267">
            <v>0</v>
          </cell>
          <cell r="CO1267">
            <v>0</v>
          </cell>
          <cell r="CP1267">
            <v>0</v>
          </cell>
          <cell r="CQ1267">
            <v>0</v>
          </cell>
          <cell r="CR1267">
            <v>0</v>
          </cell>
          <cell r="CS1267">
            <v>0</v>
          </cell>
          <cell r="CT1267">
            <v>0</v>
          </cell>
          <cell r="CU1267">
            <v>0</v>
          </cell>
          <cell r="CV1267">
            <v>0</v>
          </cell>
          <cell r="CW1267">
            <v>0</v>
          </cell>
          <cell r="CX1267">
            <v>0</v>
          </cell>
          <cell r="CY1267">
            <v>0</v>
          </cell>
          <cell r="CZ1267">
            <v>0</v>
          </cell>
          <cell r="DA1267">
            <v>0</v>
          </cell>
          <cell r="DB1267">
            <v>0</v>
          </cell>
          <cell r="DC1267">
            <v>0</v>
          </cell>
          <cell r="DD1267">
            <v>0</v>
          </cell>
          <cell r="DE1267">
            <v>0</v>
          </cell>
          <cell r="DF1267">
            <v>0</v>
          </cell>
          <cell r="DG1267">
            <v>0</v>
          </cell>
          <cell r="DH1267">
            <v>0</v>
          </cell>
          <cell r="DI1267">
            <v>0</v>
          </cell>
          <cell r="DJ1267">
            <v>0</v>
          </cell>
          <cell r="DK1267">
            <v>0</v>
          </cell>
          <cell r="DL1267">
            <v>0</v>
          </cell>
          <cell r="DM1267">
            <v>0</v>
          </cell>
          <cell r="DN1267">
            <v>0</v>
          </cell>
          <cell r="DO1267">
            <v>0</v>
          </cell>
          <cell r="DP1267">
            <v>0</v>
          </cell>
          <cell r="DQ1267">
            <v>0</v>
          </cell>
          <cell r="DR1267">
            <v>0</v>
          </cell>
          <cell r="DS1267">
            <v>0</v>
          </cell>
          <cell r="DT1267">
            <v>0</v>
          </cell>
          <cell r="DU1267">
            <v>0</v>
          </cell>
          <cell r="DV1267">
            <v>0</v>
          </cell>
          <cell r="DW1267">
            <v>0</v>
          </cell>
          <cell r="DX1267">
            <v>0</v>
          </cell>
          <cell r="DY1267">
            <v>0</v>
          </cell>
          <cell r="DZ1267">
            <v>0</v>
          </cell>
          <cell r="EA1267">
            <v>0</v>
          </cell>
          <cell r="EB1267">
            <v>0</v>
          </cell>
          <cell r="EC1267">
            <v>0</v>
          </cell>
          <cell r="ED1267">
            <v>0</v>
          </cell>
          <cell r="EE1267">
            <v>0</v>
          </cell>
          <cell r="EF1267">
            <v>0</v>
          </cell>
          <cell r="EG1267">
            <v>0</v>
          </cell>
          <cell r="EH1267">
            <v>0</v>
          </cell>
          <cell r="EI1267">
            <v>0</v>
          </cell>
          <cell r="EJ1267">
            <v>0</v>
          </cell>
          <cell r="EK1267">
            <v>0</v>
          </cell>
          <cell r="EL1267">
            <v>0</v>
          </cell>
          <cell r="EM1267">
            <v>0</v>
          </cell>
          <cell r="EN1267">
            <v>0</v>
          </cell>
          <cell r="EO1267">
            <v>0</v>
          </cell>
          <cell r="EP1267">
            <v>0</v>
          </cell>
          <cell r="EQ1267">
            <v>0</v>
          </cell>
          <cell r="ER1267">
            <v>0</v>
          </cell>
          <cell r="ES1267">
            <v>0</v>
          </cell>
          <cell r="ET1267">
            <v>0</v>
          </cell>
          <cell r="EU1267">
            <v>0</v>
          </cell>
          <cell r="EV1267">
            <v>0</v>
          </cell>
          <cell r="EW1267">
            <v>0</v>
          </cell>
          <cell r="EX1267">
            <v>0</v>
          </cell>
          <cell r="EY1267">
            <v>0</v>
          </cell>
          <cell r="EZ1267">
            <v>0</v>
          </cell>
          <cell r="FA1267">
            <v>0</v>
          </cell>
          <cell r="FB1267">
            <v>0</v>
          </cell>
          <cell r="FC1267">
            <v>0</v>
          </cell>
          <cell r="FD1267">
            <v>0</v>
          </cell>
          <cell r="FE1267">
            <v>0</v>
          </cell>
          <cell r="FF1267">
            <v>0</v>
          </cell>
          <cell r="FG1267">
            <v>0</v>
          </cell>
          <cell r="FH1267">
            <v>0</v>
          </cell>
          <cell r="FI1267">
            <v>0</v>
          </cell>
          <cell r="FJ1267">
            <v>0</v>
          </cell>
          <cell r="FK1267">
            <v>0</v>
          </cell>
          <cell r="FL1267">
            <v>0</v>
          </cell>
          <cell r="FM1267">
            <v>0</v>
          </cell>
          <cell r="FN1267">
            <v>0</v>
          </cell>
          <cell r="FO1267">
            <v>0</v>
          </cell>
          <cell r="FP1267">
            <v>0</v>
          </cell>
          <cell r="FQ1267">
            <v>0</v>
          </cell>
          <cell r="FR1267">
            <v>0</v>
          </cell>
          <cell r="FS1267">
            <v>0</v>
          </cell>
          <cell r="FT1267">
            <v>0</v>
          </cell>
          <cell r="FU1267">
            <v>0</v>
          </cell>
          <cell r="FV1267">
            <v>0</v>
          </cell>
          <cell r="FW1267">
            <v>0</v>
          </cell>
          <cell r="FX1267">
            <v>0</v>
          </cell>
          <cell r="FY1267">
            <v>0</v>
          </cell>
          <cell r="FZ1267">
            <v>0</v>
          </cell>
          <cell r="GA1267">
            <v>0</v>
          </cell>
          <cell r="GB1267">
            <v>0</v>
          </cell>
          <cell r="GC1267">
            <v>0</v>
          </cell>
          <cell r="GD1267">
            <v>0</v>
          </cell>
          <cell r="GE1267">
            <v>0</v>
          </cell>
          <cell r="GF1267">
            <v>0</v>
          </cell>
          <cell r="GG1267">
            <v>0</v>
          </cell>
          <cell r="GH1267">
            <v>0</v>
          </cell>
          <cell r="GI1267">
            <v>0</v>
          </cell>
          <cell r="GJ1267">
            <v>0</v>
          </cell>
          <cell r="GK1267">
            <v>0</v>
          </cell>
          <cell r="GL1267">
            <v>0</v>
          </cell>
          <cell r="GM1267">
            <v>0</v>
          </cell>
          <cell r="GN1267">
            <v>0</v>
          </cell>
          <cell r="GO1267">
            <v>0</v>
          </cell>
          <cell r="GP1267">
            <v>0</v>
          </cell>
          <cell r="GQ1267">
            <v>0</v>
          </cell>
          <cell r="GR1267">
            <v>0</v>
          </cell>
          <cell r="GS1267">
            <v>0</v>
          </cell>
          <cell r="GT1267">
            <v>0</v>
          </cell>
          <cell r="GU1267">
            <v>0</v>
          </cell>
          <cell r="GV1267">
            <v>0</v>
          </cell>
          <cell r="GW1267">
            <v>0</v>
          </cell>
          <cell r="GX1267">
            <v>0</v>
          </cell>
          <cell r="GY1267">
            <v>0</v>
          </cell>
          <cell r="GZ1267">
            <v>0</v>
          </cell>
          <cell r="HA1267">
            <v>0</v>
          </cell>
          <cell r="HB1267">
            <v>0</v>
          </cell>
          <cell r="HC1267">
            <v>0</v>
          </cell>
          <cell r="HD1267">
            <v>0</v>
          </cell>
          <cell r="HE1267">
            <v>0</v>
          </cell>
          <cell r="HF1267">
            <v>0</v>
          </cell>
          <cell r="HG1267">
            <v>0</v>
          </cell>
          <cell r="HH1267">
            <v>0</v>
          </cell>
          <cell r="HI1267">
            <v>0</v>
          </cell>
          <cell r="HJ1267">
            <v>0</v>
          </cell>
          <cell r="HK1267">
            <v>0</v>
          </cell>
          <cell r="HL1267">
            <v>0</v>
          </cell>
          <cell r="HM1267">
            <v>0</v>
          </cell>
          <cell r="HN1267">
            <v>0</v>
          </cell>
          <cell r="HO1267">
            <v>0</v>
          </cell>
          <cell r="HP1267">
            <v>0</v>
          </cell>
          <cell r="HQ1267">
            <v>0</v>
          </cell>
          <cell r="HR1267">
            <v>0</v>
          </cell>
          <cell r="HS1267">
            <v>0</v>
          </cell>
          <cell r="HT1267">
            <v>0</v>
          </cell>
          <cell r="HU1267">
            <v>0</v>
          </cell>
          <cell r="HV1267">
            <v>0</v>
          </cell>
          <cell r="HW1267">
            <v>0</v>
          </cell>
          <cell r="HX1267">
            <v>0</v>
          </cell>
          <cell r="HY1267">
            <v>0</v>
          </cell>
          <cell r="HZ1267">
            <v>0</v>
          </cell>
          <cell r="IA1267">
            <v>0</v>
          </cell>
          <cell r="IB1267">
            <v>0</v>
          </cell>
          <cell r="IC1267">
            <v>0</v>
          </cell>
          <cell r="ID1267">
            <v>0</v>
          </cell>
          <cell r="IE1267">
            <v>0</v>
          </cell>
          <cell r="IF1267">
            <v>0</v>
          </cell>
          <cell r="IG1267">
            <v>0</v>
          </cell>
          <cell r="IH1267">
            <v>0</v>
          </cell>
          <cell r="II1267">
            <v>0</v>
          </cell>
          <cell r="IJ1267">
            <v>0</v>
          </cell>
          <cell r="IK1267">
            <v>0</v>
          </cell>
          <cell r="IL1267">
            <v>0</v>
          </cell>
          <cell r="IM1267">
            <v>0</v>
          </cell>
          <cell r="IN1267">
            <v>0</v>
          </cell>
          <cell r="IO1267">
            <v>0</v>
          </cell>
          <cell r="IP1267">
            <v>0</v>
          </cell>
          <cell r="IQ1267">
            <v>0</v>
          </cell>
          <cell r="IR1267">
            <v>0</v>
          </cell>
          <cell r="IS1267">
            <v>0</v>
          </cell>
          <cell r="IT1267">
            <v>0</v>
          </cell>
          <cell r="IU1267">
            <v>0</v>
          </cell>
          <cell r="IV1267">
            <v>0</v>
          </cell>
          <cell r="IW1267">
            <v>0</v>
          </cell>
          <cell r="IX1267">
            <v>0</v>
          </cell>
          <cell r="IY1267">
            <v>0</v>
          </cell>
          <cell r="IZ1267">
            <v>0</v>
          </cell>
          <cell r="JA1267">
            <v>0</v>
          </cell>
          <cell r="JB1267">
            <v>0</v>
          </cell>
          <cell r="JC1267">
            <v>0</v>
          </cell>
          <cell r="JD1267">
            <v>0</v>
          </cell>
          <cell r="JE1267">
            <v>0</v>
          </cell>
          <cell r="JF1267">
            <v>0</v>
          </cell>
          <cell r="JG1267">
            <v>0</v>
          </cell>
          <cell r="JH1267">
            <v>0</v>
          </cell>
          <cell r="JI1267">
            <v>0</v>
          </cell>
          <cell r="JJ1267">
            <v>0</v>
          </cell>
          <cell r="JK1267">
            <v>0</v>
          </cell>
          <cell r="JL1267">
            <v>0</v>
          </cell>
          <cell r="JM1267">
            <v>0</v>
          </cell>
          <cell r="JN1267">
            <v>0</v>
          </cell>
          <cell r="JO1267">
            <v>0</v>
          </cell>
          <cell r="JP1267">
            <v>0</v>
          </cell>
          <cell r="JQ1267">
            <v>0</v>
          </cell>
        </row>
        <row r="1268">
          <cell r="D1268">
            <v>0</v>
          </cell>
          <cell r="F1268">
            <v>0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0</v>
          </cell>
          <cell r="V1268">
            <v>0</v>
          </cell>
          <cell r="W1268">
            <v>0</v>
          </cell>
          <cell r="X1268">
            <v>0</v>
          </cell>
          <cell r="Y1268">
            <v>0</v>
          </cell>
          <cell r="Z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0</v>
          </cell>
          <cell r="AE1268">
            <v>0</v>
          </cell>
          <cell r="AF1268">
            <v>0</v>
          </cell>
          <cell r="AG1268">
            <v>0</v>
          </cell>
          <cell r="AH1268">
            <v>0</v>
          </cell>
          <cell r="AI1268">
            <v>0</v>
          </cell>
          <cell r="AJ1268">
            <v>0</v>
          </cell>
          <cell r="AK1268">
            <v>0</v>
          </cell>
          <cell r="AL1268">
            <v>0</v>
          </cell>
          <cell r="AM1268">
            <v>0</v>
          </cell>
          <cell r="AN1268">
            <v>0</v>
          </cell>
          <cell r="AO1268">
            <v>0</v>
          </cell>
          <cell r="AP1268">
            <v>0</v>
          </cell>
          <cell r="AQ1268">
            <v>0</v>
          </cell>
          <cell r="AR1268">
            <v>0</v>
          </cell>
          <cell r="AS1268">
            <v>0</v>
          </cell>
          <cell r="AT1268">
            <v>0</v>
          </cell>
          <cell r="AU1268">
            <v>0</v>
          </cell>
          <cell r="AV1268">
            <v>0</v>
          </cell>
          <cell r="AW1268">
            <v>0</v>
          </cell>
          <cell r="AX1268">
            <v>0</v>
          </cell>
          <cell r="AY1268">
            <v>0</v>
          </cell>
          <cell r="AZ1268">
            <v>0</v>
          </cell>
          <cell r="BA1268">
            <v>0</v>
          </cell>
          <cell r="BB1268">
            <v>0</v>
          </cell>
          <cell r="BC1268">
            <v>0</v>
          </cell>
          <cell r="BD1268">
            <v>0</v>
          </cell>
          <cell r="BE1268">
            <v>0</v>
          </cell>
          <cell r="BF1268">
            <v>0</v>
          </cell>
          <cell r="BG1268">
            <v>0</v>
          </cell>
          <cell r="BH1268">
            <v>0</v>
          </cell>
          <cell r="BI1268">
            <v>0</v>
          </cell>
          <cell r="BJ1268">
            <v>0</v>
          </cell>
          <cell r="BK1268">
            <v>0</v>
          </cell>
          <cell r="BL1268">
            <v>0</v>
          </cell>
          <cell r="BM1268">
            <v>0</v>
          </cell>
          <cell r="BN1268">
            <v>0</v>
          </cell>
          <cell r="BO1268">
            <v>0</v>
          </cell>
          <cell r="BP1268">
            <v>0</v>
          </cell>
          <cell r="BQ1268">
            <v>0</v>
          </cell>
          <cell r="BR1268">
            <v>0</v>
          </cell>
          <cell r="BS1268">
            <v>0</v>
          </cell>
          <cell r="BT1268">
            <v>0</v>
          </cell>
          <cell r="BU1268">
            <v>0</v>
          </cell>
          <cell r="BV1268">
            <v>0</v>
          </cell>
          <cell r="BW1268">
            <v>0</v>
          </cell>
          <cell r="BX1268">
            <v>0</v>
          </cell>
          <cell r="BY1268">
            <v>0</v>
          </cell>
          <cell r="BZ1268">
            <v>0</v>
          </cell>
          <cell r="CA1268">
            <v>0</v>
          </cell>
          <cell r="CB1268">
            <v>0</v>
          </cell>
          <cell r="CC1268">
            <v>0</v>
          </cell>
          <cell r="CD1268">
            <v>0</v>
          </cell>
          <cell r="CE1268">
            <v>0</v>
          </cell>
          <cell r="CF1268">
            <v>0</v>
          </cell>
          <cell r="CG1268">
            <v>0</v>
          </cell>
          <cell r="CH1268">
            <v>0</v>
          </cell>
          <cell r="CI1268">
            <v>0</v>
          </cell>
          <cell r="CJ1268">
            <v>0</v>
          </cell>
          <cell r="CK1268">
            <v>0</v>
          </cell>
          <cell r="CL1268">
            <v>0</v>
          </cell>
          <cell r="CM1268">
            <v>0</v>
          </cell>
          <cell r="CN1268">
            <v>0</v>
          </cell>
          <cell r="CO1268">
            <v>0</v>
          </cell>
          <cell r="CP1268">
            <v>0</v>
          </cell>
          <cell r="CQ1268">
            <v>0</v>
          </cell>
          <cell r="CR1268">
            <v>0</v>
          </cell>
          <cell r="CS1268">
            <v>0</v>
          </cell>
          <cell r="CT1268">
            <v>0</v>
          </cell>
          <cell r="CU1268">
            <v>0</v>
          </cell>
          <cell r="CV1268">
            <v>0</v>
          </cell>
          <cell r="CW1268">
            <v>0</v>
          </cell>
          <cell r="CX1268">
            <v>0</v>
          </cell>
          <cell r="CY1268">
            <v>0</v>
          </cell>
          <cell r="CZ1268">
            <v>0</v>
          </cell>
          <cell r="DA1268">
            <v>0</v>
          </cell>
          <cell r="DB1268">
            <v>0</v>
          </cell>
          <cell r="DC1268">
            <v>0</v>
          </cell>
          <cell r="DD1268">
            <v>0</v>
          </cell>
          <cell r="DE1268">
            <v>0</v>
          </cell>
          <cell r="DF1268">
            <v>0</v>
          </cell>
          <cell r="DG1268">
            <v>0</v>
          </cell>
          <cell r="DH1268">
            <v>0</v>
          </cell>
          <cell r="DI1268">
            <v>0</v>
          </cell>
          <cell r="DJ1268">
            <v>0</v>
          </cell>
          <cell r="DK1268">
            <v>0</v>
          </cell>
          <cell r="DL1268">
            <v>0</v>
          </cell>
          <cell r="DM1268">
            <v>0</v>
          </cell>
          <cell r="DN1268">
            <v>0</v>
          </cell>
          <cell r="DO1268">
            <v>0</v>
          </cell>
          <cell r="DP1268">
            <v>0</v>
          </cell>
          <cell r="DQ1268">
            <v>0</v>
          </cell>
          <cell r="DR1268">
            <v>0</v>
          </cell>
          <cell r="DS1268">
            <v>0</v>
          </cell>
          <cell r="DT1268">
            <v>0</v>
          </cell>
          <cell r="DU1268">
            <v>0</v>
          </cell>
          <cell r="DV1268">
            <v>0</v>
          </cell>
          <cell r="DW1268">
            <v>0</v>
          </cell>
          <cell r="DX1268">
            <v>0</v>
          </cell>
          <cell r="DY1268">
            <v>0</v>
          </cell>
          <cell r="DZ1268">
            <v>0</v>
          </cell>
          <cell r="EA1268">
            <v>0</v>
          </cell>
          <cell r="EB1268">
            <v>0</v>
          </cell>
          <cell r="EC1268">
            <v>0</v>
          </cell>
          <cell r="ED1268">
            <v>0</v>
          </cell>
          <cell r="EE1268">
            <v>0</v>
          </cell>
          <cell r="EF1268">
            <v>0</v>
          </cell>
          <cell r="EG1268">
            <v>0</v>
          </cell>
          <cell r="EH1268">
            <v>0</v>
          </cell>
          <cell r="EI1268">
            <v>0</v>
          </cell>
          <cell r="EJ1268">
            <v>0</v>
          </cell>
          <cell r="EK1268">
            <v>0</v>
          </cell>
          <cell r="EL1268">
            <v>0</v>
          </cell>
          <cell r="EM1268">
            <v>0</v>
          </cell>
          <cell r="EN1268">
            <v>0</v>
          </cell>
          <cell r="EO1268">
            <v>0</v>
          </cell>
          <cell r="EP1268">
            <v>0</v>
          </cell>
          <cell r="EQ1268">
            <v>0</v>
          </cell>
          <cell r="ER1268">
            <v>0</v>
          </cell>
          <cell r="ES1268">
            <v>0</v>
          </cell>
          <cell r="ET1268">
            <v>0</v>
          </cell>
          <cell r="EU1268">
            <v>0</v>
          </cell>
          <cell r="EV1268">
            <v>0</v>
          </cell>
          <cell r="EW1268">
            <v>0</v>
          </cell>
          <cell r="EX1268">
            <v>0</v>
          </cell>
          <cell r="EY1268">
            <v>0</v>
          </cell>
          <cell r="EZ1268">
            <v>0</v>
          </cell>
          <cell r="FA1268">
            <v>0</v>
          </cell>
          <cell r="FB1268">
            <v>0</v>
          </cell>
          <cell r="FC1268">
            <v>0</v>
          </cell>
          <cell r="FD1268">
            <v>0</v>
          </cell>
          <cell r="FE1268">
            <v>0</v>
          </cell>
          <cell r="FF1268">
            <v>0</v>
          </cell>
          <cell r="FG1268">
            <v>0</v>
          </cell>
          <cell r="FH1268">
            <v>0</v>
          </cell>
          <cell r="FI1268">
            <v>0</v>
          </cell>
          <cell r="FJ1268">
            <v>0</v>
          </cell>
          <cell r="FK1268">
            <v>0</v>
          </cell>
          <cell r="FL1268">
            <v>0</v>
          </cell>
          <cell r="FM1268">
            <v>0</v>
          </cell>
          <cell r="FN1268">
            <v>0</v>
          </cell>
          <cell r="FO1268">
            <v>0</v>
          </cell>
          <cell r="FP1268">
            <v>0</v>
          </cell>
          <cell r="FQ1268">
            <v>0</v>
          </cell>
          <cell r="FR1268">
            <v>0</v>
          </cell>
          <cell r="FS1268">
            <v>0</v>
          </cell>
          <cell r="FT1268">
            <v>0</v>
          </cell>
          <cell r="FU1268">
            <v>0</v>
          </cell>
          <cell r="FV1268">
            <v>0</v>
          </cell>
          <cell r="FW1268">
            <v>0</v>
          </cell>
          <cell r="FX1268">
            <v>0</v>
          </cell>
          <cell r="FY1268">
            <v>0</v>
          </cell>
          <cell r="FZ1268">
            <v>0</v>
          </cell>
          <cell r="GA1268">
            <v>0</v>
          </cell>
          <cell r="GB1268">
            <v>0</v>
          </cell>
          <cell r="GC1268">
            <v>0</v>
          </cell>
          <cell r="GD1268">
            <v>0</v>
          </cell>
          <cell r="GE1268">
            <v>0</v>
          </cell>
          <cell r="GF1268">
            <v>0</v>
          </cell>
          <cell r="GG1268">
            <v>0</v>
          </cell>
          <cell r="GH1268">
            <v>0</v>
          </cell>
          <cell r="GI1268">
            <v>0</v>
          </cell>
          <cell r="GJ1268">
            <v>0</v>
          </cell>
          <cell r="GK1268">
            <v>0</v>
          </cell>
          <cell r="GL1268">
            <v>0</v>
          </cell>
          <cell r="GM1268">
            <v>0</v>
          </cell>
          <cell r="GN1268">
            <v>0</v>
          </cell>
          <cell r="GO1268">
            <v>0</v>
          </cell>
          <cell r="GP1268">
            <v>0</v>
          </cell>
          <cell r="GQ1268">
            <v>0</v>
          </cell>
          <cell r="GR1268">
            <v>0</v>
          </cell>
          <cell r="GS1268">
            <v>0</v>
          </cell>
          <cell r="GT1268">
            <v>0</v>
          </cell>
          <cell r="GU1268">
            <v>0</v>
          </cell>
          <cell r="GV1268">
            <v>0</v>
          </cell>
          <cell r="GW1268">
            <v>0</v>
          </cell>
          <cell r="GX1268">
            <v>0</v>
          </cell>
          <cell r="GY1268">
            <v>0</v>
          </cell>
          <cell r="GZ1268">
            <v>0</v>
          </cell>
          <cell r="HA1268">
            <v>0</v>
          </cell>
          <cell r="HB1268">
            <v>0</v>
          </cell>
          <cell r="HC1268">
            <v>0</v>
          </cell>
          <cell r="HD1268">
            <v>0</v>
          </cell>
          <cell r="HE1268">
            <v>0</v>
          </cell>
          <cell r="HF1268">
            <v>0</v>
          </cell>
          <cell r="HG1268">
            <v>0</v>
          </cell>
          <cell r="HH1268">
            <v>0</v>
          </cell>
          <cell r="HI1268">
            <v>0</v>
          </cell>
          <cell r="HJ1268">
            <v>0</v>
          </cell>
          <cell r="HK1268">
            <v>0</v>
          </cell>
          <cell r="HL1268">
            <v>0</v>
          </cell>
          <cell r="HM1268">
            <v>0</v>
          </cell>
          <cell r="HN1268">
            <v>0</v>
          </cell>
          <cell r="HO1268">
            <v>0</v>
          </cell>
          <cell r="HP1268">
            <v>0</v>
          </cell>
          <cell r="HQ1268">
            <v>0</v>
          </cell>
          <cell r="HR1268">
            <v>0</v>
          </cell>
          <cell r="HS1268">
            <v>0</v>
          </cell>
          <cell r="HT1268">
            <v>0</v>
          </cell>
          <cell r="HU1268">
            <v>0</v>
          </cell>
          <cell r="HV1268">
            <v>0</v>
          </cell>
          <cell r="HW1268">
            <v>0</v>
          </cell>
          <cell r="HX1268">
            <v>0</v>
          </cell>
          <cell r="HY1268">
            <v>0</v>
          </cell>
          <cell r="HZ1268">
            <v>0</v>
          </cell>
          <cell r="IA1268">
            <v>0</v>
          </cell>
          <cell r="IB1268">
            <v>0</v>
          </cell>
          <cell r="IC1268">
            <v>0</v>
          </cell>
          <cell r="ID1268">
            <v>0</v>
          </cell>
          <cell r="IE1268">
            <v>0</v>
          </cell>
          <cell r="IF1268">
            <v>0</v>
          </cell>
          <cell r="IG1268">
            <v>0</v>
          </cell>
          <cell r="IH1268">
            <v>0</v>
          </cell>
          <cell r="II1268">
            <v>0</v>
          </cell>
          <cell r="IJ1268">
            <v>0</v>
          </cell>
          <cell r="IK1268">
            <v>0</v>
          </cell>
          <cell r="IL1268">
            <v>0</v>
          </cell>
          <cell r="IM1268">
            <v>0</v>
          </cell>
          <cell r="IN1268">
            <v>0</v>
          </cell>
          <cell r="IO1268">
            <v>0</v>
          </cell>
          <cell r="IP1268">
            <v>0</v>
          </cell>
          <cell r="IQ1268">
            <v>0</v>
          </cell>
          <cell r="IR1268">
            <v>0</v>
          </cell>
          <cell r="IS1268">
            <v>0</v>
          </cell>
          <cell r="IT1268">
            <v>0</v>
          </cell>
          <cell r="IU1268">
            <v>0</v>
          </cell>
          <cell r="IV1268">
            <v>0</v>
          </cell>
          <cell r="IW1268">
            <v>0</v>
          </cell>
          <cell r="IX1268">
            <v>0</v>
          </cell>
          <cell r="IY1268">
            <v>0</v>
          </cell>
          <cell r="IZ1268">
            <v>0</v>
          </cell>
          <cell r="JA1268">
            <v>0</v>
          </cell>
          <cell r="JB1268">
            <v>0</v>
          </cell>
          <cell r="JC1268">
            <v>0</v>
          </cell>
          <cell r="JD1268">
            <v>0</v>
          </cell>
          <cell r="JE1268">
            <v>0</v>
          </cell>
          <cell r="JF1268">
            <v>0</v>
          </cell>
          <cell r="JG1268">
            <v>0</v>
          </cell>
          <cell r="JH1268">
            <v>0</v>
          </cell>
          <cell r="JI1268">
            <v>0</v>
          </cell>
          <cell r="JJ1268">
            <v>0</v>
          </cell>
          <cell r="JK1268">
            <v>0</v>
          </cell>
          <cell r="JL1268">
            <v>0</v>
          </cell>
          <cell r="JM1268">
            <v>0</v>
          </cell>
          <cell r="JN1268">
            <v>0</v>
          </cell>
          <cell r="JO1268">
            <v>0</v>
          </cell>
          <cell r="JP1268">
            <v>0</v>
          </cell>
          <cell r="JQ1268">
            <v>0</v>
          </cell>
        </row>
        <row r="1269">
          <cell r="D1269">
            <v>0</v>
          </cell>
          <cell r="F1269">
            <v>0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0</v>
          </cell>
          <cell r="V1269">
            <v>0</v>
          </cell>
          <cell r="W1269">
            <v>0</v>
          </cell>
          <cell r="X1269">
            <v>0</v>
          </cell>
          <cell r="Y1269">
            <v>0</v>
          </cell>
          <cell r="Z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0</v>
          </cell>
          <cell r="AE1269">
            <v>0</v>
          </cell>
          <cell r="AF1269">
            <v>0</v>
          </cell>
          <cell r="AG1269">
            <v>0</v>
          </cell>
          <cell r="AH1269">
            <v>0</v>
          </cell>
          <cell r="AI1269">
            <v>0</v>
          </cell>
          <cell r="AJ1269">
            <v>0</v>
          </cell>
          <cell r="AK1269">
            <v>0</v>
          </cell>
          <cell r="AL1269">
            <v>0</v>
          </cell>
          <cell r="AM1269">
            <v>0</v>
          </cell>
          <cell r="AN1269">
            <v>0</v>
          </cell>
          <cell r="AO1269">
            <v>0</v>
          </cell>
          <cell r="AP1269">
            <v>0</v>
          </cell>
          <cell r="AQ1269">
            <v>0</v>
          </cell>
          <cell r="AR1269">
            <v>0</v>
          </cell>
          <cell r="AS1269">
            <v>0</v>
          </cell>
          <cell r="AT1269">
            <v>0</v>
          </cell>
          <cell r="AU1269">
            <v>0</v>
          </cell>
          <cell r="AV1269">
            <v>0</v>
          </cell>
          <cell r="AW1269">
            <v>0</v>
          </cell>
          <cell r="AX1269">
            <v>0</v>
          </cell>
          <cell r="AY1269">
            <v>0</v>
          </cell>
          <cell r="AZ1269">
            <v>0</v>
          </cell>
          <cell r="BA1269">
            <v>0</v>
          </cell>
          <cell r="BB1269">
            <v>0</v>
          </cell>
          <cell r="BC1269">
            <v>0</v>
          </cell>
          <cell r="BD1269">
            <v>0</v>
          </cell>
          <cell r="BE1269">
            <v>0</v>
          </cell>
          <cell r="BF1269">
            <v>0</v>
          </cell>
          <cell r="BG1269">
            <v>0</v>
          </cell>
          <cell r="BH1269">
            <v>0</v>
          </cell>
          <cell r="BI1269">
            <v>0</v>
          </cell>
          <cell r="BJ1269">
            <v>0</v>
          </cell>
          <cell r="BK1269">
            <v>0</v>
          </cell>
          <cell r="BL1269">
            <v>0</v>
          </cell>
          <cell r="BM1269">
            <v>0</v>
          </cell>
          <cell r="BN1269">
            <v>0</v>
          </cell>
          <cell r="BO1269">
            <v>0</v>
          </cell>
          <cell r="BP1269">
            <v>0</v>
          </cell>
          <cell r="BQ1269">
            <v>0</v>
          </cell>
          <cell r="BR1269">
            <v>0</v>
          </cell>
          <cell r="BS1269">
            <v>0</v>
          </cell>
          <cell r="BT1269">
            <v>0</v>
          </cell>
          <cell r="BU1269">
            <v>0</v>
          </cell>
          <cell r="BV1269">
            <v>0</v>
          </cell>
          <cell r="BW1269">
            <v>0</v>
          </cell>
          <cell r="BX1269">
            <v>0</v>
          </cell>
          <cell r="BY1269">
            <v>0</v>
          </cell>
          <cell r="BZ1269">
            <v>0</v>
          </cell>
          <cell r="CA1269">
            <v>0</v>
          </cell>
          <cell r="CB1269">
            <v>0</v>
          </cell>
          <cell r="CC1269">
            <v>0</v>
          </cell>
          <cell r="CD1269">
            <v>0</v>
          </cell>
          <cell r="CE1269">
            <v>0</v>
          </cell>
          <cell r="CF1269">
            <v>0</v>
          </cell>
          <cell r="CG1269">
            <v>0</v>
          </cell>
          <cell r="CH1269">
            <v>0</v>
          </cell>
          <cell r="CI1269">
            <v>0</v>
          </cell>
          <cell r="CJ1269">
            <v>0</v>
          </cell>
          <cell r="CK1269">
            <v>0</v>
          </cell>
          <cell r="CL1269">
            <v>0</v>
          </cell>
          <cell r="CM1269">
            <v>0</v>
          </cell>
          <cell r="CN1269">
            <v>0</v>
          </cell>
          <cell r="CO1269">
            <v>0</v>
          </cell>
          <cell r="CP1269">
            <v>0</v>
          </cell>
          <cell r="CQ1269">
            <v>0</v>
          </cell>
          <cell r="CR1269">
            <v>0</v>
          </cell>
          <cell r="CS1269">
            <v>0</v>
          </cell>
          <cell r="CT1269">
            <v>0</v>
          </cell>
          <cell r="CU1269">
            <v>0</v>
          </cell>
          <cell r="CV1269">
            <v>0</v>
          </cell>
          <cell r="CW1269">
            <v>0</v>
          </cell>
          <cell r="CX1269">
            <v>0</v>
          </cell>
          <cell r="CY1269">
            <v>0</v>
          </cell>
          <cell r="CZ1269">
            <v>0</v>
          </cell>
          <cell r="DA1269">
            <v>0</v>
          </cell>
          <cell r="DB1269">
            <v>0</v>
          </cell>
          <cell r="DC1269">
            <v>0</v>
          </cell>
          <cell r="DD1269">
            <v>0</v>
          </cell>
          <cell r="DE1269">
            <v>0</v>
          </cell>
          <cell r="DF1269">
            <v>0</v>
          </cell>
          <cell r="DG1269">
            <v>0</v>
          </cell>
          <cell r="DH1269">
            <v>0</v>
          </cell>
          <cell r="DI1269">
            <v>0</v>
          </cell>
          <cell r="DJ1269">
            <v>0</v>
          </cell>
          <cell r="DK1269">
            <v>0</v>
          </cell>
          <cell r="DL1269">
            <v>0</v>
          </cell>
          <cell r="DM1269">
            <v>0</v>
          </cell>
          <cell r="DN1269">
            <v>0</v>
          </cell>
          <cell r="DO1269">
            <v>0</v>
          </cell>
          <cell r="DP1269">
            <v>0</v>
          </cell>
          <cell r="DQ1269">
            <v>0</v>
          </cell>
          <cell r="DR1269">
            <v>0</v>
          </cell>
          <cell r="DS1269">
            <v>0</v>
          </cell>
          <cell r="DT1269">
            <v>0</v>
          </cell>
          <cell r="DU1269">
            <v>0</v>
          </cell>
          <cell r="DV1269">
            <v>0</v>
          </cell>
          <cell r="DW1269">
            <v>0</v>
          </cell>
          <cell r="DX1269">
            <v>0</v>
          </cell>
          <cell r="DY1269">
            <v>0</v>
          </cell>
          <cell r="DZ1269">
            <v>0</v>
          </cell>
          <cell r="EA1269">
            <v>0</v>
          </cell>
          <cell r="EB1269">
            <v>0</v>
          </cell>
          <cell r="EC1269">
            <v>0</v>
          </cell>
          <cell r="ED1269">
            <v>0</v>
          </cell>
          <cell r="EE1269">
            <v>0</v>
          </cell>
          <cell r="EF1269">
            <v>0</v>
          </cell>
          <cell r="EG1269">
            <v>0</v>
          </cell>
          <cell r="EH1269">
            <v>0</v>
          </cell>
          <cell r="EI1269">
            <v>0</v>
          </cell>
          <cell r="EJ1269">
            <v>0</v>
          </cell>
          <cell r="EK1269">
            <v>0</v>
          </cell>
          <cell r="EL1269">
            <v>0</v>
          </cell>
          <cell r="EM1269">
            <v>0</v>
          </cell>
          <cell r="EN1269">
            <v>0</v>
          </cell>
          <cell r="EO1269">
            <v>0</v>
          </cell>
          <cell r="EP1269">
            <v>0</v>
          </cell>
          <cell r="EQ1269">
            <v>0</v>
          </cell>
          <cell r="ER1269">
            <v>0</v>
          </cell>
          <cell r="ES1269">
            <v>0</v>
          </cell>
          <cell r="ET1269">
            <v>0</v>
          </cell>
          <cell r="EU1269">
            <v>0</v>
          </cell>
          <cell r="EV1269">
            <v>0</v>
          </cell>
          <cell r="EW1269">
            <v>0</v>
          </cell>
          <cell r="EX1269">
            <v>0</v>
          </cell>
          <cell r="EY1269">
            <v>0</v>
          </cell>
          <cell r="EZ1269">
            <v>0</v>
          </cell>
          <cell r="FA1269">
            <v>0</v>
          </cell>
          <cell r="FB1269">
            <v>0</v>
          </cell>
          <cell r="FC1269">
            <v>0</v>
          </cell>
          <cell r="FD1269">
            <v>0</v>
          </cell>
          <cell r="FE1269">
            <v>0</v>
          </cell>
          <cell r="FF1269">
            <v>0</v>
          </cell>
          <cell r="FG1269">
            <v>0</v>
          </cell>
          <cell r="FH1269">
            <v>0</v>
          </cell>
          <cell r="FI1269">
            <v>0</v>
          </cell>
          <cell r="FJ1269">
            <v>0</v>
          </cell>
          <cell r="FK1269">
            <v>0</v>
          </cell>
          <cell r="FL1269">
            <v>0</v>
          </cell>
          <cell r="FM1269">
            <v>0</v>
          </cell>
          <cell r="FN1269">
            <v>0</v>
          </cell>
          <cell r="FO1269">
            <v>0</v>
          </cell>
          <cell r="FP1269">
            <v>0</v>
          </cell>
          <cell r="FQ1269">
            <v>0</v>
          </cell>
          <cell r="FR1269">
            <v>0</v>
          </cell>
          <cell r="FS1269">
            <v>0</v>
          </cell>
          <cell r="FT1269">
            <v>0</v>
          </cell>
          <cell r="FU1269">
            <v>0</v>
          </cell>
          <cell r="FV1269">
            <v>0</v>
          </cell>
          <cell r="FW1269">
            <v>0</v>
          </cell>
          <cell r="FX1269">
            <v>0</v>
          </cell>
          <cell r="FY1269">
            <v>0</v>
          </cell>
          <cell r="FZ1269">
            <v>0</v>
          </cell>
          <cell r="GA1269">
            <v>0</v>
          </cell>
          <cell r="GB1269">
            <v>0</v>
          </cell>
          <cell r="GC1269">
            <v>0</v>
          </cell>
          <cell r="GD1269">
            <v>0</v>
          </cell>
          <cell r="GE1269">
            <v>0</v>
          </cell>
          <cell r="GF1269">
            <v>0</v>
          </cell>
          <cell r="GG1269">
            <v>0</v>
          </cell>
          <cell r="GH1269">
            <v>0</v>
          </cell>
          <cell r="GI1269">
            <v>0</v>
          </cell>
          <cell r="GJ1269">
            <v>0</v>
          </cell>
          <cell r="GK1269">
            <v>0</v>
          </cell>
          <cell r="GL1269">
            <v>0</v>
          </cell>
          <cell r="GM1269">
            <v>0</v>
          </cell>
          <cell r="GN1269">
            <v>0</v>
          </cell>
          <cell r="GO1269">
            <v>0</v>
          </cell>
          <cell r="GP1269">
            <v>0</v>
          </cell>
          <cell r="GQ1269">
            <v>0</v>
          </cell>
          <cell r="GR1269">
            <v>0</v>
          </cell>
          <cell r="GS1269">
            <v>0</v>
          </cell>
          <cell r="GT1269">
            <v>0</v>
          </cell>
          <cell r="GU1269">
            <v>0</v>
          </cell>
          <cell r="GV1269">
            <v>0</v>
          </cell>
          <cell r="GW1269">
            <v>0</v>
          </cell>
          <cell r="GX1269">
            <v>0</v>
          </cell>
          <cell r="GY1269">
            <v>0</v>
          </cell>
          <cell r="GZ1269">
            <v>0</v>
          </cell>
          <cell r="HA1269">
            <v>0</v>
          </cell>
          <cell r="HB1269">
            <v>0</v>
          </cell>
          <cell r="HC1269">
            <v>0</v>
          </cell>
          <cell r="HD1269">
            <v>0</v>
          </cell>
          <cell r="HE1269">
            <v>0</v>
          </cell>
          <cell r="HF1269">
            <v>0</v>
          </cell>
          <cell r="HG1269">
            <v>0</v>
          </cell>
          <cell r="HH1269">
            <v>0</v>
          </cell>
          <cell r="HI1269">
            <v>0</v>
          </cell>
          <cell r="HJ1269">
            <v>0</v>
          </cell>
          <cell r="HK1269">
            <v>0</v>
          </cell>
          <cell r="HL1269">
            <v>0</v>
          </cell>
          <cell r="HM1269">
            <v>0</v>
          </cell>
          <cell r="HN1269">
            <v>0</v>
          </cell>
          <cell r="HO1269">
            <v>0</v>
          </cell>
          <cell r="HP1269">
            <v>0</v>
          </cell>
          <cell r="HQ1269">
            <v>0</v>
          </cell>
          <cell r="HR1269">
            <v>0</v>
          </cell>
          <cell r="HS1269">
            <v>0</v>
          </cell>
          <cell r="HT1269">
            <v>0</v>
          </cell>
          <cell r="HU1269">
            <v>0</v>
          </cell>
          <cell r="HV1269">
            <v>0</v>
          </cell>
          <cell r="HW1269">
            <v>0</v>
          </cell>
          <cell r="HX1269">
            <v>0</v>
          </cell>
          <cell r="HY1269">
            <v>0</v>
          </cell>
          <cell r="HZ1269">
            <v>0</v>
          </cell>
          <cell r="IA1269">
            <v>0</v>
          </cell>
          <cell r="IB1269">
            <v>0</v>
          </cell>
          <cell r="IC1269">
            <v>0</v>
          </cell>
          <cell r="ID1269">
            <v>0</v>
          </cell>
          <cell r="IE1269">
            <v>0</v>
          </cell>
          <cell r="IF1269">
            <v>0</v>
          </cell>
          <cell r="IG1269">
            <v>0</v>
          </cell>
          <cell r="IH1269">
            <v>0</v>
          </cell>
          <cell r="II1269">
            <v>0</v>
          </cell>
          <cell r="IJ1269">
            <v>0</v>
          </cell>
          <cell r="IK1269">
            <v>0</v>
          </cell>
          <cell r="IL1269">
            <v>0</v>
          </cell>
          <cell r="IM1269">
            <v>0</v>
          </cell>
          <cell r="IN1269">
            <v>0</v>
          </cell>
          <cell r="IO1269">
            <v>0</v>
          </cell>
          <cell r="IP1269">
            <v>0</v>
          </cell>
          <cell r="IQ1269">
            <v>0</v>
          </cell>
          <cell r="IR1269">
            <v>0</v>
          </cell>
          <cell r="IS1269">
            <v>0</v>
          </cell>
          <cell r="IT1269">
            <v>0</v>
          </cell>
          <cell r="IU1269">
            <v>0</v>
          </cell>
          <cell r="IV1269">
            <v>0</v>
          </cell>
          <cell r="IW1269">
            <v>0</v>
          </cell>
          <cell r="IX1269">
            <v>0</v>
          </cell>
          <cell r="IY1269">
            <v>0</v>
          </cell>
          <cell r="IZ1269">
            <v>0</v>
          </cell>
          <cell r="JA1269">
            <v>0</v>
          </cell>
          <cell r="JB1269">
            <v>0</v>
          </cell>
          <cell r="JC1269">
            <v>0</v>
          </cell>
          <cell r="JD1269">
            <v>0</v>
          </cell>
          <cell r="JE1269">
            <v>0</v>
          </cell>
          <cell r="JF1269">
            <v>0</v>
          </cell>
          <cell r="JG1269">
            <v>0</v>
          </cell>
          <cell r="JH1269">
            <v>0</v>
          </cell>
          <cell r="JI1269">
            <v>0</v>
          </cell>
          <cell r="JJ1269">
            <v>0</v>
          </cell>
          <cell r="JK1269">
            <v>0</v>
          </cell>
          <cell r="JL1269">
            <v>0</v>
          </cell>
          <cell r="JM1269">
            <v>0</v>
          </cell>
          <cell r="JN1269">
            <v>0</v>
          </cell>
          <cell r="JO1269">
            <v>0</v>
          </cell>
          <cell r="JP1269">
            <v>0</v>
          </cell>
          <cell r="JQ1269">
            <v>0</v>
          </cell>
        </row>
        <row r="1270">
          <cell r="D1270">
            <v>0</v>
          </cell>
          <cell r="F1270">
            <v>0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0</v>
          </cell>
          <cell r="Y1270">
            <v>0</v>
          </cell>
          <cell r="Z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0</v>
          </cell>
          <cell r="AE1270">
            <v>0</v>
          </cell>
          <cell r="AF1270">
            <v>0</v>
          </cell>
          <cell r="AG1270">
            <v>0</v>
          </cell>
          <cell r="AH1270">
            <v>0</v>
          </cell>
          <cell r="AI1270">
            <v>0</v>
          </cell>
          <cell r="AJ1270">
            <v>0</v>
          </cell>
          <cell r="AK1270">
            <v>0</v>
          </cell>
          <cell r="AL1270">
            <v>0</v>
          </cell>
          <cell r="AM1270">
            <v>0</v>
          </cell>
          <cell r="AN1270">
            <v>0</v>
          </cell>
          <cell r="AO1270">
            <v>0</v>
          </cell>
          <cell r="AP1270">
            <v>0</v>
          </cell>
          <cell r="AQ1270">
            <v>0</v>
          </cell>
          <cell r="AR1270">
            <v>0</v>
          </cell>
          <cell r="AS1270">
            <v>0</v>
          </cell>
          <cell r="AT1270">
            <v>0</v>
          </cell>
          <cell r="AU1270">
            <v>0</v>
          </cell>
          <cell r="AV1270">
            <v>0</v>
          </cell>
          <cell r="AW1270">
            <v>0</v>
          </cell>
          <cell r="AX1270">
            <v>0</v>
          </cell>
          <cell r="AY1270">
            <v>0</v>
          </cell>
          <cell r="AZ1270">
            <v>0</v>
          </cell>
          <cell r="BA1270">
            <v>0</v>
          </cell>
          <cell r="BB1270">
            <v>0</v>
          </cell>
          <cell r="BC1270">
            <v>0</v>
          </cell>
          <cell r="BD1270">
            <v>0</v>
          </cell>
          <cell r="BE1270">
            <v>0</v>
          </cell>
          <cell r="BF1270">
            <v>0</v>
          </cell>
          <cell r="BG1270">
            <v>0</v>
          </cell>
          <cell r="BH1270">
            <v>0</v>
          </cell>
          <cell r="BI1270">
            <v>0</v>
          </cell>
          <cell r="BJ1270">
            <v>0</v>
          </cell>
          <cell r="BK1270">
            <v>0</v>
          </cell>
          <cell r="BL1270">
            <v>0</v>
          </cell>
          <cell r="BM1270">
            <v>0</v>
          </cell>
          <cell r="BN1270">
            <v>0</v>
          </cell>
          <cell r="BO1270">
            <v>0</v>
          </cell>
          <cell r="BP1270">
            <v>0</v>
          </cell>
          <cell r="BQ1270">
            <v>0</v>
          </cell>
          <cell r="BR1270">
            <v>0</v>
          </cell>
          <cell r="BS1270">
            <v>0</v>
          </cell>
          <cell r="BT1270">
            <v>0</v>
          </cell>
          <cell r="BU1270">
            <v>0</v>
          </cell>
          <cell r="BV1270">
            <v>0</v>
          </cell>
          <cell r="BW1270">
            <v>0</v>
          </cell>
          <cell r="BX1270">
            <v>0</v>
          </cell>
          <cell r="BY1270">
            <v>0</v>
          </cell>
          <cell r="BZ1270">
            <v>0</v>
          </cell>
          <cell r="CA1270">
            <v>0</v>
          </cell>
          <cell r="CB1270">
            <v>0</v>
          </cell>
          <cell r="CC1270">
            <v>0</v>
          </cell>
          <cell r="CD1270">
            <v>0</v>
          </cell>
          <cell r="CE1270">
            <v>0</v>
          </cell>
          <cell r="CF1270">
            <v>0</v>
          </cell>
          <cell r="CG1270">
            <v>0</v>
          </cell>
          <cell r="CH1270">
            <v>0</v>
          </cell>
          <cell r="CI1270">
            <v>0</v>
          </cell>
          <cell r="CJ1270">
            <v>0</v>
          </cell>
          <cell r="CK1270">
            <v>0</v>
          </cell>
          <cell r="CL1270">
            <v>0</v>
          </cell>
          <cell r="CM1270">
            <v>0</v>
          </cell>
          <cell r="CN1270">
            <v>0</v>
          </cell>
          <cell r="CO1270">
            <v>0</v>
          </cell>
          <cell r="CP1270">
            <v>0</v>
          </cell>
          <cell r="CQ1270">
            <v>0</v>
          </cell>
          <cell r="CR1270">
            <v>0</v>
          </cell>
          <cell r="CS1270">
            <v>0</v>
          </cell>
          <cell r="CT1270">
            <v>0</v>
          </cell>
          <cell r="CU1270">
            <v>0</v>
          </cell>
          <cell r="CV1270">
            <v>0</v>
          </cell>
          <cell r="CW1270">
            <v>0</v>
          </cell>
          <cell r="CX1270">
            <v>0</v>
          </cell>
          <cell r="CY1270">
            <v>0</v>
          </cell>
          <cell r="CZ1270">
            <v>0</v>
          </cell>
          <cell r="DA1270">
            <v>0</v>
          </cell>
          <cell r="DB1270">
            <v>0</v>
          </cell>
          <cell r="DC1270">
            <v>0</v>
          </cell>
          <cell r="DD1270">
            <v>0</v>
          </cell>
          <cell r="DE1270">
            <v>0</v>
          </cell>
          <cell r="DF1270">
            <v>0</v>
          </cell>
          <cell r="DG1270">
            <v>0</v>
          </cell>
          <cell r="DH1270">
            <v>0</v>
          </cell>
          <cell r="DI1270">
            <v>0</v>
          </cell>
          <cell r="DJ1270">
            <v>0</v>
          </cell>
          <cell r="DK1270">
            <v>0</v>
          </cell>
          <cell r="DL1270">
            <v>0</v>
          </cell>
          <cell r="DM1270">
            <v>0</v>
          </cell>
          <cell r="DN1270">
            <v>0</v>
          </cell>
          <cell r="DO1270">
            <v>0</v>
          </cell>
          <cell r="DP1270">
            <v>0</v>
          </cell>
          <cell r="DQ1270">
            <v>0</v>
          </cell>
          <cell r="DR1270">
            <v>0</v>
          </cell>
          <cell r="DS1270">
            <v>0</v>
          </cell>
          <cell r="DT1270">
            <v>0</v>
          </cell>
          <cell r="DU1270">
            <v>0</v>
          </cell>
          <cell r="DV1270">
            <v>0</v>
          </cell>
          <cell r="DW1270">
            <v>0</v>
          </cell>
          <cell r="DX1270">
            <v>0</v>
          </cell>
          <cell r="DY1270">
            <v>0</v>
          </cell>
          <cell r="DZ1270">
            <v>0</v>
          </cell>
          <cell r="EA1270">
            <v>0</v>
          </cell>
          <cell r="EB1270">
            <v>0</v>
          </cell>
          <cell r="EC1270">
            <v>0</v>
          </cell>
          <cell r="ED1270">
            <v>0</v>
          </cell>
          <cell r="EE1270">
            <v>0</v>
          </cell>
          <cell r="EF1270">
            <v>0</v>
          </cell>
          <cell r="EG1270">
            <v>0</v>
          </cell>
          <cell r="EH1270">
            <v>0</v>
          </cell>
          <cell r="EI1270">
            <v>0</v>
          </cell>
          <cell r="EJ1270">
            <v>0</v>
          </cell>
          <cell r="EK1270">
            <v>0</v>
          </cell>
          <cell r="EL1270">
            <v>0</v>
          </cell>
          <cell r="EM1270">
            <v>0</v>
          </cell>
          <cell r="EN1270">
            <v>0</v>
          </cell>
          <cell r="EO1270">
            <v>0</v>
          </cell>
          <cell r="EP1270">
            <v>0</v>
          </cell>
          <cell r="EQ1270">
            <v>0</v>
          </cell>
          <cell r="ER1270">
            <v>0</v>
          </cell>
          <cell r="ES1270">
            <v>0</v>
          </cell>
          <cell r="ET1270">
            <v>0</v>
          </cell>
          <cell r="EU1270">
            <v>0</v>
          </cell>
          <cell r="EV1270">
            <v>0</v>
          </cell>
          <cell r="EW1270">
            <v>0</v>
          </cell>
          <cell r="EX1270">
            <v>0</v>
          </cell>
          <cell r="EY1270">
            <v>0</v>
          </cell>
          <cell r="EZ1270">
            <v>0</v>
          </cell>
          <cell r="FA1270">
            <v>0</v>
          </cell>
          <cell r="FB1270">
            <v>0</v>
          </cell>
          <cell r="FC1270">
            <v>0</v>
          </cell>
          <cell r="FD1270">
            <v>0</v>
          </cell>
          <cell r="FE1270">
            <v>0</v>
          </cell>
          <cell r="FF1270">
            <v>0</v>
          </cell>
          <cell r="FG1270">
            <v>0</v>
          </cell>
          <cell r="FH1270">
            <v>0</v>
          </cell>
          <cell r="FI1270">
            <v>0</v>
          </cell>
          <cell r="FJ1270">
            <v>0</v>
          </cell>
          <cell r="FK1270">
            <v>0</v>
          </cell>
          <cell r="FL1270">
            <v>0</v>
          </cell>
          <cell r="FM1270">
            <v>0</v>
          </cell>
          <cell r="FN1270">
            <v>0</v>
          </cell>
          <cell r="FO1270">
            <v>0</v>
          </cell>
          <cell r="FP1270">
            <v>0</v>
          </cell>
          <cell r="FQ1270">
            <v>0</v>
          </cell>
          <cell r="FR1270">
            <v>0</v>
          </cell>
          <cell r="FS1270">
            <v>0</v>
          </cell>
          <cell r="FT1270">
            <v>0</v>
          </cell>
          <cell r="FU1270">
            <v>0</v>
          </cell>
          <cell r="FV1270">
            <v>0</v>
          </cell>
          <cell r="FW1270">
            <v>0</v>
          </cell>
          <cell r="FX1270">
            <v>0</v>
          </cell>
          <cell r="FY1270">
            <v>0</v>
          </cell>
          <cell r="FZ1270">
            <v>0</v>
          </cell>
          <cell r="GA1270">
            <v>0</v>
          </cell>
          <cell r="GB1270">
            <v>0</v>
          </cell>
          <cell r="GC1270">
            <v>0</v>
          </cell>
          <cell r="GD1270">
            <v>0</v>
          </cell>
          <cell r="GE1270">
            <v>0</v>
          </cell>
          <cell r="GF1270">
            <v>0</v>
          </cell>
          <cell r="GG1270">
            <v>0</v>
          </cell>
          <cell r="GH1270">
            <v>0</v>
          </cell>
          <cell r="GI1270">
            <v>0</v>
          </cell>
          <cell r="GJ1270">
            <v>0</v>
          </cell>
          <cell r="GK1270">
            <v>0</v>
          </cell>
          <cell r="GL1270">
            <v>0</v>
          </cell>
          <cell r="GM1270">
            <v>0</v>
          </cell>
          <cell r="GN1270">
            <v>0</v>
          </cell>
          <cell r="GO1270">
            <v>0</v>
          </cell>
          <cell r="GP1270">
            <v>0</v>
          </cell>
          <cell r="GQ1270">
            <v>0</v>
          </cell>
          <cell r="GR1270">
            <v>0</v>
          </cell>
          <cell r="GS1270">
            <v>0</v>
          </cell>
          <cell r="GT1270">
            <v>0</v>
          </cell>
          <cell r="GU1270">
            <v>0</v>
          </cell>
          <cell r="GV1270">
            <v>0</v>
          </cell>
          <cell r="GW1270">
            <v>0</v>
          </cell>
          <cell r="GX1270">
            <v>0</v>
          </cell>
          <cell r="GY1270">
            <v>0</v>
          </cell>
          <cell r="GZ1270">
            <v>0</v>
          </cell>
          <cell r="HA1270">
            <v>0</v>
          </cell>
          <cell r="HB1270">
            <v>0</v>
          </cell>
          <cell r="HC1270">
            <v>0</v>
          </cell>
          <cell r="HD1270">
            <v>0</v>
          </cell>
          <cell r="HE1270">
            <v>0</v>
          </cell>
          <cell r="HF1270">
            <v>0</v>
          </cell>
          <cell r="HG1270">
            <v>0</v>
          </cell>
          <cell r="HH1270">
            <v>0</v>
          </cell>
          <cell r="HI1270">
            <v>0</v>
          </cell>
          <cell r="HJ1270">
            <v>0</v>
          </cell>
          <cell r="HK1270">
            <v>0</v>
          </cell>
          <cell r="HL1270">
            <v>0</v>
          </cell>
          <cell r="HM1270">
            <v>0</v>
          </cell>
          <cell r="HN1270">
            <v>0</v>
          </cell>
          <cell r="HO1270">
            <v>0</v>
          </cell>
          <cell r="HP1270">
            <v>0</v>
          </cell>
          <cell r="HQ1270">
            <v>0</v>
          </cell>
          <cell r="HR1270">
            <v>0</v>
          </cell>
          <cell r="HS1270">
            <v>0</v>
          </cell>
          <cell r="HT1270">
            <v>0</v>
          </cell>
          <cell r="HU1270">
            <v>0</v>
          </cell>
          <cell r="HV1270">
            <v>0</v>
          </cell>
          <cell r="HW1270">
            <v>0</v>
          </cell>
          <cell r="HX1270">
            <v>0</v>
          </cell>
          <cell r="HY1270">
            <v>0</v>
          </cell>
          <cell r="HZ1270">
            <v>0</v>
          </cell>
          <cell r="IA1270">
            <v>0</v>
          </cell>
          <cell r="IB1270">
            <v>0</v>
          </cell>
          <cell r="IC1270">
            <v>0</v>
          </cell>
          <cell r="ID1270">
            <v>0</v>
          </cell>
          <cell r="IE1270">
            <v>0</v>
          </cell>
          <cell r="IF1270">
            <v>0</v>
          </cell>
          <cell r="IG1270">
            <v>0</v>
          </cell>
          <cell r="IH1270">
            <v>0</v>
          </cell>
          <cell r="II1270">
            <v>0</v>
          </cell>
          <cell r="IJ1270">
            <v>0</v>
          </cell>
          <cell r="IK1270">
            <v>0</v>
          </cell>
          <cell r="IL1270">
            <v>0</v>
          </cell>
          <cell r="IM1270">
            <v>0</v>
          </cell>
          <cell r="IN1270">
            <v>0</v>
          </cell>
          <cell r="IO1270">
            <v>0</v>
          </cell>
          <cell r="IP1270">
            <v>0</v>
          </cell>
          <cell r="IQ1270">
            <v>0</v>
          </cell>
          <cell r="IR1270">
            <v>0</v>
          </cell>
          <cell r="IS1270">
            <v>0</v>
          </cell>
          <cell r="IT1270">
            <v>0</v>
          </cell>
          <cell r="IU1270">
            <v>0</v>
          </cell>
          <cell r="IV1270">
            <v>0</v>
          </cell>
          <cell r="IW1270">
            <v>0</v>
          </cell>
          <cell r="IX1270">
            <v>0</v>
          </cell>
          <cell r="IY1270">
            <v>0</v>
          </cell>
          <cell r="IZ1270">
            <v>0</v>
          </cell>
          <cell r="JA1270">
            <v>0</v>
          </cell>
          <cell r="JB1270">
            <v>0</v>
          </cell>
          <cell r="JC1270">
            <v>0</v>
          </cell>
          <cell r="JD1270">
            <v>0</v>
          </cell>
          <cell r="JE1270">
            <v>0</v>
          </cell>
          <cell r="JF1270">
            <v>0</v>
          </cell>
          <cell r="JG1270">
            <v>0</v>
          </cell>
          <cell r="JH1270">
            <v>0</v>
          </cell>
          <cell r="JI1270">
            <v>0</v>
          </cell>
          <cell r="JJ1270">
            <v>0</v>
          </cell>
          <cell r="JK1270">
            <v>0</v>
          </cell>
          <cell r="JL1270">
            <v>0</v>
          </cell>
          <cell r="JM1270">
            <v>0</v>
          </cell>
          <cell r="JN1270">
            <v>0</v>
          </cell>
          <cell r="JO1270">
            <v>0</v>
          </cell>
          <cell r="JP1270">
            <v>0</v>
          </cell>
          <cell r="JQ1270">
            <v>0</v>
          </cell>
        </row>
        <row r="1271">
          <cell r="D1271">
            <v>0</v>
          </cell>
          <cell r="F1271">
            <v>0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0</v>
          </cell>
          <cell r="R1271">
            <v>0</v>
          </cell>
          <cell r="S1271">
            <v>0</v>
          </cell>
          <cell r="T1271">
            <v>0</v>
          </cell>
          <cell r="U1271">
            <v>0</v>
          </cell>
          <cell r="V1271">
            <v>0</v>
          </cell>
          <cell r="W1271">
            <v>0</v>
          </cell>
          <cell r="X1271">
            <v>0</v>
          </cell>
          <cell r="Y1271">
            <v>0</v>
          </cell>
          <cell r="Z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0</v>
          </cell>
          <cell r="AE1271">
            <v>0</v>
          </cell>
          <cell r="AF1271">
            <v>0</v>
          </cell>
          <cell r="AG1271">
            <v>0</v>
          </cell>
          <cell r="AH1271">
            <v>0</v>
          </cell>
          <cell r="AI1271">
            <v>0</v>
          </cell>
          <cell r="AJ1271">
            <v>0</v>
          </cell>
          <cell r="AK1271">
            <v>0</v>
          </cell>
          <cell r="AL1271">
            <v>0</v>
          </cell>
          <cell r="AM1271">
            <v>0</v>
          </cell>
          <cell r="AN1271">
            <v>0</v>
          </cell>
          <cell r="AO1271">
            <v>0</v>
          </cell>
          <cell r="AP1271">
            <v>0</v>
          </cell>
          <cell r="AQ1271">
            <v>0</v>
          </cell>
          <cell r="AR1271">
            <v>0</v>
          </cell>
          <cell r="AS1271">
            <v>0</v>
          </cell>
          <cell r="AT1271">
            <v>0</v>
          </cell>
          <cell r="AU1271">
            <v>0</v>
          </cell>
          <cell r="AV1271">
            <v>0</v>
          </cell>
          <cell r="AW1271">
            <v>0</v>
          </cell>
          <cell r="AX1271">
            <v>0</v>
          </cell>
          <cell r="AY1271">
            <v>0</v>
          </cell>
          <cell r="AZ1271">
            <v>0</v>
          </cell>
          <cell r="BA1271">
            <v>0</v>
          </cell>
          <cell r="BB1271">
            <v>0</v>
          </cell>
          <cell r="BC1271">
            <v>0</v>
          </cell>
          <cell r="BD1271">
            <v>0</v>
          </cell>
          <cell r="BE1271">
            <v>0</v>
          </cell>
          <cell r="BF1271">
            <v>0</v>
          </cell>
          <cell r="BG1271">
            <v>0</v>
          </cell>
          <cell r="BH1271">
            <v>0</v>
          </cell>
          <cell r="BI1271">
            <v>0</v>
          </cell>
          <cell r="BJ1271">
            <v>0</v>
          </cell>
          <cell r="BK1271">
            <v>0</v>
          </cell>
          <cell r="BL1271">
            <v>0</v>
          </cell>
          <cell r="BM1271">
            <v>0</v>
          </cell>
          <cell r="BN1271">
            <v>0</v>
          </cell>
          <cell r="BO1271">
            <v>0</v>
          </cell>
          <cell r="BP1271">
            <v>0</v>
          </cell>
          <cell r="BQ1271">
            <v>0</v>
          </cell>
          <cell r="BR1271">
            <v>0</v>
          </cell>
          <cell r="BS1271">
            <v>0</v>
          </cell>
          <cell r="BT1271">
            <v>0</v>
          </cell>
          <cell r="BU1271">
            <v>0</v>
          </cell>
          <cell r="BV1271">
            <v>0</v>
          </cell>
          <cell r="BW1271">
            <v>0</v>
          </cell>
          <cell r="BX1271">
            <v>0</v>
          </cell>
          <cell r="BY1271">
            <v>0</v>
          </cell>
          <cell r="BZ1271">
            <v>0</v>
          </cell>
          <cell r="CA1271">
            <v>0</v>
          </cell>
          <cell r="CB1271">
            <v>0</v>
          </cell>
          <cell r="CC1271">
            <v>0</v>
          </cell>
          <cell r="CD1271">
            <v>0</v>
          </cell>
          <cell r="CE1271">
            <v>0</v>
          </cell>
          <cell r="CF1271">
            <v>0</v>
          </cell>
          <cell r="CG1271">
            <v>0</v>
          </cell>
          <cell r="CH1271">
            <v>0</v>
          </cell>
          <cell r="CI1271">
            <v>0</v>
          </cell>
          <cell r="CJ1271">
            <v>0</v>
          </cell>
          <cell r="CK1271">
            <v>0</v>
          </cell>
          <cell r="CL1271">
            <v>0</v>
          </cell>
          <cell r="CM1271">
            <v>0</v>
          </cell>
          <cell r="CN1271">
            <v>0</v>
          </cell>
          <cell r="CO1271">
            <v>0</v>
          </cell>
          <cell r="CP1271">
            <v>0</v>
          </cell>
          <cell r="CQ1271">
            <v>0</v>
          </cell>
          <cell r="CR1271">
            <v>0</v>
          </cell>
          <cell r="CS1271">
            <v>0</v>
          </cell>
          <cell r="CT1271">
            <v>0</v>
          </cell>
          <cell r="CU1271">
            <v>0</v>
          </cell>
          <cell r="CV1271">
            <v>0</v>
          </cell>
          <cell r="CW1271">
            <v>0</v>
          </cell>
          <cell r="CX1271">
            <v>0</v>
          </cell>
          <cell r="CY1271">
            <v>0</v>
          </cell>
          <cell r="CZ1271">
            <v>0</v>
          </cell>
          <cell r="DA1271">
            <v>0</v>
          </cell>
          <cell r="DB1271">
            <v>0</v>
          </cell>
          <cell r="DC1271">
            <v>0</v>
          </cell>
          <cell r="DD1271">
            <v>0</v>
          </cell>
          <cell r="DE1271">
            <v>0</v>
          </cell>
          <cell r="DF1271">
            <v>0</v>
          </cell>
          <cell r="DG1271">
            <v>0</v>
          </cell>
          <cell r="DH1271">
            <v>0</v>
          </cell>
          <cell r="DI1271">
            <v>0</v>
          </cell>
          <cell r="DJ1271">
            <v>0</v>
          </cell>
          <cell r="DK1271">
            <v>0</v>
          </cell>
          <cell r="DL1271">
            <v>0</v>
          </cell>
          <cell r="DM1271">
            <v>0</v>
          </cell>
          <cell r="DN1271">
            <v>0</v>
          </cell>
          <cell r="DO1271">
            <v>0</v>
          </cell>
          <cell r="DP1271">
            <v>0</v>
          </cell>
          <cell r="DQ1271">
            <v>0</v>
          </cell>
          <cell r="DR1271">
            <v>0</v>
          </cell>
          <cell r="DS1271">
            <v>0</v>
          </cell>
          <cell r="DT1271">
            <v>0</v>
          </cell>
          <cell r="DU1271">
            <v>0</v>
          </cell>
          <cell r="DV1271">
            <v>0</v>
          </cell>
          <cell r="DW1271">
            <v>0</v>
          </cell>
          <cell r="DX1271">
            <v>0</v>
          </cell>
          <cell r="DY1271">
            <v>0</v>
          </cell>
          <cell r="DZ1271">
            <v>0</v>
          </cell>
          <cell r="EA1271">
            <v>0</v>
          </cell>
          <cell r="EB1271">
            <v>0</v>
          </cell>
          <cell r="EC1271">
            <v>0</v>
          </cell>
          <cell r="ED1271">
            <v>0</v>
          </cell>
          <cell r="EE1271">
            <v>0</v>
          </cell>
          <cell r="EF1271">
            <v>0</v>
          </cell>
          <cell r="EG1271">
            <v>0</v>
          </cell>
          <cell r="EH1271">
            <v>0</v>
          </cell>
          <cell r="EI1271">
            <v>0</v>
          </cell>
          <cell r="EJ1271">
            <v>0</v>
          </cell>
          <cell r="EK1271">
            <v>0</v>
          </cell>
          <cell r="EL1271">
            <v>0</v>
          </cell>
          <cell r="EM1271">
            <v>0</v>
          </cell>
          <cell r="EN1271">
            <v>0</v>
          </cell>
          <cell r="EO1271">
            <v>0</v>
          </cell>
          <cell r="EP1271">
            <v>0</v>
          </cell>
          <cell r="EQ1271">
            <v>0</v>
          </cell>
          <cell r="ER1271">
            <v>0</v>
          </cell>
          <cell r="ES1271">
            <v>0</v>
          </cell>
          <cell r="ET1271">
            <v>0</v>
          </cell>
          <cell r="EU1271">
            <v>0</v>
          </cell>
          <cell r="EV1271">
            <v>0</v>
          </cell>
          <cell r="EW1271">
            <v>0</v>
          </cell>
          <cell r="EX1271">
            <v>0</v>
          </cell>
          <cell r="EY1271">
            <v>0</v>
          </cell>
          <cell r="EZ1271">
            <v>0</v>
          </cell>
          <cell r="FA1271">
            <v>0</v>
          </cell>
          <cell r="FB1271">
            <v>0</v>
          </cell>
          <cell r="FC1271">
            <v>0</v>
          </cell>
          <cell r="FD1271">
            <v>0</v>
          </cell>
          <cell r="FE1271">
            <v>0</v>
          </cell>
          <cell r="FF1271">
            <v>0</v>
          </cell>
          <cell r="FG1271">
            <v>0</v>
          </cell>
          <cell r="FH1271">
            <v>0</v>
          </cell>
          <cell r="FI1271">
            <v>0</v>
          </cell>
          <cell r="FJ1271">
            <v>0</v>
          </cell>
          <cell r="FK1271">
            <v>0</v>
          </cell>
          <cell r="FL1271">
            <v>0</v>
          </cell>
          <cell r="FM1271">
            <v>0</v>
          </cell>
          <cell r="FN1271">
            <v>0</v>
          </cell>
          <cell r="FO1271">
            <v>0</v>
          </cell>
          <cell r="FP1271">
            <v>0</v>
          </cell>
          <cell r="FQ1271">
            <v>0</v>
          </cell>
          <cell r="FR1271">
            <v>0</v>
          </cell>
          <cell r="FS1271">
            <v>0</v>
          </cell>
          <cell r="FT1271">
            <v>0</v>
          </cell>
          <cell r="FU1271">
            <v>0</v>
          </cell>
          <cell r="FV1271">
            <v>0</v>
          </cell>
          <cell r="FW1271">
            <v>0</v>
          </cell>
          <cell r="FX1271">
            <v>0</v>
          </cell>
          <cell r="FY1271">
            <v>0</v>
          </cell>
          <cell r="FZ1271">
            <v>0</v>
          </cell>
          <cell r="GA1271">
            <v>0</v>
          </cell>
          <cell r="GB1271">
            <v>0</v>
          </cell>
          <cell r="GC1271">
            <v>0</v>
          </cell>
          <cell r="GD1271">
            <v>0</v>
          </cell>
          <cell r="GE1271">
            <v>0</v>
          </cell>
          <cell r="GF1271">
            <v>0</v>
          </cell>
          <cell r="GG1271">
            <v>0</v>
          </cell>
          <cell r="GH1271">
            <v>0</v>
          </cell>
          <cell r="GI1271">
            <v>0</v>
          </cell>
          <cell r="GJ1271">
            <v>0</v>
          </cell>
          <cell r="GK1271">
            <v>0</v>
          </cell>
          <cell r="GL1271">
            <v>0</v>
          </cell>
          <cell r="GM1271">
            <v>0</v>
          </cell>
          <cell r="GN1271">
            <v>0</v>
          </cell>
          <cell r="GO1271">
            <v>0</v>
          </cell>
          <cell r="GP1271">
            <v>0</v>
          </cell>
          <cell r="GQ1271">
            <v>0</v>
          </cell>
          <cell r="GR1271">
            <v>0</v>
          </cell>
          <cell r="GS1271">
            <v>0</v>
          </cell>
          <cell r="GT1271">
            <v>0</v>
          </cell>
          <cell r="GU1271">
            <v>0</v>
          </cell>
          <cell r="GV1271">
            <v>0</v>
          </cell>
          <cell r="GW1271">
            <v>0</v>
          </cell>
          <cell r="GX1271">
            <v>0</v>
          </cell>
          <cell r="GY1271">
            <v>0</v>
          </cell>
          <cell r="GZ1271">
            <v>0</v>
          </cell>
          <cell r="HA1271">
            <v>0</v>
          </cell>
          <cell r="HB1271">
            <v>0</v>
          </cell>
          <cell r="HC1271">
            <v>0</v>
          </cell>
          <cell r="HD1271">
            <v>0</v>
          </cell>
          <cell r="HE1271">
            <v>0</v>
          </cell>
          <cell r="HF1271">
            <v>0</v>
          </cell>
          <cell r="HG1271">
            <v>0</v>
          </cell>
          <cell r="HH1271">
            <v>0</v>
          </cell>
          <cell r="HI1271">
            <v>0</v>
          </cell>
          <cell r="HJ1271">
            <v>0</v>
          </cell>
          <cell r="HK1271">
            <v>0</v>
          </cell>
          <cell r="HL1271">
            <v>0</v>
          </cell>
          <cell r="HM1271">
            <v>0</v>
          </cell>
          <cell r="HN1271">
            <v>0</v>
          </cell>
          <cell r="HO1271">
            <v>0</v>
          </cell>
          <cell r="HP1271">
            <v>0</v>
          </cell>
          <cell r="HQ1271">
            <v>0</v>
          </cell>
          <cell r="HR1271">
            <v>0</v>
          </cell>
          <cell r="HS1271">
            <v>0</v>
          </cell>
          <cell r="HT1271">
            <v>0</v>
          </cell>
          <cell r="HU1271">
            <v>0</v>
          </cell>
          <cell r="HV1271">
            <v>0</v>
          </cell>
          <cell r="HW1271">
            <v>0</v>
          </cell>
          <cell r="HX1271">
            <v>0</v>
          </cell>
          <cell r="HY1271">
            <v>0</v>
          </cell>
          <cell r="HZ1271">
            <v>0</v>
          </cell>
          <cell r="IA1271">
            <v>0</v>
          </cell>
          <cell r="IB1271">
            <v>0</v>
          </cell>
          <cell r="IC1271">
            <v>0</v>
          </cell>
          <cell r="ID1271">
            <v>0</v>
          </cell>
          <cell r="IE1271">
            <v>0</v>
          </cell>
          <cell r="IF1271">
            <v>0</v>
          </cell>
          <cell r="IG1271">
            <v>0</v>
          </cell>
          <cell r="IH1271">
            <v>0</v>
          </cell>
          <cell r="II1271">
            <v>0</v>
          </cell>
          <cell r="IJ1271">
            <v>0</v>
          </cell>
          <cell r="IK1271">
            <v>0</v>
          </cell>
          <cell r="IL1271">
            <v>0</v>
          </cell>
          <cell r="IM1271">
            <v>0</v>
          </cell>
          <cell r="IN1271">
            <v>0</v>
          </cell>
          <cell r="IO1271">
            <v>0</v>
          </cell>
          <cell r="IP1271">
            <v>0</v>
          </cell>
          <cell r="IQ1271">
            <v>0</v>
          </cell>
          <cell r="IR1271">
            <v>0</v>
          </cell>
          <cell r="IS1271">
            <v>0</v>
          </cell>
          <cell r="IT1271">
            <v>0</v>
          </cell>
          <cell r="IU1271">
            <v>0</v>
          </cell>
          <cell r="IV1271">
            <v>0</v>
          </cell>
          <cell r="IW1271">
            <v>0</v>
          </cell>
          <cell r="IX1271">
            <v>0</v>
          </cell>
          <cell r="IY1271">
            <v>0</v>
          </cell>
          <cell r="IZ1271">
            <v>0</v>
          </cell>
          <cell r="JA1271">
            <v>0</v>
          </cell>
          <cell r="JB1271">
            <v>0</v>
          </cell>
          <cell r="JC1271">
            <v>0</v>
          </cell>
          <cell r="JD1271">
            <v>0</v>
          </cell>
          <cell r="JE1271">
            <v>0</v>
          </cell>
          <cell r="JF1271">
            <v>0</v>
          </cell>
          <cell r="JG1271">
            <v>0</v>
          </cell>
          <cell r="JH1271">
            <v>0</v>
          </cell>
          <cell r="JI1271">
            <v>0</v>
          </cell>
          <cell r="JJ1271">
            <v>0</v>
          </cell>
          <cell r="JK1271">
            <v>0</v>
          </cell>
          <cell r="JL1271">
            <v>0</v>
          </cell>
          <cell r="JM1271">
            <v>0</v>
          </cell>
          <cell r="JN1271">
            <v>0</v>
          </cell>
          <cell r="JO1271">
            <v>0</v>
          </cell>
          <cell r="JP1271">
            <v>0</v>
          </cell>
          <cell r="JQ1271">
            <v>0</v>
          </cell>
        </row>
        <row r="1272">
          <cell r="D1272">
            <v>0</v>
          </cell>
          <cell r="F1272">
            <v>0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0</v>
          </cell>
          <cell r="R1272">
            <v>0</v>
          </cell>
          <cell r="S1272">
            <v>0</v>
          </cell>
          <cell r="T1272">
            <v>0</v>
          </cell>
          <cell r="U1272">
            <v>0</v>
          </cell>
          <cell r="V1272">
            <v>0</v>
          </cell>
          <cell r="W1272">
            <v>0</v>
          </cell>
          <cell r="X1272">
            <v>0</v>
          </cell>
          <cell r="Y1272">
            <v>0</v>
          </cell>
          <cell r="Z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0</v>
          </cell>
          <cell r="AE1272">
            <v>0</v>
          </cell>
          <cell r="AF1272">
            <v>0</v>
          </cell>
          <cell r="AG1272">
            <v>0</v>
          </cell>
          <cell r="AH1272">
            <v>0</v>
          </cell>
          <cell r="AI1272">
            <v>0</v>
          </cell>
          <cell r="AJ1272">
            <v>0</v>
          </cell>
          <cell r="AK1272">
            <v>0</v>
          </cell>
          <cell r="AL1272">
            <v>0</v>
          </cell>
          <cell r="AM1272">
            <v>0</v>
          </cell>
          <cell r="AN1272">
            <v>0</v>
          </cell>
          <cell r="AO1272">
            <v>0</v>
          </cell>
          <cell r="AP1272">
            <v>0</v>
          </cell>
          <cell r="AQ1272">
            <v>0</v>
          </cell>
          <cell r="AR1272">
            <v>0</v>
          </cell>
          <cell r="AS1272">
            <v>0</v>
          </cell>
          <cell r="AT1272">
            <v>0</v>
          </cell>
          <cell r="AU1272">
            <v>0</v>
          </cell>
          <cell r="AV1272">
            <v>0</v>
          </cell>
          <cell r="AW1272">
            <v>0</v>
          </cell>
          <cell r="AX1272">
            <v>0</v>
          </cell>
          <cell r="AY1272">
            <v>0</v>
          </cell>
          <cell r="AZ1272">
            <v>0</v>
          </cell>
          <cell r="BA1272">
            <v>0</v>
          </cell>
          <cell r="BB1272">
            <v>0</v>
          </cell>
          <cell r="BC1272">
            <v>0</v>
          </cell>
          <cell r="BD1272">
            <v>0</v>
          </cell>
          <cell r="BE1272">
            <v>0</v>
          </cell>
          <cell r="BF1272">
            <v>0</v>
          </cell>
          <cell r="BG1272">
            <v>0</v>
          </cell>
          <cell r="BH1272">
            <v>0</v>
          </cell>
          <cell r="BI1272">
            <v>0</v>
          </cell>
          <cell r="BJ1272">
            <v>0</v>
          </cell>
          <cell r="BK1272">
            <v>0</v>
          </cell>
          <cell r="BL1272">
            <v>0</v>
          </cell>
          <cell r="BM1272">
            <v>0</v>
          </cell>
          <cell r="BN1272">
            <v>0</v>
          </cell>
          <cell r="BO1272">
            <v>0</v>
          </cell>
          <cell r="BP1272">
            <v>0</v>
          </cell>
          <cell r="BQ1272">
            <v>0</v>
          </cell>
          <cell r="BR1272">
            <v>0</v>
          </cell>
          <cell r="BS1272">
            <v>0</v>
          </cell>
          <cell r="BT1272">
            <v>0</v>
          </cell>
          <cell r="BU1272">
            <v>0</v>
          </cell>
          <cell r="BV1272">
            <v>0</v>
          </cell>
          <cell r="BW1272">
            <v>0</v>
          </cell>
          <cell r="BX1272">
            <v>0</v>
          </cell>
          <cell r="BY1272">
            <v>0</v>
          </cell>
          <cell r="BZ1272">
            <v>0</v>
          </cell>
          <cell r="CA1272">
            <v>0</v>
          </cell>
          <cell r="CB1272">
            <v>0</v>
          </cell>
          <cell r="CC1272">
            <v>0</v>
          </cell>
          <cell r="CD1272">
            <v>0</v>
          </cell>
          <cell r="CE1272">
            <v>0</v>
          </cell>
          <cell r="CF1272">
            <v>0</v>
          </cell>
          <cell r="CG1272">
            <v>0</v>
          </cell>
          <cell r="CH1272">
            <v>0</v>
          </cell>
          <cell r="CI1272">
            <v>0</v>
          </cell>
          <cell r="CJ1272">
            <v>0</v>
          </cell>
          <cell r="CK1272">
            <v>0</v>
          </cell>
          <cell r="CL1272">
            <v>0</v>
          </cell>
          <cell r="CM1272">
            <v>0</v>
          </cell>
          <cell r="CN1272">
            <v>0</v>
          </cell>
          <cell r="CO1272">
            <v>0</v>
          </cell>
          <cell r="CP1272">
            <v>0</v>
          </cell>
          <cell r="CQ1272">
            <v>0</v>
          </cell>
          <cell r="CR1272">
            <v>0</v>
          </cell>
          <cell r="CS1272">
            <v>0</v>
          </cell>
          <cell r="CT1272">
            <v>0</v>
          </cell>
          <cell r="CU1272">
            <v>0</v>
          </cell>
          <cell r="CV1272">
            <v>0</v>
          </cell>
          <cell r="CW1272">
            <v>0</v>
          </cell>
          <cell r="CX1272">
            <v>0</v>
          </cell>
          <cell r="CY1272">
            <v>0</v>
          </cell>
          <cell r="CZ1272">
            <v>0</v>
          </cell>
          <cell r="DA1272">
            <v>0</v>
          </cell>
          <cell r="DB1272">
            <v>0</v>
          </cell>
          <cell r="DC1272">
            <v>0</v>
          </cell>
          <cell r="DD1272">
            <v>0</v>
          </cell>
          <cell r="DE1272">
            <v>0</v>
          </cell>
          <cell r="DF1272">
            <v>0</v>
          </cell>
          <cell r="DG1272">
            <v>0</v>
          </cell>
          <cell r="DH1272">
            <v>0</v>
          </cell>
          <cell r="DI1272">
            <v>0</v>
          </cell>
          <cell r="DJ1272">
            <v>0</v>
          </cell>
          <cell r="DK1272">
            <v>0</v>
          </cell>
          <cell r="DL1272">
            <v>0</v>
          </cell>
          <cell r="DM1272">
            <v>0</v>
          </cell>
          <cell r="DN1272">
            <v>0</v>
          </cell>
          <cell r="DO1272">
            <v>0</v>
          </cell>
          <cell r="DP1272">
            <v>0</v>
          </cell>
          <cell r="DQ1272">
            <v>0</v>
          </cell>
          <cell r="DR1272">
            <v>0</v>
          </cell>
          <cell r="DS1272">
            <v>0</v>
          </cell>
          <cell r="DT1272">
            <v>0</v>
          </cell>
          <cell r="DU1272">
            <v>0</v>
          </cell>
          <cell r="DV1272">
            <v>0</v>
          </cell>
          <cell r="DW1272">
            <v>0</v>
          </cell>
          <cell r="DX1272">
            <v>0</v>
          </cell>
          <cell r="DY1272">
            <v>0</v>
          </cell>
          <cell r="DZ1272">
            <v>0</v>
          </cell>
          <cell r="EA1272">
            <v>0</v>
          </cell>
          <cell r="EB1272">
            <v>0</v>
          </cell>
          <cell r="EC1272">
            <v>0</v>
          </cell>
          <cell r="ED1272">
            <v>0</v>
          </cell>
          <cell r="EE1272">
            <v>0</v>
          </cell>
          <cell r="EF1272">
            <v>0</v>
          </cell>
          <cell r="EG1272">
            <v>0</v>
          </cell>
          <cell r="EH1272">
            <v>0</v>
          </cell>
          <cell r="EI1272">
            <v>0</v>
          </cell>
          <cell r="EJ1272">
            <v>0</v>
          </cell>
          <cell r="EK1272">
            <v>0</v>
          </cell>
          <cell r="EL1272">
            <v>0</v>
          </cell>
          <cell r="EM1272">
            <v>0</v>
          </cell>
          <cell r="EN1272">
            <v>0</v>
          </cell>
          <cell r="EO1272">
            <v>0</v>
          </cell>
          <cell r="EP1272">
            <v>0</v>
          </cell>
          <cell r="EQ1272">
            <v>0</v>
          </cell>
          <cell r="ER1272">
            <v>0</v>
          </cell>
          <cell r="ES1272">
            <v>0</v>
          </cell>
          <cell r="ET1272">
            <v>0</v>
          </cell>
          <cell r="EU1272">
            <v>0</v>
          </cell>
          <cell r="EV1272">
            <v>0</v>
          </cell>
          <cell r="EW1272">
            <v>0</v>
          </cell>
          <cell r="EX1272">
            <v>0</v>
          </cell>
          <cell r="EY1272">
            <v>0</v>
          </cell>
          <cell r="EZ1272">
            <v>0</v>
          </cell>
          <cell r="FA1272">
            <v>0</v>
          </cell>
          <cell r="FB1272">
            <v>0</v>
          </cell>
          <cell r="FC1272">
            <v>0</v>
          </cell>
          <cell r="FD1272">
            <v>0</v>
          </cell>
          <cell r="FE1272">
            <v>0</v>
          </cell>
          <cell r="FF1272">
            <v>0</v>
          </cell>
          <cell r="FG1272">
            <v>0</v>
          </cell>
          <cell r="FH1272">
            <v>0</v>
          </cell>
          <cell r="FI1272">
            <v>0</v>
          </cell>
          <cell r="FJ1272">
            <v>0</v>
          </cell>
          <cell r="FK1272">
            <v>0</v>
          </cell>
          <cell r="FL1272">
            <v>0</v>
          </cell>
          <cell r="FM1272">
            <v>0</v>
          </cell>
          <cell r="FN1272">
            <v>0</v>
          </cell>
          <cell r="FO1272">
            <v>0</v>
          </cell>
          <cell r="FP1272">
            <v>0</v>
          </cell>
          <cell r="FQ1272">
            <v>0</v>
          </cell>
          <cell r="FR1272">
            <v>0</v>
          </cell>
          <cell r="FS1272">
            <v>0</v>
          </cell>
          <cell r="FT1272">
            <v>0</v>
          </cell>
          <cell r="FU1272">
            <v>0</v>
          </cell>
          <cell r="FV1272">
            <v>0</v>
          </cell>
          <cell r="FW1272">
            <v>0</v>
          </cell>
          <cell r="FX1272">
            <v>0</v>
          </cell>
          <cell r="FY1272">
            <v>0</v>
          </cell>
          <cell r="FZ1272">
            <v>0</v>
          </cell>
          <cell r="GA1272">
            <v>0</v>
          </cell>
          <cell r="GB1272">
            <v>0</v>
          </cell>
          <cell r="GC1272">
            <v>0</v>
          </cell>
          <cell r="GD1272">
            <v>0</v>
          </cell>
          <cell r="GE1272">
            <v>0</v>
          </cell>
          <cell r="GF1272">
            <v>0</v>
          </cell>
          <cell r="GG1272">
            <v>0</v>
          </cell>
          <cell r="GH1272">
            <v>0</v>
          </cell>
          <cell r="GI1272">
            <v>0</v>
          </cell>
          <cell r="GJ1272">
            <v>0</v>
          </cell>
          <cell r="GK1272">
            <v>0</v>
          </cell>
          <cell r="GL1272">
            <v>0</v>
          </cell>
          <cell r="GM1272">
            <v>0</v>
          </cell>
          <cell r="GN1272">
            <v>0</v>
          </cell>
          <cell r="GO1272">
            <v>0</v>
          </cell>
          <cell r="GP1272">
            <v>0</v>
          </cell>
          <cell r="GQ1272">
            <v>0</v>
          </cell>
          <cell r="GR1272">
            <v>0</v>
          </cell>
          <cell r="GS1272">
            <v>0</v>
          </cell>
          <cell r="GT1272">
            <v>0</v>
          </cell>
          <cell r="GU1272">
            <v>0</v>
          </cell>
          <cell r="GV1272">
            <v>0</v>
          </cell>
          <cell r="GW1272">
            <v>0</v>
          </cell>
          <cell r="GX1272">
            <v>0</v>
          </cell>
          <cell r="GY1272">
            <v>0</v>
          </cell>
          <cell r="GZ1272">
            <v>0</v>
          </cell>
          <cell r="HA1272">
            <v>0</v>
          </cell>
          <cell r="HB1272">
            <v>0</v>
          </cell>
          <cell r="HC1272">
            <v>0</v>
          </cell>
          <cell r="HD1272">
            <v>0</v>
          </cell>
          <cell r="HE1272">
            <v>0</v>
          </cell>
          <cell r="HF1272">
            <v>0</v>
          </cell>
          <cell r="HG1272">
            <v>0</v>
          </cell>
          <cell r="HH1272">
            <v>0</v>
          </cell>
          <cell r="HI1272">
            <v>0</v>
          </cell>
          <cell r="HJ1272">
            <v>0</v>
          </cell>
          <cell r="HK1272">
            <v>0</v>
          </cell>
          <cell r="HL1272">
            <v>0</v>
          </cell>
          <cell r="HM1272">
            <v>0</v>
          </cell>
          <cell r="HN1272">
            <v>0</v>
          </cell>
          <cell r="HO1272">
            <v>0</v>
          </cell>
          <cell r="HP1272">
            <v>0</v>
          </cell>
          <cell r="HQ1272">
            <v>0</v>
          </cell>
          <cell r="HR1272">
            <v>0</v>
          </cell>
          <cell r="HS1272">
            <v>0</v>
          </cell>
          <cell r="HT1272">
            <v>0</v>
          </cell>
          <cell r="HU1272">
            <v>0</v>
          </cell>
          <cell r="HV1272">
            <v>0</v>
          </cell>
          <cell r="HW1272">
            <v>0</v>
          </cell>
          <cell r="HX1272">
            <v>0</v>
          </cell>
          <cell r="HY1272">
            <v>0</v>
          </cell>
          <cell r="HZ1272">
            <v>0</v>
          </cell>
          <cell r="IA1272">
            <v>0</v>
          </cell>
          <cell r="IB1272">
            <v>0</v>
          </cell>
          <cell r="IC1272">
            <v>0</v>
          </cell>
          <cell r="ID1272">
            <v>0</v>
          </cell>
          <cell r="IE1272">
            <v>0</v>
          </cell>
          <cell r="IF1272">
            <v>0</v>
          </cell>
          <cell r="IG1272">
            <v>0</v>
          </cell>
          <cell r="IH1272">
            <v>0</v>
          </cell>
          <cell r="II1272">
            <v>0</v>
          </cell>
          <cell r="IJ1272">
            <v>0</v>
          </cell>
          <cell r="IK1272">
            <v>0</v>
          </cell>
          <cell r="IL1272">
            <v>0</v>
          </cell>
          <cell r="IM1272">
            <v>0</v>
          </cell>
          <cell r="IN1272">
            <v>0</v>
          </cell>
          <cell r="IO1272">
            <v>0</v>
          </cell>
          <cell r="IP1272">
            <v>0</v>
          </cell>
          <cell r="IQ1272">
            <v>0</v>
          </cell>
          <cell r="IR1272">
            <v>0</v>
          </cell>
          <cell r="IS1272">
            <v>0</v>
          </cell>
          <cell r="IT1272">
            <v>0</v>
          </cell>
          <cell r="IU1272">
            <v>0</v>
          </cell>
          <cell r="IV1272">
            <v>0</v>
          </cell>
          <cell r="IW1272">
            <v>0</v>
          </cell>
          <cell r="IX1272">
            <v>0</v>
          </cell>
          <cell r="IY1272">
            <v>0</v>
          </cell>
          <cell r="IZ1272">
            <v>0</v>
          </cell>
          <cell r="JA1272">
            <v>0</v>
          </cell>
          <cell r="JB1272">
            <v>0</v>
          </cell>
          <cell r="JC1272">
            <v>0</v>
          </cell>
          <cell r="JD1272">
            <v>0</v>
          </cell>
          <cell r="JE1272">
            <v>0</v>
          </cell>
          <cell r="JF1272">
            <v>0</v>
          </cell>
          <cell r="JG1272">
            <v>0</v>
          </cell>
          <cell r="JH1272">
            <v>0</v>
          </cell>
          <cell r="JI1272">
            <v>0</v>
          </cell>
          <cell r="JJ1272">
            <v>0</v>
          </cell>
          <cell r="JK1272">
            <v>0</v>
          </cell>
          <cell r="JL1272">
            <v>0</v>
          </cell>
          <cell r="JM1272">
            <v>0</v>
          </cell>
          <cell r="JN1272">
            <v>0</v>
          </cell>
          <cell r="JO1272">
            <v>0</v>
          </cell>
          <cell r="JP1272">
            <v>0</v>
          </cell>
          <cell r="JQ1272">
            <v>0</v>
          </cell>
        </row>
        <row r="1273">
          <cell r="D1273">
            <v>0</v>
          </cell>
          <cell r="F1273">
            <v>0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0</v>
          </cell>
          <cell r="V1273">
            <v>0</v>
          </cell>
          <cell r="W1273">
            <v>0</v>
          </cell>
          <cell r="X1273">
            <v>0</v>
          </cell>
          <cell r="Y1273">
            <v>0</v>
          </cell>
          <cell r="Z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0</v>
          </cell>
          <cell r="AE1273">
            <v>0</v>
          </cell>
          <cell r="AF1273">
            <v>0</v>
          </cell>
          <cell r="AG1273">
            <v>0</v>
          </cell>
          <cell r="AH1273">
            <v>0</v>
          </cell>
          <cell r="AI1273">
            <v>0</v>
          </cell>
          <cell r="AJ1273">
            <v>0</v>
          </cell>
          <cell r="AK1273">
            <v>0</v>
          </cell>
          <cell r="AL1273">
            <v>0</v>
          </cell>
          <cell r="AM1273">
            <v>0</v>
          </cell>
          <cell r="AN1273">
            <v>0</v>
          </cell>
          <cell r="AO1273">
            <v>0</v>
          </cell>
          <cell r="AP1273">
            <v>0</v>
          </cell>
          <cell r="AQ1273">
            <v>0</v>
          </cell>
          <cell r="AR1273">
            <v>0</v>
          </cell>
          <cell r="AS1273">
            <v>0</v>
          </cell>
          <cell r="AT1273">
            <v>0</v>
          </cell>
          <cell r="AU1273">
            <v>0</v>
          </cell>
          <cell r="AV1273">
            <v>0</v>
          </cell>
          <cell r="AW1273">
            <v>0</v>
          </cell>
          <cell r="AX1273">
            <v>0</v>
          </cell>
          <cell r="AY1273">
            <v>0</v>
          </cell>
          <cell r="AZ1273">
            <v>0</v>
          </cell>
          <cell r="BA1273">
            <v>0</v>
          </cell>
          <cell r="BB1273">
            <v>0</v>
          </cell>
          <cell r="BC1273">
            <v>0</v>
          </cell>
          <cell r="BD1273">
            <v>0</v>
          </cell>
          <cell r="BE1273">
            <v>0</v>
          </cell>
          <cell r="BF1273">
            <v>0</v>
          </cell>
          <cell r="BG1273">
            <v>0</v>
          </cell>
          <cell r="BH1273">
            <v>0</v>
          </cell>
          <cell r="BI1273">
            <v>0</v>
          </cell>
          <cell r="BJ1273">
            <v>0</v>
          </cell>
          <cell r="BK1273">
            <v>0</v>
          </cell>
          <cell r="BL1273">
            <v>0</v>
          </cell>
          <cell r="BM1273">
            <v>0</v>
          </cell>
          <cell r="BN1273">
            <v>0</v>
          </cell>
          <cell r="BO1273">
            <v>0</v>
          </cell>
          <cell r="BP1273">
            <v>0</v>
          </cell>
          <cell r="BQ1273">
            <v>0</v>
          </cell>
          <cell r="BR1273">
            <v>0</v>
          </cell>
          <cell r="BS1273">
            <v>0</v>
          </cell>
          <cell r="BT1273">
            <v>0</v>
          </cell>
          <cell r="BU1273">
            <v>0</v>
          </cell>
          <cell r="BV1273">
            <v>0</v>
          </cell>
          <cell r="BW1273">
            <v>0</v>
          </cell>
          <cell r="BX1273">
            <v>0</v>
          </cell>
          <cell r="BY1273">
            <v>0</v>
          </cell>
          <cell r="BZ1273">
            <v>0</v>
          </cell>
          <cell r="CA1273">
            <v>0</v>
          </cell>
          <cell r="CB1273">
            <v>0</v>
          </cell>
          <cell r="CC1273">
            <v>0</v>
          </cell>
          <cell r="CD1273">
            <v>0</v>
          </cell>
          <cell r="CE1273">
            <v>0</v>
          </cell>
          <cell r="CF1273">
            <v>0</v>
          </cell>
          <cell r="CG1273">
            <v>0</v>
          </cell>
          <cell r="CH1273">
            <v>0</v>
          </cell>
          <cell r="CI1273">
            <v>0</v>
          </cell>
          <cell r="CJ1273">
            <v>0</v>
          </cell>
          <cell r="CK1273">
            <v>0</v>
          </cell>
          <cell r="CL1273">
            <v>0</v>
          </cell>
          <cell r="CM1273">
            <v>0</v>
          </cell>
          <cell r="CN1273">
            <v>0</v>
          </cell>
          <cell r="CO1273">
            <v>0</v>
          </cell>
          <cell r="CP1273">
            <v>0</v>
          </cell>
          <cell r="CQ1273">
            <v>0</v>
          </cell>
          <cell r="CR1273">
            <v>0</v>
          </cell>
          <cell r="CS1273">
            <v>0</v>
          </cell>
          <cell r="CT1273">
            <v>0</v>
          </cell>
          <cell r="CU1273">
            <v>0</v>
          </cell>
          <cell r="CV1273">
            <v>0</v>
          </cell>
          <cell r="CW1273">
            <v>0</v>
          </cell>
          <cell r="CX1273">
            <v>0</v>
          </cell>
          <cell r="CY1273">
            <v>0</v>
          </cell>
          <cell r="CZ1273">
            <v>0</v>
          </cell>
          <cell r="DA1273">
            <v>0</v>
          </cell>
          <cell r="DB1273">
            <v>0</v>
          </cell>
          <cell r="DC1273">
            <v>0</v>
          </cell>
          <cell r="DD1273">
            <v>0</v>
          </cell>
          <cell r="DE1273">
            <v>0</v>
          </cell>
          <cell r="DF1273">
            <v>0</v>
          </cell>
          <cell r="DG1273">
            <v>0</v>
          </cell>
          <cell r="DH1273">
            <v>0</v>
          </cell>
          <cell r="DI1273">
            <v>0</v>
          </cell>
          <cell r="DJ1273">
            <v>0</v>
          </cell>
          <cell r="DK1273">
            <v>0</v>
          </cell>
          <cell r="DL1273">
            <v>0</v>
          </cell>
          <cell r="DM1273">
            <v>0</v>
          </cell>
          <cell r="DN1273">
            <v>0</v>
          </cell>
          <cell r="DO1273">
            <v>0</v>
          </cell>
          <cell r="DP1273">
            <v>0</v>
          </cell>
          <cell r="DQ1273">
            <v>0</v>
          </cell>
          <cell r="DR1273">
            <v>0</v>
          </cell>
          <cell r="DS1273">
            <v>0</v>
          </cell>
          <cell r="DT1273">
            <v>0</v>
          </cell>
          <cell r="DU1273">
            <v>0</v>
          </cell>
          <cell r="DV1273">
            <v>0</v>
          </cell>
          <cell r="DW1273">
            <v>0</v>
          </cell>
          <cell r="DX1273">
            <v>0</v>
          </cell>
          <cell r="DY1273">
            <v>0</v>
          </cell>
          <cell r="DZ1273">
            <v>0</v>
          </cell>
          <cell r="EA1273">
            <v>0</v>
          </cell>
          <cell r="EB1273">
            <v>0</v>
          </cell>
          <cell r="EC1273">
            <v>0</v>
          </cell>
          <cell r="ED1273">
            <v>0</v>
          </cell>
          <cell r="EE1273">
            <v>0</v>
          </cell>
          <cell r="EF1273">
            <v>0</v>
          </cell>
          <cell r="EG1273">
            <v>0</v>
          </cell>
          <cell r="EH1273">
            <v>0</v>
          </cell>
          <cell r="EI1273">
            <v>0</v>
          </cell>
          <cell r="EJ1273">
            <v>0</v>
          </cell>
          <cell r="EK1273">
            <v>0</v>
          </cell>
          <cell r="EL1273">
            <v>0</v>
          </cell>
          <cell r="EM1273">
            <v>0</v>
          </cell>
          <cell r="EN1273">
            <v>0</v>
          </cell>
          <cell r="EO1273">
            <v>0</v>
          </cell>
          <cell r="EP1273">
            <v>0</v>
          </cell>
          <cell r="EQ1273">
            <v>0</v>
          </cell>
          <cell r="ER1273">
            <v>0</v>
          </cell>
          <cell r="ES1273">
            <v>0</v>
          </cell>
          <cell r="ET1273">
            <v>0</v>
          </cell>
          <cell r="EU1273">
            <v>0</v>
          </cell>
          <cell r="EV1273">
            <v>0</v>
          </cell>
          <cell r="EW1273">
            <v>0</v>
          </cell>
          <cell r="EX1273">
            <v>0</v>
          </cell>
          <cell r="EY1273">
            <v>0</v>
          </cell>
          <cell r="EZ1273">
            <v>0</v>
          </cell>
          <cell r="FA1273">
            <v>0</v>
          </cell>
          <cell r="FB1273">
            <v>0</v>
          </cell>
          <cell r="FC1273">
            <v>0</v>
          </cell>
          <cell r="FD1273">
            <v>0</v>
          </cell>
          <cell r="FE1273">
            <v>0</v>
          </cell>
          <cell r="FF1273">
            <v>0</v>
          </cell>
          <cell r="FG1273">
            <v>0</v>
          </cell>
          <cell r="FH1273">
            <v>0</v>
          </cell>
          <cell r="FI1273">
            <v>0</v>
          </cell>
          <cell r="FJ1273">
            <v>0</v>
          </cell>
          <cell r="FK1273">
            <v>0</v>
          </cell>
          <cell r="FL1273">
            <v>0</v>
          </cell>
          <cell r="FM1273">
            <v>0</v>
          </cell>
          <cell r="FN1273">
            <v>0</v>
          </cell>
          <cell r="FO1273">
            <v>0</v>
          </cell>
          <cell r="FP1273">
            <v>0</v>
          </cell>
          <cell r="FQ1273">
            <v>0</v>
          </cell>
          <cell r="FR1273">
            <v>0</v>
          </cell>
          <cell r="FS1273">
            <v>0</v>
          </cell>
          <cell r="FT1273">
            <v>0</v>
          </cell>
          <cell r="FU1273">
            <v>0</v>
          </cell>
          <cell r="FV1273">
            <v>0</v>
          </cell>
          <cell r="FW1273">
            <v>0</v>
          </cell>
          <cell r="FX1273">
            <v>0</v>
          </cell>
          <cell r="FY1273">
            <v>0</v>
          </cell>
          <cell r="FZ1273">
            <v>0</v>
          </cell>
          <cell r="GA1273">
            <v>0</v>
          </cell>
          <cell r="GB1273">
            <v>0</v>
          </cell>
          <cell r="GC1273">
            <v>0</v>
          </cell>
          <cell r="GD1273">
            <v>0</v>
          </cell>
          <cell r="GE1273">
            <v>0</v>
          </cell>
          <cell r="GF1273">
            <v>0</v>
          </cell>
          <cell r="GG1273">
            <v>0</v>
          </cell>
          <cell r="GH1273">
            <v>0</v>
          </cell>
          <cell r="GI1273">
            <v>0</v>
          </cell>
          <cell r="GJ1273">
            <v>0</v>
          </cell>
          <cell r="GK1273">
            <v>0</v>
          </cell>
          <cell r="GL1273">
            <v>0</v>
          </cell>
          <cell r="GM1273">
            <v>0</v>
          </cell>
          <cell r="GN1273">
            <v>0</v>
          </cell>
          <cell r="GO1273">
            <v>0</v>
          </cell>
          <cell r="GP1273">
            <v>0</v>
          </cell>
          <cell r="GQ1273">
            <v>0</v>
          </cell>
          <cell r="GR1273">
            <v>0</v>
          </cell>
          <cell r="GS1273">
            <v>0</v>
          </cell>
          <cell r="GT1273">
            <v>0</v>
          </cell>
          <cell r="GU1273">
            <v>0</v>
          </cell>
          <cell r="GV1273">
            <v>0</v>
          </cell>
          <cell r="GW1273">
            <v>0</v>
          </cell>
          <cell r="GX1273">
            <v>0</v>
          </cell>
          <cell r="GY1273">
            <v>0</v>
          </cell>
          <cell r="GZ1273">
            <v>0</v>
          </cell>
          <cell r="HA1273">
            <v>0</v>
          </cell>
          <cell r="HB1273">
            <v>0</v>
          </cell>
          <cell r="HC1273">
            <v>0</v>
          </cell>
          <cell r="HD1273">
            <v>0</v>
          </cell>
          <cell r="HE1273">
            <v>0</v>
          </cell>
          <cell r="HF1273">
            <v>0</v>
          </cell>
          <cell r="HG1273">
            <v>0</v>
          </cell>
          <cell r="HH1273">
            <v>0</v>
          </cell>
          <cell r="HI1273">
            <v>0</v>
          </cell>
          <cell r="HJ1273">
            <v>0</v>
          </cell>
          <cell r="HK1273">
            <v>0</v>
          </cell>
          <cell r="HL1273">
            <v>0</v>
          </cell>
          <cell r="HM1273">
            <v>0</v>
          </cell>
          <cell r="HN1273">
            <v>0</v>
          </cell>
          <cell r="HO1273">
            <v>0</v>
          </cell>
          <cell r="HP1273">
            <v>0</v>
          </cell>
          <cell r="HQ1273">
            <v>0</v>
          </cell>
          <cell r="HR1273">
            <v>0</v>
          </cell>
          <cell r="HS1273">
            <v>0</v>
          </cell>
          <cell r="HT1273">
            <v>0</v>
          </cell>
          <cell r="HU1273">
            <v>0</v>
          </cell>
          <cell r="HV1273">
            <v>0</v>
          </cell>
          <cell r="HW1273">
            <v>0</v>
          </cell>
          <cell r="HX1273">
            <v>0</v>
          </cell>
          <cell r="HY1273">
            <v>0</v>
          </cell>
          <cell r="HZ1273">
            <v>0</v>
          </cell>
          <cell r="IA1273">
            <v>0</v>
          </cell>
          <cell r="IB1273">
            <v>0</v>
          </cell>
          <cell r="IC1273">
            <v>0</v>
          </cell>
          <cell r="ID1273">
            <v>0</v>
          </cell>
          <cell r="IE1273">
            <v>0</v>
          </cell>
          <cell r="IF1273">
            <v>0</v>
          </cell>
          <cell r="IG1273">
            <v>0</v>
          </cell>
          <cell r="IH1273">
            <v>0</v>
          </cell>
          <cell r="II1273">
            <v>0</v>
          </cell>
          <cell r="IJ1273">
            <v>0</v>
          </cell>
          <cell r="IK1273">
            <v>0</v>
          </cell>
          <cell r="IL1273">
            <v>0</v>
          </cell>
          <cell r="IM1273">
            <v>0</v>
          </cell>
          <cell r="IN1273">
            <v>0</v>
          </cell>
          <cell r="IO1273">
            <v>0</v>
          </cell>
          <cell r="IP1273">
            <v>0</v>
          </cell>
          <cell r="IQ1273">
            <v>0</v>
          </cell>
          <cell r="IR1273">
            <v>0</v>
          </cell>
          <cell r="IS1273">
            <v>0</v>
          </cell>
          <cell r="IT1273">
            <v>0</v>
          </cell>
          <cell r="IU1273">
            <v>0</v>
          </cell>
          <cell r="IV1273">
            <v>0</v>
          </cell>
          <cell r="IW1273">
            <v>0</v>
          </cell>
          <cell r="IX1273">
            <v>0</v>
          </cell>
          <cell r="IY1273">
            <v>0</v>
          </cell>
          <cell r="IZ1273">
            <v>0</v>
          </cell>
          <cell r="JA1273">
            <v>0</v>
          </cell>
          <cell r="JB1273">
            <v>0</v>
          </cell>
          <cell r="JC1273">
            <v>0</v>
          </cell>
          <cell r="JD1273">
            <v>0</v>
          </cell>
          <cell r="JE1273">
            <v>0</v>
          </cell>
          <cell r="JF1273">
            <v>0</v>
          </cell>
          <cell r="JG1273">
            <v>0</v>
          </cell>
          <cell r="JH1273">
            <v>0</v>
          </cell>
          <cell r="JI1273">
            <v>0</v>
          </cell>
          <cell r="JJ1273">
            <v>0</v>
          </cell>
          <cell r="JK1273">
            <v>0</v>
          </cell>
          <cell r="JL1273">
            <v>0</v>
          </cell>
          <cell r="JM1273">
            <v>0</v>
          </cell>
          <cell r="JN1273">
            <v>0</v>
          </cell>
          <cell r="JO1273">
            <v>0</v>
          </cell>
          <cell r="JP1273">
            <v>0</v>
          </cell>
          <cell r="JQ1273">
            <v>0</v>
          </cell>
        </row>
        <row r="1274">
          <cell r="D1274">
            <v>0</v>
          </cell>
          <cell r="F1274">
            <v>0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0</v>
          </cell>
          <cell r="V1274">
            <v>0</v>
          </cell>
          <cell r="W1274">
            <v>0</v>
          </cell>
          <cell r="X1274">
            <v>0</v>
          </cell>
          <cell r="Y1274">
            <v>0</v>
          </cell>
          <cell r="Z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0</v>
          </cell>
          <cell r="AE1274">
            <v>0</v>
          </cell>
          <cell r="AF1274">
            <v>0</v>
          </cell>
          <cell r="AG1274">
            <v>0</v>
          </cell>
          <cell r="AH1274">
            <v>0</v>
          </cell>
          <cell r="AI1274">
            <v>0</v>
          </cell>
          <cell r="AJ1274">
            <v>0</v>
          </cell>
          <cell r="AK1274">
            <v>0</v>
          </cell>
          <cell r="AL1274">
            <v>0</v>
          </cell>
          <cell r="AM1274">
            <v>0</v>
          </cell>
          <cell r="AN1274">
            <v>0</v>
          </cell>
          <cell r="AO1274">
            <v>0</v>
          </cell>
          <cell r="AP1274">
            <v>0</v>
          </cell>
          <cell r="AQ1274">
            <v>0</v>
          </cell>
          <cell r="AR1274">
            <v>0</v>
          </cell>
          <cell r="AS1274">
            <v>0</v>
          </cell>
          <cell r="AT1274">
            <v>0</v>
          </cell>
          <cell r="AU1274">
            <v>0</v>
          </cell>
          <cell r="AV1274">
            <v>0</v>
          </cell>
          <cell r="AW1274">
            <v>0</v>
          </cell>
          <cell r="AX1274">
            <v>0</v>
          </cell>
          <cell r="AY1274">
            <v>0</v>
          </cell>
          <cell r="AZ1274">
            <v>0</v>
          </cell>
          <cell r="BA1274">
            <v>0</v>
          </cell>
          <cell r="BB1274">
            <v>0</v>
          </cell>
          <cell r="BC1274">
            <v>0</v>
          </cell>
          <cell r="BD1274">
            <v>0</v>
          </cell>
          <cell r="BE1274">
            <v>0</v>
          </cell>
          <cell r="BF1274">
            <v>0</v>
          </cell>
          <cell r="BG1274">
            <v>0</v>
          </cell>
          <cell r="BH1274">
            <v>0</v>
          </cell>
          <cell r="BI1274">
            <v>0</v>
          </cell>
          <cell r="BJ1274">
            <v>0</v>
          </cell>
          <cell r="BK1274">
            <v>0</v>
          </cell>
          <cell r="BL1274">
            <v>0</v>
          </cell>
          <cell r="BM1274">
            <v>0</v>
          </cell>
          <cell r="BN1274">
            <v>0</v>
          </cell>
          <cell r="BO1274">
            <v>0</v>
          </cell>
          <cell r="BP1274">
            <v>0</v>
          </cell>
          <cell r="BQ1274">
            <v>0</v>
          </cell>
          <cell r="BR1274">
            <v>0</v>
          </cell>
          <cell r="BS1274">
            <v>0</v>
          </cell>
          <cell r="BT1274">
            <v>0</v>
          </cell>
          <cell r="BU1274">
            <v>0</v>
          </cell>
          <cell r="BV1274">
            <v>0</v>
          </cell>
          <cell r="BW1274">
            <v>0</v>
          </cell>
          <cell r="BX1274">
            <v>0</v>
          </cell>
          <cell r="BY1274">
            <v>0</v>
          </cell>
          <cell r="BZ1274">
            <v>0</v>
          </cell>
          <cell r="CA1274">
            <v>0</v>
          </cell>
          <cell r="CB1274">
            <v>0</v>
          </cell>
          <cell r="CC1274">
            <v>0</v>
          </cell>
          <cell r="CD1274">
            <v>0</v>
          </cell>
          <cell r="CE1274">
            <v>0</v>
          </cell>
          <cell r="CF1274">
            <v>0</v>
          </cell>
          <cell r="CG1274">
            <v>0</v>
          </cell>
          <cell r="CH1274">
            <v>0</v>
          </cell>
          <cell r="CI1274">
            <v>0</v>
          </cell>
          <cell r="CJ1274">
            <v>0</v>
          </cell>
          <cell r="CK1274">
            <v>0</v>
          </cell>
          <cell r="CL1274">
            <v>0</v>
          </cell>
          <cell r="CM1274">
            <v>0</v>
          </cell>
          <cell r="CN1274">
            <v>0</v>
          </cell>
          <cell r="CO1274">
            <v>0</v>
          </cell>
          <cell r="CP1274">
            <v>0</v>
          </cell>
          <cell r="CQ1274">
            <v>0</v>
          </cell>
          <cell r="CR1274">
            <v>0</v>
          </cell>
          <cell r="CS1274">
            <v>0</v>
          </cell>
          <cell r="CT1274">
            <v>0</v>
          </cell>
          <cell r="CU1274">
            <v>0</v>
          </cell>
          <cell r="CV1274">
            <v>0</v>
          </cell>
          <cell r="CW1274">
            <v>0</v>
          </cell>
          <cell r="CX1274">
            <v>0</v>
          </cell>
          <cell r="CY1274">
            <v>0</v>
          </cell>
          <cell r="CZ1274">
            <v>0</v>
          </cell>
          <cell r="DA1274">
            <v>0</v>
          </cell>
          <cell r="DB1274">
            <v>0</v>
          </cell>
          <cell r="DC1274">
            <v>0</v>
          </cell>
          <cell r="DD1274">
            <v>0</v>
          </cell>
          <cell r="DE1274">
            <v>0</v>
          </cell>
          <cell r="DF1274">
            <v>0</v>
          </cell>
          <cell r="DG1274">
            <v>0</v>
          </cell>
          <cell r="DH1274">
            <v>0</v>
          </cell>
          <cell r="DI1274">
            <v>0</v>
          </cell>
          <cell r="DJ1274">
            <v>0</v>
          </cell>
          <cell r="DK1274">
            <v>0</v>
          </cell>
          <cell r="DL1274">
            <v>0</v>
          </cell>
          <cell r="DM1274">
            <v>0</v>
          </cell>
          <cell r="DN1274">
            <v>0</v>
          </cell>
          <cell r="DO1274">
            <v>0</v>
          </cell>
          <cell r="DP1274">
            <v>0</v>
          </cell>
          <cell r="DQ1274">
            <v>0</v>
          </cell>
          <cell r="DR1274">
            <v>0</v>
          </cell>
          <cell r="DS1274">
            <v>0</v>
          </cell>
          <cell r="DT1274">
            <v>0</v>
          </cell>
          <cell r="DU1274">
            <v>0</v>
          </cell>
          <cell r="DV1274">
            <v>0</v>
          </cell>
          <cell r="DW1274">
            <v>0</v>
          </cell>
          <cell r="DX1274">
            <v>0</v>
          </cell>
          <cell r="DY1274">
            <v>0</v>
          </cell>
          <cell r="DZ1274">
            <v>0</v>
          </cell>
          <cell r="EA1274">
            <v>0</v>
          </cell>
          <cell r="EB1274">
            <v>0</v>
          </cell>
          <cell r="EC1274">
            <v>0</v>
          </cell>
          <cell r="ED1274">
            <v>0</v>
          </cell>
          <cell r="EE1274">
            <v>0</v>
          </cell>
          <cell r="EF1274">
            <v>0</v>
          </cell>
          <cell r="EG1274">
            <v>0</v>
          </cell>
          <cell r="EH1274">
            <v>0</v>
          </cell>
          <cell r="EI1274">
            <v>0</v>
          </cell>
          <cell r="EJ1274">
            <v>0</v>
          </cell>
          <cell r="EK1274">
            <v>0</v>
          </cell>
          <cell r="EL1274">
            <v>0</v>
          </cell>
          <cell r="EM1274">
            <v>0</v>
          </cell>
          <cell r="EN1274">
            <v>0</v>
          </cell>
          <cell r="EO1274">
            <v>0</v>
          </cell>
          <cell r="EP1274">
            <v>0</v>
          </cell>
          <cell r="EQ1274">
            <v>0</v>
          </cell>
          <cell r="ER1274">
            <v>0</v>
          </cell>
          <cell r="ES1274">
            <v>0</v>
          </cell>
          <cell r="ET1274">
            <v>0</v>
          </cell>
          <cell r="EU1274">
            <v>0</v>
          </cell>
          <cell r="EV1274">
            <v>0</v>
          </cell>
          <cell r="EW1274">
            <v>0</v>
          </cell>
          <cell r="EX1274">
            <v>0</v>
          </cell>
          <cell r="EY1274">
            <v>0</v>
          </cell>
          <cell r="EZ1274">
            <v>0</v>
          </cell>
          <cell r="FA1274">
            <v>0</v>
          </cell>
          <cell r="FB1274">
            <v>0</v>
          </cell>
          <cell r="FC1274">
            <v>0</v>
          </cell>
          <cell r="FD1274">
            <v>0</v>
          </cell>
          <cell r="FE1274">
            <v>0</v>
          </cell>
          <cell r="FF1274">
            <v>0</v>
          </cell>
          <cell r="FG1274">
            <v>0</v>
          </cell>
          <cell r="FH1274">
            <v>0</v>
          </cell>
          <cell r="FI1274">
            <v>0</v>
          </cell>
          <cell r="FJ1274">
            <v>0</v>
          </cell>
          <cell r="FK1274">
            <v>0</v>
          </cell>
          <cell r="FL1274">
            <v>0</v>
          </cell>
          <cell r="FM1274">
            <v>0</v>
          </cell>
          <cell r="FN1274">
            <v>0</v>
          </cell>
          <cell r="FO1274">
            <v>0</v>
          </cell>
          <cell r="FP1274">
            <v>0</v>
          </cell>
          <cell r="FQ1274">
            <v>0</v>
          </cell>
          <cell r="FR1274">
            <v>0</v>
          </cell>
          <cell r="FS1274">
            <v>0</v>
          </cell>
          <cell r="FT1274">
            <v>0</v>
          </cell>
          <cell r="FU1274">
            <v>0</v>
          </cell>
          <cell r="FV1274">
            <v>0</v>
          </cell>
          <cell r="FW1274">
            <v>0</v>
          </cell>
          <cell r="FX1274">
            <v>0</v>
          </cell>
          <cell r="FY1274">
            <v>0</v>
          </cell>
          <cell r="FZ1274">
            <v>0</v>
          </cell>
          <cell r="GA1274">
            <v>0</v>
          </cell>
          <cell r="GB1274">
            <v>0</v>
          </cell>
          <cell r="GC1274">
            <v>0</v>
          </cell>
          <cell r="GD1274">
            <v>0</v>
          </cell>
          <cell r="GE1274">
            <v>0</v>
          </cell>
          <cell r="GF1274">
            <v>0</v>
          </cell>
          <cell r="GG1274">
            <v>0</v>
          </cell>
          <cell r="GH1274">
            <v>0</v>
          </cell>
          <cell r="GI1274">
            <v>0</v>
          </cell>
          <cell r="GJ1274">
            <v>0</v>
          </cell>
          <cell r="GK1274">
            <v>0</v>
          </cell>
          <cell r="GL1274">
            <v>0</v>
          </cell>
          <cell r="GM1274">
            <v>0</v>
          </cell>
          <cell r="GN1274">
            <v>0</v>
          </cell>
          <cell r="GO1274">
            <v>0</v>
          </cell>
          <cell r="GP1274">
            <v>0</v>
          </cell>
          <cell r="GQ1274">
            <v>0</v>
          </cell>
          <cell r="GR1274">
            <v>0</v>
          </cell>
          <cell r="GS1274">
            <v>0</v>
          </cell>
          <cell r="GT1274">
            <v>0</v>
          </cell>
          <cell r="GU1274">
            <v>0</v>
          </cell>
          <cell r="GV1274">
            <v>0</v>
          </cell>
          <cell r="GW1274">
            <v>0</v>
          </cell>
          <cell r="GX1274">
            <v>0</v>
          </cell>
          <cell r="GY1274">
            <v>0</v>
          </cell>
          <cell r="GZ1274">
            <v>0</v>
          </cell>
          <cell r="HA1274">
            <v>0</v>
          </cell>
          <cell r="HB1274">
            <v>0</v>
          </cell>
          <cell r="HC1274">
            <v>0</v>
          </cell>
          <cell r="HD1274">
            <v>0</v>
          </cell>
          <cell r="HE1274">
            <v>0</v>
          </cell>
          <cell r="HF1274">
            <v>0</v>
          </cell>
          <cell r="HG1274">
            <v>0</v>
          </cell>
          <cell r="HH1274">
            <v>0</v>
          </cell>
          <cell r="HI1274">
            <v>0</v>
          </cell>
          <cell r="HJ1274">
            <v>0</v>
          </cell>
          <cell r="HK1274">
            <v>0</v>
          </cell>
          <cell r="HL1274">
            <v>0</v>
          </cell>
          <cell r="HM1274">
            <v>0</v>
          </cell>
          <cell r="HN1274">
            <v>0</v>
          </cell>
          <cell r="HO1274">
            <v>0</v>
          </cell>
          <cell r="HP1274">
            <v>0</v>
          </cell>
          <cell r="HQ1274">
            <v>0</v>
          </cell>
          <cell r="HR1274">
            <v>0</v>
          </cell>
          <cell r="HS1274">
            <v>0</v>
          </cell>
          <cell r="HT1274">
            <v>0</v>
          </cell>
          <cell r="HU1274">
            <v>0</v>
          </cell>
          <cell r="HV1274">
            <v>0</v>
          </cell>
          <cell r="HW1274">
            <v>0</v>
          </cell>
          <cell r="HX1274">
            <v>0</v>
          </cell>
          <cell r="HY1274">
            <v>0</v>
          </cell>
          <cell r="HZ1274">
            <v>0</v>
          </cell>
          <cell r="IA1274">
            <v>0</v>
          </cell>
          <cell r="IB1274">
            <v>0</v>
          </cell>
          <cell r="IC1274">
            <v>0</v>
          </cell>
          <cell r="ID1274">
            <v>0</v>
          </cell>
          <cell r="IE1274">
            <v>0</v>
          </cell>
          <cell r="IF1274">
            <v>0</v>
          </cell>
          <cell r="IG1274">
            <v>0</v>
          </cell>
          <cell r="IH1274">
            <v>0</v>
          </cell>
          <cell r="II1274">
            <v>0</v>
          </cell>
          <cell r="IJ1274">
            <v>0</v>
          </cell>
          <cell r="IK1274">
            <v>0</v>
          </cell>
          <cell r="IL1274">
            <v>0</v>
          </cell>
          <cell r="IM1274">
            <v>0</v>
          </cell>
          <cell r="IN1274">
            <v>0</v>
          </cell>
          <cell r="IO1274">
            <v>0</v>
          </cell>
          <cell r="IP1274">
            <v>0</v>
          </cell>
          <cell r="IQ1274">
            <v>0</v>
          </cell>
          <cell r="IR1274">
            <v>0</v>
          </cell>
          <cell r="IS1274">
            <v>0</v>
          </cell>
          <cell r="IT1274">
            <v>0</v>
          </cell>
          <cell r="IU1274">
            <v>0</v>
          </cell>
          <cell r="IV1274">
            <v>0</v>
          </cell>
          <cell r="IW1274">
            <v>0</v>
          </cell>
          <cell r="IX1274">
            <v>0</v>
          </cell>
          <cell r="IY1274">
            <v>0</v>
          </cell>
          <cell r="IZ1274">
            <v>0</v>
          </cell>
          <cell r="JA1274">
            <v>0</v>
          </cell>
          <cell r="JB1274">
            <v>0</v>
          </cell>
          <cell r="JC1274">
            <v>0</v>
          </cell>
          <cell r="JD1274">
            <v>0</v>
          </cell>
          <cell r="JE1274">
            <v>0</v>
          </cell>
          <cell r="JF1274">
            <v>0</v>
          </cell>
          <cell r="JG1274">
            <v>0</v>
          </cell>
          <cell r="JH1274">
            <v>0</v>
          </cell>
          <cell r="JI1274">
            <v>0</v>
          </cell>
          <cell r="JJ1274">
            <v>0</v>
          </cell>
          <cell r="JK1274">
            <v>0</v>
          </cell>
          <cell r="JL1274">
            <v>0</v>
          </cell>
          <cell r="JM1274">
            <v>0</v>
          </cell>
          <cell r="JN1274">
            <v>0</v>
          </cell>
          <cell r="JO1274">
            <v>0</v>
          </cell>
          <cell r="JP1274">
            <v>0</v>
          </cell>
          <cell r="JQ1274">
            <v>0</v>
          </cell>
        </row>
        <row r="1275">
          <cell r="D1275">
            <v>0</v>
          </cell>
          <cell r="F1275">
            <v>0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0</v>
          </cell>
          <cell r="Y1275">
            <v>0</v>
          </cell>
          <cell r="Z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  <cell r="AG1275">
            <v>0</v>
          </cell>
          <cell r="AH1275">
            <v>0</v>
          </cell>
          <cell r="AI1275">
            <v>0</v>
          </cell>
          <cell r="AJ1275">
            <v>0</v>
          </cell>
          <cell r="AK1275">
            <v>0</v>
          </cell>
          <cell r="AL1275">
            <v>0</v>
          </cell>
          <cell r="AM1275">
            <v>0</v>
          </cell>
          <cell r="AN1275">
            <v>0</v>
          </cell>
          <cell r="AO1275">
            <v>0</v>
          </cell>
          <cell r="AP1275">
            <v>0</v>
          </cell>
          <cell r="AQ1275">
            <v>0</v>
          </cell>
          <cell r="AR1275">
            <v>0</v>
          </cell>
          <cell r="AS1275">
            <v>0</v>
          </cell>
          <cell r="AT1275">
            <v>0</v>
          </cell>
          <cell r="AU1275">
            <v>0</v>
          </cell>
          <cell r="AV1275">
            <v>0</v>
          </cell>
          <cell r="AW1275">
            <v>0</v>
          </cell>
          <cell r="AX1275">
            <v>0</v>
          </cell>
          <cell r="AY1275">
            <v>0</v>
          </cell>
          <cell r="AZ1275">
            <v>0</v>
          </cell>
          <cell r="BA1275">
            <v>0</v>
          </cell>
          <cell r="BB1275">
            <v>0</v>
          </cell>
          <cell r="BC1275">
            <v>0</v>
          </cell>
          <cell r="BD1275">
            <v>0</v>
          </cell>
          <cell r="BE1275">
            <v>0</v>
          </cell>
          <cell r="BF1275">
            <v>0</v>
          </cell>
          <cell r="BG1275">
            <v>0</v>
          </cell>
          <cell r="BH1275">
            <v>0</v>
          </cell>
          <cell r="BI1275">
            <v>0</v>
          </cell>
          <cell r="BJ1275">
            <v>0</v>
          </cell>
          <cell r="BK1275">
            <v>0</v>
          </cell>
          <cell r="BL1275">
            <v>0</v>
          </cell>
          <cell r="BM1275">
            <v>0</v>
          </cell>
          <cell r="BN1275">
            <v>0</v>
          </cell>
          <cell r="BO1275">
            <v>0</v>
          </cell>
          <cell r="BP1275">
            <v>0</v>
          </cell>
          <cell r="BQ1275">
            <v>0</v>
          </cell>
          <cell r="BR1275">
            <v>0</v>
          </cell>
          <cell r="BS1275">
            <v>0</v>
          </cell>
          <cell r="BT1275">
            <v>0</v>
          </cell>
          <cell r="BU1275">
            <v>0</v>
          </cell>
          <cell r="BV1275">
            <v>0</v>
          </cell>
          <cell r="BW1275">
            <v>0</v>
          </cell>
          <cell r="BX1275">
            <v>0</v>
          </cell>
          <cell r="BY1275">
            <v>0</v>
          </cell>
          <cell r="BZ1275">
            <v>0</v>
          </cell>
          <cell r="CA1275">
            <v>0</v>
          </cell>
          <cell r="CB1275">
            <v>0</v>
          </cell>
          <cell r="CC1275">
            <v>0</v>
          </cell>
          <cell r="CD1275">
            <v>0</v>
          </cell>
          <cell r="CE1275">
            <v>0</v>
          </cell>
          <cell r="CF1275">
            <v>0</v>
          </cell>
          <cell r="CG1275">
            <v>0</v>
          </cell>
          <cell r="CH1275">
            <v>0</v>
          </cell>
          <cell r="CI1275">
            <v>0</v>
          </cell>
          <cell r="CJ1275">
            <v>0</v>
          </cell>
          <cell r="CK1275">
            <v>0</v>
          </cell>
          <cell r="CL1275">
            <v>0</v>
          </cell>
          <cell r="CM1275">
            <v>0</v>
          </cell>
          <cell r="CN1275">
            <v>0</v>
          </cell>
          <cell r="CO1275">
            <v>0</v>
          </cell>
          <cell r="CP1275">
            <v>0</v>
          </cell>
          <cell r="CQ1275">
            <v>0</v>
          </cell>
          <cell r="CR1275">
            <v>0</v>
          </cell>
          <cell r="CS1275">
            <v>0</v>
          </cell>
          <cell r="CT1275">
            <v>0</v>
          </cell>
          <cell r="CU1275">
            <v>0</v>
          </cell>
          <cell r="CV1275">
            <v>0</v>
          </cell>
          <cell r="CW1275">
            <v>0</v>
          </cell>
          <cell r="CX1275">
            <v>0</v>
          </cell>
          <cell r="CY1275">
            <v>0</v>
          </cell>
          <cell r="CZ1275">
            <v>0</v>
          </cell>
          <cell r="DA1275">
            <v>0</v>
          </cell>
          <cell r="DB1275">
            <v>0</v>
          </cell>
          <cell r="DC1275">
            <v>0</v>
          </cell>
          <cell r="DD1275">
            <v>0</v>
          </cell>
          <cell r="DE1275">
            <v>0</v>
          </cell>
          <cell r="DF1275">
            <v>0</v>
          </cell>
          <cell r="DG1275">
            <v>0</v>
          </cell>
          <cell r="DH1275">
            <v>0</v>
          </cell>
          <cell r="DI1275">
            <v>0</v>
          </cell>
          <cell r="DJ1275">
            <v>0</v>
          </cell>
          <cell r="DK1275">
            <v>0</v>
          </cell>
          <cell r="DL1275">
            <v>0</v>
          </cell>
          <cell r="DM1275">
            <v>0</v>
          </cell>
          <cell r="DN1275">
            <v>0</v>
          </cell>
          <cell r="DO1275">
            <v>0</v>
          </cell>
          <cell r="DP1275">
            <v>0</v>
          </cell>
          <cell r="DQ1275">
            <v>0</v>
          </cell>
          <cell r="DR1275">
            <v>0</v>
          </cell>
          <cell r="DS1275">
            <v>0</v>
          </cell>
          <cell r="DT1275">
            <v>0</v>
          </cell>
          <cell r="DU1275">
            <v>0</v>
          </cell>
          <cell r="DV1275">
            <v>0</v>
          </cell>
          <cell r="DW1275">
            <v>0</v>
          </cell>
          <cell r="DX1275">
            <v>0</v>
          </cell>
          <cell r="DY1275">
            <v>0</v>
          </cell>
          <cell r="DZ1275">
            <v>0</v>
          </cell>
          <cell r="EA1275">
            <v>0</v>
          </cell>
          <cell r="EB1275">
            <v>0</v>
          </cell>
          <cell r="EC1275">
            <v>0</v>
          </cell>
          <cell r="ED1275">
            <v>0</v>
          </cell>
          <cell r="EE1275">
            <v>0</v>
          </cell>
          <cell r="EF1275">
            <v>0</v>
          </cell>
          <cell r="EG1275">
            <v>0</v>
          </cell>
          <cell r="EH1275">
            <v>0</v>
          </cell>
          <cell r="EI1275">
            <v>0</v>
          </cell>
          <cell r="EJ1275">
            <v>0</v>
          </cell>
          <cell r="EK1275">
            <v>0</v>
          </cell>
          <cell r="EL1275">
            <v>0</v>
          </cell>
          <cell r="EM1275">
            <v>0</v>
          </cell>
          <cell r="EN1275">
            <v>0</v>
          </cell>
          <cell r="EO1275">
            <v>0</v>
          </cell>
          <cell r="EP1275">
            <v>0</v>
          </cell>
          <cell r="EQ1275">
            <v>0</v>
          </cell>
          <cell r="ER1275">
            <v>0</v>
          </cell>
          <cell r="ES1275">
            <v>0</v>
          </cell>
          <cell r="ET1275">
            <v>0</v>
          </cell>
          <cell r="EU1275">
            <v>0</v>
          </cell>
          <cell r="EV1275">
            <v>0</v>
          </cell>
          <cell r="EW1275">
            <v>0</v>
          </cell>
          <cell r="EX1275">
            <v>0</v>
          </cell>
          <cell r="EY1275">
            <v>0</v>
          </cell>
          <cell r="EZ1275">
            <v>0</v>
          </cell>
          <cell r="FA1275">
            <v>0</v>
          </cell>
          <cell r="FB1275">
            <v>0</v>
          </cell>
          <cell r="FC1275">
            <v>0</v>
          </cell>
          <cell r="FD1275">
            <v>0</v>
          </cell>
          <cell r="FE1275">
            <v>0</v>
          </cell>
          <cell r="FF1275">
            <v>0</v>
          </cell>
          <cell r="FG1275">
            <v>0</v>
          </cell>
          <cell r="FH1275">
            <v>0</v>
          </cell>
          <cell r="FI1275">
            <v>0</v>
          </cell>
          <cell r="FJ1275">
            <v>0</v>
          </cell>
          <cell r="FK1275">
            <v>0</v>
          </cell>
          <cell r="FL1275">
            <v>0</v>
          </cell>
          <cell r="FM1275">
            <v>0</v>
          </cell>
          <cell r="FN1275">
            <v>0</v>
          </cell>
          <cell r="FO1275">
            <v>0</v>
          </cell>
          <cell r="FP1275">
            <v>0</v>
          </cell>
          <cell r="FQ1275">
            <v>0</v>
          </cell>
          <cell r="FR1275">
            <v>0</v>
          </cell>
          <cell r="FS1275">
            <v>0</v>
          </cell>
          <cell r="FT1275">
            <v>0</v>
          </cell>
          <cell r="FU1275">
            <v>0</v>
          </cell>
          <cell r="FV1275">
            <v>0</v>
          </cell>
          <cell r="FW1275">
            <v>0</v>
          </cell>
          <cell r="FX1275">
            <v>0</v>
          </cell>
          <cell r="FY1275">
            <v>0</v>
          </cell>
          <cell r="FZ1275">
            <v>0</v>
          </cell>
          <cell r="GA1275">
            <v>0</v>
          </cell>
          <cell r="GB1275">
            <v>0</v>
          </cell>
          <cell r="GC1275">
            <v>0</v>
          </cell>
          <cell r="GD1275">
            <v>0</v>
          </cell>
          <cell r="GE1275">
            <v>0</v>
          </cell>
          <cell r="GF1275">
            <v>0</v>
          </cell>
          <cell r="GG1275">
            <v>0</v>
          </cell>
          <cell r="GH1275">
            <v>0</v>
          </cell>
          <cell r="GI1275">
            <v>0</v>
          </cell>
          <cell r="GJ1275">
            <v>0</v>
          </cell>
          <cell r="GK1275">
            <v>0</v>
          </cell>
          <cell r="GL1275">
            <v>0</v>
          </cell>
          <cell r="GM1275">
            <v>0</v>
          </cell>
          <cell r="GN1275">
            <v>0</v>
          </cell>
          <cell r="GO1275">
            <v>0</v>
          </cell>
          <cell r="GP1275">
            <v>0</v>
          </cell>
          <cell r="GQ1275">
            <v>0</v>
          </cell>
          <cell r="GR1275">
            <v>0</v>
          </cell>
          <cell r="GS1275">
            <v>0</v>
          </cell>
          <cell r="GT1275">
            <v>0</v>
          </cell>
          <cell r="GU1275">
            <v>0</v>
          </cell>
          <cell r="GV1275">
            <v>0</v>
          </cell>
          <cell r="GW1275">
            <v>0</v>
          </cell>
          <cell r="GX1275">
            <v>0</v>
          </cell>
          <cell r="GY1275">
            <v>0</v>
          </cell>
          <cell r="GZ1275">
            <v>0</v>
          </cell>
          <cell r="HA1275">
            <v>0</v>
          </cell>
          <cell r="HB1275">
            <v>0</v>
          </cell>
          <cell r="HC1275">
            <v>0</v>
          </cell>
          <cell r="HD1275">
            <v>0</v>
          </cell>
          <cell r="HE1275">
            <v>0</v>
          </cell>
          <cell r="HF1275">
            <v>0</v>
          </cell>
          <cell r="HG1275">
            <v>0</v>
          </cell>
          <cell r="HH1275">
            <v>0</v>
          </cell>
          <cell r="HI1275">
            <v>0</v>
          </cell>
          <cell r="HJ1275">
            <v>0</v>
          </cell>
          <cell r="HK1275">
            <v>0</v>
          </cell>
          <cell r="HL1275">
            <v>0</v>
          </cell>
          <cell r="HM1275">
            <v>0</v>
          </cell>
          <cell r="HN1275">
            <v>0</v>
          </cell>
          <cell r="HO1275">
            <v>0</v>
          </cell>
          <cell r="HP1275">
            <v>0</v>
          </cell>
          <cell r="HQ1275">
            <v>0</v>
          </cell>
          <cell r="HR1275">
            <v>0</v>
          </cell>
          <cell r="HS1275">
            <v>0</v>
          </cell>
          <cell r="HT1275">
            <v>0</v>
          </cell>
          <cell r="HU1275">
            <v>0</v>
          </cell>
          <cell r="HV1275">
            <v>0</v>
          </cell>
          <cell r="HW1275">
            <v>0</v>
          </cell>
          <cell r="HX1275">
            <v>0</v>
          </cell>
          <cell r="HY1275">
            <v>0</v>
          </cell>
          <cell r="HZ1275">
            <v>0</v>
          </cell>
          <cell r="IA1275">
            <v>0</v>
          </cell>
          <cell r="IB1275">
            <v>0</v>
          </cell>
          <cell r="IC1275">
            <v>0</v>
          </cell>
          <cell r="ID1275">
            <v>0</v>
          </cell>
          <cell r="IE1275">
            <v>0</v>
          </cell>
          <cell r="IF1275">
            <v>0</v>
          </cell>
          <cell r="IG1275">
            <v>0</v>
          </cell>
          <cell r="IH1275">
            <v>0</v>
          </cell>
          <cell r="II1275">
            <v>0</v>
          </cell>
          <cell r="IJ1275">
            <v>0</v>
          </cell>
          <cell r="IK1275">
            <v>0</v>
          </cell>
          <cell r="IL1275">
            <v>0</v>
          </cell>
          <cell r="IM1275">
            <v>0</v>
          </cell>
          <cell r="IN1275">
            <v>0</v>
          </cell>
          <cell r="IO1275">
            <v>0</v>
          </cell>
          <cell r="IP1275">
            <v>0</v>
          </cell>
          <cell r="IQ1275">
            <v>0</v>
          </cell>
          <cell r="IR1275">
            <v>0</v>
          </cell>
          <cell r="IS1275">
            <v>0</v>
          </cell>
          <cell r="IT1275">
            <v>0</v>
          </cell>
          <cell r="IU1275">
            <v>0</v>
          </cell>
          <cell r="IV1275">
            <v>0</v>
          </cell>
          <cell r="IW1275">
            <v>0</v>
          </cell>
          <cell r="IX1275">
            <v>0</v>
          </cell>
          <cell r="IY1275">
            <v>0</v>
          </cell>
          <cell r="IZ1275">
            <v>0</v>
          </cell>
          <cell r="JA1275">
            <v>0</v>
          </cell>
          <cell r="JB1275">
            <v>0</v>
          </cell>
          <cell r="JC1275">
            <v>0</v>
          </cell>
          <cell r="JD1275">
            <v>0</v>
          </cell>
          <cell r="JE1275">
            <v>0</v>
          </cell>
          <cell r="JF1275">
            <v>0</v>
          </cell>
          <cell r="JG1275">
            <v>0</v>
          </cell>
          <cell r="JH1275">
            <v>0</v>
          </cell>
          <cell r="JI1275">
            <v>0</v>
          </cell>
          <cell r="JJ1275">
            <v>0</v>
          </cell>
          <cell r="JK1275">
            <v>0</v>
          </cell>
          <cell r="JL1275">
            <v>0</v>
          </cell>
          <cell r="JM1275">
            <v>0</v>
          </cell>
          <cell r="JN1275">
            <v>0</v>
          </cell>
          <cell r="JO1275">
            <v>0</v>
          </cell>
          <cell r="JP1275">
            <v>0</v>
          </cell>
          <cell r="JQ1275">
            <v>0</v>
          </cell>
        </row>
        <row r="1276">
          <cell r="D1276">
            <v>0</v>
          </cell>
          <cell r="F1276">
            <v>0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  <cell r="S1276">
            <v>0</v>
          </cell>
          <cell r="T1276">
            <v>0</v>
          </cell>
          <cell r="U1276">
            <v>0</v>
          </cell>
          <cell r="V1276">
            <v>0</v>
          </cell>
          <cell r="W1276">
            <v>0</v>
          </cell>
          <cell r="X1276">
            <v>0</v>
          </cell>
          <cell r="Y1276">
            <v>0</v>
          </cell>
          <cell r="Z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0</v>
          </cell>
          <cell r="AE1276">
            <v>0</v>
          </cell>
          <cell r="AF1276">
            <v>0</v>
          </cell>
          <cell r="AG1276">
            <v>0</v>
          </cell>
          <cell r="AH1276">
            <v>0</v>
          </cell>
          <cell r="AI1276">
            <v>0</v>
          </cell>
          <cell r="AJ1276">
            <v>0</v>
          </cell>
          <cell r="AK1276">
            <v>0</v>
          </cell>
          <cell r="AL1276">
            <v>0</v>
          </cell>
          <cell r="AM1276">
            <v>0</v>
          </cell>
          <cell r="AN1276">
            <v>0</v>
          </cell>
          <cell r="AO1276">
            <v>0</v>
          </cell>
          <cell r="AP1276">
            <v>0</v>
          </cell>
          <cell r="AQ1276">
            <v>0</v>
          </cell>
          <cell r="AR1276">
            <v>0</v>
          </cell>
          <cell r="AS1276">
            <v>0</v>
          </cell>
          <cell r="AT1276">
            <v>0</v>
          </cell>
          <cell r="AU1276">
            <v>0</v>
          </cell>
          <cell r="AV1276">
            <v>0</v>
          </cell>
          <cell r="AW1276">
            <v>0</v>
          </cell>
          <cell r="AX1276">
            <v>0</v>
          </cell>
          <cell r="AY1276">
            <v>0</v>
          </cell>
          <cell r="AZ1276">
            <v>0</v>
          </cell>
          <cell r="BA1276">
            <v>0</v>
          </cell>
          <cell r="BB1276">
            <v>0</v>
          </cell>
          <cell r="BC1276">
            <v>0</v>
          </cell>
          <cell r="BD1276">
            <v>0</v>
          </cell>
          <cell r="BE1276">
            <v>0</v>
          </cell>
          <cell r="BF1276">
            <v>0</v>
          </cell>
          <cell r="BG1276">
            <v>0</v>
          </cell>
          <cell r="BH1276">
            <v>0</v>
          </cell>
          <cell r="BI1276">
            <v>0</v>
          </cell>
          <cell r="BJ1276">
            <v>0</v>
          </cell>
          <cell r="BK1276">
            <v>0</v>
          </cell>
          <cell r="BL1276">
            <v>0</v>
          </cell>
          <cell r="BM1276">
            <v>0</v>
          </cell>
          <cell r="BN1276">
            <v>0</v>
          </cell>
          <cell r="BO1276">
            <v>0</v>
          </cell>
          <cell r="BP1276">
            <v>0</v>
          </cell>
          <cell r="BQ1276">
            <v>0</v>
          </cell>
          <cell r="BR1276">
            <v>0</v>
          </cell>
          <cell r="BS1276">
            <v>0</v>
          </cell>
          <cell r="BT1276">
            <v>0</v>
          </cell>
          <cell r="BU1276">
            <v>0</v>
          </cell>
          <cell r="BV1276">
            <v>0</v>
          </cell>
          <cell r="BW1276">
            <v>0</v>
          </cell>
          <cell r="BX1276">
            <v>0</v>
          </cell>
          <cell r="BY1276">
            <v>0</v>
          </cell>
          <cell r="BZ1276">
            <v>0</v>
          </cell>
          <cell r="CA1276">
            <v>0</v>
          </cell>
          <cell r="CB1276">
            <v>0</v>
          </cell>
          <cell r="CC1276">
            <v>0</v>
          </cell>
          <cell r="CD1276">
            <v>0</v>
          </cell>
          <cell r="CE1276">
            <v>0</v>
          </cell>
          <cell r="CF1276">
            <v>0</v>
          </cell>
          <cell r="CG1276">
            <v>0</v>
          </cell>
          <cell r="CH1276">
            <v>0</v>
          </cell>
          <cell r="CI1276">
            <v>0</v>
          </cell>
          <cell r="CJ1276">
            <v>0</v>
          </cell>
          <cell r="CK1276">
            <v>0</v>
          </cell>
          <cell r="CL1276">
            <v>0</v>
          </cell>
          <cell r="CM1276">
            <v>0</v>
          </cell>
          <cell r="CN1276">
            <v>0</v>
          </cell>
          <cell r="CO1276">
            <v>0</v>
          </cell>
          <cell r="CP1276">
            <v>0</v>
          </cell>
          <cell r="CQ1276">
            <v>0</v>
          </cell>
          <cell r="CR1276">
            <v>0</v>
          </cell>
          <cell r="CS1276">
            <v>0</v>
          </cell>
          <cell r="CT1276">
            <v>0</v>
          </cell>
          <cell r="CU1276">
            <v>0</v>
          </cell>
          <cell r="CV1276">
            <v>0</v>
          </cell>
          <cell r="CW1276">
            <v>0</v>
          </cell>
          <cell r="CX1276">
            <v>0</v>
          </cell>
          <cell r="CY1276">
            <v>0</v>
          </cell>
          <cell r="CZ1276">
            <v>0</v>
          </cell>
          <cell r="DA1276">
            <v>0</v>
          </cell>
          <cell r="DB1276">
            <v>0</v>
          </cell>
          <cell r="DC1276">
            <v>0</v>
          </cell>
          <cell r="DD1276">
            <v>0</v>
          </cell>
          <cell r="DE1276">
            <v>0</v>
          </cell>
          <cell r="DF1276">
            <v>0</v>
          </cell>
          <cell r="DG1276">
            <v>0</v>
          </cell>
          <cell r="DH1276">
            <v>0</v>
          </cell>
          <cell r="DI1276">
            <v>0</v>
          </cell>
          <cell r="DJ1276">
            <v>0</v>
          </cell>
          <cell r="DK1276">
            <v>0</v>
          </cell>
          <cell r="DL1276">
            <v>0</v>
          </cell>
          <cell r="DM1276">
            <v>0</v>
          </cell>
          <cell r="DN1276">
            <v>0</v>
          </cell>
          <cell r="DO1276">
            <v>0</v>
          </cell>
          <cell r="DP1276">
            <v>0</v>
          </cell>
          <cell r="DQ1276">
            <v>0</v>
          </cell>
          <cell r="DR1276">
            <v>0</v>
          </cell>
          <cell r="DS1276">
            <v>0</v>
          </cell>
          <cell r="DT1276">
            <v>0</v>
          </cell>
          <cell r="DU1276">
            <v>0</v>
          </cell>
          <cell r="DV1276">
            <v>0</v>
          </cell>
          <cell r="DW1276">
            <v>0</v>
          </cell>
          <cell r="DX1276">
            <v>0</v>
          </cell>
          <cell r="DY1276">
            <v>0</v>
          </cell>
          <cell r="DZ1276">
            <v>0</v>
          </cell>
          <cell r="EA1276">
            <v>0</v>
          </cell>
          <cell r="EB1276">
            <v>0</v>
          </cell>
          <cell r="EC1276">
            <v>0</v>
          </cell>
          <cell r="ED1276">
            <v>0</v>
          </cell>
          <cell r="EE1276">
            <v>0</v>
          </cell>
          <cell r="EF1276">
            <v>0</v>
          </cell>
          <cell r="EG1276">
            <v>0</v>
          </cell>
          <cell r="EH1276">
            <v>0</v>
          </cell>
          <cell r="EI1276">
            <v>0</v>
          </cell>
          <cell r="EJ1276">
            <v>0</v>
          </cell>
          <cell r="EK1276">
            <v>0</v>
          </cell>
          <cell r="EL1276">
            <v>0</v>
          </cell>
          <cell r="EM1276">
            <v>0</v>
          </cell>
          <cell r="EN1276">
            <v>0</v>
          </cell>
          <cell r="EO1276">
            <v>0</v>
          </cell>
          <cell r="EP1276">
            <v>0</v>
          </cell>
          <cell r="EQ1276">
            <v>0</v>
          </cell>
          <cell r="ER1276">
            <v>0</v>
          </cell>
          <cell r="ES1276">
            <v>0</v>
          </cell>
          <cell r="ET1276">
            <v>0</v>
          </cell>
          <cell r="EU1276">
            <v>0</v>
          </cell>
          <cell r="EV1276">
            <v>0</v>
          </cell>
          <cell r="EW1276">
            <v>0</v>
          </cell>
          <cell r="EX1276">
            <v>0</v>
          </cell>
          <cell r="EY1276">
            <v>0</v>
          </cell>
          <cell r="EZ1276">
            <v>0</v>
          </cell>
          <cell r="FA1276">
            <v>0</v>
          </cell>
          <cell r="FB1276">
            <v>0</v>
          </cell>
          <cell r="FC1276">
            <v>0</v>
          </cell>
          <cell r="FD1276">
            <v>0</v>
          </cell>
          <cell r="FE1276">
            <v>0</v>
          </cell>
          <cell r="FF1276">
            <v>0</v>
          </cell>
          <cell r="FG1276">
            <v>0</v>
          </cell>
          <cell r="FH1276">
            <v>0</v>
          </cell>
          <cell r="FI1276">
            <v>0</v>
          </cell>
          <cell r="FJ1276">
            <v>0</v>
          </cell>
          <cell r="FK1276">
            <v>0</v>
          </cell>
          <cell r="FL1276">
            <v>0</v>
          </cell>
          <cell r="FM1276">
            <v>0</v>
          </cell>
          <cell r="FN1276">
            <v>0</v>
          </cell>
          <cell r="FO1276">
            <v>0</v>
          </cell>
          <cell r="FP1276">
            <v>0</v>
          </cell>
          <cell r="FQ1276">
            <v>0</v>
          </cell>
          <cell r="FR1276">
            <v>0</v>
          </cell>
          <cell r="FS1276">
            <v>0</v>
          </cell>
          <cell r="FT1276">
            <v>0</v>
          </cell>
          <cell r="FU1276">
            <v>0</v>
          </cell>
          <cell r="FV1276">
            <v>0</v>
          </cell>
          <cell r="FW1276">
            <v>0</v>
          </cell>
          <cell r="FX1276">
            <v>0</v>
          </cell>
          <cell r="FY1276">
            <v>0</v>
          </cell>
          <cell r="FZ1276">
            <v>0</v>
          </cell>
          <cell r="GA1276">
            <v>0</v>
          </cell>
          <cell r="GB1276">
            <v>0</v>
          </cell>
          <cell r="GC1276">
            <v>0</v>
          </cell>
          <cell r="GD1276">
            <v>0</v>
          </cell>
          <cell r="GE1276">
            <v>0</v>
          </cell>
          <cell r="GF1276">
            <v>0</v>
          </cell>
          <cell r="GG1276">
            <v>0</v>
          </cell>
          <cell r="GH1276">
            <v>0</v>
          </cell>
          <cell r="GI1276">
            <v>0</v>
          </cell>
          <cell r="GJ1276">
            <v>0</v>
          </cell>
          <cell r="GK1276">
            <v>0</v>
          </cell>
          <cell r="GL1276">
            <v>0</v>
          </cell>
          <cell r="GM1276">
            <v>0</v>
          </cell>
          <cell r="GN1276">
            <v>0</v>
          </cell>
          <cell r="GO1276">
            <v>0</v>
          </cell>
          <cell r="GP1276">
            <v>0</v>
          </cell>
          <cell r="GQ1276">
            <v>0</v>
          </cell>
          <cell r="GR1276">
            <v>0</v>
          </cell>
          <cell r="GS1276">
            <v>0</v>
          </cell>
          <cell r="GT1276">
            <v>0</v>
          </cell>
          <cell r="GU1276">
            <v>0</v>
          </cell>
          <cell r="GV1276">
            <v>0</v>
          </cell>
          <cell r="GW1276">
            <v>0</v>
          </cell>
          <cell r="GX1276">
            <v>0</v>
          </cell>
          <cell r="GY1276">
            <v>0</v>
          </cell>
          <cell r="GZ1276">
            <v>0</v>
          </cell>
          <cell r="HA1276">
            <v>0</v>
          </cell>
          <cell r="HB1276">
            <v>0</v>
          </cell>
          <cell r="HC1276">
            <v>0</v>
          </cell>
          <cell r="HD1276">
            <v>0</v>
          </cell>
          <cell r="HE1276">
            <v>0</v>
          </cell>
          <cell r="HF1276">
            <v>0</v>
          </cell>
          <cell r="HG1276">
            <v>0</v>
          </cell>
          <cell r="HH1276">
            <v>0</v>
          </cell>
          <cell r="HI1276">
            <v>0</v>
          </cell>
          <cell r="HJ1276">
            <v>0</v>
          </cell>
          <cell r="HK1276">
            <v>0</v>
          </cell>
          <cell r="HL1276">
            <v>0</v>
          </cell>
          <cell r="HM1276">
            <v>0</v>
          </cell>
          <cell r="HN1276">
            <v>0</v>
          </cell>
          <cell r="HO1276">
            <v>0</v>
          </cell>
          <cell r="HP1276">
            <v>0</v>
          </cell>
          <cell r="HQ1276">
            <v>0</v>
          </cell>
          <cell r="HR1276">
            <v>0</v>
          </cell>
          <cell r="HS1276">
            <v>0</v>
          </cell>
          <cell r="HT1276">
            <v>0</v>
          </cell>
          <cell r="HU1276">
            <v>0</v>
          </cell>
          <cell r="HV1276">
            <v>0</v>
          </cell>
          <cell r="HW1276">
            <v>0</v>
          </cell>
          <cell r="HX1276">
            <v>0</v>
          </cell>
          <cell r="HY1276">
            <v>0</v>
          </cell>
          <cell r="HZ1276">
            <v>0</v>
          </cell>
          <cell r="IA1276">
            <v>0</v>
          </cell>
          <cell r="IB1276">
            <v>0</v>
          </cell>
          <cell r="IC1276">
            <v>0</v>
          </cell>
          <cell r="ID1276">
            <v>0</v>
          </cell>
          <cell r="IE1276">
            <v>0</v>
          </cell>
          <cell r="IF1276">
            <v>0</v>
          </cell>
          <cell r="IG1276">
            <v>0</v>
          </cell>
          <cell r="IH1276">
            <v>0</v>
          </cell>
          <cell r="II1276">
            <v>0</v>
          </cell>
          <cell r="IJ1276">
            <v>0</v>
          </cell>
          <cell r="IK1276">
            <v>0</v>
          </cell>
          <cell r="IL1276">
            <v>0</v>
          </cell>
          <cell r="IM1276">
            <v>0</v>
          </cell>
          <cell r="IN1276">
            <v>0</v>
          </cell>
          <cell r="IO1276">
            <v>0</v>
          </cell>
          <cell r="IP1276">
            <v>0</v>
          </cell>
          <cell r="IQ1276">
            <v>0</v>
          </cell>
          <cell r="IR1276">
            <v>0</v>
          </cell>
          <cell r="IS1276">
            <v>0</v>
          </cell>
          <cell r="IT1276">
            <v>0</v>
          </cell>
          <cell r="IU1276">
            <v>0</v>
          </cell>
          <cell r="IV1276">
            <v>0</v>
          </cell>
          <cell r="IW1276">
            <v>0</v>
          </cell>
          <cell r="IX1276">
            <v>0</v>
          </cell>
          <cell r="IY1276">
            <v>0</v>
          </cell>
          <cell r="IZ1276">
            <v>0</v>
          </cell>
          <cell r="JA1276">
            <v>0</v>
          </cell>
          <cell r="JB1276">
            <v>0</v>
          </cell>
          <cell r="JC1276">
            <v>0</v>
          </cell>
          <cell r="JD1276">
            <v>0</v>
          </cell>
          <cell r="JE1276">
            <v>0</v>
          </cell>
          <cell r="JF1276">
            <v>0</v>
          </cell>
          <cell r="JG1276">
            <v>0</v>
          </cell>
          <cell r="JH1276">
            <v>0</v>
          </cell>
          <cell r="JI1276">
            <v>0</v>
          </cell>
          <cell r="JJ1276">
            <v>0</v>
          </cell>
          <cell r="JK1276">
            <v>0</v>
          </cell>
          <cell r="JL1276">
            <v>0</v>
          </cell>
          <cell r="JM1276">
            <v>0</v>
          </cell>
          <cell r="JN1276">
            <v>0</v>
          </cell>
          <cell r="JO1276">
            <v>0</v>
          </cell>
          <cell r="JP1276">
            <v>0</v>
          </cell>
          <cell r="JQ1276">
            <v>0</v>
          </cell>
        </row>
        <row r="1277">
          <cell r="D1277">
            <v>0</v>
          </cell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0</v>
          </cell>
          <cell r="R1277">
            <v>0</v>
          </cell>
          <cell r="S1277">
            <v>0</v>
          </cell>
          <cell r="T1277">
            <v>0</v>
          </cell>
          <cell r="U1277">
            <v>0</v>
          </cell>
          <cell r="V1277">
            <v>0</v>
          </cell>
          <cell r="W1277">
            <v>0</v>
          </cell>
          <cell r="X1277">
            <v>0</v>
          </cell>
          <cell r="Y1277">
            <v>0</v>
          </cell>
          <cell r="Z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0</v>
          </cell>
          <cell r="AE1277">
            <v>0</v>
          </cell>
          <cell r="AF1277">
            <v>0</v>
          </cell>
          <cell r="AG1277">
            <v>0</v>
          </cell>
          <cell r="AH1277">
            <v>0</v>
          </cell>
          <cell r="AI1277">
            <v>0</v>
          </cell>
          <cell r="AJ1277">
            <v>0</v>
          </cell>
          <cell r="AK1277">
            <v>0</v>
          </cell>
          <cell r="AL1277">
            <v>0</v>
          </cell>
          <cell r="AM1277">
            <v>0</v>
          </cell>
          <cell r="AN1277">
            <v>0</v>
          </cell>
          <cell r="AO1277">
            <v>0</v>
          </cell>
          <cell r="AP1277">
            <v>0</v>
          </cell>
          <cell r="AQ1277">
            <v>0</v>
          </cell>
          <cell r="AR1277">
            <v>0</v>
          </cell>
          <cell r="AS1277">
            <v>0</v>
          </cell>
          <cell r="AT1277">
            <v>0</v>
          </cell>
          <cell r="AU1277">
            <v>0</v>
          </cell>
          <cell r="AV1277">
            <v>0</v>
          </cell>
          <cell r="AW1277">
            <v>0</v>
          </cell>
          <cell r="AX1277">
            <v>0</v>
          </cell>
          <cell r="AY1277">
            <v>0</v>
          </cell>
          <cell r="AZ1277">
            <v>0</v>
          </cell>
          <cell r="BA1277">
            <v>0</v>
          </cell>
          <cell r="BB1277">
            <v>0</v>
          </cell>
          <cell r="BC1277">
            <v>0</v>
          </cell>
          <cell r="BD1277">
            <v>0</v>
          </cell>
          <cell r="BE1277">
            <v>0</v>
          </cell>
          <cell r="BF1277">
            <v>0</v>
          </cell>
          <cell r="BG1277">
            <v>0</v>
          </cell>
          <cell r="BH1277">
            <v>0</v>
          </cell>
          <cell r="BI1277">
            <v>0</v>
          </cell>
          <cell r="BJ1277">
            <v>0</v>
          </cell>
          <cell r="BK1277">
            <v>0</v>
          </cell>
          <cell r="BL1277">
            <v>0</v>
          </cell>
          <cell r="BM1277">
            <v>0</v>
          </cell>
          <cell r="BN1277">
            <v>0</v>
          </cell>
          <cell r="BO1277">
            <v>0</v>
          </cell>
          <cell r="BP1277">
            <v>0</v>
          </cell>
          <cell r="BQ1277">
            <v>0</v>
          </cell>
          <cell r="BR1277">
            <v>0</v>
          </cell>
          <cell r="BS1277">
            <v>0</v>
          </cell>
          <cell r="BT1277">
            <v>0</v>
          </cell>
          <cell r="BU1277">
            <v>0</v>
          </cell>
          <cell r="BV1277">
            <v>0</v>
          </cell>
          <cell r="BW1277">
            <v>0</v>
          </cell>
          <cell r="BX1277">
            <v>0</v>
          </cell>
          <cell r="BY1277">
            <v>0</v>
          </cell>
          <cell r="BZ1277">
            <v>0</v>
          </cell>
          <cell r="CA1277">
            <v>0</v>
          </cell>
          <cell r="CB1277">
            <v>0</v>
          </cell>
          <cell r="CC1277">
            <v>0</v>
          </cell>
          <cell r="CD1277">
            <v>0</v>
          </cell>
          <cell r="CE1277">
            <v>0</v>
          </cell>
          <cell r="CF1277">
            <v>0</v>
          </cell>
          <cell r="CG1277">
            <v>0</v>
          </cell>
          <cell r="CH1277">
            <v>0</v>
          </cell>
          <cell r="CI1277">
            <v>0</v>
          </cell>
          <cell r="CJ1277">
            <v>0</v>
          </cell>
          <cell r="CK1277">
            <v>0</v>
          </cell>
          <cell r="CL1277">
            <v>0</v>
          </cell>
          <cell r="CM1277">
            <v>0</v>
          </cell>
          <cell r="CN1277">
            <v>0</v>
          </cell>
          <cell r="CO1277">
            <v>0</v>
          </cell>
          <cell r="CP1277">
            <v>0</v>
          </cell>
          <cell r="CQ1277">
            <v>0</v>
          </cell>
          <cell r="CR1277">
            <v>0</v>
          </cell>
          <cell r="CS1277">
            <v>0</v>
          </cell>
          <cell r="CT1277">
            <v>0</v>
          </cell>
          <cell r="CU1277">
            <v>0</v>
          </cell>
          <cell r="CV1277">
            <v>0</v>
          </cell>
          <cell r="CW1277">
            <v>0</v>
          </cell>
          <cell r="CX1277">
            <v>0</v>
          </cell>
          <cell r="CY1277">
            <v>0</v>
          </cell>
          <cell r="CZ1277">
            <v>0</v>
          </cell>
          <cell r="DA1277">
            <v>0</v>
          </cell>
          <cell r="DB1277">
            <v>0</v>
          </cell>
          <cell r="DC1277">
            <v>0</v>
          </cell>
          <cell r="DD1277">
            <v>0</v>
          </cell>
          <cell r="DE1277">
            <v>0</v>
          </cell>
          <cell r="DF1277">
            <v>0</v>
          </cell>
          <cell r="DG1277">
            <v>0</v>
          </cell>
          <cell r="DH1277">
            <v>0</v>
          </cell>
          <cell r="DI1277">
            <v>0</v>
          </cell>
          <cell r="DJ1277">
            <v>0</v>
          </cell>
          <cell r="DK1277">
            <v>0</v>
          </cell>
          <cell r="DL1277">
            <v>0</v>
          </cell>
          <cell r="DM1277">
            <v>0</v>
          </cell>
          <cell r="DN1277">
            <v>0</v>
          </cell>
          <cell r="DO1277">
            <v>0</v>
          </cell>
          <cell r="DP1277">
            <v>0</v>
          </cell>
          <cell r="DQ1277">
            <v>0</v>
          </cell>
          <cell r="DR1277">
            <v>0</v>
          </cell>
          <cell r="DS1277">
            <v>0</v>
          </cell>
          <cell r="DT1277">
            <v>0</v>
          </cell>
          <cell r="DU1277">
            <v>0</v>
          </cell>
          <cell r="DV1277">
            <v>0</v>
          </cell>
          <cell r="DW1277">
            <v>0</v>
          </cell>
          <cell r="DX1277">
            <v>0</v>
          </cell>
          <cell r="DY1277">
            <v>0</v>
          </cell>
          <cell r="DZ1277">
            <v>0</v>
          </cell>
          <cell r="EA1277">
            <v>0</v>
          </cell>
          <cell r="EB1277">
            <v>0</v>
          </cell>
          <cell r="EC1277">
            <v>0</v>
          </cell>
          <cell r="ED1277">
            <v>0</v>
          </cell>
          <cell r="EE1277">
            <v>0</v>
          </cell>
          <cell r="EF1277">
            <v>0</v>
          </cell>
          <cell r="EG1277">
            <v>0</v>
          </cell>
          <cell r="EH1277">
            <v>0</v>
          </cell>
          <cell r="EI1277">
            <v>0</v>
          </cell>
          <cell r="EJ1277">
            <v>0</v>
          </cell>
          <cell r="EK1277">
            <v>0</v>
          </cell>
          <cell r="EL1277">
            <v>0</v>
          </cell>
          <cell r="EM1277">
            <v>0</v>
          </cell>
          <cell r="EN1277">
            <v>0</v>
          </cell>
          <cell r="EO1277">
            <v>0</v>
          </cell>
          <cell r="EP1277">
            <v>0</v>
          </cell>
          <cell r="EQ1277">
            <v>0</v>
          </cell>
          <cell r="ER1277">
            <v>0</v>
          </cell>
          <cell r="ES1277">
            <v>0</v>
          </cell>
          <cell r="ET1277">
            <v>0</v>
          </cell>
          <cell r="EU1277">
            <v>0</v>
          </cell>
          <cell r="EV1277">
            <v>0</v>
          </cell>
          <cell r="EW1277">
            <v>0</v>
          </cell>
          <cell r="EX1277">
            <v>0</v>
          </cell>
          <cell r="EY1277">
            <v>0</v>
          </cell>
          <cell r="EZ1277">
            <v>0</v>
          </cell>
          <cell r="FA1277">
            <v>0</v>
          </cell>
          <cell r="FB1277">
            <v>0</v>
          </cell>
          <cell r="FC1277">
            <v>0</v>
          </cell>
          <cell r="FD1277">
            <v>0</v>
          </cell>
          <cell r="FE1277">
            <v>0</v>
          </cell>
          <cell r="FF1277">
            <v>0</v>
          </cell>
          <cell r="FG1277">
            <v>0</v>
          </cell>
          <cell r="FH1277">
            <v>0</v>
          </cell>
          <cell r="FI1277">
            <v>0</v>
          </cell>
          <cell r="FJ1277">
            <v>0</v>
          </cell>
          <cell r="FK1277">
            <v>0</v>
          </cell>
          <cell r="FL1277">
            <v>0</v>
          </cell>
          <cell r="FM1277">
            <v>0</v>
          </cell>
          <cell r="FN1277">
            <v>0</v>
          </cell>
          <cell r="FO1277">
            <v>0</v>
          </cell>
          <cell r="FP1277">
            <v>0</v>
          </cell>
          <cell r="FQ1277">
            <v>0</v>
          </cell>
          <cell r="FR1277">
            <v>0</v>
          </cell>
          <cell r="FS1277">
            <v>0</v>
          </cell>
          <cell r="FT1277">
            <v>0</v>
          </cell>
          <cell r="FU1277">
            <v>0</v>
          </cell>
          <cell r="FV1277">
            <v>0</v>
          </cell>
          <cell r="FW1277">
            <v>0</v>
          </cell>
          <cell r="FX1277">
            <v>0</v>
          </cell>
          <cell r="FY1277">
            <v>0</v>
          </cell>
          <cell r="FZ1277">
            <v>0</v>
          </cell>
          <cell r="GA1277">
            <v>0</v>
          </cell>
          <cell r="GB1277">
            <v>0</v>
          </cell>
          <cell r="GC1277">
            <v>0</v>
          </cell>
          <cell r="GD1277">
            <v>0</v>
          </cell>
          <cell r="GE1277">
            <v>0</v>
          </cell>
          <cell r="GF1277">
            <v>0</v>
          </cell>
          <cell r="GG1277">
            <v>0</v>
          </cell>
          <cell r="GH1277">
            <v>0</v>
          </cell>
          <cell r="GI1277">
            <v>0</v>
          </cell>
          <cell r="GJ1277">
            <v>0</v>
          </cell>
          <cell r="GK1277">
            <v>0</v>
          </cell>
          <cell r="GL1277">
            <v>0</v>
          </cell>
          <cell r="GM1277">
            <v>0</v>
          </cell>
          <cell r="GN1277">
            <v>0</v>
          </cell>
          <cell r="GO1277">
            <v>0</v>
          </cell>
          <cell r="GP1277">
            <v>0</v>
          </cell>
          <cell r="GQ1277">
            <v>0</v>
          </cell>
          <cell r="GR1277">
            <v>0</v>
          </cell>
          <cell r="GS1277">
            <v>0</v>
          </cell>
          <cell r="GT1277">
            <v>0</v>
          </cell>
          <cell r="GU1277">
            <v>0</v>
          </cell>
          <cell r="GV1277">
            <v>0</v>
          </cell>
          <cell r="GW1277">
            <v>0</v>
          </cell>
          <cell r="GX1277">
            <v>0</v>
          </cell>
          <cell r="GY1277">
            <v>0</v>
          </cell>
          <cell r="GZ1277">
            <v>0</v>
          </cell>
          <cell r="HA1277">
            <v>0</v>
          </cell>
          <cell r="HB1277">
            <v>0</v>
          </cell>
          <cell r="HC1277">
            <v>0</v>
          </cell>
          <cell r="HD1277">
            <v>0</v>
          </cell>
          <cell r="HE1277">
            <v>0</v>
          </cell>
          <cell r="HF1277">
            <v>0</v>
          </cell>
          <cell r="HG1277">
            <v>0</v>
          </cell>
          <cell r="HH1277">
            <v>0</v>
          </cell>
          <cell r="HI1277">
            <v>0</v>
          </cell>
          <cell r="HJ1277">
            <v>0</v>
          </cell>
          <cell r="HK1277">
            <v>0</v>
          </cell>
          <cell r="HL1277">
            <v>0</v>
          </cell>
          <cell r="HM1277">
            <v>0</v>
          </cell>
          <cell r="HN1277">
            <v>0</v>
          </cell>
          <cell r="HO1277">
            <v>0</v>
          </cell>
          <cell r="HP1277">
            <v>0</v>
          </cell>
          <cell r="HQ1277">
            <v>0</v>
          </cell>
          <cell r="HR1277">
            <v>0</v>
          </cell>
          <cell r="HS1277">
            <v>0</v>
          </cell>
          <cell r="HT1277">
            <v>0</v>
          </cell>
          <cell r="HU1277">
            <v>0</v>
          </cell>
          <cell r="HV1277">
            <v>0</v>
          </cell>
          <cell r="HW1277">
            <v>0</v>
          </cell>
          <cell r="HX1277">
            <v>0</v>
          </cell>
          <cell r="HY1277">
            <v>0</v>
          </cell>
          <cell r="HZ1277">
            <v>0</v>
          </cell>
          <cell r="IA1277">
            <v>0</v>
          </cell>
          <cell r="IB1277">
            <v>0</v>
          </cell>
          <cell r="IC1277">
            <v>0</v>
          </cell>
          <cell r="ID1277">
            <v>0</v>
          </cell>
          <cell r="IE1277">
            <v>0</v>
          </cell>
          <cell r="IF1277">
            <v>0</v>
          </cell>
          <cell r="IG1277">
            <v>0</v>
          </cell>
          <cell r="IH1277">
            <v>0</v>
          </cell>
          <cell r="II1277">
            <v>0</v>
          </cell>
          <cell r="IJ1277">
            <v>0</v>
          </cell>
          <cell r="IK1277">
            <v>0</v>
          </cell>
          <cell r="IL1277">
            <v>0</v>
          </cell>
          <cell r="IM1277">
            <v>0</v>
          </cell>
          <cell r="IN1277">
            <v>0</v>
          </cell>
          <cell r="IO1277">
            <v>0</v>
          </cell>
          <cell r="IP1277">
            <v>0</v>
          </cell>
          <cell r="IQ1277">
            <v>0</v>
          </cell>
          <cell r="IR1277">
            <v>0</v>
          </cell>
          <cell r="IS1277">
            <v>0</v>
          </cell>
          <cell r="IT1277">
            <v>0</v>
          </cell>
          <cell r="IU1277">
            <v>0</v>
          </cell>
          <cell r="IV1277">
            <v>0</v>
          </cell>
          <cell r="IW1277">
            <v>0</v>
          </cell>
          <cell r="IX1277">
            <v>0</v>
          </cell>
          <cell r="IY1277">
            <v>0</v>
          </cell>
          <cell r="IZ1277">
            <v>0</v>
          </cell>
          <cell r="JA1277">
            <v>0</v>
          </cell>
          <cell r="JB1277">
            <v>0</v>
          </cell>
          <cell r="JC1277">
            <v>0</v>
          </cell>
          <cell r="JD1277">
            <v>0</v>
          </cell>
          <cell r="JE1277">
            <v>0</v>
          </cell>
          <cell r="JF1277">
            <v>0</v>
          </cell>
          <cell r="JG1277">
            <v>0</v>
          </cell>
          <cell r="JH1277">
            <v>0</v>
          </cell>
          <cell r="JI1277">
            <v>0</v>
          </cell>
          <cell r="JJ1277">
            <v>0</v>
          </cell>
          <cell r="JK1277">
            <v>0</v>
          </cell>
          <cell r="JL1277">
            <v>0</v>
          </cell>
          <cell r="JM1277">
            <v>0</v>
          </cell>
          <cell r="JN1277">
            <v>0</v>
          </cell>
          <cell r="JO1277">
            <v>0</v>
          </cell>
          <cell r="JP1277">
            <v>0</v>
          </cell>
          <cell r="JQ1277">
            <v>0</v>
          </cell>
        </row>
        <row r="1278">
          <cell r="F1278">
            <v>-687.59227869962342</v>
          </cell>
          <cell r="G1278">
            <v>-464.41048872983083</v>
          </cell>
          <cell r="H1278">
            <v>-19.969671249971725</v>
          </cell>
          <cell r="I1278">
            <v>164.30804656998953</v>
          </cell>
          <cell r="J1278">
            <v>-193.77809207001701</v>
          </cell>
          <cell r="K1278">
            <v>49.221830690163188</v>
          </cell>
          <cell r="L1278">
            <v>-478.3893923596479</v>
          </cell>
          <cell r="M1278">
            <v>-764.31025077030063</v>
          </cell>
          <cell r="N1278">
            <v>-376.7453190300148</v>
          </cell>
          <cell r="O1278">
            <v>2864.3480439300183</v>
          </cell>
          <cell r="P1278">
            <v>-393.26423144992441</v>
          </cell>
          <cell r="Q1278">
            <v>-696.97759666945785</v>
          </cell>
          <cell r="R1278">
            <v>-10954.523304823786</v>
          </cell>
          <cell r="S1278">
            <v>-988.40097787976265</v>
          </cell>
          <cell r="T1278">
            <v>-532.63091434980743</v>
          </cell>
          <cell r="U1278">
            <v>-1176.836760989856</v>
          </cell>
          <cell r="V1278">
            <v>-1861.8606846599141</v>
          </cell>
          <cell r="W1278">
            <v>-712.39115144999232</v>
          </cell>
          <cell r="X1278">
            <v>-519.99933288991451</v>
          </cell>
          <cell r="Y1278">
            <v>-121.18204721994698</v>
          </cell>
          <cell r="Z1278">
            <v>-629.77638460020535</v>
          </cell>
          <cell r="AA1278">
            <v>-244.2472198700998</v>
          </cell>
          <cell r="AB1278">
            <v>-2269.8947688098997</v>
          </cell>
          <cell r="AC1278">
            <v>-566.4260343099013</v>
          </cell>
          <cell r="AD1278">
            <v>-1330.8770277895965</v>
          </cell>
          <cell r="AE1278">
            <v>7069.7938179671764</v>
          </cell>
          <cell r="AF1278">
            <v>-738.29339754022658</v>
          </cell>
          <cell r="AG1278">
            <v>-1134.6526800603606</v>
          </cell>
          <cell r="AH1278">
            <v>-265.45593056967482</v>
          </cell>
          <cell r="AI1278">
            <v>-396.46460796997417</v>
          </cell>
          <cell r="AJ1278">
            <v>7015.5284606199712</v>
          </cell>
          <cell r="AK1278">
            <v>-362.86295110010542</v>
          </cell>
          <cell r="AL1278">
            <v>168.40074530988932</v>
          </cell>
          <cell r="AM1278">
            <v>-547.87137908022851</v>
          </cell>
          <cell r="AN1278">
            <v>160.61744682001881</v>
          </cell>
          <cell r="AO1278">
            <v>3391.9003390001599</v>
          </cell>
          <cell r="AP1278">
            <v>-41.610514119733125</v>
          </cell>
          <cell r="AQ1278">
            <v>-179.4417133401148</v>
          </cell>
          <cell r="AR1278">
            <v>-4022.1249208897352</v>
          </cell>
          <cell r="AS1278">
            <v>-1084.5899694901891</v>
          </cell>
          <cell r="AT1278">
            <v>-302.50504398019984</v>
          </cell>
          <cell r="AU1278">
            <v>-284.06160268024541</v>
          </cell>
          <cell r="AV1278">
            <v>-131.96092229988426</v>
          </cell>
          <cell r="AW1278">
            <v>-572.81449981010519</v>
          </cell>
          <cell r="AX1278">
            <v>-307.03662131004967</v>
          </cell>
          <cell r="AY1278">
            <v>9.046628259588033</v>
          </cell>
          <cell r="AZ1278">
            <v>-109.61147262947634</v>
          </cell>
          <cell r="BA1278">
            <v>-173.44633195968345</v>
          </cell>
          <cell r="BB1278">
            <v>-558.57729139993899</v>
          </cell>
          <cell r="BC1278">
            <v>-124.95367551944219</v>
          </cell>
          <cell r="BD1278">
            <v>-381.61411807010882</v>
          </cell>
          <cell r="BE1278">
            <v>-7119.8689026534557</v>
          </cell>
          <cell r="BF1278">
            <v>-765.86299870000221</v>
          </cell>
          <cell r="BG1278">
            <v>-632.73183208028786</v>
          </cell>
          <cell r="BH1278">
            <v>-771.93145724991336</v>
          </cell>
          <cell r="BI1278">
            <v>-595.18331041000783</v>
          </cell>
          <cell r="BJ1278">
            <v>-977.52703224006109</v>
          </cell>
          <cell r="BK1278">
            <v>-595.17930663051084</v>
          </cell>
          <cell r="BL1278">
            <v>-215.08315727021545</v>
          </cell>
          <cell r="BM1278">
            <v>-772.653209899785</v>
          </cell>
          <cell r="BN1278">
            <v>-328.75941809965298</v>
          </cell>
          <cell r="BO1278">
            <v>-791.14410540997051</v>
          </cell>
          <cell r="BP1278">
            <v>-82.925249860156327</v>
          </cell>
          <cell r="BQ1278">
            <v>-590.88782479986548</v>
          </cell>
          <cell r="BR1278">
            <v>-5647.1039816811681</v>
          </cell>
          <cell r="BS1278">
            <v>-352.84426422975957</v>
          </cell>
          <cell r="BT1278">
            <v>-464.87127980985679</v>
          </cell>
          <cell r="BU1278">
            <v>-681.94239894975908</v>
          </cell>
          <cell r="BV1278">
            <v>-638.61653836001642</v>
          </cell>
          <cell r="BW1278">
            <v>-380.26119563006796</v>
          </cell>
          <cell r="BX1278">
            <v>-297.30434004985727</v>
          </cell>
          <cell r="BY1278">
            <v>-294.3198603799101</v>
          </cell>
          <cell r="BZ1278">
            <v>-359.19647863996215</v>
          </cell>
          <cell r="CA1278">
            <v>-394.04200147977099</v>
          </cell>
          <cell r="CB1278">
            <v>-943.94674637028947</v>
          </cell>
          <cell r="CC1278">
            <v>-360.18990152003244</v>
          </cell>
          <cell r="CD1278">
            <v>-479.56897625979036</v>
          </cell>
          <cell r="CE1278">
            <v>-6702.9518852010369</v>
          </cell>
          <cell r="CF1278">
            <v>-723.23673846013844</v>
          </cell>
          <cell r="CG1278">
            <v>-412.36494921008125</v>
          </cell>
          <cell r="CH1278">
            <v>129.73444482986815</v>
          </cell>
          <cell r="CI1278">
            <v>-1309.1292033500504</v>
          </cell>
          <cell r="CJ1278">
            <v>-745.98166697006673</v>
          </cell>
          <cell r="CK1278">
            <v>-1045.7832101401873</v>
          </cell>
          <cell r="CL1278">
            <v>-336.81679077004083</v>
          </cell>
          <cell r="CM1278">
            <v>-523.62159149022773</v>
          </cell>
          <cell r="CN1278">
            <v>-221.47157829999924</v>
          </cell>
          <cell r="CO1278">
            <v>-1188.0300127300434</v>
          </cell>
          <cell r="CP1278">
            <v>-307.02964409999549</v>
          </cell>
          <cell r="CQ1278">
            <v>-19.220944510074332</v>
          </cell>
          <cell r="CR1278">
            <v>-6800.2421342507005</v>
          </cell>
          <cell r="CS1278">
            <v>-930.845870309975</v>
          </cell>
          <cell r="CT1278">
            <v>-1409.7632704901043</v>
          </cell>
          <cell r="CU1278">
            <v>-374.63786295009777</v>
          </cell>
          <cell r="CV1278">
            <v>-710.65111338009592</v>
          </cell>
          <cell r="CW1278">
            <v>-313.18941222992726</v>
          </cell>
          <cell r="CX1278">
            <v>-1191.5996406499762</v>
          </cell>
          <cell r="CY1278">
            <v>-104.07815024000593</v>
          </cell>
          <cell r="CZ1278">
            <v>-403.05212427000515</v>
          </cell>
          <cell r="DA1278">
            <v>119.34484716970474</v>
          </cell>
          <cell r="DB1278">
            <v>-615.76870089024305</v>
          </cell>
          <cell r="DC1278">
            <v>-289.70424089976586</v>
          </cell>
          <cell r="DD1278">
            <v>-576.29659510985948</v>
          </cell>
          <cell r="DE1278">
            <v>-6735.7774355709553</v>
          </cell>
          <cell r="DF1278">
            <v>-889.34931458998471</v>
          </cell>
          <cell r="DG1278">
            <v>-302.15654130000621</v>
          </cell>
          <cell r="DH1278">
            <v>-286.36551062017679</v>
          </cell>
          <cell r="DI1278">
            <v>-1276.772601709934</v>
          </cell>
          <cell r="DJ1278">
            <v>-904.8369432000909</v>
          </cell>
          <cell r="DK1278">
            <v>-1317.0776079301722</v>
          </cell>
          <cell r="DL1278">
            <v>-122.26030514016747</v>
          </cell>
          <cell r="DM1278">
            <v>-529.83882493013516</v>
          </cell>
          <cell r="DN1278">
            <v>17.802268089959398</v>
          </cell>
          <cell r="DO1278">
            <v>-396.12510755984113</v>
          </cell>
          <cell r="DP1278">
            <v>-328.35386131005362</v>
          </cell>
          <cell r="DQ1278">
            <v>-400.443085369654</v>
          </cell>
          <cell r="DR1278">
            <v>-3068.7353770583868</v>
          </cell>
          <cell r="DS1278">
            <v>-683.01879935991019</v>
          </cell>
          <cell r="DT1278">
            <v>-215.60717950994149</v>
          </cell>
          <cell r="DU1278">
            <v>-726.52552585024387</v>
          </cell>
          <cell r="DV1278">
            <v>-240.00615091016516</v>
          </cell>
          <cell r="DW1278">
            <v>-244.67767452006228</v>
          </cell>
          <cell r="DX1278">
            <v>-125.36256515979767</v>
          </cell>
          <cell r="DY1278">
            <v>102.33954281988554</v>
          </cell>
          <cell r="DZ1278">
            <v>-265.87076069973409</v>
          </cell>
          <cell r="EA1278">
            <v>-34.927548929816112</v>
          </cell>
          <cell r="EB1278">
            <v>-253.77623583981767</v>
          </cell>
          <cell r="EC1278">
            <v>-202.04186945012771</v>
          </cell>
          <cell r="ED1278">
            <v>-179.26060965005308</v>
          </cell>
          <cell r="EE1278">
            <v>2242.322629339993</v>
          </cell>
          <cell r="EF1278">
            <v>-946.28151904977858</v>
          </cell>
          <cell r="EG1278">
            <v>-130.90715118008666</v>
          </cell>
          <cell r="EH1278">
            <v>-79.785113940015435</v>
          </cell>
          <cell r="EI1278">
            <v>-475.91613183019217</v>
          </cell>
          <cell r="EJ1278">
            <v>-547.86096582002938</v>
          </cell>
          <cell r="EK1278">
            <v>4532.4474719897844</v>
          </cell>
          <cell r="EL1278">
            <v>179.61828053975478</v>
          </cell>
          <cell r="EM1278">
            <v>-302.52627920010127</v>
          </cell>
          <cell r="EN1278">
            <v>1613.7994253598154</v>
          </cell>
          <cell r="EO1278">
            <v>-615.32189759984612</v>
          </cell>
          <cell r="EP1278">
            <v>-353.63268662011251</v>
          </cell>
          <cell r="EQ1278">
            <v>-631.31080331024714</v>
          </cell>
          <cell r="ER1278">
            <v>-5230.2001949883997</v>
          </cell>
          <cell r="ES1278">
            <v>-627.92921488033608</v>
          </cell>
          <cell r="ET1278">
            <v>-1369.8159506700467</v>
          </cell>
          <cell r="EU1278">
            <v>-56.163097059819847</v>
          </cell>
          <cell r="EV1278">
            <v>1136.1908787200227</v>
          </cell>
          <cell r="EW1278">
            <v>-38.120761040016077</v>
          </cell>
          <cell r="EX1278">
            <v>-698.79734194977209</v>
          </cell>
          <cell r="EY1278">
            <v>284.62670670030639</v>
          </cell>
          <cell r="EZ1278">
            <v>-269.63112142006867</v>
          </cell>
          <cell r="FA1278">
            <v>-2532.6347726201639</v>
          </cell>
          <cell r="FB1278">
            <v>-645.70649283984676</v>
          </cell>
          <cell r="FC1278">
            <v>6.3578232896979898</v>
          </cell>
          <cell r="FD1278">
            <v>-418.57685121987015</v>
          </cell>
          <cell r="FE1278">
            <v>-1653.2466229107231</v>
          </cell>
          <cell r="FF1278">
            <v>-563.15430999011733</v>
          </cell>
          <cell r="FG1278">
            <v>-457.13983705011196</v>
          </cell>
          <cell r="FH1278">
            <v>-71.523261159891263</v>
          </cell>
          <cell r="FI1278">
            <v>-1412.801303180051</v>
          </cell>
          <cell r="FJ1278">
            <v>1362.9945277599618</v>
          </cell>
          <cell r="FK1278">
            <v>87.162613989785314</v>
          </cell>
          <cell r="FL1278">
            <v>418.69757890002802</v>
          </cell>
          <cell r="FM1278">
            <v>-303.41938835009933</v>
          </cell>
          <cell r="FN1278">
            <v>-12.415569740114734</v>
          </cell>
          <cell r="FO1278">
            <v>-482.29609328974038</v>
          </cell>
          <cell r="FP1278">
            <v>-128.09076759032905</v>
          </cell>
          <cell r="FQ1278">
            <v>-91.26081321015954</v>
          </cell>
          <cell r="FR1278">
            <v>5368.5996792316437</v>
          </cell>
          <cell r="FS1278">
            <v>5421.0076352902688</v>
          </cell>
          <cell r="FT1278">
            <v>1338.3446202802006</v>
          </cell>
          <cell r="FU1278">
            <v>-78.617444499861449</v>
          </cell>
          <cell r="FV1278">
            <v>-556.48165027005598</v>
          </cell>
          <cell r="FW1278">
            <v>-148.99329192005098</v>
          </cell>
          <cell r="FX1278">
            <v>302.92886003991589</v>
          </cell>
          <cell r="FY1278">
            <v>-173.75698427017778</v>
          </cell>
          <cell r="FZ1278">
            <v>-167.15773512981832</v>
          </cell>
          <cell r="GA1278">
            <v>61.203470129519701</v>
          </cell>
          <cell r="GB1278">
            <v>150.0977766700089</v>
          </cell>
          <cell r="GC1278">
            <v>-271.64008575980552</v>
          </cell>
          <cell r="GD1278">
            <v>-508.3354913298972</v>
          </cell>
          <cell r="GE1278">
            <v>-3573.6347468215972</v>
          </cell>
          <cell r="GF1278">
            <v>-491.12844540993683</v>
          </cell>
          <cell r="GG1278">
            <v>-161.18019767012447</v>
          </cell>
          <cell r="GH1278">
            <v>-410.68785694986582</v>
          </cell>
          <cell r="GI1278">
            <v>-537.76827990997117</v>
          </cell>
          <cell r="GJ1278">
            <v>14.674769959936384</v>
          </cell>
          <cell r="GK1278">
            <v>-540.95400873990729</v>
          </cell>
          <cell r="GL1278">
            <v>-122.14177135983482</v>
          </cell>
          <cell r="GM1278">
            <v>-350.03096272004768</v>
          </cell>
          <cell r="GN1278">
            <v>-126.75730812991969</v>
          </cell>
          <cell r="GO1278">
            <v>-64.716421750141308</v>
          </cell>
          <cell r="GP1278">
            <v>-627.49956785002723</v>
          </cell>
          <cell r="GQ1278">
            <v>-155.44469628995284</v>
          </cell>
          <cell r="GR1278">
            <v>-1078.6543866526335</v>
          </cell>
          <cell r="GS1278">
            <v>-172.26089882012457</v>
          </cell>
          <cell r="GT1278">
            <v>-111.83096620021388</v>
          </cell>
          <cell r="GU1278">
            <v>-134.49496734980494</v>
          </cell>
          <cell r="GV1278">
            <v>-137.16276459989604</v>
          </cell>
          <cell r="GW1278">
            <v>244.74174838990439</v>
          </cell>
          <cell r="GX1278">
            <v>-794.98551566968672</v>
          </cell>
          <cell r="GY1278">
            <v>14.642039169790223</v>
          </cell>
          <cell r="GZ1278">
            <v>-122.48288139025681</v>
          </cell>
          <cell r="HA1278">
            <v>844.71199585008435</v>
          </cell>
          <cell r="HB1278">
            <v>-296.80565233016387</v>
          </cell>
          <cell r="HC1278">
            <v>-168.23477754974738</v>
          </cell>
          <cell r="HD1278">
            <v>-244.49174615019001</v>
          </cell>
          <cell r="HE1278">
            <v>-3316.5578192025423</v>
          </cell>
          <cell r="HF1278">
            <v>66.811939759878442</v>
          </cell>
          <cell r="HG1278">
            <v>-316.89273006981239</v>
          </cell>
          <cell r="HH1278">
            <v>-177.65057629998773</v>
          </cell>
          <cell r="HI1278">
            <v>-98.69978064019233</v>
          </cell>
          <cell r="HJ1278">
            <v>-68.016214900184423</v>
          </cell>
          <cell r="HK1278">
            <v>-131.11452385992743</v>
          </cell>
          <cell r="HL1278">
            <v>-179.96097754989751</v>
          </cell>
          <cell r="HM1278">
            <v>-160.37855342007242</v>
          </cell>
          <cell r="HN1278">
            <v>-841.56899941014126</v>
          </cell>
          <cell r="HO1278">
            <v>-313.85365576017648</v>
          </cell>
          <cell r="HP1278">
            <v>-286.52720031002536</v>
          </cell>
          <cell r="HQ1278">
            <v>-808.7065467396751</v>
          </cell>
          <cell r="HR1278">
            <v>-2392.2145482879132</v>
          </cell>
          <cell r="HS1278">
            <v>-202.87624847982079</v>
          </cell>
          <cell r="HT1278">
            <v>-946.41013947990723</v>
          </cell>
          <cell r="HU1278">
            <v>238.97334856004454</v>
          </cell>
          <cell r="HV1278">
            <v>-666.75120398995932</v>
          </cell>
          <cell r="HW1278">
            <v>-201.2018124400056</v>
          </cell>
          <cell r="HX1278">
            <v>-1868.4413982898695</v>
          </cell>
          <cell r="HY1278">
            <v>-173.9132565301843</v>
          </cell>
          <cell r="HZ1278">
            <v>1070.8670374699868</v>
          </cell>
          <cell r="IA1278">
            <v>789.77722913981415</v>
          </cell>
          <cell r="IB1278">
            <v>-253.56768721016124</v>
          </cell>
          <cell r="IC1278">
            <v>170.14702376979403</v>
          </cell>
          <cell r="ID1278">
            <v>-348.81744080991484</v>
          </cell>
          <cell r="IE1278">
            <v>-2864.3998556118459</v>
          </cell>
          <cell r="IF1278">
            <v>-841.66945589031093</v>
          </cell>
          <cell r="IG1278">
            <v>-34.844204789958894</v>
          </cell>
          <cell r="IH1278">
            <v>-299.91888162016403</v>
          </cell>
          <cell r="II1278">
            <v>-533.32283176010242</v>
          </cell>
          <cell r="IJ1278">
            <v>-141.70518022996839</v>
          </cell>
          <cell r="IK1278">
            <v>-615.19802792021073</v>
          </cell>
          <cell r="IL1278">
            <v>-150.5285930398386</v>
          </cell>
          <cell r="IM1278">
            <v>-613.63148187985644</v>
          </cell>
          <cell r="IN1278">
            <v>842.1112823500298</v>
          </cell>
          <cell r="IO1278">
            <v>-132.5528761500027</v>
          </cell>
          <cell r="IP1278">
            <v>-33.501611259765923</v>
          </cell>
          <cell r="IQ1278">
            <v>-309.63799341977574</v>
          </cell>
          <cell r="IR1278">
            <v>-3641.1487763319165</v>
          </cell>
          <cell r="IS1278">
            <v>-358.5337258905638</v>
          </cell>
          <cell r="IT1278">
            <v>-38.71727094030939</v>
          </cell>
          <cell r="IU1278">
            <v>-192.05457714980002</v>
          </cell>
          <cell r="IV1278">
            <v>-707.25512085994706</v>
          </cell>
          <cell r="IW1278">
            <v>-190.85621910996269</v>
          </cell>
          <cell r="IX1278">
            <v>-765.98823137977161</v>
          </cell>
          <cell r="IY1278">
            <v>179.52161153964698</v>
          </cell>
          <cell r="IZ1278">
            <v>-18.702325670514256</v>
          </cell>
          <cell r="JA1278">
            <v>-396.67192406975664</v>
          </cell>
          <cell r="JB1278">
            <v>-85.130782780237496</v>
          </cell>
          <cell r="JC1278">
            <v>-201.21118221990764</v>
          </cell>
          <cell r="JD1278">
            <v>-865.54902780032717</v>
          </cell>
          <cell r="JE1278">
            <v>0</v>
          </cell>
          <cell r="JF1278">
            <v>0</v>
          </cell>
          <cell r="JG1278">
            <v>0</v>
          </cell>
          <cell r="JH1278">
            <v>0</v>
          </cell>
          <cell r="JI1278">
            <v>0</v>
          </cell>
          <cell r="JJ1278">
            <v>0</v>
          </cell>
          <cell r="JK1278">
            <v>0</v>
          </cell>
          <cell r="JL1278">
            <v>0</v>
          </cell>
          <cell r="JM1278">
            <v>0</v>
          </cell>
          <cell r="JN1278">
            <v>0</v>
          </cell>
          <cell r="JO1278">
            <v>0</v>
          </cell>
          <cell r="JP1278">
            <v>0</v>
          </cell>
          <cell r="JQ1278">
            <v>0</v>
          </cell>
        </row>
        <row r="1279"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0</v>
          </cell>
          <cell r="Y1279">
            <v>0</v>
          </cell>
          <cell r="Z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  <cell r="AF1279">
            <v>0</v>
          </cell>
          <cell r="AG1279">
            <v>0</v>
          </cell>
          <cell r="AH1279">
            <v>0</v>
          </cell>
          <cell r="AI1279">
            <v>0</v>
          </cell>
          <cell r="AJ1279">
            <v>0</v>
          </cell>
          <cell r="AK1279">
            <v>0</v>
          </cell>
          <cell r="AL1279">
            <v>0</v>
          </cell>
          <cell r="AM1279">
            <v>0</v>
          </cell>
          <cell r="AN1279">
            <v>0</v>
          </cell>
          <cell r="AO1279">
            <v>0</v>
          </cell>
          <cell r="AP1279">
            <v>0</v>
          </cell>
          <cell r="AQ1279">
            <v>0</v>
          </cell>
          <cell r="AR1279">
            <v>0</v>
          </cell>
          <cell r="AS1279">
            <v>0</v>
          </cell>
          <cell r="AT1279">
            <v>0</v>
          </cell>
          <cell r="AU1279">
            <v>0</v>
          </cell>
          <cell r="AV1279">
            <v>0</v>
          </cell>
          <cell r="AW1279">
            <v>0</v>
          </cell>
          <cell r="AX1279">
            <v>0</v>
          </cell>
          <cell r="AY1279">
            <v>0</v>
          </cell>
          <cell r="AZ1279">
            <v>0</v>
          </cell>
          <cell r="BA1279">
            <v>0</v>
          </cell>
          <cell r="BB1279">
            <v>0</v>
          </cell>
          <cell r="BC1279">
            <v>0</v>
          </cell>
          <cell r="BD1279">
            <v>0</v>
          </cell>
          <cell r="BE1279">
            <v>0</v>
          </cell>
          <cell r="BF1279">
            <v>0</v>
          </cell>
          <cell r="BG1279">
            <v>0</v>
          </cell>
          <cell r="BH1279">
            <v>0</v>
          </cell>
          <cell r="BI1279">
            <v>0</v>
          </cell>
          <cell r="BJ1279">
            <v>0</v>
          </cell>
          <cell r="BK1279">
            <v>0</v>
          </cell>
          <cell r="BL1279">
            <v>0</v>
          </cell>
          <cell r="BM1279">
            <v>0</v>
          </cell>
          <cell r="BN1279">
            <v>0</v>
          </cell>
          <cell r="BO1279">
            <v>0</v>
          </cell>
          <cell r="BP1279">
            <v>0</v>
          </cell>
          <cell r="BQ1279">
            <v>0</v>
          </cell>
          <cell r="BR1279">
            <v>0</v>
          </cell>
          <cell r="BS1279">
            <v>0</v>
          </cell>
          <cell r="BT1279">
            <v>0</v>
          </cell>
          <cell r="BU1279">
            <v>0</v>
          </cell>
          <cell r="BV1279">
            <v>0</v>
          </cell>
          <cell r="BW1279">
            <v>0</v>
          </cell>
          <cell r="BX1279">
            <v>0</v>
          </cell>
          <cell r="BY1279">
            <v>0</v>
          </cell>
          <cell r="BZ1279">
            <v>0</v>
          </cell>
          <cell r="CA1279">
            <v>0</v>
          </cell>
          <cell r="CB1279">
            <v>0</v>
          </cell>
          <cell r="CC1279">
            <v>0</v>
          </cell>
          <cell r="CD1279">
            <v>0</v>
          </cell>
          <cell r="CE1279">
            <v>0</v>
          </cell>
          <cell r="CF1279">
            <v>0</v>
          </cell>
          <cell r="CG1279">
            <v>0</v>
          </cell>
          <cell r="CH1279">
            <v>0</v>
          </cell>
          <cell r="CI1279">
            <v>0</v>
          </cell>
          <cell r="CJ1279">
            <v>0</v>
          </cell>
          <cell r="CK1279">
            <v>0</v>
          </cell>
          <cell r="CL1279">
            <v>0</v>
          </cell>
          <cell r="CM1279">
            <v>0</v>
          </cell>
          <cell r="CN1279">
            <v>0</v>
          </cell>
          <cell r="CO1279">
            <v>0</v>
          </cell>
          <cell r="CP1279">
            <v>0</v>
          </cell>
          <cell r="CQ1279">
            <v>0</v>
          </cell>
          <cell r="CR1279">
            <v>0</v>
          </cell>
          <cell r="CS1279">
            <v>0</v>
          </cell>
          <cell r="CT1279">
            <v>0</v>
          </cell>
          <cell r="CU1279">
            <v>0</v>
          </cell>
          <cell r="CV1279">
            <v>0</v>
          </cell>
          <cell r="CW1279">
            <v>0</v>
          </cell>
          <cell r="CX1279">
            <v>0</v>
          </cell>
          <cell r="CY1279">
            <v>0</v>
          </cell>
          <cell r="CZ1279">
            <v>0</v>
          </cell>
          <cell r="DA1279">
            <v>0</v>
          </cell>
          <cell r="DB1279">
            <v>0</v>
          </cell>
          <cell r="DC1279">
            <v>0</v>
          </cell>
          <cell r="DD1279">
            <v>0</v>
          </cell>
          <cell r="DE1279">
            <v>0</v>
          </cell>
          <cell r="DF1279">
            <v>0</v>
          </cell>
          <cell r="DG1279">
            <v>0</v>
          </cell>
          <cell r="DH1279">
            <v>0</v>
          </cell>
          <cell r="DI1279">
            <v>0</v>
          </cell>
          <cell r="DJ1279">
            <v>0</v>
          </cell>
          <cell r="DK1279">
            <v>0</v>
          </cell>
          <cell r="DL1279">
            <v>0</v>
          </cell>
          <cell r="DM1279">
            <v>0</v>
          </cell>
          <cell r="DN1279">
            <v>0</v>
          </cell>
          <cell r="DO1279">
            <v>0</v>
          </cell>
          <cell r="DP1279">
            <v>0</v>
          </cell>
          <cell r="DQ1279">
            <v>0</v>
          </cell>
          <cell r="DR1279">
            <v>0</v>
          </cell>
          <cell r="DS1279">
            <v>0</v>
          </cell>
          <cell r="DT1279">
            <v>0</v>
          </cell>
          <cell r="DU1279">
            <v>0</v>
          </cell>
          <cell r="DV1279">
            <v>0</v>
          </cell>
          <cell r="DW1279">
            <v>0</v>
          </cell>
          <cell r="DX1279">
            <v>0</v>
          </cell>
          <cell r="DY1279">
            <v>0</v>
          </cell>
          <cell r="DZ1279">
            <v>0</v>
          </cell>
          <cell r="EA1279">
            <v>0</v>
          </cell>
          <cell r="EB1279">
            <v>0</v>
          </cell>
          <cell r="EC1279">
            <v>0</v>
          </cell>
          <cell r="ED1279">
            <v>0</v>
          </cell>
          <cell r="EE1279">
            <v>0</v>
          </cell>
          <cell r="EF1279">
            <v>0</v>
          </cell>
          <cell r="EG1279">
            <v>0</v>
          </cell>
          <cell r="EH1279">
            <v>0</v>
          </cell>
          <cell r="EI1279">
            <v>0</v>
          </cell>
          <cell r="EJ1279">
            <v>0</v>
          </cell>
          <cell r="EK1279">
            <v>0</v>
          </cell>
          <cell r="EL1279">
            <v>0</v>
          </cell>
          <cell r="EM1279">
            <v>0</v>
          </cell>
          <cell r="EN1279">
            <v>0</v>
          </cell>
          <cell r="EO1279">
            <v>0</v>
          </cell>
          <cell r="EP1279">
            <v>0</v>
          </cell>
          <cell r="EQ1279">
            <v>0</v>
          </cell>
          <cell r="ER1279">
            <v>0</v>
          </cell>
          <cell r="ES1279">
            <v>0</v>
          </cell>
          <cell r="ET1279">
            <v>0</v>
          </cell>
          <cell r="EU1279">
            <v>0</v>
          </cell>
          <cell r="EV1279">
            <v>0</v>
          </cell>
          <cell r="EW1279">
            <v>0</v>
          </cell>
          <cell r="EX1279">
            <v>0</v>
          </cell>
          <cell r="EY1279">
            <v>0</v>
          </cell>
          <cell r="EZ1279">
            <v>0</v>
          </cell>
          <cell r="FA1279">
            <v>0</v>
          </cell>
          <cell r="FB1279">
            <v>0</v>
          </cell>
          <cell r="FC1279">
            <v>0</v>
          </cell>
          <cell r="FD1279">
            <v>0</v>
          </cell>
          <cell r="FE1279">
            <v>0</v>
          </cell>
          <cell r="FF1279">
            <v>0</v>
          </cell>
          <cell r="FG1279">
            <v>0</v>
          </cell>
          <cell r="FH1279">
            <v>0</v>
          </cell>
          <cell r="FI1279">
            <v>0</v>
          </cell>
          <cell r="FJ1279">
            <v>0</v>
          </cell>
          <cell r="FK1279">
            <v>0</v>
          </cell>
          <cell r="FL1279">
            <v>0</v>
          </cell>
          <cell r="FM1279">
            <v>0</v>
          </cell>
          <cell r="FN1279">
            <v>0</v>
          </cell>
          <cell r="FO1279">
            <v>0</v>
          </cell>
          <cell r="FP1279">
            <v>0</v>
          </cell>
          <cell r="FQ1279">
            <v>0</v>
          </cell>
          <cell r="FR1279">
            <v>0</v>
          </cell>
          <cell r="FS1279">
            <v>0</v>
          </cell>
          <cell r="FT1279">
            <v>0</v>
          </cell>
          <cell r="FU1279">
            <v>0</v>
          </cell>
          <cell r="FV1279">
            <v>0</v>
          </cell>
          <cell r="FW1279">
            <v>0</v>
          </cell>
          <cell r="FX1279">
            <v>0</v>
          </cell>
          <cell r="FY1279">
            <v>0</v>
          </cell>
          <cell r="FZ1279">
            <v>0</v>
          </cell>
          <cell r="GA1279">
            <v>0</v>
          </cell>
          <cell r="GB1279">
            <v>0</v>
          </cell>
          <cell r="GC1279">
            <v>0</v>
          </cell>
          <cell r="GD1279">
            <v>0</v>
          </cell>
          <cell r="GE1279">
            <v>0</v>
          </cell>
          <cell r="GF1279">
            <v>0</v>
          </cell>
          <cell r="GG1279">
            <v>0</v>
          </cell>
          <cell r="GH1279">
            <v>0</v>
          </cell>
          <cell r="GI1279">
            <v>0</v>
          </cell>
          <cell r="GJ1279">
            <v>0</v>
          </cell>
          <cell r="GK1279">
            <v>0</v>
          </cell>
          <cell r="GL1279">
            <v>0</v>
          </cell>
          <cell r="GM1279">
            <v>0</v>
          </cell>
          <cell r="GN1279">
            <v>0</v>
          </cell>
          <cell r="GO1279">
            <v>0</v>
          </cell>
          <cell r="GP1279">
            <v>0</v>
          </cell>
          <cell r="GQ1279">
            <v>0</v>
          </cell>
          <cell r="GR1279">
            <v>0</v>
          </cell>
          <cell r="GS1279">
            <v>0</v>
          </cell>
          <cell r="GT1279">
            <v>0</v>
          </cell>
          <cell r="GU1279">
            <v>0</v>
          </cell>
          <cell r="GV1279">
            <v>0</v>
          </cell>
          <cell r="GW1279">
            <v>0</v>
          </cell>
          <cell r="GX1279">
            <v>0</v>
          </cell>
          <cell r="GY1279">
            <v>0</v>
          </cell>
          <cell r="GZ1279">
            <v>0</v>
          </cell>
          <cell r="HA1279">
            <v>0</v>
          </cell>
          <cell r="HB1279">
            <v>0</v>
          </cell>
          <cell r="HC1279">
            <v>0</v>
          </cell>
          <cell r="HD1279">
            <v>0</v>
          </cell>
          <cell r="HE1279">
            <v>0</v>
          </cell>
          <cell r="HF1279">
            <v>0</v>
          </cell>
          <cell r="HG1279">
            <v>0</v>
          </cell>
          <cell r="HH1279">
            <v>0</v>
          </cell>
          <cell r="HI1279">
            <v>0</v>
          </cell>
          <cell r="HJ1279">
            <v>0</v>
          </cell>
          <cell r="HK1279">
            <v>0</v>
          </cell>
          <cell r="HL1279">
            <v>0</v>
          </cell>
          <cell r="HM1279">
            <v>0</v>
          </cell>
          <cell r="HN1279">
            <v>0</v>
          </cell>
          <cell r="HO1279">
            <v>0</v>
          </cell>
          <cell r="HP1279">
            <v>0</v>
          </cell>
          <cell r="HQ1279">
            <v>0</v>
          </cell>
          <cell r="HR1279">
            <v>0</v>
          </cell>
          <cell r="HS1279">
            <v>0</v>
          </cell>
          <cell r="HT1279">
            <v>0</v>
          </cell>
          <cell r="HU1279">
            <v>0</v>
          </cell>
          <cell r="HV1279">
            <v>0</v>
          </cell>
          <cell r="HW1279">
            <v>0</v>
          </cell>
          <cell r="HX1279">
            <v>0</v>
          </cell>
          <cell r="HY1279">
            <v>0</v>
          </cell>
          <cell r="HZ1279">
            <v>0</v>
          </cell>
          <cell r="IA1279">
            <v>0</v>
          </cell>
          <cell r="IB1279">
            <v>0</v>
          </cell>
          <cell r="IC1279">
            <v>0</v>
          </cell>
          <cell r="ID1279">
            <v>0</v>
          </cell>
          <cell r="IE1279">
            <v>0</v>
          </cell>
          <cell r="IF1279">
            <v>0</v>
          </cell>
          <cell r="IG1279">
            <v>0</v>
          </cell>
          <cell r="IH1279">
            <v>0</v>
          </cell>
          <cell r="II1279">
            <v>0</v>
          </cell>
          <cell r="IJ1279">
            <v>0</v>
          </cell>
          <cell r="IK1279">
            <v>0</v>
          </cell>
          <cell r="IL1279">
            <v>0</v>
          </cell>
          <cell r="IM1279">
            <v>0</v>
          </cell>
          <cell r="IN1279">
            <v>0</v>
          </cell>
          <cell r="IO1279">
            <v>0</v>
          </cell>
          <cell r="IP1279">
            <v>0</v>
          </cell>
          <cell r="IQ1279">
            <v>0</v>
          </cell>
          <cell r="IR1279">
            <v>0</v>
          </cell>
          <cell r="IS1279">
            <v>0</v>
          </cell>
          <cell r="IT1279">
            <v>0</v>
          </cell>
          <cell r="IU1279">
            <v>0</v>
          </cell>
          <cell r="IV1279">
            <v>0</v>
          </cell>
          <cell r="IW1279">
            <v>0</v>
          </cell>
          <cell r="IX1279">
            <v>0</v>
          </cell>
          <cell r="IY1279">
            <v>0</v>
          </cell>
          <cell r="IZ1279">
            <v>0</v>
          </cell>
          <cell r="JA1279">
            <v>0</v>
          </cell>
          <cell r="JB1279">
            <v>0</v>
          </cell>
          <cell r="JC1279">
            <v>0</v>
          </cell>
          <cell r="JD1279">
            <v>0</v>
          </cell>
          <cell r="JE1279">
            <v>0</v>
          </cell>
          <cell r="JF1279">
            <v>0</v>
          </cell>
          <cell r="JG1279">
            <v>0</v>
          </cell>
          <cell r="JH1279">
            <v>0</v>
          </cell>
          <cell r="JI1279">
            <v>0</v>
          </cell>
          <cell r="JJ1279">
            <v>0</v>
          </cell>
          <cell r="JK1279">
            <v>0</v>
          </cell>
          <cell r="JL1279">
            <v>0</v>
          </cell>
          <cell r="JM1279">
            <v>0</v>
          </cell>
          <cell r="JN1279">
            <v>0</v>
          </cell>
          <cell r="JO1279">
            <v>0</v>
          </cell>
          <cell r="JP1279">
            <v>0</v>
          </cell>
          <cell r="JQ1279">
            <v>0</v>
          </cell>
        </row>
        <row r="1281">
          <cell r="D1281" t="str">
            <v>GCV.EX.BDG._._24.JimBridger 1</v>
          </cell>
          <cell r="F1281">
            <v>54.429002819990274</v>
          </cell>
          <cell r="G1281">
            <v>-275.78607396998268</v>
          </cell>
          <cell r="H1281">
            <v>-148.92295195999031</v>
          </cell>
          <cell r="I1281">
            <v>2.6611779500090051</v>
          </cell>
          <cell r="J1281">
            <v>181.20840094002779</v>
          </cell>
          <cell r="K1281">
            <v>151.71208617999218</v>
          </cell>
          <cell r="L1281">
            <v>-584.16039753999212</v>
          </cell>
          <cell r="M1281">
            <v>-501.82754868004122</v>
          </cell>
          <cell r="N1281">
            <v>-240.98358807001932</v>
          </cell>
          <cell r="O1281">
            <v>-145.67501440999695</v>
          </cell>
          <cell r="P1281">
            <v>-10.604774250001356</v>
          </cell>
          <cell r="Q1281">
            <v>12.049073890000273</v>
          </cell>
          <cell r="R1281">
            <v>157.06546919990797</v>
          </cell>
          <cell r="S1281">
            <v>-21.645441670000082</v>
          </cell>
          <cell r="T1281">
            <v>68.616872879998482</v>
          </cell>
          <cell r="U1281">
            <v>29.127043400003458</v>
          </cell>
          <cell r="V1281">
            <v>-111.72792391001713</v>
          </cell>
          <cell r="W1281">
            <v>0.39106491998245474</v>
          </cell>
          <cell r="X1281">
            <v>-27.933565849998558</v>
          </cell>
          <cell r="Y1281">
            <v>-27.601530629999615</v>
          </cell>
          <cell r="Z1281">
            <v>99.857578829993145</v>
          </cell>
          <cell r="AA1281">
            <v>-52.716726240018033</v>
          </cell>
          <cell r="AB1281">
            <v>173.92075021999699</v>
          </cell>
          <cell r="AC1281">
            <v>-53.764765430001717</v>
          </cell>
          <cell r="AD1281">
            <v>80.542112680001082</v>
          </cell>
          <cell r="AE1281">
            <v>-3444.1776607499924</v>
          </cell>
          <cell r="AF1281">
            <v>-0.98896323999997549</v>
          </cell>
          <cell r="AG1281">
            <v>47.275810870003625</v>
          </cell>
          <cell r="AH1281">
            <v>-67.255979890000162</v>
          </cell>
          <cell r="AI1281">
            <v>75.536699770000268</v>
          </cell>
          <cell r="AJ1281">
            <v>-2895.2260477300078</v>
          </cell>
          <cell r="AK1281">
            <v>-376.65266599000097</v>
          </cell>
          <cell r="AL1281">
            <v>-50.402258839996648</v>
          </cell>
          <cell r="AM1281">
            <v>-29.730806439984008</v>
          </cell>
          <cell r="AN1281">
            <v>271.69154594000429</v>
          </cell>
          <cell r="AO1281">
            <v>-76.347963839998556</v>
          </cell>
          <cell r="AP1281">
            <v>-44.638123759999871</v>
          </cell>
          <cell r="AQ1281">
            <v>-297.43890759999704</v>
          </cell>
          <cell r="AR1281">
            <v>-858.99192853999557</v>
          </cell>
          <cell r="AS1281">
            <v>-22.528012220000164</v>
          </cell>
          <cell r="AT1281">
            <v>-88.584296880002512</v>
          </cell>
          <cell r="AU1281">
            <v>0</v>
          </cell>
          <cell r="AV1281">
            <v>28.747418049999396</v>
          </cell>
          <cell r="AW1281">
            <v>41.968554140010383</v>
          </cell>
          <cell r="AX1281">
            <v>-265.51356693998969</v>
          </cell>
          <cell r="AY1281">
            <v>325.72754875001556</v>
          </cell>
          <cell r="AZ1281">
            <v>-39.405003480016603</v>
          </cell>
          <cell r="BA1281">
            <v>-834.07868914000574</v>
          </cell>
          <cell r="BB1281">
            <v>0</v>
          </cell>
          <cell r="BC1281">
            <v>0</v>
          </cell>
          <cell r="BD1281">
            <v>-5.3258808200043859</v>
          </cell>
          <cell r="BE1281">
            <v>-600.57782717014197</v>
          </cell>
          <cell r="BF1281">
            <v>-28.118990970000596</v>
          </cell>
          <cell r="BG1281">
            <v>35.391704530011339</v>
          </cell>
          <cell r="BH1281">
            <v>-60.221906390012009</v>
          </cell>
          <cell r="BI1281">
            <v>-31.06494935999217</v>
          </cell>
          <cell r="BJ1281">
            <v>-60.035972640020191</v>
          </cell>
          <cell r="BK1281">
            <v>-166.04103077999025</v>
          </cell>
          <cell r="BL1281">
            <v>-73.088259120020666</v>
          </cell>
          <cell r="BM1281">
            <v>-86.367636649956694</v>
          </cell>
          <cell r="BN1281">
            <v>49.694584739991114</v>
          </cell>
          <cell r="BO1281">
            <v>-72.616018690005149</v>
          </cell>
          <cell r="BP1281">
            <v>-77.285492809998686</v>
          </cell>
          <cell r="BQ1281">
            <v>-30.823859029995219</v>
          </cell>
          <cell r="BR1281">
            <v>-688.94591230014339</v>
          </cell>
          <cell r="BS1281">
            <v>-140.00479006000387</v>
          </cell>
          <cell r="BT1281">
            <v>-56.978671050004777</v>
          </cell>
          <cell r="BU1281">
            <v>-65.6610327800081</v>
          </cell>
          <cell r="BV1281">
            <v>-106.52471529999457</v>
          </cell>
          <cell r="BW1281">
            <v>-19.369880100006412</v>
          </cell>
          <cell r="BX1281">
            <v>-52.093020510001224</v>
          </cell>
          <cell r="BY1281">
            <v>15.086387079980341</v>
          </cell>
          <cell r="BZ1281">
            <v>-6.8181725800095592</v>
          </cell>
          <cell r="CA1281">
            <v>-37.011875109994435</v>
          </cell>
          <cell r="CB1281">
            <v>-210.02075909999985</v>
          </cell>
          <cell r="CC1281">
            <v>-84.138613649985928</v>
          </cell>
          <cell r="CD1281">
            <v>74.589230859994132</v>
          </cell>
          <cell r="CE1281">
            <v>-609.9519588801777</v>
          </cell>
          <cell r="CF1281">
            <v>-21.079569319994334</v>
          </cell>
          <cell r="CG1281">
            <v>-181.13093213998945</v>
          </cell>
          <cell r="CH1281">
            <v>-92.882556939999631</v>
          </cell>
          <cell r="CI1281">
            <v>5.7205495700036408</v>
          </cell>
          <cell r="CJ1281">
            <v>-91.071090439996624</v>
          </cell>
          <cell r="CK1281">
            <v>8.1176837700077158</v>
          </cell>
          <cell r="CL1281">
            <v>-28.523529900019639</v>
          </cell>
          <cell r="CM1281">
            <v>-69.464326820045244</v>
          </cell>
          <cell r="CN1281">
            <v>6.9949783199990634</v>
          </cell>
          <cell r="CO1281">
            <v>-51.946114480000688</v>
          </cell>
          <cell r="CP1281">
            <v>-91.137929600023199</v>
          </cell>
          <cell r="CQ1281">
            <v>-3.5491209000028903</v>
          </cell>
          <cell r="CR1281">
            <v>1.2830249801045284</v>
          </cell>
          <cell r="CS1281">
            <v>-194.34999567000341</v>
          </cell>
          <cell r="CT1281">
            <v>-26.296812600005069</v>
          </cell>
          <cell r="CU1281">
            <v>-20.505643930009683</v>
          </cell>
          <cell r="CV1281">
            <v>375.7218535199936</v>
          </cell>
          <cell r="CW1281">
            <v>-24.262221110009705</v>
          </cell>
          <cell r="CX1281">
            <v>31.754238080007781</v>
          </cell>
          <cell r="CY1281">
            <v>-32.20371708998573</v>
          </cell>
          <cell r="CZ1281">
            <v>-86.427802110032644</v>
          </cell>
          <cell r="DA1281">
            <v>9.846180969994748</v>
          </cell>
          <cell r="DB1281">
            <v>-27.220436859999609</v>
          </cell>
          <cell r="DC1281">
            <v>-27.228622190006718</v>
          </cell>
          <cell r="DD1281">
            <v>22.456003970008169</v>
          </cell>
          <cell r="DE1281">
            <v>-367.86796014010906</v>
          </cell>
          <cell r="DF1281">
            <v>-41.637475429990445</v>
          </cell>
          <cell r="DG1281">
            <v>-183.46783206000691</v>
          </cell>
          <cell r="DH1281">
            <v>-26.127230050002254</v>
          </cell>
          <cell r="DI1281">
            <v>-8.2785050099992077</v>
          </cell>
          <cell r="DJ1281">
            <v>-50.172692070002086</v>
          </cell>
          <cell r="DK1281">
            <v>88.519098149998172</v>
          </cell>
          <cell r="DL1281">
            <v>52.9137018200272</v>
          </cell>
          <cell r="DM1281">
            <v>-29.231469439997454</v>
          </cell>
          <cell r="DN1281">
            <v>-9.2267400104901753E-3</v>
          </cell>
          <cell r="DO1281">
            <v>-51.954878029995598</v>
          </cell>
          <cell r="DP1281">
            <v>-104.39980219998688</v>
          </cell>
          <cell r="DQ1281">
            <v>-14.021649079993949</v>
          </cell>
          <cell r="DR1281">
            <v>-646.99105921003502</v>
          </cell>
          <cell r="DS1281">
            <v>2.3083780400047544</v>
          </cell>
          <cell r="DT1281">
            <v>-35.354679399999441</v>
          </cell>
          <cell r="DU1281">
            <v>4.04644227999961</v>
          </cell>
          <cell r="DV1281">
            <v>-1.2156427999980224</v>
          </cell>
          <cell r="DW1281">
            <v>13.572826629999327</v>
          </cell>
          <cell r="DX1281">
            <v>-77.357257690000552</v>
          </cell>
          <cell r="DY1281">
            <v>-363.79334347999247</v>
          </cell>
          <cell r="DZ1281">
            <v>-20.1502898199833</v>
          </cell>
          <cell r="EA1281">
            <v>0</v>
          </cell>
          <cell r="EB1281">
            <v>-1.3558243399966159</v>
          </cell>
          <cell r="EC1281">
            <v>-80.8352029900052</v>
          </cell>
          <cell r="ED1281">
            <v>-86.856465639997623</v>
          </cell>
          <cell r="EE1281">
            <v>241.91926913993666</v>
          </cell>
          <cell r="EF1281">
            <v>-82.090649600002507</v>
          </cell>
          <cell r="EG1281">
            <v>-42.242835489996651</v>
          </cell>
          <cell r="EH1281">
            <v>-47.075575559996651</v>
          </cell>
          <cell r="EI1281">
            <v>51.026243180000165</v>
          </cell>
          <cell r="EJ1281">
            <v>-12.202627860001485</v>
          </cell>
          <cell r="EK1281">
            <v>102.53936321000219</v>
          </cell>
          <cell r="EL1281">
            <v>158.3192176099983</v>
          </cell>
          <cell r="EM1281">
            <v>4.013681069976883</v>
          </cell>
          <cell r="EN1281">
            <v>19.83867740000278</v>
          </cell>
          <cell r="EO1281">
            <v>-2.4467829300010635</v>
          </cell>
          <cell r="EP1281">
            <v>36.648765170000843</v>
          </cell>
          <cell r="EQ1281">
            <v>55.591792939994775</v>
          </cell>
          <cell r="ER1281">
            <v>-52.633875719970092</v>
          </cell>
          <cell r="ES1281">
            <v>-225.27018709999538</v>
          </cell>
          <cell r="ET1281">
            <v>334.23884244001238</v>
          </cell>
          <cell r="EU1281">
            <v>-20.233239100009087</v>
          </cell>
          <cell r="EV1281">
            <v>-68.39099737000106</v>
          </cell>
          <cell r="EW1281">
            <v>-23.553153550001298</v>
          </cell>
          <cell r="EX1281">
            <v>-8.6860733699995762</v>
          </cell>
          <cell r="EY1281">
            <v>10.825240849997499</v>
          </cell>
          <cell r="EZ1281">
            <v>-49.338020220020553</v>
          </cell>
          <cell r="FA1281">
            <v>16.178196749991912</v>
          </cell>
          <cell r="FB1281">
            <v>4.0163673600000038</v>
          </cell>
          <cell r="FC1281">
            <v>-52.468180300013046</v>
          </cell>
          <cell r="FD1281">
            <v>30.047327890002634</v>
          </cell>
          <cell r="FE1281">
            <v>-304.80056081002112</v>
          </cell>
          <cell r="FF1281">
            <v>-208.08185489998868</v>
          </cell>
          <cell r="FG1281">
            <v>-111.64481727999373</v>
          </cell>
          <cell r="FH1281">
            <v>-13.377518779991078</v>
          </cell>
          <cell r="FI1281">
            <v>30.143343840000853</v>
          </cell>
          <cell r="FJ1281">
            <v>-2.4485492599997087</v>
          </cell>
          <cell r="FK1281">
            <v>3.8120400000007066</v>
          </cell>
          <cell r="FL1281">
            <v>50.704167819996655</v>
          </cell>
          <cell r="FM1281">
            <v>36.252954900017357</v>
          </cell>
          <cell r="FN1281">
            <v>29.109264979997533</v>
          </cell>
          <cell r="FO1281">
            <v>-1.8621563400029117</v>
          </cell>
          <cell r="FP1281">
            <v>21.706189270007599</v>
          </cell>
          <cell r="FQ1281">
            <v>-139.11362505998841</v>
          </cell>
          <cell r="FR1281">
            <v>450.34712643991224</v>
          </cell>
          <cell r="FS1281">
            <v>-27.649686969998584</v>
          </cell>
          <cell r="FT1281">
            <v>116.44296645998838</v>
          </cell>
          <cell r="FU1281">
            <v>-2.2094447300005413</v>
          </cell>
          <cell r="FV1281">
            <v>0</v>
          </cell>
          <cell r="FW1281">
            <v>-2.456356870000036</v>
          </cell>
          <cell r="FX1281">
            <v>257.2889517600006</v>
          </cell>
          <cell r="FY1281">
            <v>32.904291129998455</v>
          </cell>
          <cell r="FZ1281">
            <v>37.181301009957679</v>
          </cell>
          <cell r="GA1281">
            <v>10.786531220001052</v>
          </cell>
          <cell r="GB1281">
            <v>51.547248559998479</v>
          </cell>
          <cell r="GC1281">
            <v>-11.463373549995595</v>
          </cell>
          <cell r="GD1281">
            <v>-12.025301580004452</v>
          </cell>
          <cell r="GE1281">
            <v>-237.60897775011836</v>
          </cell>
          <cell r="GF1281">
            <v>-23.298861369999941</v>
          </cell>
          <cell r="GG1281">
            <v>-98.275531889987178</v>
          </cell>
          <cell r="GH1281">
            <v>34.165297750001628</v>
          </cell>
          <cell r="GI1281">
            <v>-0.17131900000003952</v>
          </cell>
          <cell r="GJ1281">
            <v>0.59542106999992939</v>
          </cell>
          <cell r="GK1281">
            <v>-9.792859570001383</v>
          </cell>
          <cell r="GL1281">
            <v>14.314644669997506</v>
          </cell>
          <cell r="GM1281">
            <v>20.57635007998033</v>
          </cell>
          <cell r="GN1281">
            <v>-105.97052710000571</v>
          </cell>
          <cell r="GO1281">
            <v>-6.8456490600001416</v>
          </cell>
          <cell r="GP1281">
            <v>28.203525970006012</v>
          </cell>
          <cell r="GQ1281">
            <v>-91.109469299997727</v>
          </cell>
          <cell r="GR1281">
            <v>-64.550890340120532</v>
          </cell>
          <cell r="GS1281">
            <v>0.78930241998750716</v>
          </cell>
          <cell r="GT1281">
            <v>-101.19991886000207</v>
          </cell>
          <cell r="GU1281">
            <v>-15.191215620005096</v>
          </cell>
          <cell r="GV1281">
            <v>9.3952552699993248</v>
          </cell>
          <cell r="GW1281">
            <v>30.756136049998531</v>
          </cell>
          <cell r="GX1281">
            <v>-2.9215560299981007</v>
          </cell>
          <cell r="GY1281">
            <v>9.3171727699955227</v>
          </cell>
          <cell r="GZ1281">
            <v>29.535732509990339</v>
          </cell>
          <cell r="HA1281">
            <v>17.101201349985786</v>
          </cell>
          <cell r="HB1281">
            <v>17.701101630000267</v>
          </cell>
          <cell r="HC1281">
            <v>-46.708007180001005</v>
          </cell>
          <cell r="HD1281">
            <v>-13.12609465001151</v>
          </cell>
          <cell r="HE1281">
            <v>-270.08324469998479</v>
          </cell>
          <cell r="HF1281">
            <v>21.681000840006163</v>
          </cell>
          <cell r="HG1281">
            <v>-230.49389407999115</v>
          </cell>
          <cell r="HH1281">
            <v>12.202322480006842</v>
          </cell>
          <cell r="HI1281">
            <v>6.6695894900003623</v>
          </cell>
          <cell r="HJ1281">
            <v>-0.3742425100026594</v>
          </cell>
          <cell r="HK1281">
            <v>-54.519323699998495</v>
          </cell>
          <cell r="HL1281">
            <v>-14.309904060020926</v>
          </cell>
          <cell r="HM1281">
            <v>34.736758239989285</v>
          </cell>
          <cell r="HN1281">
            <v>-35.081872329996258</v>
          </cell>
          <cell r="HO1281">
            <v>10.150878829997964</v>
          </cell>
          <cell r="HP1281">
            <v>41.274298439981067</v>
          </cell>
          <cell r="HQ1281">
            <v>-62.018856339986087</v>
          </cell>
          <cell r="HR1281">
            <v>64.014726250199601</v>
          </cell>
          <cell r="HS1281">
            <v>-73.586589139988064</v>
          </cell>
          <cell r="HT1281">
            <v>-29.505302449993906</v>
          </cell>
          <cell r="HU1281">
            <v>18.466440530006366</v>
          </cell>
          <cell r="HV1281">
            <v>22.939199180000287</v>
          </cell>
          <cell r="HW1281">
            <v>5.3644667000007757</v>
          </cell>
          <cell r="HX1281">
            <v>-15.16513969999869</v>
          </cell>
          <cell r="HY1281">
            <v>8.5152449400193291</v>
          </cell>
          <cell r="HZ1281">
            <v>97.643048730038572</v>
          </cell>
          <cell r="IA1281">
            <v>5.4217938400033745</v>
          </cell>
          <cell r="IB1281">
            <v>2.6588605899996764</v>
          </cell>
          <cell r="IC1281">
            <v>59.6817774099909</v>
          </cell>
          <cell r="ID1281">
            <v>-38.419074379984522</v>
          </cell>
          <cell r="IE1281">
            <v>495.28307563997805</v>
          </cell>
          <cell r="IF1281">
            <v>-54.030606720029027</v>
          </cell>
          <cell r="IG1281">
            <v>-33.84687832002237</v>
          </cell>
          <cell r="IH1281">
            <v>-22.800774240000464</v>
          </cell>
          <cell r="II1281">
            <v>0</v>
          </cell>
          <cell r="IJ1281">
            <v>9.9021433600000819</v>
          </cell>
          <cell r="IK1281">
            <v>82.49279349000426</v>
          </cell>
          <cell r="IL1281">
            <v>22.667416349999257</v>
          </cell>
          <cell r="IM1281">
            <v>193.89150508996681</v>
          </cell>
          <cell r="IN1281">
            <v>22.625640169993858</v>
          </cell>
          <cell r="IO1281">
            <v>-2.5637273199990886</v>
          </cell>
          <cell r="IP1281">
            <v>142.08668526999827</v>
          </cell>
          <cell r="IQ1281">
            <v>134.85887851001462</v>
          </cell>
          <cell r="IR1281">
            <v>-278.2019484002376</v>
          </cell>
          <cell r="IS1281">
            <v>-10.909528280011727</v>
          </cell>
          <cell r="IT1281">
            <v>-78.101524740006425</v>
          </cell>
          <cell r="IU1281">
            <v>6.3045089499973983</v>
          </cell>
          <cell r="IV1281">
            <v>6.4159766199995829</v>
          </cell>
          <cell r="IW1281">
            <v>28.681498740000052</v>
          </cell>
          <cell r="IX1281">
            <v>-319.75299310999981</v>
          </cell>
          <cell r="IY1281">
            <v>-269.41927707001742</v>
          </cell>
          <cell r="IZ1281">
            <v>236.66828597000858</v>
          </cell>
          <cell r="JA1281">
            <v>167.25149335999595</v>
          </cell>
          <cell r="JB1281">
            <v>2.8155433600004471</v>
          </cell>
          <cell r="JC1281">
            <v>-19.613588489984977</v>
          </cell>
          <cell r="JD1281">
            <v>-28.542343709996203</v>
          </cell>
          <cell r="JE1281">
            <v>0</v>
          </cell>
          <cell r="JF1281">
            <v>0</v>
          </cell>
          <cell r="JG1281">
            <v>0</v>
          </cell>
          <cell r="JH1281">
            <v>0</v>
          </cell>
          <cell r="JI1281">
            <v>0</v>
          </cell>
          <cell r="JJ1281">
            <v>0</v>
          </cell>
          <cell r="JK1281">
            <v>0</v>
          </cell>
          <cell r="JL1281">
            <v>0</v>
          </cell>
          <cell r="JM1281">
            <v>0</v>
          </cell>
          <cell r="JN1281">
            <v>0</v>
          </cell>
          <cell r="JO1281">
            <v>0</v>
          </cell>
          <cell r="JP1281">
            <v>0</v>
          </cell>
          <cell r="JQ1281">
            <v>0</v>
          </cell>
        </row>
        <row r="1282">
          <cell r="D1282" t="str">
            <v>GCV.EX.BDG._._24.JimBridger 1 OR</v>
          </cell>
          <cell r="F1282">
            <v>-332.14438060000248</v>
          </cell>
          <cell r="G1282">
            <v>89.149299340002472</v>
          </cell>
          <cell r="H1282">
            <v>-104.03757177999069</v>
          </cell>
          <cell r="I1282">
            <v>69.350321379999514</v>
          </cell>
          <cell r="J1282">
            <v>-74.588837369992689</v>
          </cell>
          <cell r="K1282">
            <v>39.138679529998626</v>
          </cell>
          <cell r="L1282">
            <v>278.69800171000679</v>
          </cell>
          <cell r="M1282">
            <v>316.68553516000247</v>
          </cell>
          <cell r="N1282">
            <v>-129.09731273999932</v>
          </cell>
          <cell r="O1282">
            <v>-338.58157475000007</v>
          </cell>
          <cell r="P1282">
            <v>-6.0548597599999994</v>
          </cell>
          <cell r="Q1282">
            <v>0</v>
          </cell>
          <cell r="R1282">
            <v>-794.43320955999661</v>
          </cell>
          <cell r="S1282">
            <v>-10.125182219999971</v>
          </cell>
          <cell r="T1282">
            <v>-120.79513144000066</v>
          </cell>
          <cell r="U1282">
            <v>-63.139411949999158</v>
          </cell>
          <cell r="V1282">
            <v>0.50928789999852597</v>
          </cell>
          <cell r="W1282">
            <v>-173.5360758099996</v>
          </cell>
          <cell r="X1282">
            <v>-121.39175898999929</v>
          </cell>
          <cell r="Y1282">
            <v>-0.11384237000038411</v>
          </cell>
          <cell r="Z1282">
            <v>-224.33902975000456</v>
          </cell>
          <cell r="AA1282">
            <v>-35.299348149999787</v>
          </cell>
          <cell r="AB1282">
            <v>3.2093719900003634</v>
          </cell>
          <cell r="AC1282">
            <v>39.072642740001356</v>
          </cell>
          <cell r="AD1282">
            <v>-88.48473150999871</v>
          </cell>
          <cell r="AE1282">
            <v>93.062519170009182</v>
          </cell>
          <cell r="AF1282">
            <v>0</v>
          </cell>
          <cell r="AG1282">
            <v>106.86719155000173</v>
          </cell>
          <cell r="AH1282">
            <v>-3.4137954900006662</v>
          </cell>
          <cell r="AI1282">
            <v>-56.533970730000874</v>
          </cell>
          <cell r="AJ1282">
            <v>-10.823300989997733</v>
          </cell>
          <cell r="AK1282">
            <v>47.124938380000458</v>
          </cell>
          <cell r="AL1282">
            <v>36.122140440000294</v>
          </cell>
          <cell r="AM1282">
            <v>19.06453965000037</v>
          </cell>
          <cell r="AN1282">
            <v>-239.82384764000017</v>
          </cell>
          <cell r="AO1282">
            <v>-26.334982920000584</v>
          </cell>
          <cell r="AP1282">
            <v>-74.95724263000011</v>
          </cell>
          <cell r="AQ1282">
            <v>295.77084954999918</v>
          </cell>
          <cell r="AR1282">
            <v>397.48772045000806</v>
          </cell>
          <cell r="AS1282">
            <v>12.339457019999827</v>
          </cell>
          <cell r="AT1282">
            <v>176.48270136999963</v>
          </cell>
          <cell r="AU1282">
            <v>0</v>
          </cell>
          <cell r="AV1282">
            <v>0</v>
          </cell>
          <cell r="AW1282">
            <v>-42.092643490002956</v>
          </cell>
          <cell r="AX1282">
            <v>83.743073319998075</v>
          </cell>
          <cell r="AY1282">
            <v>-447.27007364999736</v>
          </cell>
          <cell r="AZ1282">
            <v>-121.36616631999641</v>
          </cell>
          <cell r="BA1282">
            <v>760.21098447000077</v>
          </cell>
          <cell r="BB1282">
            <v>0</v>
          </cell>
          <cell r="BC1282">
            <v>-23.132262790000823</v>
          </cell>
          <cell r="BD1282">
            <v>-1.4273494800017943</v>
          </cell>
          <cell r="BE1282">
            <v>-45.355766130007396</v>
          </cell>
          <cell r="BF1282">
            <v>0</v>
          </cell>
          <cell r="BG1282">
            <v>40.865382029999637</v>
          </cell>
          <cell r="BH1282">
            <v>0</v>
          </cell>
          <cell r="BI1282">
            <v>-51.436455460001071</v>
          </cell>
          <cell r="BJ1282">
            <v>0</v>
          </cell>
          <cell r="BK1282">
            <v>0</v>
          </cell>
          <cell r="BL1282">
            <v>0.4099775699996826</v>
          </cell>
          <cell r="BM1282">
            <v>-9.4654664900008356</v>
          </cell>
          <cell r="BN1282">
            <v>0</v>
          </cell>
          <cell r="BO1282">
            <v>0</v>
          </cell>
          <cell r="BP1282">
            <v>-25.729203779999999</v>
          </cell>
          <cell r="BQ1282">
            <v>0</v>
          </cell>
          <cell r="BR1282">
            <v>-84.681190470008005</v>
          </cell>
          <cell r="BS1282">
            <v>0.76629207999985738</v>
          </cell>
          <cell r="BT1282">
            <v>-2.0171749499995713</v>
          </cell>
          <cell r="BU1282">
            <v>-20.303669140000693</v>
          </cell>
          <cell r="BV1282">
            <v>0</v>
          </cell>
          <cell r="BW1282">
            <v>0</v>
          </cell>
          <cell r="BX1282">
            <v>-30.982249300000035</v>
          </cell>
          <cell r="BY1282">
            <v>15.364208770000914</v>
          </cell>
          <cell r="BZ1282">
            <v>-48.366353080000408</v>
          </cell>
          <cell r="CA1282">
            <v>-6.5878815600008238</v>
          </cell>
          <cell r="CB1282">
            <v>0</v>
          </cell>
          <cell r="CC1282">
            <v>0</v>
          </cell>
          <cell r="CD1282">
            <v>7.4456367099996896</v>
          </cell>
          <cell r="CE1282">
            <v>-132.74020966002718</v>
          </cell>
          <cell r="CF1282">
            <v>-17.918779480000012</v>
          </cell>
          <cell r="CG1282">
            <v>-35.806446370000231</v>
          </cell>
          <cell r="CH1282">
            <v>0</v>
          </cell>
          <cell r="CI1282">
            <v>0</v>
          </cell>
          <cell r="CJ1282">
            <v>0</v>
          </cell>
          <cell r="CK1282">
            <v>0</v>
          </cell>
          <cell r="CL1282">
            <v>6.8156599799985997</v>
          </cell>
          <cell r="CM1282">
            <v>-20.970732440004213</v>
          </cell>
          <cell r="CN1282">
            <v>4.282617670000036</v>
          </cell>
          <cell r="CO1282">
            <v>0</v>
          </cell>
          <cell r="CP1282">
            <v>-84.476260400000683</v>
          </cell>
          <cell r="CQ1282">
            <v>15.333731379998426</v>
          </cell>
          <cell r="CR1282">
            <v>46.437931730019045</v>
          </cell>
          <cell r="CS1282">
            <v>3.1830361100001028</v>
          </cell>
          <cell r="CT1282">
            <v>0.9814050099994347</v>
          </cell>
          <cell r="CU1282">
            <v>0</v>
          </cell>
          <cell r="CV1282">
            <v>0</v>
          </cell>
          <cell r="CW1282">
            <v>0</v>
          </cell>
          <cell r="CX1282">
            <v>0</v>
          </cell>
          <cell r="CY1282">
            <v>-5.5583728600013274</v>
          </cell>
          <cell r="CZ1282">
            <v>-0.72440003999872715</v>
          </cell>
          <cell r="DA1282">
            <v>-2.1652338699987013</v>
          </cell>
          <cell r="DB1282">
            <v>0</v>
          </cell>
          <cell r="DC1282">
            <v>0</v>
          </cell>
          <cell r="DD1282">
            <v>50.721497379999164</v>
          </cell>
          <cell r="DE1282">
            <v>-105.71351886999764</v>
          </cell>
          <cell r="DF1282">
            <v>-6.8254250500003764</v>
          </cell>
          <cell r="DG1282">
            <v>-58.104325340000287</v>
          </cell>
          <cell r="DH1282">
            <v>-0.37658274000000347</v>
          </cell>
          <cell r="DI1282">
            <v>0</v>
          </cell>
          <cell r="DJ1282">
            <v>0</v>
          </cell>
          <cell r="DK1282">
            <v>0</v>
          </cell>
          <cell r="DL1282">
            <v>-26.99743097999999</v>
          </cell>
          <cell r="DM1282">
            <v>-4.8937219199979154</v>
          </cell>
          <cell r="DN1282">
            <v>-31.083937669998704</v>
          </cell>
          <cell r="DO1282">
            <v>-0.86190325999996276</v>
          </cell>
          <cell r="DP1282">
            <v>2.0255303700000695</v>
          </cell>
          <cell r="DQ1282">
            <v>21.404277720000209</v>
          </cell>
          <cell r="DR1282">
            <v>0</v>
          </cell>
          <cell r="DS1282">
            <v>0</v>
          </cell>
          <cell r="DT1282">
            <v>0</v>
          </cell>
          <cell r="DU1282">
            <v>0</v>
          </cell>
          <cell r="DV1282">
            <v>0</v>
          </cell>
          <cell r="DW1282">
            <v>0</v>
          </cell>
          <cell r="DX1282">
            <v>0</v>
          </cell>
          <cell r="DY1282">
            <v>0</v>
          </cell>
          <cell r="DZ1282">
            <v>0</v>
          </cell>
          <cell r="EA1282">
            <v>0</v>
          </cell>
          <cell r="EB1282">
            <v>0</v>
          </cell>
          <cell r="EC1282">
            <v>0</v>
          </cell>
          <cell r="ED1282">
            <v>0</v>
          </cell>
          <cell r="EE1282">
            <v>0</v>
          </cell>
          <cell r="EF1282">
            <v>0</v>
          </cell>
          <cell r="EG1282">
            <v>0</v>
          </cell>
          <cell r="EH1282">
            <v>0</v>
          </cell>
          <cell r="EI1282">
            <v>0</v>
          </cell>
          <cell r="EJ1282">
            <v>0</v>
          </cell>
          <cell r="EK1282">
            <v>0</v>
          </cell>
          <cell r="EL1282">
            <v>0</v>
          </cell>
          <cell r="EM1282">
            <v>0</v>
          </cell>
          <cell r="EN1282">
            <v>0</v>
          </cell>
          <cell r="EO1282">
            <v>0</v>
          </cell>
          <cell r="EP1282">
            <v>0</v>
          </cell>
          <cell r="EQ1282">
            <v>0</v>
          </cell>
          <cell r="ER1282">
            <v>0</v>
          </cell>
          <cell r="ES1282">
            <v>0</v>
          </cell>
          <cell r="ET1282">
            <v>0</v>
          </cell>
          <cell r="EU1282">
            <v>0</v>
          </cell>
          <cell r="EV1282">
            <v>0</v>
          </cell>
          <cell r="EW1282">
            <v>0</v>
          </cell>
          <cell r="EX1282">
            <v>0</v>
          </cell>
          <cell r="EY1282">
            <v>0</v>
          </cell>
          <cell r="EZ1282">
            <v>0</v>
          </cell>
          <cell r="FA1282">
            <v>0</v>
          </cell>
          <cell r="FB1282">
            <v>0</v>
          </cell>
          <cell r="FC1282">
            <v>0</v>
          </cell>
          <cell r="FD1282">
            <v>0</v>
          </cell>
          <cell r="FE1282">
            <v>0</v>
          </cell>
          <cell r="FF1282">
            <v>0</v>
          </cell>
          <cell r="FG1282">
            <v>0</v>
          </cell>
          <cell r="FH1282">
            <v>0</v>
          </cell>
          <cell r="FI1282">
            <v>0</v>
          </cell>
          <cell r="FJ1282">
            <v>0</v>
          </cell>
          <cell r="FK1282">
            <v>0</v>
          </cell>
          <cell r="FL1282">
            <v>0</v>
          </cell>
          <cell r="FM1282">
            <v>0</v>
          </cell>
          <cell r="FN1282">
            <v>0</v>
          </cell>
          <cell r="FO1282">
            <v>0</v>
          </cell>
          <cell r="FP1282">
            <v>0</v>
          </cell>
          <cell r="FQ1282">
            <v>0</v>
          </cell>
          <cell r="FR1282">
            <v>0</v>
          </cell>
          <cell r="FS1282">
            <v>0</v>
          </cell>
          <cell r="FT1282">
            <v>0</v>
          </cell>
          <cell r="FU1282">
            <v>0</v>
          </cell>
          <cell r="FV1282">
            <v>0</v>
          </cell>
          <cell r="FW1282">
            <v>0</v>
          </cell>
          <cell r="FX1282">
            <v>0</v>
          </cell>
          <cell r="FY1282">
            <v>0</v>
          </cell>
          <cell r="FZ1282">
            <v>0</v>
          </cell>
          <cell r="GA1282">
            <v>0</v>
          </cell>
          <cell r="GB1282">
            <v>0</v>
          </cell>
          <cell r="GC1282">
            <v>0</v>
          </cell>
          <cell r="GD1282">
            <v>0</v>
          </cell>
          <cell r="GE1282">
            <v>0</v>
          </cell>
          <cell r="GF1282">
            <v>0</v>
          </cell>
          <cell r="GG1282">
            <v>0</v>
          </cell>
          <cell r="GH1282">
            <v>0</v>
          </cell>
          <cell r="GI1282">
            <v>0</v>
          </cell>
          <cell r="GJ1282">
            <v>0</v>
          </cell>
          <cell r="GK1282">
            <v>0</v>
          </cell>
          <cell r="GL1282">
            <v>0</v>
          </cell>
          <cell r="GM1282">
            <v>0</v>
          </cell>
          <cell r="GN1282">
            <v>0</v>
          </cell>
          <cell r="GO1282">
            <v>0</v>
          </cell>
          <cell r="GP1282">
            <v>0</v>
          </cell>
          <cell r="GQ1282">
            <v>0</v>
          </cell>
          <cell r="GR1282">
            <v>0</v>
          </cell>
          <cell r="GS1282">
            <v>0</v>
          </cell>
          <cell r="GT1282">
            <v>0</v>
          </cell>
          <cell r="GU1282">
            <v>0</v>
          </cell>
          <cell r="GV1282">
            <v>0</v>
          </cell>
          <cell r="GW1282">
            <v>0</v>
          </cell>
          <cell r="GX1282">
            <v>0</v>
          </cell>
          <cell r="GY1282">
            <v>0</v>
          </cell>
          <cell r="GZ1282">
            <v>0</v>
          </cell>
          <cell r="HA1282">
            <v>0</v>
          </cell>
          <cell r="HB1282">
            <v>0</v>
          </cell>
          <cell r="HC1282">
            <v>0</v>
          </cell>
          <cell r="HD1282">
            <v>0</v>
          </cell>
          <cell r="HE1282">
            <v>0</v>
          </cell>
          <cell r="HF1282">
            <v>0</v>
          </cell>
          <cell r="HG1282">
            <v>0</v>
          </cell>
          <cell r="HH1282">
            <v>0</v>
          </cell>
          <cell r="HI1282">
            <v>0</v>
          </cell>
          <cell r="HJ1282">
            <v>0</v>
          </cell>
          <cell r="HK1282">
            <v>0</v>
          </cell>
          <cell r="HL1282">
            <v>0</v>
          </cell>
          <cell r="HM1282">
            <v>0</v>
          </cell>
          <cell r="HN1282">
            <v>0</v>
          </cell>
          <cell r="HO1282">
            <v>0</v>
          </cell>
          <cell r="HP1282">
            <v>0</v>
          </cell>
          <cell r="HQ1282">
            <v>0</v>
          </cell>
          <cell r="HR1282">
            <v>0</v>
          </cell>
          <cell r="HS1282">
            <v>0</v>
          </cell>
          <cell r="HT1282">
            <v>0</v>
          </cell>
          <cell r="HU1282">
            <v>0</v>
          </cell>
          <cell r="HV1282">
            <v>0</v>
          </cell>
          <cell r="HW1282">
            <v>0</v>
          </cell>
          <cell r="HX1282">
            <v>0</v>
          </cell>
          <cell r="HY1282">
            <v>0</v>
          </cell>
          <cell r="HZ1282">
            <v>0</v>
          </cell>
          <cell r="IA1282">
            <v>0</v>
          </cell>
          <cell r="IB1282">
            <v>0</v>
          </cell>
          <cell r="IC1282">
            <v>0</v>
          </cell>
          <cell r="ID1282">
            <v>0</v>
          </cell>
          <cell r="IE1282">
            <v>0</v>
          </cell>
          <cell r="IF1282">
            <v>0</v>
          </cell>
          <cell r="IG1282">
            <v>0</v>
          </cell>
          <cell r="IH1282">
            <v>0</v>
          </cell>
          <cell r="II1282">
            <v>0</v>
          </cell>
          <cell r="IJ1282">
            <v>0</v>
          </cell>
          <cell r="IK1282">
            <v>0</v>
          </cell>
          <cell r="IL1282">
            <v>0</v>
          </cell>
          <cell r="IM1282">
            <v>0</v>
          </cell>
          <cell r="IN1282">
            <v>0</v>
          </cell>
          <cell r="IO1282">
            <v>0</v>
          </cell>
          <cell r="IP1282">
            <v>0</v>
          </cell>
          <cell r="IQ1282">
            <v>0</v>
          </cell>
          <cell r="IR1282">
            <v>0</v>
          </cell>
          <cell r="IS1282">
            <v>0</v>
          </cell>
          <cell r="IT1282">
            <v>0</v>
          </cell>
          <cell r="IU1282">
            <v>0</v>
          </cell>
          <cell r="IV1282">
            <v>0</v>
          </cell>
          <cell r="IW1282">
            <v>0</v>
          </cell>
          <cell r="IX1282">
            <v>0</v>
          </cell>
          <cell r="IY1282">
            <v>0</v>
          </cell>
          <cell r="IZ1282">
            <v>0</v>
          </cell>
          <cell r="JA1282">
            <v>0</v>
          </cell>
          <cell r="JB1282">
            <v>0</v>
          </cell>
          <cell r="JC1282">
            <v>0</v>
          </cell>
          <cell r="JD1282">
            <v>0</v>
          </cell>
          <cell r="JE1282">
            <v>0</v>
          </cell>
          <cell r="JF1282">
            <v>0</v>
          </cell>
          <cell r="JG1282">
            <v>0</v>
          </cell>
          <cell r="JH1282">
            <v>0</v>
          </cell>
          <cell r="JI1282">
            <v>0</v>
          </cell>
          <cell r="JJ1282">
            <v>0</v>
          </cell>
          <cell r="JK1282">
            <v>0</v>
          </cell>
          <cell r="JL1282">
            <v>0</v>
          </cell>
          <cell r="JM1282">
            <v>0</v>
          </cell>
          <cell r="JN1282">
            <v>0</v>
          </cell>
          <cell r="JO1282">
            <v>0</v>
          </cell>
          <cell r="JP1282">
            <v>0</v>
          </cell>
          <cell r="JQ1282">
            <v>0</v>
          </cell>
        </row>
        <row r="1283">
          <cell r="D1283" t="str">
            <v>GCV.EX.BDG._._24.JimBridger 2</v>
          </cell>
          <cell r="F1283">
            <v>18.377743070042925</v>
          </cell>
          <cell r="G1283">
            <v>-79.106342320010299</v>
          </cell>
          <cell r="H1283">
            <v>-19.333856749901315</v>
          </cell>
          <cell r="I1283">
            <v>-280.41099698998732</v>
          </cell>
          <cell r="J1283">
            <v>-232.46866066000075</v>
          </cell>
          <cell r="K1283">
            <v>-306.1327518299513</v>
          </cell>
          <cell r="L1283">
            <v>-301.55292909003037</v>
          </cell>
          <cell r="M1283">
            <v>-27.920512190001318</v>
          </cell>
          <cell r="N1283">
            <v>58.195736339999712</v>
          </cell>
          <cell r="O1283">
            <v>-139.52418818000115</v>
          </cell>
          <cell r="P1283">
            <v>-4.3778045599974575</v>
          </cell>
          <cell r="Q1283">
            <v>0</v>
          </cell>
          <cell r="R1283">
            <v>443.30327093999949</v>
          </cell>
          <cell r="S1283">
            <v>0</v>
          </cell>
          <cell r="T1283">
            <v>-42.292320310000378</v>
          </cell>
          <cell r="U1283">
            <v>58.738306949999242</v>
          </cell>
          <cell r="V1283">
            <v>219.69062743999893</v>
          </cell>
          <cell r="W1283">
            <v>-91.956368350001867</v>
          </cell>
          <cell r="X1283">
            <v>-56.649827590004861</v>
          </cell>
          <cell r="Y1283">
            <v>13.832459459998063</v>
          </cell>
          <cell r="Z1283">
            <v>-29.422954809997464</v>
          </cell>
          <cell r="AA1283">
            <v>162.85256464000122</v>
          </cell>
          <cell r="AB1283">
            <v>247.49324297000021</v>
          </cell>
          <cell r="AC1283">
            <v>-35.230116639999324</v>
          </cell>
          <cell r="AD1283">
            <v>-3.7523428200000808</v>
          </cell>
          <cell r="AE1283">
            <v>-1294.7653622900252</v>
          </cell>
          <cell r="AF1283">
            <v>-2.1205997499999967</v>
          </cell>
          <cell r="AG1283">
            <v>-63.722136390002561</v>
          </cell>
          <cell r="AH1283">
            <v>-224.10623850000047</v>
          </cell>
          <cell r="AI1283">
            <v>-1.1644020299991098</v>
          </cell>
          <cell r="AJ1283">
            <v>-65.197750630002702</v>
          </cell>
          <cell r="AK1283">
            <v>-14.845036809999328</v>
          </cell>
          <cell r="AL1283">
            <v>43.307215220000217</v>
          </cell>
          <cell r="AM1283">
            <v>-359.78562193001562</v>
          </cell>
          <cell r="AN1283">
            <v>-522.56981807000011</v>
          </cell>
          <cell r="AO1283">
            <v>-69.866340110000237</v>
          </cell>
          <cell r="AP1283">
            <v>-13.078242719999253</v>
          </cell>
          <cell r="AQ1283">
            <v>-1.6163905700013856</v>
          </cell>
          <cell r="AR1283">
            <v>-399.62728353001876</v>
          </cell>
          <cell r="AS1283">
            <v>-220.23939303000043</v>
          </cell>
          <cell r="AT1283">
            <v>-9.2615081900021323</v>
          </cell>
          <cell r="AU1283">
            <v>-117.25643752000178</v>
          </cell>
          <cell r="AV1283">
            <v>25.378485570003249</v>
          </cell>
          <cell r="AW1283">
            <v>-4.0425304000018514</v>
          </cell>
          <cell r="AX1283">
            <v>-25.265911290003714</v>
          </cell>
          <cell r="AY1283">
            <v>36.504393019997224</v>
          </cell>
          <cell r="AZ1283">
            <v>-80.925250759988558</v>
          </cell>
          <cell r="BA1283">
            <v>-41.537818140001036</v>
          </cell>
          <cell r="BB1283">
            <v>-55.489036229998419</v>
          </cell>
          <cell r="BC1283">
            <v>-1.3397700000496116E-2</v>
          </cell>
          <cell r="BD1283">
            <v>92.521121140001924</v>
          </cell>
          <cell r="BE1283">
            <v>-398.21052407985553</v>
          </cell>
          <cell r="BF1283">
            <v>126.6561210400032</v>
          </cell>
          <cell r="BG1283">
            <v>-172.52219012000205</v>
          </cell>
          <cell r="BH1283">
            <v>-74.863466870003322</v>
          </cell>
          <cell r="BI1283">
            <v>-61.365447439995478</v>
          </cell>
          <cell r="BJ1283">
            <v>-49.760134570002265</v>
          </cell>
          <cell r="BK1283">
            <v>1.2488464999987627</v>
          </cell>
          <cell r="BL1283">
            <v>-241.19509009999456</v>
          </cell>
          <cell r="BM1283">
            <v>-78.063151009991998</v>
          </cell>
          <cell r="BN1283">
            <v>-20.005174990001251</v>
          </cell>
          <cell r="BO1283">
            <v>-17.584231240000008</v>
          </cell>
          <cell r="BP1283">
            <v>-21.38710651999827</v>
          </cell>
          <cell r="BQ1283">
            <v>210.63050124000438</v>
          </cell>
          <cell r="BR1283">
            <v>-200.54815054003848</v>
          </cell>
          <cell r="BS1283">
            <v>-18.286971779994929</v>
          </cell>
          <cell r="BT1283">
            <v>-60.223243609998462</v>
          </cell>
          <cell r="BU1283">
            <v>-41.801459509995766</v>
          </cell>
          <cell r="BV1283">
            <v>-6.7896898700018937</v>
          </cell>
          <cell r="BW1283">
            <v>102.804523290004</v>
          </cell>
          <cell r="BX1283">
            <v>3.5272691099926305</v>
          </cell>
          <cell r="BY1283">
            <v>7.6346500020008534E-2</v>
          </cell>
          <cell r="BZ1283">
            <v>-6.3183787500020117</v>
          </cell>
          <cell r="CA1283">
            <v>4.9458678100054385</v>
          </cell>
          <cell r="CB1283">
            <v>-19.102726470002381</v>
          </cell>
          <cell r="CC1283">
            <v>-32.110134220005421</v>
          </cell>
          <cell r="CD1283">
            <v>-127.26955303999421</v>
          </cell>
          <cell r="CE1283">
            <v>-214.04289965005592</v>
          </cell>
          <cell r="CF1283">
            <v>-39.148862430000008</v>
          </cell>
          <cell r="CG1283">
            <v>-35.994196770006965</v>
          </cell>
          <cell r="CH1283">
            <v>-7.4137570001767017E-2</v>
          </cell>
          <cell r="CI1283">
            <v>26.074493200001598</v>
          </cell>
          <cell r="CJ1283">
            <v>-99.303032359995996</v>
          </cell>
          <cell r="CK1283">
            <v>163.41029252999942</v>
          </cell>
          <cell r="CL1283">
            <v>16.027650050004013</v>
          </cell>
          <cell r="CM1283">
            <v>-78.560423090006225</v>
          </cell>
          <cell r="CN1283">
            <v>-63.740768759991624</v>
          </cell>
          <cell r="CO1283">
            <v>-6.0066173299965158</v>
          </cell>
          <cell r="CP1283">
            <v>-66.553409169995575</v>
          </cell>
          <cell r="CQ1283">
            <v>-30.173887950004428</v>
          </cell>
          <cell r="CR1283">
            <v>-736.67933268012712</v>
          </cell>
          <cell r="CS1283">
            <v>-63.6034921199971</v>
          </cell>
          <cell r="CT1283">
            <v>-75.962803040005383</v>
          </cell>
          <cell r="CU1283">
            <v>-136.46378880000066</v>
          </cell>
          <cell r="CV1283">
            <v>-17.735247990000971</v>
          </cell>
          <cell r="CW1283">
            <v>-87.117293819999759</v>
          </cell>
          <cell r="CX1283">
            <v>-36.777477969997562</v>
          </cell>
          <cell r="CY1283">
            <v>-11.021933520038147</v>
          </cell>
          <cell r="CZ1283">
            <v>-94.727574640026432</v>
          </cell>
          <cell r="DA1283">
            <v>-7.8872276100009913</v>
          </cell>
          <cell r="DB1283">
            <v>-6.1229051000009349</v>
          </cell>
          <cell r="DC1283">
            <v>-88.992667100006656</v>
          </cell>
          <cell r="DD1283">
            <v>-110.26692097000341</v>
          </cell>
          <cell r="DE1283">
            <v>-501.92420715990011</v>
          </cell>
          <cell r="DF1283">
            <v>-71.05747798000084</v>
          </cell>
          <cell r="DG1283">
            <v>-230.45227632001479</v>
          </cell>
          <cell r="DH1283">
            <v>-13.880721080000512</v>
          </cell>
          <cell r="DI1283">
            <v>-31.201176869999472</v>
          </cell>
          <cell r="DJ1283">
            <v>68.05371907999961</v>
          </cell>
          <cell r="DK1283">
            <v>-137.04463288999614</v>
          </cell>
          <cell r="DL1283">
            <v>-27.845937089987274</v>
          </cell>
          <cell r="DM1283">
            <v>-75.926003369997488</v>
          </cell>
          <cell r="DN1283">
            <v>-57.392215090003447</v>
          </cell>
          <cell r="DO1283">
            <v>-0.28031211000052281</v>
          </cell>
          <cell r="DP1283">
            <v>57.179417919986008</v>
          </cell>
          <cell r="DQ1283">
            <v>17.92340864000289</v>
          </cell>
          <cell r="DR1283">
            <v>-656.69261526007904</v>
          </cell>
          <cell r="DS1283">
            <v>33.563169500004733</v>
          </cell>
          <cell r="DT1283">
            <v>-56.203431070003717</v>
          </cell>
          <cell r="DU1283">
            <v>41.46388807000767</v>
          </cell>
          <cell r="DV1283">
            <v>11.410963369999081</v>
          </cell>
          <cell r="DW1283">
            <v>-1.5349339399999948</v>
          </cell>
          <cell r="DX1283">
            <v>-268.98933677999958</v>
          </cell>
          <cell r="DY1283">
            <v>-104.75906391000171</v>
          </cell>
          <cell r="DZ1283">
            <v>-11.811910590025946</v>
          </cell>
          <cell r="EA1283">
            <v>6.1123196799890138</v>
          </cell>
          <cell r="EB1283">
            <v>-76.078004719998717</v>
          </cell>
          <cell r="EC1283">
            <v>-17.640643430000637</v>
          </cell>
          <cell r="ED1283">
            <v>-212.22563144000014</v>
          </cell>
          <cell r="EE1283">
            <v>286.01189909997629</v>
          </cell>
          <cell r="EF1283">
            <v>9.6592346799916413</v>
          </cell>
          <cell r="EG1283">
            <v>-4.1489664199980325</v>
          </cell>
          <cell r="EH1283">
            <v>23.870807370003604</v>
          </cell>
          <cell r="EI1283">
            <v>2.5075572799996735</v>
          </cell>
          <cell r="EJ1283">
            <v>0</v>
          </cell>
          <cell r="EK1283">
            <v>-20.078382790001342</v>
          </cell>
          <cell r="EL1283">
            <v>-99.194220540004608</v>
          </cell>
          <cell r="EM1283">
            <v>2.927953249993152</v>
          </cell>
          <cell r="EN1283">
            <v>-35.260083519999171</v>
          </cell>
          <cell r="EO1283">
            <v>241.38634179999917</v>
          </cell>
          <cell r="EP1283">
            <v>-6.9075687700060371</v>
          </cell>
          <cell r="EQ1283">
            <v>171.24922676000278</v>
          </cell>
          <cell r="ER1283">
            <v>574.40814135002438</v>
          </cell>
          <cell r="ES1283">
            <v>408.11613097000372</v>
          </cell>
          <cell r="ET1283">
            <v>468.13832103000459</v>
          </cell>
          <cell r="EU1283">
            <v>-36.205212019998726</v>
          </cell>
          <cell r="EV1283">
            <v>73.977584169999318</v>
          </cell>
          <cell r="EW1283">
            <v>-42.578045899999779</v>
          </cell>
          <cell r="EX1283">
            <v>-192.75657705999993</v>
          </cell>
          <cell r="EY1283">
            <v>23.833417489993735</v>
          </cell>
          <cell r="EZ1283">
            <v>4.782989869985613</v>
          </cell>
          <cell r="FA1283">
            <v>-14.431348899997829</v>
          </cell>
          <cell r="FB1283">
            <v>-4.3588942599981237</v>
          </cell>
          <cell r="FC1283">
            <v>-40.387127639995015</v>
          </cell>
          <cell r="FD1283">
            <v>-73.723096399997303</v>
          </cell>
          <cell r="FE1283">
            <v>-557.38910001993645</v>
          </cell>
          <cell r="FF1283">
            <v>29.633708499997738</v>
          </cell>
          <cell r="FG1283">
            <v>-90.465805779997027</v>
          </cell>
          <cell r="FH1283">
            <v>-21.848711739999999</v>
          </cell>
          <cell r="FI1283">
            <v>0</v>
          </cell>
          <cell r="FJ1283">
            <v>-427.87132450000001</v>
          </cell>
          <cell r="FK1283">
            <v>4.8207025700003214</v>
          </cell>
          <cell r="FL1283">
            <v>37.396555159997661</v>
          </cell>
          <cell r="FM1283">
            <v>11.520361730013974</v>
          </cell>
          <cell r="FN1283">
            <v>17.133439680001175</v>
          </cell>
          <cell r="FO1283">
            <v>3.1004606300029991</v>
          </cell>
          <cell r="FP1283">
            <v>26.238070760009577</v>
          </cell>
          <cell r="FQ1283">
            <v>-147.04655703000026</v>
          </cell>
          <cell r="FR1283">
            <v>133.21367002010811</v>
          </cell>
          <cell r="FS1283">
            <v>-31.502334069999051</v>
          </cell>
          <cell r="FT1283">
            <v>148.83725020999555</v>
          </cell>
          <cell r="FU1283">
            <v>-15.846268429995689</v>
          </cell>
          <cell r="FV1283">
            <v>3.810362109999005</v>
          </cell>
          <cell r="FW1283">
            <v>-4.389790600000083</v>
          </cell>
          <cell r="FX1283">
            <v>0</v>
          </cell>
          <cell r="FY1283">
            <v>-1.7041288999898825</v>
          </cell>
          <cell r="FZ1283">
            <v>-99.866305519986781</v>
          </cell>
          <cell r="GA1283">
            <v>10.275939980005205</v>
          </cell>
          <cell r="GB1283">
            <v>156.95694836999792</v>
          </cell>
          <cell r="GC1283">
            <v>-27.837343059989507</v>
          </cell>
          <cell r="GD1283">
            <v>-5.5206600699966657</v>
          </cell>
          <cell r="GE1283">
            <v>220.74710465001408</v>
          </cell>
          <cell r="GF1283">
            <v>-71.272057610000047</v>
          </cell>
          <cell r="GG1283">
            <v>45.139741839993803</v>
          </cell>
          <cell r="GH1283">
            <v>22.584524320001947</v>
          </cell>
          <cell r="GI1283">
            <v>0</v>
          </cell>
          <cell r="GJ1283">
            <v>-2.7097261900000262</v>
          </cell>
          <cell r="GK1283">
            <v>-8.4417315700011386</v>
          </cell>
          <cell r="GL1283">
            <v>43.920527100006439</v>
          </cell>
          <cell r="GM1283">
            <v>38.955876360014372</v>
          </cell>
          <cell r="GN1283">
            <v>-41.068617010001617</v>
          </cell>
          <cell r="GO1283">
            <v>3.6681313900007808</v>
          </cell>
          <cell r="GP1283">
            <v>91.610293459998502</v>
          </cell>
          <cell r="GQ1283">
            <v>98.360142559999076</v>
          </cell>
          <cell r="GR1283">
            <v>96.805232249957044</v>
          </cell>
          <cell r="GS1283">
            <v>-60.693070980014454</v>
          </cell>
          <cell r="GT1283">
            <v>-63.648436220006261</v>
          </cell>
          <cell r="GU1283">
            <v>64.39382389000275</v>
          </cell>
          <cell r="GV1283">
            <v>-12.646669240000847</v>
          </cell>
          <cell r="GW1283">
            <v>1.1277753199997278</v>
          </cell>
          <cell r="GX1283">
            <v>-9.3362993800019467</v>
          </cell>
          <cell r="GY1283">
            <v>70.75928336999641</v>
          </cell>
          <cell r="GZ1283">
            <v>41.079086830017332</v>
          </cell>
          <cell r="HA1283">
            <v>24.017337979996228</v>
          </cell>
          <cell r="HB1283">
            <v>-3.9558528400002615</v>
          </cell>
          <cell r="HC1283">
            <v>43.728228149993811</v>
          </cell>
          <cell r="HD1283">
            <v>1.9800253700013855</v>
          </cell>
          <cell r="HE1283">
            <v>-305.49953179998556</v>
          </cell>
          <cell r="HF1283">
            <v>-233.81713571</v>
          </cell>
          <cell r="HG1283">
            <v>-14.864329550000548</v>
          </cell>
          <cell r="HH1283">
            <v>31.379692239999713</v>
          </cell>
          <cell r="HI1283">
            <v>50.88801612000043</v>
          </cell>
          <cell r="HJ1283">
            <v>-0.35954241999934311</v>
          </cell>
          <cell r="HK1283">
            <v>-24.046159469999111</v>
          </cell>
          <cell r="HL1283">
            <v>15.59227763999661</v>
          </cell>
          <cell r="HM1283">
            <v>62.131294100006926</v>
          </cell>
          <cell r="HN1283">
            <v>-17.098762489993533</v>
          </cell>
          <cell r="HO1283">
            <v>2.1452386599994497</v>
          </cell>
          <cell r="HP1283">
            <v>4.9031750500071212</v>
          </cell>
          <cell r="HQ1283">
            <v>-182.35329596999509</v>
          </cell>
          <cell r="HR1283">
            <v>-313.31293578998884</v>
          </cell>
          <cell r="HS1283">
            <v>4.9975055200047791</v>
          </cell>
          <cell r="HT1283">
            <v>-110.19448669000849</v>
          </cell>
          <cell r="HU1283">
            <v>-1.3948240499994427</v>
          </cell>
          <cell r="HV1283">
            <v>0</v>
          </cell>
          <cell r="HW1283">
            <v>-160.82734409000022</v>
          </cell>
          <cell r="HX1283">
            <v>-49.895930729999236</v>
          </cell>
          <cell r="HY1283">
            <v>42.006860790002975</v>
          </cell>
          <cell r="HZ1283">
            <v>-45.851852029998554</v>
          </cell>
          <cell r="IA1283">
            <v>52.094317259987292</v>
          </cell>
          <cell r="IB1283">
            <v>-9.9204146899996886</v>
          </cell>
          <cell r="IC1283">
            <v>-11.747699210012797</v>
          </cell>
          <cell r="ID1283">
            <v>-22.579067869999562</v>
          </cell>
          <cell r="IE1283">
            <v>-0.57157298002857715</v>
          </cell>
          <cell r="IF1283">
            <v>42.450974810009939</v>
          </cell>
          <cell r="IG1283">
            <v>-30.045691739986069</v>
          </cell>
          <cell r="IH1283">
            <v>0.20045736999600194</v>
          </cell>
          <cell r="II1283">
            <v>2.4159820200006834</v>
          </cell>
          <cell r="IJ1283">
            <v>-0.58588502000066001</v>
          </cell>
          <cell r="IK1283">
            <v>-31.223808470002041</v>
          </cell>
          <cell r="IL1283">
            <v>-29.096618999996281</v>
          </cell>
          <cell r="IM1283">
            <v>66.868460860001505</v>
          </cell>
          <cell r="IN1283">
            <v>-25.63200455999322</v>
          </cell>
          <cell r="IO1283">
            <v>22.541118900000583</v>
          </cell>
          <cell r="IP1283">
            <v>-62.598422749986639</v>
          </cell>
          <cell r="IQ1283">
            <v>44.133864599993103</v>
          </cell>
          <cell r="IR1283">
            <v>-292.80530563008506</v>
          </cell>
          <cell r="IS1283">
            <v>1.3019120800017845</v>
          </cell>
          <cell r="IT1283">
            <v>-19.797325630010164</v>
          </cell>
          <cell r="IU1283">
            <v>-5.0175171800001408</v>
          </cell>
          <cell r="IV1283">
            <v>-10.694820950000008</v>
          </cell>
          <cell r="IW1283">
            <v>0</v>
          </cell>
          <cell r="IX1283">
            <v>-345.20956593000119</v>
          </cell>
          <cell r="IY1283">
            <v>21.398768520004523</v>
          </cell>
          <cell r="IZ1283">
            <v>72.012304189993301</v>
          </cell>
          <cell r="JA1283">
            <v>-61.584473269998853</v>
          </cell>
          <cell r="JB1283">
            <v>0</v>
          </cell>
          <cell r="JC1283">
            <v>56.511900999990758</v>
          </cell>
          <cell r="JD1283">
            <v>-1.7264884599862853</v>
          </cell>
          <cell r="JE1283">
            <v>0</v>
          </cell>
          <cell r="JF1283">
            <v>0</v>
          </cell>
          <cell r="JG1283">
            <v>0</v>
          </cell>
          <cell r="JH1283">
            <v>0</v>
          </cell>
          <cell r="JI1283">
            <v>0</v>
          </cell>
          <cell r="JJ1283">
            <v>0</v>
          </cell>
          <cell r="JK1283">
            <v>0</v>
          </cell>
          <cell r="JL1283">
            <v>0</v>
          </cell>
          <cell r="JM1283">
            <v>0</v>
          </cell>
          <cell r="JN1283">
            <v>0</v>
          </cell>
          <cell r="JO1283">
            <v>0</v>
          </cell>
          <cell r="JP1283">
            <v>0</v>
          </cell>
          <cell r="JQ1283">
            <v>0</v>
          </cell>
        </row>
        <row r="1284">
          <cell r="D1284" t="str">
            <v>GCV.EX.BDG._._24.JimBridger 2 OR</v>
          </cell>
          <cell r="F1284">
            <v>272.64573683000344</v>
          </cell>
          <cell r="G1284">
            <v>113.45755785999063</v>
          </cell>
          <cell r="H1284">
            <v>105.96641557000112</v>
          </cell>
          <cell r="I1284">
            <v>6.0598730799829355</v>
          </cell>
          <cell r="J1284">
            <v>-77.840376139996806</v>
          </cell>
          <cell r="K1284">
            <v>13.742743210001208</v>
          </cell>
          <cell r="L1284">
            <v>-35.322687679996307</v>
          </cell>
          <cell r="M1284">
            <v>10.602786410001499</v>
          </cell>
          <cell r="N1284">
            <v>-74.178071860001182</v>
          </cell>
          <cell r="O1284">
            <v>-73.919970289999583</v>
          </cell>
          <cell r="P1284">
            <v>0</v>
          </cell>
          <cell r="Q1284">
            <v>0</v>
          </cell>
          <cell r="R1284">
            <v>232.29871200000343</v>
          </cell>
          <cell r="S1284">
            <v>0</v>
          </cell>
          <cell r="T1284">
            <v>-10.515155160000006</v>
          </cell>
          <cell r="U1284">
            <v>-42.833886059998804</v>
          </cell>
          <cell r="V1284">
            <v>358.44063311999889</v>
          </cell>
          <cell r="W1284">
            <v>-8.151646680002159</v>
          </cell>
          <cell r="X1284">
            <v>8.2100805200007017</v>
          </cell>
          <cell r="Y1284">
            <v>7.723113210000065</v>
          </cell>
          <cell r="Z1284">
            <v>-91.363934210001389</v>
          </cell>
          <cell r="AA1284">
            <v>10.789507259999937</v>
          </cell>
          <cell r="AB1284">
            <v>0</v>
          </cell>
          <cell r="AC1284">
            <v>0</v>
          </cell>
          <cell r="AD1284">
            <v>0</v>
          </cell>
          <cell r="AE1284">
            <v>-97.502557259998866</v>
          </cell>
          <cell r="AF1284">
            <v>0</v>
          </cell>
          <cell r="AG1284">
            <v>0</v>
          </cell>
          <cell r="AH1284">
            <v>3.626434990000007</v>
          </cell>
          <cell r="AI1284">
            <v>0</v>
          </cell>
          <cell r="AJ1284">
            <v>-2.7019175499999619</v>
          </cell>
          <cell r="AK1284">
            <v>-7.7597433099999762</v>
          </cell>
          <cell r="AL1284">
            <v>14.168874310000319</v>
          </cell>
          <cell r="AM1284">
            <v>-83.507283179998922</v>
          </cell>
          <cell r="AN1284">
            <v>5.6719571999997243</v>
          </cell>
          <cell r="AO1284">
            <v>-22.415669890000117</v>
          </cell>
          <cell r="AP1284">
            <v>0</v>
          </cell>
          <cell r="AQ1284">
            <v>-4.5852098300001671</v>
          </cell>
          <cell r="AR1284">
            <v>-387.97526280998136</v>
          </cell>
          <cell r="AS1284">
            <v>-147.71027360000016</v>
          </cell>
          <cell r="AT1284">
            <v>-24.570398950000708</v>
          </cell>
          <cell r="AU1284">
            <v>-19.853900290000638</v>
          </cell>
          <cell r="AV1284">
            <v>0</v>
          </cell>
          <cell r="AW1284">
            <v>0</v>
          </cell>
          <cell r="AX1284">
            <v>28.38226270999985</v>
          </cell>
          <cell r="AY1284">
            <v>48.204381019999346</v>
          </cell>
          <cell r="AZ1284">
            <v>-98.89601156000208</v>
          </cell>
          <cell r="BA1284">
            <v>-3.1332934900001419</v>
          </cell>
          <cell r="BB1284">
            <v>0</v>
          </cell>
          <cell r="BC1284">
            <v>0.25901267000017469</v>
          </cell>
          <cell r="BD1284">
            <v>-170.65704131999973</v>
          </cell>
          <cell r="BE1284">
            <v>-12.988727739997557</v>
          </cell>
          <cell r="BF1284">
            <v>1.3601045699999759</v>
          </cell>
          <cell r="BG1284">
            <v>20.008050840000124</v>
          </cell>
          <cell r="BH1284">
            <v>0</v>
          </cell>
          <cell r="BI1284">
            <v>0</v>
          </cell>
          <cell r="BJ1284">
            <v>-14.55947583</v>
          </cell>
          <cell r="BK1284">
            <v>0</v>
          </cell>
          <cell r="BL1284">
            <v>-12.753598710000006</v>
          </cell>
          <cell r="BM1284">
            <v>-7.0438086100002693</v>
          </cell>
          <cell r="BN1284">
            <v>0</v>
          </cell>
          <cell r="BO1284">
            <v>0</v>
          </cell>
          <cell r="BP1284">
            <v>0</v>
          </cell>
          <cell r="BQ1284">
            <v>0</v>
          </cell>
          <cell r="BR1284">
            <v>10.170516409998527</v>
          </cell>
          <cell r="BS1284">
            <v>-24.339105759999995</v>
          </cell>
          <cell r="BT1284">
            <v>60.771571600000129</v>
          </cell>
          <cell r="BU1284">
            <v>0</v>
          </cell>
          <cell r="BV1284">
            <v>0</v>
          </cell>
          <cell r="BW1284">
            <v>0</v>
          </cell>
          <cell r="BX1284">
            <v>0</v>
          </cell>
          <cell r="BY1284">
            <v>39.026589649998641</v>
          </cell>
          <cell r="BZ1284">
            <v>-65.288539080000191</v>
          </cell>
          <cell r="CA1284">
            <v>0</v>
          </cell>
          <cell r="CB1284">
            <v>0</v>
          </cell>
          <cell r="CC1284">
            <v>0</v>
          </cell>
          <cell r="CD1284">
            <v>0</v>
          </cell>
          <cell r="CE1284">
            <v>-102.7597267500023</v>
          </cell>
          <cell r="CF1284">
            <v>-12.206682370000181</v>
          </cell>
          <cell r="CG1284">
            <v>-19.970390509999561</v>
          </cell>
          <cell r="CH1284">
            <v>2.0176082200000565</v>
          </cell>
          <cell r="CI1284">
            <v>0</v>
          </cell>
          <cell r="CJ1284">
            <v>0</v>
          </cell>
          <cell r="CK1284">
            <v>0</v>
          </cell>
          <cell r="CL1284">
            <v>3.3596016600004077</v>
          </cell>
          <cell r="CM1284">
            <v>-18.502947620003397</v>
          </cell>
          <cell r="CN1284">
            <v>-42.767690619999485</v>
          </cell>
          <cell r="CO1284">
            <v>0</v>
          </cell>
          <cell r="CP1284">
            <v>-17.379940719999468</v>
          </cell>
          <cell r="CQ1284">
            <v>2.6907152100002349</v>
          </cell>
          <cell r="CR1284">
            <v>-35.463823030004278</v>
          </cell>
          <cell r="CS1284">
            <v>-13.845151740000119</v>
          </cell>
          <cell r="CT1284">
            <v>-1.5592054199992162</v>
          </cell>
          <cell r="CU1284">
            <v>0</v>
          </cell>
          <cell r="CV1284">
            <v>0</v>
          </cell>
          <cell r="CW1284">
            <v>0</v>
          </cell>
          <cell r="CX1284">
            <v>0</v>
          </cell>
          <cell r="CY1284">
            <v>3.3225539999984903</v>
          </cell>
          <cell r="CZ1284">
            <v>-8.6116080499996315</v>
          </cell>
          <cell r="DA1284">
            <v>-19.033647869997367</v>
          </cell>
          <cell r="DB1284">
            <v>0</v>
          </cell>
          <cell r="DC1284">
            <v>0</v>
          </cell>
          <cell r="DD1284">
            <v>4.2632360499992501</v>
          </cell>
          <cell r="DE1284">
            <v>-41.848876809992362</v>
          </cell>
          <cell r="DF1284">
            <v>0</v>
          </cell>
          <cell r="DG1284">
            <v>-26.726828300001216</v>
          </cell>
          <cell r="DH1284">
            <v>-1.3807652599998619</v>
          </cell>
          <cell r="DI1284">
            <v>0</v>
          </cell>
          <cell r="DJ1284">
            <v>0</v>
          </cell>
          <cell r="DK1284">
            <v>0</v>
          </cell>
          <cell r="DL1284">
            <v>32.621440200001416</v>
          </cell>
          <cell r="DM1284">
            <v>-55.884681499996077</v>
          </cell>
          <cell r="DN1284">
            <v>-0.36974354999983916</v>
          </cell>
          <cell r="DO1284">
            <v>-4.892323450000049</v>
          </cell>
          <cell r="DP1284">
            <v>-1.4804188399998566</v>
          </cell>
          <cell r="DQ1284">
            <v>16.264443889999711</v>
          </cell>
          <cell r="DR1284">
            <v>0</v>
          </cell>
          <cell r="DS1284">
            <v>0</v>
          </cell>
          <cell r="DT1284">
            <v>0</v>
          </cell>
          <cell r="DU1284">
            <v>0</v>
          </cell>
          <cell r="DV1284">
            <v>0</v>
          </cell>
          <cell r="DW1284">
            <v>0</v>
          </cell>
          <cell r="DX1284">
            <v>0</v>
          </cell>
          <cell r="DY1284">
            <v>0</v>
          </cell>
          <cell r="DZ1284">
            <v>0</v>
          </cell>
          <cell r="EA1284">
            <v>0</v>
          </cell>
          <cell r="EB1284">
            <v>0</v>
          </cell>
          <cell r="EC1284">
            <v>0</v>
          </cell>
          <cell r="ED1284">
            <v>0</v>
          </cell>
          <cell r="EE1284">
            <v>0</v>
          </cell>
          <cell r="EF1284">
            <v>0</v>
          </cell>
          <cell r="EG1284">
            <v>0</v>
          </cell>
          <cell r="EH1284">
            <v>0</v>
          </cell>
          <cell r="EI1284">
            <v>0</v>
          </cell>
          <cell r="EJ1284">
            <v>0</v>
          </cell>
          <cell r="EK1284">
            <v>0</v>
          </cell>
          <cell r="EL1284">
            <v>0</v>
          </cell>
          <cell r="EM1284">
            <v>0</v>
          </cell>
          <cell r="EN1284">
            <v>0</v>
          </cell>
          <cell r="EO1284">
            <v>0</v>
          </cell>
          <cell r="EP1284">
            <v>0</v>
          </cell>
          <cell r="EQ1284">
            <v>0</v>
          </cell>
          <cell r="ER1284">
            <v>0</v>
          </cell>
          <cell r="ES1284">
            <v>0</v>
          </cell>
          <cell r="ET1284">
            <v>0</v>
          </cell>
          <cell r="EU1284">
            <v>0</v>
          </cell>
          <cell r="EV1284">
            <v>0</v>
          </cell>
          <cell r="EW1284">
            <v>0</v>
          </cell>
          <cell r="EX1284">
            <v>0</v>
          </cell>
          <cell r="EY1284">
            <v>0</v>
          </cell>
          <cell r="EZ1284">
            <v>0</v>
          </cell>
          <cell r="FA1284">
            <v>0</v>
          </cell>
          <cell r="FB1284">
            <v>0</v>
          </cell>
          <cell r="FC1284">
            <v>0</v>
          </cell>
          <cell r="FD1284">
            <v>0</v>
          </cell>
          <cell r="FE1284">
            <v>0</v>
          </cell>
          <cell r="FF1284">
            <v>0</v>
          </cell>
          <cell r="FG1284">
            <v>0</v>
          </cell>
          <cell r="FH1284">
            <v>0</v>
          </cell>
          <cell r="FI1284">
            <v>0</v>
          </cell>
          <cell r="FJ1284">
            <v>0</v>
          </cell>
          <cell r="FK1284">
            <v>0</v>
          </cell>
          <cell r="FL1284">
            <v>0</v>
          </cell>
          <cell r="FM1284">
            <v>0</v>
          </cell>
          <cell r="FN1284">
            <v>0</v>
          </cell>
          <cell r="FO1284">
            <v>0</v>
          </cell>
          <cell r="FP1284">
            <v>0</v>
          </cell>
          <cell r="FQ1284">
            <v>0</v>
          </cell>
          <cell r="FR1284">
            <v>0</v>
          </cell>
          <cell r="FS1284">
            <v>0</v>
          </cell>
          <cell r="FT1284">
            <v>0</v>
          </cell>
          <cell r="FU1284">
            <v>0</v>
          </cell>
          <cell r="FV1284">
            <v>0</v>
          </cell>
          <cell r="FW1284">
            <v>0</v>
          </cell>
          <cell r="FX1284">
            <v>0</v>
          </cell>
          <cell r="FY1284">
            <v>0</v>
          </cell>
          <cell r="FZ1284">
            <v>0</v>
          </cell>
          <cell r="GA1284">
            <v>0</v>
          </cell>
          <cell r="GB1284">
            <v>0</v>
          </cell>
          <cell r="GC1284">
            <v>0</v>
          </cell>
          <cell r="GD1284">
            <v>0</v>
          </cell>
          <cell r="GE1284">
            <v>0</v>
          </cell>
          <cell r="GF1284">
            <v>0</v>
          </cell>
          <cell r="GG1284">
            <v>0</v>
          </cell>
          <cell r="GH1284">
            <v>0</v>
          </cell>
          <cell r="GI1284">
            <v>0</v>
          </cell>
          <cell r="GJ1284">
            <v>0</v>
          </cell>
          <cell r="GK1284">
            <v>0</v>
          </cell>
          <cell r="GL1284">
            <v>0</v>
          </cell>
          <cell r="GM1284">
            <v>0</v>
          </cell>
          <cell r="GN1284">
            <v>0</v>
          </cell>
          <cell r="GO1284">
            <v>0</v>
          </cell>
          <cell r="GP1284">
            <v>0</v>
          </cell>
          <cell r="GQ1284">
            <v>0</v>
          </cell>
          <cell r="GR1284">
            <v>0</v>
          </cell>
          <cell r="GS1284">
            <v>0</v>
          </cell>
          <cell r="GT1284">
            <v>0</v>
          </cell>
          <cell r="GU1284">
            <v>0</v>
          </cell>
          <cell r="GV1284">
            <v>0</v>
          </cell>
          <cell r="GW1284">
            <v>0</v>
          </cell>
          <cell r="GX1284">
            <v>0</v>
          </cell>
          <cell r="GY1284">
            <v>0</v>
          </cell>
          <cell r="GZ1284">
            <v>0</v>
          </cell>
          <cell r="HA1284">
            <v>0</v>
          </cell>
          <cell r="HB1284">
            <v>0</v>
          </cell>
          <cell r="HC1284">
            <v>0</v>
          </cell>
          <cell r="HD1284">
            <v>0</v>
          </cell>
          <cell r="HE1284">
            <v>0</v>
          </cell>
          <cell r="HF1284">
            <v>0</v>
          </cell>
          <cell r="HG1284">
            <v>0</v>
          </cell>
          <cell r="HH1284">
            <v>0</v>
          </cell>
          <cell r="HI1284">
            <v>0</v>
          </cell>
          <cell r="HJ1284">
            <v>0</v>
          </cell>
          <cell r="HK1284">
            <v>0</v>
          </cell>
          <cell r="HL1284">
            <v>0</v>
          </cell>
          <cell r="HM1284">
            <v>0</v>
          </cell>
          <cell r="HN1284">
            <v>0</v>
          </cell>
          <cell r="HO1284">
            <v>0</v>
          </cell>
          <cell r="HP1284">
            <v>0</v>
          </cell>
          <cell r="HQ1284">
            <v>0</v>
          </cell>
          <cell r="HR1284">
            <v>0</v>
          </cell>
          <cell r="HS1284">
            <v>0</v>
          </cell>
          <cell r="HT1284">
            <v>0</v>
          </cell>
          <cell r="HU1284">
            <v>0</v>
          </cell>
          <cell r="HV1284">
            <v>0</v>
          </cell>
          <cell r="HW1284">
            <v>0</v>
          </cell>
          <cell r="HX1284">
            <v>0</v>
          </cell>
          <cell r="HY1284">
            <v>0</v>
          </cell>
          <cell r="HZ1284">
            <v>0</v>
          </cell>
          <cell r="IA1284">
            <v>0</v>
          </cell>
          <cell r="IB1284">
            <v>0</v>
          </cell>
          <cell r="IC1284">
            <v>0</v>
          </cell>
          <cell r="ID1284">
            <v>0</v>
          </cell>
          <cell r="IE1284">
            <v>0</v>
          </cell>
          <cell r="IF1284">
            <v>0</v>
          </cell>
          <cell r="IG1284">
            <v>0</v>
          </cell>
          <cell r="IH1284">
            <v>0</v>
          </cell>
          <cell r="II1284">
            <v>0</v>
          </cell>
          <cell r="IJ1284">
            <v>0</v>
          </cell>
          <cell r="IK1284">
            <v>0</v>
          </cell>
          <cell r="IL1284">
            <v>0</v>
          </cell>
          <cell r="IM1284">
            <v>0</v>
          </cell>
          <cell r="IN1284">
            <v>0</v>
          </cell>
          <cell r="IO1284">
            <v>0</v>
          </cell>
          <cell r="IP1284">
            <v>0</v>
          </cell>
          <cell r="IQ1284">
            <v>0</v>
          </cell>
          <cell r="IR1284">
            <v>0</v>
          </cell>
          <cell r="IS1284">
            <v>0</v>
          </cell>
          <cell r="IT1284">
            <v>0</v>
          </cell>
          <cell r="IU1284">
            <v>0</v>
          </cell>
          <cell r="IV1284">
            <v>0</v>
          </cell>
          <cell r="IW1284">
            <v>0</v>
          </cell>
          <cell r="IX1284">
            <v>0</v>
          </cell>
          <cell r="IY1284">
            <v>0</v>
          </cell>
          <cell r="IZ1284">
            <v>0</v>
          </cell>
          <cell r="JA1284">
            <v>0</v>
          </cell>
          <cell r="JB1284">
            <v>0</v>
          </cell>
          <cell r="JC1284">
            <v>0</v>
          </cell>
          <cell r="JD1284">
            <v>0</v>
          </cell>
          <cell r="JE1284">
            <v>0</v>
          </cell>
          <cell r="JF1284">
            <v>0</v>
          </cell>
          <cell r="JG1284">
            <v>0</v>
          </cell>
          <cell r="JH1284">
            <v>0</v>
          </cell>
          <cell r="JI1284">
            <v>0</v>
          </cell>
          <cell r="JJ1284">
            <v>0</v>
          </cell>
          <cell r="JK1284">
            <v>0</v>
          </cell>
          <cell r="JL1284">
            <v>0</v>
          </cell>
          <cell r="JM1284">
            <v>0</v>
          </cell>
          <cell r="JN1284">
            <v>0</v>
          </cell>
          <cell r="JO1284">
            <v>0</v>
          </cell>
          <cell r="JP1284">
            <v>0</v>
          </cell>
          <cell r="JQ1284">
            <v>0</v>
          </cell>
        </row>
        <row r="1285">
          <cell r="D1285" t="str">
            <v>GCV.EX.NTN._.___.Naughton 3</v>
          </cell>
          <cell r="F1285">
            <v>-1.6459027399997694</v>
          </cell>
          <cell r="G1285">
            <v>-55.3760703500011</v>
          </cell>
          <cell r="H1285">
            <v>63.345851880003465</v>
          </cell>
          <cell r="I1285">
            <v>-57.96187927002029</v>
          </cell>
          <cell r="J1285">
            <v>-41.283299720002105</v>
          </cell>
          <cell r="K1285">
            <v>-32.632943409997097</v>
          </cell>
          <cell r="L1285">
            <v>-88.551587900001323</v>
          </cell>
          <cell r="M1285">
            <v>-76.186631790013053</v>
          </cell>
          <cell r="N1285">
            <v>104.72564077001152</v>
          </cell>
          <cell r="O1285">
            <v>-1149.4862986299995</v>
          </cell>
          <cell r="P1285">
            <v>3.1974019899971609</v>
          </cell>
          <cell r="Q1285">
            <v>1.5029291499999999</v>
          </cell>
          <cell r="R1285">
            <v>182.50533712009201</v>
          </cell>
          <cell r="S1285">
            <v>-20.590100880000136</v>
          </cell>
          <cell r="T1285">
            <v>53.393959799998811</v>
          </cell>
          <cell r="U1285">
            <v>-2.7421655100042699</v>
          </cell>
          <cell r="V1285">
            <v>30.819976650003809</v>
          </cell>
          <cell r="W1285">
            <v>-120.43893110001227</v>
          </cell>
          <cell r="X1285">
            <v>-83.623602519990527</v>
          </cell>
          <cell r="Y1285">
            <v>-12.984673400000247</v>
          </cell>
          <cell r="Z1285">
            <v>-263.93681160000415</v>
          </cell>
          <cell r="AA1285">
            <v>-46.131949779999559</v>
          </cell>
          <cell r="AB1285">
            <v>734.52516647999801</v>
          </cell>
          <cell r="AC1285">
            <v>-35.2630786000027</v>
          </cell>
          <cell r="AD1285">
            <v>-50.522452419999354</v>
          </cell>
          <cell r="AE1285">
            <v>-2156.0244960599812</v>
          </cell>
          <cell r="AF1285">
            <v>-19.150379799999882</v>
          </cell>
          <cell r="AG1285">
            <v>0.10534936000294692</v>
          </cell>
          <cell r="AH1285">
            <v>-4.8531870499991783</v>
          </cell>
          <cell r="AI1285">
            <v>-55.244309449997672</v>
          </cell>
          <cell r="AJ1285">
            <v>-1733.5885271599909</v>
          </cell>
          <cell r="AK1285">
            <v>-43.12098865000371</v>
          </cell>
          <cell r="AL1285">
            <v>55.57878781999716</v>
          </cell>
          <cell r="AM1285">
            <v>-114.8094013799855</v>
          </cell>
          <cell r="AN1285">
            <v>-141.79218802000105</v>
          </cell>
          <cell r="AO1285">
            <v>-37.080989550000595</v>
          </cell>
          <cell r="AP1285">
            <v>1.4946166400004586</v>
          </cell>
          <cell r="AQ1285">
            <v>-63.563278819998231</v>
          </cell>
          <cell r="AR1285">
            <v>-474.89043992006918</v>
          </cell>
          <cell r="AS1285">
            <v>17.257202960000541</v>
          </cell>
          <cell r="AT1285">
            <v>-7.0514309500031231</v>
          </cell>
          <cell r="AU1285">
            <v>-13.767111100005422</v>
          </cell>
          <cell r="AV1285">
            <v>0</v>
          </cell>
          <cell r="AW1285">
            <v>-183.66078816000663</v>
          </cell>
          <cell r="AX1285">
            <v>29.708232629996928</v>
          </cell>
          <cell r="AY1285">
            <v>5.6500245799834374</v>
          </cell>
          <cell r="AZ1285">
            <v>-145.19389212001261</v>
          </cell>
          <cell r="BA1285">
            <v>-57.268616239998664</v>
          </cell>
          <cell r="BB1285">
            <v>-18.831184300000132</v>
          </cell>
          <cell r="BC1285">
            <v>-52.457661639995422</v>
          </cell>
          <cell r="BD1285">
            <v>-49.275215579997166</v>
          </cell>
          <cell r="BE1285">
            <v>-114.68796019000001</v>
          </cell>
          <cell r="BF1285">
            <v>11.995742990002327</v>
          </cell>
          <cell r="BG1285">
            <v>122.67272475999926</v>
          </cell>
          <cell r="BH1285">
            <v>-3.8089444099969114</v>
          </cell>
          <cell r="BI1285">
            <v>8.5571468900016043</v>
          </cell>
          <cell r="BJ1285">
            <v>-21.92479861999891</v>
          </cell>
          <cell r="BK1285">
            <v>-75.028190479999466</v>
          </cell>
          <cell r="BL1285">
            <v>-59.576570130011532</v>
          </cell>
          <cell r="BM1285">
            <v>-30.354487699980382</v>
          </cell>
          <cell r="BN1285">
            <v>-40.464316359997611</v>
          </cell>
          <cell r="BO1285">
            <v>-27.012256779999007</v>
          </cell>
          <cell r="BP1285">
            <v>9.2279463799968653</v>
          </cell>
          <cell r="BQ1285">
            <v>-8.9719567299980554</v>
          </cell>
          <cell r="BR1285">
            <v>-113.47765265003545</v>
          </cell>
          <cell r="BS1285">
            <v>18.007282999999006</v>
          </cell>
          <cell r="BT1285">
            <v>-30.759436439999263</v>
          </cell>
          <cell r="BU1285">
            <v>62.802404750000278</v>
          </cell>
          <cell r="BV1285">
            <v>-83.990607710000404</v>
          </cell>
          <cell r="BW1285">
            <v>-86.389658390005934</v>
          </cell>
          <cell r="BX1285">
            <v>10.108058390000224</v>
          </cell>
          <cell r="BY1285">
            <v>-70.398141169978771</v>
          </cell>
          <cell r="BZ1285">
            <v>-107.02275679002923</v>
          </cell>
          <cell r="CA1285">
            <v>-15.306428939991747</v>
          </cell>
          <cell r="CB1285">
            <v>216.24451014999795</v>
          </cell>
          <cell r="CC1285">
            <v>5.7084834100023727</v>
          </cell>
          <cell r="CD1285">
            <v>-32.481362909999007</v>
          </cell>
          <cell r="CE1285">
            <v>-130.34670669000479</v>
          </cell>
          <cell r="CF1285">
            <v>11.423638940001183</v>
          </cell>
          <cell r="CG1285">
            <v>-1.2435862599995744</v>
          </cell>
          <cell r="CH1285">
            <v>0</v>
          </cell>
          <cell r="CI1285">
            <v>68.423005159998866</v>
          </cell>
          <cell r="CJ1285">
            <v>-30.624856200001886</v>
          </cell>
          <cell r="CK1285">
            <v>-98.67404987000009</v>
          </cell>
          <cell r="CL1285">
            <v>-5.4394484199947328</v>
          </cell>
          <cell r="CM1285">
            <v>-97.228054910010542</v>
          </cell>
          <cell r="CN1285">
            <v>-12.330797110003914</v>
          </cell>
          <cell r="CO1285">
            <v>33.259152509999694</v>
          </cell>
          <cell r="CP1285">
            <v>90.430395909988874</v>
          </cell>
          <cell r="CQ1285">
            <v>-88.342106439999043</v>
          </cell>
          <cell r="CR1285">
            <v>30.395722640038002</v>
          </cell>
          <cell r="CS1285">
            <v>169.745235710001</v>
          </cell>
          <cell r="CT1285">
            <v>-21.561336469996604</v>
          </cell>
          <cell r="CU1285">
            <v>-23.821358709999913</v>
          </cell>
          <cell r="CV1285">
            <v>32.436099620000277</v>
          </cell>
          <cell r="CW1285">
            <v>9.2489080000177637E-2</v>
          </cell>
          <cell r="CX1285">
            <v>11.623504500001218</v>
          </cell>
          <cell r="CY1285">
            <v>10.290328659997613</v>
          </cell>
          <cell r="CZ1285">
            <v>-37.861114190010994</v>
          </cell>
          <cell r="DA1285">
            <v>-11.17795716999899</v>
          </cell>
          <cell r="DB1285">
            <v>6.5658194300003743</v>
          </cell>
          <cell r="DC1285">
            <v>-4.3443848399947456</v>
          </cell>
          <cell r="DD1285">
            <v>-101.59160297999551</v>
          </cell>
          <cell r="DE1285">
            <v>160.7527087200142</v>
          </cell>
          <cell r="DF1285">
            <v>82.863632910002707</v>
          </cell>
          <cell r="DG1285">
            <v>48.848522299998876</v>
          </cell>
          <cell r="DH1285">
            <v>-0.90763285000321048</v>
          </cell>
          <cell r="DI1285">
            <v>-15.925094009999157</v>
          </cell>
          <cell r="DJ1285">
            <v>23.086634400000094</v>
          </cell>
          <cell r="DK1285">
            <v>-0.15718947000004846</v>
          </cell>
          <cell r="DL1285">
            <v>1.4422415000044566</v>
          </cell>
          <cell r="DM1285">
            <v>-33.234933420004381</v>
          </cell>
          <cell r="DN1285">
            <v>-41.62284388000262</v>
          </cell>
          <cell r="DO1285">
            <v>116.91553876000035</v>
          </cell>
          <cell r="DP1285">
            <v>-15.060698030007188</v>
          </cell>
          <cell r="DQ1285">
            <v>-5.4954694899970491</v>
          </cell>
          <cell r="DR1285">
            <v>-124.67028617000324</v>
          </cell>
          <cell r="DS1285">
            <v>14.464442950002194</v>
          </cell>
          <cell r="DT1285">
            <v>-102.5358703599959</v>
          </cell>
          <cell r="DU1285">
            <v>45.328824079997503</v>
          </cell>
          <cell r="DV1285">
            <v>0</v>
          </cell>
          <cell r="DW1285">
            <v>13.303620150000143</v>
          </cell>
          <cell r="DX1285">
            <v>1.6026107900006537</v>
          </cell>
          <cell r="DY1285">
            <v>12.563689319998957</v>
          </cell>
          <cell r="DZ1285">
            <v>86.347219319999567</v>
          </cell>
          <cell r="EA1285">
            <v>30.802442739997787</v>
          </cell>
          <cell r="EB1285">
            <v>3.5930214999998498</v>
          </cell>
          <cell r="EC1285">
            <v>-6.2119380200019805</v>
          </cell>
          <cell r="ED1285">
            <v>-223.92834863999815</v>
          </cell>
          <cell r="EE1285">
            <v>529.53337653999915</v>
          </cell>
          <cell r="EF1285">
            <v>-3.1473900599976332</v>
          </cell>
          <cell r="EG1285">
            <v>-2.0016398700026912</v>
          </cell>
          <cell r="EH1285">
            <v>30.700271069999872</v>
          </cell>
          <cell r="EI1285">
            <v>0</v>
          </cell>
          <cell r="EJ1285">
            <v>0</v>
          </cell>
          <cell r="EK1285">
            <v>325.25396806999925</v>
          </cell>
          <cell r="EL1285">
            <v>23.107534390002911</v>
          </cell>
          <cell r="EM1285">
            <v>28.469665630014788</v>
          </cell>
          <cell r="EN1285">
            <v>0.91123958000207494</v>
          </cell>
          <cell r="EO1285">
            <v>72.744431140000188</v>
          </cell>
          <cell r="EP1285">
            <v>5.9307200000002922</v>
          </cell>
          <cell r="EQ1285">
            <v>47.564576590002616</v>
          </cell>
          <cell r="ER1285">
            <v>-82.306846290040994</v>
          </cell>
          <cell r="ES1285">
            <v>46.866536399995312</v>
          </cell>
          <cell r="ET1285">
            <v>8.0724846100001741</v>
          </cell>
          <cell r="EU1285">
            <v>32.197939679999763</v>
          </cell>
          <cell r="EV1285">
            <v>0</v>
          </cell>
          <cell r="EW1285">
            <v>0.18178730999989057</v>
          </cell>
          <cell r="EX1285">
            <v>-185.48942770000031</v>
          </cell>
          <cell r="EY1285">
            <v>-55.846347569993668</v>
          </cell>
          <cell r="EZ1285">
            <v>49.685998310007562</v>
          </cell>
          <cell r="FA1285">
            <v>4.0854130099942267</v>
          </cell>
          <cell r="FB1285">
            <v>12.056409450000046</v>
          </cell>
          <cell r="FC1285">
            <v>-1.3030247599963332</v>
          </cell>
          <cell r="FD1285">
            <v>7.1853849699946295</v>
          </cell>
          <cell r="FE1285">
            <v>-461.85521052000695</v>
          </cell>
          <cell r="FF1285">
            <v>0.20559777000198665</v>
          </cell>
          <cell r="FG1285">
            <v>-11.826047200000176</v>
          </cell>
          <cell r="FH1285">
            <v>28.285621179998998</v>
          </cell>
          <cell r="FI1285">
            <v>1.2761185800001158</v>
          </cell>
          <cell r="FJ1285">
            <v>-7.5505434300000616</v>
          </cell>
          <cell r="FK1285">
            <v>0.69176419000041278</v>
          </cell>
          <cell r="FL1285">
            <v>-209.40736613999979</v>
          </cell>
          <cell r="FM1285">
            <v>9.1958094899964635</v>
          </cell>
          <cell r="FN1285">
            <v>15.884123349998845</v>
          </cell>
          <cell r="FO1285">
            <v>5.2129651700006434</v>
          </cell>
          <cell r="FP1285">
            <v>-2.2966536700005236</v>
          </cell>
          <cell r="FQ1285">
            <v>-291.5265998099967</v>
          </cell>
          <cell r="FR1285">
            <v>382.08616405999055</v>
          </cell>
          <cell r="FS1285">
            <v>-47.18819756999801</v>
          </cell>
          <cell r="FT1285">
            <v>6.8889028600024176</v>
          </cell>
          <cell r="FU1285">
            <v>49.501727959997879</v>
          </cell>
          <cell r="FV1285">
            <v>0</v>
          </cell>
          <cell r="FW1285">
            <v>0.53584865000004811</v>
          </cell>
          <cell r="FX1285">
            <v>0</v>
          </cell>
          <cell r="FY1285">
            <v>11.083224989999508</v>
          </cell>
          <cell r="FZ1285">
            <v>246.22578825999517</v>
          </cell>
          <cell r="GA1285">
            <v>1.0349645800015423</v>
          </cell>
          <cell r="GB1285">
            <v>-14.63105835999977</v>
          </cell>
          <cell r="GC1285">
            <v>3.9049805399990873</v>
          </cell>
          <cell r="GD1285">
            <v>124.72998214999825</v>
          </cell>
          <cell r="GE1285">
            <v>97.665229880047264</v>
          </cell>
          <cell r="GF1285">
            <v>-1.5358269199987262</v>
          </cell>
          <cell r="GG1285">
            <v>-22.965459219998593</v>
          </cell>
          <cell r="GH1285">
            <v>3.7962877700010722</v>
          </cell>
          <cell r="GI1285">
            <v>0</v>
          </cell>
          <cell r="GJ1285">
            <v>3.6923127199999897</v>
          </cell>
          <cell r="GK1285">
            <v>-2.5353628700004265</v>
          </cell>
          <cell r="GL1285">
            <v>-19.950450659998751</v>
          </cell>
          <cell r="GM1285">
            <v>21.923380319996795</v>
          </cell>
          <cell r="GN1285">
            <v>5.2120125000001281</v>
          </cell>
          <cell r="GO1285">
            <v>2.9302055299999665</v>
          </cell>
          <cell r="GP1285">
            <v>107.50426366000102</v>
          </cell>
          <cell r="GQ1285">
            <v>-0.40613294999639038</v>
          </cell>
          <cell r="GR1285">
            <v>108.99196067996672</v>
          </cell>
          <cell r="GS1285">
            <v>-12.461473900002602</v>
          </cell>
          <cell r="GT1285">
            <v>1.9680840200016974</v>
          </cell>
          <cell r="GU1285">
            <v>-5.3825383399989732</v>
          </cell>
          <cell r="GV1285">
            <v>0</v>
          </cell>
          <cell r="GW1285">
            <v>0</v>
          </cell>
          <cell r="GX1285">
            <v>-7.9810560299993085</v>
          </cell>
          <cell r="GY1285">
            <v>89.385886180003581</v>
          </cell>
          <cell r="GZ1285">
            <v>53.352163999996264</v>
          </cell>
          <cell r="HA1285">
            <v>24.389020420003362</v>
          </cell>
          <cell r="HB1285">
            <v>-15.879523170000084</v>
          </cell>
          <cell r="HC1285">
            <v>24.472855749998416</v>
          </cell>
          <cell r="HD1285">
            <v>-42.871458249999705</v>
          </cell>
          <cell r="HE1285">
            <v>308.9651112400461</v>
          </cell>
          <cell r="HF1285">
            <v>34.041943760006689</v>
          </cell>
          <cell r="HG1285">
            <v>13.917522010000539</v>
          </cell>
          <cell r="HH1285">
            <v>9.5833293800042156</v>
          </cell>
          <cell r="HI1285">
            <v>15.488630480000211</v>
          </cell>
          <cell r="HJ1285">
            <v>1.484133909999855</v>
          </cell>
          <cell r="HK1285">
            <v>0</v>
          </cell>
          <cell r="HL1285">
            <v>61.923001829996792</v>
          </cell>
          <cell r="HM1285">
            <v>18.140482640010305</v>
          </cell>
          <cell r="HN1285">
            <v>28.379472050000913</v>
          </cell>
          <cell r="HO1285">
            <v>-1.2152296500007651</v>
          </cell>
          <cell r="HP1285">
            <v>8.9448101900015899</v>
          </cell>
          <cell r="HQ1285">
            <v>118.27701463999983</v>
          </cell>
          <cell r="HR1285">
            <v>-96.593254779989365</v>
          </cell>
          <cell r="HS1285">
            <v>85.838167710011476</v>
          </cell>
          <cell r="HT1285">
            <v>-39.912248660006298</v>
          </cell>
          <cell r="HU1285">
            <v>0.33802163000109431</v>
          </cell>
          <cell r="HV1285">
            <v>0</v>
          </cell>
          <cell r="HW1285">
            <v>0</v>
          </cell>
          <cell r="HX1285">
            <v>1.9173180199995841</v>
          </cell>
          <cell r="HY1285">
            <v>67.810680180002237</v>
          </cell>
          <cell r="HZ1285">
            <v>-204.71157927999593</v>
          </cell>
          <cell r="IA1285">
            <v>31.766847089998919</v>
          </cell>
          <cell r="IB1285">
            <v>0</v>
          </cell>
          <cell r="IC1285">
            <v>-73.989752869994845</v>
          </cell>
          <cell r="ID1285">
            <v>34.349291399994399</v>
          </cell>
          <cell r="IE1285">
            <v>215.27825739997206</v>
          </cell>
          <cell r="IF1285">
            <v>97.189007729997684</v>
          </cell>
          <cell r="IG1285">
            <v>-31.218151610002678</v>
          </cell>
          <cell r="IH1285">
            <v>8.6514270799980295</v>
          </cell>
          <cell r="II1285">
            <v>0</v>
          </cell>
          <cell r="IJ1285">
            <v>1.4858420099998284</v>
          </cell>
          <cell r="IK1285">
            <v>0</v>
          </cell>
          <cell r="IL1285">
            <v>42.798459120000189</v>
          </cell>
          <cell r="IM1285">
            <v>31.415337800011912</v>
          </cell>
          <cell r="IN1285">
            <v>30.128495330001897</v>
          </cell>
          <cell r="IO1285">
            <v>0</v>
          </cell>
          <cell r="IP1285">
            <v>5.3089134799811291</v>
          </cell>
          <cell r="IQ1285">
            <v>29.518926459997601</v>
          </cell>
          <cell r="IR1285">
            <v>-141.42301241995301</v>
          </cell>
          <cell r="IS1285">
            <v>-102.31494575000761</v>
          </cell>
          <cell r="IT1285">
            <v>-56.320182120005484</v>
          </cell>
          <cell r="IU1285">
            <v>0</v>
          </cell>
          <cell r="IV1285">
            <v>0</v>
          </cell>
          <cell r="IW1285">
            <v>0</v>
          </cell>
          <cell r="IX1285">
            <v>0</v>
          </cell>
          <cell r="IY1285">
            <v>7.7673286099980032</v>
          </cell>
          <cell r="IZ1285">
            <v>12.878609059989685</v>
          </cell>
          <cell r="JA1285">
            <v>5.5185630200030573</v>
          </cell>
          <cell r="JB1285">
            <v>0</v>
          </cell>
          <cell r="JC1285">
            <v>-141.12110438999662</v>
          </cell>
          <cell r="JD1285">
            <v>132.16871915000229</v>
          </cell>
          <cell r="JE1285">
            <v>0</v>
          </cell>
          <cell r="JF1285">
            <v>0</v>
          </cell>
          <cell r="JG1285">
            <v>0</v>
          </cell>
          <cell r="JH1285">
            <v>0</v>
          </cell>
          <cell r="JI1285">
            <v>0</v>
          </cell>
          <cell r="JJ1285">
            <v>0</v>
          </cell>
          <cell r="JK1285">
            <v>0</v>
          </cell>
          <cell r="JL1285">
            <v>0</v>
          </cell>
          <cell r="JM1285">
            <v>0</v>
          </cell>
          <cell r="JN1285">
            <v>0</v>
          </cell>
          <cell r="JO1285">
            <v>0</v>
          </cell>
          <cell r="JP1285">
            <v>0</v>
          </cell>
          <cell r="JQ1285">
            <v>0</v>
          </cell>
        </row>
        <row r="1286">
          <cell r="D1286" t="str">
            <v>GCV.EX.NTN._.___.Naughton 3 OR</v>
          </cell>
          <cell r="F1286">
            <v>-5.7953862999999615</v>
          </cell>
          <cell r="G1286">
            <v>35.298882340001001</v>
          </cell>
          <cell r="H1286">
            <v>-0.69902806999925815</v>
          </cell>
          <cell r="I1286">
            <v>-1.5330339200008893</v>
          </cell>
          <cell r="J1286">
            <v>-4.7704414000036195</v>
          </cell>
          <cell r="K1286">
            <v>14.99599372000057</v>
          </cell>
          <cell r="L1286">
            <v>-3.2530099500017968</v>
          </cell>
          <cell r="M1286">
            <v>-0.59613460999753443</v>
          </cell>
          <cell r="N1286">
            <v>-3.2300690399970335</v>
          </cell>
          <cell r="O1286">
            <v>-137.37183823999931</v>
          </cell>
          <cell r="P1286">
            <v>-4.2458170800000516</v>
          </cell>
          <cell r="Q1286">
            <v>0.25529999999997699</v>
          </cell>
          <cell r="R1286">
            <v>-241.02678101998754</v>
          </cell>
          <cell r="S1286">
            <v>-4.9922284400000194</v>
          </cell>
          <cell r="T1286">
            <v>7.0246173300000692</v>
          </cell>
          <cell r="U1286">
            <v>-7.5171200799995859</v>
          </cell>
          <cell r="V1286">
            <v>-6.302926579997802</v>
          </cell>
          <cell r="W1286">
            <v>-8.5664788200010662</v>
          </cell>
          <cell r="X1286">
            <v>-3.6472542099991188</v>
          </cell>
          <cell r="Y1286">
            <v>-69.688914340000338</v>
          </cell>
          <cell r="Z1286">
            <v>-37.232740539997394</v>
          </cell>
          <cell r="AA1286">
            <v>-33.554181319997952</v>
          </cell>
          <cell r="AB1286">
            <v>-64.825186919999396</v>
          </cell>
          <cell r="AC1286">
            <v>-11.724367100000109</v>
          </cell>
          <cell r="AD1286">
            <v>0</v>
          </cell>
          <cell r="AE1286">
            <v>-409.78974420001032</v>
          </cell>
          <cell r="AF1286">
            <v>-4.6820718999999826</v>
          </cell>
          <cell r="AG1286">
            <v>-10.283971349999774</v>
          </cell>
          <cell r="AH1286">
            <v>-3.7420178500001384</v>
          </cell>
          <cell r="AI1286">
            <v>-33.242119939999611</v>
          </cell>
          <cell r="AJ1286">
            <v>-485.06190120999599</v>
          </cell>
          <cell r="AK1286">
            <v>27.298665059999621</v>
          </cell>
          <cell r="AL1286">
            <v>26.89063557999998</v>
          </cell>
          <cell r="AM1286">
            <v>0.44143174999771873</v>
          </cell>
          <cell r="AN1286">
            <v>93.800546269999359</v>
          </cell>
          <cell r="AO1286">
            <v>7.5231134099999508</v>
          </cell>
          <cell r="AP1286">
            <v>0</v>
          </cell>
          <cell r="AQ1286">
            <v>-28.73205401999985</v>
          </cell>
          <cell r="AR1286">
            <v>-95.209945380003774</v>
          </cell>
          <cell r="AS1286">
            <v>29.451356309999937</v>
          </cell>
          <cell r="AT1286">
            <v>3.3321755400002075</v>
          </cell>
          <cell r="AU1286">
            <v>-11.214492899998731</v>
          </cell>
          <cell r="AV1286">
            <v>0</v>
          </cell>
          <cell r="AW1286">
            <v>-4.1484905000015715</v>
          </cell>
          <cell r="AX1286">
            <v>-60.543515059999663</v>
          </cell>
          <cell r="AY1286">
            <v>-16.451568799999222</v>
          </cell>
          <cell r="AZ1286">
            <v>-41.086001360001319</v>
          </cell>
          <cell r="BA1286">
            <v>18.548545399999966</v>
          </cell>
          <cell r="BB1286">
            <v>-14.572150190000002</v>
          </cell>
          <cell r="BC1286">
            <v>3.5236914099996284</v>
          </cell>
          <cell r="BD1286">
            <v>-2.0494952300005025</v>
          </cell>
          <cell r="BE1286">
            <v>-77.183588430001691</v>
          </cell>
          <cell r="BF1286">
            <v>0</v>
          </cell>
          <cell r="BG1286">
            <v>-8.7501657799994064</v>
          </cell>
          <cell r="BH1286">
            <v>0</v>
          </cell>
          <cell r="BI1286">
            <v>-2.6924597900001572</v>
          </cell>
          <cell r="BJ1286">
            <v>-0.82949170000006234</v>
          </cell>
          <cell r="BK1286">
            <v>-13.182526289999942</v>
          </cell>
          <cell r="BL1286">
            <v>-6.5488539799998762</v>
          </cell>
          <cell r="BM1286">
            <v>-8.1957793799992942</v>
          </cell>
          <cell r="BN1286">
            <v>-11.675270289999844</v>
          </cell>
          <cell r="BO1286">
            <v>-25.30904122000004</v>
          </cell>
          <cell r="BP1286">
            <v>0</v>
          </cell>
          <cell r="BQ1286">
            <v>0</v>
          </cell>
          <cell r="BR1286">
            <v>-0.71886025000276277</v>
          </cell>
          <cell r="BS1286">
            <v>-44.597085689999972</v>
          </cell>
          <cell r="BT1286">
            <v>0</v>
          </cell>
          <cell r="BU1286">
            <v>1.9698048599998401</v>
          </cell>
          <cell r="BV1286">
            <v>0</v>
          </cell>
          <cell r="BW1286">
            <v>0</v>
          </cell>
          <cell r="BX1286">
            <v>29.119019179999981</v>
          </cell>
          <cell r="BY1286">
            <v>19.46761590999904</v>
          </cell>
          <cell r="BZ1286">
            <v>-1.1627064900003461</v>
          </cell>
          <cell r="CA1286">
            <v>-22.571193650000168</v>
          </cell>
          <cell r="CB1286">
            <v>0</v>
          </cell>
          <cell r="CC1286">
            <v>-5.8368705200000477</v>
          </cell>
          <cell r="CD1286">
            <v>22.892556149999905</v>
          </cell>
          <cell r="CE1286">
            <v>0</v>
          </cell>
          <cell r="CF1286">
            <v>0</v>
          </cell>
          <cell r="CG1286">
            <v>0</v>
          </cell>
          <cell r="CH1286">
            <v>0</v>
          </cell>
          <cell r="CI1286">
            <v>0</v>
          </cell>
          <cell r="CJ1286">
            <v>0</v>
          </cell>
          <cell r="CK1286">
            <v>0</v>
          </cell>
          <cell r="CL1286">
            <v>0</v>
          </cell>
          <cell r="CM1286">
            <v>0</v>
          </cell>
          <cell r="CN1286">
            <v>0</v>
          </cell>
          <cell r="CO1286">
            <v>0</v>
          </cell>
          <cell r="CP1286">
            <v>0</v>
          </cell>
          <cell r="CQ1286">
            <v>0</v>
          </cell>
          <cell r="CR1286">
            <v>0</v>
          </cell>
          <cell r="CS1286">
            <v>0</v>
          </cell>
          <cell r="CT1286">
            <v>0</v>
          </cell>
          <cell r="CU1286">
            <v>0</v>
          </cell>
          <cell r="CV1286">
            <v>0</v>
          </cell>
          <cell r="CW1286">
            <v>0</v>
          </cell>
          <cell r="CX1286">
            <v>0</v>
          </cell>
          <cell r="CY1286">
            <v>0</v>
          </cell>
          <cell r="CZ1286">
            <v>0</v>
          </cell>
          <cell r="DA1286">
            <v>0</v>
          </cell>
          <cell r="DB1286">
            <v>0</v>
          </cell>
          <cell r="DC1286">
            <v>0</v>
          </cell>
          <cell r="DD1286">
            <v>0</v>
          </cell>
          <cell r="DE1286">
            <v>0</v>
          </cell>
          <cell r="DF1286">
            <v>0</v>
          </cell>
          <cell r="DG1286">
            <v>0</v>
          </cell>
          <cell r="DH1286">
            <v>0</v>
          </cell>
          <cell r="DI1286">
            <v>0</v>
          </cell>
          <cell r="DJ1286">
            <v>0</v>
          </cell>
          <cell r="DK1286">
            <v>0</v>
          </cell>
          <cell r="DL1286">
            <v>0</v>
          </cell>
          <cell r="DM1286">
            <v>0</v>
          </cell>
          <cell r="DN1286">
            <v>0</v>
          </cell>
          <cell r="DO1286">
            <v>0</v>
          </cell>
          <cell r="DP1286">
            <v>0</v>
          </cell>
          <cell r="DQ1286">
            <v>0</v>
          </cell>
          <cell r="DR1286">
            <v>0</v>
          </cell>
          <cell r="DS1286">
            <v>0</v>
          </cell>
          <cell r="DT1286">
            <v>0</v>
          </cell>
          <cell r="DU1286">
            <v>0</v>
          </cell>
          <cell r="DV1286">
            <v>0</v>
          </cell>
          <cell r="DW1286">
            <v>0</v>
          </cell>
          <cell r="DX1286">
            <v>0</v>
          </cell>
          <cell r="DY1286">
            <v>0</v>
          </cell>
          <cell r="DZ1286">
            <v>0</v>
          </cell>
          <cell r="EA1286">
            <v>0</v>
          </cell>
          <cell r="EB1286">
            <v>0</v>
          </cell>
          <cell r="EC1286">
            <v>0</v>
          </cell>
          <cell r="ED1286">
            <v>0</v>
          </cell>
          <cell r="EE1286">
            <v>0</v>
          </cell>
          <cell r="EF1286">
            <v>0</v>
          </cell>
          <cell r="EG1286">
            <v>0</v>
          </cell>
          <cell r="EH1286">
            <v>0</v>
          </cell>
          <cell r="EI1286">
            <v>0</v>
          </cell>
          <cell r="EJ1286">
            <v>0</v>
          </cell>
          <cell r="EK1286">
            <v>0</v>
          </cell>
          <cell r="EL1286">
            <v>0</v>
          </cell>
          <cell r="EM1286">
            <v>0</v>
          </cell>
          <cell r="EN1286">
            <v>0</v>
          </cell>
          <cell r="EO1286">
            <v>0</v>
          </cell>
          <cell r="EP1286">
            <v>0</v>
          </cell>
          <cell r="EQ1286">
            <v>0</v>
          </cell>
          <cell r="ER1286">
            <v>0</v>
          </cell>
          <cell r="ES1286">
            <v>0</v>
          </cell>
          <cell r="ET1286">
            <v>0</v>
          </cell>
          <cell r="EU1286">
            <v>0</v>
          </cell>
          <cell r="EV1286">
            <v>0</v>
          </cell>
          <cell r="EW1286">
            <v>0</v>
          </cell>
          <cell r="EX1286">
            <v>0</v>
          </cell>
          <cell r="EY1286">
            <v>0</v>
          </cell>
          <cell r="EZ1286">
            <v>0</v>
          </cell>
          <cell r="FA1286">
            <v>0</v>
          </cell>
          <cell r="FB1286">
            <v>0</v>
          </cell>
          <cell r="FC1286">
            <v>0</v>
          </cell>
          <cell r="FD1286">
            <v>0</v>
          </cell>
          <cell r="FE1286">
            <v>0</v>
          </cell>
          <cell r="FF1286">
            <v>0</v>
          </cell>
          <cell r="FG1286">
            <v>0</v>
          </cell>
          <cell r="FH1286">
            <v>0</v>
          </cell>
          <cell r="FI1286">
            <v>0</v>
          </cell>
          <cell r="FJ1286">
            <v>0</v>
          </cell>
          <cell r="FK1286">
            <v>0</v>
          </cell>
          <cell r="FL1286">
            <v>0</v>
          </cell>
          <cell r="FM1286">
            <v>0</v>
          </cell>
          <cell r="FN1286">
            <v>0</v>
          </cell>
          <cell r="FO1286">
            <v>0</v>
          </cell>
          <cell r="FP1286">
            <v>0</v>
          </cell>
          <cell r="FQ1286">
            <v>0</v>
          </cell>
          <cell r="FR1286">
            <v>0</v>
          </cell>
          <cell r="FS1286">
            <v>0</v>
          </cell>
          <cell r="FT1286">
            <v>0</v>
          </cell>
          <cell r="FU1286">
            <v>0</v>
          </cell>
          <cell r="FV1286">
            <v>0</v>
          </cell>
          <cell r="FW1286">
            <v>0</v>
          </cell>
          <cell r="FX1286">
            <v>0</v>
          </cell>
          <cell r="FY1286">
            <v>0</v>
          </cell>
          <cell r="FZ1286">
            <v>0</v>
          </cell>
          <cell r="GA1286">
            <v>0</v>
          </cell>
          <cell r="GB1286">
            <v>0</v>
          </cell>
          <cell r="GC1286">
            <v>0</v>
          </cell>
          <cell r="GD1286">
            <v>0</v>
          </cell>
          <cell r="GE1286">
            <v>0</v>
          </cell>
          <cell r="GF1286">
            <v>0</v>
          </cell>
          <cell r="GG1286">
            <v>0</v>
          </cell>
          <cell r="GH1286">
            <v>0</v>
          </cell>
          <cell r="GI1286">
            <v>0</v>
          </cell>
          <cell r="GJ1286">
            <v>0</v>
          </cell>
          <cell r="GK1286">
            <v>0</v>
          </cell>
          <cell r="GL1286">
            <v>0</v>
          </cell>
          <cell r="GM1286">
            <v>0</v>
          </cell>
          <cell r="GN1286">
            <v>0</v>
          </cell>
          <cell r="GO1286">
            <v>0</v>
          </cell>
          <cell r="GP1286">
            <v>0</v>
          </cell>
          <cell r="GQ1286">
            <v>0</v>
          </cell>
          <cell r="GR1286">
            <v>0</v>
          </cell>
          <cell r="GS1286">
            <v>0</v>
          </cell>
          <cell r="GT1286">
            <v>0</v>
          </cell>
          <cell r="GU1286">
            <v>0</v>
          </cell>
          <cell r="GV1286">
            <v>0</v>
          </cell>
          <cell r="GW1286">
            <v>0</v>
          </cell>
          <cell r="GX1286">
            <v>0</v>
          </cell>
          <cell r="GY1286">
            <v>0</v>
          </cell>
          <cell r="GZ1286">
            <v>0</v>
          </cell>
          <cell r="HA1286">
            <v>0</v>
          </cell>
          <cell r="HB1286">
            <v>0</v>
          </cell>
          <cell r="HC1286">
            <v>0</v>
          </cell>
          <cell r="HD1286">
            <v>0</v>
          </cell>
          <cell r="HE1286">
            <v>0</v>
          </cell>
          <cell r="HF1286">
            <v>0</v>
          </cell>
          <cell r="HG1286">
            <v>0</v>
          </cell>
          <cell r="HH1286">
            <v>0</v>
          </cell>
          <cell r="HI1286">
            <v>0</v>
          </cell>
          <cell r="HJ1286">
            <v>0</v>
          </cell>
          <cell r="HK1286">
            <v>0</v>
          </cell>
          <cell r="HL1286">
            <v>0</v>
          </cell>
          <cell r="HM1286">
            <v>0</v>
          </cell>
          <cell r="HN1286">
            <v>0</v>
          </cell>
          <cell r="HO1286">
            <v>0</v>
          </cell>
          <cell r="HP1286">
            <v>0</v>
          </cell>
          <cell r="HQ1286">
            <v>0</v>
          </cell>
          <cell r="HR1286">
            <v>0</v>
          </cell>
          <cell r="HS1286">
            <v>0</v>
          </cell>
          <cell r="HT1286">
            <v>0</v>
          </cell>
          <cell r="HU1286">
            <v>0</v>
          </cell>
          <cell r="HV1286">
            <v>0</v>
          </cell>
          <cell r="HW1286">
            <v>0</v>
          </cell>
          <cell r="HX1286">
            <v>0</v>
          </cell>
          <cell r="HY1286">
            <v>0</v>
          </cell>
          <cell r="HZ1286">
            <v>0</v>
          </cell>
          <cell r="IA1286">
            <v>0</v>
          </cell>
          <cell r="IB1286">
            <v>0</v>
          </cell>
          <cell r="IC1286">
            <v>0</v>
          </cell>
          <cell r="ID1286">
            <v>0</v>
          </cell>
          <cell r="IE1286">
            <v>0</v>
          </cell>
          <cell r="IF1286">
            <v>0</v>
          </cell>
          <cell r="IG1286">
            <v>0</v>
          </cell>
          <cell r="IH1286">
            <v>0</v>
          </cell>
          <cell r="II1286">
            <v>0</v>
          </cell>
          <cell r="IJ1286">
            <v>0</v>
          </cell>
          <cell r="IK1286">
            <v>0</v>
          </cell>
          <cell r="IL1286">
            <v>0</v>
          </cell>
          <cell r="IM1286">
            <v>0</v>
          </cell>
          <cell r="IN1286">
            <v>0</v>
          </cell>
          <cell r="IO1286">
            <v>0</v>
          </cell>
          <cell r="IP1286">
            <v>0</v>
          </cell>
          <cell r="IQ1286">
            <v>0</v>
          </cell>
          <cell r="IR1286">
            <v>0</v>
          </cell>
          <cell r="IS1286">
            <v>0</v>
          </cell>
          <cell r="IT1286">
            <v>0</v>
          </cell>
          <cell r="IU1286">
            <v>0</v>
          </cell>
          <cell r="IV1286">
            <v>0</v>
          </cell>
          <cell r="IW1286">
            <v>0</v>
          </cell>
          <cell r="IX1286">
            <v>0</v>
          </cell>
          <cell r="IY1286">
            <v>0</v>
          </cell>
          <cell r="IZ1286">
            <v>0</v>
          </cell>
          <cell r="JA1286">
            <v>0</v>
          </cell>
          <cell r="JB1286">
            <v>0</v>
          </cell>
          <cell r="JC1286">
            <v>0</v>
          </cell>
          <cell r="JD1286">
            <v>0</v>
          </cell>
          <cell r="JE1286">
            <v>0</v>
          </cell>
          <cell r="JF1286">
            <v>0</v>
          </cell>
          <cell r="JG1286">
            <v>0</v>
          </cell>
          <cell r="JH1286">
            <v>0</v>
          </cell>
          <cell r="JI1286">
            <v>0</v>
          </cell>
          <cell r="JJ1286">
            <v>0</v>
          </cell>
          <cell r="JK1286">
            <v>0</v>
          </cell>
          <cell r="JL1286">
            <v>0</v>
          </cell>
          <cell r="JM1286">
            <v>0</v>
          </cell>
          <cell r="JN1286">
            <v>0</v>
          </cell>
          <cell r="JO1286">
            <v>0</v>
          </cell>
          <cell r="JP1286">
            <v>0</v>
          </cell>
          <cell r="JQ1286">
            <v>0</v>
          </cell>
        </row>
        <row r="1287">
          <cell r="D1287" t="str">
            <v>GCV.EX.NTN._._26.Naughton 1</v>
          </cell>
          <cell r="F1287">
            <v>0</v>
          </cell>
          <cell r="G1287">
            <v>-2.4292880000000849E-2</v>
          </cell>
          <cell r="H1287">
            <v>0</v>
          </cell>
          <cell r="I1287">
            <v>0</v>
          </cell>
          <cell r="J1287">
            <v>-91.720041549993766</v>
          </cell>
          <cell r="K1287">
            <v>-38.950740049998785</v>
          </cell>
          <cell r="L1287">
            <v>111.86612484000216</v>
          </cell>
          <cell r="M1287">
            <v>6.8792591899909894</v>
          </cell>
          <cell r="N1287">
            <v>71.126900039998873</v>
          </cell>
          <cell r="O1287">
            <v>-144.54815056000371</v>
          </cell>
          <cell r="P1287">
            <v>7.0436539999718661E-2</v>
          </cell>
          <cell r="Q1287">
            <v>61.785423289999017</v>
          </cell>
          <cell r="R1287">
            <v>-21.957873109990032</v>
          </cell>
          <cell r="S1287">
            <v>-17.672471959997893</v>
          </cell>
          <cell r="T1287">
            <v>-98.095836249996864</v>
          </cell>
          <cell r="U1287">
            <v>-18.929732960001274</v>
          </cell>
          <cell r="V1287">
            <v>76.671588099998189</v>
          </cell>
          <cell r="W1287">
            <v>-71.704787359998591</v>
          </cell>
          <cell r="X1287">
            <v>-115.12350442999741</v>
          </cell>
          <cell r="Y1287">
            <v>-5.8629040600008011</v>
          </cell>
          <cell r="Z1287">
            <v>110.26835399999982</v>
          </cell>
          <cell r="AA1287">
            <v>-157.44328571000005</v>
          </cell>
          <cell r="AB1287">
            <v>193.49804879999647</v>
          </cell>
          <cell r="AC1287">
            <v>30.427484940002614</v>
          </cell>
          <cell r="AD1287">
            <v>52.009173779999401</v>
          </cell>
          <cell r="AE1287">
            <v>-547.22738371996093</v>
          </cell>
          <cell r="AF1287">
            <v>25.082720339999469</v>
          </cell>
          <cell r="AG1287">
            <v>-52.380617730001177</v>
          </cell>
          <cell r="AH1287">
            <v>12.746752699998979</v>
          </cell>
          <cell r="AI1287">
            <v>70.337790430003224</v>
          </cell>
          <cell r="AJ1287">
            <v>-146.90698066000186</v>
          </cell>
          <cell r="AK1287">
            <v>14.833984449996933</v>
          </cell>
          <cell r="AL1287">
            <v>92.799919090004551</v>
          </cell>
          <cell r="AM1287">
            <v>29.673286610006471</v>
          </cell>
          <cell r="AN1287">
            <v>-134.8979859400024</v>
          </cell>
          <cell r="AO1287">
            <v>-353.97929385999669</v>
          </cell>
          <cell r="AP1287">
            <v>-52.021244370000204</v>
          </cell>
          <cell r="AQ1287">
            <v>-52.515714779996415</v>
          </cell>
          <cell r="AR1287">
            <v>-198.76805933000287</v>
          </cell>
          <cell r="AS1287">
            <v>-5.1236520599995856</v>
          </cell>
          <cell r="AT1287">
            <v>7.3276999955851352E-3</v>
          </cell>
          <cell r="AU1287">
            <v>-7.5746684899968386</v>
          </cell>
          <cell r="AV1287">
            <v>10.567117579999831</v>
          </cell>
          <cell r="AW1287">
            <v>-7.8759070199957932</v>
          </cell>
          <cell r="AX1287">
            <v>18.970424989995081</v>
          </cell>
          <cell r="AY1287">
            <v>9.6489453699978185</v>
          </cell>
          <cell r="AZ1287">
            <v>-49.075836319992959</v>
          </cell>
          <cell r="BA1287">
            <v>-138.18427677999352</v>
          </cell>
          <cell r="BB1287">
            <v>2.2697260200002347</v>
          </cell>
          <cell r="BC1287">
            <v>-28.900734950000697</v>
          </cell>
          <cell r="BD1287">
            <v>-3.496525370001109</v>
          </cell>
          <cell r="BE1287">
            <v>-158.5865816900623</v>
          </cell>
          <cell r="BF1287">
            <v>-12.85949858999993</v>
          </cell>
          <cell r="BG1287">
            <v>-182.23003826000422</v>
          </cell>
          <cell r="BH1287">
            <v>-23.295033350004815</v>
          </cell>
          <cell r="BI1287">
            <v>-10.46128446000148</v>
          </cell>
          <cell r="BJ1287">
            <v>-3.4477630199980922</v>
          </cell>
          <cell r="BK1287">
            <v>-10.316826080001192</v>
          </cell>
          <cell r="BL1287">
            <v>-40.904081249995215</v>
          </cell>
          <cell r="BM1287">
            <v>-5.5993759199918713</v>
          </cell>
          <cell r="BN1287">
            <v>-18.824102329999732</v>
          </cell>
          <cell r="BO1287">
            <v>-0.54966538000007858</v>
          </cell>
          <cell r="BP1287">
            <v>-34.86349890999918</v>
          </cell>
          <cell r="BQ1287">
            <v>184.76458585999899</v>
          </cell>
          <cell r="BR1287">
            <v>-101.49721989000682</v>
          </cell>
          <cell r="BS1287">
            <v>-61.67698713000209</v>
          </cell>
          <cell r="BT1287">
            <v>-47.198281560002215</v>
          </cell>
          <cell r="BU1287">
            <v>7.3576091100003396</v>
          </cell>
          <cell r="BV1287">
            <v>-3.8296200000000002E-2</v>
          </cell>
          <cell r="BW1287">
            <v>-3.7416268699998909</v>
          </cell>
          <cell r="BX1287">
            <v>73.062437849996059</v>
          </cell>
          <cell r="BY1287">
            <v>-17.726387839997187</v>
          </cell>
          <cell r="BZ1287">
            <v>-40.550317359986366</v>
          </cell>
          <cell r="CA1287">
            <v>0.91180907999660121</v>
          </cell>
          <cell r="CB1287">
            <v>-21.90567739999824</v>
          </cell>
          <cell r="CC1287">
            <v>25.785177249999833</v>
          </cell>
          <cell r="CD1287">
            <v>-15.776678820006055</v>
          </cell>
          <cell r="CE1287">
            <v>-377.18334009009413</v>
          </cell>
          <cell r="CF1287">
            <v>-165.84318110000095</v>
          </cell>
          <cell r="CG1287">
            <v>-36.32633844999873</v>
          </cell>
          <cell r="CH1287">
            <v>-82.572836010000174</v>
          </cell>
          <cell r="CI1287">
            <v>83.17392461000054</v>
          </cell>
          <cell r="CJ1287">
            <v>-9.2472097800018673</v>
          </cell>
          <cell r="CK1287">
            <v>-51.730986560003657</v>
          </cell>
          <cell r="CL1287">
            <v>-31.198384479997912</v>
          </cell>
          <cell r="CM1287">
            <v>-32.621755660002236</v>
          </cell>
          <cell r="CN1287">
            <v>-10.90009555999859</v>
          </cell>
          <cell r="CO1287">
            <v>-19.45156543000121</v>
          </cell>
          <cell r="CP1287">
            <v>-17.676236240007711</v>
          </cell>
          <cell r="CQ1287">
            <v>-2.7886754300016037</v>
          </cell>
          <cell r="CR1287">
            <v>-319.78969585994491</v>
          </cell>
          <cell r="CS1287">
            <v>-13.795586860000185</v>
          </cell>
          <cell r="CT1287">
            <v>-27.766546410006413</v>
          </cell>
          <cell r="CU1287">
            <v>-18.797245820005628</v>
          </cell>
          <cell r="CV1287">
            <v>-11.811505870000474</v>
          </cell>
          <cell r="CW1287">
            <v>-74.527078800005256</v>
          </cell>
          <cell r="CX1287">
            <v>-22.929036630001065</v>
          </cell>
          <cell r="CY1287">
            <v>-40.927086610012338</v>
          </cell>
          <cell r="CZ1287">
            <v>-10.32983403000253</v>
          </cell>
          <cell r="DA1287">
            <v>71.807027789996937</v>
          </cell>
          <cell r="DB1287">
            <v>50.776899949996732</v>
          </cell>
          <cell r="DC1287">
            <v>-125.22649785000613</v>
          </cell>
          <cell r="DD1287">
            <v>-96.263204719998612</v>
          </cell>
          <cell r="DE1287">
            <v>-220.57439359993441</v>
          </cell>
          <cell r="DF1287">
            <v>-151.66888518999258</v>
          </cell>
          <cell r="DG1287">
            <v>-52.7092549999943</v>
          </cell>
          <cell r="DH1287">
            <v>-2.6289416300096491</v>
          </cell>
          <cell r="DI1287">
            <v>-18.331994030000715</v>
          </cell>
          <cell r="DJ1287">
            <v>-15.588769659998434</v>
          </cell>
          <cell r="DK1287">
            <v>45.072564589998365</v>
          </cell>
          <cell r="DL1287">
            <v>24.638546629998018</v>
          </cell>
          <cell r="DM1287">
            <v>-31.074644010004704</v>
          </cell>
          <cell r="DN1287">
            <v>-15.391419120001956</v>
          </cell>
          <cell r="DO1287">
            <v>-24.656836399995882</v>
          </cell>
          <cell r="DP1287">
            <v>23.864203490000364</v>
          </cell>
          <cell r="DQ1287">
            <v>-2.0989632700002403</v>
          </cell>
          <cell r="DR1287">
            <v>-161.72204343002522</v>
          </cell>
          <cell r="DS1287">
            <v>14.231214629999158</v>
          </cell>
          <cell r="DT1287">
            <v>-3.4558181399952446</v>
          </cell>
          <cell r="DU1287">
            <v>5.5025402799983567</v>
          </cell>
          <cell r="DV1287">
            <v>66.423819259998709</v>
          </cell>
          <cell r="DW1287">
            <v>12.629129370001465</v>
          </cell>
          <cell r="DX1287">
            <v>-26.600751119998677</v>
          </cell>
          <cell r="DY1287">
            <v>-100.36300942000162</v>
          </cell>
          <cell r="DZ1287">
            <v>-5.3469035900052404</v>
          </cell>
          <cell r="EA1287">
            <v>-6.1126375100029691</v>
          </cell>
          <cell r="EB1287">
            <v>-61.7651681299958</v>
          </cell>
          <cell r="EC1287">
            <v>-51.811969600003067</v>
          </cell>
          <cell r="ED1287">
            <v>-5.0524894599984691</v>
          </cell>
          <cell r="EE1287">
            <v>-71.209519539988833</v>
          </cell>
          <cell r="EF1287">
            <v>-6.9701780000000824E-2</v>
          </cell>
          <cell r="EG1287">
            <v>0</v>
          </cell>
          <cell r="EH1287">
            <v>0</v>
          </cell>
          <cell r="EI1287">
            <v>0</v>
          </cell>
          <cell r="EJ1287">
            <v>4.0085684800005765</v>
          </cell>
          <cell r="EK1287">
            <v>-9.10076743999889</v>
          </cell>
          <cell r="EL1287">
            <v>27.530653330002679</v>
          </cell>
          <cell r="EM1287">
            <v>12.381553879997227</v>
          </cell>
          <cell r="EN1287">
            <v>-1.8913403299993661</v>
          </cell>
          <cell r="EO1287">
            <v>-21.69712182999956</v>
          </cell>
          <cell r="EP1287">
            <v>-53.650134019997495</v>
          </cell>
          <cell r="EQ1287">
            <v>-28.721229829996446</v>
          </cell>
          <cell r="ER1287">
            <v>-219.67880127998069</v>
          </cell>
          <cell r="ES1287">
            <v>17.73996851999982</v>
          </cell>
          <cell r="ET1287">
            <v>-183.53862633999961</v>
          </cell>
          <cell r="EU1287">
            <v>2.7537768700058223</v>
          </cell>
          <cell r="EV1287">
            <v>102.90815292999923</v>
          </cell>
          <cell r="EW1287">
            <v>-27.489057880000473</v>
          </cell>
          <cell r="EX1287">
            <v>-17.382097359999534</v>
          </cell>
          <cell r="EY1287">
            <v>2.8375793599916506</v>
          </cell>
          <cell r="EZ1287">
            <v>-36.056722259992966</v>
          </cell>
          <cell r="FA1287">
            <v>3.5463320599992585</v>
          </cell>
          <cell r="FB1287">
            <v>0.54016122000030009</v>
          </cell>
          <cell r="FC1287">
            <v>-62.287658969999029</v>
          </cell>
          <cell r="FD1287">
            <v>-23.250609429993347</v>
          </cell>
          <cell r="FE1287">
            <v>185.55094832004397</v>
          </cell>
          <cell r="FF1287">
            <v>142.48967756000638</v>
          </cell>
          <cell r="FG1287">
            <v>43.157992579988786</v>
          </cell>
          <cell r="FH1287">
            <v>-52.905119970000669</v>
          </cell>
          <cell r="FI1287">
            <v>9.5075223599997116</v>
          </cell>
          <cell r="FJ1287">
            <v>-23.711046010000246</v>
          </cell>
          <cell r="FK1287">
            <v>12.491146409999601</v>
          </cell>
          <cell r="FL1287">
            <v>-17.040174319998187</v>
          </cell>
          <cell r="FM1287">
            <v>4.0770624800061341</v>
          </cell>
          <cell r="FN1287">
            <v>6.3282423400014522</v>
          </cell>
          <cell r="FO1287">
            <v>3.5310991500000455</v>
          </cell>
          <cell r="FP1287">
            <v>-4.0703992000053404</v>
          </cell>
          <cell r="FQ1287">
            <v>61.694944939998095</v>
          </cell>
          <cell r="FR1287">
            <v>-41.738859349949053</v>
          </cell>
          <cell r="FS1287">
            <v>26.574732720000611</v>
          </cell>
          <cell r="FT1287">
            <v>-88.122833349996654</v>
          </cell>
          <cell r="FU1287">
            <v>47.206556189998082</v>
          </cell>
          <cell r="FV1287">
            <v>5.3419605399994907</v>
          </cell>
          <cell r="FW1287">
            <v>-21.598118290000002</v>
          </cell>
          <cell r="FX1287">
            <v>-52.614680920000865</v>
          </cell>
          <cell r="FY1287">
            <v>9.5666415199993935</v>
          </cell>
          <cell r="FZ1287">
            <v>7.4595698100092704</v>
          </cell>
          <cell r="GA1287">
            <v>-10.88021542000206</v>
          </cell>
          <cell r="GB1287">
            <v>21.913112849999379</v>
          </cell>
          <cell r="GC1287">
            <v>16.16467078000278</v>
          </cell>
          <cell r="GD1287">
            <v>-2.7502557799962233</v>
          </cell>
          <cell r="GE1287">
            <v>3.6363409999992768E-2</v>
          </cell>
          <cell r="GF1287">
            <v>4.7662649999997697E-2</v>
          </cell>
          <cell r="GG1287">
            <v>0</v>
          </cell>
          <cell r="GH1287">
            <v>0</v>
          </cell>
          <cell r="GI1287">
            <v>0</v>
          </cell>
          <cell r="GJ1287">
            <v>0</v>
          </cell>
          <cell r="GK1287">
            <v>0</v>
          </cell>
          <cell r="GL1287">
            <v>0</v>
          </cell>
          <cell r="GM1287">
            <v>0</v>
          </cell>
          <cell r="GN1287">
            <v>0</v>
          </cell>
          <cell r="GO1287">
            <v>0</v>
          </cell>
          <cell r="GP1287">
            <v>0.12898059999999845</v>
          </cell>
          <cell r="GQ1287">
            <v>-0.14027983999999982</v>
          </cell>
          <cell r="GR1287">
            <v>5.6166940000025534E-2</v>
          </cell>
          <cell r="GS1287">
            <v>5.142500000000183E-2</v>
          </cell>
          <cell r="GT1287">
            <v>0</v>
          </cell>
          <cell r="GU1287">
            <v>0</v>
          </cell>
          <cell r="GV1287">
            <v>0</v>
          </cell>
          <cell r="GW1287">
            <v>0</v>
          </cell>
          <cell r="GX1287">
            <v>0</v>
          </cell>
          <cell r="GY1287">
            <v>4.7419400000006107E-3</v>
          </cell>
          <cell r="GZ1287">
            <v>0</v>
          </cell>
          <cell r="HA1287">
            <v>0</v>
          </cell>
          <cell r="HB1287">
            <v>0</v>
          </cell>
          <cell r="HC1287">
            <v>0</v>
          </cell>
          <cell r="HD1287">
            <v>0</v>
          </cell>
          <cell r="HE1287">
            <v>2.7800000168554106E-6</v>
          </cell>
          <cell r="HF1287">
            <v>0</v>
          </cell>
          <cell r="HG1287">
            <v>0</v>
          </cell>
          <cell r="HH1287">
            <v>0</v>
          </cell>
          <cell r="HI1287">
            <v>0</v>
          </cell>
          <cell r="HJ1287">
            <v>0</v>
          </cell>
          <cell r="HK1287">
            <v>2.7799999990918423E-6</v>
          </cell>
          <cell r="HL1287">
            <v>0</v>
          </cell>
          <cell r="HM1287">
            <v>0</v>
          </cell>
          <cell r="HN1287">
            <v>0</v>
          </cell>
          <cell r="HO1287">
            <v>0</v>
          </cell>
          <cell r="HP1287">
            <v>0</v>
          </cell>
          <cell r="HQ1287">
            <v>0</v>
          </cell>
          <cell r="HR1287">
            <v>-0.25563038999999321</v>
          </cell>
          <cell r="HS1287">
            <v>-8.8858060000003292E-2</v>
          </cell>
          <cell r="HT1287">
            <v>0</v>
          </cell>
          <cell r="HU1287">
            <v>0</v>
          </cell>
          <cell r="HV1287">
            <v>0</v>
          </cell>
          <cell r="HW1287">
            <v>-9.4838699999995058E-3</v>
          </cell>
          <cell r="HX1287">
            <v>-5.1425000000000054E-2</v>
          </cell>
          <cell r="HY1287">
            <v>0</v>
          </cell>
          <cell r="HZ1287">
            <v>0</v>
          </cell>
          <cell r="IA1287">
            <v>0</v>
          </cell>
          <cell r="IB1287">
            <v>0</v>
          </cell>
          <cell r="IC1287">
            <v>0</v>
          </cell>
          <cell r="ID1287">
            <v>-0.10586346000000191</v>
          </cell>
          <cell r="IE1287">
            <v>0.94804795999999669</v>
          </cell>
          <cell r="IF1287">
            <v>5.142500000000183E-2</v>
          </cell>
          <cell r="IG1287">
            <v>0</v>
          </cell>
          <cell r="IH1287">
            <v>0</v>
          </cell>
          <cell r="II1287">
            <v>0</v>
          </cell>
          <cell r="IJ1287">
            <v>9.3358220000000269E-2</v>
          </cell>
          <cell r="IK1287">
            <v>0</v>
          </cell>
          <cell r="IL1287">
            <v>0</v>
          </cell>
          <cell r="IM1287">
            <v>0</v>
          </cell>
          <cell r="IN1287">
            <v>0.1089227899999976</v>
          </cell>
          <cell r="IO1287">
            <v>0</v>
          </cell>
          <cell r="IP1287">
            <v>0</v>
          </cell>
          <cell r="IQ1287">
            <v>0.69434195000000187</v>
          </cell>
          <cell r="IR1287">
            <v>3.1661109999987502E-2</v>
          </cell>
          <cell r="IS1287">
            <v>-8.3044190000002516E-2</v>
          </cell>
          <cell r="IT1287">
            <v>0</v>
          </cell>
          <cell r="IU1287">
            <v>0</v>
          </cell>
          <cell r="IV1287">
            <v>0</v>
          </cell>
          <cell r="IW1287">
            <v>6.3350000000000017E-2</v>
          </cell>
          <cell r="IX1287">
            <v>0</v>
          </cell>
          <cell r="IY1287">
            <v>0</v>
          </cell>
          <cell r="IZ1287">
            <v>0</v>
          </cell>
          <cell r="JA1287">
            <v>0</v>
          </cell>
          <cell r="JB1287">
            <v>0</v>
          </cell>
          <cell r="JC1287">
            <v>5.1424999999998278E-2</v>
          </cell>
          <cell r="JD1287">
            <v>-6.9700000000949558E-5</v>
          </cell>
          <cell r="JE1287">
            <v>0</v>
          </cell>
          <cell r="JF1287">
            <v>0</v>
          </cell>
          <cell r="JG1287">
            <v>0</v>
          </cell>
          <cell r="JH1287">
            <v>0</v>
          </cell>
          <cell r="JI1287">
            <v>0</v>
          </cell>
          <cell r="JJ1287">
            <v>0</v>
          </cell>
          <cell r="JK1287">
            <v>0</v>
          </cell>
          <cell r="JL1287">
            <v>0</v>
          </cell>
          <cell r="JM1287">
            <v>0</v>
          </cell>
          <cell r="JN1287">
            <v>0</v>
          </cell>
          <cell r="JO1287">
            <v>0</v>
          </cell>
          <cell r="JP1287">
            <v>0</v>
          </cell>
          <cell r="JQ1287">
            <v>0</v>
          </cell>
        </row>
        <row r="1288">
          <cell r="D1288" t="str">
            <v>GCV.EX.NTN._._26.Naughton 1 OR</v>
          </cell>
          <cell r="F1288">
            <v>0</v>
          </cell>
          <cell r="G1288">
            <v>0</v>
          </cell>
          <cell r="H1288">
            <v>0</v>
          </cell>
          <cell r="I1288">
            <v>0</v>
          </cell>
          <cell r="J1288">
            <v>4.7010795099995448</v>
          </cell>
          <cell r="K1288">
            <v>-17.765955530000156</v>
          </cell>
          <cell r="L1288">
            <v>-26.551615080001284</v>
          </cell>
          <cell r="M1288">
            <v>-33.758985450002001</v>
          </cell>
          <cell r="N1288">
            <v>-107.81071255000097</v>
          </cell>
          <cell r="O1288">
            <v>-47.15364665999914</v>
          </cell>
          <cell r="P1288">
            <v>-63.170257439999659</v>
          </cell>
          <cell r="Q1288">
            <v>-11.828286669999898</v>
          </cell>
          <cell r="R1288">
            <v>112.7663409900124</v>
          </cell>
          <cell r="S1288">
            <v>-6.0789113199996336</v>
          </cell>
          <cell r="T1288">
            <v>36.771305130000201</v>
          </cell>
          <cell r="U1288">
            <v>1.9574526100004732</v>
          </cell>
          <cell r="V1288">
            <v>26.474630189997697</v>
          </cell>
          <cell r="W1288">
            <v>-11.578146569996534</v>
          </cell>
          <cell r="X1288">
            <v>34.853828850002174</v>
          </cell>
          <cell r="Y1288">
            <v>-13.084870299999693</v>
          </cell>
          <cell r="Z1288">
            <v>4.0705252800016751</v>
          </cell>
          <cell r="AA1288">
            <v>100.97848387000158</v>
          </cell>
          <cell r="AB1288">
            <v>23.582999809998</v>
          </cell>
          <cell r="AC1288">
            <v>-35.387789460000022</v>
          </cell>
          <cell r="AD1288">
            <v>-49.793167099999664</v>
          </cell>
          <cell r="AE1288">
            <v>-75.21306582998659</v>
          </cell>
          <cell r="AF1288">
            <v>-31.233327229999986</v>
          </cell>
          <cell r="AG1288">
            <v>-77.612675639999907</v>
          </cell>
          <cell r="AH1288">
            <v>0.18623730000035721</v>
          </cell>
          <cell r="AI1288">
            <v>-19.436140259999775</v>
          </cell>
          <cell r="AJ1288">
            <v>-59.444066979998752</v>
          </cell>
          <cell r="AK1288">
            <v>6.0658186100008606</v>
          </cell>
          <cell r="AL1288">
            <v>-83.733607559999655</v>
          </cell>
          <cell r="AM1288">
            <v>-103.71780794000006</v>
          </cell>
          <cell r="AN1288">
            <v>100.90731914999924</v>
          </cell>
          <cell r="AO1288">
            <v>136.20327449000069</v>
          </cell>
          <cell r="AP1288">
            <v>63.837367130000075</v>
          </cell>
          <cell r="AQ1288">
            <v>-7.2354569000008269</v>
          </cell>
          <cell r="AR1288">
            <v>-46.409340659985901</v>
          </cell>
          <cell r="AS1288">
            <v>-47.147476270000425</v>
          </cell>
          <cell r="AT1288">
            <v>18.091410120000546</v>
          </cell>
          <cell r="AU1288">
            <v>-59.234098769999946</v>
          </cell>
          <cell r="AV1288">
            <v>-10.533169160000398</v>
          </cell>
          <cell r="AW1288">
            <v>33.341943840001477</v>
          </cell>
          <cell r="AX1288">
            <v>-93.240126109999437</v>
          </cell>
          <cell r="AY1288">
            <v>-34.624773809999169</v>
          </cell>
          <cell r="AZ1288">
            <v>22.393836369999917</v>
          </cell>
          <cell r="BA1288">
            <v>130.71232237000095</v>
          </cell>
          <cell r="BB1288">
            <v>-27.177232850000109</v>
          </cell>
          <cell r="BC1288">
            <v>16.949412519999896</v>
          </cell>
          <cell r="BD1288">
            <v>4.058611089999431</v>
          </cell>
          <cell r="BE1288">
            <v>-102.77689977000045</v>
          </cell>
          <cell r="BF1288">
            <v>-32.182479230000013</v>
          </cell>
          <cell r="BG1288">
            <v>-35.643856090000099</v>
          </cell>
          <cell r="BH1288">
            <v>0.52239977000004956</v>
          </cell>
          <cell r="BI1288">
            <v>-1.0219124499999452</v>
          </cell>
          <cell r="BJ1288">
            <v>-1.2222733500000231</v>
          </cell>
          <cell r="BK1288">
            <v>-6.4226124500000878</v>
          </cell>
          <cell r="BL1288">
            <v>-25.005506760000117</v>
          </cell>
          <cell r="BM1288">
            <v>0</v>
          </cell>
          <cell r="BN1288">
            <v>-1.8006592100000489</v>
          </cell>
          <cell r="BO1288">
            <v>0</v>
          </cell>
          <cell r="BP1288">
            <v>0</v>
          </cell>
          <cell r="BQ1288">
            <v>0</v>
          </cell>
          <cell r="BR1288">
            <v>-38.566189670003951</v>
          </cell>
          <cell r="BS1288">
            <v>0</v>
          </cell>
          <cell r="BT1288">
            <v>-0.19342258999995465</v>
          </cell>
          <cell r="BU1288">
            <v>2.8394351300000835</v>
          </cell>
          <cell r="BV1288">
            <v>0</v>
          </cell>
          <cell r="BW1288">
            <v>-0.3537278000000299</v>
          </cell>
          <cell r="BX1288">
            <v>0</v>
          </cell>
          <cell r="BY1288">
            <v>-2.1645362099998238</v>
          </cell>
          <cell r="BZ1288">
            <v>-36.126279399999476</v>
          </cell>
          <cell r="CA1288">
            <v>-7.8034604900003615</v>
          </cell>
          <cell r="CB1288">
            <v>-1.1280633900000083</v>
          </cell>
          <cell r="CC1288">
            <v>-8.2902659999945172E-2</v>
          </cell>
          <cell r="CD1288">
            <v>6.4467677400000412</v>
          </cell>
          <cell r="CE1288">
            <v>0</v>
          </cell>
          <cell r="CF1288">
            <v>0</v>
          </cell>
          <cell r="CG1288">
            <v>0</v>
          </cell>
          <cell r="CH1288">
            <v>0</v>
          </cell>
          <cell r="CI1288">
            <v>0</v>
          </cell>
          <cell r="CJ1288">
            <v>0</v>
          </cell>
          <cell r="CK1288">
            <v>0</v>
          </cell>
          <cell r="CL1288">
            <v>0</v>
          </cell>
          <cell r="CM1288">
            <v>0</v>
          </cell>
          <cell r="CN1288">
            <v>0</v>
          </cell>
          <cell r="CO1288">
            <v>0</v>
          </cell>
          <cell r="CP1288">
            <v>0</v>
          </cell>
          <cell r="CQ1288">
            <v>0</v>
          </cell>
          <cell r="CR1288">
            <v>0.57721291000001429</v>
          </cell>
          <cell r="CS1288">
            <v>0</v>
          </cell>
          <cell r="CT1288">
            <v>0</v>
          </cell>
          <cell r="CU1288">
            <v>0</v>
          </cell>
          <cell r="CV1288">
            <v>0</v>
          </cell>
          <cell r="CW1288">
            <v>0</v>
          </cell>
          <cell r="CX1288">
            <v>0</v>
          </cell>
          <cell r="CY1288">
            <v>0.57721291000000008</v>
          </cell>
          <cell r="CZ1288">
            <v>0</v>
          </cell>
          <cell r="DA1288">
            <v>0</v>
          </cell>
          <cell r="DB1288">
            <v>0</v>
          </cell>
          <cell r="DC1288">
            <v>0</v>
          </cell>
          <cell r="DD1288">
            <v>0</v>
          </cell>
          <cell r="DE1288">
            <v>-9.7644060000000366E-2</v>
          </cell>
          <cell r="DF1288">
            <v>-9.7644060000000366E-2</v>
          </cell>
          <cell r="DG1288">
            <v>0</v>
          </cell>
          <cell r="DH1288">
            <v>0</v>
          </cell>
          <cell r="DI1288">
            <v>0</v>
          </cell>
          <cell r="DJ1288">
            <v>0</v>
          </cell>
          <cell r="DK1288">
            <v>0</v>
          </cell>
          <cell r="DL1288">
            <v>0</v>
          </cell>
          <cell r="DM1288">
            <v>0</v>
          </cell>
          <cell r="DN1288">
            <v>0</v>
          </cell>
          <cell r="DO1288">
            <v>0</v>
          </cell>
          <cell r="DP1288">
            <v>0</v>
          </cell>
          <cell r="DQ1288">
            <v>0</v>
          </cell>
          <cell r="DR1288">
            <v>0</v>
          </cell>
          <cell r="DS1288">
            <v>0</v>
          </cell>
          <cell r="DT1288">
            <v>0</v>
          </cell>
          <cell r="DU1288">
            <v>0</v>
          </cell>
          <cell r="DV1288">
            <v>0</v>
          </cell>
          <cell r="DW1288">
            <v>0</v>
          </cell>
          <cell r="DX1288">
            <v>0</v>
          </cell>
          <cell r="DY1288">
            <v>0</v>
          </cell>
          <cell r="DZ1288">
            <v>0</v>
          </cell>
          <cell r="EA1288">
            <v>0</v>
          </cell>
          <cell r="EB1288">
            <v>0</v>
          </cell>
          <cell r="EC1288">
            <v>0</v>
          </cell>
          <cell r="ED1288">
            <v>0</v>
          </cell>
          <cell r="EE1288">
            <v>0</v>
          </cell>
          <cell r="EF1288">
            <v>0</v>
          </cell>
          <cell r="EG1288">
            <v>0</v>
          </cell>
          <cell r="EH1288">
            <v>0</v>
          </cell>
          <cell r="EI1288">
            <v>0</v>
          </cell>
          <cell r="EJ1288">
            <v>0</v>
          </cell>
          <cell r="EK1288">
            <v>0</v>
          </cell>
          <cell r="EL1288">
            <v>0</v>
          </cell>
          <cell r="EM1288">
            <v>0</v>
          </cell>
          <cell r="EN1288">
            <v>0</v>
          </cell>
          <cell r="EO1288">
            <v>0</v>
          </cell>
          <cell r="EP1288">
            <v>0</v>
          </cell>
          <cell r="EQ1288">
            <v>0</v>
          </cell>
          <cell r="ER1288">
            <v>0</v>
          </cell>
          <cell r="ES1288">
            <v>0</v>
          </cell>
          <cell r="ET1288">
            <v>0</v>
          </cell>
          <cell r="EU1288">
            <v>0</v>
          </cell>
          <cell r="EV1288">
            <v>0</v>
          </cell>
          <cell r="EW1288">
            <v>0</v>
          </cell>
          <cell r="EX1288">
            <v>0</v>
          </cell>
          <cell r="EY1288">
            <v>0</v>
          </cell>
          <cell r="EZ1288">
            <v>0</v>
          </cell>
          <cell r="FA1288">
            <v>0</v>
          </cell>
          <cell r="FB1288">
            <v>0</v>
          </cell>
          <cell r="FC1288">
            <v>0</v>
          </cell>
          <cell r="FD1288">
            <v>0</v>
          </cell>
          <cell r="FE1288">
            <v>0</v>
          </cell>
          <cell r="FF1288">
            <v>0</v>
          </cell>
          <cell r="FG1288">
            <v>0</v>
          </cell>
          <cell r="FH1288">
            <v>0</v>
          </cell>
          <cell r="FI1288">
            <v>0</v>
          </cell>
          <cell r="FJ1288">
            <v>0</v>
          </cell>
          <cell r="FK1288">
            <v>0</v>
          </cell>
          <cell r="FL1288">
            <v>0</v>
          </cell>
          <cell r="FM1288">
            <v>0</v>
          </cell>
          <cell r="FN1288">
            <v>0</v>
          </cell>
          <cell r="FO1288">
            <v>0</v>
          </cell>
          <cell r="FP1288">
            <v>0</v>
          </cell>
          <cell r="FQ1288">
            <v>0</v>
          </cell>
          <cell r="FR1288">
            <v>0</v>
          </cell>
          <cell r="FS1288">
            <v>0</v>
          </cell>
          <cell r="FT1288">
            <v>0</v>
          </cell>
          <cell r="FU1288">
            <v>0</v>
          </cell>
          <cell r="FV1288">
            <v>0</v>
          </cell>
          <cell r="FW1288">
            <v>0</v>
          </cell>
          <cell r="FX1288">
            <v>0</v>
          </cell>
          <cell r="FY1288">
            <v>0</v>
          </cell>
          <cell r="FZ1288">
            <v>0</v>
          </cell>
          <cell r="GA1288">
            <v>0</v>
          </cell>
          <cell r="GB1288">
            <v>0</v>
          </cell>
          <cell r="GC1288">
            <v>0</v>
          </cell>
          <cell r="GD1288">
            <v>0</v>
          </cell>
          <cell r="GE1288">
            <v>0</v>
          </cell>
          <cell r="GF1288">
            <v>0</v>
          </cell>
          <cell r="GG1288">
            <v>0</v>
          </cell>
          <cell r="GH1288">
            <v>0</v>
          </cell>
          <cell r="GI1288">
            <v>0</v>
          </cell>
          <cell r="GJ1288">
            <v>0</v>
          </cell>
          <cell r="GK1288">
            <v>0</v>
          </cell>
          <cell r="GL1288">
            <v>0</v>
          </cell>
          <cell r="GM1288">
            <v>0</v>
          </cell>
          <cell r="GN1288">
            <v>0</v>
          </cell>
          <cell r="GO1288">
            <v>0</v>
          </cell>
          <cell r="GP1288">
            <v>0</v>
          </cell>
          <cell r="GQ1288">
            <v>0</v>
          </cell>
          <cell r="GR1288">
            <v>0</v>
          </cell>
          <cell r="GS1288">
            <v>0</v>
          </cell>
          <cell r="GT1288">
            <v>0</v>
          </cell>
          <cell r="GU1288">
            <v>0</v>
          </cell>
          <cell r="GV1288">
            <v>0</v>
          </cell>
          <cell r="GW1288">
            <v>0</v>
          </cell>
          <cell r="GX1288">
            <v>0</v>
          </cell>
          <cell r="GY1288">
            <v>0</v>
          </cell>
          <cell r="GZ1288">
            <v>0</v>
          </cell>
          <cell r="HA1288">
            <v>0</v>
          </cell>
          <cell r="HB1288">
            <v>0</v>
          </cell>
          <cell r="HC1288">
            <v>0</v>
          </cell>
          <cell r="HD1288">
            <v>0</v>
          </cell>
          <cell r="HE1288">
            <v>0</v>
          </cell>
          <cell r="HF1288">
            <v>0</v>
          </cell>
          <cell r="HG1288">
            <v>0</v>
          </cell>
          <cell r="HH1288">
            <v>0</v>
          </cell>
          <cell r="HI1288">
            <v>0</v>
          </cell>
          <cell r="HJ1288">
            <v>0</v>
          </cell>
          <cell r="HK1288">
            <v>0</v>
          </cell>
          <cell r="HL1288">
            <v>0</v>
          </cell>
          <cell r="HM1288">
            <v>0</v>
          </cell>
          <cell r="HN1288">
            <v>0</v>
          </cell>
          <cell r="HO1288">
            <v>0</v>
          </cell>
          <cell r="HP1288">
            <v>0</v>
          </cell>
          <cell r="HQ1288">
            <v>0</v>
          </cell>
          <cell r="HR1288">
            <v>0</v>
          </cell>
          <cell r="HS1288">
            <v>0</v>
          </cell>
          <cell r="HT1288">
            <v>0</v>
          </cell>
          <cell r="HU1288">
            <v>0</v>
          </cell>
          <cell r="HV1288">
            <v>0</v>
          </cell>
          <cell r="HW1288">
            <v>0</v>
          </cell>
          <cell r="HX1288">
            <v>0</v>
          </cell>
          <cell r="HY1288">
            <v>0</v>
          </cell>
          <cell r="HZ1288">
            <v>0</v>
          </cell>
          <cell r="IA1288">
            <v>0</v>
          </cell>
          <cell r="IB1288">
            <v>0</v>
          </cell>
          <cell r="IC1288">
            <v>0</v>
          </cell>
          <cell r="ID1288">
            <v>0</v>
          </cell>
          <cell r="IE1288">
            <v>0</v>
          </cell>
          <cell r="IF1288">
            <v>0</v>
          </cell>
          <cell r="IG1288">
            <v>0</v>
          </cell>
          <cell r="IH1288">
            <v>0</v>
          </cell>
          <cell r="II1288">
            <v>0</v>
          </cell>
          <cell r="IJ1288">
            <v>0</v>
          </cell>
          <cell r="IK1288">
            <v>0</v>
          </cell>
          <cell r="IL1288">
            <v>0</v>
          </cell>
          <cell r="IM1288">
            <v>0</v>
          </cell>
          <cell r="IN1288">
            <v>0</v>
          </cell>
          <cell r="IO1288">
            <v>0</v>
          </cell>
          <cell r="IP1288">
            <v>0</v>
          </cell>
          <cell r="IQ1288">
            <v>0</v>
          </cell>
          <cell r="IR1288">
            <v>0</v>
          </cell>
          <cell r="IS1288">
            <v>0</v>
          </cell>
          <cell r="IT1288">
            <v>0</v>
          </cell>
          <cell r="IU1288">
            <v>0</v>
          </cell>
          <cell r="IV1288">
            <v>0</v>
          </cell>
          <cell r="IW1288">
            <v>0</v>
          </cell>
          <cell r="IX1288">
            <v>0</v>
          </cell>
          <cell r="IY1288">
            <v>0</v>
          </cell>
          <cell r="IZ1288">
            <v>0</v>
          </cell>
          <cell r="JA1288">
            <v>0</v>
          </cell>
          <cell r="JB1288">
            <v>0</v>
          </cell>
          <cell r="JC1288">
            <v>0</v>
          </cell>
          <cell r="JD1288">
            <v>0</v>
          </cell>
          <cell r="JE1288">
            <v>0</v>
          </cell>
          <cell r="JF1288">
            <v>0</v>
          </cell>
          <cell r="JG1288">
            <v>0</v>
          </cell>
          <cell r="JH1288">
            <v>0</v>
          </cell>
          <cell r="JI1288">
            <v>0</v>
          </cell>
          <cell r="JJ1288">
            <v>0</v>
          </cell>
          <cell r="JK1288">
            <v>0</v>
          </cell>
          <cell r="JL1288">
            <v>0</v>
          </cell>
          <cell r="JM1288">
            <v>0</v>
          </cell>
          <cell r="JN1288">
            <v>0</v>
          </cell>
          <cell r="JO1288">
            <v>0</v>
          </cell>
          <cell r="JP1288">
            <v>0</v>
          </cell>
          <cell r="JQ1288">
            <v>0</v>
          </cell>
        </row>
        <row r="1289">
          <cell r="D1289" t="str">
            <v>GCV.EX.NTN._._26.Naughton 2</v>
          </cell>
          <cell r="F1289">
            <v>0</v>
          </cell>
          <cell r="G1289">
            <v>0</v>
          </cell>
          <cell r="H1289">
            <v>4.5054350000000909E-2</v>
          </cell>
          <cell r="I1289">
            <v>-4.6881359999996874E-2</v>
          </cell>
          <cell r="J1289">
            <v>18.619041920006566</v>
          </cell>
          <cell r="K1289">
            <v>-153.86185184000169</v>
          </cell>
          <cell r="L1289">
            <v>-93.708075679998728</v>
          </cell>
          <cell r="M1289">
            <v>-22.656370069998957</v>
          </cell>
          <cell r="N1289">
            <v>-254.32144102999882</v>
          </cell>
          <cell r="O1289">
            <v>-232.34387762000188</v>
          </cell>
          <cell r="P1289">
            <v>-149.02273117000004</v>
          </cell>
          <cell r="Q1289">
            <v>-10.168524350000098</v>
          </cell>
          <cell r="R1289">
            <v>-434.66068012002506</v>
          </cell>
          <cell r="S1289">
            <v>-35.475918190000357</v>
          </cell>
          <cell r="T1289">
            <v>-27.321149099999275</v>
          </cell>
          <cell r="U1289">
            <v>-41.672869370000626</v>
          </cell>
          <cell r="V1289">
            <v>-28.540639139999257</v>
          </cell>
          <cell r="W1289">
            <v>27.150546519998898</v>
          </cell>
          <cell r="X1289">
            <v>-226.44523425000807</v>
          </cell>
          <cell r="Y1289">
            <v>-52.383498499999405</v>
          </cell>
          <cell r="Z1289">
            <v>-89.040727440002229</v>
          </cell>
          <cell r="AA1289">
            <v>-17.940294089999952</v>
          </cell>
          <cell r="AB1289">
            <v>137.86069418999796</v>
          </cell>
          <cell r="AC1289">
            <v>-88.469526619999669</v>
          </cell>
          <cell r="AD1289">
            <v>7.6179358700001103</v>
          </cell>
          <cell r="AE1289">
            <v>-148.50001261994475</v>
          </cell>
          <cell r="AF1289">
            <v>-82.811771749999934</v>
          </cell>
          <cell r="AG1289">
            <v>111.7925142799977</v>
          </cell>
          <cell r="AH1289">
            <v>106.71637769000154</v>
          </cell>
          <cell r="AI1289">
            <v>67.452558770004543</v>
          </cell>
          <cell r="AJ1289">
            <v>-165.25289813999552</v>
          </cell>
          <cell r="AK1289">
            <v>19.22782284999812</v>
          </cell>
          <cell r="AL1289">
            <v>-172.14503479999985</v>
          </cell>
          <cell r="AM1289">
            <v>-130.65394123999795</v>
          </cell>
          <cell r="AN1289">
            <v>-66.61021004000213</v>
          </cell>
          <cell r="AO1289">
            <v>143.14004538000336</v>
          </cell>
          <cell r="AP1289">
            <v>-10.8029745799995</v>
          </cell>
          <cell r="AQ1289">
            <v>31.447498959996665</v>
          </cell>
          <cell r="AR1289">
            <v>-105.19371679000324</v>
          </cell>
          <cell r="AS1289">
            <v>-22.557068770000114</v>
          </cell>
          <cell r="AT1289">
            <v>83.734216589997231</v>
          </cell>
          <cell r="AU1289">
            <v>4.9659455899982277</v>
          </cell>
          <cell r="AV1289">
            <v>-98.959728329999052</v>
          </cell>
          <cell r="AW1289">
            <v>-7.5667785400000867</v>
          </cell>
          <cell r="AX1289">
            <v>132.1576025400027</v>
          </cell>
          <cell r="AY1289">
            <v>-31.918962100000499</v>
          </cell>
          <cell r="AZ1289">
            <v>-97.01627544999792</v>
          </cell>
          <cell r="BA1289">
            <v>-75.39598861000195</v>
          </cell>
          <cell r="BB1289">
            <v>43.697962249999819</v>
          </cell>
          <cell r="BC1289">
            <v>-40.783388810003089</v>
          </cell>
          <cell r="BD1289">
            <v>4.4487468500010436</v>
          </cell>
          <cell r="BE1289">
            <v>-423.71835723001277</v>
          </cell>
          <cell r="BF1289">
            <v>-132.47447167999781</v>
          </cell>
          <cell r="BG1289">
            <v>-136.52051133999703</v>
          </cell>
          <cell r="BH1289">
            <v>87.149886439998227</v>
          </cell>
          <cell r="BI1289">
            <v>0</v>
          </cell>
          <cell r="BJ1289">
            <v>0</v>
          </cell>
          <cell r="BK1289">
            <v>-24.26340077999339</v>
          </cell>
          <cell r="BL1289">
            <v>-100.63609314999485</v>
          </cell>
          <cell r="BM1289">
            <v>8.4473809100018116</v>
          </cell>
          <cell r="BN1289">
            <v>-25.820493409999472</v>
          </cell>
          <cell r="BO1289">
            <v>-17.086511139999857</v>
          </cell>
          <cell r="BP1289">
            <v>-63.133899230002498</v>
          </cell>
          <cell r="BQ1289">
            <v>-19.380243849998806</v>
          </cell>
          <cell r="BR1289">
            <v>-323.68317220994504</v>
          </cell>
          <cell r="BS1289">
            <v>-45.776406759996462</v>
          </cell>
          <cell r="BT1289">
            <v>-46.051388949996181</v>
          </cell>
          <cell r="BU1289">
            <v>16.169161709998662</v>
          </cell>
          <cell r="BV1289">
            <v>40.991036550001809</v>
          </cell>
          <cell r="BW1289">
            <v>-45.789334600001894</v>
          </cell>
          <cell r="BX1289">
            <v>-25.717661799997586</v>
          </cell>
          <cell r="BY1289">
            <v>23.203107050008839</v>
          </cell>
          <cell r="BZ1289">
            <v>-35.278957880000235</v>
          </cell>
          <cell r="CA1289">
            <v>-19.10986442000285</v>
          </cell>
          <cell r="CB1289">
            <v>-75.415132310001354</v>
          </cell>
          <cell r="CC1289">
            <v>-1.8531641000045056</v>
          </cell>
          <cell r="CD1289">
            <v>-109.05456670000058</v>
          </cell>
          <cell r="CE1289">
            <v>-204.46755992999533</v>
          </cell>
          <cell r="CF1289">
            <v>-2.0540967800002363</v>
          </cell>
          <cell r="CG1289">
            <v>-42.370631549994869</v>
          </cell>
          <cell r="CH1289">
            <v>-10.713072979999197</v>
          </cell>
          <cell r="CI1289">
            <v>-123.65766183999995</v>
          </cell>
          <cell r="CJ1289">
            <v>0.85753555000064807</v>
          </cell>
          <cell r="CK1289">
            <v>20.525047049999557</v>
          </cell>
          <cell r="CL1289">
            <v>-26.389899060004609</v>
          </cell>
          <cell r="CM1289">
            <v>-29.599229940000441</v>
          </cell>
          <cell r="CN1289">
            <v>-14.837669750000714</v>
          </cell>
          <cell r="CO1289">
            <v>12.06957895000005</v>
          </cell>
          <cell r="CP1289">
            <v>-73.773395979997076</v>
          </cell>
          <cell r="CQ1289">
            <v>85.475936400000137</v>
          </cell>
          <cell r="CR1289">
            <v>-140.96700967999641</v>
          </cell>
          <cell r="CS1289">
            <v>-98.314410590000989</v>
          </cell>
          <cell r="CT1289">
            <v>20.354637550000916</v>
          </cell>
          <cell r="CU1289">
            <v>-17.903242869998394</v>
          </cell>
          <cell r="CV1289">
            <v>-64.004961120001099</v>
          </cell>
          <cell r="CW1289">
            <v>-73.448123820000546</v>
          </cell>
          <cell r="CX1289">
            <v>28.195035079998888</v>
          </cell>
          <cell r="CY1289">
            <v>4.5141754500000388</v>
          </cell>
          <cell r="CZ1289">
            <v>0.1338485800001763</v>
          </cell>
          <cell r="DA1289">
            <v>-83.276304679999157</v>
          </cell>
          <cell r="DB1289">
            <v>-7.4543962799998553</v>
          </cell>
          <cell r="DC1289">
            <v>-6.7875786999975389</v>
          </cell>
          <cell r="DD1289">
            <v>157.02431172000161</v>
          </cell>
          <cell r="DE1289">
            <v>44.943265769994468</v>
          </cell>
          <cell r="DF1289">
            <v>-86.162527270000282</v>
          </cell>
          <cell r="DG1289">
            <v>44.680708889998641</v>
          </cell>
          <cell r="DH1289">
            <v>-21.61613522999869</v>
          </cell>
          <cell r="DI1289">
            <v>0</v>
          </cell>
          <cell r="DJ1289">
            <v>-44.950313469999855</v>
          </cell>
          <cell r="DK1289">
            <v>-5.8263122199987265</v>
          </cell>
          <cell r="DL1289">
            <v>11.660206890001064</v>
          </cell>
          <cell r="DM1289">
            <v>4.2505197000002681</v>
          </cell>
          <cell r="DN1289">
            <v>-60.249914109999736</v>
          </cell>
          <cell r="DO1289">
            <v>260.60991670000067</v>
          </cell>
          <cell r="DP1289">
            <v>-30.988147779999053</v>
          </cell>
          <cell r="DQ1289">
            <v>-26.464736330000051</v>
          </cell>
          <cell r="DR1289">
            <v>845.32717635000881</v>
          </cell>
          <cell r="DS1289">
            <v>-95.611446880002404</v>
          </cell>
          <cell r="DT1289">
            <v>30.424616109999988</v>
          </cell>
          <cell r="DU1289">
            <v>-6.7577098599995225</v>
          </cell>
          <cell r="DV1289">
            <v>0</v>
          </cell>
          <cell r="DW1289">
            <v>101.94542599000033</v>
          </cell>
          <cell r="DX1289">
            <v>43.250455510000393</v>
          </cell>
          <cell r="DY1289">
            <v>5.1251933299990924</v>
          </cell>
          <cell r="DZ1289">
            <v>-31.012360790000002</v>
          </cell>
          <cell r="EA1289">
            <v>192.56248988000152</v>
          </cell>
          <cell r="EB1289">
            <v>-68.268625959999781</v>
          </cell>
          <cell r="EC1289">
            <v>14.637145570000939</v>
          </cell>
          <cell r="ED1289">
            <v>659.0319934500003</v>
          </cell>
          <cell r="EE1289">
            <v>-142.79567912996572</v>
          </cell>
          <cell r="EF1289">
            <v>15.016041980004957</v>
          </cell>
          <cell r="EG1289">
            <v>-16.932014959998924</v>
          </cell>
          <cell r="EH1289">
            <v>29.105450710000696</v>
          </cell>
          <cell r="EI1289">
            <v>-31.773540369999751</v>
          </cell>
          <cell r="EJ1289">
            <v>3.2830871500000285</v>
          </cell>
          <cell r="EK1289">
            <v>-115.11027229000092</v>
          </cell>
          <cell r="EL1289">
            <v>0.95325061000130518</v>
          </cell>
          <cell r="EM1289">
            <v>1.4612065800000664</v>
          </cell>
          <cell r="EN1289">
            <v>5.758463049999591</v>
          </cell>
          <cell r="EO1289">
            <v>-31.262130099999922</v>
          </cell>
          <cell r="EP1289">
            <v>12.541175950000252</v>
          </cell>
          <cell r="EQ1289">
            <v>-15.836397439999928</v>
          </cell>
          <cell r="ER1289">
            <v>-10.209039769993979</v>
          </cell>
          <cell r="ES1289">
            <v>-41.119594099999631</v>
          </cell>
          <cell r="ET1289">
            <v>-63.461640980000084</v>
          </cell>
          <cell r="EU1289">
            <v>-35.023287600000458</v>
          </cell>
          <cell r="EV1289">
            <v>-23.39583846000005</v>
          </cell>
          <cell r="EW1289">
            <v>0.20612006999976984</v>
          </cell>
          <cell r="EX1289">
            <v>125.35630590999995</v>
          </cell>
          <cell r="EY1289">
            <v>-19.378753000004508</v>
          </cell>
          <cell r="EZ1289">
            <v>-12.296277470000859</v>
          </cell>
          <cell r="FA1289">
            <v>10.631139049998637</v>
          </cell>
          <cell r="FB1289">
            <v>0</v>
          </cell>
          <cell r="FC1289">
            <v>45.212168080000993</v>
          </cell>
          <cell r="FD1289">
            <v>3.0606187300008969</v>
          </cell>
          <cell r="FE1289">
            <v>410.57199861000845</v>
          </cell>
          <cell r="FF1289">
            <v>-35.902426369999375</v>
          </cell>
          <cell r="FG1289">
            <v>-11.512555229999634</v>
          </cell>
          <cell r="FH1289">
            <v>-2.9267531699997562</v>
          </cell>
          <cell r="FI1289">
            <v>4.0235199999998361E-3</v>
          </cell>
          <cell r="FJ1289">
            <v>123.83126068000001</v>
          </cell>
          <cell r="FK1289">
            <v>1.1113482700000077</v>
          </cell>
          <cell r="FL1289">
            <v>197.45432099000209</v>
          </cell>
          <cell r="FM1289">
            <v>1.9049561999986508</v>
          </cell>
          <cell r="FN1289">
            <v>1.1696439899997131</v>
          </cell>
          <cell r="FO1289">
            <v>5.1351099899998189</v>
          </cell>
          <cell r="FP1289">
            <v>-30.918221879999692</v>
          </cell>
          <cell r="FQ1289">
            <v>161.22129161999965</v>
          </cell>
          <cell r="FR1289">
            <v>-319.78499533000286</v>
          </cell>
          <cell r="FS1289">
            <v>10.411528599999656</v>
          </cell>
          <cell r="FT1289">
            <v>-113.74042697999539</v>
          </cell>
          <cell r="FU1289">
            <v>-22.655532739999671</v>
          </cell>
          <cell r="FV1289">
            <v>0</v>
          </cell>
          <cell r="FW1289">
            <v>0</v>
          </cell>
          <cell r="FX1289">
            <v>-25.190115780000156</v>
          </cell>
          <cell r="FY1289">
            <v>-1.6867681299981996</v>
          </cell>
          <cell r="FZ1289">
            <v>-206.14820926000039</v>
          </cell>
          <cell r="GA1289">
            <v>2.0999666799998522</v>
          </cell>
          <cell r="GB1289">
            <v>25.283131469999944</v>
          </cell>
          <cell r="GC1289">
            <v>9.5441810499996791</v>
          </cell>
          <cell r="GD1289">
            <v>2.2972497599994313</v>
          </cell>
          <cell r="GE1289">
            <v>-47.000239860004513</v>
          </cell>
          <cell r="GF1289">
            <v>-8.0095739799999137</v>
          </cell>
          <cell r="GG1289">
            <v>-45.465412920002564</v>
          </cell>
          <cell r="GH1289">
            <v>-5.7032426100004159</v>
          </cell>
          <cell r="GI1289">
            <v>0</v>
          </cell>
          <cell r="GJ1289">
            <v>-5.8274554199999784</v>
          </cell>
          <cell r="GK1289">
            <v>0</v>
          </cell>
          <cell r="GL1289">
            <v>13.366178759997638</v>
          </cell>
          <cell r="GM1289">
            <v>0.76984414000025936</v>
          </cell>
          <cell r="GN1289">
            <v>103.43937971999912</v>
          </cell>
          <cell r="GO1289">
            <v>0</v>
          </cell>
          <cell r="GP1289">
            <v>-103.82911604000037</v>
          </cell>
          <cell r="GQ1289">
            <v>4.2591584899992085</v>
          </cell>
          <cell r="GR1289">
            <v>301.2100182199938</v>
          </cell>
          <cell r="GS1289">
            <v>65.964867440001399</v>
          </cell>
          <cell r="GT1289">
            <v>103.60741458999837</v>
          </cell>
          <cell r="GU1289">
            <v>12.950347450000663</v>
          </cell>
          <cell r="GV1289">
            <v>0</v>
          </cell>
          <cell r="GW1289">
            <v>21.103483009999763</v>
          </cell>
          <cell r="GX1289">
            <v>-0.51273510000009992</v>
          </cell>
          <cell r="GY1289">
            <v>-96.621033240000543</v>
          </cell>
          <cell r="GZ1289">
            <v>-0.27366737000011199</v>
          </cell>
          <cell r="HA1289">
            <v>-1.5639905899988662</v>
          </cell>
          <cell r="HB1289">
            <v>157.53220512000007</v>
          </cell>
          <cell r="HC1289">
            <v>-22.385888800003158</v>
          </cell>
          <cell r="HD1289">
            <v>61.409015709999949</v>
          </cell>
          <cell r="HE1289">
            <v>225.76971403999778</v>
          </cell>
          <cell r="HF1289">
            <v>-2.4129687999993621</v>
          </cell>
          <cell r="HG1289">
            <v>29.036010309999256</v>
          </cell>
          <cell r="HH1289">
            <v>63.470155770000929</v>
          </cell>
          <cell r="HI1289">
            <v>0.15683332999999977</v>
          </cell>
          <cell r="HJ1289">
            <v>5.1929489000003741</v>
          </cell>
          <cell r="HK1289">
            <v>1.4965458800006672</v>
          </cell>
          <cell r="HL1289">
            <v>-15.842217390001679</v>
          </cell>
          <cell r="HM1289">
            <v>24.833260130000781</v>
          </cell>
          <cell r="HN1289">
            <v>0.51218424000035156</v>
          </cell>
          <cell r="HO1289">
            <v>5.4736022600000069</v>
          </cell>
          <cell r="HP1289">
            <v>-46.747353859998839</v>
          </cell>
          <cell r="HQ1289">
            <v>160.60071326999969</v>
          </cell>
          <cell r="HR1289">
            <v>42.949246699965443</v>
          </cell>
          <cell r="HS1289">
            <v>-65.757950350000101</v>
          </cell>
          <cell r="HT1289">
            <v>94.387639479995414</v>
          </cell>
          <cell r="HU1289">
            <v>-41.898564629999782</v>
          </cell>
          <cell r="HV1289">
            <v>-6.2390871899997364</v>
          </cell>
          <cell r="HW1289">
            <v>2.8956107399999382</v>
          </cell>
          <cell r="HX1289">
            <v>-24.977057770000101</v>
          </cell>
          <cell r="HY1289">
            <v>-32.843846420000773</v>
          </cell>
          <cell r="HZ1289">
            <v>19.171488129999489</v>
          </cell>
          <cell r="IA1289">
            <v>-7.3091830799985473</v>
          </cell>
          <cell r="IB1289">
            <v>0</v>
          </cell>
          <cell r="IC1289">
            <v>85.210760540001502</v>
          </cell>
          <cell r="ID1289">
            <v>20.309437250003612</v>
          </cell>
          <cell r="IE1289">
            <v>-218.91830685001332</v>
          </cell>
          <cell r="IF1289">
            <v>-25.178161380001256</v>
          </cell>
          <cell r="IG1289">
            <v>-87.662143829998968</v>
          </cell>
          <cell r="IH1289">
            <v>8.0394931600003474</v>
          </cell>
          <cell r="II1289">
            <v>-2.6551065499998003</v>
          </cell>
          <cell r="IJ1289">
            <v>-14.695470740000019</v>
          </cell>
          <cell r="IK1289">
            <v>-6.1350893200005885</v>
          </cell>
          <cell r="IL1289">
            <v>-1.3416063500008022</v>
          </cell>
          <cell r="IM1289">
            <v>-11.145641179999984</v>
          </cell>
          <cell r="IN1289">
            <v>14.429774839999482</v>
          </cell>
          <cell r="IO1289">
            <v>-23.344329060000291</v>
          </cell>
          <cell r="IP1289">
            <v>-9.0372364900031243</v>
          </cell>
          <cell r="IQ1289">
            <v>-60.192789950002407</v>
          </cell>
          <cell r="IR1289">
            <v>75.4635117300204</v>
          </cell>
          <cell r="IS1289">
            <v>100.3516005700003</v>
          </cell>
          <cell r="IT1289">
            <v>6.629363200001535</v>
          </cell>
          <cell r="IU1289">
            <v>23.073877760000869</v>
          </cell>
          <cell r="IV1289">
            <v>0.71291598999982853</v>
          </cell>
          <cell r="IW1289">
            <v>-0.6521042199999556</v>
          </cell>
          <cell r="IX1289">
            <v>19.117926909999824</v>
          </cell>
          <cell r="IY1289">
            <v>1.3356837800020003</v>
          </cell>
          <cell r="IZ1289">
            <v>-8.8635442500003592</v>
          </cell>
          <cell r="JA1289">
            <v>-61.11706833000062</v>
          </cell>
          <cell r="JB1289">
            <v>-10.078944950000277</v>
          </cell>
          <cell r="JC1289">
            <v>96.416063349995966</v>
          </cell>
          <cell r="JD1289">
            <v>-91.462258080000538</v>
          </cell>
          <cell r="JE1289">
            <v>0</v>
          </cell>
          <cell r="JF1289">
            <v>0</v>
          </cell>
          <cell r="JG1289">
            <v>0</v>
          </cell>
          <cell r="JH1289">
            <v>0</v>
          </cell>
          <cell r="JI1289">
            <v>0</v>
          </cell>
          <cell r="JJ1289">
            <v>0</v>
          </cell>
          <cell r="JK1289">
            <v>0</v>
          </cell>
          <cell r="JL1289">
            <v>0</v>
          </cell>
          <cell r="JM1289">
            <v>0</v>
          </cell>
          <cell r="JN1289">
            <v>0</v>
          </cell>
          <cell r="JO1289">
            <v>0</v>
          </cell>
          <cell r="JP1289">
            <v>0</v>
          </cell>
          <cell r="JQ1289">
            <v>0</v>
          </cell>
        </row>
        <row r="1290">
          <cell r="D1290" t="str">
            <v>GCV.EX.NTN._._26.Naughton 2 OR</v>
          </cell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-31.419936770000277</v>
          </cell>
          <cell r="K1290">
            <v>85.196104770000147</v>
          </cell>
          <cell r="L1290">
            <v>91.006945249995624</v>
          </cell>
          <cell r="M1290">
            <v>96.734773490000407</v>
          </cell>
          <cell r="N1290">
            <v>83.984290609998425</v>
          </cell>
          <cell r="O1290">
            <v>52.964838840001903</v>
          </cell>
          <cell r="P1290">
            <v>130.18440684000052</v>
          </cell>
          <cell r="Q1290">
            <v>-1.8737119400000211</v>
          </cell>
          <cell r="R1290">
            <v>295.94847552001011</v>
          </cell>
          <cell r="S1290">
            <v>-2.5087862200000473</v>
          </cell>
          <cell r="T1290">
            <v>29.556591510000544</v>
          </cell>
          <cell r="U1290">
            <v>42.056593469999825</v>
          </cell>
          <cell r="V1290">
            <v>8.5803444600005605</v>
          </cell>
          <cell r="W1290">
            <v>2.4124550900032773</v>
          </cell>
          <cell r="X1290">
            <v>66.303333009999733</v>
          </cell>
          <cell r="Y1290">
            <v>60.617589199999202</v>
          </cell>
          <cell r="Z1290">
            <v>-2.4576781800014942</v>
          </cell>
          <cell r="AA1290">
            <v>-50.825590090001242</v>
          </cell>
          <cell r="AB1290">
            <v>103.70181093000065</v>
          </cell>
          <cell r="AC1290">
            <v>60.601717060000283</v>
          </cell>
          <cell r="AD1290">
            <v>-22.08990472000005</v>
          </cell>
          <cell r="AE1290">
            <v>-325.59504453000409</v>
          </cell>
          <cell r="AF1290">
            <v>45.077896100000089</v>
          </cell>
          <cell r="AG1290">
            <v>96.288715489999959</v>
          </cell>
          <cell r="AH1290">
            <v>-64.837932709999677</v>
          </cell>
          <cell r="AI1290">
            <v>-410.93347725999956</v>
          </cell>
          <cell r="AJ1290">
            <v>-24.949109129997851</v>
          </cell>
          <cell r="AK1290">
            <v>-1.1512143699992521</v>
          </cell>
          <cell r="AL1290">
            <v>53.66879998999957</v>
          </cell>
          <cell r="AM1290">
            <v>36.321629629999734</v>
          </cell>
          <cell r="AN1290">
            <v>-48.575486040000214</v>
          </cell>
          <cell r="AO1290">
            <v>47.109765709999465</v>
          </cell>
          <cell r="AP1290">
            <v>-6.0370988199997555</v>
          </cell>
          <cell r="AQ1290">
            <v>-47.577533120000226</v>
          </cell>
          <cell r="AR1290">
            <v>170.97334442999272</v>
          </cell>
          <cell r="AS1290">
            <v>25.798543280000104</v>
          </cell>
          <cell r="AT1290">
            <v>-96.26654039999994</v>
          </cell>
          <cell r="AU1290">
            <v>-13.316606249999495</v>
          </cell>
          <cell r="AV1290">
            <v>88.100293009998495</v>
          </cell>
          <cell r="AW1290">
            <v>35.310367980000592</v>
          </cell>
          <cell r="AX1290">
            <v>-170.76765461000105</v>
          </cell>
          <cell r="AY1290">
            <v>121.76588683000227</v>
          </cell>
          <cell r="AZ1290">
            <v>93.14732831999936</v>
          </cell>
          <cell r="BA1290">
            <v>144.66553610999972</v>
          </cell>
          <cell r="BB1290">
            <v>30.503699199999801</v>
          </cell>
          <cell r="BC1290">
            <v>-24.618173309999747</v>
          </cell>
          <cell r="BD1290">
            <v>-63.349335729999439</v>
          </cell>
          <cell r="BE1290">
            <v>-79.720266219999758</v>
          </cell>
          <cell r="BF1290">
            <v>0</v>
          </cell>
          <cell r="BG1290">
            <v>-0.98815990999946735</v>
          </cell>
          <cell r="BH1290">
            <v>2.1203787699999879</v>
          </cell>
          <cell r="BI1290">
            <v>0</v>
          </cell>
          <cell r="BJ1290">
            <v>-2.2934391599999913</v>
          </cell>
          <cell r="BK1290">
            <v>0</v>
          </cell>
          <cell r="BL1290">
            <v>5.6261656199999379</v>
          </cell>
          <cell r="BM1290">
            <v>-3.1131947799995032</v>
          </cell>
          <cell r="BN1290">
            <v>-4.0575296500005607</v>
          </cell>
          <cell r="BO1290">
            <v>-73.641232269999989</v>
          </cell>
          <cell r="BP1290">
            <v>0</v>
          </cell>
          <cell r="BQ1290">
            <v>-3.3732548400000155</v>
          </cell>
          <cell r="BR1290">
            <v>-109.63177162000284</v>
          </cell>
          <cell r="BS1290">
            <v>0</v>
          </cell>
          <cell r="BT1290">
            <v>-56.090894209999988</v>
          </cell>
          <cell r="BU1290">
            <v>-2.4434863799999675</v>
          </cell>
          <cell r="BV1290">
            <v>0</v>
          </cell>
          <cell r="BW1290">
            <v>0</v>
          </cell>
          <cell r="BX1290">
            <v>0</v>
          </cell>
          <cell r="BY1290">
            <v>-5.6378253400016547</v>
          </cell>
          <cell r="BZ1290">
            <v>-16.578752809999969</v>
          </cell>
          <cell r="CA1290">
            <v>-27.270227869999871</v>
          </cell>
          <cell r="CB1290">
            <v>-1.6105850100000012</v>
          </cell>
          <cell r="CC1290">
            <v>0</v>
          </cell>
          <cell r="CD1290">
            <v>0</v>
          </cell>
          <cell r="CE1290">
            <v>0</v>
          </cell>
          <cell r="CF1290">
            <v>0</v>
          </cell>
          <cell r="CG1290">
            <v>0</v>
          </cell>
          <cell r="CH1290">
            <v>0</v>
          </cell>
          <cell r="CI1290">
            <v>0</v>
          </cell>
          <cell r="CJ1290">
            <v>0</v>
          </cell>
          <cell r="CK1290">
            <v>0</v>
          </cell>
          <cell r="CL1290">
            <v>0</v>
          </cell>
          <cell r="CM1290">
            <v>0</v>
          </cell>
          <cell r="CN1290">
            <v>0</v>
          </cell>
          <cell r="CO1290">
            <v>0</v>
          </cell>
          <cell r="CP1290">
            <v>0</v>
          </cell>
          <cell r="CQ1290">
            <v>0</v>
          </cell>
          <cell r="CR1290">
            <v>0</v>
          </cell>
          <cell r="CS1290">
            <v>0</v>
          </cell>
          <cell r="CT1290">
            <v>0</v>
          </cell>
          <cell r="CU1290">
            <v>0</v>
          </cell>
          <cell r="CV1290">
            <v>0</v>
          </cell>
          <cell r="CW1290">
            <v>0</v>
          </cell>
          <cell r="CX1290">
            <v>0</v>
          </cell>
          <cell r="CY1290">
            <v>0</v>
          </cell>
          <cell r="CZ1290">
            <v>0</v>
          </cell>
          <cell r="DA1290">
            <v>0</v>
          </cell>
          <cell r="DB1290">
            <v>0</v>
          </cell>
          <cell r="DC1290">
            <v>0</v>
          </cell>
          <cell r="DD1290">
            <v>0</v>
          </cell>
          <cell r="DE1290">
            <v>0</v>
          </cell>
          <cell r="DF1290">
            <v>0</v>
          </cell>
          <cell r="DG1290">
            <v>0</v>
          </cell>
          <cell r="DH1290">
            <v>0</v>
          </cell>
          <cell r="DI1290">
            <v>0</v>
          </cell>
          <cell r="DJ1290">
            <v>0</v>
          </cell>
          <cell r="DK1290">
            <v>0</v>
          </cell>
          <cell r="DL1290">
            <v>0</v>
          </cell>
          <cell r="DM1290">
            <v>0</v>
          </cell>
          <cell r="DN1290">
            <v>0</v>
          </cell>
          <cell r="DO1290">
            <v>0</v>
          </cell>
          <cell r="DP1290">
            <v>0</v>
          </cell>
          <cell r="DQ1290">
            <v>0</v>
          </cell>
          <cell r="DR1290">
            <v>0</v>
          </cell>
          <cell r="DS1290">
            <v>0</v>
          </cell>
          <cell r="DT1290">
            <v>0</v>
          </cell>
          <cell r="DU1290">
            <v>0</v>
          </cell>
          <cell r="DV1290">
            <v>0</v>
          </cell>
          <cell r="DW1290">
            <v>0</v>
          </cell>
          <cell r="DX1290">
            <v>0</v>
          </cell>
          <cell r="DY1290">
            <v>0</v>
          </cell>
          <cell r="DZ1290">
            <v>0</v>
          </cell>
          <cell r="EA1290">
            <v>0</v>
          </cell>
          <cell r="EB1290">
            <v>0</v>
          </cell>
          <cell r="EC1290">
            <v>0</v>
          </cell>
          <cell r="ED1290">
            <v>0</v>
          </cell>
          <cell r="EE1290">
            <v>0</v>
          </cell>
          <cell r="EF1290">
            <v>0</v>
          </cell>
          <cell r="EG1290">
            <v>0</v>
          </cell>
          <cell r="EH1290">
            <v>0</v>
          </cell>
          <cell r="EI1290">
            <v>0</v>
          </cell>
          <cell r="EJ1290">
            <v>0</v>
          </cell>
          <cell r="EK1290">
            <v>0</v>
          </cell>
          <cell r="EL1290">
            <v>0</v>
          </cell>
          <cell r="EM1290">
            <v>0</v>
          </cell>
          <cell r="EN1290">
            <v>0</v>
          </cell>
          <cell r="EO1290">
            <v>0</v>
          </cell>
          <cell r="EP1290">
            <v>0</v>
          </cell>
          <cell r="EQ1290">
            <v>0</v>
          </cell>
          <cell r="ER1290">
            <v>0</v>
          </cell>
          <cell r="ES1290">
            <v>0</v>
          </cell>
          <cell r="ET1290">
            <v>0</v>
          </cell>
          <cell r="EU1290">
            <v>0</v>
          </cell>
          <cell r="EV1290">
            <v>0</v>
          </cell>
          <cell r="EW1290">
            <v>0</v>
          </cell>
          <cell r="EX1290">
            <v>0</v>
          </cell>
          <cell r="EY1290">
            <v>0</v>
          </cell>
          <cell r="EZ1290">
            <v>0</v>
          </cell>
          <cell r="FA1290">
            <v>0</v>
          </cell>
          <cell r="FB1290">
            <v>0</v>
          </cell>
          <cell r="FC1290">
            <v>0</v>
          </cell>
          <cell r="FD1290">
            <v>0</v>
          </cell>
          <cell r="FE1290">
            <v>0</v>
          </cell>
          <cell r="FF1290">
            <v>0</v>
          </cell>
          <cell r="FG1290">
            <v>0</v>
          </cell>
          <cell r="FH1290">
            <v>0</v>
          </cell>
          <cell r="FI1290">
            <v>0</v>
          </cell>
          <cell r="FJ1290">
            <v>0</v>
          </cell>
          <cell r="FK1290">
            <v>0</v>
          </cell>
          <cell r="FL1290">
            <v>0</v>
          </cell>
          <cell r="FM1290">
            <v>0</v>
          </cell>
          <cell r="FN1290">
            <v>0</v>
          </cell>
          <cell r="FO1290">
            <v>0</v>
          </cell>
          <cell r="FP1290">
            <v>0</v>
          </cell>
          <cell r="FQ1290">
            <v>0</v>
          </cell>
          <cell r="FR1290">
            <v>0</v>
          </cell>
          <cell r="FS1290">
            <v>0</v>
          </cell>
          <cell r="FT1290">
            <v>0</v>
          </cell>
          <cell r="FU1290">
            <v>0</v>
          </cell>
          <cell r="FV1290">
            <v>0</v>
          </cell>
          <cell r="FW1290">
            <v>0</v>
          </cell>
          <cell r="FX1290">
            <v>0</v>
          </cell>
          <cell r="FY1290">
            <v>0</v>
          </cell>
          <cell r="FZ1290">
            <v>0</v>
          </cell>
          <cell r="GA1290">
            <v>0</v>
          </cell>
          <cell r="GB1290">
            <v>0</v>
          </cell>
          <cell r="GC1290">
            <v>0</v>
          </cell>
          <cell r="GD1290">
            <v>0</v>
          </cell>
          <cell r="GE1290">
            <v>0</v>
          </cell>
          <cell r="GF1290">
            <v>0</v>
          </cell>
          <cell r="GG1290">
            <v>0</v>
          </cell>
          <cell r="GH1290">
            <v>0</v>
          </cell>
          <cell r="GI1290">
            <v>0</v>
          </cell>
          <cell r="GJ1290">
            <v>0</v>
          </cell>
          <cell r="GK1290">
            <v>0</v>
          </cell>
          <cell r="GL1290">
            <v>0</v>
          </cell>
          <cell r="GM1290">
            <v>0</v>
          </cell>
          <cell r="GN1290">
            <v>0</v>
          </cell>
          <cell r="GO1290">
            <v>0</v>
          </cell>
          <cell r="GP1290">
            <v>0</v>
          </cell>
          <cell r="GQ1290">
            <v>0</v>
          </cell>
          <cell r="GR1290">
            <v>0</v>
          </cell>
          <cell r="GS1290">
            <v>0</v>
          </cell>
          <cell r="GT1290">
            <v>0</v>
          </cell>
          <cell r="GU1290">
            <v>0</v>
          </cell>
          <cell r="GV1290">
            <v>0</v>
          </cell>
          <cell r="GW1290">
            <v>0</v>
          </cell>
          <cell r="GX1290">
            <v>0</v>
          </cell>
          <cell r="GY1290">
            <v>0</v>
          </cell>
          <cell r="GZ1290">
            <v>0</v>
          </cell>
          <cell r="HA1290">
            <v>0</v>
          </cell>
          <cell r="HB1290">
            <v>0</v>
          </cell>
          <cell r="HC1290">
            <v>0</v>
          </cell>
          <cell r="HD1290">
            <v>0</v>
          </cell>
          <cell r="HE1290">
            <v>0</v>
          </cell>
          <cell r="HF1290">
            <v>0</v>
          </cell>
          <cell r="HG1290">
            <v>0</v>
          </cell>
          <cell r="HH1290">
            <v>0</v>
          </cell>
          <cell r="HI1290">
            <v>0</v>
          </cell>
          <cell r="HJ1290">
            <v>0</v>
          </cell>
          <cell r="HK1290">
            <v>0</v>
          </cell>
          <cell r="HL1290">
            <v>0</v>
          </cell>
          <cell r="HM1290">
            <v>0</v>
          </cell>
          <cell r="HN1290">
            <v>0</v>
          </cell>
          <cell r="HO1290">
            <v>0</v>
          </cell>
          <cell r="HP1290">
            <v>0</v>
          </cell>
          <cell r="HQ1290">
            <v>0</v>
          </cell>
          <cell r="HR1290">
            <v>0</v>
          </cell>
          <cell r="HS1290">
            <v>0</v>
          </cell>
          <cell r="HT1290">
            <v>0</v>
          </cell>
          <cell r="HU1290">
            <v>0</v>
          </cell>
          <cell r="HV1290">
            <v>0</v>
          </cell>
          <cell r="HW1290">
            <v>0</v>
          </cell>
          <cell r="HX1290">
            <v>0</v>
          </cell>
          <cell r="HY1290">
            <v>0</v>
          </cell>
          <cell r="HZ1290">
            <v>0</v>
          </cell>
          <cell r="IA1290">
            <v>0</v>
          </cell>
          <cell r="IB1290">
            <v>0</v>
          </cell>
          <cell r="IC1290">
            <v>0</v>
          </cell>
          <cell r="ID1290">
            <v>0</v>
          </cell>
          <cell r="IE1290">
            <v>0</v>
          </cell>
          <cell r="IF1290">
            <v>0</v>
          </cell>
          <cell r="IG1290">
            <v>0</v>
          </cell>
          <cell r="IH1290">
            <v>0</v>
          </cell>
          <cell r="II1290">
            <v>0</v>
          </cell>
          <cell r="IJ1290">
            <v>0</v>
          </cell>
          <cell r="IK1290">
            <v>0</v>
          </cell>
          <cell r="IL1290">
            <v>0</v>
          </cell>
          <cell r="IM1290">
            <v>0</v>
          </cell>
          <cell r="IN1290">
            <v>0</v>
          </cell>
          <cell r="IO1290">
            <v>0</v>
          </cell>
          <cell r="IP1290">
            <v>0</v>
          </cell>
          <cell r="IQ1290">
            <v>0</v>
          </cell>
          <cell r="IR1290">
            <v>0</v>
          </cell>
          <cell r="IS1290">
            <v>0</v>
          </cell>
          <cell r="IT1290">
            <v>0</v>
          </cell>
          <cell r="IU1290">
            <v>0</v>
          </cell>
          <cell r="IV1290">
            <v>0</v>
          </cell>
          <cell r="IW1290">
            <v>0</v>
          </cell>
          <cell r="IX1290">
            <v>0</v>
          </cell>
          <cell r="IY1290">
            <v>0</v>
          </cell>
          <cell r="IZ1290">
            <v>0</v>
          </cell>
          <cell r="JA1290">
            <v>0</v>
          </cell>
          <cell r="JB1290">
            <v>0</v>
          </cell>
          <cell r="JC1290">
            <v>0</v>
          </cell>
          <cell r="JD1290">
            <v>0</v>
          </cell>
          <cell r="JE1290">
            <v>0</v>
          </cell>
          <cell r="JF1290">
            <v>0</v>
          </cell>
          <cell r="JG1290">
            <v>0</v>
          </cell>
          <cell r="JH1290">
            <v>0</v>
          </cell>
          <cell r="JI1290">
            <v>0</v>
          </cell>
          <cell r="JJ1290">
            <v>0</v>
          </cell>
          <cell r="JK1290">
            <v>0</v>
          </cell>
          <cell r="JL1290">
            <v>0</v>
          </cell>
          <cell r="JM1290">
            <v>0</v>
          </cell>
          <cell r="JN1290">
            <v>0</v>
          </cell>
          <cell r="JO1290">
            <v>0</v>
          </cell>
          <cell r="JP1290">
            <v>0</v>
          </cell>
          <cell r="JQ1290">
            <v>0</v>
          </cell>
        </row>
        <row r="1291">
          <cell r="D1291" t="str">
            <v>GCV.EX.WSF._.___.Gadsby 1</v>
          </cell>
          <cell r="F1291">
            <v>0</v>
          </cell>
          <cell r="G1291">
            <v>5.262878229999842</v>
          </cell>
          <cell r="H1291">
            <v>-1.1614341800002421</v>
          </cell>
          <cell r="I1291">
            <v>-15.823751169999923</v>
          </cell>
          <cell r="J1291">
            <v>-4.8370375300000887</v>
          </cell>
          <cell r="K1291">
            <v>-2.6144863800000024</v>
          </cell>
          <cell r="L1291">
            <v>-2.762959299999693</v>
          </cell>
          <cell r="M1291">
            <v>-2.8085982100001274</v>
          </cell>
          <cell r="N1291">
            <v>0</v>
          </cell>
          <cell r="O1291">
            <v>-0.51929126999999964</v>
          </cell>
          <cell r="P1291">
            <v>0</v>
          </cell>
          <cell r="Q1291">
            <v>0</v>
          </cell>
          <cell r="R1291">
            <v>-0.22015934000000925</v>
          </cell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0</v>
          </cell>
          <cell r="Y1291">
            <v>0</v>
          </cell>
          <cell r="Z1291">
            <v>-0.22015934000000925</v>
          </cell>
          <cell r="AA1291">
            <v>0</v>
          </cell>
          <cell r="AB1291">
            <v>0</v>
          </cell>
          <cell r="AC1291">
            <v>0</v>
          </cell>
          <cell r="AD1291">
            <v>0</v>
          </cell>
          <cell r="AE1291">
            <v>1.2219894800000048</v>
          </cell>
          <cell r="AF1291">
            <v>0</v>
          </cell>
          <cell r="AG1291">
            <v>0</v>
          </cell>
          <cell r="AH1291">
            <v>0</v>
          </cell>
          <cell r="AI1291">
            <v>0</v>
          </cell>
          <cell r="AJ1291">
            <v>0</v>
          </cell>
          <cell r="AK1291">
            <v>0</v>
          </cell>
          <cell r="AL1291">
            <v>1.4434180900000015</v>
          </cell>
          <cell r="AM1291">
            <v>-0.22142860999998959</v>
          </cell>
          <cell r="AN1291">
            <v>0</v>
          </cell>
          <cell r="AO1291">
            <v>0</v>
          </cell>
          <cell r="AP1291">
            <v>0</v>
          </cell>
          <cell r="AQ1291">
            <v>0</v>
          </cell>
          <cell r="AR1291">
            <v>-0.5845705500000804</v>
          </cell>
          <cell r="AS1291">
            <v>0</v>
          </cell>
          <cell r="AT1291">
            <v>0</v>
          </cell>
          <cell r="AU1291">
            <v>0</v>
          </cell>
          <cell r="AV1291">
            <v>0</v>
          </cell>
          <cell r="AW1291">
            <v>0</v>
          </cell>
          <cell r="AX1291">
            <v>0</v>
          </cell>
          <cell r="AY1291">
            <v>0</v>
          </cell>
          <cell r="AZ1291">
            <v>-0.58457055000002356</v>
          </cell>
          <cell r="BA1291">
            <v>0</v>
          </cell>
          <cell r="BB1291">
            <v>0</v>
          </cell>
          <cell r="BC1291">
            <v>0</v>
          </cell>
          <cell r="BD1291">
            <v>0</v>
          </cell>
          <cell r="BE1291">
            <v>-111.24556407999989</v>
          </cell>
          <cell r="BF1291">
            <v>0</v>
          </cell>
          <cell r="BG1291">
            <v>0</v>
          </cell>
          <cell r="BH1291">
            <v>0</v>
          </cell>
          <cell r="BI1291">
            <v>0</v>
          </cell>
          <cell r="BJ1291">
            <v>0</v>
          </cell>
          <cell r="BK1291">
            <v>0</v>
          </cell>
          <cell r="BL1291">
            <v>-111.24556408000002</v>
          </cell>
          <cell r="BM1291">
            <v>0</v>
          </cell>
          <cell r="BN1291">
            <v>0</v>
          </cell>
          <cell r="BO1291">
            <v>0</v>
          </cell>
          <cell r="BP1291">
            <v>0</v>
          </cell>
          <cell r="BQ1291">
            <v>0</v>
          </cell>
          <cell r="BR1291">
            <v>-7.2654342300002099</v>
          </cell>
          <cell r="BS1291">
            <v>0</v>
          </cell>
          <cell r="BT1291">
            <v>-9.1129354800000044</v>
          </cell>
          <cell r="BU1291">
            <v>0</v>
          </cell>
          <cell r="BV1291">
            <v>0</v>
          </cell>
          <cell r="BW1291">
            <v>0</v>
          </cell>
          <cell r="BX1291">
            <v>0</v>
          </cell>
          <cell r="BY1291">
            <v>1.8475012499999792</v>
          </cell>
          <cell r="BZ1291">
            <v>0</v>
          </cell>
          <cell r="CA1291">
            <v>0</v>
          </cell>
          <cell r="CB1291">
            <v>0</v>
          </cell>
          <cell r="CC1291">
            <v>0</v>
          </cell>
          <cell r="CD1291">
            <v>0</v>
          </cell>
          <cell r="CE1291">
            <v>-6.0508659099996294</v>
          </cell>
          <cell r="CF1291">
            <v>0</v>
          </cell>
          <cell r="CG1291">
            <v>0</v>
          </cell>
          <cell r="CH1291">
            <v>0</v>
          </cell>
          <cell r="CI1291">
            <v>0</v>
          </cell>
          <cell r="CJ1291">
            <v>0</v>
          </cell>
          <cell r="CK1291">
            <v>0</v>
          </cell>
          <cell r="CL1291">
            <v>0.64803352000012637</v>
          </cell>
          <cell r="CM1291">
            <v>0</v>
          </cell>
          <cell r="CN1291">
            <v>-6.6988994300002105</v>
          </cell>
          <cell r="CO1291">
            <v>0</v>
          </cell>
          <cell r="CP1291">
            <v>0</v>
          </cell>
          <cell r="CQ1291">
            <v>0</v>
          </cell>
          <cell r="CR1291">
            <v>-25.153973149999729</v>
          </cell>
          <cell r="CS1291">
            <v>0</v>
          </cell>
          <cell r="CT1291">
            <v>0</v>
          </cell>
          <cell r="CU1291">
            <v>0</v>
          </cell>
          <cell r="CV1291">
            <v>0</v>
          </cell>
          <cell r="CW1291">
            <v>0</v>
          </cell>
          <cell r="CX1291">
            <v>0</v>
          </cell>
          <cell r="CY1291">
            <v>0</v>
          </cell>
          <cell r="CZ1291">
            <v>0</v>
          </cell>
          <cell r="DA1291">
            <v>-25.153973149999956</v>
          </cell>
          <cell r="DB1291">
            <v>0</v>
          </cell>
          <cell r="DC1291">
            <v>0</v>
          </cell>
          <cell r="DD1291">
            <v>0</v>
          </cell>
          <cell r="DE1291">
            <v>193.98628280999947</v>
          </cell>
          <cell r="DF1291">
            <v>0</v>
          </cell>
          <cell r="DG1291">
            <v>0</v>
          </cell>
          <cell r="DH1291">
            <v>196.97364467000003</v>
          </cell>
          <cell r="DI1291">
            <v>0</v>
          </cell>
          <cell r="DJ1291">
            <v>0</v>
          </cell>
          <cell r="DK1291">
            <v>0</v>
          </cell>
          <cell r="DL1291">
            <v>0</v>
          </cell>
          <cell r="DM1291">
            <v>-2.9873618599999645</v>
          </cell>
          <cell r="DN1291">
            <v>0</v>
          </cell>
          <cell r="DO1291">
            <v>0</v>
          </cell>
          <cell r="DP1291">
            <v>0</v>
          </cell>
          <cell r="DQ1291">
            <v>0</v>
          </cell>
          <cell r="DR1291">
            <v>0.56410165000124834</v>
          </cell>
          <cell r="DS1291">
            <v>0</v>
          </cell>
          <cell r="DT1291">
            <v>0</v>
          </cell>
          <cell r="DU1291">
            <v>0</v>
          </cell>
          <cell r="DV1291">
            <v>0</v>
          </cell>
          <cell r="DW1291">
            <v>0</v>
          </cell>
          <cell r="DX1291">
            <v>0</v>
          </cell>
          <cell r="DY1291">
            <v>0.5641016499998841</v>
          </cell>
          <cell r="DZ1291">
            <v>0</v>
          </cell>
          <cell r="EA1291">
            <v>0</v>
          </cell>
          <cell r="EB1291">
            <v>0</v>
          </cell>
          <cell r="EC1291">
            <v>0</v>
          </cell>
          <cell r="ED1291">
            <v>0</v>
          </cell>
          <cell r="EE1291">
            <v>30.45179656000073</v>
          </cell>
          <cell r="EF1291">
            <v>0</v>
          </cell>
          <cell r="EG1291">
            <v>0</v>
          </cell>
          <cell r="EH1291">
            <v>0</v>
          </cell>
          <cell r="EI1291">
            <v>0</v>
          </cell>
          <cell r="EJ1291">
            <v>0</v>
          </cell>
          <cell r="EK1291">
            <v>0</v>
          </cell>
          <cell r="EL1291">
            <v>0</v>
          </cell>
          <cell r="EM1291">
            <v>30.451796559999821</v>
          </cell>
          <cell r="EN1291">
            <v>0</v>
          </cell>
          <cell r="EO1291">
            <v>0</v>
          </cell>
          <cell r="EP1291">
            <v>0</v>
          </cell>
          <cell r="EQ1291">
            <v>0</v>
          </cell>
          <cell r="ER1291">
            <v>2.74275906999992</v>
          </cell>
          <cell r="ES1291">
            <v>0</v>
          </cell>
          <cell r="ET1291">
            <v>0</v>
          </cell>
          <cell r="EU1291">
            <v>0.77916050999999698</v>
          </cell>
          <cell r="EV1291">
            <v>0</v>
          </cell>
          <cell r="EW1291">
            <v>0</v>
          </cell>
          <cell r="EX1291">
            <v>0</v>
          </cell>
          <cell r="EY1291">
            <v>0</v>
          </cell>
          <cell r="EZ1291">
            <v>1.9635985599998094</v>
          </cell>
          <cell r="FA1291">
            <v>0</v>
          </cell>
          <cell r="FB1291">
            <v>0</v>
          </cell>
          <cell r="FC1291">
            <v>0</v>
          </cell>
          <cell r="FD1291">
            <v>0</v>
          </cell>
          <cell r="FE1291">
            <v>27.828580960000181</v>
          </cell>
          <cell r="FF1291">
            <v>0</v>
          </cell>
          <cell r="FG1291">
            <v>12.702601340000001</v>
          </cell>
          <cell r="FH1291">
            <v>0</v>
          </cell>
          <cell r="FI1291">
            <v>0</v>
          </cell>
          <cell r="FJ1291">
            <v>0</v>
          </cell>
          <cell r="FK1291">
            <v>0</v>
          </cell>
          <cell r="FL1291">
            <v>0</v>
          </cell>
          <cell r="FM1291">
            <v>15.12597962000018</v>
          </cell>
          <cell r="FN1291">
            <v>0</v>
          </cell>
          <cell r="FO1291">
            <v>0</v>
          </cell>
          <cell r="FP1291">
            <v>0</v>
          </cell>
          <cell r="FQ1291">
            <v>0</v>
          </cell>
          <cell r="FR1291">
            <v>0</v>
          </cell>
          <cell r="FS1291">
            <v>0</v>
          </cell>
          <cell r="FT1291">
            <v>0</v>
          </cell>
          <cell r="FU1291">
            <v>0</v>
          </cell>
          <cell r="FV1291">
            <v>0</v>
          </cell>
          <cell r="FW1291">
            <v>0</v>
          </cell>
          <cell r="FX1291">
            <v>0</v>
          </cell>
          <cell r="FY1291">
            <v>0</v>
          </cell>
          <cell r="FZ1291">
            <v>0</v>
          </cell>
          <cell r="GA1291">
            <v>0</v>
          </cell>
          <cell r="GB1291">
            <v>0</v>
          </cell>
          <cell r="GC1291">
            <v>0</v>
          </cell>
          <cell r="GD1291">
            <v>0</v>
          </cell>
          <cell r="GE1291">
            <v>2.042165739999291</v>
          </cell>
          <cell r="GF1291">
            <v>0</v>
          </cell>
          <cell r="GG1291">
            <v>0</v>
          </cell>
          <cell r="GH1291">
            <v>-1.7698742599999946</v>
          </cell>
          <cell r="GI1291">
            <v>0</v>
          </cell>
          <cell r="GJ1291">
            <v>0</v>
          </cell>
          <cell r="GK1291">
            <v>0</v>
          </cell>
          <cell r="GL1291">
            <v>0</v>
          </cell>
          <cell r="GM1291">
            <v>3.8120399999993424</v>
          </cell>
          <cell r="GN1291">
            <v>0</v>
          </cell>
          <cell r="GO1291">
            <v>0</v>
          </cell>
          <cell r="GP1291">
            <v>0</v>
          </cell>
          <cell r="GQ1291">
            <v>0</v>
          </cell>
          <cell r="GR1291">
            <v>22.518472600000678</v>
          </cell>
          <cell r="GS1291">
            <v>0</v>
          </cell>
          <cell r="GT1291">
            <v>18.617346450000014</v>
          </cell>
          <cell r="GU1291">
            <v>0</v>
          </cell>
          <cell r="GV1291">
            <v>0</v>
          </cell>
          <cell r="GW1291">
            <v>0</v>
          </cell>
          <cell r="GX1291">
            <v>0</v>
          </cell>
          <cell r="GY1291">
            <v>2.3929831300000002</v>
          </cell>
          <cell r="GZ1291">
            <v>1.0754167200007032</v>
          </cell>
          <cell r="HA1291">
            <v>0</v>
          </cell>
          <cell r="HB1291">
            <v>0</v>
          </cell>
          <cell r="HC1291">
            <v>0.43272629999999879</v>
          </cell>
          <cell r="HD1291">
            <v>0</v>
          </cell>
          <cell r="HE1291">
            <v>-13.51686811000036</v>
          </cell>
          <cell r="HF1291">
            <v>0</v>
          </cell>
          <cell r="HG1291">
            <v>6.1691120499997396</v>
          </cell>
          <cell r="HH1291">
            <v>0</v>
          </cell>
          <cell r="HI1291">
            <v>0</v>
          </cell>
          <cell r="HJ1291">
            <v>0</v>
          </cell>
          <cell r="HK1291">
            <v>0</v>
          </cell>
          <cell r="HL1291">
            <v>0</v>
          </cell>
          <cell r="HM1291">
            <v>-2.3668055700004516</v>
          </cell>
          <cell r="HN1291">
            <v>0.83831584000006387</v>
          </cell>
          <cell r="HO1291">
            <v>0</v>
          </cell>
          <cell r="HP1291">
            <v>-18.157490430000053</v>
          </cell>
          <cell r="HQ1291">
            <v>0</v>
          </cell>
          <cell r="HR1291">
            <v>78.323409560000073</v>
          </cell>
          <cell r="HS1291">
            <v>0</v>
          </cell>
          <cell r="HT1291">
            <v>27.826246410000294</v>
          </cell>
          <cell r="HU1291">
            <v>0</v>
          </cell>
          <cell r="HV1291">
            <v>0</v>
          </cell>
          <cell r="HW1291">
            <v>0</v>
          </cell>
          <cell r="HX1291">
            <v>0</v>
          </cell>
          <cell r="HY1291">
            <v>1.2469674200000327</v>
          </cell>
          <cell r="HZ1291">
            <v>0</v>
          </cell>
          <cell r="IA1291">
            <v>1.9060199999998986</v>
          </cell>
          <cell r="IB1291">
            <v>0</v>
          </cell>
          <cell r="IC1291">
            <v>12.027087750000078</v>
          </cell>
          <cell r="ID1291">
            <v>35.31708798000011</v>
          </cell>
          <cell r="IE1291">
            <v>20.956655579997459</v>
          </cell>
          <cell r="IF1291">
            <v>17.154179999999997</v>
          </cell>
          <cell r="IG1291">
            <v>-1.6128038900005777</v>
          </cell>
          <cell r="IH1291">
            <v>0</v>
          </cell>
          <cell r="II1291">
            <v>0</v>
          </cell>
          <cell r="IJ1291">
            <v>0</v>
          </cell>
          <cell r="IK1291">
            <v>-11.805150400000002</v>
          </cell>
          <cell r="IL1291">
            <v>5.0325123400000393</v>
          </cell>
          <cell r="IM1291">
            <v>0</v>
          </cell>
          <cell r="IN1291">
            <v>1.4073332499999651</v>
          </cell>
          <cell r="IO1291">
            <v>0</v>
          </cell>
          <cell r="IP1291">
            <v>9.4506069399999433</v>
          </cell>
          <cell r="IQ1291">
            <v>1.329977339999914</v>
          </cell>
          <cell r="IR1291">
            <v>1.0054851999993843</v>
          </cell>
          <cell r="IS1291">
            <v>-3.7612880599997425</v>
          </cell>
          <cell r="IT1291">
            <v>5.7703281700005391</v>
          </cell>
          <cell r="IU1291">
            <v>0</v>
          </cell>
          <cell r="IV1291">
            <v>0</v>
          </cell>
          <cell r="IW1291">
            <v>0</v>
          </cell>
          <cell r="IX1291">
            <v>-7.3522243600000365</v>
          </cell>
          <cell r="IY1291">
            <v>4.4426494500000899</v>
          </cell>
          <cell r="IZ1291">
            <v>0</v>
          </cell>
          <cell r="JA1291">
            <v>0</v>
          </cell>
          <cell r="JB1291">
            <v>0</v>
          </cell>
          <cell r="JC1291">
            <v>0</v>
          </cell>
          <cell r="JD1291">
            <v>1.9060200000003533</v>
          </cell>
          <cell r="JE1291">
            <v>0</v>
          </cell>
          <cell r="JF1291">
            <v>0</v>
          </cell>
          <cell r="JG1291">
            <v>0</v>
          </cell>
          <cell r="JH1291">
            <v>0</v>
          </cell>
          <cell r="JI1291">
            <v>0</v>
          </cell>
          <cell r="JJ1291">
            <v>0</v>
          </cell>
          <cell r="JK1291">
            <v>0</v>
          </cell>
          <cell r="JL1291">
            <v>0</v>
          </cell>
          <cell r="JM1291">
            <v>0</v>
          </cell>
          <cell r="JN1291">
            <v>0</v>
          </cell>
          <cell r="JO1291">
            <v>0</v>
          </cell>
          <cell r="JP1291">
            <v>0</v>
          </cell>
          <cell r="JQ1291">
            <v>0</v>
          </cell>
        </row>
        <row r="1292">
          <cell r="D1292" t="str">
            <v>GCV.EX.WSF._.___.Gadsby 1 OR</v>
          </cell>
          <cell r="F1292">
            <v>0</v>
          </cell>
          <cell r="G1292">
            <v>16.542132850000087</v>
          </cell>
          <cell r="H1292">
            <v>0</v>
          </cell>
          <cell r="I1292">
            <v>-5.9125638899998876</v>
          </cell>
          <cell r="J1292">
            <v>-4.2677856600000723</v>
          </cell>
          <cell r="K1292">
            <v>-1.2152229800000001</v>
          </cell>
          <cell r="L1292">
            <v>0.66705257000006668</v>
          </cell>
          <cell r="M1292">
            <v>0.68314785000001166</v>
          </cell>
          <cell r="N1292">
            <v>-2.7730696099999999</v>
          </cell>
          <cell r="O1292">
            <v>0</v>
          </cell>
          <cell r="P1292">
            <v>0</v>
          </cell>
          <cell r="Q1292">
            <v>0</v>
          </cell>
          <cell r="R1292">
            <v>0.16970552999998745</v>
          </cell>
          <cell r="S1292">
            <v>0</v>
          </cell>
          <cell r="T1292">
            <v>0</v>
          </cell>
          <cell r="U1292">
            <v>0</v>
          </cell>
          <cell r="V1292">
            <v>0</v>
          </cell>
          <cell r="W1292">
            <v>0</v>
          </cell>
          <cell r="X1292">
            <v>0</v>
          </cell>
          <cell r="Y1292">
            <v>0.16970553000000166</v>
          </cell>
          <cell r="Z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0</v>
          </cell>
          <cell r="AE1292">
            <v>-1.0676304100000067</v>
          </cell>
          <cell r="AF1292">
            <v>0</v>
          </cell>
          <cell r="AG1292">
            <v>0</v>
          </cell>
          <cell r="AH1292">
            <v>0</v>
          </cell>
          <cell r="AI1292">
            <v>0</v>
          </cell>
          <cell r="AJ1292">
            <v>0</v>
          </cell>
          <cell r="AK1292">
            <v>0</v>
          </cell>
          <cell r="AL1292">
            <v>0</v>
          </cell>
          <cell r="AM1292">
            <v>-1.0676304099999996</v>
          </cell>
          <cell r="AN1292">
            <v>0</v>
          </cell>
          <cell r="AO1292">
            <v>0</v>
          </cell>
          <cell r="AP1292">
            <v>0</v>
          </cell>
          <cell r="AQ1292">
            <v>0</v>
          </cell>
          <cell r="AR1292">
            <v>-7.3917731000000231</v>
          </cell>
          <cell r="AS1292">
            <v>0</v>
          </cell>
          <cell r="AT1292">
            <v>0</v>
          </cell>
          <cell r="AU1292">
            <v>0</v>
          </cell>
          <cell r="AV1292">
            <v>0</v>
          </cell>
          <cell r="AW1292">
            <v>0</v>
          </cell>
          <cell r="AX1292">
            <v>0</v>
          </cell>
          <cell r="AY1292">
            <v>0</v>
          </cell>
          <cell r="AZ1292">
            <v>-7.3917730999999947</v>
          </cell>
          <cell r="BA1292">
            <v>0</v>
          </cell>
          <cell r="BB1292">
            <v>0</v>
          </cell>
          <cell r="BC1292">
            <v>0</v>
          </cell>
          <cell r="BD1292">
            <v>0</v>
          </cell>
          <cell r="BE1292">
            <v>-1.8199750300000233</v>
          </cell>
          <cell r="BF1292">
            <v>0</v>
          </cell>
          <cell r="BG1292">
            <v>2.1251061299999918</v>
          </cell>
          <cell r="BH1292">
            <v>0</v>
          </cell>
          <cell r="BI1292">
            <v>0</v>
          </cell>
          <cell r="BJ1292">
            <v>0</v>
          </cell>
          <cell r="BK1292">
            <v>0</v>
          </cell>
          <cell r="BL1292">
            <v>0</v>
          </cell>
          <cell r="BM1292">
            <v>-3.9450811600000293</v>
          </cell>
          <cell r="BN1292">
            <v>0</v>
          </cell>
          <cell r="BO1292">
            <v>0</v>
          </cell>
          <cell r="BP1292">
            <v>0</v>
          </cell>
          <cell r="BQ1292">
            <v>0</v>
          </cell>
          <cell r="BR1292">
            <v>0</v>
          </cell>
          <cell r="BS1292">
            <v>0</v>
          </cell>
          <cell r="BT1292">
            <v>0</v>
          </cell>
          <cell r="BU1292">
            <v>0</v>
          </cell>
          <cell r="BV1292">
            <v>0</v>
          </cell>
          <cell r="BW1292">
            <v>0</v>
          </cell>
          <cell r="BX1292">
            <v>0</v>
          </cell>
          <cell r="BY1292">
            <v>0</v>
          </cell>
          <cell r="BZ1292">
            <v>0</v>
          </cell>
          <cell r="CA1292">
            <v>0</v>
          </cell>
          <cell r="CB1292">
            <v>0</v>
          </cell>
          <cell r="CC1292">
            <v>0</v>
          </cell>
          <cell r="CD1292">
            <v>0</v>
          </cell>
          <cell r="CE1292">
            <v>-13.775107410000146</v>
          </cell>
          <cell r="CF1292">
            <v>0</v>
          </cell>
          <cell r="CG1292">
            <v>0</v>
          </cell>
          <cell r="CH1292">
            <v>0</v>
          </cell>
          <cell r="CI1292">
            <v>0</v>
          </cell>
          <cell r="CJ1292">
            <v>0</v>
          </cell>
          <cell r="CK1292">
            <v>0</v>
          </cell>
          <cell r="CL1292">
            <v>0</v>
          </cell>
          <cell r="CM1292">
            <v>-13.775107409999919</v>
          </cell>
          <cell r="CN1292">
            <v>0</v>
          </cell>
          <cell r="CO1292">
            <v>0</v>
          </cell>
          <cell r="CP1292">
            <v>0</v>
          </cell>
          <cell r="CQ1292">
            <v>0</v>
          </cell>
          <cell r="CR1292">
            <v>0</v>
          </cell>
          <cell r="CS1292">
            <v>0</v>
          </cell>
          <cell r="CT1292">
            <v>0</v>
          </cell>
          <cell r="CU1292">
            <v>0</v>
          </cell>
          <cell r="CV1292">
            <v>0</v>
          </cell>
          <cell r="CW1292">
            <v>0</v>
          </cell>
          <cell r="CX1292">
            <v>0</v>
          </cell>
          <cell r="CY1292">
            <v>0</v>
          </cell>
          <cell r="CZ1292">
            <v>0</v>
          </cell>
          <cell r="DA1292">
            <v>0</v>
          </cell>
          <cell r="DB1292">
            <v>0</v>
          </cell>
          <cell r="DC1292">
            <v>0</v>
          </cell>
          <cell r="DD1292">
            <v>0</v>
          </cell>
          <cell r="DE1292">
            <v>0</v>
          </cell>
          <cell r="DF1292">
            <v>0</v>
          </cell>
          <cell r="DG1292">
            <v>0</v>
          </cell>
          <cell r="DH1292">
            <v>0</v>
          </cell>
          <cell r="DI1292">
            <v>0</v>
          </cell>
          <cell r="DJ1292">
            <v>0</v>
          </cell>
          <cell r="DK1292">
            <v>0</v>
          </cell>
          <cell r="DL1292">
            <v>0</v>
          </cell>
          <cell r="DM1292">
            <v>0</v>
          </cell>
          <cell r="DN1292">
            <v>0</v>
          </cell>
          <cell r="DO1292">
            <v>0</v>
          </cell>
          <cell r="DP1292">
            <v>0</v>
          </cell>
          <cell r="DQ1292">
            <v>0</v>
          </cell>
          <cell r="DR1292">
            <v>0</v>
          </cell>
          <cell r="DS1292">
            <v>0</v>
          </cell>
          <cell r="DT1292">
            <v>0</v>
          </cell>
          <cell r="DU1292">
            <v>0</v>
          </cell>
          <cell r="DV1292">
            <v>0</v>
          </cell>
          <cell r="DW1292">
            <v>0</v>
          </cell>
          <cell r="DX1292">
            <v>0</v>
          </cell>
          <cell r="DY1292">
            <v>0</v>
          </cell>
          <cell r="DZ1292">
            <v>0</v>
          </cell>
          <cell r="EA1292">
            <v>0</v>
          </cell>
          <cell r="EB1292">
            <v>0</v>
          </cell>
          <cell r="EC1292">
            <v>0</v>
          </cell>
          <cell r="ED1292">
            <v>0</v>
          </cell>
          <cell r="EE1292">
            <v>0</v>
          </cell>
          <cell r="EF1292">
            <v>0</v>
          </cell>
          <cell r="EG1292">
            <v>0</v>
          </cell>
          <cell r="EH1292">
            <v>0</v>
          </cell>
          <cell r="EI1292">
            <v>0</v>
          </cell>
          <cell r="EJ1292">
            <v>0</v>
          </cell>
          <cell r="EK1292">
            <v>0</v>
          </cell>
          <cell r="EL1292">
            <v>0</v>
          </cell>
          <cell r="EM1292">
            <v>0</v>
          </cell>
          <cell r="EN1292">
            <v>0</v>
          </cell>
          <cell r="EO1292">
            <v>0</v>
          </cell>
          <cell r="EP1292">
            <v>0</v>
          </cell>
          <cell r="EQ1292">
            <v>0</v>
          </cell>
          <cell r="ER1292">
            <v>0</v>
          </cell>
          <cell r="ES1292">
            <v>0</v>
          </cell>
          <cell r="ET1292">
            <v>0</v>
          </cell>
          <cell r="EU1292">
            <v>0</v>
          </cell>
          <cell r="EV1292">
            <v>0</v>
          </cell>
          <cell r="EW1292">
            <v>0</v>
          </cell>
          <cell r="EX1292">
            <v>0</v>
          </cell>
          <cell r="EY1292">
            <v>0</v>
          </cell>
          <cell r="EZ1292">
            <v>0</v>
          </cell>
          <cell r="FA1292">
            <v>0</v>
          </cell>
          <cell r="FB1292">
            <v>0</v>
          </cell>
          <cell r="FC1292">
            <v>0</v>
          </cell>
          <cell r="FD1292">
            <v>0</v>
          </cell>
          <cell r="FE1292">
            <v>0</v>
          </cell>
          <cell r="FF1292">
            <v>0</v>
          </cell>
          <cell r="FG1292">
            <v>0</v>
          </cell>
          <cell r="FH1292">
            <v>0</v>
          </cell>
          <cell r="FI1292">
            <v>0</v>
          </cell>
          <cell r="FJ1292">
            <v>0</v>
          </cell>
          <cell r="FK1292">
            <v>0</v>
          </cell>
          <cell r="FL1292">
            <v>0</v>
          </cell>
          <cell r="FM1292">
            <v>0</v>
          </cell>
          <cell r="FN1292">
            <v>0</v>
          </cell>
          <cell r="FO1292">
            <v>0</v>
          </cell>
          <cell r="FP1292">
            <v>0</v>
          </cell>
          <cell r="FQ1292">
            <v>0</v>
          </cell>
          <cell r="FR1292">
            <v>0</v>
          </cell>
          <cell r="FS1292">
            <v>0</v>
          </cell>
          <cell r="FT1292">
            <v>0</v>
          </cell>
          <cell r="FU1292">
            <v>0</v>
          </cell>
          <cell r="FV1292">
            <v>0</v>
          </cell>
          <cell r="FW1292">
            <v>0</v>
          </cell>
          <cell r="FX1292">
            <v>0</v>
          </cell>
          <cell r="FY1292">
            <v>0</v>
          </cell>
          <cell r="FZ1292">
            <v>0</v>
          </cell>
          <cell r="GA1292">
            <v>0</v>
          </cell>
          <cell r="GB1292">
            <v>0</v>
          </cell>
          <cell r="GC1292">
            <v>0</v>
          </cell>
          <cell r="GD1292">
            <v>0</v>
          </cell>
          <cell r="GE1292">
            <v>0</v>
          </cell>
          <cell r="GF1292">
            <v>0</v>
          </cell>
          <cell r="GG1292">
            <v>0</v>
          </cell>
          <cell r="GH1292">
            <v>0</v>
          </cell>
          <cell r="GI1292">
            <v>0</v>
          </cell>
          <cell r="GJ1292">
            <v>0</v>
          </cell>
          <cell r="GK1292">
            <v>0</v>
          </cell>
          <cell r="GL1292">
            <v>0</v>
          </cell>
          <cell r="GM1292">
            <v>0</v>
          </cell>
          <cell r="GN1292">
            <v>0</v>
          </cell>
          <cell r="GO1292">
            <v>0</v>
          </cell>
          <cell r="GP1292">
            <v>0</v>
          </cell>
          <cell r="GQ1292">
            <v>0</v>
          </cell>
          <cell r="GR1292">
            <v>0</v>
          </cell>
          <cell r="GS1292">
            <v>0</v>
          </cell>
          <cell r="GT1292">
            <v>0</v>
          </cell>
          <cell r="GU1292">
            <v>0</v>
          </cell>
          <cell r="GV1292">
            <v>0</v>
          </cell>
          <cell r="GW1292">
            <v>0</v>
          </cell>
          <cell r="GX1292">
            <v>0</v>
          </cell>
          <cell r="GY1292">
            <v>0</v>
          </cell>
          <cell r="GZ1292">
            <v>0</v>
          </cell>
          <cell r="HA1292">
            <v>0</v>
          </cell>
          <cell r="HB1292">
            <v>0</v>
          </cell>
          <cell r="HC1292">
            <v>0</v>
          </cell>
          <cell r="HD1292">
            <v>0</v>
          </cell>
          <cell r="HE1292">
            <v>0</v>
          </cell>
          <cell r="HF1292">
            <v>0</v>
          </cell>
          <cell r="HG1292">
            <v>0</v>
          </cell>
          <cell r="HH1292">
            <v>0</v>
          </cell>
          <cell r="HI1292">
            <v>0</v>
          </cell>
          <cell r="HJ1292">
            <v>0</v>
          </cell>
          <cell r="HK1292">
            <v>0</v>
          </cell>
          <cell r="HL1292">
            <v>0</v>
          </cell>
          <cell r="HM1292">
            <v>0</v>
          </cell>
          <cell r="HN1292">
            <v>0</v>
          </cell>
          <cell r="HO1292">
            <v>0</v>
          </cell>
          <cell r="HP1292">
            <v>0</v>
          </cell>
          <cell r="HQ1292">
            <v>0</v>
          </cell>
          <cell r="HR1292">
            <v>0</v>
          </cell>
          <cell r="HS1292">
            <v>0</v>
          </cell>
          <cell r="HT1292">
            <v>0</v>
          </cell>
          <cell r="HU1292">
            <v>0</v>
          </cell>
          <cell r="HV1292">
            <v>0</v>
          </cell>
          <cell r="HW1292">
            <v>0</v>
          </cell>
          <cell r="HX1292">
            <v>0</v>
          </cell>
          <cell r="HY1292">
            <v>0</v>
          </cell>
          <cell r="HZ1292">
            <v>0</v>
          </cell>
          <cell r="IA1292">
            <v>0</v>
          </cell>
          <cell r="IB1292">
            <v>0</v>
          </cell>
          <cell r="IC1292">
            <v>0</v>
          </cell>
          <cell r="ID1292">
            <v>0</v>
          </cell>
          <cell r="IE1292">
            <v>0</v>
          </cell>
          <cell r="IF1292">
            <v>0</v>
          </cell>
          <cell r="IG1292">
            <v>0</v>
          </cell>
          <cell r="IH1292">
            <v>0</v>
          </cell>
          <cell r="II1292">
            <v>0</v>
          </cell>
          <cell r="IJ1292">
            <v>0</v>
          </cell>
          <cell r="IK1292">
            <v>0</v>
          </cell>
          <cell r="IL1292">
            <v>0</v>
          </cell>
          <cell r="IM1292">
            <v>0</v>
          </cell>
          <cell r="IN1292">
            <v>0</v>
          </cell>
          <cell r="IO1292">
            <v>0</v>
          </cell>
          <cell r="IP1292">
            <v>0</v>
          </cell>
          <cell r="IQ1292">
            <v>0</v>
          </cell>
          <cell r="IR1292">
            <v>0</v>
          </cell>
          <cell r="IS1292">
            <v>0</v>
          </cell>
          <cell r="IT1292">
            <v>0</v>
          </cell>
          <cell r="IU1292">
            <v>0</v>
          </cell>
          <cell r="IV1292">
            <v>0</v>
          </cell>
          <cell r="IW1292">
            <v>0</v>
          </cell>
          <cell r="IX1292">
            <v>0</v>
          </cell>
          <cell r="IY1292">
            <v>0</v>
          </cell>
          <cell r="IZ1292">
            <v>0</v>
          </cell>
          <cell r="JA1292">
            <v>0</v>
          </cell>
          <cell r="JB1292">
            <v>0</v>
          </cell>
          <cell r="JC1292">
            <v>0</v>
          </cell>
          <cell r="JD1292">
            <v>0</v>
          </cell>
          <cell r="JE1292">
            <v>0</v>
          </cell>
          <cell r="JF1292">
            <v>0</v>
          </cell>
          <cell r="JG1292">
            <v>0</v>
          </cell>
          <cell r="JH1292">
            <v>0</v>
          </cell>
          <cell r="JI1292">
            <v>0</v>
          </cell>
          <cell r="JJ1292">
            <v>0</v>
          </cell>
          <cell r="JK1292">
            <v>0</v>
          </cell>
          <cell r="JL1292">
            <v>0</v>
          </cell>
          <cell r="JM1292">
            <v>0</v>
          </cell>
          <cell r="JN1292">
            <v>0</v>
          </cell>
          <cell r="JO1292">
            <v>0</v>
          </cell>
          <cell r="JP1292">
            <v>0</v>
          </cell>
          <cell r="JQ1292">
            <v>0</v>
          </cell>
        </row>
        <row r="1293">
          <cell r="D1293" t="str">
            <v>GCV.EX.WSF._.___.Gadsby 2</v>
          </cell>
          <cell r="F1293">
            <v>0</v>
          </cell>
          <cell r="G1293">
            <v>-3.7091509100009716</v>
          </cell>
          <cell r="H1293">
            <v>76.754471700000067</v>
          </cell>
          <cell r="I1293">
            <v>-0.42836883999962083</v>
          </cell>
          <cell r="J1293">
            <v>7.0446593599999687</v>
          </cell>
          <cell r="K1293">
            <v>-1.1599646499999778</v>
          </cell>
          <cell r="L1293">
            <v>2.0096901399999751</v>
          </cell>
          <cell r="M1293">
            <v>-16.095177649999982</v>
          </cell>
          <cell r="N1293">
            <v>0</v>
          </cell>
          <cell r="O1293">
            <v>0</v>
          </cell>
          <cell r="P1293">
            <v>0</v>
          </cell>
          <cell r="Q1293">
            <v>0</v>
          </cell>
          <cell r="R1293">
            <v>-48.023004599999922</v>
          </cell>
          <cell r="S1293">
            <v>0</v>
          </cell>
          <cell r="T1293">
            <v>0</v>
          </cell>
          <cell r="U1293">
            <v>0</v>
          </cell>
          <cell r="V1293">
            <v>0</v>
          </cell>
          <cell r="W1293">
            <v>0</v>
          </cell>
          <cell r="X1293">
            <v>0</v>
          </cell>
          <cell r="Y1293">
            <v>-1.7716883599999846</v>
          </cell>
          <cell r="Z1293">
            <v>-17.323242059999984</v>
          </cell>
          <cell r="AA1293">
            <v>0</v>
          </cell>
          <cell r="AB1293">
            <v>-28.92807418000001</v>
          </cell>
          <cell r="AC1293">
            <v>0</v>
          </cell>
          <cell r="AD1293">
            <v>0</v>
          </cell>
          <cell r="AE1293">
            <v>0</v>
          </cell>
          <cell r="AF1293">
            <v>0</v>
          </cell>
          <cell r="AG1293">
            <v>0</v>
          </cell>
          <cell r="AH1293">
            <v>0</v>
          </cell>
          <cell r="AI1293">
            <v>0</v>
          </cell>
          <cell r="AJ1293">
            <v>0</v>
          </cell>
          <cell r="AK1293">
            <v>0</v>
          </cell>
          <cell r="AL1293">
            <v>0</v>
          </cell>
          <cell r="AM1293">
            <v>0</v>
          </cell>
          <cell r="AN1293">
            <v>0</v>
          </cell>
          <cell r="AO1293">
            <v>0</v>
          </cell>
          <cell r="AP1293">
            <v>0</v>
          </cell>
          <cell r="AQ1293">
            <v>0</v>
          </cell>
          <cell r="AR1293">
            <v>15.539935300000025</v>
          </cell>
          <cell r="AS1293">
            <v>0</v>
          </cell>
          <cell r="AT1293">
            <v>0</v>
          </cell>
          <cell r="AU1293">
            <v>0</v>
          </cell>
          <cell r="AV1293">
            <v>0</v>
          </cell>
          <cell r="AW1293">
            <v>0</v>
          </cell>
          <cell r="AX1293">
            <v>0</v>
          </cell>
          <cell r="AY1293">
            <v>0</v>
          </cell>
          <cell r="AZ1293">
            <v>15.539935299999968</v>
          </cell>
          <cell r="BA1293">
            <v>0</v>
          </cell>
          <cell r="BB1293">
            <v>0</v>
          </cell>
          <cell r="BC1293">
            <v>0</v>
          </cell>
          <cell r="BD1293">
            <v>0</v>
          </cell>
          <cell r="BE1293">
            <v>-0.91440432000035798</v>
          </cell>
          <cell r="BF1293">
            <v>0</v>
          </cell>
          <cell r="BG1293">
            <v>0</v>
          </cell>
          <cell r="BH1293">
            <v>0</v>
          </cell>
          <cell r="BI1293">
            <v>0</v>
          </cell>
          <cell r="BJ1293">
            <v>0</v>
          </cell>
          <cell r="BK1293">
            <v>0</v>
          </cell>
          <cell r="BL1293">
            <v>-0.91440432000001692</v>
          </cell>
          <cell r="BM1293">
            <v>0</v>
          </cell>
          <cell r="BN1293">
            <v>0</v>
          </cell>
          <cell r="BO1293">
            <v>0</v>
          </cell>
          <cell r="BP1293">
            <v>0</v>
          </cell>
          <cell r="BQ1293">
            <v>0</v>
          </cell>
          <cell r="BR1293">
            <v>0</v>
          </cell>
          <cell r="BS1293">
            <v>0</v>
          </cell>
          <cell r="BT1293">
            <v>0</v>
          </cell>
          <cell r="BU1293">
            <v>0</v>
          </cell>
          <cell r="BV1293">
            <v>0</v>
          </cell>
          <cell r="BW1293">
            <v>0</v>
          </cell>
          <cell r="BX1293">
            <v>0</v>
          </cell>
          <cell r="BY1293">
            <v>0</v>
          </cell>
          <cell r="BZ1293">
            <v>0</v>
          </cell>
          <cell r="CA1293">
            <v>0</v>
          </cell>
          <cell r="CB1293">
            <v>0</v>
          </cell>
          <cell r="CC1293">
            <v>0</v>
          </cell>
          <cell r="CD1293">
            <v>0</v>
          </cell>
          <cell r="CE1293">
            <v>40.474711880000541</v>
          </cell>
          <cell r="CF1293">
            <v>0</v>
          </cell>
          <cell r="CG1293">
            <v>-4.5760454900000695</v>
          </cell>
          <cell r="CH1293">
            <v>0</v>
          </cell>
          <cell r="CI1293">
            <v>0</v>
          </cell>
          <cell r="CJ1293">
            <v>0</v>
          </cell>
          <cell r="CK1293">
            <v>0</v>
          </cell>
          <cell r="CL1293">
            <v>51.384301010000172</v>
          </cell>
          <cell r="CM1293">
            <v>-6.3335436399993341</v>
          </cell>
          <cell r="CN1293">
            <v>0</v>
          </cell>
          <cell r="CO1293">
            <v>0</v>
          </cell>
          <cell r="CP1293">
            <v>0</v>
          </cell>
          <cell r="CQ1293">
            <v>0</v>
          </cell>
          <cell r="CR1293">
            <v>105.82825552000031</v>
          </cell>
          <cell r="CS1293">
            <v>0</v>
          </cell>
          <cell r="CT1293">
            <v>0</v>
          </cell>
          <cell r="CU1293">
            <v>0</v>
          </cell>
          <cell r="CV1293">
            <v>0</v>
          </cell>
          <cell r="CW1293">
            <v>0</v>
          </cell>
          <cell r="CX1293">
            <v>62.48063131</v>
          </cell>
          <cell r="CY1293">
            <v>43.347624209999822</v>
          </cell>
          <cell r="CZ1293">
            <v>0</v>
          </cell>
          <cell r="DA1293">
            <v>0</v>
          </cell>
          <cell r="DB1293">
            <v>0</v>
          </cell>
          <cell r="DC1293">
            <v>0</v>
          </cell>
          <cell r="DD1293">
            <v>0</v>
          </cell>
          <cell r="DE1293">
            <v>-148.49056237000059</v>
          </cell>
          <cell r="DF1293">
            <v>0</v>
          </cell>
          <cell r="DG1293">
            <v>-111.98475092000058</v>
          </cell>
          <cell r="DH1293">
            <v>0</v>
          </cell>
          <cell r="DI1293">
            <v>0</v>
          </cell>
          <cell r="DJ1293">
            <v>0</v>
          </cell>
          <cell r="DK1293">
            <v>0</v>
          </cell>
          <cell r="DL1293">
            <v>2.9184093700000062</v>
          </cell>
          <cell r="DM1293">
            <v>-39.081128150000495</v>
          </cell>
          <cell r="DN1293">
            <v>-0.34309266999980537</v>
          </cell>
          <cell r="DO1293">
            <v>0</v>
          </cell>
          <cell r="DP1293">
            <v>0</v>
          </cell>
          <cell r="DQ1293">
            <v>0</v>
          </cell>
          <cell r="DR1293">
            <v>-6.910581390002335</v>
          </cell>
          <cell r="DS1293">
            <v>0</v>
          </cell>
          <cell r="DT1293">
            <v>-14.617176540000855</v>
          </cell>
          <cell r="DU1293">
            <v>0</v>
          </cell>
          <cell r="DV1293">
            <v>0</v>
          </cell>
          <cell r="DW1293">
            <v>0</v>
          </cell>
          <cell r="DX1293">
            <v>0</v>
          </cell>
          <cell r="DY1293">
            <v>0</v>
          </cell>
          <cell r="DZ1293">
            <v>-4.3924113000002762</v>
          </cell>
          <cell r="EA1293">
            <v>12.099006449999706</v>
          </cell>
          <cell r="EB1293">
            <v>0</v>
          </cell>
          <cell r="EC1293">
            <v>0</v>
          </cell>
          <cell r="ED1293">
            <v>0</v>
          </cell>
          <cell r="EE1293">
            <v>7.0071202400013135</v>
          </cell>
          <cell r="EF1293">
            <v>0</v>
          </cell>
          <cell r="EG1293">
            <v>-0.83491866999975173</v>
          </cell>
          <cell r="EH1293">
            <v>0</v>
          </cell>
          <cell r="EI1293">
            <v>0</v>
          </cell>
          <cell r="EJ1293">
            <v>0</v>
          </cell>
          <cell r="EK1293">
            <v>0</v>
          </cell>
          <cell r="EL1293">
            <v>0</v>
          </cell>
          <cell r="EM1293">
            <v>0</v>
          </cell>
          <cell r="EN1293">
            <v>7.8420389100001557</v>
          </cell>
          <cell r="EO1293">
            <v>0</v>
          </cell>
          <cell r="EP1293">
            <v>0</v>
          </cell>
          <cell r="EQ1293">
            <v>0</v>
          </cell>
          <cell r="ER1293">
            <v>0</v>
          </cell>
          <cell r="ES1293">
            <v>0</v>
          </cell>
          <cell r="ET1293">
            <v>0</v>
          </cell>
          <cell r="EU1293">
            <v>0</v>
          </cell>
          <cell r="EV1293">
            <v>0</v>
          </cell>
          <cell r="EW1293">
            <v>0</v>
          </cell>
          <cell r="EX1293">
            <v>0</v>
          </cell>
          <cell r="EY1293">
            <v>0</v>
          </cell>
          <cell r="EZ1293">
            <v>0</v>
          </cell>
          <cell r="FA1293">
            <v>0</v>
          </cell>
          <cell r="FB1293">
            <v>0</v>
          </cell>
          <cell r="FC1293">
            <v>0</v>
          </cell>
          <cell r="FD1293">
            <v>0</v>
          </cell>
          <cell r="FE1293">
            <v>3.3792838400004257</v>
          </cell>
          <cell r="FF1293">
            <v>0</v>
          </cell>
          <cell r="FG1293">
            <v>0</v>
          </cell>
          <cell r="FH1293">
            <v>0</v>
          </cell>
          <cell r="FI1293">
            <v>0</v>
          </cell>
          <cell r="FJ1293">
            <v>0</v>
          </cell>
          <cell r="FK1293">
            <v>0</v>
          </cell>
          <cell r="FL1293">
            <v>0</v>
          </cell>
          <cell r="FM1293">
            <v>3.3792838400004257</v>
          </cell>
          <cell r="FN1293">
            <v>0</v>
          </cell>
          <cell r="FO1293">
            <v>0</v>
          </cell>
          <cell r="FP1293">
            <v>0</v>
          </cell>
          <cell r="FQ1293">
            <v>0</v>
          </cell>
          <cell r="FR1293">
            <v>-0.19414508000045316</v>
          </cell>
          <cell r="FS1293">
            <v>0</v>
          </cell>
          <cell r="FT1293">
            <v>1.9060199999998986</v>
          </cell>
          <cell r="FU1293">
            <v>0</v>
          </cell>
          <cell r="FV1293">
            <v>0</v>
          </cell>
          <cell r="FW1293">
            <v>0</v>
          </cell>
          <cell r="FX1293">
            <v>0</v>
          </cell>
          <cell r="FY1293">
            <v>0</v>
          </cell>
          <cell r="FZ1293">
            <v>0</v>
          </cell>
          <cell r="GA1293">
            <v>-1.1283615199998849</v>
          </cell>
          <cell r="GB1293">
            <v>0</v>
          </cell>
          <cell r="GC1293">
            <v>0</v>
          </cell>
          <cell r="GD1293">
            <v>-0.97180355999989843</v>
          </cell>
          <cell r="GE1293">
            <v>5.6947264300006282</v>
          </cell>
          <cell r="GF1293">
            <v>0</v>
          </cell>
          <cell r="GG1293">
            <v>0</v>
          </cell>
          <cell r="GH1293">
            <v>0</v>
          </cell>
          <cell r="GI1293">
            <v>0</v>
          </cell>
          <cell r="GJ1293">
            <v>0</v>
          </cell>
          <cell r="GK1293">
            <v>0</v>
          </cell>
          <cell r="GL1293">
            <v>3.0108486299999981</v>
          </cell>
          <cell r="GM1293">
            <v>2.6838778000005732</v>
          </cell>
          <cell r="GN1293">
            <v>0</v>
          </cell>
          <cell r="GO1293">
            <v>0</v>
          </cell>
          <cell r="GP1293">
            <v>0</v>
          </cell>
          <cell r="GQ1293">
            <v>0</v>
          </cell>
          <cell r="GR1293">
            <v>-5.1284398200004944</v>
          </cell>
          <cell r="GS1293">
            <v>2.1198605100000236</v>
          </cell>
          <cell r="GT1293">
            <v>-7.2483003300003475</v>
          </cell>
          <cell r="GU1293">
            <v>0</v>
          </cell>
          <cell r="GV1293">
            <v>0</v>
          </cell>
          <cell r="GW1293">
            <v>0</v>
          </cell>
          <cell r="GX1293">
            <v>0</v>
          </cell>
          <cell r="GY1293">
            <v>0</v>
          </cell>
          <cell r="GZ1293">
            <v>0</v>
          </cell>
          <cell r="HA1293">
            <v>0</v>
          </cell>
          <cell r="HB1293">
            <v>0</v>
          </cell>
          <cell r="HC1293">
            <v>0</v>
          </cell>
          <cell r="HD1293">
            <v>0</v>
          </cell>
          <cell r="HE1293">
            <v>-6.2237330001153168E-2</v>
          </cell>
          <cell r="HF1293">
            <v>0</v>
          </cell>
          <cell r="HG1293">
            <v>-7.8322495699999308</v>
          </cell>
          <cell r="HH1293">
            <v>0</v>
          </cell>
          <cell r="HI1293">
            <v>0</v>
          </cell>
          <cell r="HJ1293">
            <v>0</v>
          </cell>
          <cell r="HK1293">
            <v>0</v>
          </cell>
          <cell r="HL1293">
            <v>0</v>
          </cell>
          <cell r="HM1293">
            <v>0</v>
          </cell>
          <cell r="HN1293">
            <v>0</v>
          </cell>
          <cell r="HO1293">
            <v>0</v>
          </cell>
          <cell r="HP1293">
            <v>0</v>
          </cell>
          <cell r="HQ1293">
            <v>7.7700122399999714</v>
          </cell>
          <cell r="HR1293">
            <v>-5.3153093900000385</v>
          </cell>
          <cell r="HS1293">
            <v>-5.355385920000117</v>
          </cell>
          <cell r="HT1293">
            <v>0</v>
          </cell>
          <cell r="HU1293">
            <v>0</v>
          </cell>
          <cell r="HV1293">
            <v>0</v>
          </cell>
          <cell r="HW1293">
            <v>0</v>
          </cell>
          <cell r="HX1293">
            <v>0</v>
          </cell>
          <cell r="HY1293">
            <v>0</v>
          </cell>
          <cell r="HZ1293">
            <v>4.0076530000987987E-2</v>
          </cell>
          <cell r="IA1293">
            <v>0</v>
          </cell>
          <cell r="IB1293">
            <v>0</v>
          </cell>
          <cell r="IC1293">
            <v>0</v>
          </cell>
          <cell r="ID1293">
            <v>0</v>
          </cell>
          <cell r="IE1293">
            <v>140.82232499999736</v>
          </cell>
          <cell r="IF1293">
            <v>16.966156980000051</v>
          </cell>
          <cell r="IG1293">
            <v>12.89164177999919</v>
          </cell>
          <cell r="IH1293">
            <v>0</v>
          </cell>
          <cell r="II1293">
            <v>0</v>
          </cell>
          <cell r="IJ1293">
            <v>0</v>
          </cell>
          <cell r="IK1293">
            <v>0.92690250000009655</v>
          </cell>
          <cell r="IL1293">
            <v>0</v>
          </cell>
          <cell r="IM1293">
            <v>5.718059999999241</v>
          </cell>
          <cell r="IN1293">
            <v>20.966219999999794</v>
          </cell>
          <cell r="IO1293">
            <v>0</v>
          </cell>
          <cell r="IP1293">
            <v>0.22689504000027227</v>
          </cell>
          <cell r="IQ1293">
            <v>83.126448699999855</v>
          </cell>
          <cell r="IR1293">
            <v>42.968991860001552</v>
          </cell>
          <cell r="IS1293">
            <v>28.055620900000577</v>
          </cell>
          <cell r="IT1293">
            <v>6.336239850000311</v>
          </cell>
          <cell r="IU1293">
            <v>5.2090007199999988</v>
          </cell>
          <cell r="IV1293">
            <v>0</v>
          </cell>
          <cell r="IW1293">
            <v>0</v>
          </cell>
          <cell r="IX1293">
            <v>0.57542103999998062</v>
          </cell>
          <cell r="IY1293">
            <v>7.0705370299997412</v>
          </cell>
          <cell r="IZ1293">
            <v>-0.11207869000008941</v>
          </cell>
          <cell r="JA1293">
            <v>-1.3249026500002401</v>
          </cell>
          <cell r="JB1293">
            <v>0</v>
          </cell>
          <cell r="JC1293">
            <v>12.716273979999869</v>
          </cell>
          <cell r="JD1293">
            <v>-15.55712031999974</v>
          </cell>
          <cell r="JE1293">
            <v>0</v>
          </cell>
          <cell r="JF1293">
            <v>0</v>
          </cell>
          <cell r="JG1293">
            <v>0</v>
          </cell>
          <cell r="JH1293">
            <v>0</v>
          </cell>
          <cell r="JI1293">
            <v>0</v>
          </cell>
          <cell r="JJ1293">
            <v>0</v>
          </cell>
          <cell r="JK1293">
            <v>0</v>
          </cell>
          <cell r="JL1293">
            <v>0</v>
          </cell>
          <cell r="JM1293">
            <v>0</v>
          </cell>
          <cell r="JN1293">
            <v>0</v>
          </cell>
          <cell r="JO1293">
            <v>0</v>
          </cell>
          <cell r="JP1293">
            <v>0</v>
          </cell>
          <cell r="JQ1293">
            <v>0</v>
          </cell>
        </row>
        <row r="1294">
          <cell r="D1294" t="str">
            <v>GCV.EX.WSF._.___.Gadsby 2 OR</v>
          </cell>
          <cell r="F1294">
            <v>0</v>
          </cell>
          <cell r="G1294">
            <v>-0.48028623999994124</v>
          </cell>
          <cell r="H1294">
            <v>0</v>
          </cell>
          <cell r="I1294">
            <v>1.1616296399997736</v>
          </cell>
          <cell r="J1294">
            <v>-6.9195879299999206</v>
          </cell>
          <cell r="K1294">
            <v>0</v>
          </cell>
          <cell r="L1294">
            <v>0</v>
          </cell>
          <cell r="M1294">
            <v>14.597021759999961</v>
          </cell>
          <cell r="N1294">
            <v>0</v>
          </cell>
          <cell r="O1294">
            <v>0</v>
          </cell>
          <cell r="P1294">
            <v>0</v>
          </cell>
          <cell r="Q1294">
            <v>0</v>
          </cell>
          <cell r="R1294">
            <v>27.826678799999968</v>
          </cell>
          <cell r="S1294">
            <v>0</v>
          </cell>
          <cell r="T1294">
            <v>0</v>
          </cell>
          <cell r="U1294">
            <v>0</v>
          </cell>
          <cell r="V1294">
            <v>0</v>
          </cell>
          <cell r="W1294">
            <v>0</v>
          </cell>
          <cell r="X1294">
            <v>0</v>
          </cell>
          <cell r="Y1294">
            <v>0</v>
          </cell>
          <cell r="Z1294">
            <v>0</v>
          </cell>
          <cell r="AA1294">
            <v>0</v>
          </cell>
          <cell r="AB1294">
            <v>27.826678799999996</v>
          </cell>
          <cell r="AC1294">
            <v>0</v>
          </cell>
          <cell r="AD1294">
            <v>0</v>
          </cell>
          <cell r="AE1294">
            <v>0</v>
          </cell>
          <cell r="AF1294">
            <v>0</v>
          </cell>
          <cell r="AG1294">
            <v>0</v>
          </cell>
          <cell r="AH1294">
            <v>0</v>
          </cell>
          <cell r="AI1294">
            <v>0</v>
          </cell>
          <cell r="AJ1294">
            <v>0</v>
          </cell>
          <cell r="AK1294">
            <v>0</v>
          </cell>
          <cell r="AL1294">
            <v>0</v>
          </cell>
          <cell r="AM1294">
            <v>0</v>
          </cell>
          <cell r="AN1294">
            <v>0</v>
          </cell>
          <cell r="AO1294">
            <v>0</v>
          </cell>
          <cell r="AP1294">
            <v>0</v>
          </cell>
          <cell r="AQ1294">
            <v>0</v>
          </cell>
          <cell r="AR1294">
            <v>-17.615699999999947</v>
          </cell>
          <cell r="AS1294">
            <v>0</v>
          </cell>
          <cell r="AT1294">
            <v>0</v>
          </cell>
          <cell r="AU1294">
            <v>0</v>
          </cell>
          <cell r="AV1294">
            <v>0</v>
          </cell>
          <cell r="AW1294">
            <v>0</v>
          </cell>
          <cell r="AX1294">
            <v>0</v>
          </cell>
          <cell r="AY1294">
            <v>0</v>
          </cell>
          <cell r="AZ1294">
            <v>-17.615700000000004</v>
          </cell>
          <cell r="BA1294">
            <v>0</v>
          </cell>
          <cell r="BB1294">
            <v>0</v>
          </cell>
          <cell r="BC1294">
            <v>0</v>
          </cell>
          <cell r="BD1294">
            <v>0</v>
          </cell>
          <cell r="BE1294">
            <v>0</v>
          </cell>
          <cell r="BF1294">
            <v>0</v>
          </cell>
          <cell r="BG1294">
            <v>0</v>
          </cell>
          <cell r="BH1294">
            <v>0</v>
          </cell>
          <cell r="BI1294">
            <v>0</v>
          </cell>
          <cell r="BJ1294">
            <v>0</v>
          </cell>
          <cell r="BK1294">
            <v>0</v>
          </cell>
          <cell r="BL1294">
            <v>0</v>
          </cell>
          <cell r="BM1294">
            <v>0</v>
          </cell>
          <cell r="BN1294">
            <v>0</v>
          </cell>
          <cell r="BO1294">
            <v>0</v>
          </cell>
          <cell r="BP1294">
            <v>0</v>
          </cell>
          <cell r="BQ1294">
            <v>0</v>
          </cell>
          <cell r="BR1294">
            <v>0</v>
          </cell>
          <cell r="BS1294">
            <v>0</v>
          </cell>
          <cell r="BT1294">
            <v>0</v>
          </cell>
          <cell r="BU1294">
            <v>0</v>
          </cell>
          <cell r="BV1294">
            <v>0</v>
          </cell>
          <cell r="BW1294">
            <v>0</v>
          </cell>
          <cell r="BX1294">
            <v>0</v>
          </cell>
          <cell r="BY1294">
            <v>0</v>
          </cell>
          <cell r="BZ1294">
            <v>0</v>
          </cell>
          <cell r="CA1294">
            <v>0</v>
          </cell>
          <cell r="CB1294">
            <v>0</v>
          </cell>
          <cell r="CC1294">
            <v>0</v>
          </cell>
          <cell r="CD1294">
            <v>0</v>
          </cell>
          <cell r="CE1294">
            <v>-9.6000682300000335</v>
          </cell>
          <cell r="CF1294">
            <v>0</v>
          </cell>
          <cell r="CG1294">
            <v>0</v>
          </cell>
          <cell r="CH1294">
            <v>0</v>
          </cell>
          <cell r="CI1294">
            <v>0</v>
          </cell>
          <cell r="CJ1294">
            <v>0</v>
          </cell>
          <cell r="CK1294">
            <v>0</v>
          </cell>
          <cell r="CL1294">
            <v>0</v>
          </cell>
          <cell r="CM1294">
            <v>0</v>
          </cell>
          <cell r="CN1294">
            <v>-9.6000682300000051</v>
          </cell>
          <cell r="CO1294">
            <v>0</v>
          </cell>
          <cell r="CP1294">
            <v>0</v>
          </cell>
          <cell r="CQ1294">
            <v>0</v>
          </cell>
          <cell r="CR1294">
            <v>0</v>
          </cell>
          <cell r="CS1294">
            <v>0</v>
          </cell>
          <cell r="CT1294">
            <v>0</v>
          </cell>
          <cell r="CU1294">
            <v>0</v>
          </cell>
          <cell r="CV1294">
            <v>0</v>
          </cell>
          <cell r="CW1294">
            <v>0</v>
          </cell>
          <cell r="CX1294">
            <v>0</v>
          </cell>
          <cell r="CY1294">
            <v>0</v>
          </cell>
          <cell r="CZ1294">
            <v>0</v>
          </cell>
          <cell r="DA1294">
            <v>0</v>
          </cell>
          <cell r="DB1294">
            <v>0</v>
          </cell>
          <cell r="DC1294">
            <v>0</v>
          </cell>
          <cell r="DD1294">
            <v>0</v>
          </cell>
          <cell r="DE1294">
            <v>-4.9479520099998808</v>
          </cell>
          <cell r="DF1294">
            <v>0</v>
          </cell>
          <cell r="DG1294">
            <v>-4.9479520099999945</v>
          </cell>
          <cell r="DH1294">
            <v>0</v>
          </cell>
          <cell r="DI1294">
            <v>0</v>
          </cell>
          <cell r="DJ1294">
            <v>0</v>
          </cell>
          <cell r="DK1294">
            <v>0</v>
          </cell>
          <cell r="DL1294">
            <v>0</v>
          </cell>
          <cell r="DM1294">
            <v>0</v>
          </cell>
          <cell r="DN1294">
            <v>0</v>
          </cell>
          <cell r="DO1294">
            <v>0</v>
          </cell>
          <cell r="DP1294">
            <v>0</v>
          </cell>
          <cell r="DQ1294">
            <v>0</v>
          </cell>
          <cell r="DR1294">
            <v>0</v>
          </cell>
          <cell r="DS1294">
            <v>0</v>
          </cell>
          <cell r="DT1294">
            <v>0</v>
          </cell>
          <cell r="DU1294">
            <v>0</v>
          </cell>
          <cell r="DV1294">
            <v>0</v>
          </cell>
          <cell r="DW1294">
            <v>0</v>
          </cell>
          <cell r="DX1294">
            <v>0</v>
          </cell>
          <cell r="DY1294">
            <v>0</v>
          </cell>
          <cell r="DZ1294">
            <v>0</v>
          </cell>
          <cell r="EA1294">
            <v>0</v>
          </cell>
          <cell r="EB1294">
            <v>0</v>
          </cell>
          <cell r="EC1294">
            <v>0</v>
          </cell>
          <cell r="ED1294">
            <v>0</v>
          </cell>
          <cell r="EE1294">
            <v>0</v>
          </cell>
          <cell r="EF1294">
            <v>0</v>
          </cell>
          <cell r="EG1294">
            <v>0</v>
          </cell>
          <cell r="EH1294">
            <v>0</v>
          </cell>
          <cell r="EI1294">
            <v>0</v>
          </cell>
          <cell r="EJ1294">
            <v>0</v>
          </cell>
          <cell r="EK1294">
            <v>0</v>
          </cell>
          <cell r="EL1294">
            <v>0</v>
          </cell>
          <cell r="EM1294">
            <v>0</v>
          </cell>
          <cell r="EN1294">
            <v>0</v>
          </cell>
          <cell r="EO1294">
            <v>0</v>
          </cell>
          <cell r="EP1294">
            <v>0</v>
          </cell>
          <cell r="EQ1294">
            <v>0</v>
          </cell>
          <cell r="ER1294">
            <v>0</v>
          </cell>
          <cell r="ES1294">
            <v>0</v>
          </cell>
          <cell r="ET1294">
            <v>0</v>
          </cell>
          <cell r="EU1294">
            <v>0</v>
          </cell>
          <cell r="EV1294">
            <v>0</v>
          </cell>
          <cell r="EW1294">
            <v>0</v>
          </cell>
          <cell r="EX1294">
            <v>0</v>
          </cell>
          <cell r="EY1294">
            <v>0</v>
          </cell>
          <cell r="EZ1294">
            <v>0</v>
          </cell>
          <cell r="FA1294">
            <v>0</v>
          </cell>
          <cell r="FB1294">
            <v>0</v>
          </cell>
          <cell r="FC1294">
            <v>0</v>
          </cell>
          <cell r="FD1294">
            <v>0</v>
          </cell>
          <cell r="FE1294">
            <v>0</v>
          </cell>
          <cell r="FF1294">
            <v>0</v>
          </cell>
          <cell r="FG1294">
            <v>0</v>
          </cell>
          <cell r="FH1294">
            <v>0</v>
          </cell>
          <cell r="FI1294">
            <v>0</v>
          </cell>
          <cell r="FJ1294">
            <v>0</v>
          </cell>
          <cell r="FK1294">
            <v>0</v>
          </cell>
          <cell r="FL1294">
            <v>0</v>
          </cell>
          <cell r="FM1294">
            <v>0</v>
          </cell>
          <cell r="FN1294">
            <v>0</v>
          </cell>
          <cell r="FO1294">
            <v>0</v>
          </cell>
          <cell r="FP1294">
            <v>0</v>
          </cell>
          <cell r="FQ1294">
            <v>0</v>
          </cell>
          <cell r="FR1294">
            <v>0</v>
          </cell>
          <cell r="FS1294">
            <v>0</v>
          </cell>
          <cell r="FT1294">
            <v>0</v>
          </cell>
          <cell r="FU1294">
            <v>0</v>
          </cell>
          <cell r="FV1294">
            <v>0</v>
          </cell>
          <cell r="FW1294">
            <v>0</v>
          </cell>
          <cell r="FX1294">
            <v>0</v>
          </cell>
          <cell r="FY1294">
            <v>0</v>
          </cell>
          <cell r="FZ1294">
            <v>0</v>
          </cell>
          <cell r="GA1294">
            <v>0</v>
          </cell>
          <cell r="GB1294">
            <v>0</v>
          </cell>
          <cell r="GC1294">
            <v>0</v>
          </cell>
          <cell r="GD1294">
            <v>0</v>
          </cell>
          <cell r="GE1294">
            <v>0</v>
          </cell>
          <cell r="GF1294">
            <v>0</v>
          </cell>
          <cell r="GG1294">
            <v>0</v>
          </cell>
          <cell r="GH1294">
            <v>0</v>
          </cell>
          <cell r="GI1294">
            <v>0</v>
          </cell>
          <cell r="GJ1294">
            <v>0</v>
          </cell>
          <cell r="GK1294">
            <v>0</v>
          </cell>
          <cell r="GL1294">
            <v>0</v>
          </cell>
          <cell r="GM1294">
            <v>0</v>
          </cell>
          <cell r="GN1294">
            <v>0</v>
          </cell>
          <cell r="GO1294">
            <v>0</v>
          </cell>
          <cell r="GP1294">
            <v>0</v>
          </cell>
          <cell r="GQ1294">
            <v>0</v>
          </cell>
          <cell r="GR1294">
            <v>0</v>
          </cell>
          <cell r="GS1294">
            <v>0</v>
          </cell>
          <cell r="GT1294">
            <v>0</v>
          </cell>
          <cell r="GU1294">
            <v>0</v>
          </cell>
          <cell r="GV1294">
            <v>0</v>
          </cell>
          <cell r="GW1294">
            <v>0</v>
          </cell>
          <cell r="GX1294">
            <v>0</v>
          </cell>
          <cell r="GY1294">
            <v>0</v>
          </cell>
          <cell r="GZ1294">
            <v>0</v>
          </cell>
          <cell r="HA1294">
            <v>0</v>
          </cell>
          <cell r="HB1294">
            <v>0</v>
          </cell>
          <cell r="HC1294">
            <v>0</v>
          </cell>
          <cell r="HD1294">
            <v>0</v>
          </cell>
          <cell r="HE1294">
            <v>0</v>
          </cell>
          <cell r="HF1294">
            <v>0</v>
          </cell>
          <cell r="HG1294">
            <v>0</v>
          </cell>
          <cell r="HH1294">
            <v>0</v>
          </cell>
          <cell r="HI1294">
            <v>0</v>
          </cell>
          <cell r="HJ1294">
            <v>0</v>
          </cell>
          <cell r="HK1294">
            <v>0</v>
          </cell>
          <cell r="HL1294">
            <v>0</v>
          </cell>
          <cell r="HM1294">
            <v>0</v>
          </cell>
          <cell r="HN1294">
            <v>0</v>
          </cell>
          <cell r="HO1294">
            <v>0</v>
          </cell>
          <cell r="HP1294">
            <v>0</v>
          </cell>
          <cell r="HQ1294">
            <v>0</v>
          </cell>
          <cell r="HR1294">
            <v>0</v>
          </cell>
          <cell r="HS1294">
            <v>0</v>
          </cell>
          <cell r="HT1294">
            <v>0</v>
          </cell>
          <cell r="HU1294">
            <v>0</v>
          </cell>
          <cell r="HV1294">
            <v>0</v>
          </cell>
          <cell r="HW1294">
            <v>0</v>
          </cell>
          <cell r="HX1294">
            <v>0</v>
          </cell>
          <cell r="HY1294">
            <v>0</v>
          </cell>
          <cell r="HZ1294">
            <v>0</v>
          </cell>
          <cell r="IA1294">
            <v>0</v>
          </cell>
          <cell r="IB1294">
            <v>0</v>
          </cell>
          <cell r="IC1294">
            <v>0</v>
          </cell>
          <cell r="ID1294">
            <v>0</v>
          </cell>
          <cell r="IE1294">
            <v>0</v>
          </cell>
          <cell r="IF1294">
            <v>0</v>
          </cell>
          <cell r="IG1294">
            <v>0</v>
          </cell>
          <cell r="IH1294">
            <v>0</v>
          </cell>
          <cell r="II1294">
            <v>0</v>
          </cell>
          <cell r="IJ1294">
            <v>0</v>
          </cell>
          <cell r="IK1294">
            <v>0</v>
          </cell>
          <cell r="IL1294">
            <v>0</v>
          </cell>
          <cell r="IM1294">
            <v>0</v>
          </cell>
          <cell r="IN1294">
            <v>0</v>
          </cell>
          <cell r="IO1294">
            <v>0</v>
          </cell>
          <cell r="IP1294">
            <v>0</v>
          </cell>
          <cell r="IQ1294">
            <v>0</v>
          </cell>
          <cell r="IR1294">
            <v>0</v>
          </cell>
          <cell r="IS1294">
            <v>0</v>
          </cell>
          <cell r="IT1294">
            <v>0</v>
          </cell>
          <cell r="IU1294">
            <v>0</v>
          </cell>
          <cell r="IV1294">
            <v>0</v>
          </cell>
          <cell r="IW1294">
            <v>0</v>
          </cell>
          <cell r="IX1294">
            <v>0</v>
          </cell>
          <cell r="IY1294">
            <v>0</v>
          </cell>
          <cell r="IZ1294">
            <v>0</v>
          </cell>
          <cell r="JA1294">
            <v>0</v>
          </cell>
          <cell r="JB1294">
            <v>0</v>
          </cell>
          <cell r="JC1294">
            <v>0</v>
          </cell>
          <cell r="JD1294">
            <v>0</v>
          </cell>
          <cell r="JE1294">
            <v>0</v>
          </cell>
          <cell r="JF1294">
            <v>0</v>
          </cell>
          <cell r="JG1294">
            <v>0</v>
          </cell>
          <cell r="JH1294">
            <v>0</v>
          </cell>
          <cell r="JI1294">
            <v>0</v>
          </cell>
          <cell r="JJ1294">
            <v>0</v>
          </cell>
          <cell r="JK1294">
            <v>0</v>
          </cell>
          <cell r="JL1294">
            <v>0</v>
          </cell>
          <cell r="JM1294">
            <v>0</v>
          </cell>
          <cell r="JN1294">
            <v>0</v>
          </cell>
          <cell r="JO1294">
            <v>0</v>
          </cell>
          <cell r="JP1294">
            <v>0</v>
          </cell>
          <cell r="JQ1294">
            <v>0</v>
          </cell>
        </row>
        <row r="1295">
          <cell r="D1295" t="str">
            <v>GCV.EX.WSF._.___.Gadsby 3</v>
          </cell>
          <cell r="F1295">
            <v>4.7172288699994169</v>
          </cell>
          <cell r="G1295">
            <v>-21.600465420001456</v>
          </cell>
          <cell r="H1295">
            <v>12.00787033000006</v>
          </cell>
          <cell r="I1295">
            <v>-26.787343019999753</v>
          </cell>
          <cell r="J1295">
            <v>-24.547519009998723</v>
          </cell>
          <cell r="K1295">
            <v>1.5834305299999869</v>
          </cell>
          <cell r="L1295">
            <v>-43.735673949999637</v>
          </cell>
          <cell r="M1295">
            <v>13.54951205999987</v>
          </cell>
          <cell r="N1295">
            <v>-55.810400459999983</v>
          </cell>
          <cell r="O1295">
            <v>37.177404580000029</v>
          </cell>
          <cell r="P1295">
            <v>-0.75783966999998142</v>
          </cell>
          <cell r="Q1295">
            <v>-0.18347203000001855</v>
          </cell>
          <cell r="R1295">
            <v>-36.76641027000187</v>
          </cell>
          <cell r="S1295">
            <v>10.138698870000042</v>
          </cell>
          <cell r="T1295">
            <v>0</v>
          </cell>
          <cell r="U1295">
            <v>12.56558297000015</v>
          </cell>
          <cell r="V1295">
            <v>-17.974959109999986</v>
          </cell>
          <cell r="W1295">
            <v>6.0804400000051828E-3</v>
          </cell>
          <cell r="X1295">
            <v>-2.0142282500000874</v>
          </cell>
          <cell r="Y1295">
            <v>-18.67601241000034</v>
          </cell>
          <cell r="Z1295">
            <v>-11.370875850000175</v>
          </cell>
          <cell r="AA1295">
            <v>0</v>
          </cell>
          <cell r="AB1295">
            <v>-15.896889450000003</v>
          </cell>
          <cell r="AC1295">
            <v>-1.9426800000000526</v>
          </cell>
          <cell r="AD1295">
            <v>8.3988725199999408</v>
          </cell>
          <cell r="AE1295">
            <v>-77.025634159999754</v>
          </cell>
          <cell r="AF1295">
            <v>-30.670882009999993</v>
          </cell>
          <cell r="AG1295">
            <v>-30.13442358</v>
          </cell>
          <cell r="AH1295">
            <v>0</v>
          </cell>
          <cell r="AI1295">
            <v>0</v>
          </cell>
          <cell r="AJ1295">
            <v>0</v>
          </cell>
          <cell r="AK1295">
            <v>0</v>
          </cell>
          <cell r="AL1295">
            <v>0.45537215000000231</v>
          </cell>
          <cell r="AM1295">
            <v>-6.133435979999831</v>
          </cell>
          <cell r="AN1295">
            <v>0</v>
          </cell>
          <cell r="AO1295">
            <v>-3.5526009100000024</v>
          </cell>
          <cell r="AP1295">
            <v>-6.376551769999999</v>
          </cell>
          <cell r="AQ1295">
            <v>-0.61311206000002016</v>
          </cell>
          <cell r="AR1295">
            <v>-38.221150500005024</v>
          </cell>
          <cell r="AS1295">
            <v>0</v>
          </cell>
          <cell r="AT1295">
            <v>17.543311109999649</v>
          </cell>
          <cell r="AU1295">
            <v>8.8656499997341598E-3</v>
          </cell>
          <cell r="AV1295">
            <v>0</v>
          </cell>
          <cell r="AW1295">
            <v>-5.8349350700000144</v>
          </cell>
          <cell r="AX1295">
            <v>-30.5549569800001</v>
          </cell>
          <cell r="AY1295">
            <v>27.393719579999924</v>
          </cell>
          <cell r="AZ1295">
            <v>-54.902857830001267</v>
          </cell>
          <cell r="BA1295">
            <v>0</v>
          </cell>
          <cell r="BB1295">
            <v>0</v>
          </cell>
          <cell r="BC1295">
            <v>0</v>
          </cell>
          <cell r="BD1295">
            <v>8.1257030400000048</v>
          </cell>
          <cell r="BE1295">
            <v>-139.48599479001132</v>
          </cell>
          <cell r="BF1295">
            <v>-15.536680010000055</v>
          </cell>
          <cell r="BG1295">
            <v>-80.757009049999397</v>
          </cell>
          <cell r="BH1295">
            <v>-27.964335360000177</v>
          </cell>
          <cell r="BI1295">
            <v>2.5610808899991753</v>
          </cell>
          <cell r="BJ1295">
            <v>0</v>
          </cell>
          <cell r="BK1295">
            <v>-3.7983886199999688</v>
          </cell>
          <cell r="BL1295">
            <v>-12.737997110001743</v>
          </cell>
          <cell r="BM1295">
            <v>-16.416400969999813</v>
          </cell>
          <cell r="BN1295">
            <v>15.111810659999719</v>
          </cell>
          <cell r="BO1295">
            <v>0</v>
          </cell>
          <cell r="BP1295">
            <v>0</v>
          </cell>
          <cell r="BQ1295">
            <v>5.1924780000035753E-2</v>
          </cell>
          <cell r="BR1295">
            <v>-67.416019939977559</v>
          </cell>
          <cell r="BS1295">
            <v>-3.426427239999839</v>
          </cell>
          <cell r="BT1295">
            <v>-11.48053396999876</v>
          </cell>
          <cell r="BU1295">
            <v>0</v>
          </cell>
          <cell r="BV1295">
            <v>0</v>
          </cell>
          <cell r="BW1295">
            <v>-9.6879481800001486</v>
          </cell>
          <cell r="BX1295">
            <v>-38.500547569999981</v>
          </cell>
          <cell r="BY1295">
            <v>-11.186724380000669</v>
          </cell>
          <cell r="BZ1295">
            <v>0.7846791200026928</v>
          </cell>
          <cell r="CA1295">
            <v>0.20261494000078528</v>
          </cell>
          <cell r="CB1295">
            <v>-2.4467205099999774</v>
          </cell>
          <cell r="CC1295">
            <v>-0.33485316999986026</v>
          </cell>
          <cell r="CD1295">
            <v>8.6604410199997801</v>
          </cell>
          <cell r="CE1295">
            <v>-239.48949222000374</v>
          </cell>
          <cell r="CF1295">
            <v>-27.451523049999878</v>
          </cell>
          <cell r="CG1295">
            <v>0.6859137000001283</v>
          </cell>
          <cell r="CH1295">
            <v>0.38856293999924674</v>
          </cell>
          <cell r="CI1295">
            <v>0</v>
          </cell>
          <cell r="CJ1295">
            <v>0</v>
          </cell>
          <cell r="CK1295">
            <v>0</v>
          </cell>
          <cell r="CL1295">
            <v>-56.881152030000521</v>
          </cell>
          <cell r="CM1295">
            <v>-5.3669049500022084</v>
          </cell>
          <cell r="CN1295">
            <v>-3.5654025900003035</v>
          </cell>
          <cell r="CO1295">
            <v>-3.3642143600000054</v>
          </cell>
          <cell r="CP1295">
            <v>-140.96959349000008</v>
          </cell>
          <cell r="CQ1295">
            <v>-2.9651783899998918</v>
          </cell>
          <cell r="CR1295">
            <v>-80.837339369987603</v>
          </cell>
          <cell r="CS1295">
            <v>0</v>
          </cell>
          <cell r="CT1295">
            <v>-8.0920798200004356</v>
          </cell>
          <cell r="CU1295">
            <v>0</v>
          </cell>
          <cell r="CV1295">
            <v>0</v>
          </cell>
          <cell r="CW1295">
            <v>0</v>
          </cell>
          <cell r="CX1295">
            <v>-0.78020445000004202</v>
          </cell>
          <cell r="CY1295">
            <v>-24.316775339997548</v>
          </cell>
          <cell r="CZ1295">
            <v>-51.020079469999473</v>
          </cell>
          <cell r="DA1295">
            <v>0</v>
          </cell>
          <cell r="DB1295">
            <v>0</v>
          </cell>
          <cell r="DC1295">
            <v>0</v>
          </cell>
          <cell r="DD1295">
            <v>3.3717997100011416</v>
          </cell>
          <cell r="DE1295">
            <v>-269.02807702000428</v>
          </cell>
          <cell r="DF1295">
            <v>-11.044294159999936</v>
          </cell>
          <cell r="DG1295">
            <v>-120.08229075000054</v>
          </cell>
          <cell r="DH1295">
            <v>3.9947830000000977</v>
          </cell>
          <cell r="DI1295">
            <v>0</v>
          </cell>
          <cell r="DJ1295">
            <v>0</v>
          </cell>
          <cell r="DK1295">
            <v>0</v>
          </cell>
          <cell r="DL1295">
            <v>12.697090049998224</v>
          </cell>
          <cell r="DM1295">
            <v>-30.426314399996045</v>
          </cell>
          <cell r="DN1295">
            <v>-122.57833909999863</v>
          </cell>
          <cell r="DO1295">
            <v>-1.0581101700004183</v>
          </cell>
          <cell r="DP1295">
            <v>-2.3267333699996016</v>
          </cell>
          <cell r="DQ1295">
            <v>1.7961318799989385</v>
          </cell>
          <cell r="DR1295">
            <v>-44.984328320002533</v>
          </cell>
          <cell r="DS1295">
            <v>15.397554990001481</v>
          </cell>
          <cell r="DT1295">
            <v>-6.0285845899979904</v>
          </cell>
          <cell r="DU1295">
            <v>-10.018255169999975</v>
          </cell>
          <cell r="DV1295">
            <v>0</v>
          </cell>
          <cell r="DW1295">
            <v>0</v>
          </cell>
          <cell r="DX1295">
            <v>0</v>
          </cell>
          <cell r="DY1295">
            <v>-50.872656859999552</v>
          </cell>
          <cell r="DZ1295">
            <v>11.829690869999467</v>
          </cell>
          <cell r="EA1295">
            <v>5.3646626200006722</v>
          </cell>
          <cell r="EB1295">
            <v>0</v>
          </cell>
          <cell r="EC1295">
            <v>-14.743164750000233</v>
          </cell>
          <cell r="ED1295">
            <v>4.0864245699995081</v>
          </cell>
          <cell r="EE1295">
            <v>22.665719240001636</v>
          </cell>
          <cell r="EF1295">
            <v>1.9060199999994438</v>
          </cell>
          <cell r="EG1295">
            <v>2.339970760000142</v>
          </cell>
          <cell r="EH1295">
            <v>0</v>
          </cell>
          <cell r="EI1295">
            <v>1.6998824400000032</v>
          </cell>
          <cell r="EJ1295">
            <v>0</v>
          </cell>
          <cell r="EK1295">
            <v>0</v>
          </cell>
          <cell r="EL1295">
            <v>4.9756336699997519</v>
          </cell>
          <cell r="EM1295">
            <v>12.607146250000369</v>
          </cell>
          <cell r="EN1295">
            <v>-1.5342711599987524</v>
          </cell>
          <cell r="EO1295">
            <v>0</v>
          </cell>
          <cell r="EP1295">
            <v>0</v>
          </cell>
          <cell r="EQ1295">
            <v>0.6713372800002162</v>
          </cell>
          <cell r="ER1295">
            <v>43.707786810009566</v>
          </cell>
          <cell r="ES1295">
            <v>0</v>
          </cell>
          <cell r="ET1295">
            <v>-0.66428118999920116</v>
          </cell>
          <cell r="EU1295">
            <v>-9.8256144100000711</v>
          </cell>
          <cell r="EV1295">
            <v>0</v>
          </cell>
          <cell r="EW1295">
            <v>0</v>
          </cell>
          <cell r="EX1295">
            <v>0</v>
          </cell>
          <cell r="EY1295">
            <v>19.789733520000482</v>
          </cell>
          <cell r="EZ1295">
            <v>-0.95065660999898682</v>
          </cell>
          <cell r="FA1295">
            <v>1.0642498100005469</v>
          </cell>
          <cell r="FB1295">
            <v>0</v>
          </cell>
          <cell r="FC1295">
            <v>1.9060199999998986</v>
          </cell>
          <cell r="FD1295">
            <v>32.388335690000531</v>
          </cell>
          <cell r="FE1295">
            <v>107.15020614999958</v>
          </cell>
          <cell r="FF1295">
            <v>0</v>
          </cell>
          <cell r="FG1295">
            <v>-6.9726181299993186</v>
          </cell>
          <cell r="FH1295">
            <v>-2.3750525200000538</v>
          </cell>
          <cell r="FI1295">
            <v>0</v>
          </cell>
          <cell r="FJ1295">
            <v>0</v>
          </cell>
          <cell r="FK1295">
            <v>0</v>
          </cell>
          <cell r="FL1295">
            <v>48.240601090000382</v>
          </cell>
          <cell r="FM1295">
            <v>11.384682999996585</v>
          </cell>
          <cell r="FN1295">
            <v>0</v>
          </cell>
          <cell r="FO1295">
            <v>3.9367741700000352</v>
          </cell>
          <cell r="FP1295">
            <v>11.733264370000143</v>
          </cell>
          <cell r="FQ1295">
            <v>41.20255416999953</v>
          </cell>
          <cell r="FR1295">
            <v>103.98733654999523</v>
          </cell>
          <cell r="FS1295">
            <v>17.295943010000428</v>
          </cell>
          <cell r="FT1295">
            <v>-78.17324290000397</v>
          </cell>
          <cell r="FU1295">
            <v>1.9060199999994438</v>
          </cell>
          <cell r="FV1295">
            <v>1.9060200000000123</v>
          </cell>
          <cell r="FW1295">
            <v>0</v>
          </cell>
          <cell r="FX1295">
            <v>0</v>
          </cell>
          <cell r="FY1295">
            <v>3.4908668200005195</v>
          </cell>
          <cell r="FZ1295">
            <v>46.02393739999934</v>
          </cell>
          <cell r="GA1295">
            <v>0.53586684000038076</v>
          </cell>
          <cell r="GB1295">
            <v>0</v>
          </cell>
          <cell r="GC1295">
            <v>16.410113190000175</v>
          </cell>
          <cell r="GD1295">
            <v>94.591812189999473</v>
          </cell>
          <cell r="GE1295">
            <v>28.140319989994168</v>
          </cell>
          <cell r="GF1295">
            <v>1.6752866200004064</v>
          </cell>
          <cell r="GG1295">
            <v>-4.7844757399998343</v>
          </cell>
          <cell r="GH1295">
            <v>0</v>
          </cell>
          <cell r="GI1295">
            <v>0</v>
          </cell>
          <cell r="GJ1295">
            <v>0</v>
          </cell>
          <cell r="GK1295">
            <v>0</v>
          </cell>
          <cell r="GL1295">
            <v>-5.8253106999998181</v>
          </cell>
          <cell r="GM1295">
            <v>10.181006969998634</v>
          </cell>
          <cell r="GN1295">
            <v>25.070083730000079</v>
          </cell>
          <cell r="GO1295">
            <v>-8.2290890000003003E-2</v>
          </cell>
          <cell r="GP1295">
            <v>0</v>
          </cell>
          <cell r="GQ1295">
            <v>1.9060199999998986</v>
          </cell>
          <cell r="GR1295">
            <v>37.462815400009276</v>
          </cell>
          <cell r="GS1295">
            <v>22.218651010000031</v>
          </cell>
          <cell r="GT1295">
            <v>0</v>
          </cell>
          <cell r="GU1295">
            <v>0</v>
          </cell>
          <cell r="GV1295">
            <v>0</v>
          </cell>
          <cell r="GW1295">
            <v>-1.2640991499999998</v>
          </cell>
          <cell r="GX1295">
            <v>-1.1867146300000968</v>
          </cell>
          <cell r="GY1295">
            <v>3.6419954100001632</v>
          </cell>
          <cell r="GZ1295">
            <v>3.0609112399997684</v>
          </cell>
          <cell r="HA1295">
            <v>6.9998943900009181</v>
          </cell>
          <cell r="HB1295">
            <v>0</v>
          </cell>
          <cell r="HC1295">
            <v>7.624080000000049</v>
          </cell>
          <cell r="HD1295">
            <v>-3.6319028699999762</v>
          </cell>
          <cell r="HE1295">
            <v>-251.87464269000338</v>
          </cell>
          <cell r="HF1295">
            <v>-70.929196160000174</v>
          </cell>
          <cell r="HG1295">
            <v>-37.866628800000399</v>
          </cell>
          <cell r="HH1295">
            <v>-0.63846638999984862</v>
          </cell>
          <cell r="HI1295">
            <v>0</v>
          </cell>
          <cell r="HJ1295">
            <v>0</v>
          </cell>
          <cell r="HK1295">
            <v>0</v>
          </cell>
          <cell r="HL1295">
            <v>-85.431536969999797</v>
          </cell>
          <cell r="HM1295">
            <v>-3.5272478000006231</v>
          </cell>
          <cell r="HN1295">
            <v>-6.0338709699990432</v>
          </cell>
          <cell r="HO1295">
            <v>0</v>
          </cell>
          <cell r="HP1295">
            <v>16.835373679999975</v>
          </cell>
          <cell r="HQ1295">
            <v>-64.283069279999836</v>
          </cell>
          <cell r="HR1295">
            <v>145.52819056999579</v>
          </cell>
          <cell r="HS1295">
            <v>77.530198980000023</v>
          </cell>
          <cell r="HT1295">
            <v>37.4296569800008</v>
          </cell>
          <cell r="HU1295">
            <v>-65.552448009998898</v>
          </cell>
          <cell r="HV1295">
            <v>15.786182639999879</v>
          </cell>
          <cell r="HW1295">
            <v>0</v>
          </cell>
          <cell r="HX1295">
            <v>0.3227822000001197</v>
          </cell>
          <cell r="HY1295">
            <v>13.920011889999842</v>
          </cell>
          <cell r="HZ1295">
            <v>71.755192300000999</v>
          </cell>
          <cell r="IA1295">
            <v>-7.894487929999741</v>
          </cell>
          <cell r="IB1295">
            <v>0</v>
          </cell>
          <cell r="IC1295">
            <v>5.4457714299996951</v>
          </cell>
          <cell r="ID1295">
            <v>-3.2146699100003389</v>
          </cell>
          <cell r="IE1295">
            <v>-38.344811000017216</v>
          </cell>
          <cell r="IF1295">
            <v>30.670009909999862</v>
          </cell>
          <cell r="IG1295">
            <v>-30.33531062000111</v>
          </cell>
          <cell r="IH1295">
            <v>6.1740821200000937</v>
          </cell>
          <cell r="II1295">
            <v>0</v>
          </cell>
          <cell r="IJ1295">
            <v>0</v>
          </cell>
          <cell r="IK1295">
            <v>-0.76413405999937822</v>
          </cell>
          <cell r="IL1295">
            <v>6.8600006500018935</v>
          </cell>
          <cell r="IM1295">
            <v>-25.286895080002068</v>
          </cell>
          <cell r="IN1295">
            <v>-10.406210869999995</v>
          </cell>
          <cell r="IO1295">
            <v>2.4191095300000001</v>
          </cell>
          <cell r="IP1295">
            <v>-28.721904049998557</v>
          </cell>
          <cell r="IQ1295">
            <v>11.046441469999991</v>
          </cell>
          <cell r="IR1295">
            <v>2.7141389300086303</v>
          </cell>
          <cell r="IS1295">
            <v>3.8679142099990713</v>
          </cell>
          <cell r="IT1295">
            <v>-22.422562559997459</v>
          </cell>
          <cell r="IU1295">
            <v>11.787792070000023</v>
          </cell>
          <cell r="IV1295">
            <v>0</v>
          </cell>
          <cell r="IW1295">
            <v>0</v>
          </cell>
          <cell r="IX1295">
            <v>0.67851091999978053</v>
          </cell>
          <cell r="IY1295">
            <v>2.2887630200002604</v>
          </cell>
          <cell r="IZ1295">
            <v>-5.6797831500007305</v>
          </cell>
          <cell r="JA1295">
            <v>-8.0036843700008831</v>
          </cell>
          <cell r="JB1295">
            <v>0</v>
          </cell>
          <cell r="JC1295">
            <v>13.882915570000478</v>
          </cell>
          <cell r="JD1295">
            <v>6.3142732200012688</v>
          </cell>
          <cell r="JE1295">
            <v>0</v>
          </cell>
          <cell r="JF1295">
            <v>0</v>
          </cell>
          <cell r="JG1295">
            <v>0</v>
          </cell>
          <cell r="JH1295">
            <v>0</v>
          </cell>
          <cell r="JI1295">
            <v>0</v>
          </cell>
          <cell r="JJ1295">
            <v>0</v>
          </cell>
          <cell r="JK1295">
            <v>0</v>
          </cell>
          <cell r="JL1295">
            <v>0</v>
          </cell>
          <cell r="JM1295">
            <v>0</v>
          </cell>
          <cell r="JN1295">
            <v>0</v>
          </cell>
          <cell r="JO1295">
            <v>0</v>
          </cell>
          <cell r="JP1295">
            <v>0</v>
          </cell>
          <cell r="JQ1295">
            <v>0</v>
          </cell>
        </row>
        <row r="1296">
          <cell r="D1296" t="str">
            <v>GCV.EX.WSF._.___.Gadsby 3 OR</v>
          </cell>
          <cell r="F1296">
            <v>11.054227059999675</v>
          </cell>
          <cell r="G1296">
            <v>7.6917880400001195</v>
          </cell>
          <cell r="H1296">
            <v>-12.042929350000122</v>
          </cell>
          <cell r="I1296">
            <v>0.9600425600001472</v>
          </cell>
          <cell r="J1296">
            <v>11.289271170000575</v>
          </cell>
          <cell r="K1296">
            <v>0</v>
          </cell>
          <cell r="L1296">
            <v>40.560613599999897</v>
          </cell>
          <cell r="M1296">
            <v>-20.529263519999859</v>
          </cell>
          <cell r="N1296">
            <v>34.512695109999981</v>
          </cell>
          <cell r="O1296">
            <v>-22.055769130000016</v>
          </cell>
          <cell r="P1296">
            <v>0</v>
          </cell>
          <cell r="Q1296">
            <v>0</v>
          </cell>
          <cell r="R1296">
            <v>49.638013149999097</v>
          </cell>
          <cell r="S1296">
            <v>0</v>
          </cell>
          <cell r="T1296">
            <v>-1.305563420000027</v>
          </cell>
          <cell r="U1296">
            <v>-45.71296065000007</v>
          </cell>
          <cell r="V1296">
            <v>96.857031519999992</v>
          </cell>
          <cell r="W1296">
            <v>-40.279351069999848</v>
          </cell>
          <cell r="X1296">
            <v>-3.5226085800000533</v>
          </cell>
          <cell r="Y1296">
            <v>19.258001379999996</v>
          </cell>
          <cell r="Z1296">
            <v>17.024370559999966</v>
          </cell>
          <cell r="AA1296">
            <v>-0.11695656999999926</v>
          </cell>
          <cell r="AB1296">
            <v>11.952867290000029</v>
          </cell>
          <cell r="AC1296">
            <v>3.5802347999999995</v>
          </cell>
          <cell r="AD1296">
            <v>-8.0970521100000212</v>
          </cell>
          <cell r="AE1296">
            <v>23.082082350000064</v>
          </cell>
          <cell r="AF1296">
            <v>19.73265559</v>
          </cell>
          <cell r="AG1296">
            <v>0</v>
          </cell>
          <cell r="AH1296">
            <v>0</v>
          </cell>
          <cell r="AI1296">
            <v>0</v>
          </cell>
          <cell r="AJ1296">
            <v>0</v>
          </cell>
          <cell r="AK1296">
            <v>-0.56781485999999148</v>
          </cell>
          <cell r="AL1296">
            <v>1.0873207900000068</v>
          </cell>
          <cell r="AM1296">
            <v>0</v>
          </cell>
          <cell r="AN1296">
            <v>0</v>
          </cell>
          <cell r="AO1296">
            <v>-3.5530897700000068</v>
          </cell>
          <cell r="AP1296">
            <v>6.3830105999999995</v>
          </cell>
          <cell r="AQ1296">
            <v>0</v>
          </cell>
          <cell r="AR1296">
            <v>-7.1654103599994414</v>
          </cell>
          <cell r="AS1296">
            <v>0</v>
          </cell>
          <cell r="AT1296">
            <v>-29.873382460000016</v>
          </cell>
          <cell r="AU1296">
            <v>0</v>
          </cell>
          <cell r="AV1296">
            <v>0</v>
          </cell>
          <cell r="AW1296">
            <v>0</v>
          </cell>
          <cell r="AX1296">
            <v>26.67885000000004</v>
          </cell>
          <cell r="AY1296">
            <v>-26.002673930000014</v>
          </cell>
          <cell r="AZ1296">
            <v>29.76574542000003</v>
          </cell>
          <cell r="BA1296">
            <v>0</v>
          </cell>
          <cell r="BB1296">
            <v>0</v>
          </cell>
          <cell r="BC1296">
            <v>0</v>
          </cell>
          <cell r="BD1296">
            <v>-7.7339493900000011</v>
          </cell>
          <cell r="BE1296">
            <v>-9.9573804999999993</v>
          </cell>
          <cell r="BF1296">
            <v>0</v>
          </cell>
          <cell r="BG1296">
            <v>0</v>
          </cell>
          <cell r="BH1296">
            <v>0</v>
          </cell>
          <cell r="BI1296">
            <v>0</v>
          </cell>
          <cell r="BJ1296">
            <v>0</v>
          </cell>
          <cell r="BK1296">
            <v>-7.4166487399999994</v>
          </cell>
          <cell r="BL1296">
            <v>0</v>
          </cell>
          <cell r="BM1296">
            <v>-2.5407317599999715</v>
          </cell>
          <cell r="BN1296">
            <v>0</v>
          </cell>
          <cell r="BO1296">
            <v>0</v>
          </cell>
          <cell r="BP1296">
            <v>0</v>
          </cell>
          <cell r="BQ1296">
            <v>0</v>
          </cell>
          <cell r="BR1296">
            <v>-6.031125080000038</v>
          </cell>
          <cell r="BS1296">
            <v>0</v>
          </cell>
          <cell r="BT1296">
            <v>0</v>
          </cell>
          <cell r="BU1296">
            <v>0</v>
          </cell>
          <cell r="BV1296">
            <v>0</v>
          </cell>
          <cell r="BW1296">
            <v>0</v>
          </cell>
          <cell r="BX1296">
            <v>0</v>
          </cell>
          <cell r="BY1296">
            <v>0</v>
          </cell>
          <cell r="BZ1296">
            <v>-0.70929252999985692</v>
          </cell>
          <cell r="CA1296">
            <v>-5.3218325499999537</v>
          </cell>
          <cell r="CB1296">
            <v>0</v>
          </cell>
          <cell r="CC1296">
            <v>0</v>
          </cell>
          <cell r="CD1296">
            <v>0</v>
          </cell>
          <cell r="CE1296">
            <v>18.004079040000761</v>
          </cell>
          <cell r="CF1296">
            <v>0</v>
          </cell>
          <cell r="CG1296">
            <v>-5.8230642099999841</v>
          </cell>
          <cell r="CH1296">
            <v>0</v>
          </cell>
          <cell r="CI1296">
            <v>0</v>
          </cell>
          <cell r="CJ1296">
            <v>0</v>
          </cell>
          <cell r="CK1296">
            <v>0</v>
          </cell>
          <cell r="CL1296">
            <v>23.827143250000063</v>
          </cell>
          <cell r="CM1296">
            <v>0</v>
          </cell>
          <cell r="CN1296">
            <v>0</v>
          </cell>
          <cell r="CO1296">
            <v>0</v>
          </cell>
          <cell r="CP1296">
            <v>0</v>
          </cell>
          <cell r="CQ1296">
            <v>0</v>
          </cell>
          <cell r="CR1296">
            <v>1.9902166000010766</v>
          </cell>
          <cell r="CS1296">
            <v>0</v>
          </cell>
          <cell r="CT1296">
            <v>14.805896180000104</v>
          </cell>
          <cell r="CU1296">
            <v>0</v>
          </cell>
          <cell r="CV1296">
            <v>0</v>
          </cell>
          <cell r="CW1296">
            <v>0</v>
          </cell>
          <cell r="CX1296">
            <v>4.8381143200000096</v>
          </cell>
          <cell r="CY1296">
            <v>0.3811875900000814</v>
          </cell>
          <cell r="CZ1296">
            <v>-18.034981489999609</v>
          </cell>
          <cell r="DA1296">
            <v>0</v>
          </cell>
          <cell r="DB1296">
            <v>0</v>
          </cell>
          <cell r="DC1296">
            <v>0</v>
          </cell>
          <cell r="DD1296">
            <v>0</v>
          </cell>
          <cell r="DE1296">
            <v>88.637077660000614</v>
          </cell>
          <cell r="DF1296">
            <v>0</v>
          </cell>
          <cell r="DG1296">
            <v>16.445039990000168</v>
          </cell>
          <cell r="DH1296">
            <v>0</v>
          </cell>
          <cell r="DI1296">
            <v>0</v>
          </cell>
          <cell r="DJ1296">
            <v>0</v>
          </cell>
          <cell r="DK1296">
            <v>0</v>
          </cell>
          <cell r="DL1296">
            <v>72.715051069999959</v>
          </cell>
          <cell r="DM1296">
            <v>-0.52301340000030905</v>
          </cell>
          <cell r="DN1296">
            <v>0</v>
          </cell>
          <cell r="DO1296">
            <v>0</v>
          </cell>
          <cell r="DP1296">
            <v>0</v>
          </cell>
          <cell r="DQ1296">
            <v>0</v>
          </cell>
          <cell r="DR1296">
            <v>0</v>
          </cell>
          <cell r="DS1296">
            <v>0</v>
          </cell>
          <cell r="DT1296">
            <v>0</v>
          </cell>
          <cell r="DU1296">
            <v>0</v>
          </cell>
          <cell r="DV1296">
            <v>0</v>
          </cell>
          <cell r="DW1296">
            <v>0</v>
          </cell>
          <cell r="DX1296">
            <v>0</v>
          </cell>
          <cell r="DY1296">
            <v>0</v>
          </cell>
          <cell r="DZ1296">
            <v>0</v>
          </cell>
          <cell r="EA1296">
            <v>0</v>
          </cell>
          <cell r="EB1296">
            <v>0</v>
          </cell>
          <cell r="EC1296">
            <v>0</v>
          </cell>
          <cell r="ED1296">
            <v>0</v>
          </cell>
          <cell r="EE1296">
            <v>0</v>
          </cell>
          <cell r="EF1296">
            <v>0</v>
          </cell>
          <cell r="EG1296">
            <v>0</v>
          </cell>
          <cell r="EH1296">
            <v>0</v>
          </cell>
          <cell r="EI1296">
            <v>0</v>
          </cell>
          <cell r="EJ1296">
            <v>0</v>
          </cell>
          <cell r="EK1296">
            <v>0</v>
          </cell>
          <cell r="EL1296">
            <v>0</v>
          </cell>
          <cell r="EM1296">
            <v>0</v>
          </cell>
          <cell r="EN1296">
            <v>0</v>
          </cell>
          <cell r="EO1296">
            <v>0</v>
          </cell>
          <cell r="EP1296">
            <v>0</v>
          </cell>
          <cell r="EQ1296">
            <v>0</v>
          </cell>
          <cell r="ER1296">
            <v>0</v>
          </cell>
          <cell r="ES1296">
            <v>0</v>
          </cell>
          <cell r="ET1296">
            <v>0</v>
          </cell>
          <cell r="EU1296">
            <v>0</v>
          </cell>
          <cell r="EV1296">
            <v>0</v>
          </cell>
          <cell r="EW1296">
            <v>0</v>
          </cell>
          <cell r="EX1296">
            <v>0</v>
          </cell>
          <cell r="EY1296">
            <v>0</v>
          </cell>
          <cell r="EZ1296">
            <v>0</v>
          </cell>
          <cell r="FA1296">
            <v>0</v>
          </cell>
          <cell r="FB1296">
            <v>0</v>
          </cell>
          <cell r="FC1296">
            <v>0</v>
          </cell>
          <cell r="FD1296">
            <v>0</v>
          </cell>
          <cell r="FE1296">
            <v>0</v>
          </cell>
          <cell r="FF1296">
            <v>0</v>
          </cell>
          <cell r="FG1296">
            <v>0</v>
          </cell>
          <cell r="FH1296">
            <v>0</v>
          </cell>
          <cell r="FI1296">
            <v>0</v>
          </cell>
          <cell r="FJ1296">
            <v>0</v>
          </cell>
          <cell r="FK1296">
            <v>0</v>
          </cell>
          <cell r="FL1296">
            <v>0</v>
          </cell>
          <cell r="FM1296">
            <v>0</v>
          </cell>
          <cell r="FN1296">
            <v>0</v>
          </cell>
          <cell r="FO1296">
            <v>0</v>
          </cell>
          <cell r="FP1296">
            <v>0</v>
          </cell>
          <cell r="FQ1296">
            <v>0</v>
          </cell>
          <cell r="FR1296">
            <v>0</v>
          </cell>
          <cell r="FS1296">
            <v>0</v>
          </cell>
          <cell r="FT1296">
            <v>0</v>
          </cell>
          <cell r="FU1296">
            <v>0</v>
          </cell>
          <cell r="FV1296">
            <v>0</v>
          </cell>
          <cell r="FW1296">
            <v>0</v>
          </cell>
          <cell r="FX1296">
            <v>0</v>
          </cell>
          <cell r="FY1296">
            <v>0</v>
          </cell>
          <cell r="FZ1296">
            <v>0</v>
          </cell>
          <cell r="GA1296">
            <v>0</v>
          </cell>
          <cell r="GB1296">
            <v>0</v>
          </cell>
          <cell r="GC1296">
            <v>0</v>
          </cell>
          <cell r="GD1296">
            <v>0</v>
          </cell>
          <cell r="GE1296">
            <v>0</v>
          </cell>
          <cell r="GF1296">
            <v>0</v>
          </cell>
          <cell r="GG1296">
            <v>0</v>
          </cell>
          <cell r="GH1296">
            <v>0</v>
          </cell>
          <cell r="GI1296">
            <v>0</v>
          </cell>
          <cell r="GJ1296">
            <v>0</v>
          </cell>
          <cell r="GK1296">
            <v>0</v>
          </cell>
          <cell r="GL1296">
            <v>0</v>
          </cell>
          <cell r="GM1296">
            <v>0</v>
          </cell>
          <cell r="GN1296">
            <v>0</v>
          </cell>
          <cell r="GO1296">
            <v>0</v>
          </cell>
          <cell r="GP1296">
            <v>0</v>
          </cell>
          <cell r="GQ1296">
            <v>0</v>
          </cell>
          <cell r="GR1296">
            <v>0</v>
          </cell>
          <cell r="GS1296">
            <v>0</v>
          </cell>
          <cell r="GT1296">
            <v>0</v>
          </cell>
          <cell r="GU1296">
            <v>0</v>
          </cell>
          <cell r="GV1296">
            <v>0</v>
          </cell>
          <cell r="GW1296">
            <v>0</v>
          </cell>
          <cell r="GX1296">
            <v>0</v>
          </cell>
          <cell r="GY1296">
            <v>0</v>
          </cell>
          <cell r="GZ1296">
            <v>0</v>
          </cell>
          <cell r="HA1296">
            <v>0</v>
          </cell>
          <cell r="HB1296">
            <v>0</v>
          </cell>
          <cell r="HC1296">
            <v>0</v>
          </cell>
          <cell r="HD1296">
            <v>0</v>
          </cell>
          <cell r="HE1296">
            <v>0</v>
          </cell>
          <cell r="HF1296">
            <v>0</v>
          </cell>
          <cell r="HG1296">
            <v>0</v>
          </cell>
          <cell r="HH1296">
            <v>0</v>
          </cell>
          <cell r="HI1296">
            <v>0</v>
          </cell>
          <cell r="HJ1296">
            <v>0</v>
          </cell>
          <cell r="HK1296">
            <v>0</v>
          </cell>
          <cell r="HL1296">
            <v>0</v>
          </cell>
          <cell r="HM1296">
            <v>0</v>
          </cell>
          <cell r="HN1296">
            <v>0</v>
          </cell>
          <cell r="HO1296">
            <v>0</v>
          </cell>
          <cell r="HP1296">
            <v>0</v>
          </cell>
          <cell r="HQ1296">
            <v>0</v>
          </cell>
          <cell r="HR1296">
            <v>0</v>
          </cell>
          <cell r="HS1296">
            <v>0</v>
          </cell>
          <cell r="HT1296">
            <v>0</v>
          </cell>
          <cell r="HU1296">
            <v>0</v>
          </cell>
          <cell r="HV1296">
            <v>0</v>
          </cell>
          <cell r="HW1296">
            <v>0</v>
          </cell>
          <cell r="HX1296">
            <v>0</v>
          </cell>
          <cell r="HY1296">
            <v>0</v>
          </cell>
          <cell r="HZ1296">
            <v>0</v>
          </cell>
          <cell r="IA1296">
            <v>0</v>
          </cell>
          <cell r="IB1296">
            <v>0</v>
          </cell>
          <cell r="IC1296">
            <v>0</v>
          </cell>
          <cell r="ID1296">
            <v>0</v>
          </cell>
          <cell r="IE1296">
            <v>0</v>
          </cell>
          <cell r="IF1296">
            <v>0</v>
          </cell>
          <cell r="IG1296">
            <v>0</v>
          </cell>
          <cell r="IH1296">
            <v>0</v>
          </cell>
          <cell r="II1296">
            <v>0</v>
          </cell>
          <cell r="IJ1296">
            <v>0</v>
          </cell>
          <cell r="IK1296">
            <v>0</v>
          </cell>
          <cell r="IL1296">
            <v>0</v>
          </cell>
          <cell r="IM1296">
            <v>0</v>
          </cell>
          <cell r="IN1296">
            <v>0</v>
          </cell>
          <cell r="IO1296">
            <v>0</v>
          </cell>
          <cell r="IP1296">
            <v>0</v>
          </cell>
          <cell r="IQ1296">
            <v>0</v>
          </cell>
          <cell r="IR1296">
            <v>0</v>
          </cell>
          <cell r="IS1296">
            <v>0</v>
          </cell>
          <cell r="IT1296">
            <v>0</v>
          </cell>
          <cell r="IU1296">
            <v>0</v>
          </cell>
          <cell r="IV1296">
            <v>0</v>
          </cell>
          <cell r="IW1296">
            <v>0</v>
          </cell>
          <cell r="IX1296">
            <v>0</v>
          </cell>
          <cell r="IY1296">
            <v>0</v>
          </cell>
          <cell r="IZ1296">
            <v>0</v>
          </cell>
          <cell r="JA1296">
            <v>0</v>
          </cell>
          <cell r="JB1296">
            <v>0</v>
          </cell>
          <cell r="JC1296">
            <v>0</v>
          </cell>
          <cell r="JD1296">
            <v>0</v>
          </cell>
          <cell r="JE1296">
            <v>0</v>
          </cell>
          <cell r="JF1296">
            <v>0</v>
          </cell>
          <cell r="JG1296">
            <v>0</v>
          </cell>
          <cell r="JH1296">
            <v>0</v>
          </cell>
          <cell r="JI1296">
            <v>0</v>
          </cell>
          <cell r="JJ1296">
            <v>0</v>
          </cell>
          <cell r="JK1296">
            <v>0</v>
          </cell>
          <cell r="JL1296">
            <v>0</v>
          </cell>
          <cell r="JM1296">
            <v>0</v>
          </cell>
          <cell r="JN1296">
            <v>0</v>
          </cell>
          <cell r="JO1296">
            <v>0</v>
          </cell>
          <cell r="JP1296">
            <v>0</v>
          </cell>
          <cell r="JQ1296">
            <v>0</v>
          </cell>
        </row>
        <row r="1297">
          <cell r="D1297" t="str">
            <v>GCV.EX.DJW._._29.DaveJohnston 1</v>
          </cell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0</v>
          </cell>
          <cell r="Y1297">
            <v>0</v>
          </cell>
          <cell r="Z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0</v>
          </cell>
          <cell r="AE1297">
            <v>-6.7022999999998945E-2</v>
          </cell>
          <cell r="AF1297">
            <v>0</v>
          </cell>
          <cell r="AG1297">
            <v>0</v>
          </cell>
          <cell r="AH1297">
            <v>0</v>
          </cell>
          <cell r="AI1297">
            <v>0</v>
          </cell>
          <cell r="AJ1297">
            <v>0</v>
          </cell>
          <cell r="AK1297">
            <v>0</v>
          </cell>
          <cell r="AL1297">
            <v>7.3725299999999772E-2</v>
          </cell>
          <cell r="AM1297">
            <v>0</v>
          </cell>
          <cell r="AN1297">
            <v>-6.7022999999999999E-2</v>
          </cell>
          <cell r="AO1297">
            <v>-7.372529999999955E-2</v>
          </cell>
          <cell r="AP1297">
            <v>0</v>
          </cell>
          <cell r="AQ1297">
            <v>0</v>
          </cell>
          <cell r="AR1297">
            <v>-67.926504309998563</v>
          </cell>
          <cell r="AS1297">
            <v>-6.7022999999999944E-2</v>
          </cell>
          <cell r="AT1297">
            <v>0</v>
          </cell>
          <cell r="AU1297">
            <v>0</v>
          </cell>
          <cell r="AV1297">
            <v>0</v>
          </cell>
          <cell r="AW1297">
            <v>17.440979150000658</v>
          </cell>
          <cell r="AX1297">
            <v>-19.121906019999983</v>
          </cell>
          <cell r="AY1297">
            <v>-4.8832498999991003</v>
          </cell>
          <cell r="AZ1297">
            <v>-5.6986680999998498</v>
          </cell>
          <cell r="BA1297">
            <v>-12.201780689999964</v>
          </cell>
          <cell r="BB1297">
            <v>0</v>
          </cell>
          <cell r="BC1297">
            <v>-33.545012149999934</v>
          </cell>
          <cell r="BD1297">
            <v>-9.8498436000004403</v>
          </cell>
          <cell r="BE1297">
            <v>-151.69159786001546</v>
          </cell>
          <cell r="BF1297">
            <v>-26.233911649999754</v>
          </cell>
          <cell r="BG1297">
            <v>-8.0468684699999358</v>
          </cell>
          <cell r="BH1297">
            <v>-1.6370976200009864</v>
          </cell>
          <cell r="BI1297">
            <v>0.34547425000073417</v>
          </cell>
          <cell r="BJ1297">
            <v>-36.543476470000314</v>
          </cell>
          <cell r="BK1297">
            <v>-0.92173972000000504</v>
          </cell>
          <cell r="BL1297">
            <v>-85.240700199999992</v>
          </cell>
          <cell r="BM1297">
            <v>-4.3596241699997336</v>
          </cell>
          <cell r="BN1297">
            <v>-2.7297464399998717</v>
          </cell>
          <cell r="BO1297">
            <v>14.455117459999883</v>
          </cell>
          <cell r="BP1297">
            <v>0</v>
          </cell>
          <cell r="BQ1297">
            <v>-0.77902482999979838</v>
          </cell>
          <cell r="BR1297">
            <v>-251.23454972999752</v>
          </cell>
          <cell r="BS1297">
            <v>-60.434749819999524</v>
          </cell>
          <cell r="BT1297">
            <v>-17.777275030000965</v>
          </cell>
          <cell r="BU1297">
            <v>-6.5100269000004118</v>
          </cell>
          <cell r="BV1297">
            <v>0</v>
          </cell>
          <cell r="BW1297">
            <v>-5.262329310000041</v>
          </cell>
          <cell r="BX1297">
            <v>13.528550510000059</v>
          </cell>
          <cell r="BY1297">
            <v>-34.985843690001275</v>
          </cell>
          <cell r="BZ1297">
            <v>-22.58318565999798</v>
          </cell>
          <cell r="CA1297">
            <v>-108.45474590999947</v>
          </cell>
          <cell r="CB1297">
            <v>0</v>
          </cell>
          <cell r="CC1297">
            <v>-8.7549439199997323</v>
          </cell>
          <cell r="CD1297">
            <v>0</v>
          </cell>
          <cell r="CE1297">
            <v>-157.53553834999911</v>
          </cell>
          <cell r="CF1297">
            <v>0</v>
          </cell>
          <cell r="CG1297">
            <v>-41.516015170000173</v>
          </cell>
          <cell r="CH1297">
            <v>-5.4869357200000195</v>
          </cell>
          <cell r="CI1297">
            <v>0</v>
          </cell>
          <cell r="CJ1297">
            <v>-1.4806543700000248</v>
          </cell>
          <cell r="CK1297">
            <v>0</v>
          </cell>
          <cell r="CL1297">
            <v>6.9860269199998584</v>
          </cell>
          <cell r="CM1297">
            <v>-8.1454921000004106</v>
          </cell>
          <cell r="CN1297">
            <v>-59.967624480001177</v>
          </cell>
          <cell r="CO1297">
            <v>0</v>
          </cell>
          <cell r="CP1297">
            <v>-40.254014590000224</v>
          </cell>
          <cell r="CQ1297">
            <v>-7.6708288400004676</v>
          </cell>
          <cell r="CR1297">
            <v>208.26027098999475</v>
          </cell>
          <cell r="CS1297">
            <v>72.209409739999501</v>
          </cell>
          <cell r="CT1297">
            <v>41.467542250002225</v>
          </cell>
          <cell r="CU1297">
            <v>1.4608704900001612</v>
          </cell>
          <cell r="CV1297">
            <v>0</v>
          </cell>
          <cell r="CW1297">
            <v>0</v>
          </cell>
          <cell r="CX1297">
            <v>21.414542259999962</v>
          </cell>
          <cell r="CY1297">
            <v>10.981915860002118</v>
          </cell>
          <cell r="CZ1297">
            <v>55.348912899997231</v>
          </cell>
          <cell r="DA1297">
            <v>-29.745924870001545</v>
          </cell>
          <cell r="DB1297">
            <v>5.2539423899995654</v>
          </cell>
          <cell r="DC1297">
            <v>-4.8033449999993536</v>
          </cell>
          <cell r="DD1297">
            <v>34.672404969998752</v>
          </cell>
          <cell r="DE1297">
            <v>29.755517939993297</v>
          </cell>
          <cell r="DF1297">
            <v>1.4226366299999427</v>
          </cell>
          <cell r="DG1297">
            <v>-28.336134760000277</v>
          </cell>
          <cell r="DH1297">
            <v>30.411093449999498</v>
          </cell>
          <cell r="DI1297">
            <v>0</v>
          </cell>
          <cell r="DJ1297">
            <v>0</v>
          </cell>
          <cell r="DK1297">
            <v>-2.3257023500000287</v>
          </cell>
          <cell r="DL1297">
            <v>4.8237964599993575</v>
          </cell>
          <cell r="DM1297">
            <v>0.23432359000071301</v>
          </cell>
          <cell r="DN1297">
            <v>0.12981451999985438</v>
          </cell>
          <cell r="DO1297">
            <v>-1.700435399999833</v>
          </cell>
          <cell r="DP1297">
            <v>0.26212530999964656</v>
          </cell>
          <cell r="DQ1297">
            <v>24.834000490001927</v>
          </cell>
          <cell r="DR1297">
            <v>-135.30248973998823</v>
          </cell>
          <cell r="DS1297">
            <v>-6.205025909998767</v>
          </cell>
          <cell r="DT1297">
            <v>22.530531009997503</v>
          </cell>
          <cell r="DU1297">
            <v>4.5703441099999509</v>
          </cell>
          <cell r="DV1297">
            <v>0</v>
          </cell>
          <cell r="DW1297">
            <v>0</v>
          </cell>
          <cell r="DX1297">
            <v>0</v>
          </cell>
          <cell r="DY1297">
            <v>-1.910539600001357</v>
          </cell>
          <cell r="DZ1297">
            <v>16.563987710003858</v>
          </cell>
          <cell r="EA1297">
            <v>0</v>
          </cell>
          <cell r="EB1297">
            <v>28.569425809999984</v>
          </cell>
          <cell r="EC1297">
            <v>-63.722494189999452</v>
          </cell>
          <cell r="ED1297">
            <v>-135.69871867999791</v>
          </cell>
          <cell r="EE1297">
            <v>140.49235520000366</v>
          </cell>
          <cell r="EF1297">
            <v>0</v>
          </cell>
          <cell r="EG1297">
            <v>-9.5809086700010084</v>
          </cell>
          <cell r="EH1297">
            <v>1.9060199999998986</v>
          </cell>
          <cell r="EI1297">
            <v>0</v>
          </cell>
          <cell r="EJ1297">
            <v>0</v>
          </cell>
          <cell r="EK1297">
            <v>0</v>
          </cell>
          <cell r="EL1297">
            <v>2.3861805999986245</v>
          </cell>
          <cell r="EM1297">
            <v>103.37769376000324</v>
          </cell>
          <cell r="EN1297">
            <v>0.8094469100005881</v>
          </cell>
          <cell r="EO1297">
            <v>1.0420266400000173</v>
          </cell>
          <cell r="EP1297">
            <v>0</v>
          </cell>
          <cell r="EQ1297">
            <v>40.551895960000365</v>
          </cell>
          <cell r="ER1297">
            <v>113.54532837000443</v>
          </cell>
          <cell r="ES1297">
            <v>69.24386087000039</v>
          </cell>
          <cell r="ET1297">
            <v>60.471194209999339</v>
          </cell>
          <cell r="EU1297">
            <v>4.7756060299998353</v>
          </cell>
          <cell r="EV1297">
            <v>0</v>
          </cell>
          <cell r="EW1297">
            <v>0</v>
          </cell>
          <cell r="EX1297">
            <v>0</v>
          </cell>
          <cell r="EY1297">
            <v>0.19570839000061824</v>
          </cell>
          <cell r="EZ1297">
            <v>-22.091181620000498</v>
          </cell>
          <cell r="FA1297">
            <v>-9.1278510199990706</v>
          </cell>
          <cell r="FB1297">
            <v>0</v>
          </cell>
          <cell r="FC1297">
            <v>7.2852751499995065</v>
          </cell>
          <cell r="FD1297">
            <v>2.7927163599997584</v>
          </cell>
          <cell r="FE1297">
            <v>38.499946590003674</v>
          </cell>
          <cell r="FF1297">
            <v>13.09349482000016</v>
          </cell>
          <cell r="FG1297">
            <v>1.1860924800002977</v>
          </cell>
          <cell r="FH1297">
            <v>3.111508189999995</v>
          </cell>
          <cell r="FI1297">
            <v>0</v>
          </cell>
          <cell r="FJ1297">
            <v>0</v>
          </cell>
          <cell r="FK1297">
            <v>0</v>
          </cell>
          <cell r="FL1297">
            <v>32.73578986999928</v>
          </cell>
          <cell r="FM1297">
            <v>1.8142568300008861</v>
          </cell>
          <cell r="FN1297">
            <v>5.718059999999241</v>
          </cell>
          <cell r="FO1297">
            <v>3.3646371499999077</v>
          </cell>
          <cell r="FP1297">
            <v>-22.166429410000092</v>
          </cell>
          <cell r="FQ1297">
            <v>-0.35746334000032221</v>
          </cell>
          <cell r="FR1297">
            <v>-129.87611052001012</v>
          </cell>
          <cell r="FS1297">
            <v>-16.955925140000545</v>
          </cell>
          <cell r="FT1297">
            <v>-140.0927467499987</v>
          </cell>
          <cell r="FU1297">
            <v>9.997066100000211</v>
          </cell>
          <cell r="FV1297">
            <v>0</v>
          </cell>
          <cell r="FW1297">
            <v>0</v>
          </cell>
          <cell r="FX1297">
            <v>0</v>
          </cell>
          <cell r="FY1297">
            <v>-10.740278559999751</v>
          </cell>
          <cell r="FZ1297">
            <v>21.185257739998633</v>
          </cell>
          <cell r="GA1297">
            <v>5.7180600000001505</v>
          </cell>
          <cell r="GB1297">
            <v>0</v>
          </cell>
          <cell r="GC1297">
            <v>-14.214315280000847</v>
          </cell>
          <cell r="GD1297">
            <v>15.226771370002098</v>
          </cell>
          <cell r="GE1297">
            <v>0.17999999999999972</v>
          </cell>
          <cell r="GF1297">
            <v>0</v>
          </cell>
          <cell r="GG1297">
            <v>0</v>
          </cell>
          <cell r="GH1297">
            <v>0</v>
          </cell>
          <cell r="GI1297">
            <v>0</v>
          </cell>
          <cell r="GJ1297">
            <v>0</v>
          </cell>
          <cell r="GK1297">
            <v>0</v>
          </cell>
          <cell r="GL1297">
            <v>0.17999999999999994</v>
          </cell>
          <cell r="GM1297">
            <v>0</v>
          </cell>
          <cell r="GN1297">
            <v>0</v>
          </cell>
          <cell r="GO1297">
            <v>0</v>
          </cell>
          <cell r="GP1297">
            <v>0</v>
          </cell>
          <cell r="GQ1297">
            <v>0</v>
          </cell>
          <cell r="GR1297">
            <v>-0.10800000000000409</v>
          </cell>
          <cell r="GS1297">
            <v>-0.10799999999999965</v>
          </cell>
          <cell r="GT1297">
            <v>0</v>
          </cell>
          <cell r="GU1297">
            <v>0</v>
          </cell>
          <cell r="GV1297">
            <v>0</v>
          </cell>
          <cell r="GW1297">
            <v>0</v>
          </cell>
          <cell r="GX1297">
            <v>0</v>
          </cell>
          <cell r="GY1297">
            <v>0</v>
          </cell>
          <cell r="GZ1297">
            <v>0</v>
          </cell>
          <cell r="HA1297">
            <v>0</v>
          </cell>
          <cell r="HB1297">
            <v>0</v>
          </cell>
          <cell r="HC1297">
            <v>0</v>
          </cell>
          <cell r="HD1297">
            <v>0</v>
          </cell>
          <cell r="HE1297">
            <v>0</v>
          </cell>
          <cell r="HF1297">
            <v>0</v>
          </cell>
          <cell r="HG1297">
            <v>0</v>
          </cell>
          <cell r="HH1297">
            <v>0</v>
          </cell>
          <cell r="HI1297">
            <v>0</v>
          </cell>
          <cell r="HJ1297">
            <v>0</v>
          </cell>
          <cell r="HK1297">
            <v>0</v>
          </cell>
          <cell r="HL1297">
            <v>0</v>
          </cell>
          <cell r="HM1297">
            <v>0</v>
          </cell>
          <cell r="HN1297">
            <v>0</v>
          </cell>
          <cell r="HO1297">
            <v>0</v>
          </cell>
          <cell r="HP1297">
            <v>0</v>
          </cell>
          <cell r="HQ1297">
            <v>0</v>
          </cell>
          <cell r="HR1297">
            <v>0</v>
          </cell>
          <cell r="HS1297">
            <v>0</v>
          </cell>
          <cell r="HT1297">
            <v>0</v>
          </cell>
          <cell r="HU1297">
            <v>0</v>
          </cell>
          <cell r="HV1297">
            <v>0</v>
          </cell>
          <cell r="HW1297">
            <v>0</v>
          </cell>
          <cell r="HX1297">
            <v>0</v>
          </cell>
          <cell r="HY1297">
            <v>0</v>
          </cell>
          <cell r="HZ1297">
            <v>0</v>
          </cell>
          <cell r="IA1297">
            <v>0</v>
          </cell>
          <cell r="IB1297">
            <v>0</v>
          </cell>
          <cell r="IC1297">
            <v>0</v>
          </cell>
          <cell r="ID1297">
            <v>0</v>
          </cell>
          <cell r="IE1297">
            <v>0</v>
          </cell>
          <cell r="IF1297">
            <v>0</v>
          </cell>
          <cell r="IG1297">
            <v>0</v>
          </cell>
          <cell r="IH1297">
            <v>0</v>
          </cell>
          <cell r="II1297">
            <v>0</v>
          </cell>
          <cell r="IJ1297">
            <v>0</v>
          </cell>
          <cell r="IK1297">
            <v>0</v>
          </cell>
          <cell r="IL1297">
            <v>0</v>
          </cell>
          <cell r="IM1297">
            <v>0</v>
          </cell>
          <cell r="IN1297">
            <v>0</v>
          </cell>
          <cell r="IO1297">
            <v>0</v>
          </cell>
          <cell r="IP1297">
            <v>0</v>
          </cell>
          <cell r="IQ1297">
            <v>0</v>
          </cell>
          <cell r="IR1297">
            <v>0</v>
          </cell>
          <cell r="IS1297">
            <v>0</v>
          </cell>
          <cell r="IT1297">
            <v>0</v>
          </cell>
          <cell r="IU1297">
            <v>0</v>
          </cell>
          <cell r="IV1297">
            <v>0</v>
          </cell>
          <cell r="IW1297">
            <v>0</v>
          </cell>
          <cell r="IX1297">
            <v>0</v>
          </cell>
          <cell r="IY1297">
            <v>0</v>
          </cell>
          <cell r="IZ1297">
            <v>0</v>
          </cell>
          <cell r="JA1297">
            <v>0</v>
          </cell>
          <cell r="JB1297">
            <v>0</v>
          </cell>
          <cell r="JC1297">
            <v>0</v>
          </cell>
          <cell r="JD1297">
            <v>0</v>
          </cell>
          <cell r="JE1297">
            <v>0</v>
          </cell>
          <cell r="JF1297">
            <v>0</v>
          </cell>
          <cell r="JG1297">
            <v>0</v>
          </cell>
          <cell r="JH1297">
            <v>0</v>
          </cell>
          <cell r="JI1297">
            <v>0</v>
          </cell>
          <cell r="JJ1297">
            <v>0</v>
          </cell>
          <cell r="JK1297">
            <v>0</v>
          </cell>
          <cell r="JL1297">
            <v>0</v>
          </cell>
          <cell r="JM1297">
            <v>0</v>
          </cell>
          <cell r="JN1297">
            <v>0</v>
          </cell>
          <cell r="JO1297">
            <v>0</v>
          </cell>
          <cell r="JP1297">
            <v>0</v>
          </cell>
          <cell r="JQ1297">
            <v>0</v>
          </cell>
        </row>
        <row r="1298">
          <cell r="D1298" t="str">
            <v>GCV.EX.DJW._._29.DaveJohnston 2</v>
          </cell>
          <cell r="F1298">
            <v>0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0</v>
          </cell>
          <cell r="X1298">
            <v>0</v>
          </cell>
          <cell r="Y1298">
            <v>0</v>
          </cell>
          <cell r="Z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0</v>
          </cell>
          <cell r="AE1298">
            <v>-0.13136507999999836</v>
          </cell>
          <cell r="AF1298">
            <v>0</v>
          </cell>
          <cell r="AG1298">
            <v>-0.13136508</v>
          </cell>
          <cell r="AH1298">
            <v>0</v>
          </cell>
          <cell r="AI1298">
            <v>0</v>
          </cell>
          <cell r="AJ1298">
            <v>0</v>
          </cell>
          <cell r="AK1298">
            <v>0</v>
          </cell>
          <cell r="AL1298">
            <v>0</v>
          </cell>
          <cell r="AM1298">
            <v>0</v>
          </cell>
          <cell r="AN1298">
            <v>0</v>
          </cell>
          <cell r="AO1298">
            <v>0</v>
          </cell>
          <cell r="AP1298">
            <v>0</v>
          </cell>
          <cell r="AQ1298">
            <v>0</v>
          </cell>
          <cell r="AR1298">
            <v>12.312325250004506</v>
          </cell>
          <cell r="AS1298">
            <v>0</v>
          </cell>
          <cell r="AT1298">
            <v>0</v>
          </cell>
          <cell r="AU1298">
            <v>0</v>
          </cell>
          <cell r="AV1298">
            <v>0</v>
          </cell>
          <cell r="AW1298">
            <v>-22.206755610000073</v>
          </cell>
          <cell r="AX1298">
            <v>0</v>
          </cell>
          <cell r="AY1298">
            <v>30.009376239999256</v>
          </cell>
          <cell r="AZ1298">
            <v>-42.563422429999264</v>
          </cell>
          <cell r="BA1298">
            <v>-11.857187780000004</v>
          </cell>
          <cell r="BB1298">
            <v>0</v>
          </cell>
          <cell r="BC1298">
            <v>0</v>
          </cell>
          <cell r="BD1298">
            <v>58.930314829999588</v>
          </cell>
          <cell r="BE1298">
            <v>-199.43230074996245</v>
          </cell>
          <cell r="BF1298">
            <v>-5.8839041000001089</v>
          </cell>
          <cell r="BG1298">
            <v>-1.9597276900003635</v>
          </cell>
          <cell r="BH1298">
            <v>-1.4488651499996195</v>
          </cell>
          <cell r="BI1298">
            <v>0</v>
          </cell>
          <cell r="BJ1298">
            <v>-64.869786940000267</v>
          </cell>
          <cell r="BK1298">
            <v>-1.2207010600004651</v>
          </cell>
          <cell r="BL1298">
            <v>-44.298142790001293</v>
          </cell>
          <cell r="BM1298">
            <v>-4.3602741199993034</v>
          </cell>
          <cell r="BN1298">
            <v>7.1529529999679653E-2</v>
          </cell>
          <cell r="BO1298">
            <v>0.46339989999989939</v>
          </cell>
          <cell r="BP1298">
            <v>0</v>
          </cell>
          <cell r="BQ1298">
            <v>-75.925828330000513</v>
          </cell>
          <cell r="BR1298">
            <v>-39.108195940018049</v>
          </cell>
          <cell r="BS1298">
            <v>0</v>
          </cell>
          <cell r="BT1298">
            <v>-96.656751400001667</v>
          </cell>
          <cell r="BU1298">
            <v>-1.0333332499994867</v>
          </cell>
          <cell r="BV1298">
            <v>0</v>
          </cell>
          <cell r="BW1298">
            <v>0.6863007000001744</v>
          </cell>
          <cell r="BX1298">
            <v>0</v>
          </cell>
          <cell r="BY1298">
            <v>14.433776560003025</v>
          </cell>
          <cell r="BZ1298">
            <v>-9.7184252600018226</v>
          </cell>
          <cell r="CA1298">
            <v>-9.1694733000003907</v>
          </cell>
          <cell r="CB1298">
            <v>-1.0581101700001909</v>
          </cell>
          <cell r="CC1298">
            <v>-1.9460612499997296</v>
          </cell>
          <cell r="CD1298">
            <v>65.353881430000911</v>
          </cell>
          <cell r="CE1298">
            <v>-311.24766964999435</v>
          </cell>
          <cell r="CF1298">
            <v>-65.627253929999824</v>
          </cell>
          <cell r="CG1298">
            <v>-58.704743759999474</v>
          </cell>
          <cell r="CH1298">
            <v>-13.170609300000251</v>
          </cell>
          <cell r="CI1298">
            <v>0</v>
          </cell>
          <cell r="CJ1298">
            <v>-26.190583140000285</v>
          </cell>
          <cell r="CK1298">
            <v>-31.449297650000062</v>
          </cell>
          <cell r="CL1298">
            <v>-17.292521849998593</v>
          </cell>
          <cell r="CM1298">
            <v>-14.129366380002466</v>
          </cell>
          <cell r="CN1298">
            <v>-55.944662020003307</v>
          </cell>
          <cell r="CO1298">
            <v>-5.2860063900000114</v>
          </cell>
          <cell r="CP1298">
            <v>-19.029098660001182</v>
          </cell>
          <cell r="CQ1298">
            <v>-4.4235265699990123</v>
          </cell>
          <cell r="CR1298">
            <v>-52.818951260007452</v>
          </cell>
          <cell r="CS1298">
            <v>-7.0945353000006435</v>
          </cell>
          <cell r="CT1298">
            <v>-46.147295169999779</v>
          </cell>
          <cell r="CU1298">
            <v>-4.7410457699998005</v>
          </cell>
          <cell r="CV1298">
            <v>-4.2892539099999567</v>
          </cell>
          <cell r="CW1298">
            <v>0</v>
          </cell>
          <cell r="CX1298">
            <v>0</v>
          </cell>
          <cell r="CY1298">
            <v>6.9808032900000399</v>
          </cell>
          <cell r="CZ1298">
            <v>-11.421595100000559</v>
          </cell>
          <cell r="DA1298">
            <v>-16.155026160002308</v>
          </cell>
          <cell r="DB1298">
            <v>9.3558151199995336</v>
          </cell>
          <cell r="DC1298">
            <v>-5.2786089999244723E-2</v>
          </cell>
          <cell r="DD1298">
            <v>20.745967830000154</v>
          </cell>
          <cell r="DE1298">
            <v>-83.352120469964575</v>
          </cell>
          <cell r="DF1298">
            <v>1.4689291300001059</v>
          </cell>
          <cell r="DG1298">
            <v>2.8538636199991743</v>
          </cell>
          <cell r="DH1298">
            <v>12.02691711999978</v>
          </cell>
          <cell r="DI1298">
            <v>-37.443565530000001</v>
          </cell>
          <cell r="DJ1298">
            <v>0</v>
          </cell>
          <cell r="DK1298">
            <v>1.6248227999999472</v>
          </cell>
          <cell r="DL1298">
            <v>1.8439286700031516</v>
          </cell>
          <cell r="DM1298">
            <v>8.2807467000020551</v>
          </cell>
          <cell r="DN1298">
            <v>-20.153457809999964</v>
          </cell>
          <cell r="DO1298">
            <v>-4.9968625300002714</v>
          </cell>
          <cell r="DP1298">
            <v>-5.4866693999993004</v>
          </cell>
          <cell r="DQ1298">
            <v>-43.370773239998016</v>
          </cell>
          <cell r="DR1298">
            <v>-96.530433019986958</v>
          </cell>
          <cell r="DS1298">
            <v>-3.9483416700004454</v>
          </cell>
          <cell r="DT1298">
            <v>-22.897592480001549</v>
          </cell>
          <cell r="DU1298">
            <v>5.5606058100001974</v>
          </cell>
          <cell r="DV1298">
            <v>0</v>
          </cell>
          <cell r="DW1298">
            <v>0</v>
          </cell>
          <cell r="DX1298">
            <v>0</v>
          </cell>
          <cell r="DY1298">
            <v>8.4271701400011807</v>
          </cell>
          <cell r="DZ1298">
            <v>25.607735839999805</v>
          </cell>
          <cell r="EA1298">
            <v>3.2568283900000097</v>
          </cell>
          <cell r="EB1298">
            <v>8.3479802799997742</v>
          </cell>
          <cell r="EC1298">
            <v>1.8199909999984811</v>
          </cell>
          <cell r="ED1298">
            <v>-122.70481033000033</v>
          </cell>
          <cell r="EE1298">
            <v>66.807545930008928</v>
          </cell>
          <cell r="EF1298">
            <v>0</v>
          </cell>
          <cell r="EG1298">
            <v>0</v>
          </cell>
          <cell r="EH1298">
            <v>-2.6727708299999904</v>
          </cell>
          <cell r="EI1298">
            <v>0</v>
          </cell>
          <cell r="EJ1298">
            <v>0</v>
          </cell>
          <cell r="EK1298">
            <v>-1.2864561400001548</v>
          </cell>
          <cell r="EL1298">
            <v>-0.89407612000013614</v>
          </cell>
          <cell r="EM1298">
            <v>35.550949119999132</v>
          </cell>
          <cell r="EN1298">
            <v>0</v>
          </cell>
          <cell r="EO1298">
            <v>2.1282304300000305</v>
          </cell>
          <cell r="EP1298">
            <v>0</v>
          </cell>
          <cell r="EQ1298">
            <v>33.98166947000027</v>
          </cell>
          <cell r="ER1298">
            <v>66.36603481000202</v>
          </cell>
          <cell r="ES1298">
            <v>27.680294880000474</v>
          </cell>
          <cell r="ET1298">
            <v>-10.855096459999913</v>
          </cell>
          <cell r="EU1298">
            <v>0</v>
          </cell>
          <cell r="EV1298">
            <v>0</v>
          </cell>
          <cell r="EW1298">
            <v>0</v>
          </cell>
          <cell r="EX1298">
            <v>0</v>
          </cell>
          <cell r="EY1298">
            <v>11.526141180000195</v>
          </cell>
          <cell r="EZ1298">
            <v>7.353268790000584</v>
          </cell>
          <cell r="FA1298">
            <v>32.896520230000533</v>
          </cell>
          <cell r="FB1298">
            <v>9.2740568399999574</v>
          </cell>
          <cell r="FC1298">
            <v>2.512606140000571</v>
          </cell>
          <cell r="FD1298">
            <v>-14.021756789999927</v>
          </cell>
          <cell r="FE1298">
            <v>135.97141412000929</v>
          </cell>
          <cell r="FF1298">
            <v>34.179558069999075</v>
          </cell>
          <cell r="FG1298">
            <v>2.3405433999996603</v>
          </cell>
          <cell r="FH1298">
            <v>0</v>
          </cell>
          <cell r="FI1298">
            <v>0</v>
          </cell>
          <cell r="FJ1298">
            <v>0</v>
          </cell>
          <cell r="FK1298">
            <v>0</v>
          </cell>
          <cell r="FL1298">
            <v>-3.4570999800007485</v>
          </cell>
          <cell r="FM1298">
            <v>42.312604930002635</v>
          </cell>
          <cell r="FN1298">
            <v>-10.953421229999549</v>
          </cell>
          <cell r="FO1298">
            <v>6.923868099999936</v>
          </cell>
          <cell r="FP1298">
            <v>9.4717389100005676</v>
          </cell>
          <cell r="FQ1298">
            <v>55.15362191999975</v>
          </cell>
          <cell r="FR1298">
            <v>-75.367415349988732</v>
          </cell>
          <cell r="FS1298">
            <v>-2.3145855699995082</v>
          </cell>
          <cell r="FT1298">
            <v>-68.265757120001581</v>
          </cell>
          <cell r="FU1298">
            <v>0</v>
          </cell>
          <cell r="FV1298">
            <v>0</v>
          </cell>
          <cell r="FW1298">
            <v>0</v>
          </cell>
          <cell r="FX1298">
            <v>-16.222856700000051</v>
          </cell>
          <cell r="FY1298">
            <v>0</v>
          </cell>
          <cell r="FZ1298">
            <v>-3.8308720600016386</v>
          </cell>
          <cell r="GA1298">
            <v>0</v>
          </cell>
          <cell r="GB1298">
            <v>0</v>
          </cell>
          <cell r="GC1298">
            <v>15.266656099999636</v>
          </cell>
          <cell r="GD1298">
            <v>0</v>
          </cell>
          <cell r="GE1298">
            <v>-1.6552367299955222</v>
          </cell>
          <cell r="GF1298">
            <v>-11.960128330000771</v>
          </cell>
          <cell r="GG1298">
            <v>23.945654879998983</v>
          </cell>
          <cell r="GH1298">
            <v>5.7180599999999231</v>
          </cell>
          <cell r="GI1298">
            <v>0</v>
          </cell>
          <cell r="GJ1298">
            <v>0</v>
          </cell>
          <cell r="GK1298">
            <v>0</v>
          </cell>
          <cell r="GL1298">
            <v>-2.4156121099995289</v>
          </cell>
          <cell r="GM1298">
            <v>1.5904215600003226</v>
          </cell>
          <cell r="GN1298">
            <v>4.9993454000004931</v>
          </cell>
          <cell r="GO1298">
            <v>4.2847861800000118</v>
          </cell>
          <cell r="GP1298">
            <v>-32.974450210000214</v>
          </cell>
          <cell r="GQ1298">
            <v>5.1566858999985925</v>
          </cell>
          <cell r="GR1298">
            <v>56.400168210013362</v>
          </cell>
          <cell r="GS1298">
            <v>78.274428700000499</v>
          </cell>
          <cell r="GT1298">
            <v>-3.6276176599985774</v>
          </cell>
          <cell r="GU1298">
            <v>0</v>
          </cell>
          <cell r="GV1298">
            <v>0</v>
          </cell>
          <cell r="GW1298">
            <v>-0.32088553000005504</v>
          </cell>
          <cell r="GX1298">
            <v>0</v>
          </cell>
          <cell r="GY1298">
            <v>32.348572139998396</v>
          </cell>
          <cell r="GZ1298">
            <v>-5.5807699099987076</v>
          </cell>
          <cell r="HA1298">
            <v>11.441684050000731</v>
          </cell>
          <cell r="HB1298">
            <v>0</v>
          </cell>
          <cell r="HC1298">
            <v>-55.960775529999864</v>
          </cell>
          <cell r="HD1298">
            <v>-0.17446805000145105</v>
          </cell>
          <cell r="HE1298">
            <v>50.142752669991751</v>
          </cell>
          <cell r="HF1298">
            <v>0.95258354999896255</v>
          </cell>
          <cell r="HG1298">
            <v>13.267912680001245</v>
          </cell>
          <cell r="HH1298">
            <v>0</v>
          </cell>
          <cell r="HI1298">
            <v>0</v>
          </cell>
          <cell r="HJ1298">
            <v>3.8120400000000032</v>
          </cell>
          <cell r="HK1298">
            <v>1.6765169699999944</v>
          </cell>
          <cell r="HL1298">
            <v>10.208111070000086</v>
          </cell>
          <cell r="HM1298">
            <v>0.55266325000229699</v>
          </cell>
          <cell r="HN1298">
            <v>6.6692960199998197</v>
          </cell>
          <cell r="HO1298">
            <v>0</v>
          </cell>
          <cell r="HP1298">
            <v>11.770785429998796</v>
          </cell>
          <cell r="HQ1298">
            <v>1.2328436999978294</v>
          </cell>
          <cell r="HR1298">
            <v>194.03030582999054</v>
          </cell>
          <cell r="HS1298">
            <v>-3.3498457400019106</v>
          </cell>
          <cell r="HT1298">
            <v>137.6947131600009</v>
          </cell>
          <cell r="HU1298">
            <v>7.8200826299994333</v>
          </cell>
          <cell r="HV1298">
            <v>0</v>
          </cell>
          <cell r="HW1298">
            <v>0</v>
          </cell>
          <cell r="HX1298">
            <v>-2.5367165599998316</v>
          </cell>
          <cell r="HY1298">
            <v>10.170456889998604</v>
          </cell>
          <cell r="HZ1298">
            <v>-2.5526125299984415</v>
          </cell>
          <cell r="IA1298">
            <v>15.629221859999234</v>
          </cell>
          <cell r="IB1298">
            <v>0</v>
          </cell>
          <cell r="IC1298">
            <v>20.113434090000737</v>
          </cell>
          <cell r="ID1298">
            <v>11.04157203000068</v>
          </cell>
          <cell r="IE1298">
            <v>0</v>
          </cell>
          <cell r="IF1298">
            <v>0</v>
          </cell>
          <cell r="IG1298">
            <v>0</v>
          </cell>
          <cell r="IH1298">
            <v>0</v>
          </cell>
          <cell r="II1298">
            <v>0</v>
          </cell>
          <cell r="IJ1298">
            <v>0</v>
          </cell>
          <cell r="IK1298">
            <v>0</v>
          </cell>
          <cell r="IL1298">
            <v>0</v>
          </cell>
          <cell r="IM1298">
            <v>0</v>
          </cell>
          <cell r="IN1298">
            <v>0</v>
          </cell>
          <cell r="IO1298">
            <v>0</v>
          </cell>
          <cell r="IP1298">
            <v>0</v>
          </cell>
          <cell r="IQ1298">
            <v>0</v>
          </cell>
          <cell r="IR1298">
            <v>0</v>
          </cell>
          <cell r="IS1298">
            <v>0</v>
          </cell>
          <cell r="IT1298">
            <v>0</v>
          </cell>
          <cell r="IU1298">
            <v>0</v>
          </cell>
          <cell r="IV1298">
            <v>0</v>
          </cell>
          <cell r="IW1298">
            <v>0</v>
          </cell>
          <cell r="IX1298">
            <v>0</v>
          </cell>
          <cell r="IY1298">
            <v>0</v>
          </cell>
          <cell r="IZ1298">
            <v>0</v>
          </cell>
          <cell r="JA1298">
            <v>0</v>
          </cell>
          <cell r="JB1298">
            <v>0</v>
          </cell>
          <cell r="JC1298">
            <v>0</v>
          </cell>
          <cell r="JD1298">
            <v>0</v>
          </cell>
          <cell r="JE1298">
            <v>0</v>
          </cell>
          <cell r="JF1298">
            <v>0</v>
          </cell>
          <cell r="JG1298">
            <v>0</v>
          </cell>
          <cell r="JH1298">
            <v>0</v>
          </cell>
          <cell r="JI1298">
            <v>0</v>
          </cell>
          <cell r="JJ1298">
            <v>0</v>
          </cell>
          <cell r="JK1298">
            <v>0</v>
          </cell>
          <cell r="JL1298">
            <v>0</v>
          </cell>
          <cell r="JM1298">
            <v>0</v>
          </cell>
          <cell r="JN1298">
            <v>0</v>
          </cell>
          <cell r="JO1298">
            <v>0</v>
          </cell>
          <cell r="JP1298">
            <v>0</v>
          </cell>
          <cell r="JQ1298">
            <v>0</v>
          </cell>
        </row>
        <row r="1299">
          <cell r="D1299" t="str">
            <v>GCV.EX.DJW._._29.DaveJohnston 1 OR</v>
          </cell>
          <cell r="F1299">
            <v>0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0</v>
          </cell>
          <cell r="Y1299">
            <v>0</v>
          </cell>
          <cell r="Z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  <cell r="AF1299">
            <v>0</v>
          </cell>
          <cell r="AG1299">
            <v>0</v>
          </cell>
          <cell r="AH1299">
            <v>0</v>
          </cell>
          <cell r="AI1299">
            <v>0</v>
          </cell>
          <cell r="AJ1299">
            <v>0</v>
          </cell>
          <cell r="AK1299">
            <v>0</v>
          </cell>
          <cell r="AL1299">
            <v>0</v>
          </cell>
          <cell r="AM1299">
            <v>0</v>
          </cell>
          <cell r="AN1299">
            <v>0</v>
          </cell>
          <cell r="AO1299">
            <v>0</v>
          </cell>
          <cell r="AP1299">
            <v>0</v>
          </cell>
          <cell r="AQ1299">
            <v>0</v>
          </cell>
          <cell r="AR1299">
            <v>-7.5236821200014674</v>
          </cell>
          <cell r="AS1299">
            <v>0</v>
          </cell>
          <cell r="AT1299">
            <v>0</v>
          </cell>
          <cell r="AU1299">
            <v>0</v>
          </cell>
          <cell r="AV1299">
            <v>0</v>
          </cell>
          <cell r="AW1299">
            <v>-27.572400000000243</v>
          </cell>
          <cell r="AX1299">
            <v>0</v>
          </cell>
          <cell r="AY1299">
            <v>15.549809409999398</v>
          </cell>
          <cell r="AZ1299">
            <v>4.4989084700000603</v>
          </cell>
          <cell r="BA1299">
            <v>0</v>
          </cell>
          <cell r="BB1299">
            <v>0</v>
          </cell>
          <cell r="BC1299">
            <v>0</v>
          </cell>
          <cell r="BD1299">
            <v>0</v>
          </cell>
          <cell r="BE1299">
            <v>15.583423929999753</v>
          </cell>
          <cell r="BF1299">
            <v>0.78996639000001778</v>
          </cell>
          <cell r="BG1299">
            <v>0</v>
          </cell>
          <cell r="BH1299">
            <v>0</v>
          </cell>
          <cell r="BI1299">
            <v>0</v>
          </cell>
          <cell r="BJ1299">
            <v>0</v>
          </cell>
          <cell r="BK1299">
            <v>0</v>
          </cell>
          <cell r="BL1299">
            <v>-2.9609285699999646</v>
          </cell>
          <cell r="BM1299">
            <v>0</v>
          </cell>
          <cell r="BN1299">
            <v>23.948753270000054</v>
          </cell>
          <cell r="BO1299">
            <v>0</v>
          </cell>
          <cell r="BP1299">
            <v>0</v>
          </cell>
          <cell r="BQ1299">
            <v>-6.1943671599999988</v>
          </cell>
          <cell r="BR1299">
            <v>0</v>
          </cell>
          <cell r="BS1299">
            <v>0</v>
          </cell>
          <cell r="BT1299">
            <v>0</v>
          </cell>
          <cell r="BU1299">
            <v>0</v>
          </cell>
          <cell r="BV1299">
            <v>0</v>
          </cell>
          <cell r="BW1299">
            <v>0</v>
          </cell>
          <cell r="BX1299">
            <v>0</v>
          </cell>
          <cell r="BY1299">
            <v>0</v>
          </cell>
          <cell r="BZ1299">
            <v>0</v>
          </cell>
          <cell r="CA1299">
            <v>0</v>
          </cell>
          <cell r="CB1299">
            <v>0</v>
          </cell>
          <cell r="CC1299">
            <v>0</v>
          </cell>
          <cell r="CD1299">
            <v>0</v>
          </cell>
          <cell r="CE1299">
            <v>-18.14206734000436</v>
          </cell>
          <cell r="CF1299">
            <v>0</v>
          </cell>
          <cell r="CG1299">
            <v>-0.97764062999999624</v>
          </cell>
          <cell r="CH1299">
            <v>0</v>
          </cell>
          <cell r="CI1299">
            <v>0</v>
          </cell>
          <cell r="CJ1299">
            <v>0</v>
          </cell>
          <cell r="CK1299">
            <v>0</v>
          </cell>
          <cell r="CL1299">
            <v>19.379173600000286</v>
          </cell>
          <cell r="CM1299">
            <v>-1.069702990001133</v>
          </cell>
          <cell r="CN1299">
            <v>0</v>
          </cell>
          <cell r="CO1299">
            <v>0</v>
          </cell>
          <cell r="CP1299">
            <v>-36.490583080000192</v>
          </cell>
          <cell r="CQ1299">
            <v>1.0166857600000299</v>
          </cell>
          <cell r="CR1299">
            <v>5.9708249800005433</v>
          </cell>
          <cell r="CS1299">
            <v>0</v>
          </cell>
          <cell r="CT1299">
            <v>0</v>
          </cell>
          <cell r="CU1299">
            <v>0</v>
          </cell>
          <cell r="CV1299">
            <v>0</v>
          </cell>
          <cell r="CW1299">
            <v>0</v>
          </cell>
          <cell r="CX1299">
            <v>0</v>
          </cell>
          <cell r="CY1299">
            <v>3.5861264699999538</v>
          </cell>
          <cell r="CZ1299">
            <v>0</v>
          </cell>
          <cell r="DA1299">
            <v>0</v>
          </cell>
          <cell r="DB1299">
            <v>0</v>
          </cell>
          <cell r="DC1299">
            <v>0</v>
          </cell>
          <cell r="DD1299">
            <v>2.3846985100000211</v>
          </cell>
          <cell r="DE1299">
            <v>-8.9535679100008565</v>
          </cell>
          <cell r="DF1299">
            <v>-11.488499999999988</v>
          </cell>
          <cell r="DG1299">
            <v>0</v>
          </cell>
          <cell r="DH1299">
            <v>0</v>
          </cell>
          <cell r="DI1299">
            <v>0</v>
          </cell>
          <cell r="DJ1299">
            <v>0</v>
          </cell>
          <cell r="DK1299">
            <v>0</v>
          </cell>
          <cell r="DL1299">
            <v>-7.8050925000000007</v>
          </cell>
          <cell r="DM1299">
            <v>-2.3733874700001252</v>
          </cell>
          <cell r="DN1299">
            <v>-6.1757744799999728</v>
          </cell>
          <cell r="DO1299">
            <v>0</v>
          </cell>
          <cell r="DP1299">
            <v>-5.6420753699999864</v>
          </cell>
          <cell r="DQ1299">
            <v>24.531261909999955</v>
          </cell>
          <cell r="DR1299">
            <v>0</v>
          </cell>
          <cell r="DS1299">
            <v>0</v>
          </cell>
          <cell r="DT1299">
            <v>0</v>
          </cell>
          <cell r="DU1299">
            <v>0</v>
          </cell>
          <cell r="DV1299">
            <v>0</v>
          </cell>
          <cell r="DW1299">
            <v>0</v>
          </cell>
          <cell r="DX1299">
            <v>0</v>
          </cell>
          <cell r="DY1299">
            <v>0</v>
          </cell>
          <cell r="DZ1299">
            <v>0</v>
          </cell>
          <cell r="EA1299">
            <v>0</v>
          </cell>
          <cell r="EB1299">
            <v>0</v>
          </cell>
          <cell r="EC1299">
            <v>0</v>
          </cell>
          <cell r="ED1299">
            <v>0</v>
          </cell>
          <cell r="EE1299">
            <v>0</v>
          </cell>
          <cell r="EF1299">
            <v>0</v>
          </cell>
          <cell r="EG1299">
            <v>0</v>
          </cell>
          <cell r="EH1299">
            <v>0</v>
          </cell>
          <cell r="EI1299">
            <v>0</v>
          </cell>
          <cell r="EJ1299">
            <v>0</v>
          </cell>
          <cell r="EK1299">
            <v>0</v>
          </cell>
          <cell r="EL1299">
            <v>0</v>
          </cell>
          <cell r="EM1299">
            <v>0</v>
          </cell>
          <cell r="EN1299">
            <v>0</v>
          </cell>
          <cell r="EO1299">
            <v>0</v>
          </cell>
          <cell r="EP1299">
            <v>0</v>
          </cell>
          <cell r="EQ1299">
            <v>0</v>
          </cell>
          <cell r="ER1299">
            <v>0</v>
          </cell>
          <cell r="ES1299">
            <v>0</v>
          </cell>
          <cell r="ET1299">
            <v>0</v>
          </cell>
          <cell r="EU1299">
            <v>0</v>
          </cell>
          <cell r="EV1299">
            <v>0</v>
          </cell>
          <cell r="EW1299">
            <v>0</v>
          </cell>
          <cell r="EX1299">
            <v>0</v>
          </cell>
          <cell r="EY1299">
            <v>0</v>
          </cell>
          <cell r="EZ1299">
            <v>0</v>
          </cell>
          <cell r="FA1299">
            <v>0</v>
          </cell>
          <cell r="FB1299">
            <v>0</v>
          </cell>
          <cell r="FC1299">
            <v>0</v>
          </cell>
          <cell r="FD1299">
            <v>0</v>
          </cell>
          <cell r="FE1299">
            <v>0</v>
          </cell>
          <cell r="FF1299">
            <v>0</v>
          </cell>
          <cell r="FG1299">
            <v>0</v>
          </cell>
          <cell r="FH1299">
            <v>0</v>
          </cell>
          <cell r="FI1299">
            <v>0</v>
          </cell>
          <cell r="FJ1299">
            <v>0</v>
          </cell>
          <cell r="FK1299">
            <v>0</v>
          </cell>
          <cell r="FL1299">
            <v>0</v>
          </cell>
          <cell r="FM1299">
            <v>0</v>
          </cell>
          <cell r="FN1299">
            <v>0</v>
          </cell>
          <cell r="FO1299">
            <v>0</v>
          </cell>
          <cell r="FP1299">
            <v>0</v>
          </cell>
          <cell r="FQ1299">
            <v>0</v>
          </cell>
          <cell r="FR1299">
            <v>0</v>
          </cell>
          <cell r="FS1299">
            <v>0</v>
          </cell>
          <cell r="FT1299">
            <v>0</v>
          </cell>
          <cell r="FU1299">
            <v>0</v>
          </cell>
          <cell r="FV1299">
            <v>0</v>
          </cell>
          <cell r="FW1299">
            <v>0</v>
          </cell>
          <cell r="FX1299">
            <v>0</v>
          </cell>
          <cell r="FY1299">
            <v>0</v>
          </cell>
          <cell r="FZ1299">
            <v>0</v>
          </cell>
          <cell r="GA1299">
            <v>0</v>
          </cell>
          <cell r="GB1299">
            <v>0</v>
          </cell>
          <cell r="GC1299">
            <v>0</v>
          </cell>
          <cell r="GD1299">
            <v>0</v>
          </cell>
          <cell r="GE1299">
            <v>0</v>
          </cell>
          <cell r="GF1299">
            <v>0</v>
          </cell>
          <cell r="GG1299">
            <v>0</v>
          </cell>
          <cell r="GH1299">
            <v>0</v>
          </cell>
          <cell r="GI1299">
            <v>0</v>
          </cell>
          <cell r="GJ1299">
            <v>0</v>
          </cell>
          <cell r="GK1299">
            <v>0</v>
          </cell>
          <cell r="GL1299">
            <v>0</v>
          </cell>
          <cell r="GM1299">
            <v>0</v>
          </cell>
          <cell r="GN1299">
            <v>0</v>
          </cell>
          <cell r="GO1299">
            <v>0</v>
          </cell>
          <cell r="GP1299">
            <v>0</v>
          </cell>
          <cell r="GQ1299">
            <v>0</v>
          </cell>
          <cell r="GR1299">
            <v>0</v>
          </cell>
          <cell r="GS1299">
            <v>0</v>
          </cell>
          <cell r="GT1299">
            <v>0</v>
          </cell>
          <cell r="GU1299">
            <v>0</v>
          </cell>
          <cell r="GV1299">
            <v>0</v>
          </cell>
          <cell r="GW1299">
            <v>0</v>
          </cell>
          <cell r="GX1299">
            <v>0</v>
          </cell>
          <cell r="GY1299">
            <v>0</v>
          </cell>
          <cell r="GZ1299">
            <v>0</v>
          </cell>
          <cell r="HA1299">
            <v>0</v>
          </cell>
          <cell r="HB1299">
            <v>0</v>
          </cell>
          <cell r="HC1299">
            <v>0</v>
          </cell>
          <cell r="HD1299">
            <v>0</v>
          </cell>
          <cell r="HE1299">
            <v>0</v>
          </cell>
          <cell r="HF1299">
            <v>0</v>
          </cell>
          <cell r="HG1299">
            <v>0</v>
          </cell>
          <cell r="HH1299">
            <v>0</v>
          </cell>
          <cell r="HI1299">
            <v>0</v>
          </cell>
          <cell r="HJ1299">
            <v>0</v>
          </cell>
          <cell r="HK1299">
            <v>0</v>
          </cell>
          <cell r="HL1299">
            <v>0</v>
          </cell>
          <cell r="HM1299">
            <v>0</v>
          </cell>
          <cell r="HN1299">
            <v>0</v>
          </cell>
          <cell r="HO1299">
            <v>0</v>
          </cell>
          <cell r="HP1299">
            <v>0</v>
          </cell>
          <cell r="HQ1299">
            <v>0</v>
          </cell>
          <cell r="HR1299">
            <v>0</v>
          </cell>
          <cell r="HS1299">
            <v>0</v>
          </cell>
          <cell r="HT1299">
            <v>0</v>
          </cell>
          <cell r="HU1299">
            <v>0</v>
          </cell>
          <cell r="HV1299">
            <v>0</v>
          </cell>
          <cell r="HW1299">
            <v>0</v>
          </cell>
          <cell r="HX1299">
            <v>0</v>
          </cell>
          <cell r="HY1299">
            <v>0</v>
          </cell>
          <cell r="HZ1299">
            <v>0</v>
          </cell>
          <cell r="IA1299">
            <v>0</v>
          </cell>
          <cell r="IB1299">
            <v>0</v>
          </cell>
          <cell r="IC1299">
            <v>0</v>
          </cell>
          <cell r="ID1299">
            <v>0</v>
          </cell>
          <cell r="IE1299">
            <v>0</v>
          </cell>
          <cell r="IF1299">
            <v>0</v>
          </cell>
          <cell r="IG1299">
            <v>0</v>
          </cell>
          <cell r="IH1299">
            <v>0</v>
          </cell>
          <cell r="II1299">
            <v>0</v>
          </cell>
          <cell r="IJ1299">
            <v>0</v>
          </cell>
          <cell r="IK1299">
            <v>0</v>
          </cell>
          <cell r="IL1299">
            <v>0</v>
          </cell>
          <cell r="IM1299">
            <v>0</v>
          </cell>
          <cell r="IN1299">
            <v>0</v>
          </cell>
          <cell r="IO1299">
            <v>0</v>
          </cell>
          <cell r="IP1299">
            <v>0</v>
          </cell>
          <cell r="IQ1299">
            <v>0</v>
          </cell>
          <cell r="IR1299">
            <v>0</v>
          </cell>
          <cell r="IS1299">
            <v>0</v>
          </cell>
          <cell r="IT1299">
            <v>0</v>
          </cell>
          <cell r="IU1299">
            <v>0</v>
          </cell>
          <cell r="IV1299">
            <v>0</v>
          </cell>
          <cell r="IW1299">
            <v>0</v>
          </cell>
          <cell r="IX1299">
            <v>0</v>
          </cell>
          <cell r="IY1299">
            <v>0</v>
          </cell>
          <cell r="IZ1299">
            <v>0</v>
          </cell>
          <cell r="JA1299">
            <v>0</v>
          </cell>
          <cell r="JB1299">
            <v>0</v>
          </cell>
          <cell r="JC1299">
            <v>0</v>
          </cell>
          <cell r="JD1299">
            <v>0</v>
          </cell>
          <cell r="JE1299">
            <v>0</v>
          </cell>
          <cell r="JF1299">
            <v>0</v>
          </cell>
          <cell r="JG1299">
            <v>0</v>
          </cell>
          <cell r="JH1299">
            <v>0</v>
          </cell>
          <cell r="JI1299">
            <v>0</v>
          </cell>
          <cell r="JJ1299">
            <v>0</v>
          </cell>
          <cell r="JK1299">
            <v>0</v>
          </cell>
          <cell r="JL1299">
            <v>0</v>
          </cell>
          <cell r="JM1299">
            <v>0</v>
          </cell>
          <cell r="JN1299">
            <v>0</v>
          </cell>
          <cell r="JO1299">
            <v>0</v>
          </cell>
          <cell r="JP1299">
            <v>0</v>
          </cell>
          <cell r="JQ1299">
            <v>0</v>
          </cell>
        </row>
        <row r="1300">
          <cell r="D1300" t="str">
            <v>GCV.EX.DJW._._29.DaveJohnston 2 OR</v>
          </cell>
          <cell r="F1300">
            <v>0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0</v>
          </cell>
          <cell r="Y1300">
            <v>0</v>
          </cell>
          <cell r="Z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>
            <v>0</v>
          </cell>
          <cell r="AF1300">
            <v>0</v>
          </cell>
          <cell r="AG1300">
            <v>0</v>
          </cell>
          <cell r="AH1300">
            <v>0</v>
          </cell>
          <cell r="AI1300">
            <v>0</v>
          </cell>
          <cell r="AJ1300">
            <v>0</v>
          </cell>
          <cell r="AK1300">
            <v>0</v>
          </cell>
          <cell r="AL1300">
            <v>0</v>
          </cell>
          <cell r="AM1300">
            <v>0</v>
          </cell>
          <cell r="AN1300">
            <v>0</v>
          </cell>
          <cell r="AO1300">
            <v>0</v>
          </cell>
          <cell r="AP1300">
            <v>0</v>
          </cell>
          <cell r="AQ1300">
            <v>0</v>
          </cell>
          <cell r="AR1300">
            <v>-108.29231615999925</v>
          </cell>
          <cell r="AS1300">
            <v>0</v>
          </cell>
          <cell r="AT1300">
            <v>0</v>
          </cell>
          <cell r="AU1300">
            <v>0</v>
          </cell>
          <cell r="AV1300">
            <v>0</v>
          </cell>
          <cell r="AW1300">
            <v>3.1620414299998174</v>
          </cell>
          <cell r="AX1300">
            <v>0</v>
          </cell>
          <cell r="AY1300">
            <v>-24.399619609998808</v>
          </cell>
          <cell r="AZ1300">
            <v>-1.4777085600003375</v>
          </cell>
          <cell r="BA1300">
            <v>-2.3220399900000075</v>
          </cell>
          <cell r="BB1300">
            <v>0</v>
          </cell>
          <cell r="BC1300">
            <v>0</v>
          </cell>
          <cell r="BD1300">
            <v>-83.254989430000023</v>
          </cell>
          <cell r="BE1300">
            <v>-3.9840130299999146</v>
          </cell>
          <cell r="BF1300">
            <v>0</v>
          </cell>
          <cell r="BG1300">
            <v>-2.6144847900000059</v>
          </cell>
          <cell r="BH1300">
            <v>0</v>
          </cell>
          <cell r="BI1300">
            <v>0</v>
          </cell>
          <cell r="BJ1300">
            <v>0</v>
          </cell>
          <cell r="BK1300">
            <v>0</v>
          </cell>
          <cell r="BL1300">
            <v>0</v>
          </cell>
          <cell r="BM1300">
            <v>0</v>
          </cell>
          <cell r="BN1300">
            <v>0</v>
          </cell>
          <cell r="BO1300">
            <v>0</v>
          </cell>
          <cell r="BP1300">
            <v>0</v>
          </cell>
          <cell r="BQ1300">
            <v>-1.369528239999994</v>
          </cell>
          <cell r="BR1300">
            <v>-16.765383780000775</v>
          </cell>
          <cell r="BS1300">
            <v>0</v>
          </cell>
          <cell r="BT1300">
            <v>-11.488500000000045</v>
          </cell>
          <cell r="BU1300">
            <v>0</v>
          </cell>
          <cell r="BV1300">
            <v>0</v>
          </cell>
          <cell r="BW1300">
            <v>0</v>
          </cell>
          <cell r="BX1300">
            <v>0</v>
          </cell>
          <cell r="BY1300">
            <v>0</v>
          </cell>
          <cell r="BZ1300">
            <v>-5.2768837800003894</v>
          </cell>
          <cell r="CA1300">
            <v>0</v>
          </cell>
          <cell r="CB1300">
            <v>0</v>
          </cell>
          <cell r="CC1300">
            <v>0</v>
          </cell>
          <cell r="CD1300">
            <v>0</v>
          </cell>
          <cell r="CE1300">
            <v>52.371486319994801</v>
          </cell>
          <cell r="CF1300">
            <v>0</v>
          </cell>
          <cell r="CG1300">
            <v>0</v>
          </cell>
          <cell r="CH1300">
            <v>0</v>
          </cell>
          <cell r="CI1300">
            <v>0</v>
          </cell>
          <cell r="CJ1300">
            <v>0</v>
          </cell>
          <cell r="CK1300">
            <v>0</v>
          </cell>
          <cell r="CL1300">
            <v>4.4152644200003124</v>
          </cell>
          <cell r="CM1300">
            <v>7.7425444599984985</v>
          </cell>
          <cell r="CN1300">
            <v>-7.6328929500000413</v>
          </cell>
          <cell r="CO1300">
            <v>-1.9081654700000001</v>
          </cell>
          <cell r="CP1300">
            <v>20.328189489999659</v>
          </cell>
          <cell r="CQ1300">
            <v>29.426546370000096</v>
          </cell>
          <cell r="CR1300">
            <v>1.0141858799997863</v>
          </cell>
          <cell r="CS1300">
            <v>-0.51705739999997036</v>
          </cell>
          <cell r="CT1300">
            <v>0</v>
          </cell>
          <cell r="CU1300">
            <v>0</v>
          </cell>
          <cell r="CV1300">
            <v>0</v>
          </cell>
          <cell r="CW1300">
            <v>0</v>
          </cell>
          <cell r="CX1300">
            <v>0</v>
          </cell>
          <cell r="CY1300">
            <v>6.4172016500001519</v>
          </cell>
          <cell r="CZ1300">
            <v>-2.7051594099998511</v>
          </cell>
          <cell r="DA1300">
            <v>-2.1807989600001747</v>
          </cell>
          <cell r="DB1300">
            <v>0</v>
          </cell>
          <cell r="DC1300">
            <v>0</v>
          </cell>
          <cell r="DD1300">
            <v>0</v>
          </cell>
          <cell r="DE1300">
            <v>-74.457953070001167</v>
          </cell>
          <cell r="DF1300">
            <v>0</v>
          </cell>
          <cell r="DG1300">
            <v>-31.745440619999954</v>
          </cell>
          <cell r="DH1300">
            <v>-17.147333159999931</v>
          </cell>
          <cell r="DI1300">
            <v>0</v>
          </cell>
          <cell r="DJ1300">
            <v>0</v>
          </cell>
          <cell r="DK1300">
            <v>0</v>
          </cell>
          <cell r="DL1300">
            <v>-24.75194491000002</v>
          </cell>
          <cell r="DM1300">
            <v>0</v>
          </cell>
          <cell r="DN1300">
            <v>0</v>
          </cell>
          <cell r="DO1300">
            <v>-0.81323437999999726</v>
          </cell>
          <cell r="DP1300">
            <v>0</v>
          </cell>
          <cell r="DQ1300">
            <v>0</v>
          </cell>
          <cell r="DR1300">
            <v>0</v>
          </cell>
          <cell r="DS1300">
            <v>0</v>
          </cell>
          <cell r="DT1300">
            <v>0</v>
          </cell>
          <cell r="DU1300">
            <v>0</v>
          </cell>
          <cell r="DV1300">
            <v>0</v>
          </cell>
          <cell r="DW1300">
            <v>0</v>
          </cell>
          <cell r="DX1300">
            <v>0</v>
          </cell>
          <cell r="DY1300">
            <v>0</v>
          </cell>
          <cell r="DZ1300">
            <v>0</v>
          </cell>
          <cell r="EA1300">
            <v>0</v>
          </cell>
          <cell r="EB1300">
            <v>0</v>
          </cell>
          <cell r="EC1300">
            <v>0</v>
          </cell>
          <cell r="ED1300">
            <v>0</v>
          </cell>
          <cell r="EE1300">
            <v>0</v>
          </cell>
          <cell r="EF1300">
            <v>0</v>
          </cell>
          <cell r="EG1300">
            <v>0</v>
          </cell>
          <cell r="EH1300">
            <v>0</v>
          </cell>
          <cell r="EI1300">
            <v>0</v>
          </cell>
          <cell r="EJ1300">
            <v>0</v>
          </cell>
          <cell r="EK1300">
            <v>0</v>
          </cell>
          <cell r="EL1300">
            <v>0</v>
          </cell>
          <cell r="EM1300">
            <v>0</v>
          </cell>
          <cell r="EN1300">
            <v>0</v>
          </cell>
          <cell r="EO1300">
            <v>0</v>
          </cell>
          <cell r="EP1300">
            <v>0</v>
          </cell>
          <cell r="EQ1300">
            <v>0</v>
          </cell>
          <cell r="ER1300">
            <v>0</v>
          </cell>
          <cell r="ES1300">
            <v>0</v>
          </cell>
          <cell r="ET1300">
            <v>0</v>
          </cell>
          <cell r="EU1300">
            <v>0</v>
          </cell>
          <cell r="EV1300">
            <v>0</v>
          </cell>
          <cell r="EW1300">
            <v>0</v>
          </cell>
          <cell r="EX1300">
            <v>0</v>
          </cell>
          <cell r="EY1300">
            <v>0</v>
          </cell>
          <cell r="EZ1300">
            <v>0</v>
          </cell>
          <cell r="FA1300">
            <v>0</v>
          </cell>
          <cell r="FB1300">
            <v>0</v>
          </cell>
          <cell r="FC1300">
            <v>0</v>
          </cell>
          <cell r="FD1300">
            <v>0</v>
          </cell>
          <cell r="FE1300">
            <v>0</v>
          </cell>
          <cell r="FF1300">
            <v>0</v>
          </cell>
          <cell r="FG1300">
            <v>0</v>
          </cell>
          <cell r="FH1300">
            <v>0</v>
          </cell>
          <cell r="FI1300">
            <v>0</v>
          </cell>
          <cell r="FJ1300">
            <v>0</v>
          </cell>
          <cell r="FK1300">
            <v>0</v>
          </cell>
          <cell r="FL1300">
            <v>0</v>
          </cell>
          <cell r="FM1300">
            <v>0</v>
          </cell>
          <cell r="FN1300">
            <v>0</v>
          </cell>
          <cell r="FO1300">
            <v>0</v>
          </cell>
          <cell r="FP1300">
            <v>0</v>
          </cell>
          <cell r="FQ1300">
            <v>0</v>
          </cell>
          <cell r="FR1300">
            <v>0</v>
          </cell>
          <cell r="FS1300">
            <v>0</v>
          </cell>
          <cell r="FT1300">
            <v>0</v>
          </cell>
          <cell r="FU1300">
            <v>0</v>
          </cell>
          <cell r="FV1300">
            <v>0</v>
          </cell>
          <cell r="FW1300">
            <v>0</v>
          </cell>
          <cell r="FX1300">
            <v>0</v>
          </cell>
          <cell r="FY1300">
            <v>0</v>
          </cell>
          <cell r="FZ1300">
            <v>0</v>
          </cell>
          <cell r="GA1300">
            <v>0</v>
          </cell>
          <cell r="GB1300">
            <v>0</v>
          </cell>
          <cell r="GC1300">
            <v>0</v>
          </cell>
          <cell r="GD1300">
            <v>0</v>
          </cell>
          <cell r="GE1300">
            <v>0</v>
          </cell>
          <cell r="GF1300">
            <v>0</v>
          </cell>
          <cell r="GG1300">
            <v>0</v>
          </cell>
          <cell r="GH1300">
            <v>0</v>
          </cell>
          <cell r="GI1300">
            <v>0</v>
          </cell>
          <cell r="GJ1300">
            <v>0</v>
          </cell>
          <cell r="GK1300">
            <v>0</v>
          </cell>
          <cell r="GL1300">
            <v>0</v>
          </cell>
          <cell r="GM1300">
            <v>0</v>
          </cell>
          <cell r="GN1300">
            <v>0</v>
          </cell>
          <cell r="GO1300">
            <v>0</v>
          </cell>
          <cell r="GP1300">
            <v>0</v>
          </cell>
          <cell r="GQ1300">
            <v>0</v>
          </cell>
          <cell r="GR1300">
            <v>0</v>
          </cell>
          <cell r="GS1300">
            <v>0</v>
          </cell>
          <cell r="GT1300">
            <v>0</v>
          </cell>
          <cell r="GU1300">
            <v>0</v>
          </cell>
          <cell r="GV1300">
            <v>0</v>
          </cell>
          <cell r="GW1300">
            <v>0</v>
          </cell>
          <cell r="GX1300">
            <v>0</v>
          </cell>
          <cell r="GY1300">
            <v>0</v>
          </cell>
          <cell r="GZ1300">
            <v>0</v>
          </cell>
          <cell r="HA1300">
            <v>0</v>
          </cell>
          <cell r="HB1300">
            <v>0</v>
          </cell>
          <cell r="HC1300">
            <v>0</v>
          </cell>
          <cell r="HD1300">
            <v>0</v>
          </cell>
          <cell r="HE1300">
            <v>0</v>
          </cell>
          <cell r="HF1300">
            <v>0</v>
          </cell>
          <cell r="HG1300">
            <v>0</v>
          </cell>
          <cell r="HH1300">
            <v>0</v>
          </cell>
          <cell r="HI1300">
            <v>0</v>
          </cell>
          <cell r="HJ1300">
            <v>0</v>
          </cell>
          <cell r="HK1300">
            <v>0</v>
          </cell>
          <cell r="HL1300">
            <v>0</v>
          </cell>
          <cell r="HM1300">
            <v>0</v>
          </cell>
          <cell r="HN1300">
            <v>0</v>
          </cell>
          <cell r="HO1300">
            <v>0</v>
          </cell>
          <cell r="HP1300">
            <v>0</v>
          </cell>
          <cell r="HQ1300">
            <v>0</v>
          </cell>
          <cell r="HR1300">
            <v>0</v>
          </cell>
          <cell r="HS1300">
            <v>0</v>
          </cell>
          <cell r="HT1300">
            <v>0</v>
          </cell>
          <cell r="HU1300">
            <v>0</v>
          </cell>
          <cell r="HV1300">
            <v>0</v>
          </cell>
          <cell r="HW1300">
            <v>0</v>
          </cell>
          <cell r="HX1300">
            <v>0</v>
          </cell>
          <cell r="HY1300">
            <v>0</v>
          </cell>
          <cell r="HZ1300">
            <v>0</v>
          </cell>
          <cell r="IA1300">
            <v>0</v>
          </cell>
          <cell r="IB1300">
            <v>0</v>
          </cell>
          <cell r="IC1300">
            <v>0</v>
          </cell>
          <cell r="ID1300">
            <v>0</v>
          </cell>
          <cell r="IE1300">
            <v>0</v>
          </cell>
          <cell r="IF1300">
            <v>0</v>
          </cell>
          <cell r="IG1300">
            <v>0</v>
          </cell>
          <cell r="IH1300">
            <v>0</v>
          </cell>
          <cell r="II1300">
            <v>0</v>
          </cell>
          <cell r="IJ1300">
            <v>0</v>
          </cell>
          <cell r="IK1300">
            <v>0</v>
          </cell>
          <cell r="IL1300">
            <v>0</v>
          </cell>
          <cell r="IM1300">
            <v>0</v>
          </cell>
          <cell r="IN1300">
            <v>0</v>
          </cell>
          <cell r="IO1300">
            <v>0</v>
          </cell>
          <cell r="IP1300">
            <v>0</v>
          </cell>
          <cell r="IQ1300">
            <v>0</v>
          </cell>
          <cell r="IR1300">
            <v>0</v>
          </cell>
          <cell r="IS1300">
            <v>0</v>
          </cell>
          <cell r="IT1300">
            <v>0</v>
          </cell>
          <cell r="IU1300">
            <v>0</v>
          </cell>
          <cell r="IV1300">
            <v>0</v>
          </cell>
          <cell r="IW1300">
            <v>0</v>
          </cell>
          <cell r="IX1300">
            <v>0</v>
          </cell>
          <cell r="IY1300">
            <v>0</v>
          </cell>
          <cell r="IZ1300">
            <v>0</v>
          </cell>
          <cell r="JA1300">
            <v>0</v>
          </cell>
          <cell r="JB1300">
            <v>0</v>
          </cell>
          <cell r="JC1300">
            <v>0</v>
          </cell>
          <cell r="JD1300">
            <v>0</v>
          </cell>
          <cell r="JE1300">
            <v>0</v>
          </cell>
          <cell r="JF1300">
            <v>0</v>
          </cell>
          <cell r="JG1300">
            <v>0</v>
          </cell>
          <cell r="JH1300">
            <v>0</v>
          </cell>
          <cell r="JI1300">
            <v>0</v>
          </cell>
          <cell r="JJ1300">
            <v>0</v>
          </cell>
          <cell r="JK1300">
            <v>0</v>
          </cell>
          <cell r="JL1300">
            <v>0</v>
          </cell>
          <cell r="JM1300">
            <v>0</v>
          </cell>
          <cell r="JN1300">
            <v>0</v>
          </cell>
          <cell r="JO1300">
            <v>0</v>
          </cell>
          <cell r="JP1300">
            <v>0</v>
          </cell>
          <cell r="JQ1300">
            <v>0</v>
          </cell>
        </row>
        <row r="1301">
          <cell r="D1301" t="str">
            <v>GCV.EX.BDG._._30.JimBridger 3</v>
          </cell>
          <cell r="F1301">
            <v>0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0</v>
          </cell>
          <cell r="V1301">
            <v>0</v>
          </cell>
          <cell r="W1301">
            <v>0</v>
          </cell>
          <cell r="X1301">
            <v>0</v>
          </cell>
          <cell r="Y1301">
            <v>0</v>
          </cell>
          <cell r="Z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0</v>
          </cell>
          <cell r="AE1301">
            <v>0</v>
          </cell>
          <cell r="AF1301">
            <v>0</v>
          </cell>
          <cell r="AG1301">
            <v>0</v>
          </cell>
          <cell r="AH1301">
            <v>0</v>
          </cell>
          <cell r="AI1301">
            <v>0</v>
          </cell>
          <cell r="AJ1301">
            <v>0</v>
          </cell>
          <cell r="AK1301">
            <v>0</v>
          </cell>
          <cell r="AL1301">
            <v>0</v>
          </cell>
          <cell r="AM1301">
            <v>0</v>
          </cell>
          <cell r="AN1301">
            <v>0</v>
          </cell>
          <cell r="AO1301">
            <v>0</v>
          </cell>
          <cell r="AP1301">
            <v>0</v>
          </cell>
          <cell r="AQ1301">
            <v>0</v>
          </cell>
          <cell r="AR1301">
            <v>0</v>
          </cell>
          <cell r="AS1301">
            <v>0</v>
          </cell>
          <cell r="AT1301">
            <v>0</v>
          </cell>
          <cell r="AU1301">
            <v>0</v>
          </cell>
          <cell r="AV1301">
            <v>0</v>
          </cell>
          <cell r="AW1301">
            <v>0</v>
          </cell>
          <cell r="AX1301">
            <v>0</v>
          </cell>
          <cell r="AY1301">
            <v>0</v>
          </cell>
          <cell r="AZ1301">
            <v>0</v>
          </cell>
          <cell r="BA1301">
            <v>0</v>
          </cell>
          <cell r="BB1301">
            <v>0</v>
          </cell>
          <cell r="BC1301">
            <v>0</v>
          </cell>
          <cell r="BD1301">
            <v>0</v>
          </cell>
          <cell r="BE1301">
            <v>-0.12328156999999873</v>
          </cell>
          <cell r="BF1301">
            <v>0</v>
          </cell>
          <cell r="BG1301">
            <v>0</v>
          </cell>
          <cell r="BH1301">
            <v>0</v>
          </cell>
          <cell r="BI1301">
            <v>0</v>
          </cell>
          <cell r="BJ1301">
            <v>0</v>
          </cell>
          <cell r="BK1301">
            <v>0</v>
          </cell>
          <cell r="BL1301">
            <v>0</v>
          </cell>
          <cell r="BM1301">
            <v>-8.9498349999999949E-2</v>
          </cell>
          <cell r="BN1301">
            <v>-3.3783220000000003E-2</v>
          </cell>
          <cell r="BO1301">
            <v>0</v>
          </cell>
          <cell r="BP1301">
            <v>0</v>
          </cell>
          <cell r="BQ1301">
            <v>0</v>
          </cell>
          <cell r="BR1301">
            <v>0</v>
          </cell>
          <cell r="BS1301">
            <v>0</v>
          </cell>
          <cell r="BT1301">
            <v>0</v>
          </cell>
          <cell r="BU1301">
            <v>0</v>
          </cell>
          <cell r="BV1301">
            <v>0</v>
          </cell>
          <cell r="BW1301">
            <v>0</v>
          </cell>
          <cell r="BX1301">
            <v>0</v>
          </cell>
          <cell r="BY1301">
            <v>0</v>
          </cell>
          <cell r="BZ1301">
            <v>0</v>
          </cell>
          <cell r="CA1301">
            <v>0</v>
          </cell>
          <cell r="CB1301">
            <v>0</v>
          </cell>
          <cell r="CC1301">
            <v>0</v>
          </cell>
          <cell r="CD1301">
            <v>0</v>
          </cell>
          <cell r="CE1301">
            <v>0</v>
          </cell>
          <cell r="CF1301">
            <v>0</v>
          </cell>
          <cell r="CG1301">
            <v>0</v>
          </cell>
          <cell r="CH1301">
            <v>0</v>
          </cell>
          <cell r="CI1301">
            <v>0</v>
          </cell>
          <cell r="CJ1301">
            <v>0</v>
          </cell>
          <cell r="CK1301">
            <v>0</v>
          </cell>
          <cell r="CL1301">
            <v>0</v>
          </cell>
          <cell r="CM1301">
            <v>0</v>
          </cell>
          <cell r="CN1301">
            <v>0</v>
          </cell>
          <cell r="CO1301">
            <v>0</v>
          </cell>
          <cell r="CP1301">
            <v>0</v>
          </cell>
          <cell r="CQ1301">
            <v>0</v>
          </cell>
          <cell r="CR1301">
            <v>-1.6884759999999943E-2</v>
          </cell>
          <cell r="CS1301">
            <v>0</v>
          </cell>
          <cell r="CT1301">
            <v>0</v>
          </cell>
          <cell r="CU1301">
            <v>0</v>
          </cell>
          <cell r="CV1301">
            <v>0</v>
          </cell>
          <cell r="CW1301">
            <v>0</v>
          </cell>
          <cell r="CX1301">
            <v>0</v>
          </cell>
          <cell r="CY1301">
            <v>0</v>
          </cell>
          <cell r="CZ1301">
            <v>-1.6884759999999943E-2</v>
          </cell>
          <cell r="DA1301">
            <v>0</v>
          </cell>
          <cell r="DB1301">
            <v>0</v>
          </cell>
          <cell r="DC1301">
            <v>0</v>
          </cell>
          <cell r="DD1301">
            <v>0</v>
          </cell>
          <cell r="DE1301">
            <v>0</v>
          </cell>
          <cell r="DF1301">
            <v>0</v>
          </cell>
          <cell r="DG1301">
            <v>0</v>
          </cell>
          <cell r="DH1301">
            <v>0</v>
          </cell>
          <cell r="DI1301">
            <v>0</v>
          </cell>
          <cell r="DJ1301">
            <v>0</v>
          </cell>
          <cell r="DK1301">
            <v>0</v>
          </cell>
          <cell r="DL1301">
            <v>0</v>
          </cell>
          <cell r="DM1301">
            <v>0</v>
          </cell>
          <cell r="DN1301">
            <v>0</v>
          </cell>
          <cell r="DO1301">
            <v>0</v>
          </cell>
          <cell r="DP1301">
            <v>0</v>
          </cell>
          <cell r="DQ1301">
            <v>0</v>
          </cell>
          <cell r="DR1301">
            <v>0.14865712999998948</v>
          </cell>
          <cell r="DS1301">
            <v>3.4340000000021575E-5</v>
          </cell>
          <cell r="DT1301">
            <v>-5.459920000000551E-2</v>
          </cell>
          <cell r="DU1301">
            <v>2.5237289999999746E-2</v>
          </cell>
          <cell r="DV1301">
            <v>0.13761234</v>
          </cell>
          <cell r="DW1301">
            <v>0</v>
          </cell>
          <cell r="DX1301">
            <v>0</v>
          </cell>
          <cell r="DY1301">
            <v>4.0372360000002772E-2</v>
          </cell>
          <cell r="DZ1301">
            <v>0</v>
          </cell>
          <cell r="EA1301">
            <v>0</v>
          </cell>
          <cell r="EB1301">
            <v>0</v>
          </cell>
          <cell r="EC1301">
            <v>0</v>
          </cell>
          <cell r="ED1301">
            <v>0</v>
          </cell>
          <cell r="EE1301">
            <v>-5.0746529999997847E-2</v>
          </cell>
          <cell r="EF1301">
            <v>0</v>
          </cell>
          <cell r="EG1301">
            <v>0</v>
          </cell>
          <cell r="EH1301">
            <v>0</v>
          </cell>
          <cell r="EI1301">
            <v>0</v>
          </cell>
          <cell r="EJ1301">
            <v>0</v>
          </cell>
          <cell r="EK1301">
            <v>0</v>
          </cell>
          <cell r="EL1301">
            <v>0</v>
          </cell>
          <cell r="EM1301">
            <v>-5.07465300000014E-2</v>
          </cell>
          <cell r="EN1301">
            <v>0</v>
          </cell>
          <cell r="EO1301">
            <v>0</v>
          </cell>
          <cell r="EP1301">
            <v>0</v>
          </cell>
          <cell r="EQ1301">
            <v>0</v>
          </cell>
          <cell r="ER1301">
            <v>-0.20083675999998718</v>
          </cell>
          <cell r="ES1301">
            <v>0</v>
          </cell>
          <cell r="ET1301">
            <v>-9.5049030000000201E-2</v>
          </cell>
          <cell r="EU1301">
            <v>0.44440646999999966</v>
          </cell>
          <cell r="EV1301">
            <v>-0.21963725999999961</v>
          </cell>
          <cell r="EW1301">
            <v>0</v>
          </cell>
          <cell r="EX1301">
            <v>0</v>
          </cell>
          <cell r="EY1301">
            <v>-0.26712748000000097</v>
          </cell>
          <cell r="EZ1301">
            <v>-6.342945999999472E-2</v>
          </cell>
          <cell r="FA1301">
            <v>0</v>
          </cell>
          <cell r="FB1301">
            <v>0</v>
          </cell>
          <cell r="FC1301">
            <v>0</v>
          </cell>
          <cell r="FD1301">
            <v>0</v>
          </cell>
          <cell r="FE1301">
            <v>-0.98419050000001107</v>
          </cell>
          <cell r="FF1301">
            <v>2.8241729999999521E-2</v>
          </cell>
          <cell r="FG1301">
            <v>-0.56643727999999527</v>
          </cell>
          <cell r="FH1301">
            <v>0</v>
          </cell>
          <cell r="FI1301">
            <v>0</v>
          </cell>
          <cell r="FJ1301">
            <v>0</v>
          </cell>
          <cell r="FK1301">
            <v>0</v>
          </cell>
          <cell r="FL1301">
            <v>-0.44599494999999933</v>
          </cell>
          <cell r="FM1301">
            <v>0</v>
          </cell>
          <cell r="FN1301">
            <v>0</v>
          </cell>
          <cell r="FO1301">
            <v>0</v>
          </cell>
          <cell r="FP1301">
            <v>0</v>
          </cell>
          <cell r="FQ1301">
            <v>0</v>
          </cell>
          <cell r="FR1301">
            <v>5.1195250000006354E-2</v>
          </cell>
          <cell r="FS1301">
            <v>0</v>
          </cell>
          <cell r="FT1301">
            <v>0</v>
          </cell>
          <cell r="FU1301">
            <v>5.1195250000001025E-2</v>
          </cell>
          <cell r="FV1301">
            <v>0</v>
          </cell>
          <cell r="FW1301">
            <v>0</v>
          </cell>
          <cell r="FX1301">
            <v>0</v>
          </cell>
          <cell r="FY1301">
            <v>0</v>
          </cell>
          <cell r="FZ1301">
            <v>0</v>
          </cell>
          <cell r="GA1301">
            <v>0</v>
          </cell>
          <cell r="GB1301">
            <v>0</v>
          </cell>
          <cell r="GC1301">
            <v>0</v>
          </cell>
          <cell r="GD1301">
            <v>0</v>
          </cell>
          <cell r="GE1301">
            <v>-4.485588000000007E-2</v>
          </cell>
          <cell r="GF1301">
            <v>0</v>
          </cell>
          <cell r="GG1301">
            <v>-2.4470040000000637E-2</v>
          </cell>
          <cell r="GH1301">
            <v>0</v>
          </cell>
          <cell r="GI1301">
            <v>0</v>
          </cell>
          <cell r="GJ1301">
            <v>0</v>
          </cell>
          <cell r="GK1301">
            <v>0</v>
          </cell>
          <cell r="GL1301">
            <v>-2.0385840000002098E-2</v>
          </cell>
          <cell r="GM1301">
            <v>0</v>
          </cell>
          <cell r="GN1301">
            <v>0</v>
          </cell>
          <cell r="GO1301">
            <v>0</v>
          </cell>
          <cell r="GP1301">
            <v>0</v>
          </cell>
          <cell r="GQ1301">
            <v>0</v>
          </cell>
          <cell r="GR1301">
            <v>0</v>
          </cell>
          <cell r="GS1301">
            <v>0</v>
          </cell>
          <cell r="GT1301">
            <v>0</v>
          </cell>
          <cell r="GU1301">
            <v>0</v>
          </cell>
          <cell r="GV1301">
            <v>0</v>
          </cell>
          <cell r="GW1301">
            <v>0</v>
          </cell>
          <cell r="GX1301">
            <v>0</v>
          </cell>
          <cell r="GY1301">
            <v>0</v>
          </cell>
          <cell r="GZ1301">
            <v>0</v>
          </cell>
          <cell r="HA1301">
            <v>0</v>
          </cell>
          <cell r="HB1301">
            <v>0</v>
          </cell>
          <cell r="HC1301">
            <v>0</v>
          </cell>
          <cell r="HD1301">
            <v>0</v>
          </cell>
          <cell r="HE1301">
            <v>-0.26647316000000387</v>
          </cell>
          <cell r="HF1301">
            <v>-5.4599200000000181E-2</v>
          </cell>
          <cell r="HG1301">
            <v>0</v>
          </cell>
          <cell r="HH1301">
            <v>0</v>
          </cell>
          <cell r="HI1301">
            <v>0</v>
          </cell>
          <cell r="HJ1301">
            <v>0</v>
          </cell>
          <cell r="HK1301">
            <v>0</v>
          </cell>
          <cell r="HL1301">
            <v>0</v>
          </cell>
          <cell r="HM1301">
            <v>-0.10183658000000051</v>
          </cell>
          <cell r="HN1301">
            <v>0</v>
          </cell>
          <cell r="HO1301">
            <v>-0.11003738</v>
          </cell>
          <cell r="HP1301">
            <v>0</v>
          </cell>
          <cell r="HQ1301">
            <v>0</v>
          </cell>
          <cell r="HR1301">
            <v>0.53089342999999189</v>
          </cell>
          <cell r="HS1301">
            <v>0.60488623999999902</v>
          </cell>
          <cell r="HT1301">
            <v>0</v>
          </cell>
          <cell r="HU1301">
            <v>-7.3992809999999132E-2</v>
          </cell>
          <cell r="HV1301">
            <v>0</v>
          </cell>
          <cell r="HW1301">
            <v>0</v>
          </cell>
          <cell r="HX1301">
            <v>0</v>
          </cell>
          <cell r="HY1301">
            <v>0</v>
          </cell>
          <cell r="HZ1301">
            <v>0</v>
          </cell>
          <cell r="IA1301">
            <v>0</v>
          </cell>
          <cell r="IB1301">
            <v>0</v>
          </cell>
          <cell r="IC1301">
            <v>0</v>
          </cell>
          <cell r="ID1301">
            <v>0</v>
          </cell>
          <cell r="IE1301">
            <v>0.42880187999998043</v>
          </cell>
          <cell r="IF1301">
            <v>8.717460000001509E-3</v>
          </cell>
          <cell r="IG1301">
            <v>0</v>
          </cell>
          <cell r="IH1301">
            <v>0</v>
          </cell>
          <cell r="II1301">
            <v>0</v>
          </cell>
          <cell r="IJ1301">
            <v>0</v>
          </cell>
          <cell r="IK1301">
            <v>0.13906494000000014</v>
          </cell>
          <cell r="IL1301">
            <v>0</v>
          </cell>
          <cell r="IM1301">
            <v>0.32406946000000048</v>
          </cell>
          <cell r="IN1301">
            <v>-4.3049980000001042E-2</v>
          </cell>
          <cell r="IO1301">
            <v>0</v>
          </cell>
          <cell r="IP1301">
            <v>0</v>
          </cell>
          <cell r="IQ1301">
            <v>0</v>
          </cell>
          <cell r="IR1301">
            <v>-9.1485049999988632E-2</v>
          </cell>
          <cell r="IS1301">
            <v>0</v>
          </cell>
          <cell r="IT1301">
            <v>-4.7928780000001225E-2</v>
          </cell>
          <cell r="IU1301">
            <v>0</v>
          </cell>
          <cell r="IV1301">
            <v>0</v>
          </cell>
          <cell r="IW1301">
            <v>0</v>
          </cell>
          <cell r="IX1301">
            <v>-2.6063160000000085E-2</v>
          </cell>
          <cell r="IY1301">
            <v>0</v>
          </cell>
          <cell r="IZ1301">
            <v>0</v>
          </cell>
          <cell r="JA1301">
            <v>-1.7494020000000887E-2</v>
          </cell>
          <cell r="JB1301">
            <v>0</v>
          </cell>
          <cell r="JC1301">
            <v>0</v>
          </cell>
          <cell r="JD1301">
            <v>9.1000000068675035E-7</v>
          </cell>
          <cell r="JE1301">
            <v>0</v>
          </cell>
          <cell r="JF1301">
            <v>0</v>
          </cell>
          <cell r="JG1301">
            <v>0</v>
          </cell>
          <cell r="JH1301">
            <v>0</v>
          </cell>
          <cell r="JI1301">
            <v>0</v>
          </cell>
          <cell r="JJ1301">
            <v>0</v>
          </cell>
          <cell r="JK1301">
            <v>0</v>
          </cell>
          <cell r="JL1301">
            <v>0</v>
          </cell>
          <cell r="JM1301">
            <v>0</v>
          </cell>
          <cell r="JN1301">
            <v>0</v>
          </cell>
          <cell r="JO1301">
            <v>0</v>
          </cell>
          <cell r="JP1301">
            <v>0</v>
          </cell>
          <cell r="JQ1301">
            <v>0</v>
          </cell>
        </row>
        <row r="1302">
          <cell r="D1302" t="str">
            <v>GCV.EX.BDG._._30.JimBridger 4</v>
          </cell>
          <cell r="F1302">
            <v>0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0</v>
          </cell>
          <cell r="V1302">
            <v>0</v>
          </cell>
          <cell r="W1302">
            <v>0</v>
          </cell>
          <cell r="X1302">
            <v>0</v>
          </cell>
          <cell r="Y1302">
            <v>0</v>
          </cell>
          <cell r="Z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0</v>
          </cell>
          <cell r="AE1302">
            <v>0</v>
          </cell>
          <cell r="AF1302">
            <v>0</v>
          </cell>
          <cell r="AG1302">
            <v>0</v>
          </cell>
          <cell r="AH1302">
            <v>0</v>
          </cell>
          <cell r="AI1302">
            <v>0</v>
          </cell>
          <cell r="AJ1302">
            <v>0</v>
          </cell>
          <cell r="AK1302">
            <v>0</v>
          </cell>
          <cell r="AL1302">
            <v>0</v>
          </cell>
          <cell r="AM1302">
            <v>0</v>
          </cell>
          <cell r="AN1302">
            <v>0</v>
          </cell>
          <cell r="AO1302">
            <v>0</v>
          </cell>
          <cell r="AP1302">
            <v>0</v>
          </cell>
          <cell r="AQ1302">
            <v>0</v>
          </cell>
          <cell r="AR1302">
            <v>0</v>
          </cell>
          <cell r="AS1302">
            <v>0</v>
          </cell>
          <cell r="AT1302">
            <v>0</v>
          </cell>
          <cell r="AU1302">
            <v>0</v>
          </cell>
          <cell r="AV1302">
            <v>0</v>
          </cell>
          <cell r="AW1302">
            <v>0</v>
          </cell>
          <cell r="AX1302">
            <v>0</v>
          </cell>
          <cell r="AY1302">
            <v>0</v>
          </cell>
          <cell r="AZ1302">
            <v>0</v>
          </cell>
          <cell r="BA1302">
            <v>0</v>
          </cell>
          <cell r="BB1302">
            <v>0</v>
          </cell>
          <cell r="BC1302">
            <v>0</v>
          </cell>
          <cell r="BD1302">
            <v>0</v>
          </cell>
          <cell r="BE1302">
            <v>0</v>
          </cell>
          <cell r="BF1302">
            <v>0</v>
          </cell>
          <cell r="BG1302">
            <v>0</v>
          </cell>
          <cell r="BH1302">
            <v>0</v>
          </cell>
          <cell r="BI1302">
            <v>0</v>
          </cell>
          <cell r="BJ1302">
            <v>0</v>
          </cell>
          <cell r="BK1302">
            <v>0</v>
          </cell>
          <cell r="BL1302">
            <v>0</v>
          </cell>
          <cell r="BM1302">
            <v>0</v>
          </cell>
          <cell r="BN1302">
            <v>0</v>
          </cell>
          <cell r="BO1302">
            <v>0</v>
          </cell>
          <cell r="BP1302">
            <v>0</v>
          </cell>
          <cell r="BQ1302">
            <v>0</v>
          </cell>
          <cell r="BR1302">
            <v>0</v>
          </cell>
          <cell r="BS1302">
            <v>0</v>
          </cell>
          <cell r="BT1302">
            <v>0</v>
          </cell>
          <cell r="BU1302">
            <v>0</v>
          </cell>
          <cell r="BV1302">
            <v>0</v>
          </cell>
          <cell r="BW1302">
            <v>0</v>
          </cell>
          <cell r="BX1302">
            <v>0</v>
          </cell>
          <cell r="BY1302">
            <v>0</v>
          </cell>
          <cell r="BZ1302">
            <v>0</v>
          </cell>
          <cell r="CA1302">
            <v>0</v>
          </cell>
          <cell r="CB1302">
            <v>0</v>
          </cell>
          <cell r="CC1302">
            <v>0</v>
          </cell>
          <cell r="CD1302">
            <v>0</v>
          </cell>
          <cell r="CE1302">
            <v>3.5610559999998515E-2</v>
          </cell>
          <cell r="CF1302">
            <v>0</v>
          </cell>
          <cell r="CG1302">
            <v>0</v>
          </cell>
          <cell r="CH1302">
            <v>0</v>
          </cell>
          <cell r="CI1302">
            <v>0</v>
          </cell>
          <cell r="CJ1302">
            <v>0</v>
          </cell>
          <cell r="CK1302">
            <v>0</v>
          </cell>
          <cell r="CL1302">
            <v>0</v>
          </cell>
          <cell r="CM1302">
            <v>0</v>
          </cell>
          <cell r="CN1302">
            <v>0</v>
          </cell>
          <cell r="CO1302">
            <v>0</v>
          </cell>
          <cell r="CP1302">
            <v>3.5610559999999958E-2</v>
          </cell>
          <cell r="CQ1302">
            <v>0</v>
          </cell>
          <cell r="CR1302">
            <v>-1.5382389999999191E-2</v>
          </cell>
          <cell r="CS1302">
            <v>0</v>
          </cell>
          <cell r="CT1302">
            <v>-3.2399999999999762E-2</v>
          </cell>
          <cell r="CU1302">
            <v>0</v>
          </cell>
          <cell r="CV1302">
            <v>0</v>
          </cell>
          <cell r="CW1302">
            <v>0</v>
          </cell>
          <cell r="CX1302">
            <v>5.0304059999999956E-2</v>
          </cell>
          <cell r="CY1302">
            <v>0</v>
          </cell>
          <cell r="CZ1302">
            <v>1.1915010000000947E-2</v>
          </cell>
          <cell r="DA1302">
            <v>-4.520146000000036E-2</v>
          </cell>
          <cell r="DB1302">
            <v>0</v>
          </cell>
          <cell r="DC1302">
            <v>0</v>
          </cell>
          <cell r="DD1302">
            <v>0</v>
          </cell>
          <cell r="DE1302">
            <v>0</v>
          </cell>
          <cell r="DF1302">
            <v>0</v>
          </cell>
          <cell r="DG1302">
            <v>0</v>
          </cell>
          <cell r="DH1302">
            <v>0</v>
          </cell>
          <cell r="DI1302">
            <v>0</v>
          </cell>
          <cell r="DJ1302">
            <v>0</v>
          </cell>
          <cell r="DK1302">
            <v>0</v>
          </cell>
          <cell r="DL1302">
            <v>0</v>
          </cell>
          <cell r="DM1302">
            <v>0</v>
          </cell>
          <cell r="DN1302">
            <v>0</v>
          </cell>
          <cell r="DO1302">
            <v>0</v>
          </cell>
          <cell r="DP1302">
            <v>0</v>
          </cell>
          <cell r="DQ1302">
            <v>0</v>
          </cell>
          <cell r="DR1302">
            <v>2.6578929999999445E-2</v>
          </cell>
          <cell r="DS1302">
            <v>0</v>
          </cell>
          <cell r="DT1302">
            <v>-3.5610559999998515E-2</v>
          </cell>
          <cell r="DU1302">
            <v>0</v>
          </cell>
          <cell r="DV1302">
            <v>0</v>
          </cell>
          <cell r="DW1302">
            <v>0</v>
          </cell>
          <cell r="DX1302">
            <v>0</v>
          </cell>
          <cell r="DY1302">
            <v>0</v>
          </cell>
          <cell r="DZ1302">
            <v>6.2189490000001513E-2</v>
          </cell>
          <cell r="EA1302">
            <v>0</v>
          </cell>
          <cell r="EB1302">
            <v>0</v>
          </cell>
          <cell r="EC1302">
            <v>0</v>
          </cell>
          <cell r="ED1302">
            <v>0</v>
          </cell>
          <cell r="EE1302">
            <v>0.55762905999999646</v>
          </cell>
          <cell r="EF1302">
            <v>0.32132629000000179</v>
          </cell>
          <cell r="EG1302">
            <v>-6.3811239999997937E-2</v>
          </cell>
          <cell r="EH1302">
            <v>0.27410483999999968</v>
          </cell>
          <cell r="EI1302">
            <v>0</v>
          </cell>
          <cell r="EJ1302">
            <v>0</v>
          </cell>
          <cell r="EK1302">
            <v>0</v>
          </cell>
          <cell r="EL1302">
            <v>0</v>
          </cell>
          <cell r="EM1302">
            <v>1.5644260000001964E-2</v>
          </cell>
          <cell r="EN1302">
            <v>1.0364909999999838E-2</v>
          </cell>
          <cell r="EO1302">
            <v>0</v>
          </cell>
          <cell r="EP1302">
            <v>0</v>
          </cell>
          <cell r="EQ1302">
            <v>0</v>
          </cell>
          <cell r="ER1302">
            <v>0.62282076000002462</v>
          </cell>
          <cell r="ES1302">
            <v>0</v>
          </cell>
          <cell r="ET1302">
            <v>0.2506818399999986</v>
          </cell>
          <cell r="EU1302">
            <v>2.3132000000001263E-2</v>
          </cell>
          <cell r="EV1302">
            <v>0.33941600999999988</v>
          </cell>
          <cell r="EW1302">
            <v>0</v>
          </cell>
          <cell r="EX1302">
            <v>0</v>
          </cell>
          <cell r="EY1302">
            <v>0</v>
          </cell>
          <cell r="EZ1302">
            <v>9.5909100000071135E-3</v>
          </cell>
          <cell r="FA1302">
            <v>0</v>
          </cell>
          <cell r="FB1302">
            <v>0</v>
          </cell>
          <cell r="FC1302">
            <v>0</v>
          </cell>
          <cell r="FD1302">
            <v>0</v>
          </cell>
          <cell r="FE1302">
            <v>-0.43971617999999069</v>
          </cell>
          <cell r="FF1302">
            <v>-4.5201470000000299E-2</v>
          </cell>
          <cell r="FG1302">
            <v>-1.2500200000005179E-3</v>
          </cell>
          <cell r="FH1302">
            <v>0</v>
          </cell>
          <cell r="FI1302">
            <v>0</v>
          </cell>
          <cell r="FJ1302">
            <v>-0.37757428999999998</v>
          </cell>
          <cell r="FK1302">
            <v>0</v>
          </cell>
          <cell r="FL1302">
            <v>0</v>
          </cell>
          <cell r="FM1302">
            <v>-8.6597099999998761E-3</v>
          </cell>
          <cell r="FN1302">
            <v>0</v>
          </cell>
          <cell r="FO1302">
            <v>0</v>
          </cell>
          <cell r="FP1302">
            <v>-7.0306900000005612E-3</v>
          </cell>
          <cell r="FQ1302">
            <v>0</v>
          </cell>
          <cell r="FR1302">
            <v>6.7559849999994981E-2</v>
          </cell>
          <cell r="FS1302">
            <v>0</v>
          </cell>
          <cell r="FT1302">
            <v>-2.3961339999999609E-2</v>
          </cell>
          <cell r="FU1302">
            <v>9.1521189999999919E-2</v>
          </cell>
          <cell r="FV1302">
            <v>0</v>
          </cell>
          <cell r="FW1302">
            <v>0</v>
          </cell>
          <cell r="FX1302">
            <v>0</v>
          </cell>
          <cell r="FY1302">
            <v>0</v>
          </cell>
          <cell r="FZ1302">
            <v>0</v>
          </cell>
          <cell r="GA1302">
            <v>0</v>
          </cell>
          <cell r="GB1302">
            <v>0</v>
          </cell>
          <cell r="GC1302">
            <v>0</v>
          </cell>
          <cell r="GD1302">
            <v>0</v>
          </cell>
          <cell r="GE1302">
            <v>-5.404517000000908E-2</v>
          </cell>
          <cell r="GF1302">
            <v>0</v>
          </cell>
          <cell r="GG1302">
            <v>-5.4045170000000198E-2</v>
          </cell>
          <cell r="GH1302">
            <v>0</v>
          </cell>
          <cell r="GI1302">
            <v>0</v>
          </cell>
          <cell r="GJ1302">
            <v>0</v>
          </cell>
          <cell r="GK1302">
            <v>0</v>
          </cell>
          <cell r="GL1302">
            <v>0</v>
          </cell>
          <cell r="GM1302">
            <v>0</v>
          </cell>
          <cell r="GN1302">
            <v>0</v>
          </cell>
          <cell r="GO1302">
            <v>0</v>
          </cell>
          <cell r="GP1302">
            <v>0</v>
          </cell>
          <cell r="GQ1302">
            <v>0</v>
          </cell>
          <cell r="GR1302">
            <v>-2.0751700000005258E-2</v>
          </cell>
          <cell r="GS1302">
            <v>-2.0751699999998152E-2</v>
          </cell>
          <cell r="GT1302">
            <v>0</v>
          </cell>
          <cell r="GU1302">
            <v>0</v>
          </cell>
          <cell r="GV1302">
            <v>0</v>
          </cell>
          <cell r="GW1302">
            <v>0</v>
          </cell>
          <cell r="GX1302">
            <v>0</v>
          </cell>
          <cell r="GY1302">
            <v>0</v>
          </cell>
          <cell r="GZ1302">
            <v>0</v>
          </cell>
          <cell r="HA1302">
            <v>0</v>
          </cell>
          <cell r="HB1302">
            <v>0</v>
          </cell>
          <cell r="HC1302">
            <v>0</v>
          </cell>
          <cell r="HD1302">
            <v>0</v>
          </cell>
          <cell r="HE1302">
            <v>-0.15441033000000459</v>
          </cell>
          <cell r="HF1302">
            <v>-0.14902621000000238</v>
          </cell>
          <cell r="HG1302">
            <v>0</v>
          </cell>
          <cell r="HH1302">
            <v>0</v>
          </cell>
          <cell r="HI1302">
            <v>-5.3841200000000478E-3</v>
          </cell>
          <cell r="HJ1302">
            <v>0</v>
          </cell>
          <cell r="HK1302">
            <v>0</v>
          </cell>
          <cell r="HL1302">
            <v>0</v>
          </cell>
          <cell r="HM1302">
            <v>0</v>
          </cell>
          <cell r="HN1302">
            <v>0</v>
          </cell>
          <cell r="HO1302">
            <v>0</v>
          </cell>
          <cell r="HP1302">
            <v>0</v>
          </cell>
          <cell r="HQ1302">
            <v>0</v>
          </cell>
          <cell r="HR1302">
            <v>-5.8954229999997665E-2</v>
          </cell>
          <cell r="HS1302">
            <v>0</v>
          </cell>
          <cell r="HT1302">
            <v>1.3778809999998032E-2</v>
          </cell>
          <cell r="HU1302">
            <v>0</v>
          </cell>
          <cell r="HV1302">
            <v>0</v>
          </cell>
          <cell r="HW1302">
            <v>0</v>
          </cell>
          <cell r="HX1302">
            <v>-2.4101790000000012E-2</v>
          </cell>
          <cell r="HY1302">
            <v>0</v>
          </cell>
          <cell r="HZ1302">
            <v>-4.8631249999999682E-2</v>
          </cell>
          <cell r="IA1302">
            <v>0</v>
          </cell>
          <cell r="IB1302">
            <v>0</v>
          </cell>
          <cell r="IC1302">
            <v>0</v>
          </cell>
          <cell r="ID1302">
            <v>0</v>
          </cell>
          <cell r="IE1302">
            <v>0.14447353999999279</v>
          </cell>
          <cell r="IF1302">
            <v>0.18835259000000093</v>
          </cell>
          <cell r="IG1302">
            <v>0</v>
          </cell>
          <cell r="IH1302">
            <v>0</v>
          </cell>
          <cell r="II1302">
            <v>0</v>
          </cell>
          <cell r="IJ1302">
            <v>0</v>
          </cell>
          <cell r="IK1302">
            <v>0</v>
          </cell>
          <cell r="IL1302">
            <v>0</v>
          </cell>
          <cell r="IM1302">
            <v>0</v>
          </cell>
          <cell r="IN1302">
            <v>-4.3879050000002806E-2</v>
          </cell>
          <cell r="IO1302">
            <v>0</v>
          </cell>
          <cell r="IP1302">
            <v>0</v>
          </cell>
          <cell r="IQ1302">
            <v>0</v>
          </cell>
          <cell r="IR1302">
            <v>0.32753068999998902</v>
          </cell>
          <cell r="IS1302">
            <v>9.4472730000003224E-2</v>
          </cell>
          <cell r="IT1302">
            <v>-3.5610559999998515E-2</v>
          </cell>
          <cell r="IU1302">
            <v>0</v>
          </cell>
          <cell r="IV1302">
            <v>0</v>
          </cell>
          <cell r="IW1302">
            <v>0</v>
          </cell>
          <cell r="IX1302">
            <v>0</v>
          </cell>
          <cell r="IY1302">
            <v>0</v>
          </cell>
          <cell r="IZ1302">
            <v>0.23305796000000356</v>
          </cell>
          <cell r="JA1302">
            <v>0</v>
          </cell>
          <cell r="JB1302">
            <v>0</v>
          </cell>
          <cell r="JC1302">
            <v>3.5610559999998515E-2</v>
          </cell>
          <cell r="JD1302">
            <v>0</v>
          </cell>
          <cell r="JE1302">
            <v>0</v>
          </cell>
          <cell r="JF1302">
            <v>0</v>
          </cell>
          <cell r="JG1302">
            <v>0</v>
          </cell>
          <cell r="JH1302">
            <v>0</v>
          </cell>
          <cell r="JI1302">
            <v>0</v>
          </cell>
          <cell r="JJ1302">
            <v>0</v>
          </cell>
          <cell r="JK1302">
            <v>0</v>
          </cell>
          <cell r="JL1302">
            <v>0</v>
          </cell>
          <cell r="JM1302">
            <v>0</v>
          </cell>
          <cell r="JN1302">
            <v>0</v>
          </cell>
          <cell r="JO1302">
            <v>0</v>
          </cell>
          <cell r="JP1302">
            <v>0</v>
          </cell>
          <cell r="JQ1302">
            <v>0</v>
          </cell>
        </row>
        <row r="1303">
          <cell r="D1303" t="str">
            <v>GCV.EX.DJW._._30.DaveJohnston 4</v>
          </cell>
          <cell r="F1303">
            <v>0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0</v>
          </cell>
          <cell r="Y1303">
            <v>0</v>
          </cell>
          <cell r="Z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0</v>
          </cell>
          <cell r="AH1303">
            <v>0</v>
          </cell>
          <cell r="AI1303">
            <v>0</v>
          </cell>
          <cell r="AJ1303">
            <v>0</v>
          </cell>
          <cell r="AK1303">
            <v>0</v>
          </cell>
          <cell r="AL1303">
            <v>0</v>
          </cell>
          <cell r="AM1303">
            <v>0</v>
          </cell>
          <cell r="AN1303">
            <v>0</v>
          </cell>
          <cell r="AO1303">
            <v>0</v>
          </cell>
          <cell r="AP1303">
            <v>0</v>
          </cell>
          <cell r="AQ1303">
            <v>0</v>
          </cell>
          <cell r="AR1303">
            <v>0</v>
          </cell>
          <cell r="AS1303">
            <v>0</v>
          </cell>
          <cell r="AT1303">
            <v>0</v>
          </cell>
          <cell r="AU1303">
            <v>0</v>
          </cell>
          <cell r="AV1303">
            <v>0</v>
          </cell>
          <cell r="AW1303">
            <v>0</v>
          </cell>
          <cell r="AX1303">
            <v>0</v>
          </cell>
          <cell r="AY1303">
            <v>0</v>
          </cell>
          <cell r="AZ1303">
            <v>0</v>
          </cell>
          <cell r="BA1303">
            <v>0</v>
          </cell>
          <cell r="BB1303">
            <v>0</v>
          </cell>
          <cell r="BC1303">
            <v>0</v>
          </cell>
          <cell r="BD1303">
            <v>0</v>
          </cell>
          <cell r="BE1303">
            <v>0</v>
          </cell>
          <cell r="BF1303">
            <v>0</v>
          </cell>
          <cell r="BG1303">
            <v>0</v>
          </cell>
          <cell r="BH1303">
            <v>0</v>
          </cell>
          <cell r="BI1303">
            <v>0</v>
          </cell>
          <cell r="BJ1303">
            <v>0</v>
          </cell>
          <cell r="BK1303">
            <v>0</v>
          </cell>
          <cell r="BL1303">
            <v>0</v>
          </cell>
          <cell r="BM1303">
            <v>0</v>
          </cell>
          <cell r="BN1303">
            <v>0</v>
          </cell>
          <cell r="BO1303">
            <v>0</v>
          </cell>
          <cell r="BP1303">
            <v>0</v>
          </cell>
          <cell r="BQ1303">
            <v>0</v>
          </cell>
          <cell r="BR1303">
            <v>-4.7157900000005526E-3</v>
          </cell>
          <cell r="BS1303">
            <v>0</v>
          </cell>
          <cell r="BT1303">
            <v>-4.7157900000001085E-3</v>
          </cell>
          <cell r="BU1303">
            <v>0</v>
          </cell>
          <cell r="BV1303">
            <v>0</v>
          </cell>
          <cell r="BW1303">
            <v>0</v>
          </cell>
          <cell r="BX1303">
            <v>0</v>
          </cell>
          <cell r="BY1303">
            <v>0</v>
          </cell>
          <cell r="BZ1303">
            <v>0</v>
          </cell>
          <cell r="CA1303">
            <v>0</v>
          </cell>
          <cell r="CB1303">
            <v>0</v>
          </cell>
          <cell r="CC1303">
            <v>0</v>
          </cell>
          <cell r="CD1303">
            <v>0</v>
          </cell>
          <cell r="CE1303">
            <v>0</v>
          </cell>
          <cell r="CF1303">
            <v>0</v>
          </cell>
          <cell r="CG1303">
            <v>0</v>
          </cell>
          <cell r="CH1303">
            <v>0</v>
          </cell>
          <cell r="CI1303">
            <v>0</v>
          </cell>
          <cell r="CJ1303">
            <v>0</v>
          </cell>
          <cell r="CK1303">
            <v>0</v>
          </cell>
          <cell r="CL1303">
            <v>0</v>
          </cell>
          <cell r="CM1303">
            <v>0</v>
          </cell>
          <cell r="CN1303">
            <v>0</v>
          </cell>
          <cell r="CO1303">
            <v>0</v>
          </cell>
          <cell r="CP1303">
            <v>0</v>
          </cell>
          <cell r="CQ1303">
            <v>0</v>
          </cell>
          <cell r="CR1303">
            <v>0</v>
          </cell>
          <cell r="CS1303">
            <v>0</v>
          </cell>
          <cell r="CT1303">
            <v>0</v>
          </cell>
          <cell r="CU1303">
            <v>0</v>
          </cell>
          <cell r="CV1303">
            <v>0</v>
          </cell>
          <cell r="CW1303">
            <v>0</v>
          </cell>
          <cell r="CX1303">
            <v>0</v>
          </cell>
          <cell r="CY1303">
            <v>0</v>
          </cell>
          <cell r="CZ1303">
            <v>0</v>
          </cell>
          <cell r="DA1303">
            <v>0</v>
          </cell>
          <cell r="DB1303">
            <v>0</v>
          </cell>
          <cell r="DC1303">
            <v>0</v>
          </cell>
          <cell r="DD1303">
            <v>0</v>
          </cell>
          <cell r="DE1303">
            <v>0</v>
          </cell>
          <cell r="DF1303">
            <v>0</v>
          </cell>
          <cell r="DG1303">
            <v>0</v>
          </cell>
          <cell r="DH1303">
            <v>0</v>
          </cell>
          <cell r="DI1303">
            <v>0</v>
          </cell>
          <cell r="DJ1303">
            <v>0</v>
          </cell>
          <cell r="DK1303">
            <v>0</v>
          </cell>
          <cell r="DL1303">
            <v>0</v>
          </cell>
          <cell r="DM1303">
            <v>0</v>
          </cell>
          <cell r="DN1303">
            <v>0</v>
          </cell>
          <cell r="DO1303">
            <v>0</v>
          </cell>
          <cell r="DP1303">
            <v>0</v>
          </cell>
          <cell r="DQ1303">
            <v>0</v>
          </cell>
          <cell r="DR1303">
            <v>-0.10484504999999444</v>
          </cell>
          <cell r="DS1303">
            <v>0</v>
          </cell>
          <cell r="DT1303">
            <v>0</v>
          </cell>
          <cell r="DU1303">
            <v>0</v>
          </cell>
          <cell r="DV1303">
            <v>-8.7856249999999969E-2</v>
          </cell>
          <cell r="DW1303">
            <v>0</v>
          </cell>
          <cell r="DX1303">
            <v>0</v>
          </cell>
          <cell r="DY1303">
            <v>-8.168399999997078E-4</v>
          </cell>
          <cell r="DZ1303">
            <v>0</v>
          </cell>
          <cell r="EA1303">
            <v>0</v>
          </cell>
          <cell r="EB1303">
            <v>-1.6171959999999874E-2</v>
          </cell>
          <cell r="EC1303">
            <v>0</v>
          </cell>
          <cell r="ED1303">
            <v>0</v>
          </cell>
          <cell r="EE1303">
            <v>-0.20121551999999809</v>
          </cell>
          <cell r="EF1303">
            <v>1.1249989999999599E-2</v>
          </cell>
          <cell r="EG1303">
            <v>0</v>
          </cell>
          <cell r="EH1303">
            <v>0</v>
          </cell>
          <cell r="EI1303">
            <v>0</v>
          </cell>
          <cell r="EJ1303">
            <v>0</v>
          </cell>
          <cell r="EK1303">
            <v>0</v>
          </cell>
          <cell r="EL1303">
            <v>-0.20774971999999958</v>
          </cell>
          <cell r="EM1303">
            <v>0</v>
          </cell>
          <cell r="EN1303">
            <v>0</v>
          </cell>
          <cell r="EO1303">
            <v>0</v>
          </cell>
          <cell r="EP1303">
            <v>0</v>
          </cell>
          <cell r="EQ1303">
            <v>-4.7157899999996644E-3</v>
          </cell>
          <cell r="ER1303">
            <v>1.2861110000002896E-2</v>
          </cell>
          <cell r="ES1303">
            <v>0</v>
          </cell>
          <cell r="ET1303">
            <v>1.2861109999999343E-2</v>
          </cell>
          <cell r="EU1303">
            <v>0</v>
          </cell>
          <cell r="EV1303">
            <v>0</v>
          </cell>
          <cell r="EW1303">
            <v>0</v>
          </cell>
          <cell r="EX1303">
            <v>0</v>
          </cell>
          <cell r="EY1303">
            <v>-6.4279599999998993E-3</v>
          </cell>
          <cell r="EZ1303">
            <v>0</v>
          </cell>
          <cell r="FA1303">
            <v>0</v>
          </cell>
          <cell r="FB1303">
            <v>0</v>
          </cell>
          <cell r="FC1303">
            <v>0</v>
          </cell>
          <cell r="FD1303">
            <v>6.4279599999990111E-3</v>
          </cell>
          <cell r="FE1303">
            <v>-7.6930279999999129E-2</v>
          </cell>
          <cell r="FF1303">
            <v>0</v>
          </cell>
          <cell r="FG1303">
            <v>0</v>
          </cell>
          <cell r="FH1303">
            <v>0</v>
          </cell>
          <cell r="FI1303">
            <v>0</v>
          </cell>
          <cell r="FJ1303">
            <v>0</v>
          </cell>
          <cell r="FK1303">
            <v>0</v>
          </cell>
          <cell r="FL1303">
            <v>0</v>
          </cell>
          <cell r="FM1303">
            <v>0</v>
          </cell>
          <cell r="FN1303">
            <v>0</v>
          </cell>
          <cell r="FO1303">
            <v>0</v>
          </cell>
          <cell r="FP1303">
            <v>0</v>
          </cell>
          <cell r="FQ1303">
            <v>-7.6930280000000018E-2</v>
          </cell>
          <cell r="FR1303">
            <v>4.3074470000000531E-2</v>
          </cell>
          <cell r="FS1303">
            <v>0</v>
          </cell>
          <cell r="FT1303">
            <v>4.3502399999997721E-2</v>
          </cell>
          <cell r="FU1303">
            <v>0</v>
          </cell>
          <cell r="FV1303">
            <v>0</v>
          </cell>
          <cell r="FW1303">
            <v>0</v>
          </cell>
          <cell r="FX1303">
            <v>0</v>
          </cell>
          <cell r="FY1303">
            <v>0</v>
          </cell>
          <cell r="FZ1303">
            <v>-5.1437200000004069E-3</v>
          </cell>
          <cell r="GA1303">
            <v>0</v>
          </cell>
          <cell r="GB1303">
            <v>4.7157900000001085E-3</v>
          </cell>
          <cell r="GC1303">
            <v>0</v>
          </cell>
          <cell r="GD1303">
            <v>0</v>
          </cell>
          <cell r="GE1303">
            <v>0</v>
          </cell>
          <cell r="GF1303">
            <v>0</v>
          </cell>
          <cell r="GG1303">
            <v>0</v>
          </cell>
          <cell r="GH1303">
            <v>0</v>
          </cell>
          <cell r="GI1303">
            <v>0</v>
          </cell>
          <cell r="GJ1303">
            <v>0</v>
          </cell>
          <cell r="GK1303">
            <v>0</v>
          </cell>
          <cell r="GL1303">
            <v>0</v>
          </cell>
          <cell r="GM1303">
            <v>0</v>
          </cell>
          <cell r="GN1303">
            <v>0</v>
          </cell>
          <cell r="GO1303">
            <v>0</v>
          </cell>
          <cell r="GP1303">
            <v>0</v>
          </cell>
          <cell r="GQ1303">
            <v>0</v>
          </cell>
          <cell r="GR1303">
            <v>7.8201909999997099E-2</v>
          </cell>
          <cell r="GS1303">
            <v>0</v>
          </cell>
          <cell r="GT1303">
            <v>7.8201910000000652E-2</v>
          </cell>
          <cell r="GU1303">
            <v>0</v>
          </cell>
          <cell r="GV1303">
            <v>0</v>
          </cell>
          <cell r="GW1303">
            <v>0</v>
          </cell>
          <cell r="GX1303">
            <v>0</v>
          </cell>
          <cell r="GY1303">
            <v>0</v>
          </cell>
          <cell r="GZ1303">
            <v>0</v>
          </cell>
          <cell r="HA1303">
            <v>0</v>
          </cell>
          <cell r="HB1303">
            <v>0</v>
          </cell>
          <cell r="HC1303">
            <v>0</v>
          </cell>
          <cell r="HD1303">
            <v>0</v>
          </cell>
          <cell r="HE1303">
            <v>-0.55887566999999194</v>
          </cell>
          <cell r="HF1303">
            <v>-0.47632107999999818</v>
          </cell>
          <cell r="HG1303">
            <v>-4.7157899999987762E-3</v>
          </cell>
          <cell r="HH1303">
            <v>0</v>
          </cell>
          <cell r="HI1303">
            <v>0</v>
          </cell>
          <cell r="HJ1303">
            <v>0</v>
          </cell>
          <cell r="HK1303">
            <v>0</v>
          </cell>
          <cell r="HL1303">
            <v>0</v>
          </cell>
          <cell r="HM1303">
            <v>0</v>
          </cell>
          <cell r="HN1303">
            <v>0</v>
          </cell>
          <cell r="HO1303">
            <v>-7.7838799999999986E-2</v>
          </cell>
          <cell r="HP1303">
            <v>0</v>
          </cell>
          <cell r="HQ1303">
            <v>0</v>
          </cell>
          <cell r="HR1303">
            <v>-0.17836016999999771</v>
          </cell>
          <cell r="HS1303">
            <v>-9.25720400000003E-2</v>
          </cell>
          <cell r="HT1303">
            <v>0</v>
          </cell>
          <cell r="HU1303">
            <v>0</v>
          </cell>
          <cell r="HV1303">
            <v>0</v>
          </cell>
          <cell r="HW1303">
            <v>0</v>
          </cell>
          <cell r="HX1303">
            <v>0</v>
          </cell>
          <cell r="HY1303">
            <v>0</v>
          </cell>
          <cell r="HZ1303">
            <v>0</v>
          </cell>
          <cell r="IA1303">
            <v>0</v>
          </cell>
          <cell r="IB1303">
            <v>0</v>
          </cell>
          <cell r="IC1303">
            <v>0</v>
          </cell>
          <cell r="ID1303">
            <v>-8.5788130000000962E-2</v>
          </cell>
          <cell r="IE1303">
            <v>-9.3956999999988966E-4</v>
          </cell>
          <cell r="IF1303">
            <v>-9.428420999999787E-2</v>
          </cell>
          <cell r="IG1303">
            <v>0</v>
          </cell>
          <cell r="IH1303">
            <v>0</v>
          </cell>
          <cell r="II1303">
            <v>0</v>
          </cell>
          <cell r="IJ1303">
            <v>0</v>
          </cell>
          <cell r="IK1303">
            <v>0</v>
          </cell>
          <cell r="IL1303">
            <v>9.3344640000000201E-2</v>
          </cell>
          <cell r="IM1303">
            <v>0</v>
          </cell>
          <cell r="IN1303">
            <v>0</v>
          </cell>
          <cell r="IO1303">
            <v>0</v>
          </cell>
          <cell r="IP1303">
            <v>0</v>
          </cell>
          <cell r="IQ1303">
            <v>0</v>
          </cell>
          <cell r="IR1303">
            <v>-8.3678180000006819E-2</v>
          </cell>
          <cell r="IS1303">
            <v>0</v>
          </cell>
          <cell r="IT1303">
            <v>0</v>
          </cell>
          <cell r="IU1303">
            <v>0</v>
          </cell>
          <cell r="IV1303">
            <v>0</v>
          </cell>
          <cell r="IW1303">
            <v>0</v>
          </cell>
          <cell r="IX1303">
            <v>-8.3678179999999991E-2</v>
          </cell>
          <cell r="IY1303">
            <v>0</v>
          </cell>
          <cell r="IZ1303">
            <v>0</v>
          </cell>
          <cell r="JA1303">
            <v>0</v>
          </cell>
          <cell r="JB1303">
            <v>0</v>
          </cell>
          <cell r="JC1303">
            <v>0</v>
          </cell>
          <cell r="JD1303">
            <v>0</v>
          </cell>
          <cell r="JE1303">
            <v>0</v>
          </cell>
          <cell r="JF1303">
            <v>0</v>
          </cell>
          <cell r="JG1303">
            <v>0</v>
          </cell>
          <cell r="JH1303">
            <v>0</v>
          </cell>
          <cell r="JI1303">
            <v>0</v>
          </cell>
          <cell r="JJ1303">
            <v>0</v>
          </cell>
          <cell r="JK1303">
            <v>0</v>
          </cell>
          <cell r="JL1303">
            <v>0</v>
          </cell>
          <cell r="JM1303">
            <v>0</v>
          </cell>
          <cell r="JN1303">
            <v>0</v>
          </cell>
          <cell r="JO1303">
            <v>0</v>
          </cell>
          <cell r="JP1303">
            <v>0</v>
          </cell>
          <cell r="JQ1303">
            <v>0</v>
          </cell>
        </row>
        <row r="1304">
          <cell r="D1304" t="str">
            <v>GCC.EX.CHE._.___.Chehalis</v>
          </cell>
          <cell r="F1304">
            <v>-864.55898032011464</v>
          </cell>
          <cell r="G1304">
            <v>-123.74241597001674</v>
          </cell>
          <cell r="H1304">
            <v>-251.47463237997727</v>
          </cell>
          <cell r="I1304">
            <v>-85.444521250057733</v>
          </cell>
          <cell r="J1304">
            <v>-190.30193014998804</v>
          </cell>
          <cell r="K1304">
            <v>-142.59788375999779</v>
          </cell>
          <cell r="L1304">
            <v>85.158878520014696</v>
          </cell>
          <cell r="M1304">
            <v>-0.99737239995738491</v>
          </cell>
          <cell r="N1304">
            <v>16.74495568999555</v>
          </cell>
          <cell r="O1304">
            <v>-176.62958179000998</v>
          </cell>
          <cell r="P1304">
            <v>-56.401542829989921</v>
          </cell>
          <cell r="Q1304">
            <v>-264.95596575996024</v>
          </cell>
          <cell r="R1304">
            <v>-782.94651414034888</v>
          </cell>
          <cell r="S1304">
            <v>-357.74243882004521</v>
          </cell>
          <cell r="T1304">
            <v>-71.516122890025144</v>
          </cell>
          <cell r="U1304">
            <v>-36.980581509938929</v>
          </cell>
          <cell r="V1304">
            <v>-2.7200641499948688</v>
          </cell>
          <cell r="W1304">
            <v>15.928637040007743</v>
          </cell>
          <cell r="X1304">
            <v>-108.7991697700927</v>
          </cell>
          <cell r="Y1304">
            <v>28.587754849984776</v>
          </cell>
          <cell r="Z1304">
            <v>-7.241165169980377</v>
          </cell>
          <cell r="AA1304">
            <v>-1.8503496600314975</v>
          </cell>
          <cell r="AB1304">
            <v>-101.92637287999969</v>
          </cell>
          <cell r="AC1304">
            <v>-68.786361339996802</v>
          </cell>
          <cell r="AD1304">
            <v>-69.900279840017902</v>
          </cell>
          <cell r="AE1304">
            <v>-2072.7358909398317</v>
          </cell>
          <cell r="AF1304">
            <v>-57.277261369999906</v>
          </cell>
          <cell r="AG1304">
            <v>-87.580030299992359</v>
          </cell>
          <cell r="AH1304">
            <v>-38.321325139986584</v>
          </cell>
          <cell r="AI1304">
            <v>-133.52747479002574</v>
          </cell>
          <cell r="AJ1304">
            <v>-274.73354750004364</v>
          </cell>
          <cell r="AK1304">
            <v>-713.2047302799765</v>
          </cell>
          <cell r="AL1304">
            <v>-0.50626574002671987</v>
          </cell>
          <cell r="AM1304">
            <v>-278.49624942999799</v>
          </cell>
          <cell r="AN1304">
            <v>-217.87093135999748</v>
          </cell>
          <cell r="AO1304">
            <v>-3.6772482200176455</v>
          </cell>
          <cell r="AP1304">
            <v>-117.53287382001872</v>
          </cell>
          <cell r="AQ1304">
            <v>-150.00795299001038</v>
          </cell>
          <cell r="AR1304">
            <v>-1991.4607423301786</v>
          </cell>
          <cell r="AS1304">
            <v>7.6368431400114787</v>
          </cell>
          <cell r="AT1304">
            <v>-782.47285882999131</v>
          </cell>
          <cell r="AU1304">
            <v>-4.4420870100002503</v>
          </cell>
          <cell r="AV1304">
            <v>-148.61621109003318</v>
          </cell>
          <cell r="AW1304">
            <v>-182.02132638008334</v>
          </cell>
          <cell r="AX1304">
            <v>-192.45427975998609</v>
          </cell>
          <cell r="AY1304">
            <v>248.79627377999714</v>
          </cell>
          <cell r="AZ1304">
            <v>-1.0179348200908862</v>
          </cell>
          <cell r="BA1304">
            <v>-14.054411419987446</v>
          </cell>
          <cell r="BB1304">
            <v>-391.58793188998243</v>
          </cell>
          <cell r="BC1304">
            <v>-182.23930579001899</v>
          </cell>
          <cell r="BD1304">
            <v>-348.98751226003515</v>
          </cell>
          <cell r="BE1304">
            <v>-952.58859791001305</v>
          </cell>
          <cell r="BF1304">
            <v>-287.4113415200045</v>
          </cell>
          <cell r="BG1304">
            <v>78.841225100002703</v>
          </cell>
          <cell r="BH1304">
            <v>17.089201529997808</v>
          </cell>
          <cell r="BI1304">
            <v>0</v>
          </cell>
          <cell r="BJ1304">
            <v>0</v>
          </cell>
          <cell r="BK1304">
            <v>-6.0596278200009692</v>
          </cell>
          <cell r="BL1304">
            <v>-9.1708403100055875</v>
          </cell>
          <cell r="BM1304">
            <v>-49.943613599956734</v>
          </cell>
          <cell r="BN1304">
            <v>-524.35697420001088</v>
          </cell>
          <cell r="BO1304">
            <v>0</v>
          </cell>
          <cell r="BP1304">
            <v>0</v>
          </cell>
          <cell r="BQ1304">
            <v>-171.57662709000579</v>
          </cell>
          <cell r="BR1304">
            <v>-560.97476755990647</v>
          </cell>
          <cell r="BS1304">
            <v>-3.6844793500022206</v>
          </cell>
          <cell r="BT1304">
            <v>-25.670750149998639</v>
          </cell>
          <cell r="BU1304">
            <v>-206.49922968000465</v>
          </cell>
          <cell r="BV1304">
            <v>0</v>
          </cell>
          <cell r="BW1304">
            <v>0</v>
          </cell>
          <cell r="BX1304">
            <v>0</v>
          </cell>
          <cell r="BY1304">
            <v>-77.244223240035353</v>
          </cell>
          <cell r="BZ1304">
            <v>-39.220001400011824</v>
          </cell>
          <cell r="CA1304">
            <v>-147.32875566001167</v>
          </cell>
          <cell r="CB1304">
            <v>0</v>
          </cell>
          <cell r="CC1304">
            <v>-72.921450009976979</v>
          </cell>
          <cell r="CD1304">
            <v>11.59412192999298</v>
          </cell>
          <cell r="CE1304">
            <v>-127.73414295003749</v>
          </cell>
          <cell r="CF1304">
            <v>-46.28046297000401</v>
          </cell>
          <cell r="CG1304">
            <v>-139.00661820000096</v>
          </cell>
          <cell r="CH1304">
            <v>-69.507281509992026</v>
          </cell>
          <cell r="CI1304">
            <v>0</v>
          </cell>
          <cell r="CJ1304">
            <v>0</v>
          </cell>
          <cell r="CK1304">
            <v>-23.960136420002527</v>
          </cell>
          <cell r="CL1304">
            <v>235.2871429399529</v>
          </cell>
          <cell r="CM1304">
            <v>-126.75398763001431</v>
          </cell>
          <cell r="CN1304">
            <v>-17.873883489985019</v>
          </cell>
          <cell r="CO1304">
            <v>-3.851682009999422</v>
          </cell>
          <cell r="CP1304">
            <v>-68.377197299982072</v>
          </cell>
          <cell r="CQ1304">
            <v>132.58996363999904</v>
          </cell>
          <cell r="CR1304">
            <v>-628.87713204999454</v>
          </cell>
          <cell r="CS1304">
            <v>-14.778070200009097</v>
          </cell>
          <cell r="CT1304">
            <v>-141.08639770999434</v>
          </cell>
          <cell r="CU1304">
            <v>-288.95409400998324</v>
          </cell>
          <cell r="CV1304">
            <v>0</v>
          </cell>
          <cell r="CW1304">
            <v>0</v>
          </cell>
          <cell r="CX1304">
            <v>-139.93455319999885</v>
          </cell>
          <cell r="CY1304">
            <v>62.022088850033469</v>
          </cell>
          <cell r="CZ1304">
            <v>-82.078688609995879</v>
          </cell>
          <cell r="DA1304">
            <v>-53.700181529988186</v>
          </cell>
          <cell r="DB1304">
            <v>-46.790724640000008</v>
          </cell>
          <cell r="DC1304">
            <v>-102.65967711000121</v>
          </cell>
          <cell r="DD1304">
            <v>179.08316610998008</v>
          </cell>
          <cell r="DE1304">
            <v>-473.25620428007096</v>
          </cell>
          <cell r="DF1304">
            <v>-86.523033389996272</v>
          </cell>
          <cell r="DG1304">
            <v>-48.737291430006735</v>
          </cell>
          <cell r="DH1304">
            <v>-271.87399528000242</v>
          </cell>
          <cell r="DI1304">
            <v>0</v>
          </cell>
          <cell r="DJ1304">
            <v>0</v>
          </cell>
          <cell r="DK1304">
            <v>-126.75760466999964</v>
          </cell>
          <cell r="DL1304">
            <v>102.23199870000826</v>
          </cell>
          <cell r="DM1304">
            <v>-54.13108218999696</v>
          </cell>
          <cell r="DN1304">
            <v>-1.3348384900018573</v>
          </cell>
          <cell r="DO1304">
            <v>-34.946869749999678</v>
          </cell>
          <cell r="DP1304">
            <v>-108.39137625000149</v>
          </cell>
          <cell r="DQ1304">
            <v>157.20788847000222</v>
          </cell>
          <cell r="DR1304">
            <v>-161.30964680982288</v>
          </cell>
          <cell r="DS1304">
            <v>14.559927999995125</v>
          </cell>
          <cell r="DT1304">
            <v>-84.304368820012314</v>
          </cell>
          <cell r="DU1304">
            <v>-66.267464759999712</v>
          </cell>
          <cell r="DV1304">
            <v>0</v>
          </cell>
          <cell r="DW1304">
            <v>0</v>
          </cell>
          <cell r="DX1304">
            <v>0</v>
          </cell>
          <cell r="DY1304">
            <v>21.466127479972783</v>
          </cell>
          <cell r="DZ1304">
            <v>-230.31461868999759</v>
          </cell>
          <cell r="EA1304">
            <v>-161.61166238998703</v>
          </cell>
          <cell r="EB1304">
            <v>0</v>
          </cell>
          <cell r="EC1304">
            <v>78.565930890006712</v>
          </cell>
          <cell r="ED1304">
            <v>266.59648147998087</v>
          </cell>
          <cell r="EE1304">
            <v>225.98264135001227</v>
          </cell>
          <cell r="EF1304">
            <v>-29.040834430008545</v>
          </cell>
          <cell r="EG1304">
            <v>-20.162476089972188</v>
          </cell>
          <cell r="EH1304">
            <v>56.845809889993689</v>
          </cell>
          <cell r="EI1304">
            <v>0</v>
          </cell>
          <cell r="EJ1304">
            <v>0</v>
          </cell>
          <cell r="EK1304">
            <v>17.256243890000405</v>
          </cell>
          <cell r="EL1304">
            <v>84.918648710023263</v>
          </cell>
          <cell r="EM1304">
            <v>25.782876299985219</v>
          </cell>
          <cell r="EN1304">
            <v>19.725995820015669</v>
          </cell>
          <cell r="EO1304">
            <v>0</v>
          </cell>
          <cell r="EP1304">
            <v>40.743073489997187</v>
          </cell>
          <cell r="EQ1304">
            <v>29.913303770001221</v>
          </cell>
          <cell r="ER1304">
            <v>147.04201620002277</v>
          </cell>
          <cell r="ES1304">
            <v>18.27488457999425</v>
          </cell>
          <cell r="ET1304">
            <v>8.2684472999972058</v>
          </cell>
          <cell r="EU1304">
            <v>0.21122356998967007</v>
          </cell>
          <cell r="EV1304">
            <v>0</v>
          </cell>
          <cell r="EW1304">
            <v>0</v>
          </cell>
          <cell r="EX1304">
            <v>0</v>
          </cell>
          <cell r="EY1304">
            <v>42.235265779992915</v>
          </cell>
          <cell r="EZ1304">
            <v>63.534752229956212</v>
          </cell>
          <cell r="FA1304">
            <v>25.020805340027437</v>
          </cell>
          <cell r="FB1304">
            <v>0</v>
          </cell>
          <cell r="FC1304">
            <v>9.7912369800033048</v>
          </cell>
          <cell r="FD1304">
            <v>-20.294599580003705</v>
          </cell>
          <cell r="FE1304">
            <v>282.81396409997251</v>
          </cell>
          <cell r="FF1304">
            <v>17.704697509965627</v>
          </cell>
          <cell r="FG1304">
            <v>28.002723190002143</v>
          </cell>
          <cell r="FH1304">
            <v>19.626323439988482</v>
          </cell>
          <cell r="FI1304">
            <v>0</v>
          </cell>
          <cell r="FJ1304">
            <v>0</v>
          </cell>
          <cell r="FK1304">
            <v>-11.927256739999848</v>
          </cell>
          <cell r="FL1304">
            <v>24.164536179989227</v>
          </cell>
          <cell r="FM1304">
            <v>1.1632365199911874</v>
          </cell>
          <cell r="FN1304">
            <v>-32.42602311000519</v>
          </cell>
          <cell r="FO1304">
            <v>0</v>
          </cell>
          <cell r="FP1304">
            <v>74.016131369993673</v>
          </cell>
          <cell r="FQ1304">
            <v>162.48959574000037</v>
          </cell>
          <cell r="FR1304">
            <v>-462.42321862012614</v>
          </cell>
          <cell r="FS1304">
            <v>-112.29127592002624</v>
          </cell>
          <cell r="FT1304">
            <v>-298.55978881999908</v>
          </cell>
          <cell r="FU1304">
            <v>-21.083988330006832</v>
          </cell>
          <cell r="FV1304">
            <v>0</v>
          </cell>
          <cell r="FW1304">
            <v>0</v>
          </cell>
          <cell r="FX1304">
            <v>0</v>
          </cell>
          <cell r="FY1304">
            <v>58.586258489973261</v>
          </cell>
          <cell r="FZ1304">
            <v>18.469565000006696</v>
          </cell>
          <cell r="GA1304">
            <v>-37.914873089990579</v>
          </cell>
          <cell r="GB1304">
            <v>0</v>
          </cell>
          <cell r="GC1304">
            <v>-74.995021240014466</v>
          </cell>
          <cell r="GD1304">
            <v>5.365905290003866</v>
          </cell>
          <cell r="GE1304">
            <v>287.31097527005477</v>
          </cell>
          <cell r="GF1304">
            <v>53.51310550000926</v>
          </cell>
          <cell r="GG1304">
            <v>37.063621370034525</v>
          </cell>
          <cell r="GH1304">
            <v>38.223233629996685</v>
          </cell>
          <cell r="GI1304">
            <v>0</v>
          </cell>
          <cell r="GJ1304">
            <v>0</v>
          </cell>
          <cell r="GK1304">
            <v>0</v>
          </cell>
          <cell r="GL1304">
            <v>100.6014112000048</v>
          </cell>
          <cell r="GM1304">
            <v>30.946360930000083</v>
          </cell>
          <cell r="GN1304">
            <v>4.1504440999997314</v>
          </cell>
          <cell r="GO1304">
            <v>0</v>
          </cell>
          <cell r="GP1304">
            <v>3.3344856500189053</v>
          </cell>
          <cell r="GQ1304">
            <v>19.478312889987137</v>
          </cell>
          <cell r="GR1304">
            <v>224.65513018995989</v>
          </cell>
          <cell r="GS1304">
            <v>44.636613140013651</v>
          </cell>
          <cell r="GT1304">
            <v>95.666931869986001</v>
          </cell>
          <cell r="GU1304">
            <v>3.0256394799944246</v>
          </cell>
          <cell r="GV1304">
            <v>0</v>
          </cell>
          <cell r="GW1304">
            <v>0</v>
          </cell>
          <cell r="GX1304">
            <v>0</v>
          </cell>
          <cell r="GY1304">
            <v>57.064033850001579</v>
          </cell>
          <cell r="GZ1304">
            <v>36.7470230399922</v>
          </cell>
          <cell r="HA1304">
            <v>16.671244659992226</v>
          </cell>
          <cell r="HB1304">
            <v>0</v>
          </cell>
          <cell r="HC1304">
            <v>4.0827276600030018</v>
          </cell>
          <cell r="HD1304">
            <v>-33.239083509994089</v>
          </cell>
          <cell r="HE1304">
            <v>307.66989848006051</v>
          </cell>
          <cell r="HF1304">
            <v>118.35905258994899</v>
          </cell>
          <cell r="HG1304">
            <v>46.127494490006939</v>
          </cell>
          <cell r="HH1304">
            <v>-48.390300409999327</v>
          </cell>
          <cell r="HI1304">
            <v>0</v>
          </cell>
          <cell r="HJ1304">
            <v>0</v>
          </cell>
          <cell r="HK1304">
            <v>0</v>
          </cell>
          <cell r="HL1304">
            <v>52.444890879996819</v>
          </cell>
          <cell r="HM1304">
            <v>52.489127489985549</v>
          </cell>
          <cell r="HN1304">
            <v>-36.340673370010336</v>
          </cell>
          <cell r="HO1304">
            <v>0</v>
          </cell>
          <cell r="HP1304">
            <v>79.047522650012979</v>
          </cell>
          <cell r="HQ1304">
            <v>43.932784160002484</v>
          </cell>
          <cell r="HR1304">
            <v>-490.37705274985638</v>
          </cell>
          <cell r="HS1304">
            <v>-352.44604984999751</v>
          </cell>
          <cell r="HT1304">
            <v>-166.89579702995252</v>
          </cell>
          <cell r="HU1304">
            <v>-121.89986866999971</v>
          </cell>
          <cell r="HV1304">
            <v>0</v>
          </cell>
          <cell r="HW1304">
            <v>0</v>
          </cell>
          <cell r="HX1304">
            <v>160.16230621000068</v>
          </cell>
          <cell r="HY1304">
            <v>26.192607749952003</v>
          </cell>
          <cell r="HZ1304">
            <v>84.632197650003945</v>
          </cell>
          <cell r="IA1304">
            <v>-68.467635869979858</v>
          </cell>
          <cell r="IB1304">
            <v>0</v>
          </cell>
          <cell r="IC1304">
            <v>-49.202175400001579</v>
          </cell>
          <cell r="ID1304">
            <v>-2.452637539972784</v>
          </cell>
          <cell r="IE1304">
            <v>-1306.7375365698244</v>
          </cell>
          <cell r="IF1304">
            <v>-80.380451439938042</v>
          </cell>
          <cell r="IG1304">
            <v>-250.21471405998454</v>
          </cell>
          <cell r="IH1304">
            <v>-53.018363940020208</v>
          </cell>
          <cell r="II1304">
            <v>0</v>
          </cell>
          <cell r="IJ1304">
            <v>0</v>
          </cell>
          <cell r="IK1304">
            <v>-43.056522029999542</v>
          </cell>
          <cell r="IL1304">
            <v>19.733658610013663</v>
          </cell>
          <cell r="IM1304">
            <v>67.522171330027049</v>
          </cell>
          <cell r="IN1304">
            <v>40.571109689975856</v>
          </cell>
          <cell r="IO1304">
            <v>0</v>
          </cell>
          <cell r="IP1304">
            <v>-125.78080845996737</v>
          </cell>
          <cell r="IQ1304">
            <v>-882.11361627004226</v>
          </cell>
          <cell r="IR1304">
            <v>-435.83386846026406</v>
          </cell>
          <cell r="IS1304">
            <v>-259.38651393997134</v>
          </cell>
          <cell r="IT1304">
            <v>-48.396427450003102</v>
          </cell>
          <cell r="IU1304">
            <v>41.779667679998965</v>
          </cell>
          <cell r="IV1304">
            <v>0</v>
          </cell>
          <cell r="IW1304">
            <v>0</v>
          </cell>
          <cell r="IX1304">
            <v>2.1195109399995999</v>
          </cell>
          <cell r="IY1304">
            <v>-30.821623700016062</v>
          </cell>
          <cell r="IZ1304">
            <v>-87.970889210046153</v>
          </cell>
          <cell r="JA1304">
            <v>24.071438199986005</v>
          </cell>
          <cell r="JB1304">
            <v>0</v>
          </cell>
          <cell r="JC1304">
            <v>-115.87904214995797</v>
          </cell>
          <cell r="JD1304">
            <v>38.650011169956997</v>
          </cell>
          <cell r="JE1304">
            <v>0</v>
          </cell>
          <cell r="JF1304">
            <v>0</v>
          </cell>
          <cell r="JG1304">
            <v>0</v>
          </cell>
          <cell r="JH1304">
            <v>0</v>
          </cell>
          <cell r="JI1304">
            <v>0</v>
          </cell>
          <cell r="JJ1304">
            <v>0</v>
          </cell>
          <cell r="JK1304">
            <v>0</v>
          </cell>
          <cell r="JL1304">
            <v>0</v>
          </cell>
          <cell r="JM1304">
            <v>0</v>
          </cell>
          <cell r="JN1304">
            <v>0</v>
          </cell>
          <cell r="JO1304">
            <v>0</v>
          </cell>
          <cell r="JP1304">
            <v>0</v>
          </cell>
          <cell r="JQ1304">
            <v>0</v>
          </cell>
        </row>
        <row r="1305">
          <cell r="D1305" t="str">
            <v>GCC.EX.CLV._.___.Currant Creek</v>
          </cell>
          <cell r="F1305">
            <v>-2223.6985419499979</v>
          </cell>
          <cell r="G1305">
            <v>-36.677380679990165</v>
          </cell>
          <cell r="H1305">
            <v>-242.56470322000678</v>
          </cell>
          <cell r="I1305">
            <v>-246.50683128999663</v>
          </cell>
          <cell r="J1305">
            <v>-94.804746610010625</v>
          </cell>
          <cell r="K1305">
            <v>-146.36860768994666</v>
          </cell>
          <cell r="L1305">
            <v>-93.288516720000189</v>
          </cell>
          <cell r="M1305">
            <v>-3.8342126900097355</v>
          </cell>
          <cell r="N1305">
            <v>-170.70181767005124</v>
          </cell>
          <cell r="O1305">
            <v>-992.09835849000956</v>
          </cell>
          <cell r="P1305">
            <v>-78.703596290011774</v>
          </cell>
          <cell r="Q1305">
            <v>102.28561941000225</v>
          </cell>
          <cell r="R1305">
            <v>-3416.664044679841</v>
          </cell>
          <cell r="S1305">
            <v>-2848.333325349995</v>
          </cell>
          <cell r="T1305">
            <v>-180.01845239999238</v>
          </cell>
          <cell r="U1305">
            <v>23.425862230011262</v>
          </cell>
          <cell r="V1305">
            <v>-91.70470758000738</v>
          </cell>
          <cell r="W1305">
            <v>-14.076190110034076</v>
          </cell>
          <cell r="X1305">
            <v>-207.357952559978</v>
          </cell>
          <cell r="Y1305">
            <v>-7.5107836700044572</v>
          </cell>
          <cell r="Z1305">
            <v>-75.283511249988806</v>
          </cell>
          <cell r="AA1305">
            <v>-0.20548829008475877</v>
          </cell>
          <cell r="AB1305">
            <v>-815.80540783001925</v>
          </cell>
          <cell r="AC1305">
            <v>-67.768265129983774</v>
          </cell>
          <cell r="AD1305">
            <v>867.97417725999549</v>
          </cell>
          <cell r="AE1305">
            <v>-2940.2511833799072</v>
          </cell>
          <cell r="AF1305">
            <v>-17.497193520015571</v>
          </cell>
          <cell r="AG1305">
            <v>109.04619080998236</v>
          </cell>
          <cell r="AH1305">
            <v>-259.37195084997802</v>
          </cell>
          <cell r="AI1305">
            <v>-231.53834472998278</v>
          </cell>
          <cell r="AJ1305">
            <v>-919.65304135001497</v>
          </cell>
          <cell r="AK1305">
            <v>-282.62116726001841</v>
          </cell>
          <cell r="AL1305">
            <v>63.685831069946289</v>
          </cell>
          <cell r="AM1305">
            <v>-10.93684395996388</v>
          </cell>
          <cell r="AN1305">
            <v>-74.177820619981503</v>
          </cell>
          <cell r="AO1305">
            <v>-1073.3975587400055</v>
          </cell>
          <cell r="AP1305">
            <v>-136.30479179999384</v>
          </cell>
          <cell r="AQ1305">
            <v>-107.48449242999777</v>
          </cell>
          <cell r="AR1305">
            <v>-2281.2068816700485</v>
          </cell>
          <cell r="AS1305">
            <v>-513.93365380998875</v>
          </cell>
          <cell r="AT1305">
            <v>-988.32390566999675</v>
          </cell>
          <cell r="AU1305">
            <v>-35.509264890017221</v>
          </cell>
          <cell r="AV1305">
            <v>109.20303289001458</v>
          </cell>
          <cell r="AW1305">
            <v>-275.48138742998708</v>
          </cell>
          <cell r="AX1305">
            <v>-395.95911345002241</v>
          </cell>
          <cell r="AY1305">
            <v>29.738567049935227</v>
          </cell>
          <cell r="AZ1305">
            <v>-131.47111903002951</v>
          </cell>
          <cell r="BA1305">
            <v>159.11268355997163</v>
          </cell>
          <cell r="BB1305">
            <v>-238.8143344400014</v>
          </cell>
          <cell r="BC1305">
            <v>108.08427512999333</v>
          </cell>
          <cell r="BD1305">
            <v>-107.85266157999285</v>
          </cell>
          <cell r="BE1305">
            <v>-2163.6345337000675</v>
          </cell>
          <cell r="BF1305">
            <v>-249.47312909000902</v>
          </cell>
          <cell r="BG1305">
            <v>-329.43726430999232</v>
          </cell>
          <cell r="BH1305">
            <v>-572.75219295997522</v>
          </cell>
          <cell r="BI1305">
            <v>-187.76125601000967</v>
          </cell>
          <cell r="BJ1305">
            <v>-34.617191940051271</v>
          </cell>
          <cell r="BK1305">
            <v>-83.235031079995679</v>
          </cell>
          <cell r="BL1305">
            <v>-20.393749160051811</v>
          </cell>
          <cell r="BM1305">
            <v>-36.564448640041519</v>
          </cell>
          <cell r="BN1305">
            <v>-9.4700646900164429</v>
          </cell>
          <cell r="BO1305">
            <v>-275.99660849993234</v>
          </cell>
          <cell r="BP1305">
            <v>-332.48649075996946</v>
          </cell>
          <cell r="BQ1305">
            <v>-31.447106560022803</v>
          </cell>
          <cell r="BR1305">
            <v>-1028.5382459298708</v>
          </cell>
          <cell r="BS1305">
            <v>-147.03469141002279</v>
          </cell>
          <cell r="BT1305">
            <v>-136.38369321994833</v>
          </cell>
          <cell r="BU1305">
            <v>-0.33492776998900808</v>
          </cell>
          <cell r="BV1305">
            <v>-68.57449414000439</v>
          </cell>
          <cell r="BW1305">
            <v>-18.466057439996803</v>
          </cell>
          <cell r="BX1305">
            <v>-193.59714401999372</v>
          </cell>
          <cell r="BY1305">
            <v>-23.306866070022807</v>
          </cell>
          <cell r="BZ1305">
            <v>0</v>
          </cell>
          <cell r="CA1305">
            <v>-6.8322618100210093</v>
          </cell>
          <cell r="CB1305">
            <v>-252.30827201000648</v>
          </cell>
          <cell r="CC1305">
            <v>-141.69914297002833</v>
          </cell>
          <cell r="CD1305">
            <v>-40.000695070018992</v>
          </cell>
          <cell r="CE1305">
            <v>-1131.2495889393613</v>
          </cell>
          <cell r="CF1305">
            <v>-74.547006239969051</v>
          </cell>
          <cell r="CG1305">
            <v>-60.320770510006696</v>
          </cell>
          <cell r="CH1305">
            <v>-129.5391606100311</v>
          </cell>
          <cell r="CI1305">
            <v>12.623378270029207</v>
          </cell>
          <cell r="CJ1305">
            <v>-54.71347293999861</v>
          </cell>
          <cell r="CK1305">
            <v>-167.07786205998855</v>
          </cell>
          <cell r="CL1305">
            <v>-21.801981039985549</v>
          </cell>
          <cell r="CM1305">
            <v>-56.514535149966832</v>
          </cell>
          <cell r="CN1305">
            <v>0</v>
          </cell>
          <cell r="CO1305">
            <v>-286.80856157996459</v>
          </cell>
          <cell r="CP1305">
            <v>-153.07601702000829</v>
          </cell>
          <cell r="CQ1305">
            <v>-139.47360005998053</v>
          </cell>
          <cell r="CR1305">
            <v>-3521.3111544596031</v>
          </cell>
          <cell r="CS1305">
            <v>-703.89361492000171</v>
          </cell>
          <cell r="CT1305">
            <v>-234.57008534998749</v>
          </cell>
          <cell r="CU1305">
            <v>-131.47503763998975</v>
          </cell>
          <cell r="CV1305">
            <v>-135.79982012003893</v>
          </cell>
          <cell r="CW1305">
            <v>-222.15831234998768</v>
          </cell>
          <cell r="CX1305">
            <v>-148.046226030041</v>
          </cell>
          <cell r="CY1305">
            <v>-154.9642555200262</v>
          </cell>
          <cell r="CZ1305">
            <v>-279.97542066004826</v>
          </cell>
          <cell r="DA1305">
            <v>-649.51069275001646</v>
          </cell>
          <cell r="DB1305">
            <v>-766.6005005799816</v>
          </cell>
          <cell r="DC1305">
            <v>-45.817091359989718</v>
          </cell>
          <cell r="DD1305">
            <v>-48.500097179989098</v>
          </cell>
          <cell r="DE1305">
            <v>-1828.9908502395265</v>
          </cell>
          <cell r="DF1305">
            <v>-316.7674661000201</v>
          </cell>
          <cell r="DG1305">
            <v>-274.92100073999609</v>
          </cell>
          <cell r="DH1305">
            <v>-25.778049619984813</v>
          </cell>
          <cell r="DI1305">
            <v>-63.342863659985596</v>
          </cell>
          <cell r="DJ1305">
            <v>-244.23204466002062</v>
          </cell>
          <cell r="DK1305">
            <v>-61.758698309975443</v>
          </cell>
          <cell r="DL1305">
            <v>-149.59772401989903</v>
          </cell>
          <cell r="DM1305">
            <v>-136.92711311997846</v>
          </cell>
          <cell r="DN1305">
            <v>-58.880832890019519</v>
          </cell>
          <cell r="DO1305">
            <v>-325.49493017999339</v>
          </cell>
          <cell r="DP1305">
            <v>-25.332831529958639</v>
          </cell>
          <cell r="DQ1305">
            <v>-145.95729541001492</v>
          </cell>
          <cell r="DR1305">
            <v>-50.614458609372377</v>
          </cell>
          <cell r="DS1305">
            <v>-171.26366991997929</v>
          </cell>
          <cell r="DT1305">
            <v>69.314074700028868</v>
          </cell>
          <cell r="DU1305">
            <v>-7.1589616099372506</v>
          </cell>
          <cell r="DV1305">
            <v>-54.560603970006923</v>
          </cell>
          <cell r="DW1305">
            <v>-2.0160065999953076</v>
          </cell>
          <cell r="DX1305">
            <v>124.51844405996962</v>
          </cell>
          <cell r="DY1305">
            <v>-44.353315739950631</v>
          </cell>
          <cell r="DZ1305">
            <v>-41.222347610048018</v>
          </cell>
          <cell r="EA1305">
            <v>-63.15509700999246</v>
          </cell>
          <cell r="EB1305">
            <v>-20.100046750012552</v>
          </cell>
          <cell r="EC1305">
            <v>-16.784465920005459</v>
          </cell>
          <cell r="ED1305">
            <v>176.1675377599604</v>
          </cell>
          <cell r="EE1305">
            <v>-5444.1527723500039</v>
          </cell>
          <cell r="EF1305">
            <v>71.433071759995073</v>
          </cell>
          <cell r="EG1305">
            <v>-98.666830960049992</v>
          </cell>
          <cell r="EH1305">
            <v>-130.50236886998755</v>
          </cell>
          <cell r="EI1305">
            <v>-5.343033529999957</v>
          </cell>
          <cell r="EJ1305">
            <v>-55.534378550000838</v>
          </cell>
          <cell r="EK1305">
            <v>-597.77591969000059</v>
          </cell>
          <cell r="EL1305">
            <v>319.16590119004832</v>
          </cell>
          <cell r="EM1305">
            <v>-167.47954062005738</v>
          </cell>
          <cell r="EN1305">
            <v>-1391.8547409400053</v>
          </cell>
          <cell r="EO1305">
            <v>-33.688650090014562</v>
          </cell>
          <cell r="EP1305">
            <v>-189.45051332001458</v>
          </cell>
          <cell r="EQ1305">
            <v>-3164.4557687299966</v>
          </cell>
          <cell r="ER1305">
            <v>-370.42098112031817</v>
          </cell>
          <cell r="ES1305">
            <v>260.07402146994718</v>
          </cell>
          <cell r="ET1305">
            <v>-133.75883599001099</v>
          </cell>
          <cell r="EU1305">
            <v>-110.67787571999361</v>
          </cell>
          <cell r="EV1305">
            <v>192.74780476998421</v>
          </cell>
          <cell r="EW1305">
            <v>-42.852212970014079</v>
          </cell>
          <cell r="EX1305">
            <v>-25.249909269972704</v>
          </cell>
          <cell r="EY1305">
            <v>-120.58583228004863</v>
          </cell>
          <cell r="EZ1305">
            <v>-137.581107289996</v>
          </cell>
          <cell r="FA1305">
            <v>-161.82053883996559</v>
          </cell>
          <cell r="FB1305">
            <v>8.0643409699987387</v>
          </cell>
          <cell r="FC1305">
            <v>-70.357108539988985</v>
          </cell>
          <cell r="FD1305">
            <v>-28.423727430024883</v>
          </cell>
          <cell r="FE1305">
            <v>-1066.7193321096711</v>
          </cell>
          <cell r="FF1305">
            <v>-107.74688287003664</v>
          </cell>
          <cell r="FG1305">
            <v>-295.12784243002534</v>
          </cell>
          <cell r="FH1305">
            <v>-14.248218000051565</v>
          </cell>
          <cell r="FI1305">
            <v>29.073035349996644</v>
          </cell>
          <cell r="FJ1305">
            <v>-129.76210482999159</v>
          </cell>
          <cell r="FK1305">
            <v>-190.66083804001391</v>
          </cell>
          <cell r="FL1305">
            <v>-310.99960209001438</v>
          </cell>
          <cell r="FM1305">
            <v>-21.5023829099664</v>
          </cell>
          <cell r="FN1305">
            <v>-50.130239099991741</v>
          </cell>
          <cell r="FO1305">
            <v>-79.30591018999985</v>
          </cell>
          <cell r="FP1305">
            <v>-66.30935227998998</v>
          </cell>
          <cell r="FQ1305">
            <v>170.00100528000621</v>
          </cell>
          <cell r="FR1305">
            <v>-1108.0210424398538</v>
          </cell>
          <cell r="FS1305">
            <v>-200.56266742997104</v>
          </cell>
          <cell r="FT1305">
            <v>26.313776450027945</v>
          </cell>
          <cell r="FU1305">
            <v>-16.926724060002016</v>
          </cell>
          <cell r="FV1305">
            <v>-72.640625299987732</v>
          </cell>
          <cell r="FW1305">
            <v>-360.53274649000377</v>
          </cell>
          <cell r="FX1305">
            <v>-315.09199467999861</v>
          </cell>
          <cell r="FY1305">
            <v>23.177726189955138</v>
          </cell>
          <cell r="FZ1305">
            <v>-13.410444340028334</v>
          </cell>
          <cell r="GA1305">
            <v>8.057054539967794</v>
          </cell>
          <cell r="GB1305">
            <v>-83.73278197000036</v>
          </cell>
          <cell r="GC1305">
            <v>-46.416484589979518</v>
          </cell>
          <cell r="GD1305">
            <v>-56.255130759993335</v>
          </cell>
          <cell r="GE1305">
            <v>-1156.3757512499578</v>
          </cell>
          <cell r="GF1305">
            <v>-45.830134550051298</v>
          </cell>
          <cell r="GG1305">
            <v>-287.7277872300474</v>
          </cell>
          <cell r="GH1305">
            <v>-89.571296300040558</v>
          </cell>
          <cell r="GI1305">
            <v>-558.85941992001608</v>
          </cell>
          <cell r="GJ1305">
            <v>-109.35174075000396</v>
          </cell>
          <cell r="GK1305">
            <v>56.727404399993247</v>
          </cell>
          <cell r="GL1305">
            <v>-65.860724570055027</v>
          </cell>
          <cell r="GM1305">
            <v>-32.401611209905241</v>
          </cell>
          <cell r="GN1305">
            <v>-12.058662220078986</v>
          </cell>
          <cell r="GO1305">
            <v>-49.254513669991866</v>
          </cell>
          <cell r="GP1305">
            <v>-3.6755545400083065</v>
          </cell>
          <cell r="GQ1305">
            <v>41.488289310014807</v>
          </cell>
          <cell r="GR1305">
            <v>-918.37986596068367</v>
          </cell>
          <cell r="GS1305">
            <v>-219.16622164996807</v>
          </cell>
          <cell r="GT1305">
            <v>-148.35887093993369</v>
          </cell>
          <cell r="GU1305">
            <v>39.152090069954284</v>
          </cell>
          <cell r="GV1305">
            <v>23.748703610013763</v>
          </cell>
          <cell r="GW1305">
            <v>0</v>
          </cell>
          <cell r="GX1305">
            <v>-205.41189399997529</v>
          </cell>
          <cell r="GY1305">
            <v>-113.923164190026</v>
          </cell>
          <cell r="GZ1305">
            <v>-12.046115660050418</v>
          </cell>
          <cell r="HA1305">
            <v>-103.57899447003729</v>
          </cell>
          <cell r="HB1305">
            <v>-11.907911380010773</v>
          </cell>
          <cell r="HC1305">
            <v>-116.92771883998648</v>
          </cell>
          <cell r="HD1305">
            <v>-49.959768509957939</v>
          </cell>
          <cell r="HE1305">
            <v>-688.90508415037766</v>
          </cell>
          <cell r="HF1305">
            <v>-230.94969819986727</v>
          </cell>
          <cell r="HG1305">
            <v>-165.76386369002284</v>
          </cell>
          <cell r="HH1305">
            <v>-135.59983642003499</v>
          </cell>
          <cell r="HI1305">
            <v>-26.799672180000925</v>
          </cell>
          <cell r="HJ1305">
            <v>-24.386580049991608</v>
          </cell>
          <cell r="HK1305">
            <v>-16.43033466002089</v>
          </cell>
          <cell r="HL1305">
            <v>20.37966719007818</v>
          </cell>
          <cell r="HM1305">
            <v>-13.44179783994332</v>
          </cell>
          <cell r="HN1305">
            <v>13.590919029957149</v>
          </cell>
          <cell r="HO1305">
            <v>-24.816225760019734</v>
          </cell>
          <cell r="HP1305">
            <v>-39.702499459963292</v>
          </cell>
          <cell r="HQ1305">
            <v>-44.985162110067904</v>
          </cell>
          <cell r="HR1305">
            <v>-303.65136408898979</v>
          </cell>
          <cell r="HS1305">
            <v>-228.91032708989223</v>
          </cell>
          <cell r="HT1305">
            <v>-22.2939264299348</v>
          </cell>
          <cell r="HU1305">
            <v>784.68208833999233</v>
          </cell>
          <cell r="HV1305">
            <v>15.843339800019749</v>
          </cell>
          <cell r="HW1305">
            <v>-232.15917568001896</v>
          </cell>
          <cell r="HX1305">
            <v>34.496464889962226</v>
          </cell>
          <cell r="HY1305">
            <v>37.291496439953335</v>
          </cell>
          <cell r="HZ1305">
            <v>-57.58644348999951</v>
          </cell>
          <cell r="IA1305">
            <v>-259.08181371993851</v>
          </cell>
          <cell r="IB1305">
            <v>-261.08991799001524</v>
          </cell>
          <cell r="IC1305">
            <v>-152.07854755996959</v>
          </cell>
          <cell r="ID1305">
            <v>37.235398399992846</v>
          </cell>
          <cell r="IE1305">
            <v>-686.57216037996113</v>
          </cell>
          <cell r="IF1305">
            <v>-247.99063906003721</v>
          </cell>
          <cell r="IG1305">
            <v>-11.80086397996638</v>
          </cell>
          <cell r="IH1305">
            <v>-137.78226868997444</v>
          </cell>
          <cell r="II1305">
            <v>196.72809576999862</v>
          </cell>
          <cell r="IJ1305">
            <v>-74.317962880013511</v>
          </cell>
          <cell r="IK1305">
            <v>-99.886214740021387</v>
          </cell>
          <cell r="IL1305">
            <v>-48.776570049929433</v>
          </cell>
          <cell r="IM1305">
            <v>-11.072005980007816</v>
          </cell>
          <cell r="IN1305">
            <v>-17.842846290004672</v>
          </cell>
          <cell r="IO1305">
            <v>-171.87360238999827</v>
          </cell>
          <cell r="IP1305">
            <v>-101.82669819006696</v>
          </cell>
          <cell r="IQ1305">
            <v>39.869416100031231</v>
          </cell>
          <cell r="IR1305">
            <v>-995.97977868048474</v>
          </cell>
          <cell r="IS1305">
            <v>-116.3914523300482</v>
          </cell>
          <cell r="IT1305">
            <v>-90.470533989951946</v>
          </cell>
          <cell r="IU1305">
            <v>-213.73351099999854</v>
          </cell>
          <cell r="IV1305">
            <v>15.199908460010192</v>
          </cell>
          <cell r="IW1305">
            <v>-272.35118325999065</v>
          </cell>
          <cell r="IX1305">
            <v>145.15531633998035</v>
          </cell>
          <cell r="IY1305">
            <v>-496.99896725005237</v>
          </cell>
          <cell r="IZ1305">
            <v>-37.895101620000787</v>
          </cell>
          <cell r="JA1305">
            <v>59.342180760024348</v>
          </cell>
          <cell r="JB1305">
            <v>121.85109302001365</v>
          </cell>
          <cell r="JC1305">
            <v>11.738615149981342</v>
          </cell>
          <cell r="JD1305">
            <v>-121.42614296003012</v>
          </cell>
          <cell r="JE1305">
            <v>0</v>
          </cell>
          <cell r="JF1305">
            <v>0</v>
          </cell>
          <cell r="JG1305">
            <v>0</v>
          </cell>
          <cell r="JH1305">
            <v>0</v>
          </cell>
          <cell r="JI1305">
            <v>0</v>
          </cell>
          <cell r="JJ1305">
            <v>0</v>
          </cell>
          <cell r="JK1305">
            <v>0</v>
          </cell>
          <cell r="JL1305">
            <v>0</v>
          </cell>
          <cell r="JM1305">
            <v>0</v>
          </cell>
          <cell r="JN1305">
            <v>0</v>
          </cell>
          <cell r="JO1305">
            <v>0</v>
          </cell>
          <cell r="JP1305">
            <v>0</v>
          </cell>
          <cell r="JQ1305">
            <v>0</v>
          </cell>
        </row>
        <row r="1306">
          <cell r="D1306" t="str">
            <v>GCC.EX.CLV._.___.Currant Creek OR</v>
          </cell>
          <cell r="F1306">
            <v>1932.3632230499989</v>
          </cell>
          <cell r="G1306">
            <v>73.474727220011118</v>
          </cell>
          <cell r="H1306">
            <v>70.455916480001179</v>
          </cell>
          <cell r="I1306">
            <v>-6.4743228900006216</v>
          </cell>
          <cell r="J1306">
            <v>-8.151851610000449</v>
          </cell>
          <cell r="K1306">
            <v>-284.76903264999419</v>
          </cell>
          <cell r="L1306">
            <v>-7.4700145400129259</v>
          </cell>
          <cell r="M1306">
            <v>-30.885897169995587</v>
          </cell>
          <cell r="N1306">
            <v>-7.4837164899945492</v>
          </cell>
          <cell r="O1306">
            <v>457.06710503999784</v>
          </cell>
          <cell r="P1306">
            <v>-1.2171166600019205</v>
          </cell>
          <cell r="Q1306">
            <v>-200.03715878999355</v>
          </cell>
          <cell r="R1306">
            <v>746.73610830004327</v>
          </cell>
          <cell r="S1306">
            <v>2584.2832752699996</v>
          </cell>
          <cell r="T1306">
            <v>-64.874472390001756</v>
          </cell>
          <cell r="U1306">
            <v>-253.87415747001069</v>
          </cell>
          <cell r="V1306">
            <v>-572.69099462999293</v>
          </cell>
          <cell r="W1306">
            <v>-8.0672048100095708</v>
          </cell>
          <cell r="X1306">
            <v>109.38002551000682</v>
          </cell>
          <cell r="Y1306">
            <v>4.1327541100035887</v>
          </cell>
          <cell r="Z1306">
            <v>-0.80295378000300843</v>
          </cell>
          <cell r="AA1306">
            <v>-0.47526270999514963</v>
          </cell>
          <cell r="AB1306">
            <v>-73.763136980007403</v>
          </cell>
          <cell r="AC1306">
            <v>-3.103522539993719</v>
          </cell>
          <cell r="AD1306">
            <v>-973.40824128000168</v>
          </cell>
          <cell r="AE1306">
            <v>-199.95536296989303</v>
          </cell>
          <cell r="AF1306">
            <v>-0.2222389700000349</v>
          </cell>
          <cell r="AG1306">
            <v>-218.53680000000895</v>
          </cell>
          <cell r="AH1306">
            <v>7.9606120500029647</v>
          </cell>
          <cell r="AI1306">
            <v>-9.8339815699946485</v>
          </cell>
          <cell r="AJ1306">
            <v>-28.595453499976429</v>
          </cell>
          <cell r="AK1306">
            <v>61.714305730005435</v>
          </cell>
          <cell r="AL1306">
            <v>15.524481340005877</v>
          </cell>
          <cell r="AM1306">
            <v>-115.83285413999693</v>
          </cell>
          <cell r="AN1306">
            <v>134.24878295999952</v>
          </cell>
          <cell r="AO1306">
            <v>-9.5025340200008941</v>
          </cell>
          <cell r="AP1306">
            <v>-7.1494837000063853</v>
          </cell>
          <cell r="AQ1306">
            <v>-29.730199149998953</v>
          </cell>
          <cell r="AR1306">
            <v>780.7521873600781</v>
          </cell>
          <cell r="AS1306">
            <v>17.317705540001043</v>
          </cell>
          <cell r="AT1306">
            <v>911.48940461999882</v>
          </cell>
          <cell r="AU1306">
            <v>-292.22262323000177</v>
          </cell>
          <cell r="AV1306">
            <v>-30.05278470000485</v>
          </cell>
          <cell r="AW1306">
            <v>-3.3191140013514087E-2</v>
          </cell>
          <cell r="AX1306">
            <v>-71.648955759999808</v>
          </cell>
          <cell r="AY1306">
            <v>-62.83636541001033</v>
          </cell>
          <cell r="AZ1306">
            <v>135.10115186002804</v>
          </cell>
          <cell r="BA1306">
            <v>-0.99843527999473736</v>
          </cell>
          <cell r="BB1306">
            <v>-111.00502788999802</v>
          </cell>
          <cell r="BC1306">
            <v>213.95140001999971</v>
          </cell>
          <cell r="BD1306">
            <v>71.68990873000439</v>
          </cell>
          <cell r="BE1306">
            <v>-891.25473838992184</v>
          </cell>
          <cell r="BF1306">
            <v>-36.13560855000469</v>
          </cell>
          <cell r="BG1306">
            <v>-7.8458408900041832</v>
          </cell>
          <cell r="BH1306">
            <v>0.26413201000104891</v>
          </cell>
          <cell r="BI1306">
            <v>0</v>
          </cell>
          <cell r="BJ1306">
            <v>-20.175978700000996</v>
          </cell>
          <cell r="BK1306">
            <v>2.9962691199980327</v>
          </cell>
          <cell r="BL1306">
            <v>0.41386213000805583</v>
          </cell>
          <cell r="BM1306">
            <v>-8.4837130899977637</v>
          </cell>
          <cell r="BN1306">
            <v>68.301600279999548</v>
          </cell>
          <cell r="BO1306">
            <v>-117.07088746999943</v>
          </cell>
          <cell r="BP1306">
            <v>4.3105701900003623</v>
          </cell>
          <cell r="BQ1306">
            <v>-777.82914342000367</v>
          </cell>
          <cell r="BR1306">
            <v>-172.57996627996909</v>
          </cell>
          <cell r="BS1306">
            <v>0</v>
          </cell>
          <cell r="BT1306">
            <v>0</v>
          </cell>
          <cell r="BU1306">
            <v>-32.649691790000361</v>
          </cell>
          <cell r="BV1306">
            <v>0</v>
          </cell>
          <cell r="BW1306">
            <v>0</v>
          </cell>
          <cell r="BX1306">
            <v>-0.8720457500021439</v>
          </cell>
          <cell r="BY1306">
            <v>-1.0340372199862031</v>
          </cell>
          <cell r="BZ1306">
            <v>-10.036153709981591</v>
          </cell>
          <cell r="CA1306">
            <v>6.0418387900062953</v>
          </cell>
          <cell r="CB1306">
            <v>-5.0542499300008785</v>
          </cell>
          <cell r="CC1306">
            <v>-128.97562666999511</v>
          </cell>
          <cell r="CD1306">
            <v>0</v>
          </cell>
          <cell r="CE1306">
            <v>-363.16229889012175</v>
          </cell>
          <cell r="CF1306">
            <v>-21.414831020003476</v>
          </cell>
          <cell r="CG1306">
            <v>-4.8189166500087595</v>
          </cell>
          <cell r="CH1306">
            <v>-45.594157679999626</v>
          </cell>
          <cell r="CI1306">
            <v>0</v>
          </cell>
          <cell r="CJ1306">
            <v>0</v>
          </cell>
          <cell r="CK1306">
            <v>-108.50535315000161</v>
          </cell>
          <cell r="CL1306">
            <v>-27.170942579992698</v>
          </cell>
          <cell r="CM1306">
            <v>-1.4541451499972027</v>
          </cell>
          <cell r="CN1306">
            <v>10.206855700002052</v>
          </cell>
          <cell r="CO1306">
            <v>-13.531747150000228</v>
          </cell>
          <cell r="CP1306">
            <v>-17.281349340002635</v>
          </cell>
          <cell r="CQ1306">
            <v>-133.59771187001024</v>
          </cell>
          <cell r="CR1306">
            <v>-783.03121891000774</v>
          </cell>
          <cell r="CS1306">
            <v>-35.390425400000822</v>
          </cell>
          <cell r="CT1306">
            <v>-186.86240302001534</v>
          </cell>
          <cell r="CU1306">
            <v>0</v>
          </cell>
          <cell r="CV1306">
            <v>-174.51137603999996</v>
          </cell>
          <cell r="CW1306">
            <v>0</v>
          </cell>
          <cell r="CX1306">
            <v>-18.533526870003698</v>
          </cell>
          <cell r="CY1306">
            <v>-20.998231129997293</v>
          </cell>
          <cell r="CZ1306">
            <v>-16.980525709994254</v>
          </cell>
          <cell r="DA1306">
            <v>-107.54375887999049</v>
          </cell>
          <cell r="DB1306">
            <v>-1.9952276200001506</v>
          </cell>
          <cell r="DC1306">
            <v>-221.59927016999427</v>
          </cell>
          <cell r="DD1306">
            <v>1.3835259299958125</v>
          </cell>
          <cell r="DE1306">
            <v>-1253.3265575399855</v>
          </cell>
          <cell r="DF1306">
            <v>-451.57587426999817</v>
          </cell>
          <cell r="DG1306">
            <v>-166.8288339100036</v>
          </cell>
          <cell r="DH1306">
            <v>-214.38011985000048</v>
          </cell>
          <cell r="DI1306">
            <v>0</v>
          </cell>
          <cell r="DJ1306">
            <v>0</v>
          </cell>
          <cell r="DK1306">
            <v>-141.83044291999613</v>
          </cell>
          <cell r="DL1306">
            <v>-10.643421009997837</v>
          </cell>
          <cell r="DM1306">
            <v>-13.638046029998804</v>
          </cell>
          <cell r="DN1306">
            <v>0</v>
          </cell>
          <cell r="DO1306">
            <v>-3.0101067499999772</v>
          </cell>
          <cell r="DP1306">
            <v>-239.70486505000008</v>
          </cell>
          <cell r="DQ1306">
            <v>-11.714847750001354</v>
          </cell>
          <cell r="DR1306">
            <v>26.383870440069586</v>
          </cell>
          <cell r="DS1306">
            <v>104.49028809999436</v>
          </cell>
          <cell r="DT1306">
            <v>0</v>
          </cell>
          <cell r="DU1306">
            <v>0</v>
          </cell>
          <cell r="DV1306">
            <v>-45.748601730003429</v>
          </cell>
          <cell r="DW1306">
            <v>0</v>
          </cell>
          <cell r="DX1306">
            <v>0</v>
          </cell>
          <cell r="DY1306">
            <v>-34.00292871001875</v>
          </cell>
          <cell r="DZ1306">
            <v>-1.8199910000039381</v>
          </cell>
          <cell r="EA1306">
            <v>1.8199910100011039</v>
          </cell>
          <cell r="EB1306">
            <v>0</v>
          </cell>
          <cell r="EC1306">
            <v>1.6451127700056531</v>
          </cell>
          <cell r="ED1306">
            <v>0</v>
          </cell>
          <cell r="EE1306">
            <v>2466.2106816900196</v>
          </cell>
          <cell r="EF1306">
            <v>-317.91044125000917</v>
          </cell>
          <cell r="EG1306">
            <v>0</v>
          </cell>
          <cell r="EH1306">
            <v>-0.63043329999709385</v>
          </cell>
          <cell r="EI1306">
            <v>0</v>
          </cell>
          <cell r="EJ1306">
            <v>-111.12446363000709</v>
          </cell>
          <cell r="EK1306">
            <v>-0.6925989700066566</v>
          </cell>
          <cell r="EL1306">
            <v>-201.99595244997909</v>
          </cell>
          <cell r="EM1306">
            <v>0</v>
          </cell>
          <cell r="EN1306">
            <v>-80.502802850009175</v>
          </cell>
          <cell r="EO1306">
            <v>1.660585590001574</v>
          </cell>
          <cell r="EP1306">
            <v>15.260988549998729</v>
          </cell>
          <cell r="EQ1306">
            <v>3162.1457999999911</v>
          </cell>
          <cell r="ER1306">
            <v>87.131053530087229</v>
          </cell>
          <cell r="ES1306">
            <v>1.0000803740695119E-8</v>
          </cell>
          <cell r="ET1306">
            <v>0</v>
          </cell>
          <cell r="EU1306">
            <v>0</v>
          </cell>
          <cell r="EV1306">
            <v>1.7790479400064214</v>
          </cell>
          <cell r="EW1306">
            <v>1.9994331523776054E-8</v>
          </cell>
          <cell r="EX1306">
            <v>30.8962782300041</v>
          </cell>
          <cell r="EY1306">
            <v>0.3623416000045836</v>
          </cell>
          <cell r="EZ1306">
            <v>-0.36234160000094562</v>
          </cell>
          <cell r="FA1306">
            <v>54.455727300002764</v>
          </cell>
          <cell r="FB1306">
            <v>1.0002622730098665E-8</v>
          </cell>
          <cell r="FC1306">
            <v>73.906072680005309</v>
          </cell>
          <cell r="FD1306">
            <v>-73.906072660000063</v>
          </cell>
          <cell r="FE1306">
            <v>435.91692700999556</v>
          </cell>
          <cell r="FF1306">
            <v>-1.0000803740695119E-8</v>
          </cell>
          <cell r="FG1306">
            <v>1.0004441719502211E-8</v>
          </cell>
          <cell r="FH1306">
            <v>0</v>
          </cell>
          <cell r="FI1306">
            <v>0</v>
          </cell>
          <cell r="FJ1306">
            <v>322.06565259999843</v>
          </cell>
          <cell r="FK1306">
            <v>131.05230341999777</v>
          </cell>
          <cell r="FL1306">
            <v>0</v>
          </cell>
          <cell r="FM1306">
            <v>0</v>
          </cell>
          <cell r="FN1306">
            <v>0</v>
          </cell>
          <cell r="FO1306">
            <v>-17.201028999998016</v>
          </cell>
          <cell r="FP1306">
            <v>0</v>
          </cell>
          <cell r="FQ1306">
            <v>-1.0004441719502211E-8</v>
          </cell>
          <cell r="FR1306">
            <v>-201.75110150998808</v>
          </cell>
          <cell r="FS1306">
            <v>-0.10168630999942252</v>
          </cell>
          <cell r="FT1306">
            <v>-1.0000803740695119E-8</v>
          </cell>
          <cell r="FU1306">
            <v>0</v>
          </cell>
          <cell r="FV1306">
            <v>0</v>
          </cell>
          <cell r="FW1306">
            <v>0</v>
          </cell>
          <cell r="FX1306">
            <v>0</v>
          </cell>
          <cell r="FY1306">
            <v>0</v>
          </cell>
          <cell r="FZ1306">
            <v>1.0000803740695119E-8</v>
          </cell>
          <cell r="GA1306">
            <v>-9.998984751291573E-9</v>
          </cell>
          <cell r="GB1306">
            <v>-201.64941520000048</v>
          </cell>
          <cell r="GC1306">
            <v>0</v>
          </cell>
          <cell r="GD1306">
            <v>1.0000803740695119E-8</v>
          </cell>
          <cell r="GE1306">
            <v>0</v>
          </cell>
          <cell r="GF1306">
            <v>0</v>
          </cell>
          <cell r="GG1306">
            <v>0</v>
          </cell>
          <cell r="GH1306">
            <v>0</v>
          </cell>
          <cell r="GI1306">
            <v>0</v>
          </cell>
          <cell r="GJ1306">
            <v>0</v>
          </cell>
          <cell r="GK1306">
            <v>0</v>
          </cell>
          <cell r="GL1306">
            <v>0</v>
          </cell>
          <cell r="GM1306">
            <v>0</v>
          </cell>
          <cell r="GN1306">
            <v>0</v>
          </cell>
          <cell r="GO1306">
            <v>0</v>
          </cell>
          <cell r="GP1306">
            <v>0</v>
          </cell>
          <cell r="GQ1306">
            <v>0</v>
          </cell>
          <cell r="GR1306">
            <v>0</v>
          </cell>
          <cell r="GS1306">
            <v>0</v>
          </cell>
          <cell r="GT1306">
            <v>0</v>
          </cell>
          <cell r="GU1306">
            <v>0</v>
          </cell>
          <cell r="GV1306">
            <v>0</v>
          </cell>
          <cell r="GW1306">
            <v>0</v>
          </cell>
          <cell r="GX1306">
            <v>0</v>
          </cell>
          <cell r="GY1306">
            <v>0</v>
          </cell>
          <cell r="GZ1306">
            <v>0</v>
          </cell>
          <cell r="HA1306">
            <v>0</v>
          </cell>
          <cell r="HB1306">
            <v>0</v>
          </cell>
          <cell r="HC1306">
            <v>0</v>
          </cell>
          <cell r="HD1306">
            <v>0</v>
          </cell>
          <cell r="HE1306">
            <v>0</v>
          </cell>
          <cell r="HF1306">
            <v>0</v>
          </cell>
          <cell r="HG1306">
            <v>0</v>
          </cell>
          <cell r="HH1306">
            <v>0</v>
          </cell>
          <cell r="HI1306">
            <v>0</v>
          </cell>
          <cell r="HJ1306">
            <v>0</v>
          </cell>
          <cell r="HK1306">
            <v>0</v>
          </cell>
          <cell r="HL1306">
            <v>0</v>
          </cell>
          <cell r="HM1306">
            <v>0</v>
          </cell>
          <cell r="HN1306">
            <v>0</v>
          </cell>
          <cell r="HO1306">
            <v>0</v>
          </cell>
          <cell r="HP1306">
            <v>0</v>
          </cell>
          <cell r="HQ1306">
            <v>0</v>
          </cell>
          <cell r="HR1306">
            <v>0</v>
          </cell>
          <cell r="HS1306">
            <v>0</v>
          </cell>
          <cell r="HT1306">
            <v>0</v>
          </cell>
          <cell r="HU1306">
            <v>0</v>
          </cell>
          <cell r="HV1306">
            <v>0</v>
          </cell>
          <cell r="HW1306">
            <v>0</v>
          </cell>
          <cell r="HX1306">
            <v>0</v>
          </cell>
          <cell r="HY1306">
            <v>0</v>
          </cell>
          <cell r="HZ1306">
            <v>0</v>
          </cell>
          <cell r="IA1306">
            <v>0</v>
          </cell>
          <cell r="IB1306">
            <v>0</v>
          </cell>
          <cell r="IC1306">
            <v>0</v>
          </cell>
          <cell r="ID1306">
            <v>0</v>
          </cell>
          <cell r="IE1306">
            <v>0</v>
          </cell>
          <cell r="IF1306">
            <v>0</v>
          </cell>
          <cell r="IG1306">
            <v>0</v>
          </cell>
          <cell r="IH1306">
            <v>0</v>
          </cell>
          <cell r="II1306">
            <v>0</v>
          </cell>
          <cell r="IJ1306">
            <v>0</v>
          </cell>
          <cell r="IK1306">
            <v>0</v>
          </cell>
          <cell r="IL1306">
            <v>0</v>
          </cell>
          <cell r="IM1306">
            <v>0</v>
          </cell>
          <cell r="IN1306">
            <v>0</v>
          </cell>
          <cell r="IO1306">
            <v>0</v>
          </cell>
          <cell r="IP1306">
            <v>0</v>
          </cell>
          <cell r="IQ1306">
            <v>0</v>
          </cell>
          <cell r="IR1306">
            <v>0</v>
          </cell>
          <cell r="IS1306">
            <v>0</v>
          </cell>
          <cell r="IT1306">
            <v>0</v>
          </cell>
          <cell r="IU1306">
            <v>0</v>
          </cell>
          <cell r="IV1306">
            <v>0</v>
          </cell>
          <cell r="IW1306">
            <v>0</v>
          </cell>
          <cell r="IX1306">
            <v>0</v>
          </cell>
          <cell r="IY1306">
            <v>0</v>
          </cell>
          <cell r="IZ1306">
            <v>0</v>
          </cell>
          <cell r="JA1306">
            <v>0</v>
          </cell>
          <cell r="JB1306">
            <v>0</v>
          </cell>
          <cell r="JC1306">
            <v>0</v>
          </cell>
          <cell r="JD1306">
            <v>0</v>
          </cell>
          <cell r="JE1306">
            <v>0</v>
          </cell>
          <cell r="JF1306">
            <v>0</v>
          </cell>
          <cell r="JG1306">
            <v>0</v>
          </cell>
          <cell r="JH1306">
            <v>0</v>
          </cell>
          <cell r="JI1306">
            <v>0</v>
          </cell>
          <cell r="JJ1306">
            <v>0</v>
          </cell>
          <cell r="JK1306">
            <v>0</v>
          </cell>
          <cell r="JL1306">
            <v>0</v>
          </cell>
          <cell r="JM1306">
            <v>0</v>
          </cell>
          <cell r="JN1306">
            <v>0</v>
          </cell>
          <cell r="JO1306">
            <v>0</v>
          </cell>
          <cell r="JP1306">
            <v>0</v>
          </cell>
          <cell r="JQ1306">
            <v>0</v>
          </cell>
        </row>
        <row r="1307">
          <cell r="D1307" t="str">
            <v>GCC.EX.MCN._.___.Hermiston</v>
          </cell>
          <cell r="F1307">
            <v>-39.938442479993682</v>
          </cell>
          <cell r="G1307">
            <v>-6.8608611099989503</v>
          </cell>
          <cell r="H1307">
            <v>-95.923581089984509</v>
          </cell>
          <cell r="I1307">
            <v>-27.102631799993105</v>
          </cell>
          <cell r="J1307">
            <v>-39.105298329988727</v>
          </cell>
          <cell r="K1307">
            <v>-61.082769520013244</v>
          </cell>
          <cell r="L1307">
            <v>0</v>
          </cell>
          <cell r="M1307">
            <v>0</v>
          </cell>
          <cell r="N1307">
            <v>-29.029788869986078</v>
          </cell>
          <cell r="O1307">
            <v>-0.91353881999384612</v>
          </cell>
          <cell r="P1307">
            <v>0</v>
          </cell>
          <cell r="Q1307">
            <v>10.763124940000125</v>
          </cell>
          <cell r="R1307">
            <v>-444.74500617966987</v>
          </cell>
          <cell r="S1307">
            <v>-178.17233803999261</v>
          </cell>
          <cell r="T1307">
            <v>-21.067132270007278</v>
          </cell>
          <cell r="U1307">
            <v>-28.867398279980989</v>
          </cell>
          <cell r="V1307">
            <v>-49.28147300001001</v>
          </cell>
          <cell r="W1307">
            <v>-47.813136910001049</v>
          </cell>
          <cell r="X1307">
            <v>14.601654100013548</v>
          </cell>
          <cell r="Y1307">
            <v>1.2533708900009515</v>
          </cell>
          <cell r="Z1307">
            <v>-1.0439795100101037</v>
          </cell>
          <cell r="AA1307">
            <v>0</v>
          </cell>
          <cell r="AB1307">
            <v>-121.57126120997418</v>
          </cell>
          <cell r="AC1307">
            <v>-7.7747668999945745</v>
          </cell>
          <cell r="AD1307">
            <v>-5.0085450499900617</v>
          </cell>
          <cell r="AE1307">
            <v>-1076.5713759898208</v>
          </cell>
          <cell r="AF1307">
            <v>-187.79399678000482</v>
          </cell>
          <cell r="AG1307">
            <v>-3.9056824099825462</v>
          </cell>
          <cell r="AH1307">
            <v>-52.262935569990077</v>
          </cell>
          <cell r="AI1307">
            <v>-311.69171725999331</v>
          </cell>
          <cell r="AJ1307">
            <v>-75.020822520004003</v>
          </cell>
          <cell r="AK1307">
            <v>-83.955233879984007</v>
          </cell>
          <cell r="AL1307">
            <v>0</v>
          </cell>
          <cell r="AM1307">
            <v>0</v>
          </cell>
          <cell r="AN1307">
            <v>0</v>
          </cell>
          <cell r="AO1307">
            <v>-209.88308501997381</v>
          </cell>
          <cell r="AP1307">
            <v>-17.455558760004351</v>
          </cell>
          <cell r="AQ1307">
            <v>-134.60234378998575</v>
          </cell>
          <cell r="AR1307">
            <v>-353.47097296011634</v>
          </cell>
          <cell r="AS1307">
            <v>74.347558239998762</v>
          </cell>
          <cell r="AT1307">
            <v>-40.219739409993053</v>
          </cell>
          <cell r="AU1307">
            <v>-26.157122459990205</v>
          </cell>
          <cell r="AV1307">
            <v>-16.314067740007886</v>
          </cell>
          <cell r="AW1307">
            <v>-88.471002609992865</v>
          </cell>
          <cell r="AX1307">
            <v>33.461423170010676</v>
          </cell>
          <cell r="AY1307">
            <v>0</v>
          </cell>
          <cell r="AZ1307">
            <v>-99.587016249992303</v>
          </cell>
          <cell r="BA1307">
            <v>0</v>
          </cell>
          <cell r="BB1307">
            <v>44.318479740002658</v>
          </cell>
          <cell r="BC1307">
            <v>6.4582829500141088</v>
          </cell>
          <cell r="BD1307">
            <v>-241.30776858999161</v>
          </cell>
          <cell r="BE1307">
            <v>-488.24153077974916</v>
          </cell>
          <cell r="BF1307">
            <v>-6.1437245900306152</v>
          </cell>
          <cell r="BG1307">
            <v>0</v>
          </cell>
          <cell r="BH1307">
            <v>0</v>
          </cell>
          <cell r="BI1307">
            <v>-112.53400296000473</v>
          </cell>
          <cell r="BJ1307">
            <v>-39.648074169992469</v>
          </cell>
          <cell r="BK1307">
            <v>-15.81253776999074</v>
          </cell>
          <cell r="BL1307">
            <v>-70.985732799992547</v>
          </cell>
          <cell r="BM1307">
            <v>0</v>
          </cell>
          <cell r="BN1307">
            <v>-11.514118809995125</v>
          </cell>
          <cell r="BO1307">
            <v>0</v>
          </cell>
          <cell r="BP1307">
            <v>-191.03218494998873</v>
          </cell>
          <cell r="BQ1307">
            <v>-40.571154730001581</v>
          </cell>
          <cell r="BR1307">
            <v>-443.74590285983868</v>
          </cell>
          <cell r="BS1307">
            <v>20.810709259982104</v>
          </cell>
          <cell r="BT1307">
            <v>-92.814251500007231</v>
          </cell>
          <cell r="BU1307">
            <v>-0.41403021998121403</v>
          </cell>
          <cell r="BV1307">
            <v>-51.577934109998751</v>
          </cell>
          <cell r="BW1307">
            <v>-16.195438759983517</v>
          </cell>
          <cell r="BX1307">
            <v>-11.531436449979083</v>
          </cell>
          <cell r="BY1307">
            <v>0</v>
          </cell>
          <cell r="BZ1307">
            <v>0</v>
          </cell>
          <cell r="CA1307">
            <v>-79.144621129991719</v>
          </cell>
          <cell r="CB1307">
            <v>-269.58800483999948</v>
          </cell>
          <cell r="CC1307">
            <v>-25.786534040002152</v>
          </cell>
          <cell r="CD1307">
            <v>82.495638929991401</v>
          </cell>
          <cell r="CE1307">
            <v>-269.04119796981104</v>
          </cell>
          <cell r="CF1307">
            <v>0</v>
          </cell>
          <cell r="CG1307">
            <v>-38.065043890004745</v>
          </cell>
          <cell r="CH1307">
            <v>-8.8125058899895521</v>
          </cell>
          <cell r="CI1307">
            <v>-143.60721297000418</v>
          </cell>
          <cell r="CJ1307">
            <v>-0.84040853998158127</v>
          </cell>
          <cell r="CK1307">
            <v>-21.620840509989648</v>
          </cell>
          <cell r="CL1307">
            <v>-2.7126700699882349</v>
          </cell>
          <cell r="CM1307">
            <v>-54.285499340010574</v>
          </cell>
          <cell r="CN1307">
            <v>-0.46958945000369567</v>
          </cell>
          <cell r="CO1307">
            <v>0</v>
          </cell>
          <cell r="CP1307">
            <v>0</v>
          </cell>
          <cell r="CQ1307">
            <v>1.3725726900011068</v>
          </cell>
          <cell r="CR1307">
            <v>-189.96691069984809</v>
          </cell>
          <cell r="CS1307">
            <v>0</v>
          </cell>
          <cell r="CT1307">
            <v>0</v>
          </cell>
          <cell r="CU1307">
            <v>-63.501338559988653</v>
          </cell>
          <cell r="CV1307">
            <v>-104.49410077999346</v>
          </cell>
          <cell r="CW1307">
            <v>47.387345520022791</v>
          </cell>
          <cell r="CX1307">
            <v>0.9049402899981942</v>
          </cell>
          <cell r="CY1307">
            <v>0</v>
          </cell>
          <cell r="CZ1307">
            <v>0</v>
          </cell>
          <cell r="DA1307">
            <v>-10.536319890001323</v>
          </cell>
          <cell r="DB1307">
            <v>169.95586919999914</v>
          </cell>
          <cell r="DC1307">
            <v>-229.68330647998664</v>
          </cell>
          <cell r="DD1307">
            <v>0</v>
          </cell>
          <cell r="DE1307">
            <v>-470.55709170037881</v>
          </cell>
          <cell r="DF1307">
            <v>0</v>
          </cell>
          <cell r="DG1307">
            <v>-21.483281270004227</v>
          </cell>
          <cell r="DH1307">
            <v>0.38864802001626231</v>
          </cell>
          <cell r="DI1307">
            <v>-5.3615633800072828</v>
          </cell>
          <cell r="DJ1307">
            <v>-97.766138449995196</v>
          </cell>
          <cell r="DK1307">
            <v>-216.34035291001783</v>
          </cell>
          <cell r="DL1307">
            <v>-5.4782625799853122</v>
          </cell>
          <cell r="DM1307">
            <v>0</v>
          </cell>
          <cell r="DN1307">
            <v>-4.1422068900137674</v>
          </cell>
          <cell r="DO1307">
            <v>-209.14989657000115</v>
          </cell>
          <cell r="DP1307">
            <v>-2.2875898799975403</v>
          </cell>
          <cell r="DQ1307">
            <v>91.063552210005582</v>
          </cell>
          <cell r="DR1307">
            <v>-535.53255783999339</v>
          </cell>
          <cell r="DS1307">
            <v>-175.93542639999941</v>
          </cell>
          <cell r="DT1307">
            <v>-15.023404559993651</v>
          </cell>
          <cell r="DU1307">
            <v>-1.0361609400133602</v>
          </cell>
          <cell r="DV1307">
            <v>18.129350340008386</v>
          </cell>
          <cell r="DW1307">
            <v>-111.16701525000099</v>
          </cell>
          <cell r="DX1307">
            <v>-95.664231960006873</v>
          </cell>
          <cell r="DY1307">
            <v>-14.793696519991499</v>
          </cell>
          <cell r="DZ1307">
            <v>-3.6199598400125979</v>
          </cell>
          <cell r="EA1307">
            <v>0</v>
          </cell>
          <cell r="EB1307">
            <v>-121.88581449000048</v>
          </cell>
          <cell r="EC1307">
            <v>0</v>
          </cell>
          <cell r="ED1307">
            <v>-14.536198219997459</v>
          </cell>
          <cell r="EE1307">
            <v>-480.24013726995327</v>
          </cell>
          <cell r="EF1307">
            <v>-144.24746191002487</v>
          </cell>
          <cell r="EG1307">
            <v>9.2916747999988729</v>
          </cell>
          <cell r="EH1307">
            <v>12.514761029990041</v>
          </cell>
          <cell r="EI1307">
            <v>-5.8131840100104455</v>
          </cell>
          <cell r="EJ1307">
            <v>-26.429098309992696</v>
          </cell>
          <cell r="EK1307">
            <v>-306.2829691299994</v>
          </cell>
          <cell r="EL1307">
            <v>-29.062736610008869</v>
          </cell>
          <cell r="EM1307">
            <v>0</v>
          </cell>
          <cell r="EN1307">
            <v>0</v>
          </cell>
          <cell r="EO1307">
            <v>9.7888768699922366</v>
          </cell>
          <cell r="EP1307">
            <v>0</v>
          </cell>
          <cell r="EQ1307">
            <v>0</v>
          </cell>
          <cell r="ER1307">
            <v>-437.10102252010256</v>
          </cell>
          <cell r="ES1307">
            <v>-12.236417980006081</v>
          </cell>
          <cell r="ET1307">
            <v>-12.309284900009516</v>
          </cell>
          <cell r="EU1307">
            <v>-52.305311709991656</v>
          </cell>
          <cell r="EV1307">
            <v>-143.49165404001542</v>
          </cell>
          <cell r="EW1307">
            <v>-139.42131838998466</v>
          </cell>
          <cell r="EX1307">
            <v>-29.943991799998912</v>
          </cell>
          <cell r="EY1307">
            <v>-16.408594480002648</v>
          </cell>
          <cell r="EZ1307">
            <v>0</v>
          </cell>
          <cell r="FA1307">
            <v>0</v>
          </cell>
          <cell r="FB1307">
            <v>-5.6997198899916839</v>
          </cell>
          <cell r="FC1307">
            <v>-26.216879070008872</v>
          </cell>
          <cell r="FD1307">
            <v>0.93214973999420181</v>
          </cell>
          <cell r="FE1307">
            <v>-305.89390983979683</v>
          </cell>
          <cell r="FF1307">
            <v>-49.045000729980529</v>
          </cell>
          <cell r="FG1307">
            <v>-9.2047766200121259</v>
          </cell>
          <cell r="FH1307">
            <v>-7.917931790012517</v>
          </cell>
          <cell r="FI1307">
            <v>-54.520319600000221</v>
          </cell>
          <cell r="FJ1307">
            <v>-4.8862261799804401</v>
          </cell>
          <cell r="FK1307">
            <v>-228.8570380799938</v>
          </cell>
          <cell r="FL1307">
            <v>-4.7880421200097771</v>
          </cell>
          <cell r="FM1307">
            <v>0</v>
          </cell>
          <cell r="FN1307">
            <v>-5.2916768199938815</v>
          </cell>
          <cell r="FO1307">
            <v>-20.409166529999311</v>
          </cell>
          <cell r="FP1307">
            <v>0</v>
          </cell>
          <cell r="FQ1307">
            <v>79.026268629997503</v>
          </cell>
          <cell r="FR1307">
            <v>68.895642060087994</v>
          </cell>
          <cell r="FS1307">
            <v>-20.129168699961156</v>
          </cell>
          <cell r="FT1307">
            <v>-34.366608470008941</v>
          </cell>
          <cell r="FU1307">
            <v>-14.79315779999888</v>
          </cell>
          <cell r="FV1307">
            <v>-53.998663610000222</v>
          </cell>
          <cell r="FW1307">
            <v>142.76304998001433</v>
          </cell>
          <cell r="FX1307">
            <v>140.8244516600098</v>
          </cell>
          <cell r="FY1307">
            <v>-105.38384694000706</v>
          </cell>
          <cell r="FZ1307">
            <v>0</v>
          </cell>
          <cell r="GA1307">
            <v>-6.5531384399801027</v>
          </cell>
          <cell r="GB1307">
            <v>0</v>
          </cell>
          <cell r="GC1307">
            <v>-13.007800589999533</v>
          </cell>
          <cell r="GD1307">
            <v>33.540524970012484</v>
          </cell>
          <cell r="GE1307">
            <v>-73.049668039893731</v>
          </cell>
          <cell r="GF1307">
            <v>-8.1978746700042393</v>
          </cell>
          <cell r="GG1307">
            <v>0</v>
          </cell>
          <cell r="GH1307">
            <v>3.669711800001096</v>
          </cell>
          <cell r="GI1307">
            <v>-57.748940680001397</v>
          </cell>
          <cell r="GJ1307">
            <v>-2.7836757900076918</v>
          </cell>
          <cell r="GK1307">
            <v>-32.845376600002055</v>
          </cell>
          <cell r="GL1307">
            <v>0</v>
          </cell>
          <cell r="GM1307">
            <v>0</v>
          </cell>
          <cell r="GN1307">
            <v>-3.4397445099893957</v>
          </cell>
          <cell r="GO1307">
            <v>2.1861600700067356</v>
          </cell>
          <cell r="GP1307">
            <v>-53.793381290015532</v>
          </cell>
          <cell r="GQ1307">
            <v>79.903453630016884</v>
          </cell>
          <cell r="GR1307">
            <v>-916.98433425975963</v>
          </cell>
          <cell r="GS1307">
            <v>-13.629667320026783</v>
          </cell>
          <cell r="GT1307">
            <v>-108.12950852999347</v>
          </cell>
          <cell r="GU1307">
            <v>0</v>
          </cell>
          <cell r="GV1307">
            <v>-61.516138099992531</v>
          </cell>
          <cell r="GW1307">
            <v>-423.00212726001337</v>
          </cell>
          <cell r="GX1307">
            <v>-137.54745940999419</v>
          </cell>
          <cell r="GY1307">
            <v>-149.14499565996812</v>
          </cell>
          <cell r="GZ1307">
            <v>-42.622086980001768</v>
          </cell>
          <cell r="HA1307">
            <v>8.0912855400238186</v>
          </cell>
          <cell r="HB1307">
            <v>-16.474125649998314</v>
          </cell>
          <cell r="HC1307">
            <v>-4.2552521099860314</v>
          </cell>
          <cell r="HD1307">
            <v>31.245741220016498</v>
          </cell>
          <cell r="HE1307">
            <v>-564.25275158998556</v>
          </cell>
          <cell r="HF1307">
            <v>0</v>
          </cell>
          <cell r="HG1307">
            <v>-86.947465210003429</v>
          </cell>
          <cell r="HH1307">
            <v>-252.97989881002286</v>
          </cell>
          <cell r="HI1307">
            <v>7.9836125200090464</v>
          </cell>
          <cell r="HJ1307">
            <v>-74.535597249981947</v>
          </cell>
          <cell r="HK1307">
            <v>0</v>
          </cell>
          <cell r="HL1307">
            <v>-2.4858713499852456</v>
          </cell>
          <cell r="HM1307">
            <v>-0.71585691001382656</v>
          </cell>
          <cell r="HN1307">
            <v>-88.391808269981993</v>
          </cell>
          <cell r="HO1307">
            <v>-66.179866309999852</v>
          </cell>
          <cell r="HP1307">
            <v>0</v>
          </cell>
          <cell r="HQ1307">
            <v>0</v>
          </cell>
          <cell r="HR1307">
            <v>-194.47750361007638</v>
          </cell>
          <cell r="HS1307">
            <v>0</v>
          </cell>
          <cell r="HT1307">
            <v>0</v>
          </cell>
          <cell r="HU1307">
            <v>-8.150239109992981</v>
          </cell>
          <cell r="HV1307">
            <v>-0.69718193000881001</v>
          </cell>
          <cell r="HW1307">
            <v>-6.5809109700057888</v>
          </cell>
          <cell r="HX1307">
            <v>-84.985713770001894</v>
          </cell>
          <cell r="HY1307">
            <v>-71.898805920005543</v>
          </cell>
          <cell r="HZ1307">
            <v>-4.7716696200077422</v>
          </cell>
          <cell r="IA1307">
            <v>-17.392982290009968</v>
          </cell>
          <cell r="IB1307">
            <v>0</v>
          </cell>
          <cell r="IC1307">
            <v>0</v>
          </cell>
          <cell r="ID1307">
            <v>0</v>
          </cell>
          <cell r="IE1307">
            <v>-499.14452171023004</v>
          </cell>
          <cell r="IF1307">
            <v>0</v>
          </cell>
          <cell r="IG1307">
            <v>-4.4724445800093235</v>
          </cell>
          <cell r="IH1307">
            <v>-1.6645952400140231</v>
          </cell>
          <cell r="II1307">
            <v>-28.868434789997991</v>
          </cell>
          <cell r="IJ1307">
            <v>-75.450105159980012</v>
          </cell>
          <cell r="IK1307">
            <v>-29.062191739998525</v>
          </cell>
          <cell r="IL1307">
            <v>-97.254147260013269</v>
          </cell>
          <cell r="IM1307">
            <v>0</v>
          </cell>
          <cell r="IN1307">
            <v>7.0833183499926236</v>
          </cell>
          <cell r="IO1307">
            <v>-269.45592128999124</v>
          </cell>
          <cell r="IP1307">
            <v>0</v>
          </cell>
          <cell r="IQ1307">
            <v>0</v>
          </cell>
          <cell r="IR1307">
            <v>-404.65133996983059</v>
          </cell>
          <cell r="IS1307">
            <v>0</v>
          </cell>
          <cell r="IT1307">
            <v>-4.8906317999935709</v>
          </cell>
          <cell r="IU1307">
            <v>-65.467098130029626</v>
          </cell>
          <cell r="IV1307">
            <v>-174.75553540998953</v>
          </cell>
          <cell r="IW1307">
            <v>-23.97355686998344</v>
          </cell>
          <cell r="IX1307">
            <v>-148.89436035996187</v>
          </cell>
          <cell r="IY1307">
            <v>0</v>
          </cell>
          <cell r="IZ1307">
            <v>0</v>
          </cell>
          <cell r="JA1307">
            <v>0</v>
          </cell>
          <cell r="JB1307">
            <v>13.329842600011034</v>
          </cell>
          <cell r="JC1307">
            <v>0</v>
          </cell>
          <cell r="JD1307">
            <v>0</v>
          </cell>
          <cell r="JE1307">
            <v>0</v>
          </cell>
          <cell r="JF1307">
            <v>0</v>
          </cell>
          <cell r="JG1307">
            <v>0</v>
          </cell>
          <cell r="JH1307">
            <v>0</v>
          </cell>
          <cell r="JI1307">
            <v>0</v>
          </cell>
          <cell r="JJ1307">
            <v>0</v>
          </cell>
          <cell r="JK1307">
            <v>0</v>
          </cell>
          <cell r="JL1307">
            <v>0</v>
          </cell>
          <cell r="JM1307">
            <v>0</v>
          </cell>
          <cell r="JN1307">
            <v>0</v>
          </cell>
          <cell r="JO1307">
            <v>0</v>
          </cell>
          <cell r="JP1307">
            <v>0</v>
          </cell>
          <cell r="JQ1307">
            <v>0</v>
          </cell>
        </row>
        <row r="1308">
          <cell r="D1308" t="str">
            <v>GCC.EX.MCN._.___.Hermiston OR</v>
          </cell>
          <cell r="F1308">
            <v>-57.003698160006024</v>
          </cell>
          <cell r="G1308">
            <v>-0.88810984000156168</v>
          </cell>
          <cell r="H1308">
            <v>-29.191855479999504</v>
          </cell>
          <cell r="I1308">
            <v>-11.573397640000621</v>
          </cell>
          <cell r="J1308">
            <v>-49.225422119990981</v>
          </cell>
          <cell r="K1308">
            <v>-14.958867529996496</v>
          </cell>
          <cell r="L1308">
            <v>-5.0028707500023302</v>
          </cell>
          <cell r="M1308">
            <v>0</v>
          </cell>
          <cell r="N1308">
            <v>0</v>
          </cell>
          <cell r="O1308">
            <v>-11.375554880003619</v>
          </cell>
          <cell r="P1308">
            <v>0</v>
          </cell>
          <cell r="Q1308">
            <v>-5.2475339800002985</v>
          </cell>
          <cell r="R1308">
            <v>-54.059914260054938</v>
          </cell>
          <cell r="S1308">
            <v>-20.717494949996762</v>
          </cell>
          <cell r="T1308">
            <v>-2.2509552000010444</v>
          </cell>
          <cell r="U1308">
            <v>-16.723057579998567</v>
          </cell>
          <cell r="V1308">
            <v>-6.1284353900045971</v>
          </cell>
          <cell r="W1308">
            <v>-3.8636649500040221</v>
          </cell>
          <cell r="X1308">
            <v>-6.8679135100028361</v>
          </cell>
          <cell r="Y1308">
            <v>-9.8945081999991089</v>
          </cell>
          <cell r="Z1308">
            <v>0</v>
          </cell>
          <cell r="AA1308">
            <v>-0.32118217999959597</v>
          </cell>
          <cell r="AB1308">
            <v>11.743711959999928</v>
          </cell>
          <cell r="AC1308">
            <v>0.9635857399989618</v>
          </cell>
          <cell r="AD1308">
            <v>0</v>
          </cell>
          <cell r="AE1308">
            <v>-216.49795890005771</v>
          </cell>
          <cell r="AF1308">
            <v>0</v>
          </cell>
          <cell r="AG1308">
            <v>0</v>
          </cell>
          <cell r="AH1308">
            <v>-36.258187539999199</v>
          </cell>
          <cell r="AI1308">
            <v>-3.4342370399972424</v>
          </cell>
          <cell r="AJ1308">
            <v>-75.752169300001697</v>
          </cell>
          <cell r="AK1308">
            <v>-6.7173014499931014</v>
          </cell>
          <cell r="AL1308">
            <v>0</v>
          </cell>
          <cell r="AM1308">
            <v>-9.4463331600054516</v>
          </cell>
          <cell r="AN1308">
            <v>0</v>
          </cell>
          <cell r="AO1308">
            <v>-79.743808420000278</v>
          </cell>
          <cell r="AP1308">
            <v>-5.1459219899988966</v>
          </cell>
          <cell r="AQ1308">
            <v>0</v>
          </cell>
          <cell r="AR1308">
            <v>-192.23656506004045</v>
          </cell>
          <cell r="AS1308">
            <v>-37.431984979986737</v>
          </cell>
          <cell r="AT1308">
            <v>-0.82289241000034963</v>
          </cell>
          <cell r="AU1308">
            <v>-0.6250596400059294</v>
          </cell>
          <cell r="AV1308">
            <v>-9.0118855799992161</v>
          </cell>
          <cell r="AW1308">
            <v>3.0231559500025469</v>
          </cell>
          <cell r="AX1308">
            <v>-8.3885860000009416</v>
          </cell>
          <cell r="AY1308">
            <v>0</v>
          </cell>
          <cell r="AZ1308">
            <v>0</v>
          </cell>
          <cell r="BA1308">
            <v>-13.949224280004273</v>
          </cell>
          <cell r="BB1308">
            <v>-115.98419211999953</v>
          </cell>
          <cell r="BC1308">
            <v>1.652264650008874</v>
          </cell>
          <cell r="BD1308">
            <v>-10.698160650004866</v>
          </cell>
          <cell r="BE1308">
            <v>-401.80587695993017</v>
          </cell>
          <cell r="BF1308">
            <v>0</v>
          </cell>
          <cell r="BG1308">
            <v>0</v>
          </cell>
          <cell r="BH1308">
            <v>-49.657967869999993</v>
          </cell>
          <cell r="BI1308">
            <v>-157.00098300999889</v>
          </cell>
          <cell r="BJ1308">
            <v>0</v>
          </cell>
          <cell r="BK1308">
            <v>0</v>
          </cell>
          <cell r="BL1308">
            <v>0</v>
          </cell>
          <cell r="BM1308">
            <v>0</v>
          </cell>
          <cell r="BN1308">
            <v>-52.629391480000777</v>
          </cell>
          <cell r="BO1308">
            <v>0</v>
          </cell>
          <cell r="BP1308">
            <v>-144.00081212000441</v>
          </cell>
          <cell r="BQ1308">
            <v>1.4832775200011383</v>
          </cell>
          <cell r="BR1308">
            <v>-286.15748895000434</v>
          </cell>
          <cell r="BS1308">
            <v>-5.8271462099946802</v>
          </cell>
          <cell r="BT1308">
            <v>-312.35805999999866</v>
          </cell>
          <cell r="BU1308">
            <v>0</v>
          </cell>
          <cell r="BV1308">
            <v>-6.619220980001046</v>
          </cell>
          <cell r="BW1308">
            <v>0</v>
          </cell>
          <cell r="BX1308">
            <v>-0.58367865999753121</v>
          </cell>
          <cell r="BY1308">
            <v>0</v>
          </cell>
          <cell r="BZ1308">
            <v>-2.9734167700007674</v>
          </cell>
          <cell r="CA1308">
            <v>0</v>
          </cell>
          <cell r="CB1308">
            <v>50.343755550000424</v>
          </cell>
          <cell r="CC1308">
            <v>-84.810094340002252</v>
          </cell>
          <cell r="CD1308">
            <v>76.670372459997452</v>
          </cell>
          <cell r="CE1308">
            <v>-151.33048236998729</v>
          </cell>
          <cell r="CF1308">
            <v>-74.292457719995582</v>
          </cell>
          <cell r="CG1308">
            <v>-28.484442820001277</v>
          </cell>
          <cell r="CH1308">
            <v>0</v>
          </cell>
          <cell r="CI1308">
            <v>0</v>
          </cell>
          <cell r="CJ1308">
            <v>0</v>
          </cell>
          <cell r="CK1308">
            <v>36.540909580002335</v>
          </cell>
          <cell r="CL1308">
            <v>0</v>
          </cell>
          <cell r="CM1308">
            <v>1.1987113900031545</v>
          </cell>
          <cell r="CN1308">
            <v>-117.20631662999222</v>
          </cell>
          <cell r="CO1308">
            <v>0</v>
          </cell>
          <cell r="CP1308">
            <v>0</v>
          </cell>
          <cell r="CQ1308">
            <v>30.913113829999929</v>
          </cell>
          <cell r="CR1308">
            <v>-7.9617945600184612</v>
          </cell>
          <cell r="CS1308">
            <v>0</v>
          </cell>
          <cell r="CT1308">
            <v>0.47997897999812267</v>
          </cell>
          <cell r="CU1308">
            <v>5.3851925500021025</v>
          </cell>
          <cell r="CV1308">
            <v>0</v>
          </cell>
          <cell r="CW1308">
            <v>-4.8325426700030221</v>
          </cell>
          <cell r="CX1308">
            <v>0</v>
          </cell>
          <cell r="CY1308">
            <v>0</v>
          </cell>
          <cell r="CZ1308">
            <v>0</v>
          </cell>
          <cell r="DA1308">
            <v>0</v>
          </cell>
          <cell r="DB1308">
            <v>0</v>
          </cell>
          <cell r="DC1308">
            <v>0</v>
          </cell>
          <cell r="DD1308">
            <v>-8.9944234200011124</v>
          </cell>
          <cell r="DE1308">
            <v>148.09596110001439</v>
          </cell>
          <cell r="DF1308">
            <v>0</v>
          </cell>
          <cell r="DG1308">
            <v>0</v>
          </cell>
          <cell r="DH1308">
            <v>0</v>
          </cell>
          <cell r="DI1308">
            <v>0</v>
          </cell>
          <cell r="DJ1308">
            <v>0</v>
          </cell>
          <cell r="DK1308">
            <v>0.97956272000010358</v>
          </cell>
          <cell r="DL1308">
            <v>0</v>
          </cell>
          <cell r="DM1308">
            <v>0</v>
          </cell>
          <cell r="DN1308">
            <v>-2.8870057499989343</v>
          </cell>
          <cell r="DO1308">
            <v>195.2376242600003</v>
          </cell>
          <cell r="DP1308">
            <v>-54.936926710000989</v>
          </cell>
          <cell r="DQ1308">
            <v>9.7027065799993579</v>
          </cell>
          <cell r="DR1308">
            <v>-105.16343221993884</v>
          </cell>
          <cell r="DS1308">
            <v>0</v>
          </cell>
          <cell r="DT1308">
            <v>0</v>
          </cell>
          <cell r="DU1308">
            <v>1.0708265200009919</v>
          </cell>
          <cell r="DV1308">
            <v>-60.196943549995922</v>
          </cell>
          <cell r="DW1308">
            <v>-2.9088859299990872</v>
          </cell>
          <cell r="DX1308">
            <v>-8.3059377099998528</v>
          </cell>
          <cell r="DY1308">
            <v>0</v>
          </cell>
          <cell r="DZ1308">
            <v>-4.9588369600023725</v>
          </cell>
          <cell r="EA1308">
            <v>0</v>
          </cell>
          <cell r="EB1308">
            <v>0</v>
          </cell>
          <cell r="EC1308">
            <v>0</v>
          </cell>
          <cell r="ED1308">
            <v>-29.863654590000806</v>
          </cell>
          <cell r="EE1308">
            <v>-42.868598470056895</v>
          </cell>
          <cell r="EF1308">
            <v>70.814683489988965</v>
          </cell>
          <cell r="EG1308">
            <v>0</v>
          </cell>
          <cell r="EH1308">
            <v>0</v>
          </cell>
          <cell r="EI1308">
            <v>0</v>
          </cell>
          <cell r="EJ1308">
            <v>0</v>
          </cell>
          <cell r="EK1308">
            <v>-6.7381661700019322</v>
          </cell>
          <cell r="EL1308">
            <v>0</v>
          </cell>
          <cell r="EM1308">
            <v>0</v>
          </cell>
          <cell r="EN1308">
            <v>-27.882850360001612</v>
          </cell>
          <cell r="EO1308">
            <v>-79.062265429998661</v>
          </cell>
          <cell r="EP1308">
            <v>0</v>
          </cell>
          <cell r="EQ1308">
            <v>0</v>
          </cell>
          <cell r="ER1308">
            <v>-12.193182590068318</v>
          </cell>
          <cell r="ES1308">
            <v>-0.87803516000349191</v>
          </cell>
          <cell r="ET1308">
            <v>0.87803515999985393</v>
          </cell>
          <cell r="EU1308">
            <v>0</v>
          </cell>
          <cell r="EV1308">
            <v>-11.547889969999233</v>
          </cell>
          <cell r="EW1308">
            <v>-9.9971657618880272E-9</v>
          </cell>
          <cell r="EX1308">
            <v>0</v>
          </cell>
          <cell r="EY1308">
            <v>2.0001607481390238E-8</v>
          </cell>
          <cell r="EZ1308">
            <v>-3.2673982000014803</v>
          </cell>
          <cell r="FA1308">
            <v>3.2673981900006765</v>
          </cell>
          <cell r="FB1308">
            <v>73.39464278000014</v>
          </cell>
          <cell r="FC1308">
            <v>-74.039935400000104</v>
          </cell>
          <cell r="FD1308">
            <v>0</v>
          </cell>
          <cell r="FE1308">
            <v>-164.41005594999297</v>
          </cell>
          <cell r="FF1308">
            <v>0</v>
          </cell>
          <cell r="FG1308">
            <v>-25.92846973000087</v>
          </cell>
          <cell r="FH1308">
            <v>25.928469720000066</v>
          </cell>
          <cell r="FI1308">
            <v>0</v>
          </cell>
          <cell r="FJ1308">
            <v>-3.7324428200008697</v>
          </cell>
          <cell r="FK1308">
            <v>-84.919501849999506</v>
          </cell>
          <cell r="FL1308">
            <v>-75.539159089999885</v>
          </cell>
          <cell r="FM1308">
            <v>-0.21895217999917804</v>
          </cell>
          <cell r="FN1308">
            <v>0</v>
          </cell>
          <cell r="FO1308">
            <v>0</v>
          </cell>
          <cell r="FP1308">
            <v>0</v>
          </cell>
          <cell r="FQ1308">
            <v>0</v>
          </cell>
          <cell r="FR1308">
            <v>-16.697011919983197</v>
          </cell>
          <cell r="FS1308">
            <v>-1.9999788491986692E-8</v>
          </cell>
          <cell r="FT1308">
            <v>9.998984751291573E-9</v>
          </cell>
          <cell r="FU1308">
            <v>-1.0000803740695119E-8</v>
          </cell>
          <cell r="FV1308">
            <v>0</v>
          </cell>
          <cell r="FW1308">
            <v>9.998984751291573E-9</v>
          </cell>
          <cell r="FX1308">
            <v>0</v>
          </cell>
          <cell r="FY1308">
            <v>0</v>
          </cell>
          <cell r="FZ1308">
            <v>1.0000803740695119E-8</v>
          </cell>
          <cell r="GA1308">
            <v>0</v>
          </cell>
          <cell r="GB1308">
            <v>0</v>
          </cell>
          <cell r="GC1308">
            <v>1.0000803740695119E-8</v>
          </cell>
          <cell r="GD1308">
            <v>-16.697011929998553</v>
          </cell>
          <cell r="GE1308">
            <v>0</v>
          </cell>
          <cell r="GF1308">
            <v>0</v>
          </cell>
          <cell r="GG1308">
            <v>0</v>
          </cell>
          <cell r="GH1308">
            <v>0</v>
          </cell>
          <cell r="GI1308">
            <v>0</v>
          </cell>
          <cell r="GJ1308">
            <v>0</v>
          </cell>
          <cell r="GK1308">
            <v>0</v>
          </cell>
          <cell r="GL1308">
            <v>0</v>
          </cell>
          <cell r="GM1308">
            <v>0</v>
          </cell>
          <cell r="GN1308">
            <v>0</v>
          </cell>
          <cell r="GO1308">
            <v>0</v>
          </cell>
          <cell r="GP1308">
            <v>0</v>
          </cell>
          <cell r="GQ1308">
            <v>0</v>
          </cell>
          <cell r="GR1308">
            <v>0</v>
          </cell>
          <cell r="GS1308">
            <v>0</v>
          </cell>
          <cell r="GT1308">
            <v>0</v>
          </cell>
          <cell r="GU1308">
            <v>0</v>
          </cell>
          <cell r="GV1308">
            <v>0</v>
          </cell>
          <cell r="GW1308">
            <v>0</v>
          </cell>
          <cell r="GX1308">
            <v>0</v>
          </cell>
          <cell r="GY1308">
            <v>0</v>
          </cell>
          <cell r="GZ1308">
            <v>0</v>
          </cell>
          <cell r="HA1308">
            <v>0</v>
          </cell>
          <cell r="HB1308">
            <v>0</v>
          </cell>
          <cell r="HC1308">
            <v>0</v>
          </cell>
          <cell r="HD1308">
            <v>0</v>
          </cell>
          <cell r="HE1308">
            <v>0</v>
          </cell>
          <cell r="HF1308">
            <v>0</v>
          </cell>
          <cell r="HG1308">
            <v>0</v>
          </cell>
          <cell r="HH1308">
            <v>0</v>
          </cell>
          <cell r="HI1308">
            <v>0</v>
          </cell>
          <cell r="HJ1308">
            <v>0</v>
          </cell>
          <cell r="HK1308">
            <v>0</v>
          </cell>
          <cell r="HL1308">
            <v>0</v>
          </cell>
          <cell r="HM1308">
            <v>0</v>
          </cell>
          <cell r="HN1308">
            <v>0</v>
          </cell>
          <cell r="HO1308">
            <v>0</v>
          </cell>
          <cell r="HP1308">
            <v>0</v>
          </cell>
          <cell r="HQ1308">
            <v>0</v>
          </cell>
          <cell r="HR1308">
            <v>0</v>
          </cell>
          <cell r="HS1308">
            <v>0</v>
          </cell>
          <cell r="HT1308">
            <v>0</v>
          </cell>
          <cell r="HU1308">
            <v>0</v>
          </cell>
          <cell r="HV1308">
            <v>0</v>
          </cell>
          <cell r="HW1308">
            <v>0</v>
          </cell>
          <cell r="HX1308">
            <v>0</v>
          </cell>
          <cell r="HY1308">
            <v>0</v>
          </cell>
          <cell r="HZ1308">
            <v>0</v>
          </cell>
          <cell r="IA1308">
            <v>0</v>
          </cell>
          <cell r="IB1308">
            <v>0</v>
          </cell>
          <cell r="IC1308">
            <v>0</v>
          </cell>
          <cell r="ID1308">
            <v>0</v>
          </cell>
          <cell r="IE1308">
            <v>0</v>
          </cell>
          <cell r="IF1308">
            <v>0</v>
          </cell>
          <cell r="IG1308">
            <v>0</v>
          </cell>
          <cell r="IH1308">
            <v>0</v>
          </cell>
          <cell r="II1308">
            <v>0</v>
          </cell>
          <cell r="IJ1308">
            <v>0</v>
          </cell>
          <cell r="IK1308">
            <v>0</v>
          </cell>
          <cell r="IL1308">
            <v>0</v>
          </cell>
          <cell r="IM1308">
            <v>0</v>
          </cell>
          <cell r="IN1308">
            <v>0</v>
          </cell>
          <cell r="IO1308">
            <v>0</v>
          </cell>
          <cell r="IP1308">
            <v>0</v>
          </cell>
          <cell r="IQ1308">
            <v>0</v>
          </cell>
          <cell r="IR1308">
            <v>0</v>
          </cell>
          <cell r="IS1308">
            <v>0</v>
          </cell>
          <cell r="IT1308">
            <v>0</v>
          </cell>
          <cell r="IU1308">
            <v>0</v>
          </cell>
          <cell r="IV1308">
            <v>0</v>
          </cell>
          <cell r="IW1308">
            <v>0</v>
          </cell>
          <cell r="IX1308">
            <v>0</v>
          </cell>
          <cell r="IY1308">
            <v>0</v>
          </cell>
          <cell r="IZ1308">
            <v>0</v>
          </cell>
          <cell r="JA1308">
            <v>0</v>
          </cell>
          <cell r="JB1308">
            <v>0</v>
          </cell>
          <cell r="JC1308">
            <v>0</v>
          </cell>
          <cell r="JD1308">
            <v>0</v>
          </cell>
          <cell r="JE1308">
            <v>0</v>
          </cell>
          <cell r="JF1308">
            <v>0</v>
          </cell>
          <cell r="JG1308">
            <v>0</v>
          </cell>
          <cell r="JH1308">
            <v>0</v>
          </cell>
          <cell r="JI1308">
            <v>0</v>
          </cell>
          <cell r="JJ1308">
            <v>0</v>
          </cell>
          <cell r="JK1308">
            <v>0</v>
          </cell>
          <cell r="JL1308">
            <v>0</v>
          </cell>
          <cell r="JM1308">
            <v>0</v>
          </cell>
          <cell r="JN1308">
            <v>0</v>
          </cell>
          <cell r="JO1308">
            <v>0</v>
          </cell>
          <cell r="JP1308">
            <v>0</v>
          </cell>
          <cell r="JQ1308">
            <v>0</v>
          </cell>
        </row>
        <row r="1309">
          <cell r="D1309" t="str">
            <v>GCC.EX.WSF._.___.Lake_Side_1</v>
          </cell>
          <cell r="F1309">
            <v>32.738556129999552</v>
          </cell>
          <cell r="G1309">
            <v>-246.95147929002997</v>
          </cell>
          <cell r="H1309">
            <v>-468.30349039001158</v>
          </cell>
          <cell r="I1309">
            <v>-175.01562775997445</v>
          </cell>
          <cell r="J1309">
            <v>-115.63526059000287</v>
          </cell>
          <cell r="K1309">
            <v>-424.16043311002431</v>
          </cell>
          <cell r="L1309">
            <v>-12.225183899980038</v>
          </cell>
          <cell r="M1309">
            <v>-1.5023444499820471</v>
          </cell>
          <cell r="N1309">
            <v>-129.74067962000845</v>
          </cell>
          <cell r="O1309">
            <v>-214.7033823299862</v>
          </cell>
          <cell r="P1309">
            <v>-312.08234937995439</v>
          </cell>
          <cell r="Q1309">
            <v>476.5140898499958</v>
          </cell>
          <cell r="R1309">
            <v>-3111.7659217105247</v>
          </cell>
          <cell r="S1309">
            <v>-141.66932452002948</v>
          </cell>
          <cell r="T1309">
            <v>-619.95192550998763</v>
          </cell>
          <cell r="U1309">
            <v>-140.87003543003812</v>
          </cell>
          <cell r="V1309">
            <v>135.05070222000359</v>
          </cell>
          <cell r="W1309">
            <v>-75.057855059945723</v>
          </cell>
          <cell r="X1309">
            <v>-308.89787961001275</v>
          </cell>
          <cell r="Y1309">
            <v>-147.14725834000274</v>
          </cell>
          <cell r="Z1309">
            <v>-211.8502029600204</v>
          </cell>
          <cell r="AA1309">
            <v>-604.12958965005237</v>
          </cell>
          <cell r="AB1309">
            <v>-700.54573614997207</v>
          </cell>
          <cell r="AC1309">
            <v>-257.38038334000157</v>
          </cell>
          <cell r="AD1309">
            <v>-39.316433359999792</v>
          </cell>
          <cell r="AE1309">
            <v>-3576.4038502001204</v>
          </cell>
          <cell r="AF1309">
            <v>-14.732505300009507</v>
          </cell>
          <cell r="AG1309">
            <v>31.246051739988616</v>
          </cell>
          <cell r="AH1309">
            <v>-211.21080481001991</v>
          </cell>
          <cell r="AI1309">
            <v>-201.69249821998528</v>
          </cell>
          <cell r="AJ1309">
            <v>-456.03526391999912</v>
          </cell>
          <cell r="AK1309">
            <v>-117.6887074799597</v>
          </cell>
          <cell r="AL1309">
            <v>-424.1298711100244</v>
          </cell>
          <cell r="AM1309">
            <v>-75.39281851996202</v>
          </cell>
          <cell r="AN1309">
            <v>-59.955418560071848</v>
          </cell>
          <cell r="AO1309">
            <v>-932.38299817001098</v>
          </cell>
          <cell r="AP1309">
            <v>-820.78735007994692</v>
          </cell>
          <cell r="AQ1309">
            <v>-293.64166577000287</v>
          </cell>
          <cell r="AR1309">
            <v>-2193.3459284701385</v>
          </cell>
          <cell r="AS1309">
            <v>-251.85563140001614</v>
          </cell>
          <cell r="AT1309">
            <v>-26.200286350038368</v>
          </cell>
          <cell r="AU1309">
            <v>174.07728616002714</v>
          </cell>
          <cell r="AV1309">
            <v>-399.42420741001843</v>
          </cell>
          <cell r="AW1309">
            <v>-87.427768599969568</v>
          </cell>
          <cell r="AX1309">
            <v>-63.417863530004979</v>
          </cell>
          <cell r="AY1309">
            <v>-277.59490634000394</v>
          </cell>
          <cell r="AZ1309">
            <v>-113.12473830999807</v>
          </cell>
          <cell r="BA1309">
            <v>-278.7637901599519</v>
          </cell>
          <cell r="BB1309">
            <v>-66.735568360018078</v>
          </cell>
          <cell r="BC1309">
            <v>-760.94767389004119</v>
          </cell>
          <cell r="BD1309">
            <v>-41.930780280032195</v>
          </cell>
          <cell r="BE1309">
            <v>-1231.5698218201287</v>
          </cell>
          <cell r="BF1309">
            <v>-424.79199260001769</v>
          </cell>
          <cell r="BG1309">
            <v>-129.57578060001833</v>
          </cell>
          <cell r="BH1309">
            <v>-6.8900461999874096</v>
          </cell>
          <cell r="BI1309">
            <v>-30.144349869995494</v>
          </cell>
          <cell r="BJ1309">
            <v>-2.7709708799957298</v>
          </cell>
          <cell r="BK1309">
            <v>-33.330533480009763</v>
          </cell>
          <cell r="BL1309">
            <v>-47.736749449977651</v>
          </cell>
          <cell r="BM1309">
            <v>50.197110180102754</v>
          </cell>
          <cell r="BN1309">
            <v>-1.4993594099651091</v>
          </cell>
          <cell r="BO1309">
            <v>-412.61669694999</v>
          </cell>
          <cell r="BP1309">
            <v>-152.41138028001296</v>
          </cell>
          <cell r="BQ1309">
            <v>-39.999072280013934</v>
          </cell>
          <cell r="BR1309">
            <v>-1025.5145940301009</v>
          </cell>
          <cell r="BS1309">
            <v>-396.90855755005032</v>
          </cell>
          <cell r="BT1309">
            <v>-164.82134501994005</v>
          </cell>
          <cell r="BU1309">
            <v>-295.56015745003242</v>
          </cell>
          <cell r="BV1309">
            <v>-11.153720149974106</v>
          </cell>
          <cell r="BW1309">
            <v>-185.61332993998076</v>
          </cell>
          <cell r="BX1309">
            <v>-5.8446771600138163</v>
          </cell>
          <cell r="BY1309">
            <v>-4.5371730599727016</v>
          </cell>
          <cell r="BZ1309">
            <v>-20.370903860020917</v>
          </cell>
          <cell r="CA1309">
            <v>-3.4899568399996497</v>
          </cell>
          <cell r="CB1309">
            <v>-141.59755374997621</v>
          </cell>
          <cell r="CC1309">
            <v>218.37925389999873</v>
          </cell>
          <cell r="CD1309">
            <v>-13.996473150036763</v>
          </cell>
          <cell r="CE1309">
            <v>-1014.1182561996393</v>
          </cell>
          <cell r="CF1309">
            <v>-63.931258509954205</v>
          </cell>
          <cell r="CG1309">
            <v>-272.24831435998203</v>
          </cell>
          <cell r="CH1309">
            <v>-86.59940478997305</v>
          </cell>
          <cell r="CI1309">
            <v>0</v>
          </cell>
          <cell r="CJ1309">
            <v>-96.354593859985471</v>
          </cell>
          <cell r="CK1309">
            <v>-43.18540283999755</v>
          </cell>
          <cell r="CL1309">
            <v>-113.23989202000666</v>
          </cell>
          <cell r="CM1309">
            <v>-7.555970499990508</v>
          </cell>
          <cell r="CN1309">
            <v>-19.98209601995768</v>
          </cell>
          <cell r="CO1309">
            <v>-107.54085833995487</v>
          </cell>
          <cell r="CP1309">
            <v>-172.55719114997191</v>
          </cell>
          <cell r="CQ1309">
            <v>-30.923273810010869</v>
          </cell>
          <cell r="CR1309">
            <v>-37.873187640681863</v>
          </cell>
          <cell r="CS1309">
            <v>-84.59585571999196</v>
          </cell>
          <cell r="CT1309">
            <v>312.1737201900105</v>
          </cell>
          <cell r="CU1309">
            <v>-171.78939842002001</v>
          </cell>
          <cell r="CV1309">
            <v>-135.64755403998424</v>
          </cell>
          <cell r="CW1309">
            <v>-40.041484800021863</v>
          </cell>
          <cell r="CX1309">
            <v>86.437388989987085</v>
          </cell>
          <cell r="CY1309">
            <v>-78.795450740028173</v>
          </cell>
          <cell r="CZ1309">
            <v>-41.034191539976746</v>
          </cell>
          <cell r="DA1309">
            <v>0</v>
          </cell>
          <cell r="DB1309">
            <v>469.45945525998832</v>
          </cell>
          <cell r="DC1309">
            <v>-407.7782841300359</v>
          </cell>
          <cell r="DD1309">
            <v>53.738467310060514</v>
          </cell>
          <cell r="DE1309">
            <v>-788.72838816000149</v>
          </cell>
          <cell r="DF1309">
            <v>-61.891717270074878</v>
          </cell>
          <cell r="DG1309">
            <v>-155.46414858000935</v>
          </cell>
          <cell r="DH1309">
            <v>-183.26694304999546</v>
          </cell>
          <cell r="DI1309">
            <v>-67.395888829982141</v>
          </cell>
          <cell r="DJ1309">
            <v>-58.069552440007101</v>
          </cell>
          <cell r="DK1309">
            <v>-129.38079261998064</v>
          </cell>
          <cell r="DL1309">
            <v>-11.565960620006081</v>
          </cell>
          <cell r="DM1309">
            <v>-13.15005071007181</v>
          </cell>
          <cell r="DN1309">
            <v>-63.429823429934913</v>
          </cell>
          <cell r="DO1309">
            <v>442.46851953002624</v>
          </cell>
          <cell r="DP1309">
            <v>-489.10728093000944</v>
          </cell>
          <cell r="DQ1309">
            <v>1.5252507900586352</v>
          </cell>
          <cell r="DR1309">
            <v>1441.0787572697736</v>
          </cell>
          <cell r="DS1309">
            <v>-27.372639609966427</v>
          </cell>
          <cell r="DT1309">
            <v>-281.62110291997669</v>
          </cell>
          <cell r="DU1309">
            <v>19.565242269978626</v>
          </cell>
          <cell r="DV1309">
            <v>0</v>
          </cell>
          <cell r="DW1309">
            <v>-96.094286500010639</v>
          </cell>
          <cell r="DX1309">
            <v>-7.8604879099875689</v>
          </cell>
          <cell r="DY1309">
            <v>8.8184639799874276</v>
          </cell>
          <cell r="DZ1309">
            <v>-58.418530630005989</v>
          </cell>
          <cell r="EA1309">
            <v>-78.224996480043046</v>
          </cell>
          <cell r="EB1309">
            <v>-441.08066893994692</v>
          </cell>
          <cell r="EC1309">
            <v>-82.916579700016882</v>
          </cell>
          <cell r="ED1309">
            <v>2486.2843437100528</v>
          </cell>
          <cell r="EE1309">
            <v>-4980.8274202705361</v>
          </cell>
          <cell r="EF1309">
            <v>-205.85089113001595</v>
          </cell>
          <cell r="EG1309">
            <v>-64.57654997005011</v>
          </cell>
          <cell r="EH1309">
            <v>-40.620559460003278</v>
          </cell>
          <cell r="EI1309">
            <v>-16.66013251998811</v>
          </cell>
          <cell r="EJ1309">
            <v>-82.170566519969725</v>
          </cell>
          <cell r="EK1309">
            <v>-3772.1477747000026</v>
          </cell>
          <cell r="EL1309">
            <v>-328.07035507002729</v>
          </cell>
          <cell r="EM1309">
            <v>-30.810019940021448</v>
          </cell>
          <cell r="EN1309">
            <v>-82.894722130033188</v>
          </cell>
          <cell r="EO1309">
            <v>-320.48738770998898</v>
          </cell>
          <cell r="EP1309">
            <v>-67.403809920011554</v>
          </cell>
          <cell r="EQ1309">
            <v>30.865348800027277</v>
          </cell>
          <cell r="ER1309">
            <v>-213.39027249068022</v>
          </cell>
          <cell r="ES1309">
            <v>-20.71471170001314</v>
          </cell>
          <cell r="ET1309">
            <v>-30.480904639989603</v>
          </cell>
          <cell r="EU1309">
            <v>-4.2514646100171376</v>
          </cell>
          <cell r="EV1309">
            <v>0.61743764001585077</v>
          </cell>
          <cell r="EW1309">
            <v>-0.13434725999832153</v>
          </cell>
          <cell r="EX1309">
            <v>5.5369808800023748</v>
          </cell>
          <cell r="EY1309">
            <v>-15.364577340020332</v>
          </cell>
          <cell r="EZ1309">
            <v>0</v>
          </cell>
          <cell r="FA1309">
            <v>-55.702797189995181</v>
          </cell>
          <cell r="FB1309">
            <v>-94.439778189975186</v>
          </cell>
          <cell r="FC1309">
            <v>-53.762243529956322</v>
          </cell>
          <cell r="FD1309">
            <v>55.306133449950721</v>
          </cell>
          <cell r="FE1309">
            <v>-2161.7128173196688</v>
          </cell>
          <cell r="FF1309">
            <v>-285.96811806003097</v>
          </cell>
          <cell r="FG1309">
            <v>-157.85568667002372</v>
          </cell>
          <cell r="FH1309">
            <v>5.3713440099963918</v>
          </cell>
          <cell r="FI1309">
            <v>-8.7059682899998734</v>
          </cell>
          <cell r="FJ1309">
            <v>-42.272549310000613</v>
          </cell>
          <cell r="FK1309">
            <v>-1062.854629450012</v>
          </cell>
          <cell r="FL1309">
            <v>-62.988699290028308</v>
          </cell>
          <cell r="FM1309">
            <v>-1.9761225999100134</v>
          </cell>
          <cell r="FN1309">
            <v>-42.672263269982068</v>
          </cell>
          <cell r="FO1309">
            <v>-1.4282929500041064</v>
          </cell>
          <cell r="FP1309">
            <v>-514.77379248000216</v>
          </cell>
          <cell r="FQ1309">
            <v>14.411961039964808</v>
          </cell>
          <cell r="FR1309">
            <v>-7525.5354722603224</v>
          </cell>
          <cell r="FS1309">
            <v>-6422.2146003800444</v>
          </cell>
          <cell r="FT1309">
            <v>-648.63515767003992</v>
          </cell>
          <cell r="FU1309">
            <v>-32.451734369999031</v>
          </cell>
          <cell r="FV1309">
            <v>109.99951830999635</v>
          </cell>
          <cell r="FW1309">
            <v>25.333932600005937</v>
          </cell>
          <cell r="FX1309">
            <v>-313.59946980998211</v>
          </cell>
          <cell r="FY1309">
            <v>10.400136669981293</v>
          </cell>
          <cell r="FZ1309">
            <v>-116.35679327993421</v>
          </cell>
          <cell r="GA1309">
            <v>-17.608956139971269</v>
          </cell>
          <cell r="GB1309">
            <v>0</v>
          </cell>
          <cell r="GC1309">
            <v>-120.40234819002217</v>
          </cell>
          <cell r="GD1309">
            <v>0</v>
          </cell>
          <cell r="GE1309">
            <v>-622.36644106032327</v>
          </cell>
          <cell r="GF1309">
            <v>-114.51022873009788</v>
          </cell>
          <cell r="GG1309">
            <v>-260.68803919997299</v>
          </cell>
          <cell r="GH1309">
            <v>-50.657642789970851</v>
          </cell>
          <cell r="GI1309">
            <v>362.64050180000049</v>
          </cell>
          <cell r="GJ1309">
            <v>25.668163439986529</v>
          </cell>
          <cell r="GK1309">
            <v>-7.829626790007751</v>
          </cell>
          <cell r="GL1309">
            <v>90.418894529982936</v>
          </cell>
          <cell r="GM1309">
            <v>-16.565479380020406</v>
          </cell>
          <cell r="GN1309">
            <v>44.101248969993321</v>
          </cell>
          <cell r="GO1309">
            <v>-358.67127695001545</v>
          </cell>
          <cell r="GP1309">
            <v>-73.58349749003537</v>
          </cell>
          <cell r="GQ1309">
            <v>-262.68945846991846</v>
          </cell>
          <cell r="GR1309">
            <v>-1032.5410220501944</v>
          </cell>
          <cell r="GS1309">
            <v>-366.2005528700538</v>
          </cell>
          <cell r="GT1309">
            <v>-21.01086832000874</v>
          </cell>
          <cell r="GU1309">
            <v>-49.463652780017583</v>
          </cell>
          <cell r="GV1309">
            <v>-16.684271659993101</v>
          </cell>
          <cell r="GW1309">
            <v>-3.9329185499809682</v>
          </cell>
          <cell r="GX1309">
            <v>38.961264960016706</v>
          </cell>
          <cell r="GY1309">
            <v>64.043805760040414</v>
          </cell>
          <cell r="GZ1309">
            <v>-43.363831420138013</v>
          </cell>
          <cell r="HA1309">
            <v>-61.256755650014384</v>
          </cell>
          <cell r="HB1309">
            <v>-320.6641992800287</v>
          </cell>
          <cell r="HC1309">
            <v>-302.27283596002962</v>
          </cell>
          <cell r="HD1309">
            <v>49.303793720086105</v>
          </cell>
          <cell r="HE1309">
            <v>-844.74236544966698</v>
          </cell>
          <cell r="HF1309">
            <v>-18.760429209971335</v>
          </cell>
          <cell r="HG1309">
            <v>-39.202026869985275</v>
          </cell>
          <cell r="HH1309">
            <v>-110.32986108996556</v>
          </cell>
          <cell r="HI1309">
            <v>47.766598599991994</v>
          </cell>
          <cell r="HJ1309">
            <v>-64.797940990014467</v>
          </cell>
          <cell r="HK1309">
            <v>-39.333716990004177</v>
          </cell>
          <cell r="HL1309">
            <v>-52.098844469990581</v>
          </cell>
          <cell r="HM1309">
            <v>-28.920688440091908</v>
          </cell>
          <cell r="HN1309">
            <v>-86.510302330018021</v>
          </cell>
          <cell r="HO1309">
            <v>-311.32894373999443</v>
          </cell>
          <cell r="HP1309">
            <v>-154.86009594000643</v>
          </cell>
          <cell r="HQ1309">
            <v>13.633886019990314</v>
          </cell>
          <cell r="HR1309">
            <v>-1101.3911164999008</v>
          </cell>
          <cell r="HS1309">
            <v>2.2062185199465603</v>
          </cell>
          <cell r="HT1309">
            <v>-69.198485440050717</v>
          </cell>
          <cell r="HU1309">
            <v>42.227045290026581</v>
          </cell>
          <cell r="HV1309">
            <v>-482.24535112000012</v>
          </cell>
          <cell r="HW1309">
            <v>-48.857341509981779</v>
          </cell>
          <cell r="HX1309">
            <v>-141.14242738997564</v>
          </cell>
          <cell r="HY1309">
            <v>-97.11672075005481</v>
          </cell>
          <cell r="HZ1309">
            <v>-321.69207376998384</v>
          </cell>
          <cell r="IA1309">
            <v>34.333477660024073</v>
          </cell>
          <cell r="IB1309">
            <v>5.726560890005203</v>
          </cell>
          <cell r="IC1309">
            <v>-22.211498709977604</v>
          </cell>
          <cell r="ID1309">
            <v>-3.4205201700679027</v>
          </cell>
          <cell r="IE1309">
            <v>-1183.6855613701046</v>
          </cell>
          <cell r="IF1309">
            <v>0</v>
          </cell>
          <cell r="IG1309">
            <v>-21.439462939975783</v>
          </cell>
          <cell r="IH1309">
            <v>33.173249360028422</v>
          </cell>
          <cell r="II1309">
            <v>-667.59136148000835</v>
          </cell>
          <cell r="IJ1309">
            <v>-401.12751047000347</v>
          </cell>
          <cell r="IK1309">
            <v>-620.13506934999896</v>
          </cell>
          <cell r="IL1309">
            <v>619.7860671900562</v>
          </cell>
          <cell r="IM1309">
            <v>-29.454230679897591</v>
          </cell>
          <cell r="IN1309">
            <v>-82.643905039964011</v>
          </cell>
          <cell r="IO1309">
            <v>6.2537869699735893</v>
          </cell>
          <cell r="IP1309">
            <v>-20.785421750042588</v>
          </cell>
          <cell r="IQ1309">
            <v>0.27829682012088597</v>
          </cell>
          <cell r="IR1309">
            <v>205.20079608960077</v>
          </cell>
          <cell r="IS1309">
            <v>2.2838221699348651</v>
          </cell>
          <cell r="IT1309">
            <v>-56.861610830004793</v>
          </cell>
          <cell r="IU1309">
            <v>6.0429507100197952</v>
          </cell>
          <cell r="IV1309">
            <v>-13.316746189993864</v>
          </cell>
          <cell r="IW1309">
            <v>-14.676109700000779</v>
          </cell>
          <cell r="IX1309">
            <v>478.98472027000389</v>
          </cell>
          <cell r="IY1309">
            <v>-8.1947813499718904</v>
          </cell>
          <cell r="IZ1309">
            <v>225.57330952998018</v>
          </cell>
          <cell r="JA1309">
            <v>-80.923597320041154</v>
          </cell>
          <cell r="JB1309">
            <v>-259.93719761999091</v>
          </cell>
          <cell r="JC1309">
            <v>-66.956170020101126</v>
          </cell>
          <cell r="JD1309">
            <v>-6.8177935600397177</v>
          </cell>
          <cell r="JE1309">
            <v>0</v>
          </cell>
          <cell r="JF1309">
            <v>0</v>
          </cell>
          <cell r="JG1309">
            <v>0</v>
          </cell>
          <cell r="JH1309">
            <v>0</v>
          </cell>
          <cell r="JI1309">
            <v>0</v>
          </cell>
          <cell r="JJ1309">
            <v>0</v>
          </cell>
          <cell r="JK1309">
            <v>0</v>
          </cell>
          <cell r="JL1309">
            <v>0</v>
          </cell>
          <cell r="JM1309">
            <v>0</v>
          </cell>
          <cell r="JN1309">
            <v>0</v>
          </cell>
          <cell r="JO1309">
            <v>0</v>
          </cell>
          <cell r="JP1309">
            <v>0</v>
          </cell>
          <cell r="JQ1309">
            <v>0</v>
          </cell>
        </row>
        <row r="1310">
          <cell r="D1310" t="str">
            <v>GCC.EX.WSF._.___.Lake_Side_1 OR</v>
          </cell>
          <cell r="F1310">
            <v>-19.512800999999996</v>
          </cell>
          <cell r="G1310">
            <v>-688.47870125998452</v>
          </cell>
          <cell r="H1310">
            <v>3.3234782499930589</v>
          </cell>
          <cell r="I1310">
            <v>-62.744362770012231</v>
          </cell>
          <cell r="J1310">
            <v>-88.266099559987197</v>
          </cell>
          <cell r="K1310">
            <v>-287.28762416000609</v>
          </cell>
          <cell r="L1310">
            <v>0</v>
          </cell>
          <cell r="M1310">
            <v>1.5330787899874849</v>
          </cell>
          <cell r="N1310">
            <v>0</v>
          </cell>
          <cell r="O1310">
            <v>-178.7095911999786</v>
          </cell>
          <cell r="P1310">
            <v>31.221282839993364</v>
          </cell>
          <cell r="Q1310">
            <v>-908.45428348999849</v>
          </cell>
          <cell r="R1310">
            <v>184.04131787014194</v>
          </cell>
          <cell r="S1310">
            <v>-11.542311209999752</v>
          </cell>
          <cell r="T1310">
            <v>176.63069469000038</v>
          </cell>
          <cell r="U1310">
            <v>-11.288852190009493</v>
          </cell>
          <cell r="V1310">
            <v>0.36539906999678351</v>
          </cell>
          <cell r="W1310">
            <v>-3.4954436699918006</v>
          </cell>
          <cell r="X1310">
            <v>-3.9228118500031997</v>
          </cell>
          <cell r="Y1310">
            <v>-0.58063799000228755</v>
          </cell>
          <cell r="Z1310">
            <v>0</v>
          </cell>
          <cell r="AA1310">
            <v>-18.354036789984093</v>
          </cell>
          <cell r="AB1310">
            <v>-57.43294942999637</v>
          </cell>
          <cell r="AC1310">
            <v>-1.809172919995035</v>
          </cell>
          <cell r="AD1310">
            <v>115.47144015999947</v>
          </cell>
          <cell r="AE1310">
            <v>-370.10124186996836</v>
          </cell>
          <cell r="AF1310">
            <v>-253.70353383999463</v>
          </cell>
          <cell r="AG1310">
            <v>-80.721903690006002</v>
          </cell>
          <cell r="AH1310">
            <v>-135.13822716000141</v>
          </cell>
          <cell r="AI1310">
            <v>-10.196295910005574</v>
          </cell>
          <cell r="AJ1310">
            <v>-8.2499462600098923</v>
          </cell>
          <cell r="AK1310">
            <v>-6.1041555899937521</v>
          </cell>
          <cell r="AL1310">
            <v>0</v>
          </cell>
          <cell r="AM1310">
            <v>0</v>
          </cell>
          <cell r="AN1310">
            <v>1.7004171199951088</v>
          </cell>
          <cell r="AO1310">
            <v>-3.6753051600026083</v>
          </cell>
          <cell r="AP1310">
            <v>-28.60880087998521</v>
          </cell>
          <cell r="AQ1310">
            <v>154.59650949999923</v>
          </cell>
          <cell r="AR1310">
            <v>-1601.2403488999698</v>
          </cell>
          <cell r="AS1310">
            <v>126.94892750999861</v>
          </cell>
          <cell r="AT1310">
            <v>-79.85014450000017</v>
          </cell>
          <cell r="AU1310">
            <v>-161.51849786999082</v>
          </cell>
          <cell r="AV1310">
            <v>-555.93724247000137</v>
          </cell>
          <cell r="AW1310">
            <v>-1.8199924899963662</v>
          </cell>
          <cell r="AX1310">
            <v>5.4469562099984614</v>
          </cell>
          <cell r="AY1310">
            <v>6.8050886900018668</v>
          </cell>
          <cell r="AZ1310">
            <v>-198.51381186000071</v>
          </cell>
          <cell r="BA1310">
            <v>-129.51919717002602</v>
          </cell>
          <cell r="BB1310">
            <v>-29.616436110001814</v>
          </cell>
          <cell r="BC1310">
            <v>-583.66599884000607</v>
          </cell>
          <cell r="BD1310">
            <v>0</v>
          </cell>
          <cell r="BE1310">
            <v>-537.83273466001265</v>
          </cell>
          <cell r="BF1310">
            <v>-281.44770579000033</v>
          </cell>
          <cell r="BG1310">
            <v>-5.713672959995165</v>
          </cell>
          <cell r="BH1310">
            <v>-5.4069265800026187</v>
          </cell>
          <cell r="BI1310">
            <v>0</v>
          </cell>
          <cell r="BJ1310">
            <v>33.405483210000966</v>
          </cell>
          <cell r="BK1310">
            <v>-101.99755869999717</v>
          </cell>
          <cell r="BL1310">
            <v>0</v>
          </cell>
          <cell r="BM1310">
            <v>-22.512793759990018</v>
          </cell>
          <cell r="BN1310">
            <v>0</v>
          </cell>
          <cell r="BO1310">
            <v>-38.159556270000394</v>
          </cell>
          <cell r="BP1310">
            <v>-74.298739560006652</v>
          </cell>
          <cell r="BQ1310">
            <v>-41.701264249997621</v>
          </cell>
          <cell r="BR1310">
            <v>-685.38582185999257</v>
          </cell>
          <cell r="BS1310">
            <v>-0.77508445000421489</v>
          </cell>
          <cell r="BT1310">
            <v>0</v>
          </cell>
          <cell r="BU1310">
            <v>0</v>
          </cell>
          <cell r="BV1310">
            <v>-0.34966626000095857</v>
          </cell>
          <cell r="BW1310">
            <v>13.796525760000804</v>
          </cell>
          <cell r="BX1310">
            <v>-247.36959467999986</v>
          </cell>
          <cell r="BY1310">
            <v>0.3643079400062561</v>
          </cell>
          <cell r="BZ1310">
            <v>-98.23121707001701</v>
          </cell>
          <cell r="CA1310">
            <v>-2.1387582199968165</v>
          </cell>
          <cell r="CB1310">
            <v>-44.778221799999301</v>
          </cell>
          <cell r="CC1310">
            <v>-306.00411308000184</v>
          </cell>
          <cell r="CD1310">
            <v>9.9999999998544808E-2</v>
          </cell>
          <cell r="CE1310">
            <v>-475.18922493001446</v>
          </cell>
          <cell r="CF1310">
            <v>-46.22629080999468</v>
          </cell>
          <cell r="CG1310">
            <v>0</v>
          </cell>
          <cell r="CH1310">
            <v>0</v>
          </cell>
          <cell r="CI1310">
            <v>0</v>
          </cell>
          <cell r="CJ1310">
            <v>0</v>
          </cell>
          <cell r="CK1310">
            <v>-2.3928617700003088</v>
          </cell>
          <cell r="CL1310">
            <v>-47.901836360004381</v>
          </cell>
          <cell r="CM1310">
            <v>-14.024969620004413</v>
          </cell>
          <cell r="CN1310">
            <v>0</v>
          </cell>
          <cell r="CO1310">
            <v>-75.816414200000509</v>
          </cell>
          <cell r="CP1310">
            <v>-288.8268521699938</v>
          </cell>
          <cell r="CQ1310">
            <v>0</v>
          </cell>
          <cell r="CR1310">
            <v>-684.45135253004264</v>
          </cell>
          <cell r="CS1310">
            <v>-614.36630239000078</v>
          </cell>
          <cell r="CT1310">
            <v>-7.1944821400102228</v>
          </cell>
          <cell r="CU1310">
            <v>-0.54179137000028277</v>
          </cell>
          <cell r="CV1310">
            <v>0</v>
          </cell>
          <cell r="CW1310">
            <v>0</v>
          </cell>
          <cell r="CX1310">
            <v>-140.95921151000039</v>
          </cell>
          <cell r="CY1310">
            <v>28.931501849991037</v>
          </cell>
          <cell r="CZ1310">
            <v>11.41798831000051</v>
          </cell>
          <cell r="DA1310">
            <v>0</v>
          </cell>
          <cell r="DB1310">
            <v>0</v>
          </cell>
          <cell r="DC1310">
            <v>-7.4712014499964425</v>
          </cell>
          <cell r="DD1310">
            <v>45.732146169997577</v>
          </cell>
          <cell r="DE1310">
            <v>-158.79786304000299</v>
          </cell>
          <cell r="DF1310">
            <v>-116.47136104999663</v>
          </cell>
          <cell r="DG1310">
            <v>0</v>
          </cell>
          <cell r="DH1310">
            <v>0</v>
          </cell>
          <cell r="DI1310">
            <v>-4.9654735000003711</v>
          </cell>
          <cell r="DJ1310">
            <v>0</v>
          </cell>
          <cell r="DK1310">
            <v>-9.811349710000286</v>
          </cell>
          <cell r="DL1310">
            <v>10.956861289996596</v>
          </cell>
          <cell r="DM1310">
            <v>-8.636806880007498</v>
          </cell>
          <cell r="DN1310">
            <v>-22.274848439999914</v>
          </cell>
          <cell r="DO1310">
            <v>0</v>
          </cell>
          <cell r="DP1310">
            <v>0</v>
          </cell>
          <cell r="DQ1310">
            <v>-7.5948847499967087</v>
          </cell>
          <cell r="DR1310">
            <v>-3035.6181457900093</v>
          </cell>
          <cell r="DS1310">
            <v>-63.690454170005978</v>
          </cell>
          <cell r="DT1310">
            <v>-289.96830229000625</v>
          </cell>
          <cell r="DU1310">
            <v>25.038366619999579</v>
          </cell>
          <cell r="DV1310">
            <v>0</v>
          </cell>
          <cell r="DW1310">
            <v>0</v>
          </cell>
          <cell r="DX1310">
            <v>0</v>
          </cell>
          <cell r="DY1310">
            <v>-1.0011717677116394E-8</v>
          </cell>
          <cell r="DZ1310">
            <v>1.9994331523776054E-8</v>
          </cell>
          <cell r="EA1310">
            <v>57.091121719997318</v>
          </cell>
          <cell r="EB1310">
            <v>19.437330309989193</v>
          </cell>
          <cell r="EC1310">
            <v>-1.0771846799980267</v>
          </cell>
          <cell r="ED1310">
            <v>-2782.4490233099932</v>
          </cell>
          <cell r="EE1310">
            <v>47.670413139916491</v>
          </cell>
          <cell r="EF1310">
            <v>-67.261101149997558</v>
          </cell>
          <cell r="EG1310">
            <v>-6.6512747699962347</v>
          </cell>
          <cell r="EH1310">
            <v>0</v>
          </cell>
          <cell r="EI1310">
            <v>-1.0000803740695119E-8</v>
          </cell>
          <cell r="EJ1310">
            <v>0</v>
          </cell>
          <cell r="EK1310">
            <v>202.04337330999988</v>
          </cell>
          <cell r="EL1310">
            <v>0</v>
          </cell>
          <cell r="EM1310">
            <v>0</v>
          </cell>
          <cell r="EN1310">
            <v>-80.460584220003511</v>
          </cell>
          <cell r="EO1310">
            <v>0</v>
          </cell>
          <cell r="EP1310">
            <v>4.4277553699866985</v>
          </cell>
          <cell r="EQ1310">
            <v>-4.4277553900028579</v>
          </cell>
          <cell r="ER1310">
            <v>-133.70119332001195</v>
          </cell>
          <cell r="ES1310">
            <v>1.0004441719502211E-8</v>
          </cell>
          <cell r="ET1310">
            <v>2.9998773243278265E-8</v>
          </cell>
          <cell r="EU1310">
            <v>0</v>
          </cell>
          <cell r="EV1310">
            <v>0</v>
          </cell>
          <cell r="EW1310">
            <v>0</v>
          </cell>
          <cell r="EX1310">
            <v>1.0002622730098665E-8</v>
          </cell>
          <cell r="EY1310">
            <v>-1.740310006425716E-3</v>
          </cell>
          <cell r="EZ1310">
            <v>-2.1062182300011045</v>
          </cell>
          <cell r="FA1310">
            <v>2.1079585300012695</v>
          </cell>
          <cell r="FB1310">
            <v>-133.70119337000142</v>
          </cell>
          <cell r="FC1310">
            <v>244.98691909000263</v>
          </cell>
          <cell r="FD1310">
            <v>-244.98691907999819</v>
          </cell>
          <cell r="FE1310">
            <v>32.087584360007895</v>
          </cell>
          <cell r="FF1310">
            <v>0</v>
          </cell>
          <cell r="FG1310">
            <v>0</v>
          </cell>
          <cell r="FH1310">
            <v>0</v>
          </cell>
          <cell r="FI1310">
            <v>0</v>
          </cell>
          <cell r="FJ1310">
            <v>32.087584410001</v>
          </cell>
          <cell r="FK1310">
            <v>0</v>
          </cell>
          <cell r="FL1310">
            <v>0</v>
          </cell>
          <cell r="FM1310">
            <v>-2.9998773243278265E-8</v>
          </cell>
          <cell r="FN1310">
            <v>-1.0002622730098665E-8</v>
          </cell>
          <cell r="FO1310">
            <v>0</v>
          </cell>
          <cell r="FP1310">
            <v>4.3632346899939876</v>
          </cell>
          <cell r="FQ1310">
            <v>-4.3632346999984293</v>
          </cell>
          <cell r="FR1310">
            <v>31.881460420001531</v>
          </cell>
          <cell r="FS1310">
            <v>0</v>
          </cell>
          <cell r="FT1310">
            <v>9.998984751291573E-9</v>
          </cell>
          <cell r="FU1310">
            <v>0</v>
          </cell>
          <cell r="FV1310">
            <v>-1.0000803740695119E-8</v>
          </cell>
          <cell r="FW1310">
            <v>8.0908643999996457</v>
          </cell>
          <cell r="FX1310">
            <v>0</v>
          </cell>
          <cell r="FY1310">
            <v>0</v>
          </cell>
          <cell r="FZ1310">
            <v>2.9998773243278265E-8</v>
          </cell>
          <cell r="GA1310">
            <v>23.790595980000944</v>
          </cell>
          <cell r="GB1310">
            <v>0</v>
          </cell>
          <cell r="GC1310">
            <v>0</v>
          </cell>
          <cell r="GD1310">
            <v>9.998984751291573E-9</v>
          </cell>
          <cell r="GE1310">
            <v>0</v>
          </cell>
          <cell r="GF1310">
            <v>0</v>
          </cell>
          <cell r="GG1310">
            <v>0</v>
          </cell>
          <cell r="GH1310">
            <v>0</v>
          </cell>
          <cell r="GI1310">
            <v>0</v>
          </cell>
          <cell r="GJ1310">
            <v>0</v>
          </cell>
          <cell r="GK1310">
            <v>0</v>
          </cell>
          <cell r="GL1310">
            <v>0</v>
          </cell>
          <cell r="GM1310">
            <v>0</v>
          </cell>
          <cell r="GN1310">
            <v>0</v>
          </cell>
          <cell r="GO1310">
            <v>0</v>
          </cell>
          <cell r="GP1310">
            <v>0</v>
          </cell>
          <cell r="GQ1310">
            <v>0</v>
          </cell>
          <cell r="GR1310">
            <v>0</v>
          </cell>
          <cell r="GS1310">
            <v>0</v>
          </cell>
          <cell r="GT1310">
            <v>0</v>
          </cell>
          <cell r="GU1310">
            <v>0</v>
          </cell>
          <cell r="GV1310">
            <v>0</v>
          </cell>
          <cell r="GW1310">
            <v>0</v>
          </cell>
          <cell r="GX1310">
            <v>0</v>
          </cell>
          <cell r="GY1310">
            <v>0</v>
          </cell>
          <cell r="GZ1310">
            <v>0</v>
          </cell>
          <cell r="HA1310">
            <v>0</v>
          </cell>
          <cell r="HB1310">
            <v>0</v>
          </cell>
          <cell r="HC1310">
            <v>0</v>
          </cell>
          <cell r="HD1310">
            <v>0</v>
          </cell>
          <cell r="HE1310">
            <v>0</v>
          </cell>
          <cell r="HF1310">
            <v>0</v>
          </cell>
          <cell r="HG1310">
            <v>0</v>
          </cell>
          <cell r="HH1310">
            <v>0</v>
          </cell>
          <cell r="HI1310">
            <v>0</v>
          </cell>
          <cell r="HJ1310">
            <v>0</v>
          </cell>
          <cell r="HK1310">
            <v>0</v>
          </cell>
          <cell r="HL1310">
            <v>0</v>
          </cell>
          <cell r="HM1310">
            <v>0</v>
          </cell>
          <cell r="HN1310">
            <v>0</v>
          </cell>
          <cell r="HO1310">
            <v>0</v>
          </cell>
          <cell r="HP1310">
            <v>0</v>
          </cell>
          <cell r="HQ1310">
            <v>0</v>
          </cell>
          <cell r="HR1310">
            <v>0</v>
          </cell>
          <cell r="HS1310">
            <v>0</v>
          </cell>
          <cell r="HT1310">
            <v>0</v>
          </cell>
          <cell r="HU1310">
            <v>0</v>
          </cell>
          <cell r="HV1310">
            <v>0</v>
          </cell>
          <cell r="HW1310">
            <v>0</v>
          </cell>
          <cell r="HX1310">
            <v>0</v>
          </cell>
          <cell r="HY1310">
            <v>0</v>
          </cell>
          <cell r="HZ1310">
            <v>0</v>
          </cell>
          <cell r="IA1310">
            <v>0</v>
          </cell>
          <cell r="IB1310">
            <v>0</v>
          </cell>
          <cell r="IC1310">
            <v>0</v>
          </cell>
          <cell r="ID1310">
            <v>0</v>
          </cell>
          <cell r="IE1310">
            <v>0</v>
          </cell>
          <cell r="IF1310">
            <v>0</v>
          </cell>
          <cell r="IG1310">
            <v>0</v>
          </cell>
          <cell r="IH1310">
            <v>0</v>
          </cell>
          <cell r="II1310">
            <v>0</v>
          </cell>
          <cell r="IJ1310">
            <v>0</v>
          </cell>
          <cell r="IK1310">
            <v>0</v>
          </cell>
          <cell r="IL1310">
            <v>0</v>
          </cell>
          <cell r="IM1310">
            <v>0</v>
          </cell>
          <cell r="IN1310">
            <v>0</v>
          </cell>
          <cell r="IO1310">
            <v>0</v>
          </cell>
          <cell r="IP1310">
            <v>0</v>
          </cell>
          <cell r="IQ1310">
            <v>0</v>
          </cell>
          <cell r="IR1310">
            <v>0</v>
          </cell>
          <cell r="IS1310">
            <v>0</v>
          </cell>
          <cell r="IT1310">
            <v>0</v>
          </cell>
          <cell r="IU1310">
            <v>0</v>
          </cell>
          <cell r="IV1310">
            <v>0</v>
          </cell>
          <cell r="IW1310">
            <v>0</v>
          </cell>
          <cell r="IX1310">
            <v>0</v>
          </cell>
          <cell r="IY1310">
            <v>0</v>
          </cell>
          <cell r="IZ1310">
            <v>0</v>
          </cell>
          <cell r="JA1310">
            <v>0</v>
          </cell>
          <cell r="JB1310">
            <v>0</v>
          </cell>
          <cell r="JC1310">
            <v>0</v>
          </cell>
          <cell r="JD1310">
            <v>0</v>
          </cell>
          <cell r="JE1310">
            <v>0</v>
          </cell>
          <cell r="JF1310">
            <v>0</v>
          </cell>
          <cell r="JG1310">
            <v>0</v>
          </cell>
          <cell r="JH1310">
            <v>0</v>
          </cell>
          <cell r="JI1310">
            <v>0</v>
          </cell>
          <cell r="JJ1310">
            <v>0</v>
          </cell>
          <cell r="JK1310">
            <v>0</v>
          </cell>
          <cell r="JL1310">
            <v>0</v>
          </cell>
          <cell r="JM1310">
            <v>0</v>
          </cell>
          <cell r="JN1310">
            <v>0</v>
          </cell>
          <cell r="JO1310">
            <v>0</v>
          </cell>
          <cell r="JP1310">
            <v>0</v>
          </cell>
          <cell r="JQ1310">
            <v>0</v>
          </cell>
        </row>
        <row r="1311">
          <cell r="D1311" t="str">
            <v>GCC.EX.WSF._.___.Lake_Side_2</v>
          </cell>
          <cell r="F1311">
            <v>-6.3774788999871816</v>
          </cell>
          <cell r="G1311">
            <v>-632.29348731998471</v>
          </cell>
          <cell r="H1311">
            <v>-666.52705142003833</v>
          </cell>
          <cell r="I1311">
            <v>-200.94583010993665</v>
          </cell>
          <cell r="J1311">
            <v>-155.10470500997326</v>
          </cell>
          <cell r="K1311">
            <v>-100.14540911000222</v>
          </cell>
          <cell r="L1311">
            <v>-161.85455582995201</v>
          </cell>
          <cell r="M1311">
            <v>-2.9852622899925336</v>
          </cell>
          <cell r="N1311">
            <v>-47.429588439990766</v>
          </cell>
          <cell r="O1311">
            <v>-1379.5538943200663</v>
          </cell>
          <cell r="P1311">
            <v>-413.45510837002075</v>
          </cell>
          <cell r="Q1311">
            <v>-568.01057680998929</v>
          </cell>
          <cell r="R1311">
            <v>-2125.8118522302248</v>
          </cell>
          <cell r="S1311">
            <v>271.40787852999347</v>
          </cell>
          <cell r="T1311">
            <v>-191.33724100000109</v>
          </cell>
          <cell r="U1311">
            <v>-63.370345979987178</v>
          </cell>
          <cell r="V1311">
            <v>-159.68746335999458</v>
          </cell>
          <cell r="W1311">
            <v>-151.38474456001131</v>
          </cell>
          <cell r="X1311">
            <v>-80.654193069960456</v>
          </cell>
          <cell r="Y1311">
            <v>-106.87866264994955</v>
          </cell>
          <cell r="Z1311">
            <v>-15.239950029994361</v>
          </cell>
          <cell r="AA1311">
            <v>-56.526364189980086</v>
          </cell>
          <cell r="AB1311">
            <v>16.439482549962122</v>
          </cell>
          <cell r="AC1311">
            <v>-303.12802411001758</v>
          </cell>
          <cell r="AD1311">
            <v>-1285.452224359964</v>
          </cell>
          <cell r="AE1311">
            <v>-3163.1293140696362</v>
          </cell>
          <cell r="AF1311">
            <v>254.76407181998366</v>
          </cell>
          <cell r="AG1311">
            <v>-276.22706926998217</v>
          </cell>
          <cell r="AH1311">
            <v>-65.884161340014543</v>
          </cell>
          <cell r="AI1311">
            <v>0</v>
          </cell>
          <cell r="AJ1311">
            <v>-224.69910225000058</v>
          </cell>
          <cell r="AK1311">
            <v>-175.88549150998006</v>
          </cell>
          <cell r="AL1311">
            <v>-253.59365138004068</v>
          </cell>
          <cell r="AM1311">
            <v>-74.598488400049973</v>
          </cell>
          <cell r="AN1311">
            <v>-56.361190749972593</v>
          </cell>
          <cell r="AO1311">
            <v>-2480.7454821600404</v>
          </cell>
          <cell r="AP1311">
            <v>-121.91923340994981</v>
          </cell>
          <cell r="AQ1311">
            <v>312.0204845800472</v>
          </cell>
          <cell r="AR1311">
            <v>-1361.794408660382</v>
          </cell>
          <cell r="AS1311">
            <v>325.06990638998104</v>
          </cell>
          <cell r="AT1311">
            <v>-5.7251264899969101</v>
          </cell>
          <cell r="AU1311">
            <v>-2.5221494000288658</v>
          </cell>
          <cell r="AV1311">
            <v>-255.84884024001076</v>
          </cell>
          <cell r="AW1311">
            <v>-35.86036423999758</v>
          </cell>
          <cell r="AX1311">
            <v>67.440801039978396</v>
          </cell>
          <cell r="AY1311">
            <v>-207.23048866994213</v>
          </cell>
          <cell r="AZ1311">
            <v>-277.68553814006737</v>
          </cell>
          <cell r="BA1311">
            <v>-472.87247918994399</v>
          </cell>
          <cell r="BB1311">
            <v>-556.04419014003361</v>
          </cell>
          <cell r="BC1311">
            <v>-252.94947485995363</v>
          </cell>
          <cell r="BD1311">
            <v>312.43353528005537</v>
          </cell>
          <cell r="BE1311">
            <v>-1107.7584930495359</v>
          </cell>
          <cell r="BF1311">
            <v>-240.80906284996308</v>
          </cell>
          <cell r="BG1311">
            <v>-57.582305410032859</v>
          </cell>
          <cell r="BH1311">
            <v>-11.694545750011457</v>
          </cell>
          <cell r="BI1311">
            <v>-70.688196760049323</v>
          </cell>
          <cell r="BJ1311">
            <v>-29.394690719986102</v>
          </cell>
          <cell r="BK1311">
            <v>-161.8434168700478</v>
          </cell>
          <cell r="BL1311">
            <v>-19.782956999959424</v>
          </cell>
          <cell r="BM1311">
            <v>-6.0803796800319105</v>
          </cell>
          <cell r="BN1311">
            <v>-147.26091454995912</v>
          </cell>
          <cell r="BO1311">
            <v>-152.47973670007195</v>
          </cell>
          <cell r="BP1311">
            <v>-127.78537387005053</v>
          </cell>
          <cell r="BQ1311">
            <v>-82.356912889925297</v>
          </cell>
          <cell r="BR1311">
            <v>-1201.5944542102516</v>
          </cell>
          <cell r="BS1311">
            <v>13.023777019989211</v>
          </cell>
          <cell r="BT1311">
            <v>-98.92665713003953</v>
          </cell>
          <cell r="BU1311">
            <v>-190.50026658002753</v>
          </cell>
          <cell r="BV1311">
            <v>-88.733183370030019</v>
          </cell>
          <cell r="BW1311">
            <v>-63.989216160014621</v>
          </cell>
          <cell r="BX1311">
            <v>-197.78507367998827</v>
          </cell>
          <cell r="BY1311">
            <v>-143.17356212006416</v>
          </cell>
          <cell r="BZ1311">
            <v>-1.0415579999680631</v>
          </cell>
          <cell r="CA1311">
            <v>-63.10806610994041</v>
          </cell>
          <cell r="CB1311">
            <v>-23.601604499999667</v>
          </cell>
          <cell r="CC1311">
            <v>-345.33552135009086</v>
          </cell>
          <cell r="CD1311">
            <v>1.5764777699951082</v>
          </cell>
          <cell r="CE1311">
            <v>-1783.5646065101027</v>
          </cell>
          <cell r="CF1311">
            <v>-330.12695463001728</v>
          </cell>
          <cell r="CG1311">
            <v>-280.78913831000682</v>
          </cell>
          <cell r="CH1311">
            <v>-555.13986399001442</v>
          </cell>
          <cell r="CI1311">
            <v>49.762873479980044</v>
          </cell>
          <cell r="CJ1311">
            <v>-11.336444099972141</v>
          </cell>
          <cell r="CK1311">
            <v>-204.30932439997559</v>
          </cell>
          <cell r="CL1311">
            <v>-39.53823508991627</v>
          </cell>
          <cell r="CM1311">
            <v>-15.99931836000178</v>
          </cell>
          <cell r="CN1311">
            <v>-99.265210050099995</v>
          </cell>
          <cell r="CO1311">
            <v>-310.95814460996189</v>
          </cell>
          <cell r="CP1311">
            <v>-49.946141890017316</v>
          </cell>
          <cell r="CQ1311">
            <v>64.081295439973474</v>
          </cell>
          <cell r="CR1311">
            <v>-631.08337961044163</v>
          </cell>
          <cell r="CS1311">
            <v>197.03544805006823</v>
          </cell>
          <cell r="CT1311">
            <v>-18.035186829976737</v>
          </cell>
          <cell r="CU1311">
            <v>-217.03380161998211</v>
          </cell>
          <cell r="CV1311">
            <v>-65.498069680004846</v>
          </cell>
          <cell r="CW1311">
            <v>-10.063447620021179</v>
          </cell>
          <cell r="CX1311">
            <v>-235.24236998002743</v>
          </cell>
          <cell r="CY1311">
            <v>-7.356747190002352</v>
          </cell>
          <cell r="CZ1311">
            <v>8.5477372200111859</v>
          </cell>
          <cell r="DA1311">
            <v>112.65890295000281</v>
          </cell>
          <cell r="DB1311">
            <v>-292.98464874000638</v>
          </cell>
          <cell r="DC1311">
            <v>-97.756043689965736</v>
          </cell>
          <cell r="DD1311">
            <v>-5.3551524800714105</v>
          </cell>
          <cell r="DE1311">
            <v>-720.46744961058721</v>
          </cell>
          <cell r="DF1311">
            <v>3.322076799988281</v>
          </cell>
          <cell r="DG1311">
            <v>-20.473740560002625</v>
          </cell>
          <cell r="DH1311">
            <v>12.555556060018716</v>
          </cell>
          <cell r="DI1311">
            <v>0</v>
          </cell>
          <cell r="DJ1311">
            <v>-7.9224601499954588</v>
          </cell>
          <cell r="DK1311">
            <v>-160.32523216001573</v>
          </cell>
          <cell r="DL1311">
            <v>-5.5011525499867275</v>
          </cell>
          <cell r="DM1311">
            <v>2.1171915199956857</v>
          </cell>
          <cell r="DN1311">
            <v>-60.845482309989166</v>
          </cell>
          <cell r="DO1311">
            <v>-324.19262382999295</v>
          </cell>
          <cell r="DP1311">
            <v>-173.17460275004851</v>
          </cell>
          <cell r="DQ1311">
            <v>13.973020320001524</v>
          </cell>
          <cell r="DR1311">
            <v>320.1114135296084</v>
          </cell>
          <cell r="DS1311">
            <v>0.25298105995170772</v>
          </cell>
          <cell r="DT1311">
            <v>12.938437589968089</v>
          </cell>
          <cell r="DU1311">
            <v>-115.63109211999108</v>
          </cell>
          <cell r="DV1311">
            <v>-99.859230039990507</v>
          </cell>
          <cell r="DW1311">
            <v>-9.8194294700078899</v>
          </cell>
          <cell r="DX1311">
            <v>-20.23601192998467</v>
          </cell>
          <cell r="DY1311">
            <v>-71.956663770019077</v>
          </cell>
          <cell r="DZ1311">
            <v>12.659151720057707</v>
          </cell>
          <cell r="EA1311">
            <v>-81.762139170023147</v>
          </cell>
          <cell r="EB1311">
            <v>-89.334761550009716</v>
          </cell>
          <cell r="EC1311">
            <v>-5.8344682099414058</v>
          </cell>
          <cell r="ED1311">
            <v>788.69463942002039</v>
          </cell>
          <cell r="EE1311">
            <v>-461.76566611975431</v>
          </cell>
          <cell r="EF1311">
            <v>522.55161440995289</v>
          </cell>
          <cell r="EG1311">
            <v>-59.204143000009935</v>
          </cell>
          <cell r="EH1311">
            <v>-111.30262031001621</v>
          </cell>
          <cell r="EI1311">
            <v>-10.366283240029588</v>
          </cell>
          <cell r="EJ1311">
            <v>27.217438170002424</v>
          </cell>
          <cell r="EK1311">
            <v>-89.1162271600042</v>
          </cell>
          <cell r="EL1311">
            <v>-198.9241158599616</v>
          </cell>
          <cell r="EM1311">
            <v>69.511917469964828</v>
          </cell>
          <cell r="EN1311">
            <v>-87.004748579958687</v>
          </cell>
          <cell r="EO1311">
            <v>-75.90770612997585</v>
          </cell>
          <cell r="EP1311">
            <v>-235.92037733999314</v>
          </cell>
          <cell r="EQ1311">
            <v>-213.30041455000173</v>
          </cell>
          <cell r="ER1311">
            <v>148.9188255299814</v>
          </cell>
          <cell r="ES1311">
            <v>-216.36079492000863</v>
          </cell>
          <cell r="ET1311">
            <v>-52.649507670052117</v>
          </cell>
          <cell r="EU1311">
            <v>-31.513036269985605</v>
          </cell>
          <cell r="EV1311">
            <v>-4.8357352799794171</v>
          </cell>
          <cell r="EW1311">
            <v>-40.970909920011763</v>
          </cell>
          <cell r="EX1311">
            <v>-202.18135723000159</v>
          </cell>
          <cell r="EY1311">
            <v>-90.003867570078</v>
          </cell>
          <cell r="EZ1311">
            <v>29.48927794006886</v>
          </cell>
          <cell r="FA1311">
            <v>629.16046337998705</v>
          </cell>
          <cell r="FB1311">
            <v>-127.73576824003248</v>
          </cell>
          <cell r="FC1311">
            <v>-149.38009733997751</v>
          </cell>
          <cell r="FD1311">
            <v>405.90015865000896</v>
          </cell>
          <cell r="FE1311">
            <v>-283.3320121797733</v>
          </cell>
          <cell r="FF1311">
            <v>-41.966515040025115</v>
          </cell>
          <cell r="FG1311">
            <v>-165.14918425001088</v>
          </cell>
          <cell r="FH1311">
            <v>-53.711410960037028</v>
          </cell>
          <cell r="FI1311">
            <v>-15.493032410013257</v>
          </cell>
          <cell r="FJ1311">
            <v>-17.417710459994851</v>
          </cell>
          <cell r="FK1311">
            <v>18.333659020019695</v>
          </cell>
          <cell r="FL1311">
            <v>-27.676469160069246</v>
          </cell>
          <cell r="FM1311">
            <v>15.091815889987629</v>
          </cell>
          <cell r="FN1311">
            <v>7.122522370016668</v>
          </cell>
          <cell r="FO1311">
            <v>-227.71381230998668</v>
          </cell>
          <cell r="FP1311">
            <v>225.73892472009175</v>
          </cell>
          <cell r="FQ1311">
            <v>-0.4907995899557136</v>
          </cell>
          <cell r="FR1311">
            <v>-1841.6304998495616</v>
          </cell>
          <cell r="FS1311">
            <v>-569.54481465002755</v>
          </cell>
          <cell r="FT1311">
            <v>-725.66425360995345</v>
          </cell>
          <cell r="FU1311">
            <v>-67.066897790005896</v>
          </cell>
          <cell r="FV1311">
            <v>-4.28169410999908</v>
          </cell>
          <cell r="FW1311">
            <v>-43.766442410007585</v>
          </cell>
          <cell r="FX1311">
            <v>-22.078183479985455</v>
          </cell>
          <cell r="FY1311">
            <v>-54.210150179977063</v>
          </cell>
          <cell r="FZ1311">
            <v>-40.742009910056368</v>
          </cell>
          <cell r="GA1311">
            <v>-13.85229502999573</v>
          </cell>
          <cell r="GB1311">
            <v>-266.27787707000971</v>
          </cell>
          <cell r="GC1311">
            <v>-57.055479769944213</v>
          </cell>
          <cell r="GD1311">
            <v>22.909598160011228</v>
          </cell>
          <cell r="GE1311">
            <v>-939.59720240021124</v>
          </cell>
          <cell r="GF1311">
            <v>-338.29001212993171</v>
          </cell>
          <cell r="GG1311">
            <v>-75.781874019943643</v>
          </cell>
          <cell r="GH1311">
            <v>33.981605409964686</v>
          </cell>
          <cell r="GI1311">
            <v>366.06949129002169</v>
          </cell>
          <cell r="GJ1311">
            <v>-117.00737767999817</v>
          </cell>
          <cell r="GK1311">
            <v>-203.36896865008748</v>
          </cell>
          <cell r="GL1311">
            <v>-18.887533199973404</v>
          </cell>
          <cell r="GM1311">
            <v>-85.31293703999836</v>
          </cell>
          <cell r="GN1311">
            <v>48.679855639929883</v>
          </cell>
          <cell r="GO1311">
            <v>-355.0293222599721</v>
          </cell>
          <cell r="GP1311">
            <v>-230.2675930999103</v>
          </cell>
          <cell r="GQ1311">
            <v>35.617463340051472</v>
          </cell>
          <cell r="GR1311">
            <v>-202.79882854968309</v>
          </cell>
          <cell r="GS1311">
            <v>110.44688948988914</v>
          </cell>
          <cell r="GT1311">
            <v>-142.83842513995478</v>
          </cell>
          <cell r="GU1311">
            <v>15.682776249974268</v>
          </cell>
          <cell r="GV1311">
            <v>-104.56416623003315</v>
          </cell>
          <cell r="GW1311">
            <v>-23.441046460036887</v>
          </cell>
          <cell r="GX1311">
            <v>75.172994419990573</v>
          </cell>
          <cell r="GY1311">
            <v>2.4502194699598476</v>
          </cell>
          <cell r="GZ1311">
            <v>-66.930223050003406</v>
          </cell>
          <cell r="HA1311">
            <v>23.579052040004171</v>
          </cell>
          <cell r="HB1311">
            <v>-122.87403674004599</v>
          </cell>
          <cell r="HC1311">
            <v>-7.8323794900206849</v>
          </cell>
          <cell r="HD1311">
            <v>38.349516890011728</v>
          </cell>
          <cell r="HE1311">
            <v>-408.18064317945391</v>
          </cell>
          <cell r="HF1311">
            <v>1.3587325499393046</v>
          </cell>
          <cell r="HG1311">
            <v>-183.67787417996442</v>
          </cell>
          <cell r="HH1311">
            <v>-47.252651389921084</v>
          </cell>
          <cell r="HI1311">
            <v>-110.29160530000809</v>
          </cell>
          <cell r="HJ1311">
            <v>-0.82314615999348462</v>
          </cell>
          <cell r="HK1311">
            <v>-89.629300429980503</v>
          </cell>
          <cell r="HL1311">
            <v>-88.716377370001283</v>
          </cell>
          <cell r="HM1311">
            <v>-82.284951810142957</v>
          </cell>
          <cell r="HN1311">
            <v>296.2405090300017</v>
          </cell>
          <cell r="HO1311">
            <v>-136.17603679999593</v>
          </cell>
          <cell r="HP1311">
            <v>-47.402974509983324</v>
          </cell>
          <cell r="HQ1311">
            <v>80.47503318998497</v>
          </cell>
          <cell r="HR1311">
            <v>-68.935672199819237</v>
          </cell>
          <cell r="HS1311">
            <v>-2.3924585698987357</v>
          </cell>
          <cell r="HT1311">
            <v>-164.86419983004453</v>
          </cell>
          <cell r="HU1311">
            <v>-785.35419272998115</v>
          </cell>
          <cell r="HV1311">
            <v>82.07679448001727</v>
          </cell>
          <cell r="HW1311">
            <v>-40.570902280029259</v>
          </cell>
          <cell r="HX1311">
            <v>999.7045846299734</v>
          </cell>
          <cell r="HY1311">
            <v>-61.989578789973166</v>
          </cell>
          <cell r="HZ1311">
            <v>113.16304180998122</v>
          </cell>
          <cell r="IA1311">
            <v>19.720118829922285</v>
          </cell>
          <cell r="IB1311">
            <v>-88.637547339953016</v>
          </cell>
          <cell r="IC1311">
            <v>-92.132459529966582</v>
          </cell>
          <cell r="ID1311">
            <v>-47.658872879983392</v>
          </cell>
          <cell r="IE1311">
            <v>-337.43498757993802</v>
          </cell>
          <cell r="IF1311">
            <v>-13.480059299909044</v>
          </cell>
          <cell r="IG1311">
            <v>254.13652583991643</v>
          </cell>
          <cell r="IH1311">
            <v>-103.02169089997187</v>
          </cell>
          <cell r="II1311">
            <v>0.69542881002416834</v>
          </cell>
          <cell r="IJ1311">
            <v>1.7341153799934546</v>
          </cell>
          <cell r="IK1311">
            <v>214.08351872998173</v>
          </cell>
          <cell r="IL1311">
            <v>-204.48129429010442</v>
          </cell>
          <cell r="IM1311">
            <v>-0.43119368003681302</v>
          </cell>
          <cell r="IN1311">
            <v>-142.05225222994341</v>
          </cell>
          <cell r="IO1311">
            <v>-152.94776601003832</v>
          </cell>
          <cell r="IP1311">
            <v>-135.83509813004639</v>
          </cell>
          <cell r="IQ1311">
            <v>-55.835221800080035</v>
          </cell>
          <cell r="IR1311">
            <v>399.8511330303736</v>
          </cell>
          <cell r="IS1311">
            <v>-165.62533956987318</v>
          </cell>
          <cell r="IT1311">
            <v>-3.2180855100159533</v>
          </cell>
          <cell r="IU1311">
            <v>-96.522778849990573</v>
          </cell>
          <cell r="IV1311">
            <v>0</v>
          </cell>
          <cell r="IW1311">
            <v>130.44785950999358</v>
          </cell>
          <cell r="IX1311">
            <v>473.11421273997985</v>
          </cell>
          <cell r="IY1311">
            <v>78.010864319978282</v>
          </cell>
          <cell r="IZ1311">
            <v>-19.969565910112578</v>
          </cell>
          <cell r="JA1311">
            <v>106.77034931999515</v>
          </cell>
          <cell r="JB1311">
            <v>-87.563620830012951</v>
          </cell>
          <cell r="JC1311">
            <v>-83.837251499993727</v>
          </cell>
          <cell r="JD1311">
            <v>68.244489310018253</v>
          </cell>
          <cell r="JE1311">
            <v>0</v>
          </cell>
          <cell r="JF1311">
            <v>0</v>
          </cell>
          <cell r="JG1311">
            <v>0</v>
          </cell>
          <cell r="JH1311">
            <v>0</v>
          </cell>
          <cell r="JI1311">
            <v>0</v>
          </cell>
          <cell r="JJ1311">
            <v>0</v>
          </cell>
          <cell r="JK1311">
            <v>0</v>
          </cell>
          <cell r="JL1311">
            <v>0</v>
          </cell>
          <cell r="JM1311">
            <v>0</v>
          </cell>
          <cell r="JN1311">
            <v>0</v>
          </cell>
          <cell r="JO1311">
            <v>0</v>
          </cell>
          <cell r="JP1311">
            <v>0</v>
          </cell>
          <cell r="JQ1311">
            <v>0</v>
          </cell>
        </row>
        <row r="1312">
          <cell r="D1312" t="str">
            <v>GCC.EX.WSF._.___.Lake_Side_2_OR</v>
          </cell>
          <cell r="F1312">
            <v>0.96314286000006177</v>
          </cell>
          <cell r="G1312">
            <v>292.87156202000187</v>
          </cell>
          <cell r="H1312">
            <v>274.27912050999294</v>
          </cell>
          <cell r="I1312">
            <v>93.377325510024093</v>
          </cell>
          <cell r="J1312">
            <v>-27.885009880003054</v>
          </cell>
          <cell r="K1312">
            <v>-31.975443610004731</v>
          </cell>
          <cell r="L1312">
            <v>-30.452991989994189</v>
          </cell>
          <cell r="M1312">
            <v>-3.421691989977262</v>
          </cell>
          <cell r="N1312">
            <v>-43.39881382000749</v>
          </cell>
          <cell r="O1312">
            <v>-383.95250748000399</v>
          </cell>
          <cell r="P1312">
            <v>1.9093654299940681</v>
          </cell>
          <cell r="Q1312">
            <v>126.44272116999491</v>
          </cell>
          <cell r="R1312">
            <v>531.55640184995718</v>
          </cell>
          <cell r="S1312">
            <v>-427.90399868999521</v>
          </cell>
          <cell r="T1312">
            <v>-60.890152079999098</v>
          </cell>
          <cell r="U1312">
            <v>58.161471630010055</v>
          </cell>
          <cell r="V1312">
            <v>97.07422707999649</v>
          </cell>
          <cell r="W1312">
            <v>78.822009949995845</v>
          </cell>
          <cell r="X1312">
            <v>-10.192244260004372</v>
          </cell>
          <cell r="Y1312">
            <v>-59.172793050020118</v>
          </cell>
          <cell r="Z1312">
            <v>-2.3620196599804331</v>
          </cell>
          <cell r="AA1312">
            <v>-16.551709110033698</v>
          </cell>
          <cell r="AB1312">
            <v>-74.22685053999885</v>
          </cell>
          <cell r="AC1312">
            <v>-104.92755819000013</v>
          </cell>
          <cell r="AD1312">
            <v>1053.7260187700012</v>
          </cell>
          <cell r="AE1312">
            <v>-2937.7132575997384</v>
          </cell>
          <cell r="AF1312">
            <v>-986.58559510999476</v>
          </cell>
          <cell r="AG1312">
            <v>153.11633659999643</v>
          </cell>
          <cell r="AH1312">
            <v>-1.0277162499842234</v>
          </cell>
          <cell r="AI1312">
            <v>0</v>
          </cell>
          <cell r="AJ1312">
            <v>13.211961240012897</v>
          </cell>
          <cell r="AK1312">
            <v>101.23959805999766</v>
          </cell>
          <cell r="AL1312">
            <v>-9.0302594899985706</v>
          </cell>
          <cell r="AM1312">
            <v>-6.84906437000609</v>
          </cell>
          <cell r="AN1312">
            <v>-395.30522604999715</v>
          </cell>
          <cell r="AO1312">
            <v>-699.29057846999785</v>
          </cell>
          <cell r="AP1312">
            <v>-174.67160470000817</v>
          </cell>
          <cell r="AQ1312">
            <v>-932.52110905999143</v>
          </cell>
          <cell r="AR1312">
            <v>-1791.2940778000047</v>
          </cell>
          <cell r="AS1312">
            <v>-371.61142158000439</v>
          </cell>
          <cell r="AT1312">
            <v>-100.66013559000567</v>
          </cell>
          <cell r="AU1312">
            <v>-47.014540529999067</v>
          </cell>
          <cell r="AV1312">
            <v>-4.3869601999977021</v>
          </cell>
          <cell r="AW1312">
            <v>-7.7613059799987241</v>
          </cell>
          <cell r="AX1312">
            <v>-280.56254440000339</v>
          </cell>
          <cell r="AY1312">
            <v>-5.8743433100025868</v>
          </cell>
          <cell r="AZ1312">
            <v>-34.922880579993944</v>
          </cell>
          <cell r="BA1312">
            <v>16.715220350000891</v>
          </cell>
          <cell r="BB1312">
            <v>-239.93202462000045</v>
          </cell>
          <cell r="BC1312">
            <v>-34.201236160006374</v>
          </cell>
          <cell r="BD1312">
            <v>-681.08190519998607</v>
          </cell>
          <cell r="BE1312">
            <v>-687.45913361979183</v>
          </cell>
          <cell r="BF1312">
            <v>-66.469994979997864</v>
          </cell>
          <cell r="BG1312">
            <v>-0.54179138000472449</v>
          </cell>
          <cell r="BH1312">
            <v>79.8883410700073</v>
          </cell>
          <cell r="BI1312">
            <v>-7.7934290500052157</v>
          </cell>
          <cell r="BJ1312">
            <v>5.5337855699981446</v>
          </cell>
          <cell r="BK1312">
            <v>-4.2331655099987984</v>
          </cell>
          <cell r="BL1312">
            <v>-243.1833916100004</v>
          </cell>
          <cell r="BM1312">
            <v>-40.828529729988077</v>
          </cell>
          <cell r="BN1312">
            <v>-8.6457308600001852</v>
          </cell>
          <cell r="BO1312">
            <v>-129.50026702999821</v>
          </cell>
          <cell r="BP1312">
            <v>-186.6879556599888</v>
          </cell>
          <cell r="BQ1312">
            <v>-84.997004449993256</v>
          </cell>
          <cell r="BR1312">
            <v>-1578.1242002499057</v>
          </cell>
          <cell r="BS1312">
            <v>-448.26175118998799</v>
          </cell>
          <cell r="BT1312">
            <v>-0.80021243000373943</v>
          </cell>
          <cell r="BU1312">
            <v>-188.36927899000148</v>
          </cell>
          <cell r="BV1312">
            <v>-23.373714310000651</v>
          </cell>
          <cell r="BW1312">
            <v>-36.026542450001216</v>
          </cell>
          <cell r="BX1312">
            <v>-410.91835456000263</v>
          </cell>
          <cell r="BY1312">
            <v>-1.5435675400076434</v>
          </cell>
          <cell r="BZ1312">
            <v>-97.465914380009053</v>
          </cell>
          <cell r="CA1312">
            <v>-155.24088226999447</v>
          </cell>
          <cell r="CB1312">
            <v>-233.96464805000141</v>
          </cell>
          <cell r="CC1312">
            <v>0</v>
          </cell>
          <cell r="CD1312">
            <v>17.840665919997264</v>
          </cell>
          <cell r="CE1312">
            <v>-776.91580942005385</v>
          </cell>
          <cell r="CF1312">
            <v>-73.248823570014792</v>
          </cell>
          <cell r="CG1312">
            <v>-11.117856209995807</v>
          </cell>
          <cell r="CH1312">
            <v>11.161503149996861</v>
          </cell>
          <cell r="CI1312">
            <v>0</v>
          </cell>
          <cell r="CJ1312">
            <v>12.366589389999717</v>
          </cell>
          <cell r="CK1312">
            <v>-141.63070927999797</v>
          </cell>
          <cell r="CL1312">
            <v>0</v>
          </cell>
          <cell r="CM1312">
            <v>-12.804881710006157</v>
          </cell>
          <cell r="CN1312">
            <v>-213.4815237899893</v>
          </cell>
          <cell r="CO1312">
            <v>0</v>
          </cell>
          <cell r="CP1312">
            <v>-0.96055626998713706</v>
          </cell>
          <cell r="CQ1312">
            <v>-347.19955113000469</v>
          </cell>
          <cell r="CR1312">
            <v>-750.15808534005191</v>
          </cell>
          <cell r="CS1312">
            <v>-49.731045020002057</v>
          </cell>
          <cell r="CT1312">
            <v>-129.87015914999938</v>
          </cell>
          <cell r="CU1312">
            <v>0</v>
          </cell>
          <cell r="CV1312">
            <v>-453.09749667999859</v>
          </cell>
          <cell r="CW1312">
            <v>-22.501195209999423</v>
          </cell>
          <cell r="CX1312">
            <v>0</v>
          </cell>
          <cell r="CY1312">
            <v>-4.0870600900088903</v>
          </cell>
          <cell r="CZ1312">
            <v>-17.408195440017153</v>
          </cell>
          <cell r="DA1312">
            <v>0</v>
          </cell>
          <cell r="DB1312">
            <v>-39.277668329988956</v>
          </cell>
          <cell r="DC1312">
            <v>-24.702620989992283</v>
          </cell>
          <cell r="DD1312">
            <v>-9.4826444299978903</v>
          </cell>
          <cell r="DE1312">
            <v>-384.79775708995294</v>
          </cell>
          <cell r="DF1312">
            <v>-41.729428649996407</v>
          </cell>
          <cell r="DG1312">
            <v>-138.49859564000508</v>
          </cell>
          <cell r="DH1312">
            <v>-111.29432981999707</v>
          </cell>
          <cell r="DI1312">
            <v>0</v>
          </cell>
          <cell r="DJ1312">
            <v>0</v>
          </cell>
          <cell r="DK1312">
            <v>11.046297460008645</v>
          </cell>
          <cell r="DL1312">
            <v>-39.886227599999984</v>
          </cell>
          <cell r="DM1312">
            <v>-7.4348786899936385</v>
          </cell>
          <cell r="DN1312">
            <v>-31.322117420007999</v>
          </cell>
          <cell r="DO1312">
            <v>-23.005167989998881</v>
          </cell>
          <cell r="DP1312">
            <v>-1.8785611300118035</v>
          </cell>
          <cell r="DQ1312">
            <v>-0.79474760999437422</v>
          </cell>
          <cell r="DR1312">
            <v>-1060.2332143799867</v>
          </cell>
          <cell r="DS1312">
            <v>34.219398279979941</v>
          </cell>
          <cell r="DT1312">
            <v>9.9971657618880272E-9</v>
          </cell>
          <cell r="DU1312">
            <v>0.80480412999895634</v>
          </cell>
          <cell r="DV1312">
            <v>-66.243064360001881</v>
          </cell>
          <cell r="DW1312">
            <v>-11.416703770002641</v>
          </cell>
          <cell r="DX1312">
            <v>-209.39326345000882</v>
          </cell>
          <cell r="DY1312">
            <v>-1.8199910099938279</v>
          </cell>
          <cell r="DZ1312">
            <v>7.0973582100050407</v>
          </cell>
          <cell r="EA1312">
            <v>-5.2773672300099861</v>
          </cell>
          <cell r="EB1312">
            <v>3.1155368399922736</v>
          </cell>
          <cell r="EC1312">
            <v>-9.9826138466596603E-9</v>
          </cell>
          <cell r="ED1312">
            <v>-811.31992202000401</v>
          </cell>
          <cell r="EE1312">
            <v>182.73948691994883</v>
          </cell>
          <cell r="EF1312">
            <v>28.085676019989478</v>
          </cell>
          <cell r="EG1312">
            <v>-9.9971657618880272E-9</v>
          </cell>
          <cell r="EH1312">
            <v>0</v>
          </cell>
          <cell r="EI1312">
            <v>0</v>
          </cell>
          <cell r="EJ1312">
            <v>-74.888652099998581</v>
          </cell>
          <cell r="EK1312">
            <v>-1.0004441719502211E-8</v>
          </cell>
          <cell r="EL1312">
            <v>9.9971657618880272E-9</v>
          </cell>
          <cell r="EM1312">
            <v>2.0001607481390238E-8</v>
          </cell>
          <cell r="EN1312">
            <v>-1.0004441719502211E-8</v>
          </cell>
          <cell r="EO1312">
            <v>0</v>
          </cell>
          <cell r="EP1312">
            <v>1.9987055566161871E-8</v>
          </cell>
          <cell r="EQ1312">
            <v>229.54246298000362</v>
          </cell>
          <cell r="ER1312">
            <v>-5.0000380724668503E-8</v>
          </cell>
          <cell r="ES1312">
            <v>-1.0004441719502211E-8</v>
          </cell>
          <cell r="ET1312">
            <v>7.7204107799916528</v>
          </cell>
          <cell r="EU1312">
            <v>-7.7204108000078122</v>
          </cell>
          <cell r="EV1312">
            <v>2.000524546019733E-8</v>
          </cell>
          <cell r="EW1312">
            <v>0</v>
          </cell>
          <cell r="EX1312">
            <v>-9.9971657618880272E-9</v>
          </cell>
          <cell r="EY1312">
            <v>6.4047386900056154</v>
          </cell>
          <cell r="EZ1312">
            <v>-6.4047387100035849</v>
          </cell>
          <cell r="FA1312">
            <v>0</v>
          </cell>
          <cell r="FB1312">
            <v>0</v>
          </cell>
          <cell r="FC1312">
            <v>-218.84157711999796</v>
          </cell>
          <cell r="FD1312">
            <v>218.84157710999352</v>
          </cell>
          <cell r="FE1312">
            <v>-206.4553892200347</v>
          </cell>
          <cell r="FF1312">
            <v>0</v>
          </cell>
          <cell r="FG1312">
            <v>2.9467256399948383</v>
          </cell>
          <cell r="FH1312">
            <v>-2.0001607481390238E-8</v>
          </cell>
          <cell r="FI1312">
            <v>0</v>
          </cell>
          <cell r="FJ1312">
            <v>-790.84591289999935</v>
          </cell>
          <cell r="FK1312">
            <v>790.84591290999742</v>
          </cell>
          <cell r="FL1312">
            <v>-9.9971657618880272E-9</v>
          </cell>
          <cell r="FM1312">
            <v>-9.9971657618880272E-9</v>
          </cell>
          <cell r="FN1312">
            <v>-9.9971657618880272E-9</v>
          </cell>
          <cell r="FO1312">
            <v>-2.728476939999382</v>
          </cell>
          <cell r="FP1312">
            <v>175.83926956000141</v>
          </cell>
          <cell r="FQ1312">
            <v>-382.51290744000289</v>
          </cell>
          <cell r="FR1312">
            <v>111.4041222800297</v>
          </cell>
          <cell r="FS1312">
            <v>74.645121540001128</v>
          </cell>
          <cell r="FT1312">
            <v>21.848665829998936</v>
          </cell>
          <cell r="FU1312">
            <v>-21.84866583999974</v>
          </cell>
          <cell r="FV1312">
            <v>0</v>
          </cell>
          <cell r="FW1312">
            <v>0</v>
          </cell>
          <cell r="FX1312">
            <v>6.6746871799987275</v>
          </cell>
          <cell r="FY1312">
            <v>1.0000803740695119E-8</v>
          </cell>
          <cell r="FZ1312">
            <v>1.0000803740695119E-8</v>
          </cell>
          <cell r="GA1312">
            <v>0</v>
          </cell>
          <cell r="GB1312">
            <v>30.084313540001858</v>
          </cell>
          <cell r="GC1312">
            <v>9.998984751291573E-9</v>
          </cell>
          <cell r="GD1312">
            <v>0</v>
          </cell>
          <cell r="GE1312">
            <v>0</v>
          </cell>
          <cell r="GF1312">
            <v>0</v>
          </cell>
          <cell r="GG1312">
            <v>0</v>
          </cell>
          <cell r="GH1312">
            <v>0</v>
          </cell>
          <cell r="GI1312">
            <v>0</v>
          </cell>
          <cell r="GJ1312">
            <v>0</v>
          </cell>
          <cell r="GK1312">
            <v>0</v>
          </cell>
          <cell r="GL1312">
            <v>0</v>
          </cell>
          <cell r="GM1312">
            <v>0</v>
          </cell>
          <cell r="GN1312">
            <v>0</v>
          </cell>
          <cell r="GO1312">
            <v>0</v>
          </cell>
          <cell r="GP1312">
            <v>0</v>
          </cell>
          <cell r="GQ1312">
            <v>0</v>
          </cell>
          <cell r="GR1312">
            <v>0</v>
          </cell>
          <cell r="GS1312">
            <v>0</v>
          </cell>
          <cell r="GT1312">
            <v>0</v>
          </cell>
          <cell r="GU1312">
            <v>0</v>
          </cell>
          <cell r="GV1312">
            <v>0</v>
          </cell>
          <cell r="GW1312">
            <v>0</v>
          </cell>
          <cell r="GX1312">
            <v>0</v>
          </cell>
          <cell r="GY1312">
            <v>0</v>
          </cell>
          <cell r="GZ1312">
            <v>0</v>
          </cell>
          <cell r="HA1312">
            <v>0</v>
          </cell>
          <cell r="HB1312">
            <v>0</v>
          </cell>
          <cell r="HC1312">
            <v>0</v>
          </cell>
          <cell r="HD1312">
            <v>0</v>
          </cell>
          <cell r="HE1312">
            <v>0</v>
          </cell>
          <cell r="HF1312">
            <v>0</v>
          </cell>
          <cell r="HG1312">
            <v>0</v>
          </cell>
          <cell r="HH1312">
            <v>0</v>
          </cell>
          <cell r="HI1312">
            <v>0</v>
          </cell>
          <cell r="HJ1312">
            <v>0</v>
          </cell>
          <cell r="HK1312">
            <v>0</v>
          </cell>
          <cell r="HL1312">
            <v>0</v>
          </cell>
          <cell r="HM1312">
            <v>0</v>
          </cell>
          <cell r="HN1312">
            <v>0</v>
          </cell>
          <cell r="HO1312">
            <v>0</v>
          </cell>
          <cell r="HP1312">
            <v>0</v>
          </cell>
          <cell r="HQ1312">
            <v>0</v>
          </cell>
          <cell r="HR1312">
            <v>0</v>
          </cell>
          <cell r="HS1312">
            <v>0</v>
          </cell>
          <cell r="HT1312">
            <v>0</v>
          </cell>
          <cell r="HU1312">
            <v>0</v>
          </cell>
          <cell r="HV1312">
            <v>0</v>
          </cell>
          <cell r="HW1312">
            <v>0</v>
          </cell>
          <cell r="HX1312">
            <v>0</v>
          </cell>
          <cell r="HY1312">
            <v>0</v>
          </cell>
          <cell r="HZ1312">
            <v>0</v>
          </cell>
          <cell r="IA1312">
            <v>0</v>
          </cell>
          <cell r="IB1312">
            <v>0</v>
          </cell>
          <cell r="IC1312">
            <v>0</v>
          </cell>
          <cell r="ID1312">
            <v>0</v>
          </cell>
          <cell r="IE1312">
            <v>0</v>
          </cell>
          <cell r="IF1312">
            <v>0</v>
          </cell>
          <cell r="IG1312">
            <v>0</v>
          </cell>
          <cell r="IH1312">
            <v>0</v>
          </cell>
          <cell r="II1312">
            <v>0</v>
          </cell>
          <cell r="IJ1312">
            <v>0</v>
          </cell>
          <cell r="IK1312">
            <v>0</v>
          </cell>
          <cell r="IL1312">
            <v>0</v>
          </cell>
          <cell r="IM1312">
            <v>0</v>
          </cell>
          <cell r="IN1312">
            <v>0</v>
          </cell>
          <cell r="IO1312">
            <v>0</v>
          </cell>
          <cell r="IP1312">
            <v>0</v>
          </cell>
          <cell r="IQ1312">
            <v>0</v>
          </cell>
          <cell r="IR1312">
            <v>0</v>
          </cell>
          <cell r="IS1312">
            <v>0</v>
          </cell>
          <cell r="IT1312">
            <v>0</v>
          </cell>
          <cell r="IU1312">
            <v>0</v>
          </cell>
          <cell r="IV1312">
            <v>0</v>
          </cell>
          <cell r="IW1312">
            <v>0</v>
          </cell>
          <cell r="IX1312">
            <v>0</v>
          </cell>
          <cell r="IY1312">
            <v>0</v>
          </cell>
          <cell r="IZ1312">
            <v>0</v>
          </cell>
          <cell r="JA1312">
            <v>0</v>
          </cell>
          <cell r="JB1312">
            <v>0</v>
          </cell>
          <cell r="JC1312">
            <v>0</v>
          </cell>
          <cell r="JD1312">
            <v>0</v>
          </cell>
          <cell r="JE1312">
            <v>0</v>
          </cell>
          <cell r="JF1312">
            <v>0</v>
          </cell>
          <cell r="JG1312">
            <v>0</v>
          </cell>
          <cell r="JH1312">
            <v>0</v>
          </cell>
          <cell r="JI1312">
            <v>0</v>
          </cell>
          <cell r="JJ1312">
            <v>0</v>
          </cell>
          <cell r="JK1312">
            <v>0</v>
          </cell>
          <cell r="JL1312">
            <v>0</v>
          </cell>
          <cell r="JM1312">
            <v>0</v>
          </cell>
          <cell r="JN1312">
            <v>0</v>
          </cell>
          <cell r="JO1312">
            <v>0</v>
          </cell>
          <cell r="JP1312">
            <v>0</v>
          </cell>
          <cell r="JQ1312">
            <v>0</v>
          </cell>
        </row>
        <row r="1313">
          <cell r="D1313" t="str">
            <v>GSC.EX.WSF._.___.Gadsby 4</v>
          </cell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0.39635973000002878</v>
          </cell>
          <cell r="K1313">
            <v>0</v>
          </cell>
          <cell r="L1313">
            <v>-1.0662971900000002</v>
          </cell>
          <cell r="M1313">
            <v>-50.39021845000002</v>
          </cell>
          <cell r="N1313">
            <v>0</v>
          </cell>
          <cell r="O1313">
            <v>0</v>
          </cell>
          <cell r="P1313">
            <v>0</v>
          </cell>
          <cell r="Q1313">
            <v>0</v>
          </cell>
          <cell r="R1313">
            <v>-1.582137849999981</v>
          </cell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0</v>
          </cell>
          <cell r="Y1313">
            <v>0</v>
          </cell>
          <cell r="Z1313">
            <v>-1.582137849999981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0</v>
          </cell>
          <cell r="AH1313">
            <v>0</v>
          </cell>
          <cell r="AI1313">
            <v>0</v>
          </cell>
          <cell r="AJ1313">
            <v>0</v>
          </cell>
          <cell r="AK1313">
            <v>0</v>
          </cell>
          <cell r="AL1313">
            <v>0</v>
          </cell>
          <cell r="AM1313">
            <v>0</v>
          </cell>
          <cell r="AN1313">
            <v>0</v>
          </cell>
          <cell r="AO1313">
            <v>0</v>
          </cell>
          <cell r="AP1313">
            <v>0</v>
          </cell>
          <cell r="AQ1313">
            <v>0</v>
          </cell>
          <cell r="AR1313">
            <v>0</v>
          </cell>
          <cell r="AS1313">
            <v>0</v>
          </cell>
          <cell r="AT1313">
            <v>0</v>
          </cell>
          <cell r="AU1313">
            <v>0</v>
          </cell>
          <cell r="AV1313">
            <v>0</v>
          </cell>
          <cell r="AW1313">
            <v>0</v>
          </cell>
          <cell r="AX1313">
            <v>0</v>
          </cell>
          <cell r="AY1313">
            <v>0</v>
          </cell>
          <cell r="AZ1313">
            <v>0</v>
          </cell>
          <cell r="BA1313">
            <v>0</v>
          </cell>
          <cell r="BB1313">
            <v>0</v>
          </cell>
          <cell r="BC1313">
            <v>0</v>
          </cell>
          <cell r="BD1313">
            <v>0</v>
          </cell>
          <cell r="BE1313">
            <v>3.7716075099997397</v>
          </cell>
          <cell r="BF1313">
            <v>3.7716075099999955</v>
          </cell>
          <cell r="BG1313">
            <v>0</v>
          </cell>
          <cell r="BH1313">
            <v>0</v>
          </cell>
          <cell r="BI1313">
            <v>0</v>
          </cell>
          <cell r="BJ1313">
            <v>0</v>
          </cell>
          <cell r="BK1313">
            <v>0</v>
          </cell>
          <cell r="BL1313">
            <v>0</v>
          </cell>
          <cell r="BM1313">
            <v>0</v>
          </cell>
          <cell r="BN1313">
            <v>0</v>
          </cell>
          <cell r="BO1313">
            <v>0</v>
          </cell>
          <cell r="BP1313">
            <v>0</v>
          </cell>
          <cell r="BQ1313">
            <v>0</v>
          </cell>
          <cell r="BR1313">
            <v>25.287720629999967</v>
          </cell>
          <cell r="BS1313">
            <v>0</v>
          </cell>
          <cell r="BT1313">
            <v>0</v>
          </cell>
          <cell r="BU1313">
            <v>-9.6455005299999925</v>
          </cell>
          <cell r="BV1313">
            <v>0</v>
          </cell>
          <cell r="BW1313">
            <v>0</v>
          </cell>
          <cell r="BX1313">
            <v>0</v>
          </cell>
          <cell r="BY1313">
            <v>34.933221159999903</v>
          </cell>
          <cell r="BZ1313">
            <v>0</v>
          </cell>
          <cell r="CA1313">
            <v>0</v>
          </cell>
          <cell r="CB1313">
            <v>0</v>
          </cell>
          <cell r="CC1313">
            <v>0</v>
          </cell>
          <cell r="CD1313">
            <v>0</v>
          </cell>
          <cell r="CE1313">
            <v>-40.160570520005422</v>
          </cell>
          <cell r="CF1313">
            <v>0</v>
          </cell>
          <cell r="CG1313">
            <v>0</v>
          </cell>
          <cell r="CH1313">
            <v>0</v>
          </cell>
          <cell r="CI1313">
            <v>0</v>
          </cell>
          <cell r="CJ1313">
            <v>0</v>
          </cell>
          <cell r="CK1313">
            <v>0</v>
          </cell>
          <cell r="CL1313">
            <v>-28.588336340001661</v>
          </cell>
          <cell r="CM1313">
            <v>-21.3736417300006</v>
          </cell>
          <cell r="CN1313">
            <v>-0.40219673999945371</v>
          </cell>
          <cell r="CO1313">
            <v>0</v>
          </cell>
          <cell r="CP1313">
            <v>0</v>
          </cell>
          <cell r="CQ1313">
            <v>10.203604290000001</v>
          </cell>
          <cell r="CR1313">
            <v>-87.373335550004413</v>
          </cell>
          <cell r="CS1313">
            <v>0</v>
          </cell>
          <cell r="CT1313">
            <v>-14.87934838000001</v>
          </cell>
          <cell r="CU1313">
            <v>0</v>
          </cell>
          <cell r="CV1313">
            <v>0</v>
          </cell>
          <cell r="CW1313">
            <v>0</v>
          </cell>
          <cell r="CX1313">
            <v>0</v>
          </cell>
          <cell r="CY1313">
            <v>0.41392476999999417</v>
          </cell>
          <cell r="CZ1313">
            <v>-54.661239480000404</v>
          </cell>
          <cell r="DA1313">
            <v>-18.2466724599999</v>
          </cell>
          <cell r="DB1313">
            <v>0</v>
          </cell>
          <cell r="DC1313">
            <v>0</v>
          </cell>
          <cell r="DD1313">
            <v>0</v>
          </cell>
          <cell r="DE1313">
            <v>-32.104666279999947</v>
          </cell>
          <cell r="DF1313">
            <v>0</v>
          </cell>
          <cell r="DG1313">
            <v>-26.365662060000432</v>
          </cell>
          <cell r="DH1313">
            <v>0</v>
          </cell>
          <cell r="DI1313">
            <v>0</v>
          </cell>
          <cell r="DJ1313">
            <v>0</v>
          </cell>
          <cell r="DK1313">
            <v>0</v>
          </cell>
          <cell r="DL1313">
            <v>0</v>
          </cell>
          <cell r="DM1313">
            <v>-6.2355638600001839</v>
          </cell>
          <cell r="DN1313">
            <v>0</v>
          </cell>
          <cell r="DO1313">
            <v>0</v>
          </cell>
          <cell r="DP1313">
            <v>0</v>
          </cell>
          <cell r="DQ1313">
            <v>0.49655963999999997</v>
          </cell>
          <cell r="DR1313">
            <v>39.727457000000868</v>
          </cell>
          <cell r="DS1313">
            <v>0</v>
          </cell>
          <cell r="DT1313">
            <v>0</v>
          </cell>
          <cell r="DU1313">
            <v>5.6026257500000156</v>
          </cell>
          <cell r="DV1313">
            <v>0</v>
          </cell>
          <cell r="DW1313">
            <v>0</v>
          </cell>
          <cell r="DX1313">
            <v>0</v>
          </cell>
          <cell r="DY1313">
            <v>0</v>
          </cell>
          <cell r="DZ1313">
            <v>0</v>
          </cell>
          <cell r="EA1313">
            <v>0</v>
          </cell>
          <cell r="EB1313">
            <v>0</v>
          </cell>
          <cell r="EC1313">
            <v>0</v>
          </cell>
          <cell r="ED1313">
            <v>34.124831249999829</v>
          </cell>
          <cell r="EE1313">
            <v>17.365037860001394</v>
          </cell>
          <cell r="EF1313">
            <v>0</v>
          </cell>
          <cell r="EG1313">
            <v>-4.0782608199997412</v>
          </cell>
          <cell r="EH1313">
            <v>0</v>
          </cell>
          <cell r="EI1313">
            <v>0</v>
          </cell>
          <cell r="EJ1313">
            <v>0</v>
          </cell>
          <cell r="EK1313">
            <v>0</v>
          </cell>
          <cell r="EL1313">
            <v>0</v>
          </cell>
          <cell r="EM1313">
            <v>0</v>
          </cell>
          <cell r="EN1313">
            <v>21.443298679999316</v>
          </cell>
          <cell r="EO1313">
            <v>0</v>
          </cell>
          <cell r="EP1313">
            <v>0</v>
          </cell>
          <cell r="EQ1313">
            <v>0</v>
          </cell>
          <cell r="ER1313">
            <v>26.153072059998522</v>
          </cell>
          <cell r="ES1313">
            <v>0</v>
          </cell>
          <cell r="ET1313">
            <v>0</v>
          </cell>
          <cell r="EU1313">
            <v>0</v>
          </cell>
          <cell r="EV1313">
            <v>0</v>
          </cell>
          <cell r="EW1313">
            <v>0</v>
          </cell>
          <cell r="EX1313">
            <v>0</v>
          </cell>
          <cell r="EY1313">
            <v>17.161141269999973</v>
          </cell>
          <cell r="EZ1313">
            <v>7.8938945899999453</v>
          </cell>
          <cell r="FA1313">
            <v>0</v>
          </cell>
          <cell r="FB1313">
            <v>0</v>
          </cell>
          <cell r="FC1313">
            <v>1.0980361999999104</v>
          </cell>
          <cell r="FD1313">
            <v>0</v>
          </cell>
          <cell r="FE1313">
            <v>19.000155319999976</v>
          </cell>
          <cell r="FF1313">
            <v>0</v>
          </cell>
          <cell r="FG1313">
            <v>17.868963779999831</v>
          </cell>
          <cell r="FH1313">
            <v>0</v>
          </cell>
          <cell r="FI1313">
            <v>0</v>
          </cell>
          <cell r="FJ1313">
            <v>0</v>
          </cell>
          <cell r="FK1313">
            <v>0</v>
          </cell>
          <cell r="FL1313">
            <v>0</v>
          </cell>
          <cell r="FM1313">
            <v>0</v>
          </cell>
          <cell r="FN1313">
            <v>0</v>
          </cell>
          <cell r="FO1313">
            <v>0</v>
          </cell>
          <cell r="FP1313">
            <v>1.1311915399999748</v>
          </cell>
          <cell r="FQ1313">
            <v>0</v>
          </cell>
          <cell r="FR1313">
            <v>31.021788969999761</v>
          </cell>
          <cell r="FS1313">
            <v>0</v>
          </cell>
          <cell r="FT1313">
            <v>0.17531093999923542</v>
          </cell>
          <cell r="FU1313">
            <v>20.661401779999949</v>
          </cell>
          <cell r="FV1313">
            <v>0</v>
          </cell>
          <cell r="FW1313">
            <v>0</v>
          </cell>
          <cell r="FX1313">
            <v>0</v>
          </cell>
          <cell r="FY1313">
            <v>1.2461100000109582E-3</v>
          </cell>
          <cell r="FZ1313">
            <v>1.4116487999999663</v>
          </cell>
          <cell r="GA1313">
            <v>0</v>
          </cell>
          <cell r="GB1313">
            <v>0</v>
          </cell>
          <cell r="GC1313">
            <v>0</v>
          </cell>
          <cell r="GD1313">
            <v>8.7721813399998609</v>
          </cell>
          <cell r="GE1313">
            <v>27.390298620000067</v>
          </cell>
          <cell r="GF1313">
            <v>0</v>
          </cell>
          <cell r="GG1313">
            <v>26.704002370000126</v>
          </cell>
          <cell r="GH1313">
            <v>0</v>
          </cell>
          <cell r="GI1313">
            <v>0</v>
          </cell>
          <cell r="GJ1313">
            <v>0</v>
          </cell>
          <cell r="GK1313">
            <v>0</v>
          </cell>
          <cell r="GL1313">
            <v>0</v>
          </cell>
          <cell r="GM1313">
            <v>0.68629624999994121</v>
          </cell>
          <cell r="GN1313">
            <v>0</v>
          </cell>
          <cell r="GO1313">
            <v>0</v>
          </cell>
          <cell r="GP1313">
            <v>0</v>
          </cell>
          <cell r="GQ1313">
            <v>0</v>
          </cell>
          <cell r="GR1313">
            <v>1.3918940099993051</v>
          </cell>
          <cell r="GS1313">
            <v>-7.8068706200001543</v>
          </cell>
          <cell r="GT1313">
            <v>5.386724630000117</v>
          </cell>
          <cell r="GU1313">
            <v>0</v>
          </cell>
          <cell r="GV1313">
            <v>0</v>
          </cell>
          <cell r="GW1313">
            <v>0</v>
          </cell>
          <cell r="GX1313">
            <v>0</v>
          </cell>
          <cell r="GY1313">
            <v>0</v>
          </cell>
          <cell r="GZ1313">
            <v>0</v>
          </cell>
          <cell r="HA1313">
            <v>0</v>
          </cell>
          <cell r="HB1313">
            <v>0</v>
          </cell>
          <cell r="HC1313">
            <v>0</v>
          </cell>
          <cell r="HD1313">
            <v>3.8120399999997971</v>
          </cell>
          <cell r="HE1313">
            <v>36.284728980001091</v>
          </cell>
          <cell r="HF1313">
            <v>0</v>
          </cell>
          <cell r="HG1313">
            <v>0.74559248000014122</v>
          </cell>
          <cell r="HH1313">
            <v>0</v>
          </cell>
          <cell r="HI1313">
            <v>0</v>
          </cell>
          <cell r="HJ1313">
            <v>0</v>
          </cell>
          <cell r="HK1313">
            <v>0</v>
          </cell>
          <cell r="HL1313">
            <v>1.2184763300000441</v>
          </cell>
          <cell r="HM1313">
            <v>21.107016509999539</v>
          </cell>
          <cell r="HN1313">
            <v>0</v>
          </cell>
          <cell r="HO1313">
            <v>0</v>
          </cell>
          <cell r="HP1313">
            <v>-4.5685611900000822</v>
          </cell>
          <cell r="HQ1313">
            <v>17.782204849999971</v>
          </cell>
          <cell r="HR1313">
            <v>24.916048120001506</v>
          </cell>
          <cell r="HS1313">
            <v>1.5901457099996605</v>
          </cell>
          <cell r="HT1313">
            <v>14.121586310000112</v>
          </cell>
          <cell r="HU1313">
            <v>0</v>
          </cell>
          <cell r="HV1313">
            <v>0</v>
          </cell>
          <cell r="HW1313">
            <v>0</v>
          </cell>
          <cell r="HX1313">
            <v>0</v>
          </cell>
          <cell r="HY1313">
            <v>0</v>
          </cell>
          <cell r="HZ1313">
            <v>0</v>
          </cell>
          <cell r="IA1313">
            <v>0</v>
          </cell>
          <cell r="IB1313">
            <v>0</v>
          </cell>
          <cell r="IC1313">
            <v>9.2043161000001419</v>
          </cell>
          <cell r="ID1313">
            <v>0</v>
          </cell>
          <cell r="IE1313">
            <v>-17.858474339998793</v>
          </cell>
          <cell r="IF1313">
            <v>7.0898065299988957</v>
          </cell>
          <cell r="IG1313">
            <v>13.338407590000315</v>
          </cell>
          <cell r="IH1313">
            <v>0</v>
          </cell>
          <cell r="II1313">
            <v>0</v>
          </cell>
          <cell r="IJ1313">
            <v>0</v>
          </cell>
          <cell r="IK1313">
            <v>0</v>
          </cell>
          <cell r="IL1313">
            <v>7.072190270000192</v>
          </cell>
          <cell r="IM1313">
            <v>-5.932592170001044</v>
          </cell>
          <cell r="IN1313">
            <v>0</v>
          </cell>
          <cell r="IO1313">
            <v>0</v>
          </cell>
          <cell r="IP1313">
            <v>-39.42628655999988</v>
          </cell>
          <cell r="IQ1313">
            <v>0</v>
          </cell>
          <cell r="IR1313">
            <v>5.0648875100050645</v>
          </cell>
          <cell r="IS1313">
            <v>-0.36826585000017076</v>
          </cell>
          <cell r="IT1313">
            <v>1.7763520800008337</v>
          </cell>
          <cell r="IU1313">
            <v>0</v>
          </cell>
          <cell r="IV1313">
            <v>0</v>
          </cell>
          <cell r="IW1313">
            <v>0</v>
          </cell>
          <cell r="IX1313">
            <v>0</v>
          </cell>
          <cell r="IY1313">
            <v>0</v>
          </cell>
          <cell r="IZ1313">
            <v>-3.6321416699993279</v>
          </cell>
          <cell r="JA1313">
            <v>0</v>
          </cell>
          <cell r="JB1313">
            <v>0</v>
          </cell>
          <cell r="JC1313">
            <v>5.3829229500001929</v>
          </cell>
          <cell r="JD1313">
            <v>1.9060199999994438</v>
          </cell>
          <cell r="JE1313">
            <v>0</v>
          </cell>
          <cell r="JF1313">
            <v>0</v>
          </cell>
          <cell r="JG1313">
            <v>0</v>
          </cell>
          <cell r="JH1313">
            <v>0</v>
          </cell>
          <cell r="JI1313">
            <v>0</v>
          </cell>
          <cell r="JJ1313">
            <v>0</v>
          </cell>
          <cell r="JK1313">
            <v>0</v>
          </cell>
          <cell r="JL1313">
            <v>0</v>
          </cell>
          <cell r="JM1313">
            <v>0</v>
          </cell>
          <cell r="JN1313">
            <v>0</v>
          </cell>
          <cell r="JO1313">
            <v>0</v>
          </cell>
          <cell r="JP1313">
            <v>0</v>
          </cell>
          <cell r="JQ1313">
            <v>0</v>
          </cell>
        </row>
        <row r="1314">
          <cell r="D1314" t="str">
            <v>GSC.EX.WSF._.___.Gadsby 4 OR</v>
          </cell>
          <cell r="F1314">
            <v>0</v>
          </cell>
          <cell r="G1314">
            <v>0</v>
          </cell>
          <cell r="H1314">
            <v>0</v>
          </cell>
          <cell r="I1314">
            <v>-28.683608919999998</v>
          </cell>
          <cell r="J1314">
            <v>0</v>
          </cell>
          <cell r="K1314">
            <v>0</v>
          </cell>
          <cell r="L1314">
            <v>0</v>
          </cell>
          <cell r="M1314">
            <v>-1.5821378500000094</v>
          </cell>
          <cell r="N1314">
            <v>0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  <cell r="Z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0</v>
          </cell>
          <cell r="AE1314">
            <v>-1.4656760599999998</v>
          </cell>
          <cell r="AF1314">
            <v>0</v>
          </cell>
          <cell r="AG1314">
            <v>0</v>
          </cell>
          <cell r="AH1314">
            <v>0</v>
          </cell>
          <cell r="AI1314">
            <v>0</v>
          </cell>
          <cell r="AJ1314">
            <v>0</v>
          </cell>
          <cell r="AK1314">
            <v>0</v>
          </cell>
          <cell r="AL1314">
            <v>0</v>
          </cell>
          <cell r="AM1314">
            <v>-1.4656760599999998</v>
          </cell>
          <cell r="AN1314">
            <v>0</v>
          </cell>
          <cell r="AO1314">
            <v>0</v>
          </cell>
          <cell r="AP1314">
            <v>0</v>
          </cell>
          <cell r="AQ1314">
            <v>0</v>
          </cell>
          <cell r="AR1314">
            <v>0</v>
          </cell>
          <cell r="AS1314">
            <v>0</v>
          </cell>
          <cell r="AT1314">
            <v>0</v>
          </cell>
          <cell r="AU1314">
            <v>0</v>
          </cell>
          <cell r="AV1314">
            <v>0</v>
          </cell>
          <cell r="AW1314">
            <v>0</v>
          </cell>
          <cell r="AX1314">
            <v>0</v>
          </cell>
          <cell r="AY1314">
            <v>0</v>
          </cell>
          <cell r="AZ1314">
            <v>0</v>
          </cell>
          <cell r="BA1314">
            <v>0</v>
          </cell>
          <cell r="BB1314">
            <v>0</v>
          </cell>
          <cell r="BC1314">
            <v>0</v>
          </cell>
          <cell r="BD1314">
            <v>0</v>
          </cell>
          <cell r="BE1314">
            <v>0</v>
          </cell>
          <cell r="BF1314">
            <v>0</v>
          </cell>
          <cell r="BG1314">
            <v>0</v>
          </cell>
          <cell r="BH1314">
            <v>0</v>
          </cell>
          <cell r="BI1314">
            <v>0</v>
          </cell>
          <cell r="BJ1314">
            <v>0</v>
          </cell>
          <cell r="BK1314">
            <v>0</v>
          </cell>
          <cell r="BL1314">
            <v>0</v>
          </cell>
          <cell r="BM1314">
            <v>0</v>
          </cell>
          <cell r="BN1314">
            <v>0</v>
          </cell>
          <cell r="BO1314">
            <v>0</v>
          </cell>
          <cell r="BP1314">
            <v>0</v>
          </cell>
          <cell r="BQ1314">
            <v>0</v>
          </cell>
          <cell r="BR1314">
            <v>0</v>
          </cell>
          <cell r="BS1314">
            <v>0</v>
          </cell>
          <cell r="BT1314">
            <v>0</v>
          </cell>
          <cell r="BU1314">
            <v>0</v>
          </cell>
          <cell r="BV1314">
            <v>0</v>
          </cell>
          <cell r="BW1314">
            <v>0</v>
          </cell>
          <cell r="BX1314">
            <v>0</v>
          </cell>
          <cell r="BY1314">
            <v>0</v>
          </cell>
          <cell r="BZ1314">
            <v>0</v>
          </cell>
          <cell r="CA1314">
            <v>0</v>
          </cell>
          <cell r="CB1314">
            <v>0</v>
          </cell>
          <cell r="CC1314">
            <v>0</v>
          </cell>
          <cell r="CD1314">
            <v>0</v>
          </cell>
          <cell r="CE1314">
            <v>0</v>
          </cell>
          <cell r="CF1314">
            <v>0</v>
          </cell>
          <cell r="CG1314">
            <v>0</v>
          </cell>
          <cell r="CH1314">
            <v>0</v>
          </cell>
          <cell r="CI1314">
            <v>0</v>
          </cell>
          <cell r="CJ1314">
            <v>0</v>
          </cell>
          <cell r="CK1314">
            <v>0</v>
          </cell>
          <cell r="CL1314">
            <v>0</v>
          </cell>
          <cell r="CM1314">
            <v>0</v>
          </cell>
          <cell r="CN1314">
            <v>0</v>
          </cell>
          <cell r="CO1314">
            <v>0</v>
          </cell>
          <cell r="CP1314">
            <v>0</v>
          </cell>
          <cell r="CQ1314">
            <v>0</v>
          </cell>
          <cell r="CR1314">
            <v>0</v>
          </cell>
          <cell r="CS1314">
            <v>0</v>
          </cell>
          <cell r="CT1314">
            <v>0</v>
          </cell>
          <cell r="CU1314">
            <v>0</v>
          </cell>
          <cell r="CV1314">
            <v>0</v>
          </cell>
          <cell r="CW1314">
            <v>0</v>
          </cell>
          <cell r="CX1314">
            <v>0</v>
          </cell>
          <cell r="CY1314">
            <v>0</v>
          </cell>
          <cell r="CZ1314">
            <v>0</v>
          </cell>
          <cell r="DA1314">
            <v>0</v>
          </cell>
          <cell r="DB1314">
            <v>0</v>
          </cell>
          <cell r="DC1314">
            <v>0</v>
          </cell>
          <cell r="DD1314">
            <v>0</v>
          </cell>
          <cell r="DE1314">
            <v>0</v>
          </cell>
          <cell r="DF1314">
            <v>0</v>
          </cell>
          <cell r="DG1314">
            <v>0</v>
          </cell>
          <cell r="DH1314">
            <v>0</v>
          </cell>
          <cell r="DI1314">
            <v>0</v>
          </cell>
          <cell r="DJ1314">
            <v>0</v>
          </cell>
          <cell r="DK1314">
            <v>0</v>
          </cell>
          <cell r="DL1314">
            <v>0</v>
          </cell>
          <cell r="DM1314">
            <v>0</v>
          </cell>
          <cell r="DN1314">
            <v>0</v>
          </cell>
          <cell r="DO1314">
            <v>0</v>
          </cell>
          <cell r="DP1314">
            <v>0</v>
          </cell>
          <cell r="DQ1314">
            <v>0</v>
          </cell>
          <cell r="DR1314">
            <v>0</v>
          </cell>
          <cell r="DS1314">
            <v>0</v>
          </cell>
          <cell r="DT1314">
            <v>0</v>
          </cell>
          <cell r="DU1314">
            <v>0</v>
          </cell>
          <cell r="DV1314">
            <v>0</v>
          </cell>
          <cell r="DW1314">
            <v>0</v>
          </cell>
          <cell r="DX1314">
            <v>0</v>
          </cell>
          <cell r="DY1314">
            <v>0</v>
          </cell>
          <cell r="DZ1314">
            <v>0</v>
          </cell>
          <cell r="EA1314">
            <v>0</v>
          </cell>
          <cell r="EB1314">
            <v>0</v>
          </cell>
          <cell r="EC1314">
            <v>0</v>
          </cell>
          <cell r="ED1314">
            <v>0</v>
          </cell>
          <cell r="EE1314">
            <v>0</v>
          </cell>
          <cell r="EF1314">
            <v>0</v>
          </cell>
          <cell r="EG1314">
            <v>0</v>
          </cell>
          <cell r="EH1314">
            <v>0</v>
          </cell>
          <cell r="EI1314">
            <v>0</v>
          </cell>
          <cell r="EJ1314">
            <v>0</v>
          </cell>
          <cell r="EK1314">
            <v>0</v>
          </cell>
          <cell r="EL1314">
            <v>0</v>
          </cell>
          <cell r="EM1314">
            <v>0</v>
          </cell>
          <cell r="EN1314">
            <v>0</v>
          </cell>
          <cell r="EO1314">
            <v>0</v>
          </cell>
          <cell r="EP1314">
            <v>0</v>
          </cell>
          <cell r="EQ1314">
            <v>0</v>
          </cell>
          <cell r="ER1314">
            <v>0</v>
          </cell>
          <cell r="ES1314">
            <v>0</v>
          </cell>
          <cell r="ET1314">
            <v>0</v>
          </cell>
          <cell r="EU1314">
            <v>0</v>
          </cell>
          <cell r="EV1314">
            <v>0</v>
          </cell>
          <cell r="EW1314">
            <v>0</v>
          </cell>
          <cell r="EX1314">
            <v>0</v>
          </cell>
          <cell r="EY1314">
            <v>0</v>
          </cell>
          <cell r="EZ1314">
            <v>0</v>
          </cell>
          <cell r="FA1314">
            <v>0</v>
          </cell>
          <cell r="FB1314">
            <v>0</v>
          </cell>
          <cell r="FC1314">
            <v>0</v>
          </cell>
          <cell r="FD1314">
            <v>0</v>
          </cell>
          <cell r="FE1314">
            <v>0</v>
          </cell>
          <cell r="FF1314">
            <v>0</v>
          </cell>
          <cell r="FG1314">
            <v>0</v>
          </cell>
          <cell r="FH1314">
            <v>0</v>
          </cell>
          <cell r="FI1314">
            <v>0</v>
          </cell>
          <cell r="FJ1314">
            <v>0</v>
          </cell>
          <cell r="FK1314">
            <v>0</v>
          </cell>
          <cell r="FL1314">
            <v>0</v>
          </cell>
          <cell r="FM1314">
            <v>0</v>
          </cell>
          <cell r="FN1314">
            <v>0</v>
          </cell>
          <cell r="FO1314">
            <v>0</v>
          </cell>
          <cell r="FP1314">
            <v>0</v>
          </cell>
          <cell r="FQ1314">
            <v>0</v>
          </cell>
          <cell r="FR1314">
            <v>0</v>
          </cell>
          <cell r="FS1314">
            <v>0</v>
          </cell>
          <cell r="FT1314">
            <v>0</v>
          </cell>
          <cell r="FU1314">
            <v>0</v>
          </cell>
          <cell r="FV1314">
            <v>0</v>
          </cell>
          <cell r="FW1314">
            <v>0</v>
          </cell>
          <cell r="FX1314">
            <v>0</v>
          </cell>
          <cell r="FY1314">
            <v>0</v>
          </cell>
          <cell r="FZ1314">
            <v>0</v>
          </cell>
          <cell r="GA1314">
            <v>0</v>
          </cell>
          <cell r="GB1314">
            <v>0</v>
          </cell>
          <cell r="GC1314">
            <v>0</v>
          </cell>
          <cell r="GD1314">
            <v>0</v>
          </cell>
          <cell r="GE1314">
            <v>0</v>
          </cell>
          <cell r="GF1314">
            <v>0</v>
          </cell>
          <cell r="GG1314">
            <v>0</v>
          </cell>
          <cell r="GH1314">
            <v>0</v>
          </cell>
          <cell r="GI1314">
            <v>0</v>
          </cell>
          <cell r="GJ1314">
            <v>0</v>
          </cell>
          <cell r="GK1314">
            <v>0</v>
          </cell>
          <cell r="GL1314">
            <v>0</v>
          </cell>
          <cell r="GM1314">
            <v>0</v>
          </cell>
          <cell r="GN1314">
            <v>0</v>
          </cell>
          <cell r="GO1314">
            <v>0</v>
          </cell>
          <cell r="GP1314">
            <v>0</v>
          </cell>
          <cell r="GQ1314">
            <v>0</v>
          </cell>
          <cell r="GR1314">
            <v>0</v>
          </cell>
          <cell r="GS1314">
            <v>0</v>
          </cell>
          <cell r="GT1314">
            <v>0</v>
          </cell>
          <cell r="GU1314">
            <v>0</v>
          </cell>
          <cell r="GV1314">
            <v>0</v>
          </cell>
          <cell r="GW1314">
            <v>0</v>
          </cell>
          <cell r="GX1314">
            <v>0</v>
          </cell>
          <cell r="GY1314">
            <v>0</v>
          </cell>
          <cell r="GZ1314">
            <v>0</v>
          </cell>
          <cell r="HA1314">
            <v>0</v>
          </cell>
          <cell r="HB1314">
            <v>0</v>
          </cell>
          <cell r="HC1314">
            <v>0</v>
          </cell>
          <cell r="HD1314">
            <v>0</v>
          </cell>
          <cell r="HE1314">
            <v>0</v>
          </cell>
          <cell r="HF1314">
            <v>0</v>
          </cell>
          <cell r="HG1314">
            <v>0</v>
          </cell>
          <cell r="HH1314">
            <v>0</v>
          </cell>
          <cell r="HI1314">
            <v>0</v>
          </cell>
          <cell r="HJ1314">
            <v>0</v>
          </cell>
          <cell r="HK1314">
            <v>0</v>
          </cell>
          <cell r="HL1314">
            <v>0</v>
          </cell>
          <cell r="HM1314">
            <v>0</v>
          </cell>
          <cell r="HN1314">
            <v>0</v>
          </cell>
          <cell r="HO1314">
            <v>0</v>
          </cell>
          <cell r="HP1314">
            <v>0</v>
          </cell>
          <cell r="HQ1314">
            <v>0</v>
          </cell>
          <cell r="HR1314">
            <v>0</v>
          </cell>
          <cell r="HS1314">
            <v>0</v>
          </cell>
          <cell r="HT1314">
            <v>0</v>
          </cell>
          <cell r="HU1314">
            <v>0</v>
          </cell>
          <cell r="HV1314">
            <v>0</v>
          </cell>
          <cell r="HW1314">
            <v>0</v>
          </cell>
          <cell r="HX1314">
            <v>0</v>
          </cell>
          <cell r="HY1314">
            <v>0</v>
          </cell>
          <cell r="HZ1314">
            <v>0</v>
          </cell>
          <cell r="IA1314">
            <v>0</v>
          </cell>
          <cell r="IB1314">
            <v>0</v>
          </cell>
          <cell r="IC1314">
            <v>0</v>
          </cell>
          <cell r="ID1314">
            <v>0</v>
          </cell>
          <cell r="IE1314">
            <v>0</v>
          </cell>
          <cell r="IF1314">
            <v>0</v>
          </cell>
          <cell r="IG1314">
            <v>0</v>
          </cell>
          <cell r="IH1314">
            <v>0</v>
          </cell>
          <cell r="II1314">
            <v>0</v>
          </cell>
          <cell r="IJ1314">
            <v>0</v>
          </cell>
          <cell r="IK1314">
            <v>0</v>
          </cell>
          <cell r="IL1314">
            <v>0</v>
          </cell>
          <cell r="IM1314">
            <v>0</v>
          </cell>
          <cell r="IN1314">
            <v>0</v>
          </cell>
          <cell r="IO1314">
            <v>0</v>
          </cell>
          <cell r="IP1314">
            <v>0</v>
          </cell>
          <cell r="IQ1314">
            <v>0</v>
          </cell>
          <cell r="IR1314">
            <v>0</v>
          </cell>
          <cell r="IS1314">
            <v>0</v>
          </cell>
          <cell r="IT1314">
            <v>0</v>
          </cell>
          <cell r="IU1314">
            <v>0</v>
          </cell>
          <cell r="IV1314">
            <v>0</v>
          </cell>
          <cell r="IW1314">
            <v>0</v>
          </cell>
          <cell r="IX1314">
            <v>0</v>
          </cell>
          <cell r="IY1314">
            <v>0</v>
          </cell>
          <cell r="IZ1314">
            <v>0</v>
          </cell>
          <cell r="JA1314">
            <v>0</v>
          </cell>
          <cell r="JB1314">
            <v>0</v>
          </cell>
          <cell r="JC1314">
            <v>0</v>
          </cell>
          <cell r="JD1314">
            <v>0</v>
          </cell>
          <cell r="JE1314">
            <v>0</v>
          </cell>
          <cell r="JF1314">
            <v>0</v>
          </cell>
          <cell r="JG1314">
            <v>0</v>
          </cell>
          <cell r="JH1314">
            <v>0</v>
          </cell>
          <cell r="JI1314">
            <v>0</v>
          </cell>
          <cell r="JJ1314">
            <v>0</v>
          </cell>
          <cell r="JK1314">
            <v>0</v>
          </cell>
          <cell r="JL1314">
            <v>0</v>
          </cell>
          <cell r="JM1314">
            <v>0</v>
          </cell>
          <cell r="JN1314">
            <v>0</v>
          </cell>
          <cell r="JO1314">
            <v>0</v>
          </cell>
          <cell r="JP1314">
            <v>0</v>
          </cell>
          <cell r="JQ1314">
            <v>0</v>
          </cell>
        </row>
        <row r="1315">
          <cell r="D1315" t="str">
            <v>GSC.EX.WSF._.___.Gadsby 5</v>
          </cell>
          <cell r="F1315">
            <v>0</v>
          </cell>
          <cell r="G1315">
            <v>0</v>
          </cell>
          <cell r="H1315">
            <v>0</v>
          </cell>
          <cell r="I1315">
            <v>0</v>
          </cell>
          <cell r="J1315">
            <v>-0.67965320000001839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0</v>
          </cell>
          <cell r="V1315">
            <v>0</v>
          </cell>
          <cell r="W1315">
            <v>0</v>
          </cell>
          <cell r="X1315">
            <v>0</v>
          </cell>
          <cell r="Y1315">
            <v>0</v>
          </cell>
          <cell r="Z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0</v>
          </cell>
          <cell r="AE1315">
            <v>-8.4534313799999978</v>
          </cell>
          <cell r="AF1315">
            <v>0</v>
          </cell>
          <cell r="AG1315">
            <v>0</v>
          </cell>
          <cell r="AH1315">
            <v>0</v>
          </cell>
          <cell r="AI1315">
            <v>0</v>
          </cell>
          <cell r="AJ1315">
            <v>0</v>
          </cell>
          <cell r="AK1315">
            <v>0</v>
          </cell>
          <cell r="AL1315">
            <v>0</v>
          </cell>
          <cell r="AM1315">
            <v>-8.4534313799999978</v>
          </cell>
          <cell r="AN1315">
            <v>0</v>
          </cell>
          <cell r="AO1315">
            <v>0</v>
          </cell>
          <cell r="AP1315">
            <v>0</v>
          </cell>
          <cell r="AQ1315">
            <v>0</v>
          </cell>
          <cell r="AR1315">
            <v>-2.9190525299999308</v>
          </cell>
          <cell r="AS1315">
            <v>0</v>
          </cell>
          <cell r="AT1315">
            <v>0</v>
          </cell>
          <cell r="AU1315">
            <v>-2.9190525299999877</v>
          </cell>
          <cell r="AV1315">
            <v>0</v>
          </cell>
          <cell r="AW1315">
            <v>0</v>
          </cell>
          <cell r="AX1315">
            <v>0</v>
          </cell>
          <cell r="AY1315">
            <v>0</v>
          </cell>
          <cell r="AZ1315">
            <v>0</v>
          </cell>
          <cell r="BA1315">
            <v>0</v>
          </cell>
          <cell r="BB1315">
            <v>0</v>
          </cell>
          <cell r="BC1315">
            <v>0</v>
          </cell>
          <cell r="BD1315">
            <v>0</v>
          </cell>
          <cell r="BE1315">
            <v>-4.0298919000001661</v>
          </cell>
          <cell r="BF1315">
            <v>0</v>
          </cell>
          <cell r="BG1315">
            <v>0</v>
          </cell>
          <cell r="BH1315">
            <v>0</v>
          </cell>
          <cell r="BI1315">
            <v>0</v>
          </cell>
          <cell r="BJ1315">
            <v>0</v>
          </cell>
          <cell r="BK1315">
            <v>0</v>
          </cell>
          <cell r="BL1315">
            <v>-4.0298918999999955</v>
          </cell>
          <cell r="BM1315">
            <v>0</v>
          </cell>
          <cell r="BN1315">
            <v>0</v>
          </cell>
          <cell r="BO1315">
            <v>0</v>
          </cell>
          <cell r="BP1315">
            <v>0</v>
          </cell>
          <cell r="BQ1315">
            <v>0</v>
          </cell>
          <cell r="BR1315">
            <v>61.992947179998737</v>
          </cell>
          <cell r="BS1315">
            <v>0</v>
          </cell>
          <cell r="BT1315">
            <v>0</v>
          </cell>
          <cell r="BU1315">
            <v>0</v>
          </cell>
          <cell r="BV1315">
            <v>0</v>
          </cell>
          <cell r="BW1315">
            <v>0</v>
          </cell>
          <cell r="BX1315">
            <v>0</v>
          </cell>
          <cell r="BY1315">
            <v>68.272234040000058</v>
          </cell>
          <cell r="BZ1315">
            <v>0.81212821999997686</v>
          </cell>
          <cell r="CA1315">
            <v>-7.0914150800001607</v>
          </cell>
          <cell r="CB1315">
            <v>0</v>
          </cell>
          <cell r="CC1315">
            <v>0</v>
          </cell>
          <cell r="CD1315">
            <v>0</v>
          </cell>
          <cell r="CE1315">
            <v>0.6183824600011576</v>
          </cell>
          <cell r="CF1315">
            <v>0</v>
          </cell>
          <cell r="CG1315">
            <v>0</v>
          </cell>
          <cell r="CH1315">
            <v>0</v>
          </cell>
          <cell r="CI1315">
            <v>0</v>
          </cell>
          <cell r="CJ1315">
            <v>0</v>
          </cell>
          <cell r="CK1315">
            <v>0</v>
          </cell>
          <cell r="CL1315">
            <v>0.6183824600011576</v>
          </cell>
          <cell r="CM1315">
            <v>0</v>
          </cell>
          <cell r="CN1315">
            <v>0</v>
          </cell>
          <cell r="CO1315">
            <v>0</v>
          </cell>
          <cell r="CP1315">
            <v>0</v>
          </cell>
          <cell r="CQ1315">
            <v>0</v>
          </cell>
          <cell r="CR1315">
            <v>-16.541012510000655</v>
          </cell>
          <cell r="CS1315">
            <v>0</v>
          </cell>
          <cell r="CT1315">
            <v>0</v>
          </cell>
          <cell r="CU1315">
            <v>0</v>
          </cell>
          <cell r="CV1315">
            <v>0</v>
          </cell>
          <cell r="CW1315">
            <v>0</v>
          </cell>
          <cell r="CX1315">
            <v>0</v>
          </cell>
          <cell r="CY1315">
            <v>-0.86930509000012535</v>
          </cell>
          <cell r="CZ1315">
            <v>-15.67170742000053</v>
          </cell>
          <cell r="DA1315">
            <v>0</v>
          </cell>
          <cell r="DB1315">
            <v>0</v>
          </cell>
          <cell r="DC1315">
            <v>0</v>
          </cell>
          <cell r="DD1315">
            <v>0</v>
          </cell>
          <cell r="DE1315">
            <v>-3.906507480000073</v>
          </cell>
          <cell r="DF1315">
            <v>0</v>
          </cell>
          <cell r="DG1315">
            <v>0</v>
          </cell>
          <cell r="DH1315">
            <v>0</v>
          </cell>
          <cell r="DI1315">
            <v>0</v>
          </cell>
          <cell r="DJ1315">
            <v>0</v>
          </cell>
          <cell r="DK1315">
            <v>0</v>
          </cell>
          <cell r="DL1315">
            <v>0</v>
          </cell>
          <cell r="DM1315">
            <v>-3.906507480000073</v>
          </cell>
          <cell r="DN1315">
            <v>0</v>
          </cell>
          <cell r="DO1315">
            <v>0</v>
          </cell>
          <cell r="DP1315">
            <v>0</v>
          </cell>
          <cell r="DQ1315">
            <v>0</v>
          </cell>
          <cell r="DR1315">
            <v>-3.7049809199997981</v>
          </cell>
          <cell r="DS1315">
            <v>0</v>
          </cell>
          <cell r="DT1315">
            <v>0</v>
          </cell>
          <cell r="DU1315">
            <v>0</v>
          </cell>
          <cell r="DV1315">
            <v>0</v>
          </cell>
          <cell r="DW1315">
            <v>0</v>
          </cell>
          <cell r="DX1315">
            <v>0</v>
          </cell>
          <cell r="DY1315">
            <v>-1.9830687399999078</v>
          </cell>
          <cell r="DZ1315">
            <v>-3.1972674799999368</v>
          </cell>
          <cell r="EA1315">
            <v>-7.3414763899995705</v>
          </cell>
          <cell r="EB1315">
            <v>0</v>
          </cell>
          <cell r="EC1315">
            <v>8.8168316900000008</v>
          </cell>
          <cell r="ED1315">
            <v>0</v>
          </cell>
          <cell r="EE1315">
            <v>0</v>
          </cell>
          <cell r="EF1315">
            <v>0</v>
          </cell>
          <cell r="EG1315">
            <v>0</v>
          </cell>
          <cell r="EH1315">
            <v>0</v>
          </cell>
          <cell r="EI1315">
            <v>0</v>
          </cell>
          <cell r="EJ1315">
            <v>0</v>
          </cell>
          <cell r="EK1315">
            <v>0</v>
          </cell>
          <cell r="EL1315">
            <v>0</v>
          </cell>
          <cell r="EM1315">
            <v>0</v>
          </cell>
          <cell r="EN1315">
            <v>0</v>
          </cell>
          <cell r="EO1315">
            <v>0</v>
          </cell>
          <cell r="EP1315">
            <v>0</v>
          </cell>
          <cell r="EQ1315">
            <v>0</v>
          </cell>
          <cell r="ER1315">
            <v>19.866996119999385</v>
          </cell>
          <cell r="ES1315">
            <v>0</v>
          </cell>
          <cell r="ET1315">
            <v>19.786132690000045</v>
          </cell>
          <cell r="EU1315">
            <v>0</v>
          </cell>
          <cell r="EV1315">
            <v>0</v>
          </cell>
          <cell r="EW1315">
            <v>0</v>
          </cell>
          <cell r="EX1315">
            <v>0</v>
          </cell>
          <cell r="EY1315">
            <v>0</v>
          </cell>
          <cell r="EZ1315">
            <v>0</v>
          </cell>
          <cell r="FA1315">
            <v>0</v>
          </cell>
          <cell r="FB1315">
            <v>0</v>
          </cell>
          <cell r="FC1315">
            <v>0</v>
          </cell>
          <cell r="FD1315">
            <v>8.0863430000022163E-2</v>
          </cell>
          <cell r="FE1315">
            <v>14.078851919999579</v>
          </cell>
          <cell r="FF1315">
            <v>0</v>
          </cell>
          <cell r="FG1315">
            <v>0</v>
          </cell>
          <cell r="FH1315">
            <v>0</v>
          </cell>
          <cell r="FI1315">
            <v>0</v>
          </cell>
          <cell r="FJ1315">
            <v>0</v>
          </cell>
          <cell r="FK1315">
            <v>0</v>
          </cell>
          <cell r="FL1315">
            <v>0</v>
          </cell>
          <cell r="FM1315">
            <v>0</v>
          </cell>
          <cell r="FN1315">
            <v>14.078851920000034</v>
          </cell>
          <cell r="FO1315">
            <v>0</v>
          </cell>
          <cell r="FP1315">
            <v>0</v>
          </cell>
          <cell r="FQ1315">
            <v>0</v>
          </cell>
          <cell r="FR1315">
            <v>4.6787818899992999</v>
          </cell>
          <cell r="FS1315">
            <v>0</v>
          </cell>
          <cell r="FT1315">
            <v>0</v>
          </cell>
          <cell r="FU1315">
            <v>0</v>
          </cell>
          <cell r="FV1315">
            <v>0</v>
          </cell>
          <cell r="FW1315">
            <v>0</v>
          </cell>
          <cell r="FX1315">
            <v>0</v>
          </cell>
          <cell r="FY1315">
            <v>0</v>
          </cell>
          <cell r="FZ1315">
            <v>0</v>
          </cell>
          <cell r="GA1315">
            <v>0</v>
          </cell>
          <cell r="GB1315">
            <v>0</v>
          </cell>
          <cell r="GC1315">
            <v>0</v>
          </cell>
          <cell r="GD1315">
            <v>4.6787818899997546</v>
          </cell>
          <cell r="GE1315">
            <v>14.307156970000506</v>
          </cell>
          <cell r="GF1315">
            <v>0</v>
          </cell>
          <cell r="GG1315">
            <v>0</v>
          </cell>
          <cell r="GH1315">
            <v>14.307156969999994</v>
          </cell>
          <cell r="GI1315">
            <v>0</v>
          </cell>
          <cell r="GJ1315">
            <v>0</v>
          </cell>
          <cell r="GK1315">
            <v>0</v>
          </cell>
          <cell r="GL1315">
            <v>0</v>
          </cell>
          <cell r="GM1315">
            <v>0</v>
          </cell>
          <cell r="GN1315">
            <v>0</v>
          </cell>
          <cell r="GO1315">
            <v>0</v>
          </cell>
          <cell r="GP1315">
            <v>0</v>
          </cell>
          <cell r="GQ1315">
            <v>0</v>
          </cell>
          <cell r="GR1315">
            <v>21.481896049999705</v>
          </cell>
          <cell r="GS1315">
            <v>0</v>
          </cell>
          <cell r="GT1315">
            <v>0</v>
          </cell>
          <cell r="GU1315">
            <v>0</v>
          </cell>
          <cell r="GV1315">
            <v>0</v>
          </cell>
          <cell r="GW1315">
            <v>0</v>
          </cell>
          <cell r="GX1315">
            <v>0</v>
          </cell>
          <cell r="GY1315">
            <v>0</v>
          </cell>
          <cell r="GZ1315">
            <v>0</v>
          </cell>
          <cell r="HA1315">
            <v>23.359893689999808</v>
          </cell>
          <cell r="HB1315">
            <v>0</v>
          </cell>
          <cell r="HC1315">
            <v>0</v>
          </cell>
          <cell r="HD1315">
            <v>-1.8779976399999896</v>
          </cell>
          <cell r="HE1315">
            <v>17.571987630000876</v>
          </cell>
          <cell r="HF1315">
            <v>0</v>
          </cell>
          <cell r="HG1315">
            <v>0</v>
          </cell>
          <cell r="HH1315">
            <v>0</v>
          </cell>
          <cell r="HI1315">
            <v>0</v>
          </cell>
          <cell r="HJ1315">
            <v>0</v>
          </cell>
          <cell r="HK1315">
            <v>0</v>
          </cell>
          <cell r="HL1315">
            <v>0</v>
          </cell>
          <cell r="HM1315">
            <v>17.571987630000422</v>
          </cell>
          <cell r="HN1315">
            <v>0</v>
          </cell>
          <cell r="HO1315">
            <v>0</v>
          </cell>
          <cell r="HP1315">
            <v>0</v>
          </cell>
          <cell r="HQ1315">
            <v>0</v>
          </cell>
          <cell r="HR1315">
            <v>16.166078469999775</v>
          </cell>
          <cell r="HS1315">
            <v>-0.5590337199997748</v>
          </cell>
          <cell r="HT1315">
            <v>0</v>
          </cell>
          <cell r="HU1315">
            <v>0</v>
          </cell>
          <cell r="HV1315">
            <v>0</v>
          </cell>
          <cell r="HW1315">
            <v>0</v>
          </cell>
          <cell r="HX1315">
            <v>0</v>
          </cell>
          <cell r="HY1315">
            <v>0.98016769999981079</v>
          </cell>
          <cell r="HZ1315">
            <v>13.247057600000062</v>
          </cell>
          <cell r="IA1315">
            <v>0</v>
          </cell>
          <cell r="IB1315">
            <v>0</v>
          </cell>
          <cell r="IC1315">
            <v>1.9060200000001259</v>
          </cell>
          <cell r="ID1315">
            <v>0.59186688999989201</v>
          </cell>
          <cell r="IE1315">
            <v>77.135389380000561</v>
          </cell>
          <cell r="IF1315">
            <v>9.917574550000154</v>
          </cell>
          <cell r="IG1315">
            <v>0</v>
          </cell>
          <cell r="IH1315">
            <v>0</v>
          </cell>
          <cell r="II1315">
            <v>0</v>
          </cell>
          <cell r="IJ1315">
            <v>0</v>
          </cell>
          <cell r="IK1315">
            <v>0</v>
          </cell>
          <cell r="IL1315">
            <v>1.3165392599998995</v>
          </cell>
          <cell r="IM1315">
            <v>33.418687670000509</v>
          </cell>
          <cell r="IN1315">
            <v>1.9060200000008081</v>
          </cell>
          <cell r="IO1315">
            <v>0</v>
          </cell>
          <cell r="IP1315">
            <v>4.2616030100002718</v>
          </cell>
          <cell r="IQ1315">
            <v>26.314964890000283</v>
          </cell>
          <cell r="IR1315">
            <v>3.1149104200012516</v>
          </cell>
          <cell r="IS1315">
            <v>0</v>
          </cell>
          <cell r="IT1315">
            <v>0</v>
          </cell>
          <cell r="IU1315">
            <v>0</v>
          </cell>
          <cell r="IV1315">
            <v>0</v>
          </cell>
          <cell r="IW1315">
            <v>0</v>
          </cell>
          <cell r="IX1315">
            <v>0</v>
          </cell>
          <cell r="IY1315">
            <v>0.72488146000000597</v>
          </cell>
          <cell r="IZ1315">
            <v>0.35594365999986621</v>
          </cell>
          <cell r="JA1315">
            <v>0.74892791999945985</v>
          </cell>
          <cell r="JB1315">
            <v>0</v>
          </cell>
          <cell r="JC1315">
            <v>1.285157380000328</v>
          </cell>
          <cell r="JD1315">
            <v>0</v>
          </cell>
          <cell r="JE1315">
            <v>0</v>
          </cell>
          <cell r="JF1315">
            <v>0</v>
          </cell>
          <cell r="JG1315">
            <v>0</v>
          </cell>
          <cell r="JH1315">
            <v>0</v>
          </cell>
          <cell r="JI1315">
            <v>0</v>
          </cell>
          <cell r="JJ1315">
            <v>0</v>
          </cell>
          <cell r="JK1315">
            <v>0</v>
          </cell>
          <cell r="JL1315">
            <v>0</v>
          </cell>
          <cell r="JM1315">
            <v>0</v>
          </cell>
          <cell r="JN1315">
            <v>0</v>
          </cell>
          <cell r="JO1315">
            <v>0</v>
          </cell>
          <cell r="JP1315">
            <v>0</v>
          </cell>
          <cell r="JQ1315">
            <v>0</v>
          </cell>
        </row>
        <row r="1316">
          <cell r="D1316" t="str">
            <v>GSC.EX.WSF._.___.Gadsby 5 OR</v>
          </cell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-24.418313800000007</v>
          </cell>
          <cell r="N1316">
            <v>0</v>
          </cell>
          <cell r="O1316">
            <v>0</v>
          </cell>
          <cell r="P1316">
            <v>0</v>
          </cell>
          <cell r="Q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  <cell r="AG1316">
            <v>0</v>
          </cell>
          <cell r="AH1316">
            <v>0</v>
          </cell>
          <cell r="AI1316">
            <v>0</v>
          </cell>
          <cell r="AJ1316">
            <v>0</v>
          </cell>
          <cell r="AK1316">
            <v>0</v>
          </cell>
          <cell r="AL1316">
            <v>0</v>
          </cell>
          <cell r="AM1316">
            <v>0</v>
          </cell>
          <cell r="AN1316">
            <v>0</v>
          </cell>
          <cell r="AO1316">
            <v>0</v>
          </cell>
          <cell r="AP1316">
            <v>0</v>
          </cell>
          <cell r="AQ1316">
            <v>0</v>
          </cell>
          <cell r="AR1316">
            <v>0</v>
          </cell>
          <cell r="AS1316">
            <v>0</v>
          </cell>
          <cell r="AT1316">
            <v>0</v>
          </cell>
          <cell r="AU1316">
            <v>0</v>
          </cell>
          <cell r="AV1316">
            <v>0</v>
          </cell>
          <cell r="AW1316">
            <v>0</v>
          </cell>
          <cell r="AX1316">
            <v>0</v>
          </cell>
          <cell r="AY1316">
            <v>0</v>
          </cell>
          <cell r="AZ1316">
            <v>0</v>
          </cell>
          <cell r="BA1316">
            <v>0</v>
          </cell>
          <cell r="BB1316">
            <v>0</v>
          </cell>
          <cell r="BC1316">
            <v>0</v>
          </cell>
          <cell r="BD1316">
            <v>0</v>
          </cell>
          <cell r="BE1316">
            <v>0</v>
          </cell>
          <cell r="BF1316">
            <v>0</v>
          </cell>
          <cell r="BG1316">
            <v>0</v>
          </cell>
          <cell r="BH1316">
            <v>0</v>
          </cell>
          <cell r="BI1316">
            <v>0</v>
          </cell>
          <cell r="BJ1316">
            <v>0</v>
          </cell>
          <cell r="BK1316">
            <v>0</v>
          </cell>
          <cell r="BL1316">
            <v>0</v>
          </cell>
          <cell r="BM1316">
            <v>0</v>
          </cell>
          <cell r="BN1316">
            <v>0</v>
          </cell>
          <cell r="BO1316">
            <v>0</v>
          </cell>
          <cell r="BP1316">
            <v>0</v>
          </cell>
          <cell r="BQ1316">
            <v>0</v>
          </cell>
          <cell r="BR1316">
            <v>0</v>
          </cell>
          <cell r="BS1316">
            <v>0</v>
          </cell>
          <cell r="BT1316">
            <v>0</v>
          </cell>
          <cell r="BU1316">
            <v>0</v>
          </cell>
          <cell r="BV1316">
            <v>0</v>
          </cell>
          <cell r="BW1316">
            <v>0</v>
          </cell>
          <cell r="BX1316">
            <v>0</v>
          </cell>
          <cell r="BY1316">
            <v>0</v>
          </cell>
          <cell r="BZ1316">
            <v>0</v>
          </cell>
          <cell r="CA1316">
            <v>0</v>
          </cell>
          <cell r="CB1316">
            <v>0</v>
          </cell>
          <cell r="CC1316">
            <v>0</v>
          </cell>
          <cell r="CD1316">
            <v>0</v>
          </cell>
          <cell r="CE1316">
            <v>0</v>
          </cell>
          <cell r="CF1316">
            <v>0</v>
          </cell>
          <cell r="CG1316">
            <v>0</v>
          </cell>
          <cell r="CH1316">
            <v>0</v>
          </cell>
          <cell r="CI1316">
            <v>0</v>
          </cell>
          <cell r="CJ1316">
            <v>0</v>
          </cell>
          <cell r="CK1316">
            <v>0</v>
          </cell>
          <cell r="CL1316">
            <v>0</v>
          </cell>
          <cell r="CM1316">
            <v>0</v>
          </cell>
          <cell r="CN1316">
            <v>0</v>
          </cell>
          <cell r="CO1316">
            <v>0</v>
          </cell>
          <cell r="CP1316">
            <v>0</v>
          </cell>
          <cell r="CQ1316">
            <v>0</v>
          </cell>
          <cell r="CR1316">
            <v>0</v>
          </cell>
          <cell r="CS1316">
            <v>0</v>
          </cell>
          <cell r="CT1316">
            <v>0</v>
          </cell>
          <cell r="CU1316">
            <v>0</v>
          </cell>
          <cell r="CV1316">
            <v>0</v>
          </cell>
          <cell r="CW1316">
            <v>0</v>
          </cell>
          <cell r="CX1316">
            <v>0</v>
          </cell>
          <cell r="CY1316">
            <v>0</v>
          </cell>
          <cell r="CZ1316">
            <v>0</v>
          </cell>
          <cell r="DA1316">
            <v>0</v>
          </cell>
          <cell r="DB1316">
            <v>0</v>
          </cell>
          <cell r="DC1316">
            <v>0</v>
          </cell>
          <cell r="DD1316">
            <v>0</v>
          </cell>
          <cell r="DE1316">
            <v>-0.86310959000002185</v>
          </cell>
          <cell r="DF1316">
            <v>0</v>
          </cell>
          <cell r="DG1316">
            <v>0</v>
          </cell>
          <cell r="DH1316">
            <v>0</v>
          </cell>
          <cell r="DI1316">
            <v>0</v>
          </cell>
          <cell r="DJ1316">
            <v>0</v>
          </cell>
          <cell r="DK1316">
            <v>0</v>
          </cell>
          <cell r="DL1316">
            <v>0</v>
          </cell>
          <cell r="DM1316">
            <v>-0.86310959000002185</v>
          </cell>
          <cell r="DN1316">
            <v>0</v>
          </cell>
          <cell r="DO1316">
            <v>0</v>
          </cell>
          <cell r="DP1316">
            <v>0</v>
          </cell>
          <cell r="DQ1316">
            <v>0</v>
          </cell>
          <cell r="DR1316">
            <v>0</v>
          </cell>
          <cell r="DS1316">
            <v>0</v>
          </cell>
          <cell r="DT1316">
            <v>0</v>
          </cell>
          <cell r="DU1316">
            <v>0</v>
          </cell>
          <cell r="DV1316">
            <v>0</v>
          </cell>
          <cell r="DW1316">
            <v>0</v>
          </cell>
          <cell r="DX1316">
            <v>0</v>
          </cell>
          <cell r="DY1316">
            <v>0</v>
          </cell>
          <cell r="DZ1316">
            <v>0</v>
          </cell>
          <cell r="EA1316">
            <v>0</v>
          </cell>
          <cell r="EB1316">
            <v>0</v>
          </cell>
          <cell r="EC1316">
            <v>0</v>
          </cell>
          <cell r="ED1316">
            <v>0</v>
          </cell>
          <cell r="EE1316">
            <v>0</v>
          </cell>
          <cell r="EF1316">
            <v>0</v>
          </cell>
          <cell r="EG1316">
            <v>0</v>
          </cell>
          <cell r="EH1316">
            <v>0</v>
          </cell>
          <cell r="EI1316">
            <v>0</v>
          </cell>
          <cell r="EJ1316">
            <v>0</v>
          </cell>
          <cell r="EK1316">
            <v>0</v>
          </cell>
          <cell r="EL1316">
            <v>0</v>
          </cell>
          <cell r="EM1316">
            <v>0</v>
          </cell>
          <cell r="EN1316">
            <v>0</v>
          </cell>
          <cell r="EO1316">
            <v>0</v>
          </cell>
          <cell r="EP1316">
            <v>0</v>
          </cell>
          <cell r="EQ1316">
            <v>0</v>
          </cell>
          <cell r="ER1316">
            <v>0</v>
          </cell>
          <cell r="ES1316">
            <v>0</v>
          </cell>
          <cell r="ET1316">
            <v>0</v>
          </cell>
          <cell r="EU1316">
            <v>0</v>
          </cell>
          <cell r="EV1316">
            <v>0</v>
          </cell>
          <cell r="EW1316">
            <v>0</v>
          </cell>
          <cell r="EX1316">
            <v>0</v>
          </cell>
          <cell r="EY1316">
            <v>0</v>
          </cell>
          <cell r="EZ1316">
            <v>0</v>
          </cell>
          <cell r="FA1316">
            <v>0</v>
          </cell>
          <cell r="FB1316">
            <v>0</v>
          </cell>
          <cell r="FC1316">
            <v>0</v>
          </cell>
          <cell r="FD1316">
            <v>0</v>
          </cell>
          <cell r="FE1316">
            <v>0</v>
          </cell>
          <cell r="FF1316">
            <v>0</v>
          </cell>
          <cell r="FG1316">
            <v>0</v>
          </cell>
          <cell r="FH1316">
            <v>0</v>
          </cell>
          <cell r="FI1316">
            <v>0</v>
          </cell>
          <cell r="FJ1316">
            <v>0</v>
          </cell>
          <cell r="FK1316">
            <v>0</v>
          </cell>
          <cell r="FL1316">
            <v>0</v>
          </cell>
          <cell r="FM1316">
            <v>0</v>
          </cell>
          <cell r="FN1316">
            <v>0</v>
          </cell>
          <cell r="FO1316">
            <v>0</v>
          </cell>
          <cell r="FP1316">
            <v>0</v>
          </cell>
          <cell r="FQ1316">
            <v>0</v>
          </cell>
          <cell r="FR1316">
            <v>0</v>
          </cell>
          <cell r="FS1316">
            <v>0</v>
          </cell>
          <cell r="FT1316">
            <v>0</v>
          </cell>
          <cell r="FU1316">
            <v>0</v>
          </cell>
          <cell r="FV1316">
            <v>0</v>
          </cell>
          <cell r="FW1316">
            <v>0</v>
          </cell>
          <cell r="FX1316">
            <v>0</v>
          </cell>
          <cell r="FY1316">
            <v>0</v>
          </cell>
          <cell r="FZ1316">
            <v>0</v>
          </cell>
          <cell r="GA1316">
            <v>0</v>
          </cell>
          <cell r="GB1316">
            <v>0</v>
          </cell>
          <cell r="GC1316">
            <v>0</v>
          </cell>
          <cell r="GD1316">
            <v>0</v>
          </cell>
          <cell r="GE1316">
            <v>0</v>
          </cell>
          <cell r="GF1316">
            <v>0</v>
          </cell>
          <cell r="GG1316">
            <v>0</v>
          </cell>
          <cell r="GH1316">
            <v>0</v>
          </cell>
          <cell r="GI1316">
            <v>0</v>
          </cell>
          <cell r="GJ1316">
            <v>0</v>
          </cell>
          <cell r="GK1316">
            <v>0</v>
          </cell>
          <cell r="GL1316">
            <v>0</v>
          </cell>
          <cell r="GM1316">
            <v>0</v>
          </cell>
          <cell r="GN1316">
            <v>0</v>
          </cell>
          <cell r="GO1316">
            <v>0</v>
          </cell>
          <cell r="GP1316">
            <v>0</v>
          </cell>
          <cell r="GQ1316">
            <v>0</v>
          </cell>
          <cell r="GR1316">
            <v>0</v>
          </cell>
          <cell r="GS1316">
            <v>0</v>
          </cell>
          <cell r="GT1316">
            <v>0</v>
          </cell>
          <cell r="GU1316">
            <v>0</v>
          </cell>
          <cell r="GV1316">
            <v>0</v>
          </cell>
          <cell r="GW1316">
            <v>0</v>
          </cell>
          <cell r="GX1316">
            <v>0</v>
          </cell>
          <cell r="GY1316">
            <v>0</v>
          </cell>
          <cell r="GZ1316">
            <v>0</v>
          </cell>
          <cell r="HA1316">
            <v>0</v>
          </cell>
          <cell r="HB1316">
            <v>0</v>
          </cell>
          <cell r="HC1316">
            <v>0</v>
          </cell>
          <cell r="HD1316">
            <v>0</v>
          </cell>
          <cell r="HE1316">
            <v>0</v>
          </cell>
          <cell r="HF1316">
            <v>0</v>
          </cell>
          <cell r="HG1316">
            <v>0</v>
          </cell>
          <cell r="HH1316">
            <v>0</v>
          </cell>
          <cell r="HI1316">
            <v>0</v>
          </cell>
          <cell r="HJ1316">
            <v>0</v>
          </cell>
          <cell r="HK1316">
            <v>0</v>
          </cell>
          <cell r="HL1316">
            <v>0</v>
          </cell>
          <cell r="HM1316">
            <v>0</v>
          </cell>
          <cell r="HN1316">
            <v>0</v>
          </cell>
          <cell r="HO1316">
            <v>0</v>
          </cell>
          <cell r="HP1316">
            <v>0</v>
          </cell>
          <cell r="HQ1316">
            <v>0</v>
          </cell>
          <cell r="HR1316">
            <v>0</v>
          </cell>
          <cell r="HS1316">
            <v>0</v>
          </cell>
          <cell r="HT1316">
            <v>0</v>
          </cell>
          <cell r="HU1316">
            <v>0</v>
          </cell>
          <cell r="HV1316">
            <v>0</v>
          </cell>
          <cell r="HW1316">
            <v>0</v>
          </cell>
          <cell r="HX1316">
            <v>0</v>
          </cell>
          <cell r="HY1316">
            <v>0</v>
          </cell>
          <cell r="HZ1316">
            <v>0</v>
          </cell>
          <cell r="IA1316">
            <v>0</v>
          </cell>
          <cell r="IB1316">
            <v>0</v>
          </cell>
          <cell r="IC1316">
            <v>0</v>
          </cell>
          <cell r="ID1316">
            <v>0</v>
          </cell>
          <cell r="IE1316">
            <v>0</v>
          </cell>
          <cell r="IF1316">
            <v>0</v>
          </cell>
          <cell r="IG1316">
            <v>0</v>
          </cell>
          <cell r="IH1316">
            <v>0</v>
          </cell>
          <cell r="II1316">
            <v>0</v>
          </cell>
          <cell r="IJ1316">
            <v>0</v>
          </cell>
          <cell r="IK1316">
            <v>0</v>
          </cell>
          <cell r="IL1316">
            <v>0</v>
          </cell>
          <cell r="IM1316">
            <v>0</v>
          </cell>
          <cell r="IN1316">
            <v>0</v>
          </cell>
          <cell r="IO1316">
            <v>0</v>
          </cell>
          <cell r="IP1316">
            <v>0</v>
          </cell>
          <cell r="IQ1316">
            <v>0</v>
          </cell>
          <cell r="IR1316">
            <v>0</v>
          </cell>
          <cell r="IS1316">
            <v>0</v>
          </cell>
          <cell r="IT1316">
            <v>0</v>
          </cell>
          <cell r="IU1316">
            <v>0</v>
          </cell>
          <cell r="IV1316">
            <v>0</v>
          </cell>
          <cell r="IW1316">
            <v>0</v>
          </cell>
          <cell r="IX1316">
            <v>0</v>
          </cell>
          <cell r="IY1316">
            <v>0</v>
          </cell>
          <cell r="IZ1316">
            <v>0</v>
          </cell>
          <cell r="JA1316">
            <v>0</v>
          </cell>
          <cell r="JB1316">
            <v>0</v>
          </cell>
          <cell r="JC1316">
            <v>0</v>
          </cell>
          <cell r="JD1316">
            <v>0</v>
          </cell>
          <cell r="JE1316">
            <v>0</v>
          </cell>
          <cell r="JF1316">
            <v>0</v>
          </cell>
          <cell r="JG1316">
            <v>0</v>
          </cell>
          <cell r="JH1316">
            <v>0</v>
          </cell>
          <cell r="JI1316">
            <v>0</v>
          </cell>
          <cell r="JJ1316">
            <v>0</v>
          </cell>
          <cell r="JK1316">
            <v>0</v>
          </cell>
          <cell r="JL1316">
            <v>0</v>
          </cell>
          <cell r="JM1316">
            <v>0</v>
          </cell>
          <cell r="JN1316">
            <v>0</v>
          </cell>
          <cell r="JO1316">
            <v>0</v>
          </cell>
          <cell r="JP1316">
            <v>0</v>
          </cell>
          <cell r="JQ1316">
            <v>0</v>
          </cell>
        </row>
        <row r="1317">
          <cell r="D1317" t="str">
            <v>GSC.EX.WSF._.___.Gadsby 6</v>
          </cell>
          <cell r="F1317">
            <v>0</v>
          </cell>
          <cell r="G1317">
            <v>0</v>
          </cell>
          <cell r="H1317">
            <v>0</v>
          </cell>
          <cell r="I1317">
            <v>-6.9963331900000298</v>
          </cell>
          <cell r="J1317">
            <v>0</v>
          </cell>
          <cell r="K1317">
            <v>0</v>
          </cell>
          <cell r="L1317">
            <v>-4.0683892299999798</v>
          </cell>
          <cell r="M1317">
            <v>-2.8452986500000179</v>
          </cell>
          <cell r="N1317">
            <v>0</v>
          </cell>
          <cell r="O1317">
            <v>0</v>
          </cell>
          <cell r="P1317">
            <v>0</v>
          </cell>
          <cell r="Q1317">
            <v>0</v>
          </cell>
          <cell r="R1317">
            <v>-0.53618114999994759</v>
          </cell>
          <cell r="S1317">
            <v>0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  <cell r="X1317">
            <v>0</v>
          </cell>
          <cell r="Y1317">
            <v>-0.53618115000000444</v>
          </cell>
          <cell r="Z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0</v>
          </cell>
          <cell r="AE1317">
            <v>0</v>
          </cell>
          <cell r="AF1317">
            <v>0</v>
          </cell>
          <cell r="AG1317">
            <v>0</v>
          </cell>
          <cell r="AH1317">
            <v>0</v>
          </cell>
          <cell r="AI1317">
            <v>0</v>
          </cell>
          <cell r="AJ1317">
            <v>0</v>
          </cell>
          <cell r="AK1317">
            <v>0</v>
          </cell>
          <cell r="AL1317">
            <v>0</v>
          </cell>
          <cell r="AM1317">
            <v>0</v>
          </cell>
          <cell r="AN1317">
            <v>0</v>
          </cell>
          <cell r="AO1317">
            <v>0</v>
          </cell>
          <cell r="AP1317">
            <v>0</v>
          </cell>
          <cell r="AQ1317">
            <v>0</v>
          </cell>
          <cell r="AR1317">
            <v>-1.6498859899998024</v>
          </cell>
          <cell r="AS1317">
            <v>0</v>
          </cell>
          <cell r="AT1317">
            <v>0</v>
          </cell>
          <cell r="AU1317">
            <v>0</v>
          </cell>
          <cell r="AV1317">
            <v>0</v>
          </cell>
          <cell r="AW1317">
            <v>0</v>
          </cell>
          <cell r="AX1317">
            <v>0</v>
          </cell>
          <cell r="AY1317">
            <v>0</v>
          </cell>
          <cell r="AZ1317">
            <v>-1.6498859900000298</v>
          </cell>
          <cell r="BA1317">
            <v>0</v>
          </cell>
          <cell r="BB1317">
            <v>0</v>
          </cell>
          <cell r="BC1317">
            <v>0</v>
          </cell>
          <cell r="BD1317">
            <v>0</v>
          </cell>
          <cell r="BE1317">
            <v>0</v>
          </cell>
          <cell r="BF1317">
            <v>0</v>
          </cell>
          <cell r="BG1317">
            <v>0</v>
          </cell>
          <cell r="BH1317">
            <v>0</v>
          </cell>
          <cell r="BI1317">
            <v>0</v>
          </cell>
          <cell r="BJ1317">
            <v>0</v>
          </cell>
          <cell r="BK1317">
            <v>0</v>
          </cell>
          <cell r="BL1317">
            <v>0</v>
          </cell>
          <cell r="BM1317">
            <v>0</v>
          </cell>
          <cell r="BN1317">
            <v>0</v>
          </cell>
          <cell r="BO1317">
            <v>0</v>
          </cell>
          <cell r="BP1317">
            <v>0</v>
          </cell>
          <cell r="BQ1317">
            <v>0</v>
          </cell>
          <cell r="BR1317">
            <v>-8.2244002499974158</v>
          </cell>
          <cell r="BS1317">
            <v>0</v>
          </cell>
          <cell r="BT1317">
            <v>0</v>
          </cell>
          <cell r="BU1317">
            <v>-0.74656691999999225</v>
          </cell>
          <cell r="BV1317">
            <v>0</v>
          </cell>
          <cell r="BW1317">
            <v>0</v>
          </cell>
          <cell r="BX1317">
            <v>0</v>
          </cell>
          <cell r="BY1317">
            <v>0</v>
          </cell>
          <cell r="BZ1317">
            <v>-7.4778333300000668</v>
          </cell>
          <cell r="CA1317">
            <v>0</v>
          </cell>
          <cell r="CB1317">
            <v>0</v>
          </cell>
          <cell r="CC1317">
            <v>0</v>
          </cell>
          <cell r="CD1317">
            <v>0</v>
          </cell>
          <cell r="CE1317">
            <v>-5.8802564299985534</v>
          </cell>
          <cell r="CF1317">
            <v>0</v>
          </cell>
          <cell r="CG1317">
            <v>0</v>
          </cell>
          <cell r="CH1317">
            <v>0</v>
          </cell>
          <cell r="CI1317">
            <v>0</v>
          </cell>
          <cell r="CJ1317">
            <v>0</v>
          </cell>
          <cell r="CK1317">
            <v>0</v>
          </cell>
          <cell r="CL1317">
            <v>-1.371984440000233</v>
          </cell>
          <cell r="CM1317">
            <v>-4.5082719899992298</v>
          </cell>
          <cell r="CN1317">
            <v>0</v>
          </cell>
          <cell r="CO1317">
            <v>0</v>
          </cell>
          <cell r="CP1317">
            <v>0</v>
          </cell>
          <cell r="CQ1317">
            <v>0</v>
          </cell>
          <cell r="CR1317">
            <v>36.16113463000147</v>
          </cell>
          <cell r="CS1317">
            <v>0</v>
          </cell>
          <cell r="CT1317">
            <v>0</v>
          </cell>
          <cell r="CU1317">
            <v>0</v>
          </cell>
          <cell r="CV1317">
            <v>0</v>
          </cell>
          <cell r="CW1317">
            <v>0</v>
          </cell>
          <cell r="CX1317">
            <v>0</v>
          </cell>
          <cell r="CY1317">
            <v>36.161134630000106</v>
          </cell>
          <cell r="CZ1317">
            <v>0</v>
          </cell>
          <cell r="DA1317">
            <v>0</v>
          </cell>
          <cell r="DB1317">
            <v>0</v>
          </cell>
          <cell r="DC1317">
            <v>0</v>
          </cell>
          <cell r="DD1317">
            <v>0</v>
          </cell>
          <cell r="DE1317">
            <v>-5.1665328800008865</v>
          </cell>
          <cell r="DF1317">
            <v>0</v>
          </cell>
          <cell r="DG1317">
            <v>-5.166532879999977</v>
          </cell>
          <cell r="DH1317">
            <v>0</v>
          </cell>
          <cell r="DI1317">
            <v>0</v>
          </cell>
          <cell r="DJ1317">
            <v>0</v>
          </cell>
          <cell r="DK1317">
            <v>0</v>
          </cell>
          <cell r="DL1317">
            <v>0</v>
          </cell>
          <cell r="DM1317">
            <v>0</v>
          </cell>
          <cell r="DN1317">
            <v>0</v>
          </cell>
          <cell r="DO1317">
            <v>0</v>
          </cell>
          <cell r="DP1317">
            <v>0</v>
          </cell>
          <cell r="DQ1317">
            <v>0</v>
          </cell>
          <cell r="DR1317">
            <v>-8.3631798199967307</v>
          </cell>
          <cell r="DS1317">
            <v>0</v>
          </cell>
          <cell r="DT1317">
            <v>0</v>
          </cell>
          <cell r="DU1317">
            <v>3.6684933700000215</v>
          </cell>
          <cell r="DV1317">
            <v>0</v>
          </cell>
          <cell r="DW1317">
            <v>0</v>
          </cell>
          <cell r="DX1317">
            <v>0</v>
          </cell>
          <cell r="DY1317">
            <v>-10.931341599999996</v>
          </cell>
          <cell r="DZ1317">
            <v>4.0374322200004826</v>
          </cell>
          <cell r="EA1317">
            <v>3.0419129299998531</v>
          </cell>
          <cell r="EB1317">
            <v>0</v>
          </cell>
          <cell r="EC1317">
            <v>0</v>
          </cell>
          <cell r="ED1317">
            <v>-8.1796767399999624</v>
          </cell>
          <cell r="EE1317">
            <v>43.033130859999801</v>
          </cell>
          <cell r="EF1317">
            <v>0</v>
          </cell>
          <cell r="EG1317">
            <v>0</v>
          </cell>
          <cell r="EH1317">
            <v>0</v>
          </cell>
          <cell r="EI1317">
            <v>0</v>
          </cell>
          <cell r="EJ1317">
            <v>0</v>
          </cell>
          <cell r="EK1317">
            <v>0</v>
          </cell>
          <cell r="EL1317">
            <v>0</v>
          </cell>
          <cell r="EM1317">
            <v>43.033130860000256</v>
          </cell>
          <cell r="EN1317">
            <v>0</v>
          </cell>
          <cell r="EO1317">
            <v>0</v>
          </cell>
          <cell r="EP1317">
            <v>0</v>
          </cell>
          <cell r="EQ1317">
            <v>0</v>
          </cell>
          <cell r="ER1317">
            <v>2.4630101700004161</v>
          </cell>
          <cell r="ES1317">
            <v>0</v>
          </cell>
          <cell r="ET1317">
            <v>0</v>
          </cell>
          <cell r="EU1317">
            <v>0</v>
          </cell>
          <cell r="EV1317">
            <v>0</v>
          </cell>
          <cell r="EW1317">
            <v>0</v>
          </cell>
          <cell r="EX1317">
            <v>0</v>
          </cell>
          <cell r="EY1317">
            <v>0</v>
          </cell>
          <cell r="EZ1317">
            <v>0</v>
          </cell>
          <cell r="FA1317">
            <v>0</v>
          </cell>
          <cell r="FB1317">
            <v>0</v>
          </cell>
          <cell r="FC1317">
            <v>2.4630101699999614</v>
          </cell>
          <cell r="FD1317">
            <v>0</v>
          </cell>
          <cell r="FE1317">
            <v>10.416577439998946</v>
          </cell>
          <cell r="FF1317">
            <v>0</v>
          </cell>
          <cell r="FG1317">
            <v>0</v>
          </cell>
          <cell r="FH1317">
            <v>0</v>
          </cell>
          <cell r="FI1317">
            <v>0</v>
          </cell>
          <cell r="FJ1317">
            <v>0</v>
          </cell>
          <cell r="FK1317">
            <v>0</v>
          </cell>
          <cell r="FL1317">
            <v>0</v>
          </cell>
          <cell r="FM1317">
            <v>-0.58919559999958437</v>
          </cell>
          <cell r="FN1317">
            <v>11.005773039999667</v>
          </cell>
          <cell r="FO1317">
            <v>0</v>
          </cell>
          <cell r="FP1317">
            <v>0</v>
          </cell>
          <cell r="FQ1317">
            <v>0</v>
          </cell>
          <cell r="FR1317">
            <v>1.9182549299985112</v>
          </cell>
          <cell r="FS1317">
            <v>0</v>
          </cell>
          <cell r="FT1317">
            <v>0</v>
          </cell>
          <cell r="FU1317">
            <v>0</v>
          </cell>
          <cell r="FV1317">
            <v>0</v>
          </cell>
          <cell r="FW1317">
            <v>0</v>
          </cell>
          <cell r="FX1317">
            <v>0</v>
          </cell>
          <cell r="FY1317">
            <v>0</v>
          </cell>
          <cell r="FZ1317">
            <v>1.9182549299994207</v>
          </cell>
          <cell r="GA1317">
            <v>0</v>
          </cell>
          <cell r="GB1317">
            <v>0</v>
          </cell>
          <cell r="GC1317">
            <v>0</v>
          </cell>
          <cell r="GD1317">
            <v>0</v>
          </cell>
          <cell r="GE1317">
            <v>-24.648032390000481</v>
          </cell>
          <cell r="GF1317">
            <v>0</v>
          </cell>
          <cell r="GG1317">
            <v>0</v>
          </cell>
          <cell r="GH1317">
            <v>0</v>
          </cell>
          <cell r="GI1317">
            <v>0</v>
          </cell>
          <cell r="GJ1317">
            <v>0</v>
          </cell>
          <cell r="GK1317">
            <v>0</v>
          </cell>
          <cell r="GL1317">
            <v>0</v>
          </cell>
          <cell r="GM1317">
            <v>0</v>
          </cell>
          <cell r="GN1317">
            <v>-24.648032390000026</v>
          </cell>
          <cell r="GO1317">
            <v>0</v>
          </cell>
          <cell r="GP1317">
            <v>0</v>
          </cell>
          <cell r="GQ1317">
            <v>0</v>
          </cell>
          <cell r="GR1317">
            <v>-78.138775970001006</v>
          </cell>
          <cell r="GS1317">
            <v>-20.103618339999997</v>
          </cell>
          <cell r="GT1317">
            <v>0</v>
          </cell>
          <cell r="GU1317">
            <v>0</v>
          </cell>
          <cell r="GV1317">
            <v>0</v>
          </cell>
          <cell r="GW1317">
            <v>0</v>
          </cell>
          <cell r="GX1317">
            <v>0</v>
          </cell>
          <cell r="GY1317">
            <v>0</v>
          </cell>
          <cell r="GZ1317">
            <v>0</v>
          </cell>
          <cell r="HA1317">
            <v>-73.062794949999898</v>
          </cell>
          <cell r="HB1317">
            <v>0</v>
          </cell>
          <cell r="HC1317">
            <v>0</v>
          </cell>
          <cell r="HD1317">
            <v>15.027637320000053</v>
          </cell>
          <cell r="HE1317">
            <v>1.0206569999354542E-2</v>
          </cell>
          <cell r="HF1317">
            <v>0</v>
          </cell>
          <cell r="HG1317">
            <v>0</v>
          </cell>
          <cell r="HH1317">
            <v>0</v>
          </cell>
          <cell r="HI1317">
            <v>0</v>
          </cell>
          <cell r="HJ1317">
            <v>0</v>
          </cell>
          <cell r="HK1317">
            <v>0</v>
          </cell>
          <cell r="HL1317">
            <v>1.020656999980929E-2</v>
          </cell>
          <cell r="HM1317">
            <v>0</v>
          </cell>
          <cell r="HN1317">
            <v>0</v>
          </cell>
          <cell r="HO1317">
            <v>0</v>
          </cell>
          <cell r="HP1317">
            <v>0</v>
          </cell>
          <cell r="HQ1317">
            <v>0</v>
          </cell>
          <cell r="HR1317">
            <v>14.191114769999331</v>
          </cell>
          <cell r="HS1317">
            <v>0</v>
          </cell>
          <cell r="HT1317">
            <v>0</v>
          </cell>
          <cell r="HU1317">
            <v>0</v>
          </cell>
          <cell r="HV1317">
            <v>0</v>
          </cell>
          <cell r="HW1317">
            <v>0</v>
          </cell>
          <cell r="HX1317">
            <v>0</v>
          </cell>
          <cell r="HY1317">
            <v>0</v>
          </cell>
          <cell r="HZ1317">
            <v>13.576961660000052</v>
          </cell>
          <cell r="IA1317">
            <v>0</v>
          </cell>
          <cell r="IB1317">
            <v>0</v>
          </cell>
          <cell r="IC1317">
            <v>0</v>
          </cell>
          <cell r="ID1317">
            <v>0.61415311000018846</v>
          </cell>
          <cell r="IE1317">
            <v>9.3555035299978044</v>
          </cell>
          <cell r="IF1317">
            <v>-3.1204830000001493</v>
          </cell>
          <cell r="IG1317">
            <v>-4.3736982999998872</v>
          </cell>
          <cell r="IH1317">
            <v>0</v>
          </cell>
          <cell r="II1317">
            <v>0</v>
          </cell>
          <cell r="IJ1317">
            <v>0</v>
          </cell>
          <cell r="IK1317">
            <v>-6.1116916999999376</v>
          </cell>
          <cell r="IL1317">
            <v>21.587392179999824</v>
          </cell>
          <cell r="IM1317">
            <v>0</v>
          </cell>
          <cell r="IN1317">
            <v>1.373984350000228</v>
          </cell>
          <cell r="IO1317">
            <v>0</v>
          </cell>
          <cell r="IP1317">
            <v>0</v>
          </cell>
          <cell r="IQ1317">
            <v>0</v>
          </cell>
          <cell r="IR1317">
            <v>-3.8254940000006172</v>
          </cell>
          <cell r="IS1317">
            <v>18.348873339999955</v>
          </cell>
          <cell r="IT1317">
            <v>-25.303041719999783</v>
          </cell>
          <cell r="IU1317">
            <v>0</v>
          </cell>
          <cell r="IV1317">
            <v>0</v>
          </cell>
          <cell r="IW1317">
            <v>0</v>
          </cell>
          <cell r="IX1317">
            <v>0</v>
          </cell>
          <cell r="IY1317">
            <v>0</v>
          </cell>
          <cell r="IZ1317">
            <v>0</v>
          </cell>
          <cell r="JA1317">
            <v>3.1286743800001204</v>
          </cell>
          <cell r="JB1317">
            <v>0</v>
          </cell>
          <cell r="JC1317">
            <v>0</v>
          </cell>
          <cell r="JD1317">
            <v>0</v>
          </cell>
          <cell r="JE1317">
            <v>0</v>
          </cell>
          <cell r="JF1317">
            <v>0</v>
          </cell>
          <cell r="JG1317">
            <v>0</v>
          </cell>
          <cell r="JH1317">
            <v>0</v>
          </cell>
          <cell r="JI1317">
            <v>0</v>
          </cell>
          <cell r="JJ1317">
            <v>0</v>
          </cell>
          <cell r="JK1317">
            <v>0</v>
          </cell>
          <cell r="JL1317">
            <v>0</v>
          </cell>
          <cell r="JM1317">
            <v>0</v>
          </cell>
          <cell r="JN1317">
            <v>0</v>
          </cell>
          <cell r="JO1317">
            <v>0</v>
          </cell>
          <cell r="JP1317">
            <v>0</v>
          </cell>
          <cell r="JQ1317">
            <v>0</v>
          </cell>
        </row>
        <row r="1318">
          <cell r="D1318" t="str">
            <v>GSC.EX.WSF._.___.Gadsby 6 OR</v>
          </cell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0.27242130999999858</v>
          </cell>
          <cell r="K1318">
            <v>0</v>
          </cell>
          <cell r="L1318">
            <v>-0.11059899000002815</v>
          </cell>
          <cell r="M1318">
            <v>2.4183385900000189</v>
          </cell>
          <cell r="N1318">
            <v>0</v>
          </cell>
          <cell r="O1318">
            <v>0</v>
          </cell>
          <cell r="P1318">
            <v>0</v>
          </cell>
          <cell r="Q1318">
            <v>0</v>
          </cell>
          <cell r="R1318">
            <v>0.90204590000001872</v>
          </cell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0</v>
          </cell>
          <cell r="Y1318">
            <v>0.90204590000000096</v>
          </cell>
          <cell r="Z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  <cell r="AG1318">
            <v>0</v>
          </cell>
          <cell r="AH1318">
            <v>0</v>
          </cell>
          <cell r="AI1318">
            <v>0</v>
          </cell>
          <cell r="AJ1318">
            <v>0</v>
          </cell>
          <cell r="AK1318">
            <v>0</v>
          </cell>
          <cell r="AL1318">
            <v>0</v>
          </cell>
          <cell r="AM1318">
            <v>0</v>
          </cell>
          <cell r="AN1318">
            <v>0</v>
          </cell>
          <cell r="AO1318">
            <v>0</v>
          </cell>
          <cell r="AP1318">
            <v>0</v>
          </cell>
          <cell r="AQ1318">
            <v>0</v>
          </cell>
          <cell r="AR1318">
            <v>0</v>
          </cell>
          <cell r="AS1318">
            <v>0</v>
          </cell>
          <cell r="AT1318">
            <v>0</v>
          </cell>
          <cell r="AU1318">
            <v>0</v>
          </cell>
          <cell r="AV1318">
            <v>0</v>
          </cell>
          <cell r="AW1318">
            <v>0</v>
          </cell>
          <cell r="AX1318">
            <v>0</v>
          </cell>
          <cell r="AY1318">
            <v>0</v>
          </cell>
          <cell r="AZ1318">
            <v>0</v>
          </cell>
          <cell r="BA1318">
            <v>0</v>
          </cell>
          <cell r="BB1318">
            <v>0</v>
          </cell>
          <cell r="BC1318">
            <v>0</v>
          </cell>
          <cell r="BD1318">
            <v>0</v>
          </cell>
          <cell r="BE1318">
            <v>0</v>
          </cell>
          <cell r="BF1318">
            <v>0</v>
          </cell>
          <cell r="BG1318">
            <v>0</v>
          </cell>
          <cell r="BH1318">
            <v>0</v>
          </cell>
          <cell r="BI1318">
            <v>0</v>
          </cell>
          <cell r="BJ1318">
            <v>0</v>
          </cell>
          <cell r="BK1318">
            <v>0</v>
          </cell>
          <cell r="BL1318">
            <v>0</v>
          </cell>
          <cell r="BM1318">
            <v>0</v>
          </cell>
          <cell r="BN1318">
            <v>0</v>
          </cell>
          <cell r="BO1318">
            <v>0</v>
          </cell>
          <cell r="BP1318">
            <v>0</v>
          </cell>
          <cell r="BQ1318">
            <v>0</v>
          </cell>
          <cell r="BR1318">
            <v>0</v>
          </cell>
          <cell r="BS1318">
            <v>0</v>
          </cell>
          <cell r="BT1318">
            <v>0</v>
          </cell>
          <cell r="BU1318">
            <v>0</v>
          </cell>
          <cell r="BV1318">
            <v>0</v>
          </cell>
          <cell r="BW1318">
            <v>0</v>
          </cell>
          <cell r="BX1318">
            <v>0</v>
          </cell>
          <cell r="BY1318">
            <v>0</v>
          </cell>
          <cell r="BZ1318">
            <v>0</v>
          </cell>
          <cell r="CA1318">
            <v>0</v>
          </cell>
          <cell r="CB1318">
            <v>0</v>
          </cell>
          <cell r="CC1318">
            <v>0</v>
          </cell>
          <cell r="CD1318">
            <v>0</v>
          </cell>
          <cell r="CE1318">
            <v>-1.1889195500000369</v>
          </cell>
          <cell r="CF1318">
            <v>0</v>
          </cell>
          <cell r="CG1318">
            <v>0</v>
          </cell>
          <cell r="CH1318">
            <v>0</v>
          </cell>
          <cell r="CI1318">
            <v>0</v>
          </cell>
          <cell r="CJ1318">
            <v>0</v>
          </cell>
          <cell r="CK1318">
            <v>0</v>
          </cell>
          <cell r="CL1318">
            <v>0</v>
          </cell>
          <cell r="CM1318">
            <v>-1.1889195500000369</v>
          </cell>
          <cell r="CN1318">
            <v>0</v>
          </cell>
          <cell r="CO1318">
            <v>0</v>
          </cell>
          <cell r="CP1318">
            <v>0</v>
          </cell>
          <cell r="CQ1318">
            <v>0</v>
          </cell>
          <cell r="CR1318">
            <v>0</v>
          </cell>
          <cell r="CS1318">
            <v>0</v>
          </cell>
          <cell r="CT1318">
            <v>0</v>
          </cell>
          <cell r="CU1318">
            <v>0</v>
          </cell>
          <cell r="CV1318">
            <v>0</v>
          </cell>
          <cell r="CW1318">
            <v>0</v>
          </cell>
          <cell r="CX1318">
            <v>0</v>
          </cell>
          <cell r="CY1318">
            <v>0</v>
          </cell>
          <cell r="CZ1318">
            <v>0</v>
          </cell>
          <cell r="DA1318">
            <v>0</v>
          </cell>
          <cell r="DB1318">
            <v>0</v>
          </cell>
          <cell r="DC1318">
            <v>0</v>
          </cell>
          <cell r="DD1318">
            <v>0</v>
          </cell>
          <cell r="DE1318">
            <v>0</v>
          </cell>
          <cell r="DF1318">
            <v>0</v>
          </cell>
          <cell r="DG1318">
            <v>0</v>
          </cell>
          <cell r="DH1318">
            <v>0</v>
          </cell>
          <cell r="DI1318">
            <v>0</v>
          </cell>
          <cell r="DJ1318">
            <v>0</v>
          </cell>
          <cell r="DK1318">
            <v>0</v>
          </cell>
          <cell r="DL1318">
            <v>0</v>
          </cell>
          <cell r="DM1318">
            <v>0</v>
          </cell>
          <cell r="DN1318">
            <v>0</v>
          </cell>
          <cell r="DO1318">
            <v>0</v>
          </cell>
          <cell r="DP1318">
            <v>0</v>
          </cell>
          <cell r="DQ1318">
            <v>0</v>
          </cell>
          <cell r="DR1318">
            <v>0</v>
          </cell>
          <cell r="DS1318">
            <v>0</v>
          </cell>
          <cell r="DT1318">
            <v>0</v>
          </cell>
          <cell r="DU1318">
            <v>0</v>
          </cell>
          <cell r="DV1318">
            <v>0</v>
          </cell>
          <cell r="DW1318">
            <v>0</v>
          </cell>
          <cell r="DX1318">
            <v>0</v>
          </cell>
          <cell r="DY1318">
            <v>0</v>
          </cell>
          <cell r="DZ1318">
            <v>0</v>
          </cell>
          <cell r="EA1318">
            <v>0</v>
          </cell>
          <cell r="EB1318">
            <v>0</v>
          </cell>
          <cell r="EC1318">
            <v>0</v>
          </cell>
          <cell r="ED1318">
            <v>0</v>
          </cell>
          <cell r="EE1318">
            <v>0</v>
          </cell>
          <cell r="EF1318">
            <v>0</v>
          </cell>
          <cell r="EG1318">
            <v>0</v>
          </cell>
          <cell r="EH1318">
            <v>0</v>
          </cell>
          <cell r="EI1318">
            <v>0</v>
          </cell>
          <cell r="EJ1318">
            <v>0</v>
          </cell>
          <cell r="EK1318">
            <v>0</v>
          </cell>
          <cell r="EL1318">
            <v>0</v>
          </cell>
          <cell r="EM1318">
            <v>0</v>
          </cell>
          <cell r="EN1318">
            <v>0</v>
          </cell>
          <cell r="EO1318">
            <v>0</v>
          </cell>
          <cell r="EP1318">
            <v>0</v>
          </cell>
          <cell r="EQ1318">
            <v>0</v>
          </cell>
          <cell r="ER1318">
            <v>0</v>
          </cell>
          <cell r="ES1318">
            <v>0</v>
          </cell>
          <cell r="ET1318">
            <v>0</v>
          </cell>
          <cell r="EU1318">
            <v>0</v>
          </cell>
          <cell r="EV1318">
            <v>0</v>
          </cell>
          <cell r="EW1318">
            <v>0</v>
          </cell>
          <cell r="EX1318">
            <v>0</v>
          </cell>
          <cell r="EY1318">
            <v>0</v>
          </cell>
          <cell r="EZ1318">
            <v>0</v>
          </cell>
          <cell r="FA1318">
            <v>0</v>
          </cell>
          <cell r="FB1318">
            <v>0</v>
          </cell>
          <cell r="FC1318">
            <v>0</v>
          </cell>
          <cell r="FD1318">
            <v>0</v>
          </cell>
          <cell r="FE1318">
            <v>0</v>
          </cell>
          <cell r="FF1318">
            <v>0</v>
          </cell>
          <cell r="FG1318">
            <v>0</v>
          </cell>
          <cell r="FH1318">
            <v>0</v>
          </cell>
          <cell r="FI1318">
            <v>0</v>
          </cell>
          <cell r="FJ1318">
            <v>0</v>
          </cell>
          <cell r="FK1318">
            <v>0</v>
          </cell>
          <cell r="FL1318">
            <v>0</v>
          </cell>
          <cell r="FM1318">
            <v>0</v>
          </cell>
          <cell r="FN1318">
            <v>0</v>
          </cell>
          <cell r="FO1318">
            <v>0</v>
          </cell>
          <cell r="FP1318">
            <v>0</v>
          </cell>
          <cell r="FQ1318">
            <v>0</v>
          </cell>
          <cell r="FR1318">
            <v>0</v>
          </cell>
          <cell r="FS1318">
            <v>0</v>
          </cell>
          <cell r="FT1318">
            <v>0</v>
          </cell>
          <cell r="FU1318">
            <v>0</v>
          </cell>
          <cell r="FV1318">
            <v>0</v>
          </cell>
          <cell r="FW1318">
            <v>0</v>
          </cell>
          <cell r="FX1318">
            <v>0</v>
          </cell>
          <cell r="FY1318">
            <v>0</v>
          </cell>
          <cell r="FZ1318">
            <v>0</v>
          </cell>
          <cell r="GA1318">
            <v>0</v>
          </cell>
          <cell r="GB1318">
            <v>0</v>
          </cell>
          <cell r="GC1318">
            <v>0</v>
          </cell>
          <cell r="GD1318">
            <v>0</v>
          </cell>
          <cell r="GE1318">
            <v>0</v>
          </cell>
          <cell r="GF1318">
            <v>0</v>
          </cell>
          <cell r="GG1318">
            <v>0</v>
          </cell>
          <cell r="GH1318">
            <v>0</v>
          </cell>
          <cell r="GI1318">
            <v>0</v>
          </cell>
          <cell r="GJ1318">
            <v>0</v>
          </cell>
          <cell r="GK1318">
            <v>0</v>
          </cell>
          <cell r="GL1318">
            <v>0</v>
          </cell>
          <cell r="GM1318">
            <v>0</v>
          </cell>
          <cell r="GN1318">
            <v>0</v>
          </cell>
          <cell r="GO1318">
            <v>0</v>
          </cell>
          <cell r="GP1318">
            <v>0</v>
          </cell>
          <cell r="GQ1318">
            <v>0</v>
          </cell>
          <cell r="GR1318">
            <v>0</v>
          </cell>
          <cell r="GS1318">
            <v>0</v>
          </cell>
          <cell r="GT1318">
            <v>0</v>
          </cell>
          <cell r="GU1318">
            <v>0</v>
          </cell>
          <cell r="GV1318">
            <v>0</v>
          </cell>
          <cell r="GW1318">
            <v>0</v>
          </cell>
          <cell r="GX1318">
            <v>0</v>
          </cell>
          <cell r="GY1318">
            <v>0</v>
          </cell>
          <cell r="GZ1318">
            <v>0</v>
          </cell>
          <cell r="HA1318">
            <v>0</v>
          </cell>
          <cell r="HB1318">
            <v>0</v>
          </cell>
          <cell r="HC1318">
            <v>0</v>
          </cell>
          <cell r="HD1318">
            <v>0</v>
          </cell>
          <cell r="HE1318">
            <v>0</v>
          </cell>
          <cell r="HF1318">
            <v>0</v>
          </cell>
          <cell r="HG1318">
            <v>0</v>
          </cell>
          <cell r="HH1318">
            <v>0</v>
          </cell>
          <cell r="HI1318">
            <v>0</v>
          </cell>
          <cell r="HJ1318">
            <v>0</v>
          </cell>
          <cell r="HK1318">
            <v>0</v>
          </cell>
          <cell r="HL1318">
            <v>0</v>
          </cell>
          <cell r="HM1318">
            <v>0</v>
          </cell>
          <cell r="HN1318">
            <v>0</v>
          </cell>
          <cell r="HO1318">
            <v>0</v>
          </cell>
          <cell r="HP1318">
            <v>0</v>
          </cell>
          <cell r="HQ1318">
            <v>0</v>
          </cell>
          <cell r="HR1318">
            <v>0</v>
          </cell>
          <cell r="HS1318">
            <v>0</v>
          </cell>
          <cell r="HT1318">
            <v>0</v>
          </cell>
          <cell r="HU1318">
            <v>0</v>
          </cell>
          <cell r="HV1318">
            <v>0</v>
          </cell>
          <cell r="HW1318">
            <v>0</v>
          </cell>
          <cell r="HX1318">
            <v>0</v>
          </cell>
          <cell r="HY1318">
            <v>0</v>
          </cell>
          <cell r="HZ1318">
            <v>0</v>
          </cell>
          <cell r="IA1318">
            <v>0</v>
          </cell>
          <cell r="IB1318">
            <v>0</v>
          </cell>
          <cell r="IC1318">
            <v>0</v>
          </cell>
          <cell r="ID1318">
            <v>0</v>
          </cell>
          <cell r="IE1318">
            <v>0</v>
          </cell>
          <cell r="IF1318">
            <v>0</v>
          </cell>
          <cell r="IG1318">
            <v>0</v>
          </cell>
          <cell r="IH1318">
            <v>0</v>
          </cell>
          <cell r="II1318">
            <v>0</v>
          </cell>
          <cell r="IJ1318">
            <v>0</v>
          </cell>
          <cell r="IK1318">
            <v>0</v>
          </cell>
          <cell r="IL1318">
            <v>0</v>
          </cell>
          <cell r="IM1318">
            <v>0</v>
          </cell>
          <cell r="IN1318">
            <v>0</v>
          </cell>
          <cell r="IO1318">
            <v>0</v>
          </cell>
          <cell r="IP1318">
            <v>0</v>
          </cell>
          <cell r="IQ1318">
            <v>0</v>
          </cell>
          <cell r="IR1318">
            <v>0</v>
          </cell>
          <cell r="IS1318">
            <v>0</v>
          </cell>
          <cell r="IT1318">
            <v>0</v>
          </cell>
          <cell r="IU1318">
            <v>0</v>
          </cell>
          <cell r="IV1318">
            <v>0</v>
          </cell>
          <cell r="IW1318">
            <v>0</v>
          </cell>
          <cell r="IX1318">
            <v>0</v>
          </cell>
          <cell r="IY1318">
            <v>0</v>
          </cell>
          <cell r="IZ1318">
            <v>0</v>
          </cell>
          <cell r="JA1318">
            <v>0</v>
          </cell>
          <cell r="JB1318">
            <v>0</v>
          </cell>
          <cell r="JC1318">
            <v>0</v>
          </cell>
          <cell r="JD1318">
            <v>0</v>
          </cell>
          <cell r="JE1318">
            <v>0</v>
          </cell>
          <cell r="JF1318">
            <v>0</v>
          </cell>
          <cell r="JG1318">
            <v>0</v>
          </cell>
          <cell r="JH1318">
            <v>0</v>
          </cell>
          <cell r="JI1318">
            <v>0</v>
          </cell>
          <cell r="JJ1318">
            <v>0</v>
          </cell>
          <cell r="JK1318">
            <v>0</v>
          </cell>
          <cell r="JL1318">
            <v>0</v>
          </cell>
          <cell r="JM1318">
            <v>0</v>
          </cell>
          <cell r="JN1318">
            <v>0</v>
          </cell>
          <cell r="JO1318">
            <v>0</v>
          </cell>
          <cell r="JP1318">
            <v>0</v>
          </cell>
          <cell r="JQ1318">
            <v>0</v>
          </cell>
        </row>
        <row r="1319">
          <cell r="D1319">
            <v>0</v>
          </cell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  <cell r="X1319">
            <v>0</v>
          </cell>
          <cell r="Y1319">
            <v>0</v>
          </cell>
          <cell r="Z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0</v>
          </cell>
          <cell r="AE1319">
            <v>0</v>
          </cell>
          <cell r="AF1319">
            <v>0</v>
          </cell>
          <cell r="AG1319">
            <v>0</v>
          </cell>
          <cell r="AH1319">
            <v>0</v>
          </cell>
          <cell r="AI1319">
            <v>0</v>
          </cell>
          <cell r="AJ1319">
            <v>0</v>
          </cell>
          <cell r="AK1319">
            <v>0</v>
          </cell>
          <cell r="AL1319">
            <v>0</v>
          </cell>
          <cell r="AM1319">
            <v>0</v>
          </cell>
          <cell r="AN1319">
            <v>0</v>
          </cell>
          <cell r="AO1319">
            <v>0</v>
          </cell>
          <cell r="AP1319">
            <v>0</v>
          </cell>
          <cell r="AQ1319">
            <v>0</v>
          </cell>
          <cell r="AR1319">
            <v>0</v>
          </cell>
          <cell r="AS1319">
            <v>0</v>
          </cell>
          <cell r="AT1319">
            <v>0</v>
          </cell>
          <cell r="AU1319">
            <v>0</v>
          </cell>
          <cell r="AV1319">
            <v>0</v>
          </cell>
          <cell r="AW1319">
            <v>0</v>
          </cell>
          <cell r="AX1319">
            <v>0</v>
          </cell>
          <cell r="AY1319">
            <v>0</v>
          </cell>
          <cell r="AZ1319">
            <v>0</v>
          </cell>
          <cell r="BA1319">
            <v>0</v>
          </cell>
          <cell r="BB1319">
            <v>0</v>
          </cell>
          <cell r="BC1319">
            <v>0</v>
          </cell>
          <cell r="BD1319">
            <v>0</v>
          </cell>
          <cell r="BE1319">
            <v>0</v>
          </cell>
          <cell r="BF1319">
            <v>0</v>
          </cell>
          <cell r="BG1319">
            <v>0</v>
          </cell>
          <cell r="BH1319">
            <v>0</v>
          </cell>
          <cell r="BI1319">
            <v>0</v>
          </cell>
          <cell r="BJ1319">
            <v>0</v>
          </cell>
          <cell r="BK1319">
            <v>0</v>
          </cell>
          <cell r="BL1319">
            <v>0</v>
          </cell>
          <cell r="BM1319">
            <v>0</v>
          </cell>
          <cell r="BN1319">
            <v>0</v>
          </cell>
          <cell r="BO1319">
            <v>0</v>
          </cell>
          <cell r="BP1319">
            <v>0</v>
          </cell>
          <cell r="BQ1319">
            <v>0</v>
          </cell>
          <cell r="BR1319">
            <v>0</v>
          </cell>
          <cell r="BS1319">
            <v>0</v>
          </cell>
          <cell r="BT1319">
            <v>0</v>
          </cell>
          <cell r="BU1319">
            <v>0</v>
          </cell>
          <cell r="BV1319">
            <v>0</v>
          </cell>
          <cell r="BW1319">
            <v>0</v>
          </cell>
          <cell r="BX1319">
            <v>0</v>
          </cell>
          <cell r="BY1319">
            <v>0</v>
          </cell>
          <cell r="BZ1319">
            <v>0</v>
          </cell>
          <cell r="CA1319">
            <v>0</v>
          </cell>
          <cell r="CB1319">
            <v>0</v>
          </cell>
          <cell r="CC1319">
            <v>0</v>
          </cell>
          <cell r="CD1319">
            <v>0</v>
          </cell>
          <cell r="CE1319">
            <v>0</v>
          </cell>
          <cell r="CF1319">
            <v>0</v>
          </cell>
          <cell r="CG1319">
            <v>0</v>
          </cell>
          <cell r="CH1319">
            <v>0</v>
          </cell>
          <cell r="CI1319">
            <v>0</v>
          </cell>
          <cell r="CJ1319">
            <v>0</v>
          </cell>
          <cell r="CK1319">
            <v>0</v>
          </cell>
          <cell r="CL1319">
            <v>0</v>
          </cell>
          <cell r="CM1319">
            <v>0</v>
          </cell>
          <cell r="CN1319">
            <v>0</v>
          </cell>
          <cell r="CO1319">
            <v>0</v>
          </cell>
          <cell r="CP1319">
            <v>0</v>
          </cell>
          <cell r="CQ1319">
            <v>0</v>
          </cell>
          <cell r="CR1319">
            <v>0</v>
          </cell>
          <cell r="CS1319">
            <v>0</v>
          </cell>
          <cell r="CT1319">
            <v>0</v>
          </cell>
          <cell r="CU1319">
            <v>0</v>
          </cell>
          <cell r="CV1319">
            <v>0</v>
          </cell>
          <cell r="CW1319">
            <v>0</v>
          </cell>
          <cell r="CX1319">
            <v>0</v>
          </cell>
          <cell r="CY1319">
            <v>0</v>
          </cell>
          <cell r="CZ1319">
            <v>0</v>
          </cell>
          <cell r="DA1319">
            <v>0</v>
          </cell>
          <cell r="DB1319">
            <v>0</v>
          </cell>
          <cell r="DC1319">
            <v>0</v>
          </cell>
          <cell r="DD1319">
            <v>0</v>
          </cell>
          <cell r="DE1319">
            <v>0</v>
          </cell>
          <cell r="DF1319">
            <v>0</v>
          </cell>
          <cell r="DG1319">
            <v>0</v>
          </cell>
          <cell r="DH1319">
            <v>0</v>
          </cell>
          <cell r="DI1319">
            <v>0</v>
          </cell>
          <cell r="DJ1319">
            <v>0</v>
          </cell>
          <cell r="DK1319">
            <v>0</v>
          </cell>
          <cell r="DL1319">
            <v>0</v>
          </cell>
          <cell r="DM1319">
            <v>0</v>
          </cell>
          <cell r="DN1319">
            <v>0</v>
          </cell>
          <cell r="DO1319">
            <v>0</v>
          </cell>
          <cell r="DP1319">
            <v>0</v>
          </cell>
          <cell r="DQ1319">
            <v>0</v>
          </cell>
          <cell r="DR1319">
            <v>0</v>
          </cell>
          <cell r="DS1319">
            <v>0</v>
          </cell>
          <cell r="DT1319">
            <v>0</v>
          </cell>
          <cell r="DU1319">
            <v>0</v>
          </cell>
          <cell r="DV1319">
            <v>0</v>
          </cell>
          <cell r="DW1319">
            <v>0</v>
          </cell>
          <cell r="DX1319">
            <v>0</v>
          </cell>
          <cell r="DY1319">
            <v>0</v>
          </cell>
          <cell r="DZ1319">
            <v>0</v>
          </cell>
          <cell r="EA1319">
            <v>0</v>
          </cell>
          <cell r="EB1319">
            <v>0</v>
          </cell>
          <cell r="EC1319">
            <v>0</v>
          </cell>
          <cell r="ED1319">
            <v>0</v>
          </cell>
          <cell r="EE1319">
            <v>0</v>
          </cell>
          <cell r="EF1319">
            <v>0</v>
          </cell>
          <cell r="EG1319">
            <v>0</v>
          </cell>
          <cell r="EH1319">
            <v>0</v>
          </cell>
          <cell r="EI1319">
            <v>0</v>
          </cell>
          <cell r="EJ1319">
            <v>0</v>
          </cell>
          <cell r="EK1319">
            <v>0</v>
          </cell>
          <cell r="EL1319">
            <v>0</v>
          </cell>
          <cell r="EM1319">
            <v>0</v>
          </cell>
          <cell r="EN1319">
            <v>0</v>
          </cell>
          <cell r="EO1319">
            <v>0</v>
          </cell>
          <cell r="EP1319">
            <v>0</v>
          </cell>
          <cell r="EQ1319">
            <v>0</v>
          </cell>
          <cell r="ER1319">
            <v>0</v>
          </cell>
          <cell r="ES1319">
            <v>0</v>
          </cell>
          <cell r="ET1319">
            <v>0</v>
          </cell>
          <cell r="EU1319">
            <v>0</v>
          </cell>
          <cell r="EV1319">
            <v>0</v>
          </cell>
          <cell r="EW1319">
            <v>0</v>
          </cell>
          <cell r="EX1319">
            <v>0</v>
          </cell>
          <cell r="EY1319">
            <v>0</v>
          </cell>
          <cell r="EZ1319">
            <v>0</v>
          </cell>
          <cell r="FA1319">
            <v>0</v>
          </cell>
          <cell r="FB1319">
            <v>0</v>
          </cell>
          <cell r="FC1319">
            <v>0</v>
          </cell>
          <cell r="FD1319">
            <v>0</v>
          </cell>
          <cell r="FE1319">
            <v>0</v>
          </cell>
          <cell r="FF1319">
            <v>0</v>
          </cell>
          <cell r="FG1319">
            <v>0</v>
          </cell>
          <cell r="FH1319">
            <v>0</v>
          </cell>
          <cell r="FI1319">
            <v>0</v>
          </cell>
          <cell r="FJ1319">
            <v>0</v>
          </cell>
          <cell r="FK1319">
            <v>0</v>
          </cell>
          <cell r="FL1319">
            <v>0</v>
          </cell>
          <cell r="FM1319">
            <v>0</v>
          </cell>
          <cell r="FN1319">
            <v>0</v>
          </cell>
          <cell r="FO1319">
            <v>0</v>
          </cell>
          <cell r="FP1319">
            <v>0</v>
          </cell>
          <cell r="FQ1319">
            <v>0</v>
          </cell>
          <cell r="FR1319">
            <v>0</v>
          </cell>
          <cell r="FS1319">
            <v>0</v>
          </cell>
          <cell r="FT1319">
            <v>0</v>
          </cell>
          <cell r="FU1319">
            <v>0</v>
          </cell>
          <cell r="FV1319">
            <v>0</v>
          </cell>
          <cell r="FW1319">
            <v>0</v>
          </cell>
          <cell r="FX1319">
            <v>0</v>
          </cell>
          <cell r="FY1319">
            <v>0</v>
          </cell>
          <cell r="FZ1319">
            <v>0</v>
          </cell>
          <cell r="GA1319">
            <v>0</v>
          </cell>
          <cell r="GB1319">
            <v>0</v>
          </cell>
          <cell r="GC1319">
            <v>0</v>
          </cell>
          <cell r="GD1319">
            <v>0</v>
          </cell>
          <cell r="GE1319">
            <v>0</v>
          </cell>
          <cell r="GF1319">
            <v>0</v>
          </cell>
          <cell r="GG1319">
            <v>0</v>
          </cell>
          <cell r="GH1319">
            <v>0</v>
          </cell>
          <cell r="GI1319">
            <v>0</v>
          </cell>
          <cell r="GJ1319">
            <v>0</v>
          </cell>
          <cell r="GK1319">
            <v>0</v>
          </cell>
          <cell r="GL1319">
            <v>0</v>
          </cell>
          <cell r="GM1319">
            <v>0</v>
          </cell>
          <cell r="GN1319">
            <v>0</v>
          </cell>
          <cell r="GO1319">
            <v>0</v>
          </cell>
          <cell r="GP1319">
            <v>0</v>
          </cell>
          <cell r="GQ1319">
            <v>0</v>
          </cell>
          <cell r="GR1319">
            <v>0</v>
          </cell>
          <cell r="GS1319">
            <v>0</v>
          </cell>
          <cell r="GT1319">
            <v>0</v>
          </cell>
          <cell r="GU1319">
            <v>0</v>
          </cell>
          <cell r="GV1319">
            <v>0</v>
          </cell>
          <cell r="GW1319">
            <v>0</v>
          </cell>
          <cell r="GX1319">
            <v>0</v>
          </cell>
          <cell r="GY1319">
            <v>0</v>
          </cell>
          <cell r="GZ1319">
            <v>0</v>
          </cell>
          <cell r="HA1319">
            <v>0</v>
          </cell>
          <cell r="HB1319">
            <v>0</v>
          </cell>
          <cell r="HC1319">
            <v>0</v>
          </cell>
          <cell r="HD1319">
            <v>0</v>
          </cell>
          <cell r="HE1319">
            <v>0</v>
          </cell>
          <cell r="HF1319">
            <v>0</v>
          </cell>
          <cell r="HG1319">
            <v>0</v>
          </cell>
          <cell r="HH1319">
            <v>0</v>
          </cell>
          <cell r="HI1319">
            <v>0</v>
          </cell>
          <cell r="HJ1319">
            <v>0</v>
          </cell>
          <cell r="HK1319">
            <v>0</v>
          </cell>
          <cell r="HL1319">
            <v>0</v>
          </cell>
          <cell r="HM1319">
            <v>0</v>
          </cell>
          <cell r="HN1319">
            <v>0</v>
          </cell>
          <cell r="HO1319">
            <v>0</v>
          </cell>
          <cell r="HP1319">
            <v>0</v>
          </cell>
          <cell r="HQ1319">
            <v>0</v>
          </cell>
          <cell r="HR1319">
            <v>0</v>
          </cell>
          <cell r="HS1319">
            <v>0</v>
          </cell>
          <cell r="HT1319">
            <v>0</v>
          </cell>
          <cell r="HU1319">
            <v>0</v>
          </cell>
          <cell r="HV1319">
            <v>0</v>
          </cell>
          <cell r="HW1319">
            <v>0</v>
          </cell>
          <cell r="HX1319">
            <v>0</v>
          </cell>
          <cell r="HY1319">
            <v>0</v>
          </cell>
          <cell r="HZ1319">
            <v>0</v>
          </cell>
          <cell r="IA1319">
            <v>0</v>
          </cell>
          <cell r="IB1319">
            <v>0</v>
          </cell>
          <cell r="IC1319">
            <v>0</v>
          </cell>
          <cell r="ID1319">
            <v>0</v>
          </cell>
          <cell r="IE1319">
            <v>0</v>
          </cell>
          <cell r="IF1319">
            <v>0</v>
          </cell>
          <cell r="IG1319">
            <v>0</v>
          </cell>
          <cell r="IH1319">
            <v>0</v>
          </cell>
          <cell r="II1319">
            <v>0</v>
          </cell>
          <cell r="IJ1319">
            <v>0</v>
          </cell>
          <cell r="IK1319">
            <v>0</v>
          </cell>
          <cell r="IL1319">
            <v>0</v>
          </cell>
          <cell r="IM1319">
            <v>0</v>
          </cell>
          <cell r="IN1319">
            <v>0</v>
          </cell>
          <cell r="IO1319">
            <v>0</v>
          </cell>
          <cell r="IP1319">
            <v>0</v>
          </cell>
          <cell r="IQ1319">
            <v>0</v>
          </cell>
          <cell r="IR1319">
            <v>0</v>
          </cell>
          <cell r="IS1319">
            <v>0</v>
          </cell>
          <cell r="IT1319">
            <v>0</v>
          </cell>
          <cell r="IU1319">
            <v>0</v>
          </cell>
          <cell r="IV1319">
            <v>0</v>
          </cell>
          <cell r="IW1319">
            <v>0</v>
          </cell>
          <cell r="IX1319">
            <v>0</v>
          </cell>
          <cell r="IY1319">
            <v>0</v>
          </cell>
          <cell r="IZ1319">
            <v>0</v>
          </cell>
          <cell r="JA1319">
            <v>0</v>
          </cell>
          <cell r="JB1319">
            <v>0</v>
          </cell>
          <cell r="JC1319">
            <v>0</v>
          </cell>
          <cell r="JD1319">
            <v>0</v>
          </cell>
          <cell r="JE1319">
            <v>0</v>
          </cell>
          <cell r="JF1319">
            <v>0</v>
          </cell>
          <cell r="JG1319">
            <v>0</v>
          </cell>
          <cell r="JH1319">
            <v>0</v>
          </cell>
          <cell r="JI1319">
            <v>0</v>
          </cell>
          <cell r="JJ1319">
            <v>0</v>
          </cell>
          <cell r="JK1319">
            <v>0</v>
          </cell>
          <cell r="JL1319">
            <v>0</v>
          </cell>
          <cell r="JM1319">
            <v>0</v>
          </cell>
          <cell r="JN1319">
            <v>0</v>
          </cell>
          <cell r="JO1319">
            <v>0</v>
          </cell>
          <cell r="JP1319">
            <v>0</v>
          </cell>
          <cell r="JQ1319">
            <v>0</v>
          </cell>
        </row>
        <row r="1320">
          <cell r="D1320">
            <v>0</v>
          </cell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0</v>
          </cell>
          <cell r="V1320">
            <v>0</v>
          </cell>
          <cell r="W1320">
            <v>0</v>
          </cell>
          <cell r="X1320">
            <v>0</v>
          </cell>
          <cell r="Y1320">
            <v>0</v>
          </cell>
          <cell r="Z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0</v>
          </cell>
          <cell r="AE1320">
            <v>0</v>
          </cell>
          <cell r="AF1320">
            <v>0</v>
          </cell>
          <cell r="AG1320">
            <v>0</v>
          </cell>
          <cell r="AH1320">
            <v>0</v>
          </cell>
          <cell r="AI1320">
            <v>0</v>
          </cell>
          <cell r="AJ1320">
            <v>0</v>
          </cell>
          <cell r="AK1320">
            <v>0</v>
          </cell>
          <cell r="AL1320">
            <v>0</v>
          </cell>
          <cell r="AM1320">
            <v>0</v>
          </cell>
          <cell r="AN1320">
            <v>0</v>
          </cell>
          <cell r="AO1320">
            <v>0</v>
          </cell>
          <cell r="AP1320">
            <v>0</v>
          </cell>
          <cell r="AQ1320">
            <v>0</v>
          </cell>
          <cell r="AR1320">
            <v>0</v>
          </cell>
          <cell r="AS1320">
            <v>0</v>
          </cell>
          <cell r="AT1320">
            <v>0</v>
          </cell>
          <cell r="AU1320">
            <v>0</v>
          </cell>
          <cell r="AV1320">
            <v>0</v>
          </cell>
          <cell r="AW1320">
            <v>0</v>
          </cell>
          <cell r="AX1320">
            <v>0</v>
          </cell>
          <cell r="AY1320">
            <v>0</v>
          </cell>
          <cell r="AZ1320">
            <v>0</v>
          </cell>
          <cell r="BA1320">
            <v>0</v>
          </cell>
          <cell r="BB1320">
            <v>0</v>
          </cell>
          <cell r="BC1320">
            <v>0</v>
          </cell>
          <cell r="BD1320">
            <v>0</v>
          </cell>
          <cell r="BE1320">
            <v>0</v>
          </cell>
          <cell r="BF1320">
            <v>0</v>
          </cell>
          <cell r="BG1320">
            <v>0</v>
          </cell>
          <cell r="BH1320">
            <v>0</v>
          </cell>
          <cell r="BI1320">
            <v>0</v>
          </cell>
          <cell r="BJ1320">
            <v>0</v>
          </cell>
          <cell r="BK1320">
            <v>0</v>
          </cell>
          <cell r="BL1320">
            <v>0</v>
          </cell>
          <cell r="BM1320">
            <v>0</v>
          </cell>
          <cell r="BN1320">
            <v>0</v>
          </cell>
          <cell r="BO1320">
            <v>0</v>
          </cell>
          <cell r="BP1320">
            <v>0</v>
          </cell>
          <cell r="BQ1320">
            <v>0</v>
          </cell>
          <cell r="BR1320">
            <v>0</v>
          </cell>
          <cell r="BS1320">
            <v>0</v>
          </cell>
          <cell r="BT1320">
            <v>0</v>
          </cell>
          <cell r="BU1320">
            <v>0</v>
          </cell>
          <cell r="BV1320">
            <v>0</v>
          </cell>
          <cell r="BW1320">
            <v>0</v>
          </cell>
          <cell r="BX1320">
            <v>0</v>
          </cell>
          <cell r="BY1320">
            <v>0</v>
          </cell>
          <cell r="BZ1320">
            <v>0</v>
          </cell>
          <cell r="CA1320">
            <v>0</v>
          </cell>
          <cell r="CB1320">
            <v>0</v>
          </cell>
          <cell r="CC1320">
            <v>0</v>
          </cell>
          <cell r="CD1320">
            <v>0</v>
          </cell>
          <cell r="CE1320">
            <v>0</v>
          </cell>
          <cell r="CF1320">
            <v>0</v>
          </cell>
          <cell r="CG1320">
            <v>0</v>
          </cell>
          <cell r="CH1320">
            <v>0</v>
          </cell>
          <cell r="CI1320">
            <v>0</v>
          </cell>
          <cell r="CJ1320">
            <v>0</v>
          </cell>
          <cell r="CK1320">
            <v>0</v>
          </cell>
          <cell r="CL1320">
            <v>0</v>
          </cell>
          <cell r="CM1320">
            <v>0</v>
          </cell>
          <cell r="CN1320">
            <v>0</v>
          </cell>
          <cell r="CO1320">
            <v>0</v>
          </cell>
          <cell r="CP1320">
            <v>0</v>
          </cell>
          <cell r="CQ1320">
            <v>0</v>
          </cell>
          <cell r="CR1320">
            <v>0</v>
          </cell>
          <cell r="CS1320">
            <v>0</v>
          </cell>
          <cell r="CT1320">
            <v>0</v>
          </cell>
          <cell r="CU1320">
            <v>0</v>
          </cell>
          <cell r="CV1320">
            <v>0</v>
          </cell>
          <cell r="CW1320">
            <v>0</v>
          </cell>
          <cell r="CX1320">
            <v>0</v>
          </cell>
          <cell r="CY1320">
            <v>0</v>
          </cell>
          <cell r="CZ1320">
            <v>0</v>
          </cell>
          <cell r="DA1320">
            <v>0</v>
          </cell>
          <cell r="DB1320">
            <v>0</v>
          </cell>
          <cell r="DC1320">
            <v>0</v>
          </cell>
          <cell r="DD1320">
            <v>0</v>
          </cell>
          <cell r="DE1320">
            <v>0</v>
          </cell>
          <cell r="DF1320">
            <v>0</v>
          </cell>
          <cell r="DG1320">
            <v>0</v>
          </cell>
          <cell r="DH1320">
            <v>0</v>
          </cell>
          <cell r="DI1320">
            <v>0</v>
          </cell>
          <cell r="DJ1320">
            <v>0</v>
          </cell>
          <cell r="DK1320">
            <v>0</v>
          </cell>
          <cell r="DL1320">
            <v>0</v>
          </cell>
          <cell r="DM1320">
            <v>0</v>
          </cell>
          <cell r="DN1320">
            <v>0</v>
          </cell>
          <cell r="DO1320">
            <v>0</v>
          </cell>
          <cell r="DP1320">
            <v>0</v>
          </cell>
          <cell r="DQ1320">
            <v>0</v>
          </cell>
          <cell r="DR1320">
            <v>0</v>
          </cell>
          <cell r="DS1320">
            <v>0</v>
          </cell>
          <cell r="DT1320">
            <v>0</v>
          </cell>
          <cell r="DU1320">
            <v>0</v>
          </cell>
          <cell r="DV1320">
            <v>0</v>
          </cell>
          <cell r="DW1320">
            <v>0</v>
          </cell>
          <cell r="DX1320">
            <v>0</v>
          </cell>
          <cell r="DY1320">
            <v>0</v>
          </cell>
          <cell r="DZ1320">
            <v>0</v>
          </cell>
          <cell r="EA1320">
            <v>0</v>
          </cell>
          <cell r="EB1320">
            <v>0</v>
          </cell>
          <cell r="EC1320">
            <v>0</v>
          </cell>
          <cell r="ED1320">
            <v>0</v>
          </cell>
          <cell r="EE1320">
            <v>0</v>
          </cell>
          <cell r="EF1320">
            <v>0</v>
          </cell>
          <cell r="EG1320">
            <v>0</v>
          </cell>
          <cell r="EH1320">
            <v>0</v>
          </cell>
          <cell r="EI1320">
            <v>0</v>
          </cell>
          <cell r="EJ1320">
            <v>0</v>
          </cell>
          <cell r="EK1320">
            <v>0</v>
          </cell>
          <cell r="EL1320">
            <v>0</v>
          </cell>
          <cell r="EM1320">
            <v>0</v>
          </cell>
          <cell r="EN1320">
            <v>0</v>
          </cell>
          <cell r="EO1320">
            <v>0</v>
          </cell>
          <cell r="EP1320">
            <v>0</v>
          </cell>
          <cell r="EQ1320">
            <v>0</v>
          </cell>
          <cell r="ER1320">
            <v>0</v>
          </cell>
          <cell r="ES1320">
            <v>0</v>
          </cell>
          <cell r="ET1320">
            <v>0</v>
          </cell>
          <cell r="EU1320">
            <v>0</v>
          </cell>
          <cell r="EV1320">
            <v>0</v>
          </cell>
          <cell r="EW1320">
            <v>0</v>
          </cell>
          <cell r="EX1320">
            <v>0</v>
          </cell>
          <cell r="EY1320">
            <v>0</v>
          </cell>
          <cell r="EZ1320">
            <v>0</v>
          </cell>
          <cell r="FA1320">
            <v>0</v>
          </cell>
          <cell r="FB1320">
            <v>0</v>
          </cell>
          <cell r="FC1320">
            <v>0</v>
          </cell>
          <cell r="FD1320">
            <v>0</v>
          </cell>
          <cell r="FE1320">
            <v>0</v>
          </cell>
          <cell r="FF1320">
            <v>0</v>
          </cell>
          <cell r="FG1320">
            <v>0</v>
          </cell>
          <cell r="FH1320">
            <v>0</v>
          </cell>
          <cell r="FI1320">
            <v>0</v>
          </cell>
          <cell r="FJ1320">
            <v>0</v>
          </cell>
          <cell r="FK1320">
            <v>0</v>
          </cell>
          <cell r="FL1320">
            <v>0</v>
          </cell>
          <cell r="FM1320">
            <v>0</v>
          </cell>
          <cell r="FN1320">
            <v>0</v>
          </cell>
          <cell r="FO1320">
            <v>0</v>
          </cell>
          <cell r="FP1320">
            <v>0</v>
          </cell>
          <cell r="FQ1320">
            <v>0</v>
          </cell>
          <cell r="FR1320">
            <v>0</v>
          </cell>
          <cell r="FS1320">
            <v>0</v>
          </cell>
          <cell r="FT1320">
            <v>0</v>
          </cell>
          <cell r="FU1320">
            <v>0</v>
          </cell>
          <cell r="FV1320">
            <v>0</v>
          </cell>
          <cell r="FW1320">
            <v>0</v>
          </cell>
          <cell r="FX1320">
            <v>0</v>
          </cell>
          <cell r="FY1320">
            <v>0</v>
          </cell>
          <cell r="FZ1320">
            <v>0</v>
          </cell>
          <cell r="GA1320">
            <v>0</v>
          </cell>
          <cell r="GB1320">
            <v>0</v>
          </cell>
          <cell r="GC1320">
            <v>0</v>
          </cell>
          <cell r="GD1320">
            <v>0</v>
          </cell>
          <cell r="GE1320">
            <v>0</v>
          </cell>
          <cell r="GF1320">
            <v>0</v>
          </cell>
          <cell r="GG1320">
            <v>0</v>
          </cell>
          <cell r="GH1320">
            <v>0</v>
          </cell>
          <cell r="GI1320">
            <v>0</v>
          </cell>
          <cell r="GJ1320">
            <v>0</v>
          </cell>
          <cell r="GK1320">
            <v>0</v>
          </cell>
          <cell r="GL1320">
            <v>0</v>
          </cell>
          <cell r="GM1320">
            <v>0</v>
          </cell>
          <cell r="GN1320">
            <v>0</v>
          </cell>
          <cell r="GO1320">
            <v>0</v>
          </cell>
          <cell r="GP1320">
            <v>0</v>
          </cell>
          <cell r="GQ1320">
            <v>0</v>
          </cell>
          <cell r="GR1320">
            <v>0</v>
          </cell>
          <cell r="GS1320">
            <v>0</v>
          </cell>
          <cell r="GT1320">
            <v>0</v>
          </cell>
          <cell r="GU1320">
            <v>0</v>
          </cell>
          <cell r="GV1320">
            <v>0</v>
          </cell>
          <cell r="GW1320">
            <v>0</v>
          </cell>
          <cell r="GX1320">
            <v>0</v>
          </cell>
          <cell r="GY1320">
            <v>0</v>
          </cell>
          <cell r="GZ1320">
            <v>0</v>
          </cell>
          <cell r="HA1320">
            <v>0</v>
          </cell>
          <cell r="HB1320">
            <v>0</v>
          </cell>
          <cell r="HC1320">
            <v>0</v>
          </cell>
          <cell r="HD1320">
            <v>0</v>
          </cell>
          <cell r="HE1320">
            <v>0</v>
          </cell>
          <cell r="HF1320">
            <v>0</v>
          </cell>
          <cell r="HG1320">
            <v>0</v>
          </cell>
          <cell r="HH1320">
            <v>0</v>
          </cell>
          <cell r="HI1320">
            <v>0</v>
          </cell>
          <cell r="HJ1320">
            <v>0</v>
          </cell>
          <cell r="HK1320">
            <v>0</v>
          </cell>
          <cell r="HL1320">
            <v>0</v>
          </cell>
          <cell r="HM1320">
            <v>0</v>
          </cell>
          <cell r="HN1320">
            <v>0</v>
          </cell>
          <cell r="HO1320">
            <v>0</v>
          </cell>
          <cell r="HP1320">
            <v>0</v>
          </cell>
          <cell r="HQ1320">
            <v>0</v>
          </cell>
          <cell r="HR1320">
            <v>0</v>
          </cell>
          <cell r="HS1320">
            <v>0</v>
          </cell>
          <cell r="HT1320">
            <v>0</v>
          </cell>
          <cell r="HU1320">
            <v>0</v>
          </cell>
          <cell r="HV1320">
            <v>0</v>
          </cell>
          <cell r="HW1320">
            <v>0</v>
          </cell>
          <cell r="HX1320">
            <v>0</v>
          </cell>
          <cell r="HY1320">
            <v>0</v>
          </cell>
          <cell r="HZ1320">
            <v>0</v>
          </cell>
          <cell r="IA1320">
            <v>0</v>
          </cell>
          <cell r="IB1320">
            <v>0</v>
          </cell>
          <cell r="IC1320">
            <v>0</v>
          </cell>
          <cell r="ID1320">
            <v>0</v>
          </cell>
          <cell r="IE1320">
            <v>0</v>
          </cell>
          <cell r="IF1320">
            <v>0</v>
          </cell>
          <cell r="IG1320">
            <v>0</v>
          </cell>
          <cell r="IH1320">
            <v>0</v>
          </cell>
          <cell r="II1320">
            <v>0</v>
          </cell>
          <cell r="IJ1320">
            <v>0</v>
          </cell>
          <cell r="IK1320">
            <v>0</v>
          </cell>
          <cell r="IL1320">
            <v>0</v>
          </cell>
          <cell r="IM1320">
            <v>0</v>
          </cell>
          <cell r="IN1320">
            <v>0</v>
          </cell>
          <cell r="IO1320">
            <v>0</v>
          </cell>
          <cell r="IP1320">
            <v>0</v>
          </cell>
          <cell r="IQ1320">
            <v>0</v>
          </cell>
          <cell r="IR1320">
            <v>0</v>
          </cell>
          <cell r="IS1320">
            <v>0</v>
          </cell>
          <cell r="IT1320">
            <v>0</v>
          </cell>
          <cell r="IU1320">
            <v>0</v>
          </cell>
          <cell r="IV1320">
            <v>0</v>
          </cell>
          <cell r="IW1320">
            <v>0</v>
          </cell>
          <cell r="IX1320">
            <v>0</v>
          </cell>
          <cell r="IY1320">
            <v>0</v>
          </cell>
          <cell r="IZ1320">
            <v>0</v>
          </cell>
          <cell r="JA1320">
            <v>0</v>
          </cell>
          <cell r="JB1320">
            <v>0</v>
          </cell>
          <cell r="JC1320">
            <v>0</v>
          </cell>
          <cell r="JD1320">
            <v>0</v>
          </cell>
          <cell r="JE1320">
            <v>0</v>
          </cell>
          <cell r="JF1320">
            <v>0</v>
          </cell>
          <cell r="JG1320">
            <v>0</v>
          </cell>
          <cell r="JH1320">
            <v>0</v>
          </cell>
          <cell r="JI1320">
            <v>0</v>
          </cell>
          <cell r="JJ1320">
            <v>0</v>
          </cell>
          <cell r="JK1320">
            <v>0</v>
          </cell>
          <cell r="JL1320">
            <v>0</v>
          </cell>
          <cell r="JM1320">
            <v>0</v>
          </cell>
          <cell r="JN1320">
            <v>0</v>
          </cell>
          <cell r="JO1320">
            <v>0</v>
          </cell>
          <cell r="JP1320">
            <v>0</v>
          </cell>
          <cell r="JQ1320">
            <v>0</v>
          </cell>
        </row>
        <row r="1321">
          <cell r="D1321">
            <v>0</v>
          </cell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0</v>
          </cell>
          <cell r="Y1321">
            <v>0</v>
          </cell>
          <cell r="Z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  <cell r="AF1321">
            <v>0</v>
          </cell>
          <cell r="AG1321">
            <v>0</v>
          </cell>
          <cell r="AH1321">
            <v>0</v>
          </cell>
          <cell r="AI1321">
            <v>0</v>
          </cell>
          <cell r="AJ1321">
            <v>0</v>
          </cell>
          <cell r="AK1321">
            <v>0</v>
          </cell>
          <cell r="AL1321">
            <v>0</v>
          </cell>
          <cell r="AM1321">
            <v>0</v>
          </cell>
          <cell r="AN1321">
            <v>0</v>
          </cell>
          <cell r="AO1321">
            <v>0</v>
          </cell>
          <cell r="AP1321">
            <v>0</v>
          </cell>
          <cell r="AQ1321">
            <v>0</v>
          </cell>
          <cell r="AR1321">
            <v>0</v>
          </cell>
          <cell r="AS1321">
            <v>0</v>
          </cell>
          <cell r="AT1321">
            <v>0</v>
          </cell>
          <cell r="AU1321">
            <v>0</v>
          </cell>
          <cell r="AV1321">
            <v>0</v>
          </cell>
          <cell r="AW1321">
            <v>0</v>
          </cell>
          <cell r="AX1321">
            <v>0</v>
          </cell>
          <cell r="AY1321">
            <v>0</v>
          </cell>
          <cell r="AZ1321">
            <v>0</v>
          </cell>
          <cell r="BA1321">
            <v>0</v>
          </cell>
          <cell r="BB1321">
            <v>0</v>
          </cell>
          <cell r="BC1321">
            <v>0</v>
          </cell>
          <cell r="BD1321">
            <v>0</v>
          </cell>
          <cell r="BE1321">
            <v>0</v>
          </cell>
          <cell r="BF1321">
            <v>0</v>
          </cell>
          <cell r="BG1321">
            <v>0</v>
          </cell>
          <cell r="BH1321">
            <v>0</v>
          </cell>
          <cell r="BI1321">
            <v>0</v>
          </cell>
          <cell r="BJ1321">
            <v>0</v>
          </cell>
          <cell r="BK1321">
            <v>0</v>
          </cell>
          <cell r="BL1321">
            <v>0</v>
          </cell>
          <cell r="BM1321">
            <v>0</v>
          </cell>
          <cell r="BN1321">
            <v>0</v>
          </cell>
          <cell r="BO1321">
            <v>0</v>
          </cell>
          <cell r="BP1321">
            <v>0</v>
          </cell>
          <cell r="BQ1321">
            <v>0</v>
          </cell>
          <cell r="BR1321">
            <v>0</v>
          </cell>
          <cell r="BS1321">
            <v>0</v>
          </cell>
          <cell r="BT1321">
            <v>0</v>
          </cell>
          <cell r="BU1321">
            <v>0</v>
          </cell>
          <cell r="BV1321">
            <v>0</v>
          </cell>
          <cell r="BW1321">
            <v>0</v>
          </cell>
          <cell r="BX1321">
            <v>0</v>
          </cell>
          <cell r="BY1321">
            <v>0</v>
          </cell>
          <cell r="BZ1321">
            <v>0</v>
          </cell>
          <cell r="CA1321">
            <v>0</v>
          </cell>
          <cell r="CB1321">
            <v>0</v>
          </cell>
          <cell r="CC1321">
            <v>0</v>
          </cell>
          <cell r="CD1321">
            <v>0</v>
          </cell>
          <cell r="CE1321">
            <v>0</v>
          </cell>
          <cell r="CF1321">
            <v>0</v>
          </cell>
          <cell r="CG1321">
            <v>0</v>
          </cell>
          <cell r="CH1321">
            <v>0</v>
          </cell>
          <cell r="CI1321">
            <v>0</v>
          </cell>
          <cell r="CJ1321">
            <v>0</v>
          </cell>
          <cell r="CK1321">
            <v>0</v>
          </cell>
          <cell r="CL1321">
            <v>0</v>
          </cell>
          <cell r="CM1321">
            <v>0</v>
          </cell>
          <cell r="CN1321">
            <v>0</v>
          </cell>
          <cell r="CO1321">
            <v>0</v>
          </cell>
          <cell r="CP1321">
            <v>0</v>
          </cell>
          <cell r="CQ1321">
            <v>0</v>
          </cell>
          <cell r="CR1321">
            <v>0</v>
          </cell>
          <cell r="CS1321">
            <v>0</v>
          </cell>
          <cell r="CT1321">
            <v>0</v>
          </cell>
          <cell r="CU1321">
            <v>0</v>
          </cell>
          <cell r="CV1321">
            <v>0</v>
          </cell>
          <cell r="CW1321">
            <v>0</v>
          </cell>
          <cell r="CX1321">
            <v>0</v>
          </cell>
          <cell r="CY1321">
            <v>0</v>
          </cell>
          <cell r="CZ1321">
            <v>0</v>
          </cell>
          <cell r="DA1321">
            <v>0</v>
          </cell>
          <cell r="DB1321">
            <v>0</v>
          </cell>
          <cell r="DC1321">
            <v>0</v>
          </cell>
          <cell r="DD1321">
            <v>0</v>
          </cell>
          <cell r="DE1321">
            <v>0</v>
          </cell>
          <cell r="DF1321">
            <v>0</v>
          </cell>
          <cell r="DG1321">
            <v>0</v>
          </cell>
          <cell r="DH1321">
            <v>0</v>
          </cell>
          <cell r="DI1321">
            <v>0</v>
          </cell>
          <cell r="DJ1321">
            <v>0</v>
          </cell>
          <cell r="DK1321">
            <v>0</v>
          </cell>
          <cell r="DL1321">
            <v>0</v>
          </cell>
          <cell r="DM1321">
            <v>0</v>
          </cell>
          <cell r="DN1321">
            <v>0</v>
          </cell>
          <cell r="DO1321">
            <v>0</v>
          </cell>
          <cell r="DP1321">
            <v>0</v>
          </cell>
          <cell r="DQ1321">
            <v>0</v>
          </cell>
          <cell r="DR1321">
            <v>0</v>
          </cell>
          <cell r="DS1321">
            <v>0</v>
          </cell>
          <cell r="DT1321">
            <v>0</v>
          </cell>
          <cell r="DU1321">
            <v>0</v>
          </cell>
          <cell r="DV1321">
            <v>0</v>
          </cell>
          <cell r="DW1321">
            <v>0</v>
          </cell>
          <cell r="DX1321">
            <v>0</v>
          </cell>
          <cell r="DY1321">
            <v>0</v>
          </cell>
          <cell r="DZ1321">
            <v>0</v>
          </cell>
          <cell r="EA1321">
            <v>0</v>
          </cell>
          <cell r="EB1321">
            <v>0</v>
          </cell>
          <cell r="EC1321">
            <v>0</v>
          </cell>
          <cell r="ED1321">
            <v>0</v>
          </cell>
          <cell r="EE1321">
            <v>0</v>
          </cell>
          <cell r="EF1321">
            <v>0</v>
          </cell>
          <cell r="EG1321">
            <v>0</v>
          </cell>
          <cell r="EH1321">
            <v>0</v>
          </cell>
          <cell r="EI1321">
            <v>0</v>
          </cell>
          <cell r="EJ1321">
            <v>0</v>
          </cell>
          <cell r="EK1321">
            <v>0</v>
          </cell>
          <cell r="EL1321">
            <v>0</v>
          </cell>
          <cell r="EM1321">
            <v>0</v>
          </cell>
          <cell r="EN1321">
            <v>0</v>
          </cell>
          <cell r="EO1321">
            <v>0</v>
          </cell>
          <cell r="EP1321">
            <v>0</v>
          </cell>
          <cell r="EQ1321">
            <v>0</v>
          </cell>
          <cell r="ER1321">
            <v>0</v>
          </cell>
          <cell r="ES1321">
            <v>0</v>
          </cell>
          <cell r="ET1321">
            <v>0</v>
          </cell>
          <cell r="EU1321">
            <v>0</v>
          </cell>
          <cell r="EV1321">
            <v>0</v>
          </cell>
          <cell r="EW1321">
            <v>0</v>
          </cell>
          <cell r="EX1321">
            <v>0</v>
          </cell>
          <cell r="EY1321">
            <v>0</v>
          </cell>
          <cell r="EZ1321">
            <v>0</v>
          </cell>
          <cell r="FA1321">
            <v>0</v>
          </cell>
          <cell r="FB1321">
            <v>0</v>
          </cell>
          <cell r="FC1321">
            <v>0</v>
          </cell>
          <cell r="FD1321">
            <v>0</v>
          </cell>
          <cell r="FE1321">
            <v>0</v>
          </cell>
          <cell r="FF1321">
            <v>0</v>
          </cell>
          <cell r="FG1321">
            <v>0</v>
          </cell>
          <cell r="FH1321">
            <v>0</v>
          </cell>
          <cell r="FI1321">
            <v>0</v>
          </cell>
          <cell r="FJ1321">
            <v>0</v>
          </cell>
          <cell r="FK1321">
            <v>0</v>
          </cell>
          <cell r="FL1321">
            <v>0</v>
          </cell>
          <cell r="FM1321">
            <v>0</v>
          </cell>
          <cell r="FN1321">
            <v>0</v>
          </cell>
          <cell r="FO1321">
            <v>0</v>
          </cell>
          <cell r="FP1321">
            <v>0</v>
          </cell>
          <cell r="FQ1321">
            <v>0</v>
          </cell>
          <cell r="FR1321">
            <v>0</v>
          </cell>
          <cell r="FS1321">
            <v>0</v>
          </cell>
          <cell r="FT1321">
            <v>0</v>
          </cell>
          <cell r="FU1321">
            <v>0</v>
          </cell>
          <cell r="FV1321">
            <v>0</v>
          </cell>
          <cell r="FW1321">
            <v>0</v>
          </cell>
          <cell r="FX1321">
            <v>0</v>
          </cell>
          <cell r="FY1321">
            <v>0</v>
          </cell>
          <cell r="FZ1321">
            <v>0</v>
          </cell>
          <cell r="GA1321">
            <v>0</v>
          </cell>
          <cell r="GB1321">
            <v>0</v>
          </cell>
          <cell r="GC1321">
            <v>0</v>
          </cell>
          <cell r="GD1321">
            <v>0</v>
          </cell>
          <cell r="GE1321">
            <v>0</v>
          </cell>
          <cell r="GF1321">
            <v>0</v>
          </cell>
          <cell r="GG1321">
            <v>0</v>
          </cell>
          <cell r="GH1321">
            <v>0</v>
          </cell>
          <cell r="GI1321">
            <v>0</v>
          </cell>
          <cell r="GJ1321">
            <v>0</v>
          </cell>
          <cell r="GK1321">
            <v>0</v>
          </cell>
          <cell r="GL1321">
            <v>0</v>
          </cell>
          <cell r="GM1321">
            <v>0</v>
          </cell>
          <cell r="GN1321">
            <v>0</v>
          </cell>
          <cell r="GO1321">
            <v>0</v>
          </cell>
          <cell r="GP1321">
            <v>0</v>
          </cell>
          <cell r="GQ1321">
            <v>0</v>
          </cell>
          <cell r="GR1321">
            <v>0</v>
          </cell>
          <cell r="GS1321">
            <v>0</v>
          </cell>
          <cell r="GT1321">
            <v>0</v>
          </cell>
          <cell r="GU1321">
            <v>0</v>
          </cell>
          <cell r="GV1321">
            <v>0</v>
          </cell>
          <cell r="GW1321">
            <v>0</v>
          </cell>
          <cell r="GX1321">
            <v>0</v>
          </cell>
          <cell r="GY1321">
            <v>0</v>
          </cell>
          <cell r="GZ1321">
            <v>0</v>
          </cell>
          <cell r="HA1321">
            <v>0</v>
          </cell>
          <cell r="HB1321">
            <v>0</v>
          </cell>
          <cell r="HC1321">
            <v>0</v>
          </cell>
          <cell r="HD1321">
            <v>0</v>
          </cell>
          <cell r="HE1321">
            <v>0</v>
          </cell>
          <cell r="HF1321">
            <v>0</v>
          </cell>
          <cell r="HG1321">
            <v>0</v>
          </cell>
          <cell r="HH1321">
            <v>0</v>
          </cell>
          <cell r="HI1321">
            <v>0</v>
          </cell>
          <cell r="HJ1321">
            <v>0</v>
          </cell>
          <cell r="HK1321">
            <v>0</v>
          </cell>
          <cell r="HL1321">
            <v>0</v>
          </cell>
          <cell r="HM1321">
            <v>0</v>
          </cell>
          <cell r="HN1321">
            <v>0</v>
          </cell>
          <cell r="HO1321">
            <v>0</v>
          </cell>
          <cell r="HP1321">
            <v>0</v>
          </cell>
          <cell r="HQ1321">
            <v>0</v>
          </cell>
          <cell r="HR1321">
            <v>0</v>
          </cell>
          <cell r="HS1321">
            <v>0</v>
          </cell>
          <cell r="HT1321">
            <v>0</v>
          </cell>
          <cell r="HU1321">
            <v>0</v>
          </cell>
          <cell r="HV1321">
            <v>0</v>
          </cell>
          <cell r="HW1321">
            <v>0</v>
          </cell>
          <cell r="HX1321">
            <v>0</v>
          </cell>
          <cell r="HY1321">
            <v>0</v>
          </cell>
          <cell r="HZ1321">
            <v>0</v>
          </cell>
          <cell r="IA1321">
            <v>0</v>
          </cell>
          <cell r="IB1321">
            <v>0</v>
          </cell>
          <cell r="IC1321">
            <v>0</v>
          </cell>
          <cell r="ID1321">
            <v>0</v>
          </cell>
          <cell r="IE1321">
            <v>0</v>
          </cell>
          <cell r="IF1321">
            <v>0</v>
          </cell>
          <cell r="IG1321">
            <v>0</v>
          </cell>
          <cell r="IH1321">
            <v>0</v>
          </cell>
          <cell r="II1321">
            <v>0</v>
          </cell>
          <cell r="IJ1321">
            <v>0</v>
          </cell>
          <cell r="IK1321">
            <v>0</v>
          </cell>
          <cell r="IL1321">
            <v>0</v>
          </cell>
          <cell r="IM1321">
            <v>0</v>
          </cell>
          <cell r="IN1321">
            <v>0</v>
          </cell>
          <cell r="IO1321">
            <v>0</v>
          </cell>
          <cell r="IP1321">
            <v>0</v>
          </cell>
          <cell r="IQ1321">
            <v>0</v>
          </cell>
          <cell r="IR1321">
            <v>0</v>
          </cell>
          <cell r="IS1321">
            <v>0</v>
          </cell>
          <cell r="IT1321">
            <v>0</v>
          </cell>
          <cell r="IU1321">
            <v>0</v>
          </cell>
          <cell r="IV1321">
            <v>0</v>
          </cell>
          <cell r="IW1321">
            <v>0</v>
          </cell>
          <cell r="IX1321">
            <v>0</v>
          </cell>
          <cell r="IY1321">
            <v>0</v>
          </cell>
          <cell r="IZ1321">
            <v>0</v>
          </cell>
          <cell r="JA1321">
            <v>0</v>
          </cell>
          <cell r="JB1321">
            <v>0</v>
          </cell>
          <cell r="JC1321">
            <v>0</v>
          </cell>
          <cell r="JD1321">
            <v>0</v>
          </cell>
          <cell r="JE1321">
            <v>0</v>
          </cell>
          <cell r="JF1321">
            <v>0</v>
          </cell>
          <cell r="JG1321">
            <v>0</v>
          </cell>
          <cell r="JH1321">
            <v>0</v>
          </cell>
          <cell r="JI1321">
            <v>0</v>
          </cell>
          <cell r="JJ1321">
            <v>0</v>
          </cell>
          <cell r="JK1321">
            <v>0</v>
          </cell>
          <cell r="JL1321">
            <v>0</v>
          </cell>
          <cell r="JM1321">
            <v>0</v>
          </cell>
          <cell r="JN1321">
            <v>0</v>
          </cell>
          <cell r="JO1321">
            <v>0</v>
          </cell>
          <cell r="JP1321">
            <v>0</v>
          </cell>
          <cell r="JQ1321">
            <v>0</v>
          </cell>
        </row>
        <row r="1322">
          <cell r="D1322">
            <v>0</v>
          </cell>
          <cell r="F1322">
            <v>0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0</v>
          </cell>
          <cell r="V1322">
            <v>0</v>
          </cell>
          <cell r="W1322">
            <v>0</v>
          </cell>
          <cell r="X1322">
            <v>0</v>
          </cell>
          <cell r="Y1322">
            <v>0</v>
          </cell>
          <cell r="Z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0</v>
          </cell>
          <cell r="AE1322">
            <v>0</v>
          </cell>
          <cell r="AF1322">
            <v>0</v>
          </cell>
          <cell r="AG1322">
            <v>0</v>
          </cell>
          <cell r="AH1322">
            <v>0</v>
          </cell>
          <cell r="AI1322">
            <v>0</v>
          </cell>
          <cell r="AJ1322">
            <v>0</v>
          </cell>
          <cell r="AK1322">
            <v>0</v>
          </cell>
          <cell r="AL1322">
            <v>0</v>
          </cell>
          <cell r="AM1322">
            <v>0</v>
          </cell>
          <cell r="AN1322">
            <v>0</v>
          </cell>
          <cell r="AO1322">
            <v>0</v>
          </cell>
          <cell r="AP1322">
            <v>0</v>
          </cell>
          <cell r="AQ1322">
            <v>0</v>
          </cell>
          <cell r="AR1322">
            <v>0</v>
          </cell>
          <cell r="AS1322">
            <v>0</v>
          </cell>
          <cell r="AT1322">
            <v>0</v>
          </cell>
          <cell r="AU1322">
            <v>0</v>
          </cell>
          <cell r="AV1322">
            <v>0</v>
          </cell>
          <cell r="AW1322">
            <v>0</v>
          </cell>
          <cell r="AX1322">
            <v>0</v>
          </cell>
          <cell r="AY1322">
            <v>0</v>
          </cell>
          <cell r="AZ1322">
            <v>0</v>
          </cell>
          <cell r="BA1322">
            <v>0</v>
          </cell>
          <cell r="BB1322">
            <v>0</v>
          </cell>
          <cell r="BC1322">
            <v>0</v>
          </cell>
          <cell r="BD1322">
            <v>0</v>
          </cell>
          <cell r="BE1322">
            <v>0</v>
          </cell>
          <cell r="BF1322">
            <v>0</v>
          </cell>
          <cell r="BG1322">
            <v>0</v>
          </cell>
          <cell r="BH1322">
            <v>0</v>
          </cell>
          <cell r="BI1322">
            <v>0</v>
          </cell>
          <cell r="BJ1322">
            <v>0</v>
          </cell>
          <cell r="BK1322">
            <v>0</v>
          </cell>
          <cell r="BL1322">
            <v>0</v>
          </cell>
          <cell r="BM1322">
            <v>0</v>
          </cell>
          <cell r="BN1322">
            <v>0</v>
          </cell>
          <cell r="BO1322">
            <v>0</v>
          </cell>
          <cell r="BP1322">
            <v>0</v>
          </cell>
          <cell r="BQ1322">
            <v>0</v>
          </cell>
          <cell r="BR1322">
            <v>0</v>
          </cell>
          <cell r="BS1322">
            <v>0</v>
          </cell>
          <cell r="BT1322">
            <v>0</v>
          </cell>
          <cell r="BU1322">
            <v>0</v>
          </cell>
          <cell r="BV1322">
            <v>0</v>
          </cell>
          <cell r="BW1322">
            <v>0</v>
          </cell>
          <cell r="BX1322">
            <v>0</v>
          </cell>
          <cell r="BY1322">
            <v>0</v>
          </cell>
          <cell r="BZ1322">
            <v>0</v>
          </cell>
          <cell r="CA1322">
            <v>0</v>
          </cell>
          <cell r="CB1322">
            <v>0</v>
          </cell>
          <cell r="CC1322">
            <v>0</v>
          </cell>
          <cell r="CD1322">
            <v>0</v>
          </cell>
          <cell r="CE1322">
            <v>0</v>
          </cell>
          <cell r="CF1322">
            <v>0</v>
          </cell>
          <cell r="CG1322">
            <v>0</v>
          </cell>
          <cell r="CH1322">
            <v>0</v>
          </cell>
          <cell r="CI1322">
            <v>0</v>
          </cell>
          <cell r="CJ1322">
            <v>0</v>
          </cell>
          <cell r="CK1322">
            <v>0</v>
          </cell>
          <cell r="CL1322">
            <v>0</v>
          </cell>
          <cell r="CM1322">
            <v>0</v>
          </cell>
          <cell r="CN1322">
            <v>0</v>
          </cell>
          <cell r="CO1322">
            <v>0</v>
          </cell>
          <cell r="CP1322">
            <v>0</v>
          </cell>
          <cell r="CQ1322">
            <v>0</v>
          </cell>
          <cell r="CR1322">
            <v>0</v>
          </cell>
          <cell r="CS1322">
            <v>0</v>
          </cell>
          <cell r="CT1322">
            <v>0</v>
          </cell>
          <cell r="CU1322">
            <v>0</v>
          </cell>
          <cell r="CV1322">
            <v>0</v>
          </cell>
          <cell r="CW1322">
            <v>0</v>
          </cell>
          <cell r="CX1322">
            <v>0</v>
          </cell>
          <cell r="CY1322">
            <v>0</v>
          </cell>
          <cell r="CZ1322">
            <v>0</v>
          </cell>
          <cell r="DA1322">
            <v>0</v>
          </cell>
          <cell r="DB1322">
            <v>0</v>
          </cell>
          <cell r="DC1322">
            <v>0</v>
          </cell>
          <cell r="DD1322">
            <v>0</v>
          </cell>
          <cell r="DE1322">
            <v>0</v>
          </cell>
          <cell r="DF1322">
            <v>0</v>
          </cell>
          <cell r="DG1322">
            <v>0</v>
          </cell>
          <cell r="DH1322">
            <v>0</v>
          </cell>
          <cell r="DI1322">
            <v>0</v>
          </cell>
          <cell r="DJ1322">
            <v>0</v>
          </cell>
          <cell r="DK1322">
            <v>0</v>
          </cell>
          <cell r="DL1322">
            <v>0</v>
          </cell>
          <cell r="DM1322">
            <v>0</v>
          </cell>
          <cell r="DN1322">
            <v>0</v>
          </cell>
          <cell r="DO1322">
            <v>0</v>
          </cell>
          <cell r="DP1322">
            <v>0</v>
          </cell>
          <cell r="DQ1322">
            <v>0</v>
          </cell>
          <cell r="DR1322">
            <v>0</v>
          </cell>
          <cell r="DS1322">
            <v>0</v>
          </cell>
          <cell r="DT1322">
            <v>0</v>
          </cell>
          <cell r="DU1322">
            <v>0</v>
          </cell>
          <cell r="DV1322">
            <v>0</v>
          </cell>
          <cell r="DW1322">
            <v>0</v>
          </cell>
          <cell r="DX1322">
            <v>0</v>
          </cell>
          <cell r="DY1322">
            <v>0</v>
          </cell>
          <cell r="DZ1322">
            <v>0</v>
          </cell>
          <cell r="EA1322">
            <v>0</v>
          </cell>
          <cell r="EB1322">
            <v>0</v>
          </cell>
          <cell r="EC1322">
            <v>0</v>
          </cell>
          <cell r="ED1322">
            <v>0</v>
          </cell>
          <cell r="EE1322">
            <v>0</v>
          </cell>
          <cell r="EF1322">
            <v>0</v>
          </cell>
          <cell r="EG1322">
            <v>0</v>
          </cell>
          <cell r="EH1322">
            <v>0</v>
          </cell>
          <cell r="EI1322">
            <v>0</v>
          </cell>
          <cell r="EJ1322">
            <v>0</v>
          </cell>
          <cell r="EK1322">
            <v>0</v>
          </cell>
          <cell r="EL1322">
            <v>0</v>
          </cell>
          <cell r="EM1322">
            <v>0</v>
          </cell>
          <cell r="EN1322">
            <v>0</v>
          </cell>
          <cell r="EO1322">
            <v>0</v>
          </cell>
          <cell r="EP1322">
            <v>0</v>
          </cell>
          <cell r="EQ1322">
            <v>0</v>
          </cell>
          <cell r="ER1322">
            <v>0</v>
          </cell>
          <cell r="ES1322">
            <v>0</v>
          </cell>
          <cell r="ET1322">
            <v>0</v>
          </cell>
          <cell r="EU1322">
            <v>0</v>
          </cell>
          <cell r="EV1322">
            <v>0</v>
          </cell>
          <cell r="EW1322">
            <v>0</v>
          </cell>
          <cell r="EX1322">
            <v>0</v>
          </cell>
          <cell r="EY1322">
            <v>0</v>
          </cell>
          <cell r="EZ1322">
            <v>0</v>
          </cell>
          <cell r="FA1322">
            <v>0</v>
          </cell>
          <cell r="FB1322">
            <v>0</v>
          </cell>
          <cell r="FC1322">
            <v>0</v>
          </cell>
          <cell r="FD1322">
            <v>0</v>
          </cell>
          <cell r="FE1322">
            <v>0</v>
          </cell>
          <cell r="FF1322">
            <v>0</v>
          </cell>
          <cell r="FG1322">
            <v>0</v>
          </cell>
          <cell r="FH1322">
            <v>0</v>
          </cell>
          <cell r="FI1322">
            <v>0</v>
          </cell>
          <cell r="FJ1322">
            <v>0</v>
          </cell>
          <cell r="FK1322">
            <v>0</v>
          </cell>
          <cell r="FL1322">
            <v>0</v>
          </cell>
          <cell r="FM1322">
            <v>0</v>
          </cell>
          <cell r="FN1322">
            <v>0</v>
          </cell>
          <cell r="FO1322">
            <v>0</v>
          </cell>
          <cell r="FP1322">
            <v>0</v>
          </cell>
          <cell r="FQ1322">
            <v>0</v>
          </cell>
          <cell r="FR1322">
            <v>0</v>
          </cell>
          <cell r="FS1322">
            <v>0</v>
          </cell>
          <cell r="FT1322">
            <v>0</v>
          </cell>
          <cell r="FU1322">
            <v>0</v>
          </cell>
          <cell r="FV1322">
            <v>0</v>
          </cell>
          <cell r="FW1322">
            <v>0</v>
          </cell>
          <cell r="FX1322">
            <v>0</v>
          </cell>
          <cell r="FY1322">
            <v>0</v>
          </cell>
          <cell r="FZ1322">
            <v>0</v>
          </cell>
          <cell r="GA1322">
            <v>0</v>
          </cell>
          <cell r="GB1322">
            <v>0</v>
          </cell>
          <cell r="GC1322">
            <v>0</v>
          </cell>
          <cell r="GD1322">
            <v>0</v>
          </cell>
          <cell r="GE1322">
            <v>0</v>
          </cell>
          <cell r="GF1322">
            <v>0</v>
          </cell>
          <cell r="GG1322">
            <v>0</v>
          </cell>
          <cell r="GH1322">
            <v>0</v>
          </cell>
          <cell r="GI1322">
            <v>0</v>
          </cell>
          <cell r="GJ1322">
            <v>0</v>
          </cell>
          <cell r="GK1322">
            <v>0</v>
          </cell>
          <cell r="GL1322">
            <v>0</v>
          </cell>
          <cell r="GM1322">
            <v>0</v>
          </cell>
          <cell r="GN1322">
            <v>0</v>
          </cell>
          <cell r="GO1322">
            <v>0</v>
          </cell>
          <cell r="GP1322">
            <v>0</v>
          </cell>
          <cell r="GQ1322">
            <v>0</v>
          </cell>
          <cell r="GR1322">
            <v>0</v>
          </cell>
          <cell r="GS1322">
            <v>0</v>
          </cell>
          <cell r="GT1322">
            <v>0</v>
          </cell>
          <cell r="GU1322">
            <v>0</v>
          </cell>
          <cell r="GV1322">
            <v>0</v>
          </cell>
          <cell r="GW1322">
            <v>0</v>
          </cell>
          <cell r="GX1322">
            <v>0</v>
          </cell>
          <cell r="GY1322">
            <v>0</v>
          </cell>
          <cell r="GZ1322">
            <v>0</v>
          </cell>
          <cell r="HA1322">
            <v>0</v>
          </cell>
          <cell r="HB1322">
            <v>0</v>
          </cell>
          <cell r="HC1322">
            <v>0</v>
          </cell>
          <cell r="HD1322">
            <v>0</v>
          </cell>
          <cell r="HE1322">
            <v>0</v>
          </cell>
          <cell r="HF1322">
            <v>0</v>
          </cell>
          <cell r="HG1322">
            <v>0</v>
          </cell>
          <cell r="HH1322">
            <v>0</v>
          </cell>
          <cell r="HI1322">
            <v>0</v>
          </cell>
          <cell r="HJ1322">
            <v>0</v>
          </cell>
          <cell r="HK1322">
            <v>0</v>
          </cell>
          <cell r="HL1322">
            <v>0</v>
          </cell>
          <cell r="HM1322">
            <v>0</v>
          </cell>
          <cell r="HN1322">
            <v>0</v>
          </cell>
          <cell r="HO1322">
            <v>0</v>
          </cell>
          <cell r="HP1322">
            <v>0</v>
          </cell>
          <cell r="HQ1322">
            <v>0</v>
          </cell>
          <cell r="HR1322">
            <v>0</v>
          </cell>
          <cell r="HS1322">
            <v>0</v>
          </cell>
          <cell r="HT1322">
            <v>0</v>
          </cell>
          <cell r="HU1322">
            <v>0</v>
          </cell>
          <cell r="HV1322">
            <v>0</v>
          </cell>
          <cell r="HW1322">
            <v>0</v>
          </cell>
          <cell r="HX1322">
            <v>0</v>
          </cell>
          <cell r="HY1322">
            <v>0</v>
          </cell>
          <cell r="HZ1322">
            <v>0</v>
          </cell>
          <cell r="IA1322">
            <v>0</v>
          </cell>
          <cell r="IB1322">
            <v>0</v>
          </cell>
          <cell r="IC1322">
            <v>0</v>
          </cell>
          <cell r="ID1322">
            <v>0</v>
          </cell>
          <cell r="IE1322">
            <v>0</v>
          </cell>
          <cell r="IF1322">
            <v>0</v>
          </cell>
          <cell r="IG1322">
            <v>0</v>
          </cell>
          <cell r="IH1322">
            <v>0</v>
          </cell>
          <cell r="II1322">
            <v>0</v>
          </cell>
          <cell r="IJ1322">
            <v>0</v>
          </cell>
          <cell r="IK1322">
            <v>0</v>
          </cell>
          <cell r="IL1322">
            <v>0</v>
          </cell>
          <cell r="IM1322">
            <v>0</v>
          </cell>
          <cell r="IN1322">
            <v>0</v>
          </cell>
          <cell r="IO1322">
            <v>0</v>
          </cell>
          <cell r="IP1322">
            <v>0</v>
          </cell>
          <cell r="IQ1322">
            <v>0</v>
          </cell>
          <cell r="IR1322">
            <v>0</v>
          </cell>
          <cell r="IS1322">
            <v>0</v>
          </cell>
          <cell r="IT1322">
            <v>0</v>
          </cell>
          <cell r="IU1322">
            <v>0</v>
          </cell>
          <cell r="IV1322">
            <v>0</v>
          </cell>
          <cell r="IW1322">
            <v>0</v>
          </cell>
          <cell r="IX1322">
            <v>0</v>
          </cell>
          <cell r="IY1322">
            <v>0</v>
          </cell>
          <cell r="IZ1322">
            <v>0</v>
          </cell>
          <cell r="JA1322">
            <v>0</v>
          </cell>
          <cell r="JB1322">
            <v>0</v>
          </cell>
          <cell r="JC1322">
            <v>0</v>
          </cell>
          <cell r="JD1322">
            <v>0</v>
          </cell>
          <cell r="JE1322">
            <v>0</v>
          </cell>
          <cell r="JF1322">
            <v>0</v>
          </cell>
          <cell r="JG1322">
            <v>0</v>
          </cell>
          <cell r="JH1322">
            <v>0</v>
          </cell>
          <cell r="JI1322">
            <v>0</v>
          </cell>
          <cell r="JJ1322">
            <v>0</v>
          </cell>
          <cell r="JK1322">
            <v>0</v>
          </cell>
          <cell r="JL1322">
            <v>0</v>
          </cell>
          <cell r="JM1322">
            <v>0</v>
          </cell>
          <cell r="JN1322">
            <v>0</v>
          </cell>
          <cell r="JO1322">
            <v>0</v>
          </cell>
          <cell r="JP1322">
            <v>0</v>
          </cell>
          <cell r="JQ1322">
            <v>0</v>
          </cell>
        </row>
        <row r="1323">
          <cell r="D1323">
            <v>0</v>
          </cell>
          <cell r="F1323">
            <v>0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0</v>
          </cell>
          <cell r="V1323">
            <v>0</v>
          </cell>
          <cell r="W1323">
            <v>0</v>
          </cell>
          <cell r="X1323">
            <v>0</v>
          </cell>
          <cell r="Y1323">
            <v>0</v>
          </cell>
          <cell r="Z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0</v>
          </cell>
          <cell r="AE1323">
            <v>0</v>
          </cell>
          <cell r="AF1323">
            <v>0</v>
          </cell>
          <cell r="AG1323">
            <v>0</v>
          </cell>
          <cell r="AH1323">
            <v>0</v>
          </cell>
          <cell r="AI1323">
            <v>0</v>
          </cell>
          <cell r="AJ1323">
            <v>0</v>
          </cell>
          <cell r="AK1323">
            <v>0</v>
          </cell>
          <cell r="AL1323">
            <v>0</v>
          </cell>
          <cell r="AM1323">
            <v>0</v>
          </cell>
          <cell r="AN1323">
            <v>0</v>
          </cell>
          <cell r="AO1323">
            <v>0</v>
          </cell>
          <cell r="AP1323">
            <v>0</v>
          </cell>
          <cell r="AQ1323">
            <v>0</v>
          </cell>
          <cell r="AR1323">
            <v>0</v>
          </cell>
          <cell r="AS1323">
            <v>0</v>
          </cell>
          <cell r="AT1323">
            <v>0</v>
          </cell>
          <cell r="AU1323">
            <v>0</v>
          </cell>
          <cell r="AV1323">
            <v>0</v>
          </cell>
          <cell r="AW1323">
            <v>0</v>
          </cell>
          <cell r="AX1323">
            <v>0</v>
          </cell>
          <cell r="AY1323">
            <v>0</v>
          </cell>
          <cell r="AZ1323">
            <v>0</v>
          </cell>
          <cell r="BA1323">
            <v>0</v>
          </cell>
          <cell r="BB1323">
            <v>0</v>
          </cell>
          <cell r="BC1323">
            <v>0</v>
          </cell>
          <cell r="BD1323">
            <v>0</v>
          </cell>
          <cell r="BE1323">
            <v>0</v>
          </cell>
          <cell r="BF1323">
            <v>0</v>
          </cell>
          <cell r="BG1323">
            <v>0</v>
          </cell>
          <cell r="BH1323">
            <v>0</v>
          </cell>
          <cell r="BI1323">
            <v>0</v>
          </cell>
          <cell r="BJ1323">
            <v>0</v>
          </cell>
          <cell r="BK1323">
            <v>0</v>
          </cell>
          <cell r="BL1323">
            <v>0</v>
          </cell>
          <cell r="BM1323">
            <v>0</v>
          </cell>
          <cell r="BN1323">
            <v>0</v>
          </cell>
          <cell r="BO1323">
            <v>0</v>
          </cell>
          <cell r="BP1323">
            <v>0</v>
          </cell>
          <cell r="BQ1323">
            <v>0</v>
          </cell>
          <cell r="BR1323">
            <v>0</v>
          </cell>
          <cell r="BS1323">
            <v>0</v>
          </cell>
          <cell r="BT1323">
            <v>0</v>
          </cell>
          <cell r="BU1323">
            <v>0</v>
          </cell>
          <cell r="BV1323">
            <v>0</v>
          </cell>
          <cell r="BW1323">
            <v>0</v>
          </cell>
          <cell r="BX1323">
            <v>0</v>
          </cell>
          <cell r="BY1323">
            <v>0</v>
          </cell>
          <cell r="BZ1323">
            <v>0</v>
          </cell>
          <cell r="CA1323">
            <v>0</v>
          </cell>
          <cell r="CB1323">
            <v>0</v>
          </cell>
          <cell r="CC1323">
            <v>0</v>
          </cell>
          <cell r="CD1323">
            <v>0</v>
          </cell>
          <cell r="CE1323">
            <v>0</v>
          </cell>
          <cell r="CF1323">
            <v>0</v>
          </cell>
          <cell r="CG1323">
            <v>0</v>
          </cell>
          <cell r="CH1323">
            <v>0</v>
          </cell>
          <cell r="CI1323">
            <v>0</v>
          </cell>
          <cell r="CJ1323">
            <v>0</v>
          </cell>
          <cell r="CK1323">
            <v>0</v>
          </cell>
          <cell r="CL1323">
            <v>0</v>
          </cell>
          <cell r="CM1323">
            <v>0</v>
          </cell>
          <cell r="CN1323">
            <v>0</v>
          </cell>
          <cell r="CO1323">
            <v>0</v>
          </cell>
          <cell r="CP1323">
            <v>0</v>
          </cell>
          <cell r="CQ1323">
            <v>0</v>
          </cell>
          <cell r="CR1323">
            <v>0</v>
          </cell>
          <cell r="CS1323">
            <v>0</v>
          </cell>
          <cell r="CT1323">
            <v>0</v>
          </cell>
          <cell r="CU1323">
            <v>0</v>
          </cell>
          <cell r="CV1323">
            <v>0</v>
          </cell>
          <cell r="CW1323">
            <v>0</v>
          </cell>
          <cell r="CX1323">
            <v>0</v>
          </cell>
          <cell r="CY1323">
            <v>0</v>
          </cell>
          <cell r="CZ1323">
            <v>0</v>
          </cell>
          <cell r="DA1323">
            <v>0</v>
          </cell>
          <cell r="DB1323">
            <v>0</v>
          </cell>
          <cell r="DC1323">
            <v>0</v>
          </cell>
          <cell r="DD1323">
            <v>0</v>
          </cell>
          <cell r="DE1323">
            <v>0</v>
          </cell>
          <cell r="DF1323">
            <v>0</v>
          </cell>
          <cell r="DG1323">
            <v>0</v>
          </cell>
          <cell r="DH1323">
            <v>0</v>
          </cell>
          <cell r="DI1323">
            <v>0</v>
          </cell>
          <cell r="DJ1323">
            <v>0</v>
          </cell>
          <cell r="DK1323">
            <v>0</v>
          </cell>
          <cell r="DL1323">
            <v>0</v>
          </cell>
          <cell r="DM1323">
            <v>0</v>
          </cell>
          <cell r="DN1323">
            <v>0</v>
          </cell>
          <cell r="DO1323">
            <v>0</v>
          </cell>
          <cell r="DP1323">
            <v>0</v>
          </cell>
          <cell r="DQ1323">
            <v>0</v>
          </cell>
          <cell r="DR1323">
            <v>0</v>
          </cell>
          <cell r="DS1323">
            <v>0</v>
          </cell>
          <cell r="DT1323">
            <v>0</v>
          </cell>
          <cell r="DU1323">
            <v>0</v>
          </cell>
          <cell r="DV1323">
            <v>0</v>
          </cell>
          <cell r="DW1323">
            <v>0</v>
          </cell>
          <cell r="DX1323">
            <v>0</v>
          </cell>
          <cell r="DY1323">
            <v>0</v>
          </cell>
          <cell r="DZ1323">
            <v>0</v>
          </cell>
          <cell r="EA1323">
            <v>0</v>
          </cell>
          <cell r="EB1323">
            <v>0</v>
          </cell>
          <cell r="EC1323">
            <v>0</v>
          </cell>
          <cell r="ED1323">
            <v>0</v>
          </cell>
          <cell r="EE1323">
            <v>0</v>
          </cell>
          <cell r="EF1323">
            <v>0</v>
          </cell>
          <cell r="EG1323">
            <v>0</v>
          </cell>
          <cell r="EH1323">
            <v>0</v>
          </cell>
          <cell r="EI1323">
            <v>0</v>
          </cell>
          <cell r="EJ1323">
            <v>0</v>
          </cell>
          <cell r="EK1323">
            <v>0</v>
          </cell>
          <cell r="EL1323">
            <v>0</v>
          </cell>
          <cell r="EM1323">
            <v>0</v>
          </cell>
          <cell r="EN1323">
            <v>0</v>
          </cell>
          <cell r="EO1323">
            <v>0</v>
          </cell>
          <cell r="EP1323">
            <v>0</v>
          </cell>
          <cell r="EQ1323">
            <v>0</v>
          </cell>
          <cell r="ER1323">
            <v>0</v>
          </cell>
          <cell r="ES1323">
            <v>0</v>
          </cell>
          <cell r="ET1323">
            <v>0</v>
          </cell>
          <cell r="EU1323">
            <v>0</v>
          </cell>
          <cell r="EV1323">
            <v>0</v>
          </cell>
          <cell r="EW1323">
            <v>0</v>
          </cell>
          <cell r="EX1323">
            <v>0</v>
          </cell>
          <cell r="EY1323">
            <v>0</v>
          </cell>
          <cell r="EZ1323">
            <v>0</v>
          </cell>
          <cell r="FA1323">
            <v>0</v>
          </cell>
          <cell r="FB1323">
            <v>0</v>
          </cell>
          <cell r="FC1323">
            <v>0</v>
          </cell>
          <cell r="FD1323">
            <v>0</v>
          </cell>
          <cell r="FE1323">
            <v>0</v>
          </cell>
          <cell r="FF1323">
            <v>0</v>
          </cell>
          <cell r="FG1323">
            <v>0</v>
          </cell>
          <cell r="FH1323">
            <v>0</v>
          </cell>
          <cell r="FI1323">
            <v>0</v>
          </cell>
          <cell r="FJ1323">
            <v>0</v>
          </cell>
          <cell r="FK1323">
            <v>0</v>
          </cell>
          <cell r="FL1323">
            <v>0</v>
          </cell>
          <cell r="FM1323">
            <v>0</v>
          </cell>
          <cell r="FN1323">
            <v>0</v>
          </cell>
          <cell r="FO1323">
            <v>0</v>
          </cell>
          <cell r="FP1323">
            <v>0</v>
          </cell>
          <cell r="FQ1323">
            <v>0</v>
          </cell>
          <cell r="FR1323">
            <v>0</v>
          </cell>
          <cell r="FS1323">
            <v>0</v>
          </cell>
          <cell r="FT1323">
            <v>0</v>
          </cell>
          <cell r="FU1323">
            <v>0</v>
          </cell>
          <cell r="FV1323">
            <v>0</v>
          </cell>
          <cell r="FW1323">
            <v>0</v>
          </cell>
          <cell r="FX1323">
            <v>0</v>
          </cell>
          <cell r="FY1323">
            <v>0</v>
          </cell>
          <cell r="FZ1323">
            <v>0</v>
          </cell>
          <cell r="GA1323">
            <v>0</v>
          </cell>
          <cell r="GB1323">
            <v>0</v>
          </cell>
          <cell r="GC1323">
            <v>0</v>
          </cell>
          <cell r="GD1323">
            <v>0</v>
          </cell>
          <cell r="GE1323">
            <v>0</v>
          </cell>
          <cell r="GF1323">
            <v>0</v>
          </cell>
          <cell r="GG1323">
            <v>0</v>
          </cell>
          <cell r="GH1323">
            <v>0</v>
          </cell>
          <cell r="GI1323">
            <v>0</v>
          </cell>
          <cell r="GJ1323">
            <v>0</v>
          </cell>
          <cell r="GK1323">
            <v>0</v>
          </cell>
          <cell r="GL1323">
            <v>0</v>
          </cell>
          <cell r="GM1323">
            <v>0</v>
          </cell>
          <cell r="GN1323">
            <v>0</v>
          </cell>
          <cell r="GO1323">
            <v>0</v>
          </cell>
          <cell r="GP1323">
            <v>0</v>
          </cell>
          <cell r="GQ1323">
            <v>0</v>
          </cell>
          <cell r="GR1323">
            <v>0</v>
          </cell>
          <cell r="GS1323">
            <v>0</v>
          </cell>
          <cell r="GT1323">
            <v>0</v>
          </cell>
          <cell r="GU1323">
            <v>0</v>
          </cell>
          <cell r="GV1323">
            <v>0</v>
          </cell>
          <cell r="GW1323">
            <v>0</v>
          </cell>
          <cell r="GX1323">
            <v>0</v>
          </cell>
          <cell r="GY1323">
            <v>0</v>
          </cell>
          <cell r="GZ1323">
            <v>0</v>
          </cell>
          <cell r="HA1323">
            <v>0</v>
          </cell>
          <cell r="HB1323">
            <v>0</v>
          </cell>
          <cell r="HC1323">
            <v>0</v>
          </cell>
          <cell r="HD1323">
            <v>0</v>
          </cell>
          <cell r="HE1323">
            <v>0</v>
          </cell>
          <cell r="HF1323">
            <v>0</v>
          </cell>
          <cell r="HG1323">
            <v>0</v>
          </cell>
          <cell r="HH1323">
            <v>0</v>
          </cell>
          <cell r="HI1323">
            <v>0</v>
          </cell>
          <cell r="HJ1323">
            <v>0</v>
          </cell>
          <cell r="HK1323">
            <v>0</v>
          </cell>
          <cell r="HL1323">
            <v>0</v>
          </cell>
          <cell r="HM1323">
            <v>0</v>
          </cell>
          <cell r="HN1323">
            <v>0</v>
          </cell>
          <cell r="HO1323">
            <v>0</v>
          </cell>
          <cell r="HP1323">
            <v>0</v>
          </cell>
          <cell r="HQ1323">
            <v>0</v>
          </cell>
          <cell r="HR1323">
            <v>0</v>
          </cell>
          <cell r="HS1323">
            <v>0</v>
          </cell>
          <cell r="HT1323">
            <v>0</v>
          </cell>
          <cell r="HU1323">
            <v>0</v>
          </cell>
          <cell r="HV1323">
            <v>0</v>
          </cell>
          <cell r="HW1323">
            <v>0</v>
          </cell>
          <cell r="HX1323">
            <v>0</v>
          </cell>
          <cell r="HY1323">
            <v>0</v>
          </cell>
          <cell r="HZ1323">
            <v>0</v>
          </cell>
          <cell r="IA1323">
            <v>0</v>
          </cell>
          <cell r="IB1323">
            <v>0</v>
          </cell>
          <cell r="IC1323">
            <v>0</v>
          </cell>
          <cell r="ID1323">
            <v>0</v>
          </cell>
          <cell r="IE1323">
            <v>0</v>
          </cell>
          <cell r="IF1323">
            <v>0</v>
          </cell>
          <cell r="IG1323">
            <v>0</v>
          </cell>
          <cell r="IH1323">
            <v>0</v>
          </cell>
          <cell r="II1323">
            <v>0</v>
          </cell>
          <cell r="IJ1323">
            <v>0</v>
          </cell>
          <cell r="IK1323">
            <v>0</v>
          </cell>
          <cell r="IL1323">
            <v>0</v>
          </cell>
          <cell r="IM1323">
            <v>0</v>
          </cell>
          <cell r="IN1323">
            <v>0</v>
          </cell>
          <cell r="IO1323">
            <v>0</v>
          </cell>
          <cell r="IP1323">
            <v>0</v>
          </cell>
          <cell r="IQ1323">
            <v>0</v>
          </cell>
          <cell r="IR1323">
            <v>0</v>
          </cell>
          <cell r="IS1323">
            <v>0</v>
          </cell>
          <cell r="IT1323">
            <v>0</v>
          </cell>
          <cell r="IU1323">
            <v>0</v>
          </cell>
          <cell r="IV1323">
            <v>0</v>
          </cell>
          <cell r="IW1323">
            <v>0</v>
          </cell>
          <cell r="IX1323">
            <v>0</v>
          </cell>
          <cell r="IY1323">
            <v>0</v>
          </cell>
          <cell r="IZ1323">
            <v>0</v>
          </cell>
          <cell r="JA1323">
            <v>0</v>
          </cell>
          <cell r="JB1323">
            <v>0</v>
          </cell>
          <cell r="JC1323">
            <v>0</v>
          </cell>
          <cell r="JD1323">
            <v>0</v>
          </cell>
          <cell r="JE1323">
            <v>0</v>
          </cell>
          <cell r="JF1323">
            <v>0</v>
          </cell>
          <cell r="JG1323">
            <v>0</v>
          </cell>
          <cell r="JH1323">
            <v>0</v>
          </cell>
          <cell r="JI1323">
            <v>0</v>
          </cell>
          <cell r="JJ1323">
            <v>0</v>
          </cell>
          <cell r="JK1323">
            <v>0</v>
          </cell>
          <cell r="JL1323">
            <v>0</v>
          </cell>
          <cell r="JM1323">
            <v>0</v>
          </cell>
          <cell r="JN1323">
            <v>0</v>
          </cell>
          <cell r="JO1323">
            <v>0</v>
          </cell>
          <cell r="JP1323">
            <v>0</v>
          </cell>
          <cell r="JQ1323">
            <v>0</v>
          </cell>
        </row>
        <row r="1324">
          <cell r="D1324">
            <v>0</v>
          </cell>
          <cell r="F1324">
            <v>0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0</v>
          </cell>
          <cell r="Y1324">
            <v>0</v>
          </cell>
          <cell r="Z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  <cell r="AF1324">
            <v>0</v>
          </cell>
          <cell r="AG1324">
            <v>0</v>
          </cell>
          <cell r="AH1324">
            <v>0</v>
          </cell>
          <cell r="AI1324">
            <v>0</v>
          </cell>
          <cell r="AJ1324">
            <v>0</v>
          </cell>
          <cell r="AK1324">
            <v>0</v>
          </cell>
          <cell r="AL1324">
            <v>0</v>
          </cell>
          <cell r="AM1324">
            <v>0</v>
          </cell>
          <cell r="AN1324">
            <v>0</v>
          </cell>
          <cell r="AO1324">
            <v>0</v>
          </cell>
          <cell r="AP1324">
            <v>0</v>
          </cell>
          <cell r="AQ1324">
            <v>0</v>
          </cell>
          <cell r="AR1324">
            <v>0</v>
          </cell>
          <cell r="AS1324">
            <v>0</v>
          </cell>
          <cell r="AT1324">
            <v>0</v>
          </cell>
          <cell r="AU1324">
            <v>0</v>
          </cell>
          <cell r="AV1324">
            <v>0</v>
          </cell>
          <cell r="AW1324">
            <v>0</v>
          </cell>
          <cell r="AX1324">
            <v>0</v>
          </cell>
          <cell r="AY1324">
            <v>0</v>
          </cell>
          <cell r="AZ1324">
            <v>0</v>
          </cell>
          <cell r="BA1324">
            <v>0</v>
          </cell>
          <cell r="BB1324">
            <v>0</v>
          </cell>
          <cell r="BC1324">
            <v>0</v>
          </cell>
          <cell r="BD1324">
            <v>0</v>
          </cell>
          <cell r="BE1324">
            <v>0</v>
          </cell>
          <cell r="BF1324">
            <v>0</v>
          </cell>
          <cell r="BG1324">
            <v>0</v>
          </cell>
          <cell r="BH1324">
            <v>0</v>
          </cell>
          <cell r="BI1324">
            <v>0</v>
          </cell>
          <cell r="BJ1324">
            <v>0</v>
          </cell>
          <cell r="BK1324">
            <v>0</v>
          </cell>
          <cell r="BL1324">
            <v>0</v>
          </cell>
          <cell r="BM1324">
            <v>0</v>
          </cell>
          <cell r="BN1324">
            <v>0</v>
          </cell>
          <cell r="BO1324">
            <v>0</v>
          </cell>
          <cell r="BP1324">
            <v>0</v>
          </cell>
          <cell r="BQ1324">
            <v>0</v>
          </cell>
          <cell r="BR1324">
            <v>0</v>
          </cell>
          <cell r="BS1324">
            <v>0</v>
          </cell>
          <cell r="BT1324">
            <v>0</v>
          </cell>
          <cell r="BU1324">
            <v>0</v>
          </cell>
          <cell r="BV1324">
            <v>0</v>
          </cell>
          <cell r="BW1324">
            <v>0</v>
          </cell>
          <cell r="BX1324">
            <v>0</v>
          </cell>
          <cell r="BY1324">
            <v>0</v>
          </cell>
          <cell r="BZ1324">
            <v>0</v>
          </cell>
          <cell r="CA1324">
            <v>0</v>
          </cell>
          <cell r="CB1324">
            <v>0</v>
          </cell>
          <cell r="CC1324">
            <v>0</v>
          </cell>
          <cell r="CD1324">
            <v>0</v>
          </cell>
          <cell r="CE1324">
            <v>0</v>
          </cell>
          <cell r="CF1324">
            <v>0</v>
          </cell>
          <cell r="CG1324">
            <v>0</v>
          </cell>
          <cell r="CH1324">
            <v>0</v>
          </cell>
          <cell r="CI1324">
            <v>0</v>
          </cell>
          <cell r="CJ1324">
            <v>0</v>
          </cell>
          <cell r="CK1324">
            <v>0</v>
          </cell>
          <cell r="CL1324">
            <v>0</v>
          </cell>
          <cell r="CM1324">
            <v>0</v>
          </cell>
          <cell r="CN1324">
            <v>0</v>
          </cell>
          <cell r="CO1324">
            <v>0</v>
          </cell>
          <cell r="CP1324">
            <v>0</v>
          </cell>
          <cell r="CQ1324">
            <v>0</v>
          </cell>
          <cell r="CR1324">
            <v>0</v>
          </cell>
          <cell r="CS1324">
            <v>0</v>
          </cell>
          <cell r="CT1324">
            <v>0</v>
          </cell>
          <cell r="CU1324">
            <v>0</v>
          </cell>
          <cell r="CV1324">
            <v>0</v>
          </cell>
          <cell r="CW1324">
            <v>0</v>
          </cell>
          <cell r="CX1324">
            <v>0</v>
          </cell>
          <cell r="CY1324">
            <v>0</v>
          </cell>
          <cell r="CZ1324">
            <v>0</v>
          </cell>
          <cell r="DA1324">
            <v>0</v>
          </cell>
          <cell r="DB1324">
            <v>0</v>
          </cell>
          <cell r="DC1324">
            <v>0</v>
          </cell>
          <cell r="DD1324">
            <v>0</v>
          </cell>
          <cell r="DE1324">
            <v>0</v>
          </cell>
          <cell r="DF1324">
            <v>0</v>
          </cell>
          <cell r="DG1324">
            <v>0</v>
          </cell>
          <cell r="DH1324">
            <v>0</v>
          </cell>
          <cell r="DI1324">
            <v>0</v>
          </cell>
          <cell r="DJ1324">
            <v>0</v>
          </cell>
          <cell r="DK1324">
            <v>0</v>
          </cell>
          <cell r="DL1324">
            <v>0</v>
          </cell>
          <cell r="DM1324">
            <v>0</v>
          </cell>
          <cell r="DN1324">
            <v>0</v>
          </cell>
          <cell r="DO1324">
            <v>0</v>
          </cell>
          <cell r="DP1324">
            <v>0</v>
          </cell>
          <cell r="DQ1324">
            <v>0</v>
          </cell>
          <cell r="DR1324">
            <v>0</v>
          </cell>
          <cell r="DS1324">
            <v>0</v>
          </cell>
          <cell r="DT1324">
            <v>0</v>
          </cell>
          <cell r="DU1324">
            <v>0</v>
          </cell>
          <cell r="DV1324">
            <v>0</v>
          </cell>
          <cell r="DW1324">
            <v>0</v>
          </cell>
          <cell r="DX1324">
            <v>0</v>
          </cell>
          <cell r="DY1324">
            <v>0</v>
          </cell>
          <cell r="DZ1324">
            <v>0</v>
          </cell>
          <cell r="EA1324">
            <v>0</v>
          </cell>
          <cell r="EB1324">
            <v>0</v>
          </cell>
          <cell r="EC1324">
            <v>0</v>
          </cell>
          <cell r="ED1324">
            <v>0</v>
          </cell>
          <cell r="EE1324">
            <v>0</v>
          </cell>
          <cell r="EF1324">
            <v>0</v>
          </cell>
          <cell r="EG1324">
            <v>0</v>
          </cell>
          <cell r="EH1324">
            <v>0</v>
          </cell>
          <cell r="EI1324">
            <v>0</v>
          </cell>
          <cell r="EJ1324">
            <v>0</v>
          </cell>
          <cell r="EK1324">
            <v>0</v>
          </cell>
          <cell r="EL1324">
            <v>0</v>
          </cell>
          <cell r="EM1324">
            <v>0</v>
          </cell>
          <cell r="EN1324">
            <v>0</v>
          </cell>
          <cell r="EO1324">
            <v>0</v>
          </cell>
          <cell r="EP1324">
            <v>0</v>
          </cell>
          <cell r="EQ1324">
            <v>0</v>
          </cell>
          <cell r="ER1324">
            <v>0</v>
          </cell>
          <cell r="ES1324">
            <v>0</v>
          </cell>
          <cell r="ET1324">
            <v>0</v>
          </cell>
          <cell r="EU1324">
            <v>0</v>
          </cell>
          <cell r="EV1324">
            <v>0</v>
          </cell>
          <cell r="EW1324">
            <v>0</v>
          </cell>
          <cell r="EX1324">
            <v>0</v>
          </cell>
          <cell r="EY1324">
            <v>0</v>
          </cell>
          <cell r="EZ1324">
            <v>0</v>
          </cell>
          <cell r="FA1324">
            <v>0</v>
          </cell>
          <cell r="FB1324">
            <v>0</v>
          </cell>
          <cell r="FC1324">
            <v>0</v>
          </cell>
          <cell r="FD1324">
            <v>0</v>
          </cell>
          <cell r="FE1324">
            <v>0</v>
          </cell>
          <cell r="FF1324">
            <v>0</v>
          </cell>
          <cell r="FG1324">
            <v>0</v>
          </cell>
          <cell r="FH1324">
            <v>0</v>
          </cell>
          <cell r="FI1324">
            <v>0</v>
          </cell>
          <cell r="FJ1324">
            <v>0</v>
          </cell>
          <cell r="FK1324">
            <v>0</v>
          </cell>
          <cell r="FL1324">
            <v>0</v>
          </cell>
          <cell r="FM1324">
            <v>0</v>
          </cell>
          <cell r="FN1324">
            <v>0</v>
          </cell>
          <cell r="FO1324">
            <v>0</v>
          </cell>
          <cell r="FP1324">
            <v>0</v>
          </cell>
          <cell r="FQ1324">
            <v>0</v>
          </cell>
          <cell r="FR1324">
            <v>0</v>
          </cell>
          <cell r="FS1324">
            <v>0</v>
          </cell>
          <cell r="FT1324">
            <v>0</v>
          </cell>
          <cell r="FU1324">
            <v>0</v>
          </cell>
          <cell r="FV1324">
            <v>0</v>
          </cell>
          <cell r="FW1324">
            <v>0</v>
          </cell>
          <cell r="FX1324">
            <v>0</v>
          </cell>
          <cell r="FY1324">
            <v>0</v>
          </cell>
          <cell r="FZ1324">
            <v>0</v>
          </cell>
          <cell r="GA1324">
            <v>0</v>
          </cell>
          <cell r="GB1324">
            <v>0</v>
          </cell>
          <cell r="GC1324">
            <v>0</v>
          </cell>
          <cell r="GD1324">
            <v>0</v>
          </cell>
          <cell r="GE1324">
            <v>0</v>
          </cell>
          <cell r="GF1324">
            <v>0</v>
          </cell>
          <cell r="GG1324">
            <v>0</v>
          </cell>
          <cell r="GH1324">
            <v>0</v>
          </cell>
          <cell r="GI1324">
            <v>0</v>
          </cell>
          <cell r="GJ1324">
            <v>0</v>
          </cell>
          <cell r="GK1324">
            <v>0</v>
          </cell>
          <cell r="GL1324">
            <v>0</v>
          </cell>
          <cell r="GM1324">
            <v>0</v>
          </cell>
          <cell r="GN1324">
            <v>0</v>
          </cell>
          <cell r="GO1324">
            <v>0</v>
          </cell>
          <cell r="GP1324">
            <v>0</v>
          </cell>
          <cell r="GQ1324">
            <v>0</v>
          </cell>
          <cell r="GR1324">
            <v>0</v>
          </cell>
          <cell r="GS1324">
            <v>0</v>
          </cell>
          <cell r="GT1324">
            <v>0</v>
          </cell>
          <cell r="GU1324">
            <v>0</v>
          </cell>
          <cell r="GV1324">
            <v>0</v>
          </cell>
          <cell r="GW1324">
            <v>0</v>
          </cell>
          <cell r="GX1324">
            <v>0</v>
          </cell>
          <cell r="GY1324">
            <v>0</v>
          </cell>
          <cell r="GZ1324">
            <v>0</v>
          </cell>
          <cell r="HA1324">
            <v>0</v>
          </cell>
          <cell r="HB1324">
            <v>0</v>
          </cell>
          <cell r="HC1324">
            <v>0</v>
          </cell>
          <cell r="HD1324">
            <v>0</v>
          </cell>
          <cell r="HE1324">
            <v>0</v>
          </cell>
          <cell r="HF1324">
            <v>0</v>
          </cell>
          <cell r="HG1324">
            <v>0</v>
          </cell>
          <cell r="HH1324">
            <v>0</v>
          </cell>
          <cell r="HI1324">
            <v>0</v>
          </cell>
          <cell r="HJ1324">
            <v>0</v>
          </cell>
          <cell r="HK1324">
            <v>0</v>
          </cell>
          <cell r="HL1324">
            <v>0</v>
          </cell>
          <cell r="HM1324">
            <v>0</v>
          </cell>
          <cell r="HN1324">
            <v>0</v>
          </cell>
          <cell r="HO1324">
            <v>0</v>
          </cell>
          <cell r="HP1324">
            <v>0</v>
          </cell>
          <cell r="HQ1324">
            <v>0</v>
          </cell>
          <cell r="HR1324">
            <v>0</v>
          </cell>
          <cell r="HS1324">
            <v>0</v>
          </cell>
          <cell r="HT1324">
            <v>0</v>
          </cell>
          <cell r="HU1324">
            <v>0</v>
          </cell>
          <cell r="HV1324">
            <v>0</v>
          </cell>
          <cell r="HW1324">
            <v>0</v>
          </cell>
          <cell r="HX1324">
            <v>0</v>
          </cell>
          <cell r="HY1324">
            <v>0</v>
          </cell>
          <cell r="HZ1324">
            <v>0</v>
          </cell>
          <cell r="IA1324">
            <v>0</v>
          </cell>
          <cell r="IB1324">
            <v>0</v>
          </cell>
          <cell r="IC1324">
            <v>0</v>
          </cell>
          <cell r="ID1324">
            <v>0</v>
          </cell>
          <cell r="IE1324">
            <v>0</v>
          </cell>
          <cell r="IF1324">
            <v>0</v>
          </cell>
          <cell r="IG1324">
            <v>0</v>
          </cell>
          <cell r="IH1324">
            <v>0</v>
          </cell>
          <cell r="II1324">
            <v>0</v>
          </cell>
          <cell r="IJ1324">
            <v>0</v>
          </cell>
          <cell r="IK1324">
            <v>0</v>
          </cell>
          <cell r="IL1324">
            <v>0</v>
          </cell>
          <cell r="IM1324">
            <v>0</v>
          </cell>
          <cell r="IN1324">
            <v>0</v>
          </cell>
          <cell r="IO1324">
            <v>0</v>
          </cell>
          <cell r="IP1324">
            <v>0</v>
          </cell>
          <cell r="IQ1324">
            <v>0</v>
          </cell>
          <cell r="IR1324">
            <v>0</v>
          </cell>
          <cell r="IS1324">
            <v>0</v>
          </cell>
          <cell r="IT1324">
            <v>0</v>
          </cell>
          <cell r="IU1324">
            <v>0</v>
          </cell>
          <cell r="IV1324">
            <v>0</v>
          </cell>
          <cell r="IW1324">
            <v>0</v>
          </cell>
          <cell r="IX1324">
            <v>0</v>
          </cell>
          <cell r="IY1324">
            <v>0</v>
          </cell>
          <cell r="IZ1324">
            <v>0</v>
          </cell>
          <cell r="JA1324">
            <v>0</v>
          </cell>
          <cell r="JB1324">
            <v>0</v>
          </cell>
          <cell r="JC1324">
            <v>0</v>
          </cell>
          <cell r="JD1324">
            <v>0</v>
          </cell>
          <cell r="JE1324">
            <v>0</v>
          </cell>
          <cell r="JF1324">
            <v>0</v>
          </cell>
          <cell r="JG1324">
            <v>0</v>
          </cell>
          <cell r="JH1324">
            <v>0</v>
          </cell>
          <cell r="JI1324">
            <v>0</v>
          </cell>
          <cell r="JJ1324">
            <v>0</v>
          </cell>
          <cell r="JK1324">
            <v>0</v>
          </cell>
          <cell r="JL1324">
            <v>0</v>
          </cell>
          <cell r="JM1324">
            <v>0</v>
          </cell>
          <cell r="JN1324">
            <v>0</v>
          </cell>
          <cell r="JO1324">
            <v>0</v>
          </cell>
          <cell r="JP1324">
            <v>0</v>
          </cell>
          <cell r="JQ1324">
            <v>0</v>
          </cell>
        </row>
        <row r="1325">
          <cell r="D1325">
            <v>0</v>
          </cell>
          <cell r="F1325">
            <v>0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0</v>
          </cell>
          <cell r="V1325">
            <v>0</v>
          </cell>
          <cell r="W1325">
            <v>0</v>
          </cell>
          <cell r="X1325">
            <v>0</v>
          </cell>
          <cell r="Y1325">
            <v>0</v>
          </cell>
          <cell r="Z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0</v>
          </cell>
          <cell r="AE1325">
            <v>0</v>
          </cell>
          <cell r="AF1325">
            <v>0</v>
          </cell>
          <cell r="AG1325">
            <v>0</v>
          </cell>
          <cell r="AH1325">
            <v>0</v>
          </cell>
          <cell r="AI1325">
            <v>0</v>
          </cell>
          <cell r="AJ1325">
            <v>0</v>
          </cell>
          <cell r="AK1325">
            <v>0</v>
          </cell>
          <cell r="AL1325">
            <v>0</v>
          </cell>
          <cell r="AM1325">
            <v>0</v>
          </cell>
          <cell r="AN1325">
            <v>0</v>
          </cell>
          <cell r="AO1325">
            <v>0</v>
          </cell>
          <cell r="AP1325">
            <v>0</v>
          </cell>
          <cell r="AQ1325">
            <v>0</v>
          </cell>
          <cell r="AR1325">
            <v>0</v>
          </cell>
          <cell r="AS1325">
            <v>0</v>
          </cell>
          <cell r="AT1325">
            <v>0</v>
          </cell>
          <cell r="AU1325">
            <v>0</v>
          </cell>
          <cell r="AV1325">
            <v>0</v>
          </cell>
          <cell r="AW1325">
            <v>0</v>
          </cell>
          <cell r="AX1325">
            <v>0</v>
          </cell>
          <cell r="AY1325">
            <v>0</v>
          </cell>
          <cell r="AZ1325">
            <v>0</v>
          </cell>
          <cell r="BA1325">
            <v>0</v>
          </cell>
          <cell r="BB1325">
            <v>0</v>
          </cell>
          <cell r="BC1325">
            <v>0</v>
          </cell>
          <cell r="BD1325">
            <v>0</v>
          </cell>
          <cell r="BE1325">
            <v>0</v>
          </cell>
          <cell r="BF1325">
            <v>0</v>
          </cell>
          <cell r="BG1325">
            <v>0</v>
          </cell>
          <cell r="BH1325">
            <v>0</v>
          </cell>
          <cell r="BI1325">
            <v>0</v>
          </cell>
          <cell r="BJ1325">
            <v>0</v>
          </cell>
          <cell r="BK1325">
            <v>0</v>
          </cell>
          <cell r="BL1325">
            <v>0</v>
          </cell>
          <cell r="BM1325">
            <v>0</v>
          </cell>
          <cell r="BN1325">
            <v>0</v>
          </cell>
          <cell r="BO1325">
            <v>0</v>
          </cell>
          <cell r="BP1325">
            <v>0</v>
          </cell>
          <cell r="BQ1325">
            <v>0</v>
          </cell>
          <cell r="BR1325">
            <v>0</v>
          </cell>
          <cell r="BS1325">
            <v>0</v>
          </cell>
          <cell r="BT1325">
            <v>0</v>
          </cell>
          <cell r="BU1325">
            <v>0</v>
          </cell>
          <cell r="BV1325">
            <v>0</v>
          </cell>
          <cell r="BW1325">
            <v>0</v>
          </cell>
          <cell r="BX1325">
            <v>0</v>
          </cell>
          <cell r="BY1325">
            <v>0</v>
          </cell>
          <cell r="BZ1325">
            <v>0</v>
          </cell>
          <cell r="CA1325">
            <v>0</v>
          </cell>
          <cell r="CB1325">
            <v>0</v>
          </cell>
          <cell r="CC1325">
            <v>0</v>
          </cell>
          <cell r="CD1325">
            <v>0</v>
          </cell>
          <cell r="CE1325">
            <v>0</v>
          </cell>
          <cell r="CF1325">
            <v>0</v>
          </cell>
          <cell r="CG1325">
            <v>0</v>
          </cell>
          <cell r="CH1325">
            <v>0</v>
          </cell>
          <cell r="CI1325">
            <v>0</v>
          </cell>
          <cell r="CJ1325">
            <v>0</v>
          </cell>
          <cell r="CK1325">
            <v>0</v>
          </cell>
          <cell r="CL1325">
            <v>0</v>
          </cell>
          <cell r="CM1325">
            <v>0</v>
          </cell>
          <cell r="CN1325">
            <v>0</v>
          </cell>
          <cell r="CO1325">
            <v>0</v>
          </cell>
          <cell r="CP1325">
            <v>0</v>
          </cell>
          <cell r="CQ1325">
            <v>0</v>
          </cell>
          <cell r="CR1325">
            <v>0</v>
          </cell>
          <cell r="CS1325">
            <v>0</v>
          </cell>
          <cell r="CT1325">
            <v>0</v>
          </cell>
          <cell r="CU1325">
            <v>0</v>
          </cell>
          <cell r="CV1325">
            <v>0</v>
          </cell>
          <cell r="CW1325">
            <v>0</v>
          </cell>
          <cell r="CX1325">
            <v>0</v>
          </cell>
          <cell r="CY1325">
            <v>0</v>
          </cell>
          <cell r="CZ1325">
            <v>0</v>
          </cell>
          <cell r="DA1325">
            <v>0</v>
          </cell>
          <cell r="DB1325">
            <v>0</v>
          </cell>
          <cell r="DC1325">
            <v>0</v>
          </cell>
          <cell r="DD1325">
            <v>0</v>
          </cell>
          <cell r="DE1325">
            <v>0</v>
          </cell>
          <cell r="DF1325">
            <v>0</v>
          </cell>
          <cell r="DG1325">
            <v>0</v>
          </cell>
          <cell r="DH1325">
            <v>0</v>
          </cell>
          <cell r="DI1325">
            <v>0</v>
          </cell>
          <cell r="DJ1325">
            <v>0</v>
          </cell>
          <cell r="DK1325">
            <v>0</v>
          </cell>
          <cell r="DL1325">
            <v>0</v>
          </cell>
          <cell r="DM1325">
            <v>0</v>
          </cell>
          <cell r="DN1325">
            <v>0</v>
          </cell>
          <cell r="DO1325">
            <v>0</v>
          </cell>
          <cell r="DP1325">
            <v>0</v>
          </cell>
          <cell r="DQ1325">
            <v>0</v>
          </cell>
          <cell r="DR1325">
            <v>0</v>
          </cell>
          <cell r="DS1325">
            <v>0</v>
          </cell>
          <cell r="DT1325">
            <v>0</v>
          </cell>
          <cell r="DU1325">
            <v>0</v>
          </cell>
          <cell r="DV1325">
            <v>0</v>
          </cell>
          <cell r="DW1325">
            <v>0</v>
          </cell>
          <cell r="DX1325">
            <v>0</v>
          </cell>
          <cell r="DY1325">
            <v>0</v>
          </cell>
          <cell r="DZ1325">
            <v>0</v>
          </cell>
          <cell r="EA1325">
            <v>0</v>
          </cell>
          <cell r="EB1325">
            <v>0</v>
          </cell>
          <cell r="EC1325">
            <v>0</v>
          </cell>
          <cell r="ED1325">
            <v>0</v>
          </cell>
          <cell r="EE1325">
            <v>0</v>
          </cell>
          <cell r="EF1325">
            <v>0</v>
          </cell>
          <cell r="EG1325">
            <v>0</v>
          </cell>
          <cell r="EH1325">
            <v>0</v>
          </cell>
          <cell r="EI1325">
            <v>0</v>
          </cell>
          <cell r="EJ1325">
            <v>0</v>
          </cell>
          <cell r="EK1325">
            <v>0</v>
          </cell>
          <cell r="EL1325">
            <v>0</v>
          </cell>
          <cell r="EM1325">
            <v>0</v>
          </cell>
          <cell r="EN1325">
            <v>0</v>
          </cell>
          <cell r="EO1325">
            <v>0</v>
          </cell>
          <cell r="EP1325">
            <v>0</v>
          </cell>
          <cell r="EQ1325">
            <v>0</v>
          </cell>
          <cell r="ER1325">
            <v>0</v>
          </cell>
          <cell r="ES1325">
            <v>0</v>
          </cell>
          <cell r="ET1325">
            <v>0</v>
          </cell>
          <cell r="EU1325">
            <v>0</v>
          </cell>
          <cell r="EV1325">
            <v>0</v>
          </cell>
          <cell r="EW1325">
            <v>0</v>
          </cell>
          <cell r="EX1325">
            <v>0</v>
          </cell>
          <cell r="EY1325">
            <v>0</v>
          </cell>
          <cell r="EZ1325">
            <v>0</v>
          </cell>
          <cell r="FA1325">
            <v>0</v>
          </cell>
          <cell r="FB1325">
            <v>0</v>
          </cell>
          <cell r="FC1325">
            <v>0</v>
          </cell>
          <cell r="FD1325">
            <v>0</v>
          </cell>
          <cell r="FE1325">
            <v>0</v>
          </cell>
          <cell r="FF1325">
            <v>0</v>
          </cell>
          <cell r="FG1325">
            <v>0</v>
          </cell>
          <cell r="FH1325">
            <v>0</v>
          </cell>
          <cell r="FI1325">
            <v>0</v>
          </cell>
          <cell r="FJ1325">
            <v>0</v>
          </cell>
          <cell r="FK1325">
            <v>0</v>
          </cell>
          <cell r="FL1325">
            <v>0</v>
          </cell>
          <cell r="FM1325">
            <v>0</v>
          </cell>
          <cell r="FN1325">
            <v>0</v>
          </cell>
          <cell r="FO1325">
            <v>0</v>
          </cell>
          <cell r="FP1325">
            <v>0</v>
          </cell>
          <cell r="FQ1325">
            <v>0</v>
          </cell>
          <cell r="FR1325">
            <v>0</v>
          </cell>
          <cell r="FS1325">
            <v>0</v>
          </cell>
          <cell r="FT1325">
            <v>0</v>
          </cell>
          <cell r="FU1325">
            <v>0</v>
          </cell>
          <cell r="FV1325">
            <v>0</v>
          </cell>
          <cell r="FW1325">
            <v>0</v>
          </cell>
          <cell r="FX1325">
            <v>0</v>
          </cell>
          <cell r="FY1325">
            <v>0</v>
          </cell>
          <cell r="FZ1325">
            <v>0</v>
          </cell>
          <cell r="GA1325">
            <v>0</v>
          </cell>
          <cell r="GB1325">
            <v>0</v>
          </cell>
          <cell r="GC1325">
            <v>0</v>
          </cell>
          <cell r="GD1325">
            <v>0</v>
          </cell>
          <cell r="GE1325">
            <v>0</v>
          </cell>
          <cell r="GF1325">
            <v>0</v>
          </cell>
          <cell r="GG1325">
            <v>0</v>
          </cell>
          <cell r="GH1325">
            <v>0</v>
          </cell>
          <cell r="GI1325">
            <v>0</v>
          </cell>
          <cell r="GJ1325">
            <v>0</v>
          </cell>
          <cell r="GK1325">
            <v>0</v>
          </cell>
          <cell r="GL1325">
            <v>0</v>
          </cell>
          <cell r="GM1325">
            <v>0</v>
          </cell>
          <cell r="GN1325">
            <v>0</v>
          </cell>
          <cell r="GO1325">
            <v>0</v>
          </cell>
          <cell r="GP1325">
            <v>0</v>
          </cell>
          <cell r="GQ1325">
            <v>0</v>
          </cell>
          <cell r="GR1325">
            <v>0</v>
          </cell>
          <cell r="GS1325">
            <v>0</v>
          </cell>
          <cell r="GT1325">
            <v>0</v>
          </cell>
          <cell r="GU1325">
            <v>0</v>
          </cell>
          <cell r="GV1325">
            <v>0</v>
          </cell>
          <cell r="GW1325">
            <v>0</v>
          </cell>
          <cell r="GX1325">
            <v>0</v>
          </cell>
          <cell r="GY1325">
            <v>0</v>
          </cell>
          <cell r="GZ1325">
            <v>0</v>
          </cell>
          <cell r="HA1325">
            <v>0</v>
          </cell>
          <cell r="HB1325">
            <v>0</v>
          </cell>
          <cell r="HC1325">
            <v>0</v>
          </cell>
          <cell r="HD1325">
            <v>0</v>
          </cell>
          <cell r="HE1325">
            <v>0</v>
          </cell>
          <cell r="HF1325">
            <v>0</v>
          </cell>
          <cell r="HG1325">
            <v>0</v>
          </cell>
          <cell r="HH1325">
            <v>0</v>
          </cell>
          <cell r="HI1325">
            <v>0</v>
          </cell>
          <cell r="HJ1325">
            <v>0</v>
          </cell>
          <cell r="HK1325">
            <v>0</v>
          </cell>
          <cell r="HL1325">
            <v>0</v>
          </cell>
          <cell r="HM1325">
            <v>0</v>
          </cell>
          <cell r="HN1325">
            <v>0</v>
          </cell>
          <cell r="HO1325">
            <v>0</v>
          </cell>
          <cell r="HP1325">
            <v>0</v>
          </cell>
          <cell r="HQ1325">
            <v>0</v>
          </cell>
          <cell r="HR1325">
            <v>0</v>
          </cell>
          <cell r="HS1325">
            <v>0</v>
          </cell>
          <cell r="HT1325">
            <v>0</v>
          </cell>
          <cell r="HU1325">
            <v>0</v>
          </cell>
          <cell r="HV1325">
            <v>0</v>
          </cell>
          <cell r="HW1325">
            <v>0</v>
          </cell>
          <cell r="HX1325">
            <v>0</v>
          </cell>
          <cell r="HY1325">
            <v>0</v>
          </cell>
          <cell r="HZ1325">
            <v>0</v>
          </cell>
          <cell r="IA1325">
            <v>0</v>
          </cell>
          <cell r="IB1325">
            <v>0</v>
          </cell>
          <cell r="IC1325">
            <v>0</v>
          </cell>
          <cell r="ID1325">
            <v>0</v>
          </cell>
          <cell r="IE1325">
            <v>0</v>
          </cell>
          <cell r="IF1325">
            <v>0</v>
          </cell>
          <cell r="IG1325">
            <v>0</v>
          </cell>
          <cell r="IH1325">
            <v>0</v>
          </cell>
          <cell r="II1325">
            <v>0</v>
          </cell>
          <cell r="IJ1325">
            <v>0</v>
          </cell>
          <cell r="IK1325">
            <v>0</v>
          </cell>
          <cell r="IL1325">
            <v>0</v>
          </cell>
          <cell r="IM1325">
            <v>0</v>
          </cell>
          <cell r="IN1325">
            <v>0</v>
          </cell>
          <cell r="IO1325">
            <v>0</v>
          </cell>
          <cell r="IP1325">
            <v>0</v>
          </cell>
          <cell r="IQ1325">
            <v>0</v>
          </cell>
          <cell r="IR1325">
            <v>0</v>
          </cell>
          <cell r="IS1325">
            <v>0</v>
          </cell>
          <cell r="IT1325">
            <v>0</v>
          </cell>
          <cell r="IU1325">
            <v>0</v>
          </cell>
          <cell r="IV1325">
            <v>0</v>
          </cell>
          <cell r="IW1325">
            <v>0</v>
          </cell>
          <cell r="IX1325">
            <v>0</v>
          </cell>
          <cell r="IY1325">
            <v>0</v>
          </cell>
          <cell r="IZ1325">
            <v>0</v>
          </cell>
          <cell r="JA1325">
            <v>0</v>
          </cell>
          <cell r="JB1325">
            <v>0</v>
          </cell>
          <cell r="JC1325">
            <v>0</v>
          </cell>
          <cell r="JD1325">
            <v>0</v>
          </cell>
          <cell r="JE1325">
            <v>0</v>
          </cell>
          <cell r="JF1325">
            <v>0</v>
          </cell>
          <cell r="JG1325">
            <v>0</v>
          </cell>
          <cell r="JH1325">
            <v>0</v>
          </cell>
          <cell r="JI1325">
            <v>0</v>
          </cell>
          <cell r="JJ1325">
            <v>0</v>
          </cell>
          <cell r="JK1325">
            <v>0</v>
          </cell>
          <cell r="JL1325">
            <v>0</v>
          </cell>
          <cell r="JM1325">
            <v>0</v>
          </cell>
          <cell r="JN1325">
            <v>0</v>
          </cell>
          <cell r="JO1325">
            <v>0</v>
          </cell>
          <cell r="JP1325">
            <v>0</v>
          </cell>
          <cell r="JQ1325">
            <v>0</v>
          </cell>
        </row>
        <row r="1326">
          <cell r="D1326">
            <v>0</v>
          </cell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0</v>
          </cell>
          <cell r="V1326">
            <v>0</v>
          </cell>
          <cell r="W1326">
            <v>0</v>
          </cell>
          <cell r="X1326">
            <v>0</v>
          </cell>
          <cell r="Y1326">
            <v>0</v>
          </cell>
          <cell r="Z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0</v>
          </cell>
          <cell r="AE1326">
            <v>0</v>
          </cell>
          <cell r="AF1326">
            <v>0</v>
          </cell>
          <cell r="AG1326">
            <v>0</v>
          </cell>
          <cell r="AH1326">
            <v>0</v>
          </cell>
          <cell r="AI1326">
            <v>0</v>
          </cell>
          <cell r="AJ1326">
            <v>0</v>
          </cell>
          <cell r="AK1326">
            <v>0</v>
          </cell>
          <cell r="AL1326">
            <v>0</v>
          </cell>
          <cell r="AM1326">
            <v>0</v>
          </cell>
          <cell r="AN1326">
            <v>0</v>
          </cell>
          <cell r="AO1326">
            <v>0</v>
          </cell>
          <cell r="AP1326">
            <v>0</v>
          </cell>
          <cell r="AQ1326">
            <v>0</v>
          </cell>
          <cell r="AR1326">
            <v>0</v>
          </cell>
          <cell r="AS1326">
            <v>0</v>
          </cell>
          <cell r="AT1326">
            <v>0</v>
          </cell>
          <cell r="AU1326">
            <v>0</v>
          </cell>
          <cell r="AV1326">
            <v>0</v>
          </cell>
          <cell r="AW1326">
            <v>0</v>
          </cell>
          <cell r="AX1326">
            <v>0</v>
          </cell>
          <cell r="AY1326">
            <v>0</v>
          </cell>
          <cell r="AZ1326">
            <v>0</v>
          </cell>
          <cell r="BA1326">
            <v>0</v>
          </cell>
          <cell r="BB1326">
            <v>0</v>
          </cell>
          <cell r="BC1326">
            <v>0</v>
          </cell>
          <cell r="BD1326">
            <v>0</v>
          </cell>
          <cell r="BE1326">
            <v>0</v>
          </cell>
          <cell r="BF1326">
            <v>0</v>
          </cell>
          <cell r="BG1326">
            <v>0</v>
          </cell>
          <cell r="BH1326">
            <v>0</v>
          </cell>
          <cell r="BI1326">
            <v>0</v>
          </cell>
          <cell r="BJ1326">
            <v>0</v>
          </cell>
          <cell r="BK1326">
            <v>0</v>
          </cell>
          <cell r="BL1326">
            <v>0</v>
          </cell>
          <cell r="BM1326">
            <v>0</v>
          </cell>
          <cell r="BN1326">
            <v>0</v>
          </cell>
          <cell r="BO1326">
            <v>0</v>
          </cell>
          <cell r="BP1326">
            <v>0</v>
          </cell>
          <cell r="BQ1326">
            <v>0</v>
          </cell>
          <cell r="BR1326">
            <v>0</v>
          </cell>
          <cell r="BS1326">
            <v>0</v>
          </cell>
          <cell r="BT1326">
            <v>0</v>
          </cell>
          <cell r="BU1326">
            <v>0</v>
          </cell>
          <cell r="BV1326">
            <v>0</v>
          </cell>
          <cell r="BW1326">
            <v>0</v>
          </cell>
          <cell r="BX1326">
            <v>0</v>
          </cell>
          <cell r="BY1326">
            <v>0</v>
          </cell>
          <cell r="BZ1326">
            <v>0</v>
          </cell>
          <cell r="CA1326">
            <v>0</v>
          </cell>
          <cell r="CB1326">
            <v>0</v>
          </cell>
          <cell r="CC1326">
            <v>0</v>
          </cell>
          <cell r="CD1326">
            <v>0</v>
          </cell>
          <cell r="CE1326">
            <v>0</v>
          </cell>
          <cell r="CF1326">
            <v>0</v>
          </cell>
          <cell r="CG1326">
            <v>0</v>
          </cell>
          <cell r="CH1326">
            <v>0</v>
          </cell>
          <cell r="CI1326">
            <v>0</v>
          </cell>
          <cell r="CJ1326">
            <v>0</v>
          </cell>
          <cell r="CK1326">
            <v>0</v>
          </cell>
          <cell r="CL1326">
            <v>0</v>
          </cell>
          <cell r="CM1326">
            <v>0</v>
          </cell>
          <cell r="CN1326">
            <v>0</v>
          </cell>
          <cell r="CO1326">
            <v>0</v>
          </cell>
          <cell r="CP1326">
            <v>0</v>
          </cell>
          <cell r="CQ1326">
            <v>0</v>
          </cell>
          <cell r="CR1326">
            <v>0</v>
          </cell>
          <cell r="CS1326">
            <v>0</v>
          </cell>
          <cell r="CT1326">
            <v>0</v>
          </cell>
          <cell r="CU1326">
            <v>0</v>
          </cell>
          <cell r="CV1326">
            <v>0</v>
          </cell>
          <cell r="CW1326">
            <v>0</v>
          </cell>
          <cell r="CX1326">
            <v>0</v>
          </cell>
          <cell r="CY1326">
            <v>0</v>
          </cell>
          <cell r="CZ1326">
            <v>0</v>
          </cell>
          <cell r="DA1326">
            <v>0</v>
          </cell>
          <cell r="DB1326">
            <v>0</v>
          </cell>
          <cell r="DC1326">
            <v>0</v>
          </cell>
          <cell r="DD1326">
            <v>0</v>
          </cell>
          <cell r="DE1326">
            <v>0</v>
          </cell>
          <cell r="DF1326">
            <v>0</v>
          </cell>
          <cell r="DG1326">
            <v>0</v>
          </cell>
          <cell r="DH1326">
            <v>0</v>
          </cell>
          <cell r="DI1326">
            <v>0</v>
          </cell>
          <cell r="DJ1326">
            <v>0</v>
          </cell>
          <cell r="DK1326">
            <v>0</v>
          </cell>
          <cell r="DL1326">
            <v>0</v>
          </cell>
          <cell r="DM1326">
            <v>0</v>
          </cell>
          <cell r="DN1326">
            <v>0</v>
          </cell>
          <cell r="DO1326">
            <v>0</v>
          </cell>
          <cell r="DP1326">
            <v>0</v>
          </cell>
          <cell r="DQ1326">
            <v>0</v>
          </cell>
          <cell r="DR1326">
            <v>0</v>
          </cell>
          <cell r="DS1326">
            <v>0</v>
          </cell>
          <cell r="DT1326">
            <v>0</v>
          </cell>
          <cell r="DU1326">
            <v>0</v>
          </cell>
          <cell r="DV1326">
            <v>0</v>
          </cell>
          <cell r="DW1326">
            <v>0</v>
          </cell>
          <cell r="DX1326">
            <v>0</v>
          </cell>
          <cell r="DY1326">
            <v>0</v>
          </cell>
          <cell r="DZ1326">
            <v>0</v>
          </cell>
          <cell r="EA1326">
            <v>0</v>
          </cell>
          <cell r="EB1326">
            <v>0</v>
          </cell>
          <cell r="EC1326">
            <v>0</v>
          </cell>
          <cell r="ED1326">
            <v>0</v>
          </cell>
          <cell r="EE1326">
            <v>0</v>
          </cell>
          <cell r="EF1326">
            <v>0</v>
          </cell>
          <cell r="EG1326">
            <v>0</v>
          </cell>
          <cell r="EH1326">
            <v>0</v>
          </cell>
          <cell r="EI1326">
            <v>0</v>
          </cell>
          <cell r="EJ1326">
            <v>0</v>
          </cell>
          <cell r="EK1326">
            <v>0</v>
          </cell>
          <cell r="EL1326">
            <v>0</v>
          </cell>
          <cell r="EM1326">
            <v>0</v>
          </cell>
          <cell r="EN1326">
            <v>0</v>
          </cell>
          <cell r="EO1326">
            <v>0</v>
          </cell>
          <cell r="EP1326">
            <v>0</v>
          </cell>
          <cell r="EQ1326">
            <v>0</v>
          </cell>
          <cell r="ER1326">
            <v>0</v>
          </cell>
          <cell r="ES1326">
            <v>0</v>
          </cell>
          <cell r="ET1326">
            <v>0</v>
          </cell>
          <cell r="EU1326">
            <v>0</v>
          </cell>
          <cell r="EV1326">
            <v>0</v>
          </cell>
          <cell r="EW1326">
            <v>0</v>
          </cell>
          <cell r="EX1326">
            <v>0</v>
          </cell>
          <cell r="EY1326">
            <v>0</v>
          </cell>
          <cell r="EZ1326">
            <v>0</v>
          </cell>
          <cell r="FA1326">
            <v>0</v>
          </cell>
          <cell r="FB1326">
            <v>0</v>
          </cell>
          <cell r="FC1326">
            <v>0</v>
          </cell>
          <cell r="FD1326">
            <v>0</v>
          </cell>
          <cell r="FE1326">
            <v>0</v>
          </cell>
          <cell r="FF1326">
            <v>0</v>
          </cell>
          <cell r="FG1326">
            <v>0</v>
          </cell>
          <cell r="FH1326">
            <v>0</v>
          </cell>
          <cell r="FI1326">
            <v>0</v>
          </cell>
          <cell r="FJ1326">
            <v>0</v>
          </cell>
          <cell r="FK1326">
            <v>0</v>
          </cell>
          <cell r="FL1326">
            <v>0</v>
          </cell>
          <cell r="FM1326">
            <v>0</v>
          </cell>
          <cell r="FN1326">
            <v>0</v>
          </cell>
          <cell r="FO1326">
            <v>0</v>
          </cell>
          <cell r="FP1326">
            <v>0</v>
          </cell>
          <cell r="FQ1326">
            <v>0</v>
          </cell>
          <cell r="FR1326">
            <v>0</v>
          </cell>
          <cell r="FS1326">
            <v>0</v>
          </cell>
          <cell r="FT1326">
            <v>0</v>
          </cell>
          <cell r="FU1326">
            <v>0</v>
          </cell>
          <cell r="FV1326">
            <v>0</v>
          </cell>
          <cell r="FW1326">
            <v>0</v>
          </cell>
          <cell r="FX1326">
            <v>0</v>
          </cell>
          <cell r="FY1326">
            <v>0</v>
          </cell>
          <cell r="FZ1326">
            <v>0</v>
          </cell>
          <cell r="GA1326">
            <v>0</v>
          </cell>
          <cell r="GB1326">
            <v>0</v>
          </cell>
          <cell r="GC1326">
            <v>0</v>
          </cell>
          <cell r="GD1326">
            <v>0</v>
          </cell>
          <cell r="GE1326">
            <v>0</v>
          </cell>
          <cell r="GF1326">
            <v>0</v>
          </cell>
          <cell r="GG1326">
            <v>0</v>
          </cell>
          <cell r="GH1326">
            <v>0</v>
          </cell>
          <cell r="GI1326">
            <v>0</v>
          </cell>
          <cell r="GJ1326">
            <v>0</v>
          </cell>
          <cell r="GK1326">
            <v>0</v>
          </cell>
          <cell r="GL1326">
            <v>0</v>
          </cell>
          <cell r="GM1326">
            <v>0</v>
          </cell>
          <cell r="GN1326">
            <v>0</v>
          </cell>
          <cell r="GO1326">
            <v>0</v>
          </cell>
          <cell r="GP1326">
            <v>0</v>
          </cell>
          <cell r="GQ1326">
            <v>0</v>
          </cell>
          <cell r="GR1326">
            <v>0</v>
          </cell>
          <cell r="GS1326">
            <v>0</v>
          </cell>
          <cell r="GT1326">
            <v>0</v>
          </cell>
          <cell r="GU1326">
            <v>0</v>
          </cell>
          <cell r="GV1326">
            <v>0</v>
          </cell>
          <cell r="GW1326">
            <v>0</v>
          </cell>
          <cell r="GX1326">
            <v>0</v>
          </cell>
          <cell r="GY1326">
            <v>0</v>
          </cell>
          <cell r="GZ1326">
            <v>0</v>
          </cell>
          <cell r="HA1326">
            <v>0</v>
          </cell>
          <cell r="HB1326">
            <v>0</v>
          </cell>
          <cell r="HC1326">
            <v>0</v>
          </cell>
          <cell r="HD1326">
            <v>0</v>
          </cell>
          <cell r="HE1326">
            <v>0</v>
          </cell>
          <cell r="HF1326">
            <v>0</v>
          </cell>
          <cell r="HG1326">
            <v>0</v>
          </cell>
          <cell r="HH1326">
            <v>0</v>
          </cell>
          <cell r="HI1326">
            <v>0</v>
          </cell>
          <cell r="HJ1326">
            <v>0</v>
          </cell>
          <cell r="HK1326">
            <v>0</v>
          </cell>
          <cell r="HL1326">
            <v>0</v>
          </cell>
          <cell r="HM1326">
            <v>0</v>
          </cell>
          <cell r="HN1326">
            <v>0</v>
          </cell>
          <cell r="HO1326">
            <v>0</v>
          </cell>
          <cell r="HP1326">
            <v>0</v>
          </cell>
          <cell r="HQ1326">
            <v>0</v>
          </cell>
          <cell r="HR1326">
            <v>0</v>
          </cell>
          <cell r="HS1326">
            <v>0</v>
          </cell>
          <cell r="HT1326">
            <v>0</v>
          </cell>
          <cell r="HU1326">
            <v>0</v>
          </cell>
          <cell r="HV1326">
            <v>0</v>
          </cell>
          <cell r="HW1326">
            <v>0</v>
          </cell>
          <cell r="HX1326">
            <v>0</v>
          </cell>
          <cell r="HY1326">
            <v>0</v>
          </cell>
          <cell r="HZ1326">
            <v>0</v>
          </cell>
          <cell r="IA1326">
            <v>0</v>
          </cell>
          <cell r="IB1326">
            <v>0</v>
          </cell>
          <cell r="IC1326">
            <v>0</v>
          </cell>
          <cell r="ID1326">
            <v>0</v>
          </cell>
          <cell r="IE1326">
            <v>0</v>
          </cell>
          <cell r="IF1326">
            <v>0</v>
          </cell>
          <cell r="IG1326">
            <v>0</v>
          </cell>
          <cell r="IH1326">
            <v>0</v>
          </cell>
          <cell r="II1326">
            <v>0</v>
          </cell>
          <cell r="IJ1326">
            <v>0</v>
          </cell>
          <cell r="IK1326">
            <v>0</v>
          </cell>
          <cell r="IL1326">
            <v>0</v>
          </cell>
          <cell r="IM1326">
            <v>0</v>
          </cell>
          <cell r="IN1326">
            <v>0</v>
          </cell>
          <cell r="IO1326">
            <v>0</v>
          </cell>
          <cell r="IP1326">
            <v>0</v>
          </cell>
          <cell r="IQ1326">
            <v>0</v>
          </cell>
          <cell r="IR1326">
            <v>0</v>
          </cell>
          <cell r="IS1326">
            <v>0</v>
          </cell>
          <cell r="IT1326">
            <v>0</v>
          </cell>
          <cell r="IU1326">
            <v>0</v>
          </cell>
          <cell r="IV1326">
            <v>0</v>
          </cell>
          <cell r="IW1326">
            <v>0</v>
          </cell>
          <cell r="IX1326">
            <v>0</v>
          </cell>
          <cell r="IY1326">
            <v>0</v>
          </cell>
          <cell r="IZ1326">
            <v>0</v>
          </cell>
          <cell r="JA1326">
            <v>0</v>
          </cell>
          <cell r="JB1326">
            <v>0</v>
          </cell>
          <cell r="JC1326">
            <v>0</v>
          </cell>
          <cell r="JD1326">
            <v>0</v>
          </cell>
          <cell r="JE1326">
            <v>0</v>
          </cell>
          <cell r="JF1326">
            <v>0</v>
          </cell>
          <cell r="JG1326">
            <v>0</v>
          </cell>
          <cell r="JH1326">
            <v>0</v>
          </cell>
          <cell r="JI1326">
            <v>0</v>
          </cell>
          <cell r="JJ1326">
            <v>0</v>
          </cell>
          <cell r="JK1326">
            <v>0</v>
          </cell>
          <cell r="JL1326">
            <v>0</v>
          </cell>
          <cell r="JM1326">
            <v>0</v>
          </cell>
          <cell r="JN1326">
            <v>0</v>
          </cell>
          <cell r="JO1326">
            <v>0</v>
          </cell>
          <cell r="JP1326">
            <v>0</v>
          </cell>
          <cell r="JQ1326">
            <v>0</v>
          </cell>
        </row>
        <row r="1327">
          <cell r="D1327">
            <v>0</v>
          </cell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0</v>
          </cell>
          <cell r="Y1327">
            <v>0</v>
          </cell>
          <cell r="Z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0</v>
          </cell>
          <cell r="AE1327">
            <v>0</v>
          </cell>
          <cell r="AF1327">
            <v>0</v>
          </cell>
          <cell r="AG1327">
            <v>0</v>
          </cell>
          <cell r="AH1327">
            <v>0</v>
          </cell>
          <cell r="AI1327">
            <v>0</v>
          </cell>
          <cell r="AJ1327">
            <v>0</v>
          </cell>
          <cell r="AK1327">
            <v>0</v>
          </cell>
          <cell r="AL1327">
            <v>0</v>
          </cell>
          <cell r="AM1327">
            <v>0</v>
          </cell>
          <cell r="AN1327">
            <v>0</v>
          </cell>
          <cell r="AO1327">
            <v>0</v>
          </cell>
          <cell r="AP1327">
            <v>0</v>
          </cell>
          <cell r="AQ1327">
            <v>0</v>
          </cell>
          <cell r="AR1327">
            <v>0</v>
          </cell>
          <cell r="AS1327">
            <v>0</v>
          </cell>
          <cell r="AT1327">
            <v>0</v>
          </cell>
          <cell r="AU1327">
            <v>0</v>
          </cell>
          <cell r="AV1327">
            <v>0</v>
          </cell>
          <cell r="AW1327">
            <v>0</v>
          </cell>
          <cell r="AX1327">
            <v>0</v>
          </cell>
          <cell r="AY1327">
            <v>0</v>
          </cell>
          <cell r="AZ1327">
            <v>0</v>
          </cell>
          <cell r="BA1327">
            <v>0</v>
          </cell>
          <cell r="BB1327">
            <v>0</v>
          </cell>
          <cell r="BC1327">
            <v>0</v>
          </cell>
          <cell r="BD1327">
            <v>0</v>
          </cell>
          <cell r="BE1327">
            <v>0</v>
          </cell>
          <cell r="BF1327">
            <v>0</v>
          </cell>
          <cell r="BG1327">
            <v>0</v>
          </cell>
          <cell r="BH1327">
            <v>0</v>
          </cell>
          <cell r="BI1327">
            <v>0</v>
          </cell>
          <cell r="BJ1327">
            <v>0</v>
          </cell>
          <cell r="BK1327">
            <v>0</v>
          </cell>
          <cell r="BL1327">
            <v>0</v>
          </cell>
          <cell r="BM1327">
            <v>0</v>
          </cell>
          <cell r="BN1327">
            <v>0</v>
          </cell>
          <cell r="BO1327">
            <v>0</v>
          </cell>
          <cell r="BP1327">
            <v>0</v>
          </cell>
          <cell r="BQ1327">
            <v>0</v>
          </cell>
          <cell r="BR1327">
            <v>0</v>
          </cell>
          <cell r="BS1327">
            <v>0</v>
          </cell>
          <cell r="BT1327">
            <v>0</v>
          </cell>
          <cell r="BU1327">
            <v>0</v>
          </cell>
          <cell r="BV1327">
            <v>0</v>
          </cell>
          <cell r="BW1327">
            <v>0</v>
          </cell>
          <cell r="BX1327">
            <v>0</v>
          </cell>
          <cell r="BY1327">
            <v>0</v>
          </cell>
          <cell r="BZ1327">
            <v>0</v>
          </cell>
          <cell r="CA1327">
            <v>0</v>
          </cell>
          <cell r="CB1327">
            <v>0</v>
          </cell>
          <cell r="CC1327">
            <v>0</v>
          </cell>
          <cell r="CD1327">
            <v>0</v>
          </cell>
          <cell r="CE1327">
            <v>0</v>
          </cell>
          <cell r="CF1327">
            <v>0</v>
          </cell>
          <cell r="CG1327">
            <v>0</v>
          </cell>
          <cell r="CH1327">
            <v>0</v>
          </cell>
          <cell r="CI1327">
            <v>0</v>
          </cell>
          <cell r="CJ1327">
            <v>0</v>
          </cell>
          <cell r="CK1327">
            <v>0</v>
          </cell>
          <cell r="CL1327">
            <v>0</v>
          </cell>
          <cell r="CM1327">
            <v>0</v>
          </cell>
          <cell r="CN1327">
            <v>0</v>
          </cell>
          <cell r="CO1327">
            <v>0</v>
          </cell>
          <cell r="CP1327">
            <v>0</v>
          </cell>
          <cell r="CQ1327">
            <v>0</v>
          </cell>
          <cell r="CR1327">
            <v>0</v>
          </cell>
          <cell r="CS1327">
            <v>0</v>
          </cell>
          <cell r="CT1327">
            <v>0</v>
          </cell>
          <cell r="CU1327">
            <v>0</v>
          </cell>
          <cell r="CV1327">
            <v>0</v>
          </cell>
          <cell r="CW1327">
            <v>0</v>
          </cell>
          <cell r="CX1327">
            <v>0</v>
          </cell>
          <cell r="CY1327">
            <v>0</v>
          </cell>
          <cell r="CZ1327">
            <v>0</v>
          </cell>
          <cell r="DA1327">
            <v>0</v>
          </cell>
          <cell r="DB1327">
            <v>0</v>
          </cell>
          <cell r="DC1327">
            <v>0</v>
          </cell>
          <cell r="DD1327">
            <v>0</v>
          </cell>
          <cell r="DE1327">
            <v>0</v>
          </cell>
          <cell r="DF1327">
            <v>0</v>
          </cell>
          <cell r="DG1327">
            <v>0</v>
          </cell>
          <cell r="DH1327">
            <v>0</v>
          </cell>
          <cell r="DI1327">
            <v>0</v>
          </cell>
          <cell r="DJ1327">
            <v>0</v>
          </cell>
          <cell r="DK1327">
            <v>0</v>
          </cell>
          <cell r="DL1327">
            <v>0</v>
          </cell>
          <cell r="DM1327">
            <v>0</v>
          </cell>
          <cell r="DN1327">
            <v>0</v>
          </cell>
          <cell r="DO1327">
            <v>0</v>
          </cell>
          <cell r="DP1327">
            <v>0</v>
          </cell>
          <cell r="DQ1327">
            <v>0</v>
          </cell>
          <cell r="DR1327">
            <v>0</v>
          </cell>
          <cell r="DS1327">
            <v>0</v>
          </cell>
          <cell r="DT1327">
            <v>0</v>
          </cell>
          <cell r="DU1327">
            <v>0</v>
          </cell>
          <cell r="DV1327">
            <v>0</v>
          </cell>
          <cell r="DW1327">
            <v>0</v>
          </cell>
          <cell r="DX1327">
            <v>0</v>
          </cell>
          <cell r="DY1327">
            <v>0</v>
          </cell>
          <cell r="DZ1327">
            <v>0</v>
          </cell>
          <cell r="EA1327">
            <v>0</v>
          </cell>
          <cell r="EB1327">
            <v>0</v>
          </cell>
          <cell r="EC1327">
            <v>0</v>
          </cell>
          <cell r="ED1327">
            <v>0</v>
          </cell>
          <cell r="EE1327">
            <v>0</v>
          </cell>
          <cell r="EF1327">
            <v>0</v>
          </cell>
          <cell r="EG1327">
            <v>0</v>
          </cell>
          <cell r="EH1327">
            <v>0</v>
          </cell>
          <cell r="EI1327">
            <v>0</v>
          </cell>
          <cell r="EJ1327">
            <v>0</v>
          </cell>
          <cell r="EK1327">
            <v>0</v>
          </cell>
          <cell r="EL1327">
            <v>0</v>
          </cell>
          <cell r="EM1327">
            <v>0</v>
          </cell>
          <cell r="EN1327">
            <v>0</v>
          </cell>
          <cell r="EO1327">
            <v>0</v>
          </cell>
          <cell r="EP1327">
            <v>0</v>
          </cell>
          <cell r="EQ1327">
            <v>0</v>
          </cell>
          <cell r="ER1327">
            <v>0</v>
          </cell>
          <cell r="ES1327">
            <v>0</v>
          </cell>
          <cell r="ET1327">
            <v>0</v>
          </cell>
          <cell r="EU1327">
            <v>0</v>
          </cell>
          <cell r="EV1327">
            <v>0</v>
          </cell>
          <cell r="EW1327">
            <v>0</v>
          </cell>
          <cell r="EX1327">
            <v>0</v>
          </cell>
          <cell r="EY1327">
            <v>0</v>
          </cell>
          <cell r="EZ1327">
            <v>0</v>
          </cell>
          <cell r="FA1327">
            <v>0</v>
          </cell>
          <cell r="FB1327">
            <v>0</v>
          </cell>
          <cell r="FC1327">
            <v>0</v>
          </cell>
          <cell r="FD1327">
            <v>0</v>
          </cell>
          <cell r="FE1327">
            <v>0</v>
          </cell>
          <cell r="FF1327">
            <v>0</v>
          </cell>
          <cell r="FG1327">
            <v>0</v>
          </cell>
          <cell r="FH1327">
            <v>0</v>
          </cell>
          <cell r="FI1327">
            <v>0</v>
          </cell>
          <cell r="FJ1327">
            <v>0</v>
          </cell>
          <cell r="FK1327">
            <v>0</v>
          </cell>
          <cell r="FL1327">
            <v>0</v>
          </cell>
          <cell r="FM1327">
            <v>0</v>
          </cell>
          <cell r="FN1327">
            <v>0</v>
          </cell>
          <cell r="FO1327">
            <v>0</v>
          </cell>
          <cell r="FP1327">
            <v>0</v>
          </cell>
          <cell r="FQ1327">
            <v>0</v>
          </cell>
          <cell r="FR1327">
            <v>0</v>
          </cell>
          <cell r="FS1327">
            <v>0</v>
          </cell>
          <cell r="FT1327">
            <v>0</v>
          </cell>
          <cell r="FU1327">
            <v>0</v>
          </cell>
          <cell r="FV1327">
            <v>0</v>
          </cell>
          <cell r="FW1327">
            <v>0</v>
          </cell>
          <cell r="FX1327">
            <v>0</v>
          </cell>
          <cell r="FY1327">
            <v>0</v>
          </cell>
          <cell r="FZ1327">
            <v>0</v>
          </cell>
          <cell r="GA1327">
            <v>0</v>
          </cell>
          <cell r="GB1327">
            <v>0</v>
          </cell>
          <cell r="GC1327">
            <v>0</v>
          </cell>
          <cell r="GD1327">
            <v>0</v>
          </cell>
          <cell r="GE1327">
            <v>0</v>
          </cell>
          <cell r="GF1327">
            <v>0</v>
          </cell>
          <cell r="GG1327">
            <v>0</v>
          </cell>
          <cell r="GH1327">
            <v>0</v>
          </cell>
          <cell r="GI1327">
            <v>0</v>
          </cell>
          <cell r="GJ1327">
            <v>0</v>
          </cell>
          <cell r="GK1327">
            <v>0</v>
          </cell>
          <cell r="GL1327">
            <v>0</v>
          </cell>
          <cell r="GM1327">
            <v>0</v>
          </cell>
          <cell r="GN1327">
            <v>0</v>
          </cell>
          <cell r="GO1327">
            <v>0</v>
          </cell>
          <cell r="GP1327">
            <v>0</v>
          </cell>
          <cell r="GQ1327">
            <v>0</v>
          </cell>
          <cell r="GR1327">
            <v>0</v>
          </cell>
          <cell r="GS1327">
            <v>0</v>
          </cell>
          <cell r="GT1327">
            <v>0</v>
          </cell>
          <cell r="GU1327">
            <v>0</v>
          </cell>
          <cell r="GV1327">
            <v>0</v>
          </cell>
          <cell r="GW1327">
            <v>0</v>
          </cell>
          <cell r="GX1327">
            <v>0</v>
          </cell>
          <cell r="GY1327">
            <v>0</v>
          </cell>
          <cell r="GZ1327">
            <v>0</v>
          </cell>
          <cell r="HA1327">
            <v>0</v>
          </cell>
          <cell r="HB1327">
            <v>0</v>
          </cell>
          <cell r="HC1327">
            <v>0</v>
          </cell>
          <cell r="HD1327">
            <v>0</v>
          </cell>
          <cell r="HE1327">
            <v>0</v>
          </cell>
          <cell r="HF1327">
            <v>0</v>
          </cell>
          <cell r="HG1327">
            <v>0</v>
          </cell>
          <cell r="HH1327">
            <v>0</v>
          </cell>
          <cell r="HI1327">
            <v>0</v>
          </cell>
          <cell r="HJ1327">
            <v>0</v>
          </cell>
          <cell r="HK1327">
            <v>0</v>
          </cell>
          <cell r="HL1327">
            <v>0</v>
          </cell>
          <cell r="HM1327">
            <v>0</v>
          </cell>
          <cell r="HN1327">
            <v>0</v>
          </cell>
          <cell r="HO1327">
            <v>0</v>
          </cell>
          <cell r="HP1327">
            <v>0</v>
          </cell>
          <cell r="HQ1327">
            <v>0</v>
          </cell>
          <cell r="HR1327">
            <v>0</v>
          </cell>
          <cell r="HS1327">
            <v>0</v>
          </cell>
          <cell r="HT1327">
            <v>0</v>
          </cell>
          <cell r="HU1327">
            <v>0</v>
          </cell>
          <cell r="HV1327">
            <v>0</v>
          </cell>
          <cell r="HW1327">
            <v>0</v>
          </cell>
          <cell r="HX1327">
            <v>0</v>
          </cell>
          <cell r="HY1327">
            <v>0</v>
          </cell>
          <cell r="HZ1327">
            <v>0</v>
          </cell>
          <cell r="IA1327">
            <v>0</v>
          </cell>
          <cell r="IB1327">
            <v>0</v>
          </cell>
          <cell r="IC1327">
            <v>0</v>
          </cell>
          <cell r="ID1327">
            <v>0</v>
          </cell>
          <cell r="IE1327">
            <v>0</v>
          </cell>
          <cell r="IF1327">
            <v>0</v>
          </cell>
          <cell r="IG1327">
            <v>0</v>
          </cell>
          <cell r="IH1327">
            <v>0</v>
          </cell>
          <cell r="II1327">
            <v>0</v>
          </cell>
          <cell r="IJ1327">
            <v>0</v>
          </cell>
          <cell r="IK1327">
            <v>0</v>
          </cell>
          <cell r="IL1327">
            <v>0</v>
          </cell>
          <cell r="IM1327">
            <v>0</v>
          </cell>
          <cell r="IN1327">
            <v>0</v>
          </cell>
          <cell r="IO1327">
            <v>0</v>
          </cell>
          <cell r="IP1327">
            <v>0</v>
          </cell>
          <cell r="IQ1327">
            <v>0</v>
          </cell>
          <cell r="IR1327">
            <v>0</v>
          </cell>
          <cell r="IS1327">
            <v>0</v>
          </cell>
          <cell r="IT1327">
            <v>0</v>
          </cell>
          <cell r="IU1327">
            <v>0</v>
          </cell>
          <cell r="IV1327">
            <v>0</v>
          </cell>
          <cell r="IW1327">
            <v>0</v>
          </cell>
          <cell r="IX1327">
            <v>0</v>
          </cell>
          <cell r="IY1327">
            <v>0</v>
          </cell>
          <cell r="IZ1327">
            <v>0</v>
          </cell>
          <cell r="JA1327">
            <v>0</v>
          </cell>
          <cell r="JB1327">
            <v>0</v>
          </cell>
          <cell r="JC1327">
            <v>0</v>
          </cell>
          <cell r="JD1327">
            <v>0</v>
          </cell>
          <cell r="JE1327">
            <v>0</v>
          </cell>
          <cell r="JF1327">
            <v>0</v>
          </cell>
          <cell r="JG1327">
            <v>0</v>
          </cell>
          <cell r="JH1327">
            <v>0</v>
          </cell>
          <cell r="JI1327">
            <v>0</v>
          </cell>
          <cell r="JJ1327">
            <v>0</v>
          </cell>
          <cell r="JK1327">
            <v>0</v>
          </cell>
          <cell r="JL1327">
            <v>0</v>
          </cell>
          <cell r="JM1327">
            <v>0</v>
          </cell>
          <cell r="JN1327">
            <v>0</v>
          </cell>
          <cell r="JO1327">
            <v>0</v>
          </cell>
          <cell r="JP1327">
            <v>0</v>
          </cell>
          <cell r="JQ1327">
            <v>0</v>
          </cell>
        </row>
        <row r="1328">
          <cell r="D1328">
            <v>0</v>
          </cell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0</v>
          </cell>
          <cell r="V1328">
            <v>0</v>
          </cell>
          <cell r="W1328">
            <v>0</v>
          </cell>
          <cell r="X1328">
            <v>0</v>
          </cell>
          <cell r="Y1328">
            <v>0</v>
          </cell>
          <cell r="Z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0</v>
          </cell>
          <cell r="AE1328">
            <v>0</v>
          </cell>
          <cell r="AF1328">
            <v>0</v>
          </cell>
          <cell r="AG1328">
            <v>0</v>
          </cell>
          <cell r="AH1328">
            <v>0</v>
          </cell>
          <cell r="AI1328">
            <v>0</v>
          </cell>
          <cell r="AJ1328">
            <v>0</v>
          </cell>
          <cell r="AK1328">
            <v>0</v>
          </cell>
          <cell r="AL1328">
            <v>0</v>
          </cell>
          <cell r="AM1328">
            <v>0</v>
          </cell>
          <cell r="AN1328">
            <v>0</v>
          </cell>
          <cell r="AO1328">
            <v>0</v>
          </cell>
          <cell r="AP1328">
            <v>0</v>
          </cell>
          <cell r="AQ1328">
            <v>0</v>
          </cell>
          <cell r="AR1328">
            <v>0</v>
          </cell>
          <cell r="AS1328">
            <v>0</v>
          </cell>
          <cell r="AT1328">
            <v>0</v>
          </cell>
          <cell r="AU1328">
            <v>0</v>
          </cell>
          <cell r="AV1328">
            <v>0</v>
          </cell>
          <cell r="AW1328">
            <v>0</v>
          </cell>
          <cell r="AX1328">
            <v>0</v>
          </cell>
          <cell r="AY1328">
            <v>0</v>
          </cell>
          <cell r="AZ1328">
            <v>0</v>
          </cell>
          <cell r="BA1328">
            <v>0</v>
          </cell>
          <cell r="BB1328">
            <v>0</v>
          </cell>
          <cell r="BC1328">
            <v>0</v>
          </cell>
          <cell r="BD1328">
            <v>0</v>
          </cell>
          <cell r="BE1328">
            <v>0</v>
          </cell>
          <cell r="BF1328">
            <v>0</v>
          </cell>
          <cell r="BG1328">
            <v>0</v>
          </cell>
          <cell r="BH1328">
            <v>0</v>
          </cell>
          <cell r="BI1328">
            <v>0</v>
          </cell>
          <cell r="BJ1328">
            <v>0</v>
          </cell>
          <cell r="BK1328">
            <v>0</v>
          </cell>
          <cell r="BL1328">
            <v>0</v>
          </cell>
          <cell r="BM1328">
            <v>0</v>
          </cell>
          <cell r="BN1328">
            <v>0</v>
          </cell>
          <cell r="BO1328">
            <v>0</v>
          </cell>
          <cell r="BP1328">
            <v>0</v>
          </cell>
          <cell r="BQ1328">
            <v>0</v>
          </cell>
          <cell r="BR1328">
            <v>0</v>
          </cell>
          <cell r="BS1328">
            <v>0</v>
          </cell>
          <cell r="BT1328">
            <v>0</v>
          </cell>
          <cell r="BU1328">
            <v>0</v>
          </cell>
          <cell r="BV1328">
            <v>0</v>
          </cell>
          <cell r="BW1328">
            <v>0</v>
          </cell>
          <cell r="BX1328">
            <v>0</v>
          </cell>
          <cell r="BY1328">
            <v>0</v>
          </cell>
          <cell r="BZ1328">
            <v>0</v>
          </cell>
          <cell r="CA1328">
            <v>0</v>
          </cell>
          <cell r="CB1328">
            <v>0</v>
          </cell>
          <cell r="CC1328">
            <v>0</v>
          </cell>
          <cell r="CD1328">
            <v>0</v>
          </cell>
          <cell r="CE1328">
            <v>0</v>
          </cell>
          <cell r="CF1328">
            <v>0</v>
          </cell>
          <cell r="CG1328">
            <v>0</v>
          </cell>
          <cell r="CH1328">
            <v>0</v>
          </cell>
          <cell r="CI1328">
            <v>0</v>
          </cell>
          <cell r="CJ1328">
            <v>0</v>
          </cell>
          <cell r="CK1328">
            <v>0</v>
          </cell>
          <cell r="CL1328">
            <v>0</v>
          </cell>
          <cell r="CM1328">
            <v>0</v>
          </cell>
          <cell r="CN1328">
            <v>0</v>
          </cell>
          <cell r="CO1328">
            <v>0</v>
          </cell>
          <cell r="CP1328">
            <v>0</v>
          </cell>
          <cell r="CQ1328">
            <v>0</v>
          </cell>
          <cell r="CR1328">
            <v>0</v>
          </cell>
          <cell r="CS1328">
            <v>0</v>
          </cell>
          <cell r="CT1328">
            <v>0</v>
          </cell>
          <cell r="CU1328">
            <v>0</v>
          </cell>
          <cell r="CV1328">
            <v>0</v>
          </cell>
          <cell r="CW1328">
            <v>0</v>
          </cell>
          <cell r="CX1328">
            <v>0</v>
          </cell>
          <cell r="CY1328">
            <v>0</v>
          </cell>
          <cell r="CZ1328">
            <v>0</v>
          </cell>
          <cell r="DA1328">
            <v>0</v>
          </cell>
          <cell r="DB1328">
            <v>0</v>
          </cell>
          <cell r="DC1328">
            <v>0</v>
          </cell>
          <cell r="DD1328">
            <v>0</v>
          </cell>
          <cell r="DE1328">
            <v>0</v>
          </cell>
          <cell r="DF1328">
            <v>0</v>
          </cell>
          <cell r="DG1328">
            <v>0</v>
          </cell>
          <cell r="DH1328">
            <v>0</v>
          </cell>
          <cell r="DI1328">
            <v>0</v>
          </cell>
          <cell r="DJ1328">
            <v>0</v>
          </cell>
          <cell r="DK1328">
            <v>0</v>
          </cell>
          <cell r="DL1328">
            <v>0</v>
          </cell>
          <cell r="DM1328">
            <v>0</v>
          </cell>
          <cell r="DN1328">
            <v>0</v>
          </cell>
          <cell r="DO1328">
            <v>0</v>
          </cell>
          <cell r="DP1328">
            <v>0</v>
          </cell>
          <cell r="DQ1328">
            <v>0</v>
          </cell>
          <cell r="DR1328">
            <v>0</v>
          </cell>
          <cell r="DS1328">
            <v>0</v>
          </cell>
          <cell r="DT1328">
            <v>0</v>
          </cell>
          <cell r="DU1328">
            <v>0</v>
          </cell>
          <cell r="DV1328">
            <v>0</v>
          </cell>
          <cell r="DW1328">
            <v>0</v>
          </cell>
          <cell r="DX1328">
            <v>0</v>
          </cell>
          <cell r="DY1328">
            <v>0</v>
          </cell>
          <cell r="DZ1328">
            <v>0</v>
          </cell>
          <cell r="EA1328">
            <v>0</v>
          </cell>
          <cell r="EB1328">
            <v>0</v>
          </cell>
          <cell r="EC1328">
            <v>0</v>
          </cell>
          <cell r="ED1328">
            <v>0</v>
          </cell>
          <cell r="EE1328">
            <v>0</v>
          </cell>
          <cell r="EF1328">
            <v>0</v>
          </cell>
          <cell r="EG1328">
            <v>0</v>
          </cell>
          <cell r="EH1328">
            <v>0</v>
          </cell>
          <cell r="EI1328">
            <v>0</v>
          </cell>
          <cell r="EJ1328">
            <v>0</v>
          </cell>
          <cell r="EK1328">
            <v>0</v>
          </cell>
          <cell r="EL1328">
            <v>0</v>
          </cell>
          <cell r="EM1328">
            <v>0</v>
          </cell>
          <cell r="EN1328">
            <v>0</v>
          </cell>
          <cell r="EO1328">
            <v>0</v>
          </cell>
          <cell r="EP1328">
            <v>0</v>
          </cell>
          <cell r="EQ1328">
            <v>0</v>
          </cell>
          <cell r="ER1328">
            <v>0</v>
          </cell>
          <cell r="ES1328">
            <v>0</v>
          </cell>
          <cell r="ET1328">
            <v>0</v>
          </cell>
          <cell r="EU1328">
            <v>0</v>
          </cell>
          <cell r="EV1328">
            <v>0</v>
          </cell>
          <cell r="EW1328">
            <v>0</v>
          </cell>
          <cell r="EX1328">
            <v>0</v>
          </cell>
          <cell r="EY1328">
            <v>0</v>
          </cell>
          <cell r="EZ1328">
            <v>0</v>
          </cell>
          <cell r="FA1328">
            <v>0</v>
          </cell>
          <cell r="FB1328">
            <v>0</v>
          </cell>
          <cell r="FC1328">
            <v>0</v>
          </cell>
          <cell r="FD1328">
            <v>0</v>
          </cell>
          <cell r="FE1328">
            <v>0</v>
          </cell>
          <cell r="FF1328">
            <v>0</v>
          </cell>
          <cell r="FG1328">
            <v>0</v>
          </cell>
          <cell r="FH1328">
            <v>0</v>
          </cell>
          <cell r="FI1328">
            <v>0</v>
          </cell>
          <cell r="FJ1328">
            <v>0</v>
          </cell>
          <cell r="FK1328">
            <v>0</v>
          </cell>
          <cell r="FL1328">
            <v>0</v>
          </cell>
          <cell r="FM1328">
            <v>0</v>
          </cell>
          <cell r="FN1328">
            <v>0</v>
          </cell>
          <cell r="FO1328">
            <v>0</v>
          </cell>
          <cell r="FP1328">
            <v>0</v>
          </cell>
          <cell r="FQ1328">
            <v>0</v>
          </cell>
          <cell r="FR1328">
            <v>0</v>
          </cell>
          <cell r="FS1328">
            <v>0</v>
          </cell>
          <cell r="FT1328">
            <v>0</v>
          </cell>
          <cell r="FU1328">
            <v>0</v>
          </cell>
          <cell r="FV1328">
            <v>0</v>
          </cell>
          <cell r="FW1328">
            <v>0</v>
          </cell>
          <cell r="FX1328">
            <v>0</v>
          </cell>
          <cell r="FY1328">
            <v>0</v>
          </cell>
          <cell r="FZ1328">
            <v>0</v>
          </cell>
          <cell r="GA1328">
            <v>0</v>
          </cell>
          <cell r="GB1328">
            <v>0</v>
          </cell>
          <cell r="GC1328">
            <v>0</v>
          </cell>
          <cell r="GD1328">
            <v>0</v>
          </cell>
          <cell r="GE1328">
            <v>0</v>
          </cell>
          <cell r="GF1328">
            <v>0</v>
          </cell>
          <cell r="GG1328">
            <v>0</v>
          </cell>
          <cell r="GH1328">
            <v>0</v>
          </cell>
          <cell r="GI1328">
            <v>0</v>
          </cell>
          <cell r="GJ1328">
            <v>0</v>
          </cell>
          <cell r="GK1328">
            <v>0</v>
          </cell>
          <cell r="GL1328">
            <v>0</v>
          </cell>
          <cell r="GM1328">
            <v>0</v>
          </cell>
          <cell r="GN1328">
            <v>0</v>
          </cell>
          <cell r="GO1328">
            <v>0</v>
          </cell>
          <cell r="GP1328">
            <v>0</v>
          </cell>
          <cell r="GQ1328">
            <v>0</v>
          </cell>
          <cell r="GR1328">
            <v>0</v>
          </cell>
          <cell r="GS1328">
            <v>0</v>
          </cell>
          <cell r="GT1328">
            <v>0</v>
          </cell>
          <cell r="GU1328">
            <v>0</v>
          </cell>
          <cell r="GV1328">
            <v>0</v>
          </cell>
          <cell r="GW1328">
            <v>0</v>
          </cell>
          <cell r="GX1328">
            <v>0</v>
          </cell>
          <cell r="GY1328">
            <v>0</v>
          </cell>
          <cell r="GZ1328">
            <v>0</v>
          </cell>
          <cell r="HA1328">
            <v>0</v>
          </cell>
          <cell r="HB1328">
            <v>0</v>
          </cell>
          <cell r="HC1328">
            <v>0</v>
          </cell>
          <cell r="HD1328">
            <v>0</v>
          </cell>
          <cell r="HE1328">
            <v>0</v>
          </cell>
          <cell r="HF1328">
            <v>0</v>
          </cell>
          <cell r="HG1328">
            <v>0</v>
          </cell>
          <cell r="HH1328">
            <v>0</v>
          </cell>
          <cell r="HI1328">
            <v>0</v>
          </cell>
          <cell r="HJ1328">
            <v>0</v>
          </cell>
          <cell r="HK1328">
            <v>0</v>
          </cell>
          <cell r="HL1328">
            <v>0</v>
          </cell>
          <cell r="HM1328">
            <v>0</v>
          </cell>
          <cell r="HN1328">
            <v>0</v>
          </cell>
          <cell r="HO1328">
            <v>0</v>
          </cell>
          <cell r="HP1328">
            <v>0</v>
          </cell>
          <cell r="HQ1328">
            <v>0</v>
          </cell>
          <cell r="HR1328">
            <v>0</v>
          </cell>
          <cell r="HS1328">
            <v>0</v>
          </cell>
          <cell r="HT1328">
            <v>0</v>
          </cell>
          <cell r="HU1328">
            <v>0</v>
          </cell>
          <cell r="HV1328">
            <v>0</v>
          </cell>
          <cell r="HW1328">
            <v>0</v>
          </cell>
          <cell r="HX1328">
            <v>0</v>
          </cell>
          <cell r="HY1328">
            <v>0</v>
          </cell>
          <cell r="HZ1328">
            <v>0</v>
          </cell>
          <cell r="IA1328">
            <v>0</v>
          </cell>
          <cell r="IB1328">
            <v>0</v>
          </cell>
          <cell r="IC1328">
            <v>0</v>
          </cell>
          <cell r="ID1328">
            <v>0</v>
          </cell>
          <cell r="IE1328">
            <v>0</v>
          </cell>
          <cell r="IF1328">
            <v>0</v>
          </cell>
          <cell r="IG1328">
            <v>0</v>
          </cell>
          <cell r="IH1328">
            <v>0</v>
          </cell>
          <cell r="II1328">
            <v>0</v>
          </cell>
          <cell r="IJ1328">
            <v>0</v>
          </cell>
          <cell r="IK1328">
            <v>0</v>
          </cell>
          <cell r="IL1328">
            <v>0</v>
          </cell>
          <cell r="IM1328">
            <v>0</v>
          </cell>
          <cell r="IN1328">
            <v>0</v>
          </cell>
          <cell r="IO1328">
            <v>0</v>
          </cell>
          <cell r="IP1328">
            <v>0</v>
          </cell>
          <cell r="IQ1328">
            <v>0</v>
          </cell>
          <cell r="IR1328">
            <v>0</v>
          </cell>
          <cell r="IS1328">
            <v>0</v>
          </cell>
          <cell r="IT1328">
            <v>0</v>
          </cell>
          <cell r="IU1328">
            <v>0</v>
          </cell>
          <cell r="IV1328">
            <v>0</v>
          </cell>
          <cell r="IW1328">
            <v>0</v>
          </cell>
          <cell r="IX1328">
            <v>0</v>
          </cell>
          <cell r="IY1328">
            <v>0</v>
          </cell>
          <cell r="IZ1328">
            <v>0</v>
          </cell>
          <cell r="JA1328">
            <v>0</v>
          </cell>
          <cell r="JB1328">
            <v>0</v>
          </cell>
          <cell r="JC1328">
            <v>0</v>
          </cell>
          <cell r="JD1328">
            <v>0</v>
          </cell>
          <cell r="JE1328">
            <v>0</v>
          </cell>
          <cell r="JF1328">
            <v>0</v>
          </cell>
          <cell r="JG1328">
            <v>0</v>
          </cell>
          <cell r="JH1328">
            <v>0</v>
          </cell>
          <cell r="JI1328">
            <v>0</v>
          </cell>
          <cell r="JJ1328">
            <v>0</v>
          </cell>
          <cell r="JK1328">
            <v>0</v>
          </cell>
          <cell r="JL1328">
            <v>0</v>
          </cell>
          <cell r="JM1328">
            <v>0</v>
          </cell>
          <cell r="JN1328">
            <v>0</v>
          </cell>
          <cell r="JO1328">
            <v>0</v>
          </cell>
          <cell r="JP1328">
            <v>0</v>
          </cell>
          <cell r="JQ1328">
            <v>0</v>
          </cell>
        </row>
        <row r="1329">
          <cell r="D1329">
            <v>0</v>
          </cell>
          <cell r="F1329">
            <v>0</v>
          </cell>
          <cell r="G1329">
            <v>0</v>
          </cell>
          <cell r="H1329">
            <v>0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0</v>
          </cell>
          <cell r="V1329">
            <v>0</v>
          </cell>
          <cell r="W1329">
            <v>0</v>
          </cell>
          <cell r="X1329">
            <v>0</v>
          </cell>
          <cell r="Y1329">
            <v>0</v>
          </cell>
          <cell r="Z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0</v>
          </cell>
          <cell r="AE1329">
            <v>0</v>
          </cell>
          <cell r="AF1329">
            <v>0</v>
          </cell>
          <cell r="AG1329">
            <v>0</v>
          </cell>
          <cell r="AH1329">
            <v>0</v>
          </cell>
          <cell r="AI1329">
            <v>0</v>
          </cell>
          <cell r="AJ1329">
            <v>0</v>
          </cell>
          <cell r="AK1329">
            <v>0</v>
          </cell>
          <cell r="AL1329">
            <v>0</v>
          </cell>
          <cell r="AM1329">
            <v>0</v>
          </cell>
          <cell r="AN1329">
            <v>0</v>
          </cell>
          <cell r="AO1329">
            <v>0</v>
          </cell>
          <cell r="AP1329">
            <v>0</v>
          </cell>
          <cell r="AQ1329">
            <v>0</v>
          </cell>
          <cell r="AR1329">
            <v>0</v>
          </cell>
          <cell r="AS1329">
            <v>0</v>
          </cell>
          <cell r="AT1329">
            <v>0</v>
          </cell>
          <cell r="AU1329">
            <v>0</v>
          </cell>
          <cell r="AV1329">
            <v>0</v>
          </cell>
          <cell r="AW1329">
            <v>0</v>
          </cell>
          <cell r="AX1329">
            <v>0</v>
          </cell>
          <cell r="AY1329">
            <v>0</v>
          </cell>
          <cell r="AZ1329">
            <v>0</v>
          </cell>
          <cell r="BA1329">
            <v>0</v>
          </cell>
          <cell r="BB1329">
            <v>0</v>
          </cell>
          <cell r="BC1329">
            <v>0</v>
          </cell>
          <cell r="BD1329">
            <v>0</v>
          </cell>
          <cell r="BE1329">
            <v>0</v>
          </cell>
          <cell r="BF1329">
            <v>0</v>
          </cell>
          <cell r="BG1329">
            <v>0</v>
          </cell>
          <cell r="BH1329">
            <v>0</v>
          </cell>
          <cell r="BI1329">
            <v>0</v>
          </cell>
          <cell r="BJ1329">
            <v>0</v>
          </cell>
          <cell r="BK1329">
            <v>0</v>
          </cell>
          <cell r="BL1329">
            <v>0</v>
          </cell>
          <cell r="BM1329">
            <v>0</v>
          </cell>
          <cell r="BN1329">
            <v>0</v>
          </cell>
          <cell r="BO1329">
            <v>0</v>
          </cell>
          <cell r="BP1329">
            <v>0</v>
          </cell>
          <cell r="BQ1329">
            <v>0</v>
          </cell>
          <cell r="BR1329">
            <v>0</v>
          </cell>
          <cell r="BS1329">
            <v>0</v>
          </cell>
          <cell r="BT1329">
            <v>0</v>
          </cell>
          <cell r="BU1329">
            <v>0</v>
          </cell>
          <cell r="BV1329">
            <v>0</v>
          </cell>
          <cell r="BW1329">
            <v>0</v>
          </cell>
          <cell r="BX1329">
            <v>0</v>
          </cell>
          <cell r="BY1329">
            <v>0</v>
          </cell>
          <cell r="BZ1329">
            <v>0</v>
          </cell>
          <cell r="CA1329">
            <v>0</v>
          </cell>
          <cell r="CB1329">
            <v>0</v>
          </cell>
          <cell r="CC1329">
            <v>0</v>
          </cell>
          <cell r="CD1329">
            <v>0</v>
          </cell>
          <cell r="CE1329">
            <v>0</v>
          </cell>
          <cell r="CF1329">
            <v>0</v>
          </cell>
          <cell r="CG1329">
            <v>0</v>
          </cell>
          <cell r="CH1329">
            <v>0</v>
          </cell>
          <cell r="CI1329">
            <v>0</v>
          </cell>
          <cell r="CJ1329">
            <v>0</v>
          </cell>
          <cell r="CK1329">
            <v>0</v>
          </cell>
          <cell r="CL1329">
            <v>0</v>
          </cell>
          <cell r="CM1329">
            <v>0</v>
          </cell>
          <cell r="CN1329">
            <v>0</v>
          </cell>
          <cell r="CO1329">
            <v>0</v>
          </cell>
          <cell r="CP1329">
            <v>0</v>
          </cell>
          <cell r="CQ1329">
            <v>0</v>
          </cell>
          <cell r="CR1329">
            <v>0</v>
          </cell>
          <cell r="CS1329">
            <v>0</v>
          </cell>
          <cell r="CT1329">
            <v>0</v>
          </cell>
          <cell r="CU1329">
            <v>0</v>
          </cell>
          <cell r="CV1329">
            <v>0</v>
          </cell>
          <cell r="CW1329">
            <v>0</v>
          </cell>
          <cell r="CX1329">
            <v>0</v>
          </cell>
          <cell r="CY1329">
            <v>0</v>
          </cell>
          <cell r="CZ1329">
            <v>0</v>
          </cell>
          <cell r="DA1329">
            <v>0</v>
          </cell>
          <cell r="DB1329">
            <v>0</v>
          </cell>
          <cell r="DC1329">
            <v>0</v>
          </cell>
          <cell r="DD1329">
            <v>0</v>
          </cell>
          <cell r="DE1329">
            <v>0</v>
          </cell>
          <cell r="DF1329">
            <v>0</v>
          </cell>
          <cell r="DG1329">
            <v>0</v>
          </cell>
          <cell r="DH1329">
            <v>0</v>
          </cell>
          <cell r="DI1329">
            <v>0</v>
          </cell>
          <cell r="DJ1329">
            <v>0</v>
          </cell>
          <cell r="DK1329">
            <v>0</v>
          </cell>
          <cell r="DL1329">
            <v>0</v>
          </cell>
          <cell r="DM1329">
            <v>0</v>
          </cell>
          <cell r="DN1329">
            <v>0</v>
          </cell>
          <cell r="DO1329">
            <v>0</v>
          </cell>
          <cell r="DP1329">
            <v>0</v>
          </cell>
          <cell r="DQ1329">
            <v>0</v>
          </cell>
          <cell r="DR1329">
            <v>0</v>
          </cell>
          <cell r="DS1329">
            <v>0</v>
          </cell>
          <cell r="DT1329">
            <v>0</v>
          </cell>
          <cell r="DU1329">
            <v>0</v>
          </cell>
          <cell r="DV1329">
            <v>0</v>
          </cell>
          <cell r="DW1329">
            <v>0</v>
          </cell>
          <cell r="DX1329">
            <v>0</v>
          </cell>
          <cell r="DY1329">
            <v>0</v>
          </cell>
          <cell r="DZ1329">
            <v>0</v>
          </cell>
          <cell r="EA1329">
            <v>0</v>
          </cell>
          <cell r="EB1329">
            <v>0</v>
          </cell>
          <cell r="EC1329">
            <v>0</v>
          </cell>
          <cell r="ED1329">
            <v>0</v>
          </cell>
          <cell r="EE1329">
            <v>0</v>
          </cell>
          <cell r="EF1329">
            <v>0</v>
          </cell>
          <cell r="EG1329">
            <v>0</v>
          </cell>
          <cell r="EH1329">
            <v>0</v>
          </cell>
          <cell r="EI1329">
            <v>0</v>
          </cell>
          <cell r="EJ1329">
            <v>0</v>
          </cell>
          <cell r="EK1329">
            <v>0</v>
          </cell>
          <cell r="EL1329">
            <v>0</v>
          </cell>
          <cell r="EM1329">
            <v>0</v>
          </cell>
          <cell r="EN1329">
            <v>0</v>
          </cell>
          <cell r="EO1329">
            <v>0</v>
          </cell>
          <cell r="EP1329">
            <v>0</v>
          </cell>
          <cell r="EQ1329">
            <v>0</v>
          </cell>
          <cell r="ER1329">
            <v>0</v>
          </cell>
          <cell r="ES1329">
            <v>0</v>
          </cell>
          <cell r="ET1329">
            <v>0</v>
          </cell>
          <cell r="EU1329">
            <v>0</v>
          </cell>
          <cell r="EV1329">
            <v>0</v>
          </cell>
          <cell r="EW1329">
            <v>0</v>
          </cell>
          <cell r="EX1329">
            <v>0</v>
          </cell>
          <cell r="EY1329">
            <v>0</v>
          </cell>
          <cell r="EZ1329">
            <v>0</v>
          </cell>
          <cell r="FA1329">
            <v>0</v>
          </cell>
          <cell r="FB1329">
            <v>0</v>
          </cell>
          <cell r="FC1329">
            <v>0</v>
          </cell>
          <cell r="FD1329">
            <v>0</v>
          </cell>
          <cell r="FE1329">
            <v>0</v>
          </cell>
          <cell r="FF1329">
            <v>0</v>
          </cell>
          <cell r="FG1329">
            <v>0</v>
          </cell>
          <cell r="FH1329">
            <v>0</v>
          </cell>
          <cell r="FI1329">
            <v>0</v>
          </cell>
          <cell r="FJ1329">
            <v>0</v>
          </cell>
          <cell r="FK1329">
            <v>0</v>
          </cell>
          <cell r="FL1329">
            <v>0</v>
          </cell>
          <cell r="FM1329">
            <v>0</v>
          </cell>
          <cell r="FN1329">
            <v>0</v>
          </cell>
          <cell r="FO1329">
            <v>0</v>
          </cell>
          <cell r="FP1329">
            <v>0</v>
          </cell>
          <cell r="FQ1329">
            <v>0</v>
          </cell>
          <cell r="FR1329">
            <v>0</v>
          </cell>
          <cell r="FS1329">
            <v>0</v>
          </cell>
          <cell r="FT1329">
            <v>0</v>
          </cell>
          <cell r="FU1329">
            <v>0</v>
          </cell>
          <cell r="FV1329">
            <v>0</v>
          </cell>
          <cell r="FW1329">
            <v>0</v>
          </cell>
          <cell r="FX1329">
            <v>0</v>
          </cell>
          <cell r="FY1329">
            <v>0</v>
          </cell>
          <cell r="FZ1329">
            <v>0</v>
          </cell>
          <cell r="GA1329">
            <v>0</v>
          </cell>
          <cell r="GB1329">
            <v>0</v>
          </cell>
          <cell r="GC1329">
            <v>0</v>
          </cell>
          <cell r="GD1329">
            <v>0</v>
          </cell>
          <cell r="GE1329">
            <v>0</v>
          </cell>
          <cell r="GF1329">
            <v>0</v>
          </cell>
          <cell r="GG1329">
            <v>0</v>
          </cell>
          <cell r="GH1329">
            <v>0</v>
          </cell>
          <cell r="GI1329">
            <v>0</v>
          </cell>
          <cell r="GJ1329">
            <v>0</v>
          </cell>
          <cell r="GK1329">
            <v>0</v>
          </cell>
          <cell r="GL1329">
            <v>0</v>
          </cell>
          <cell r="GM1329">
            <v>0</v>
          </cell>
          <cell r="GN1329">
            <v>0</v>
          </cell>
          <cell r="GO1329">
            <v>0</v>
          </cell>
          <cell r="GP1329">
            <v>0</v>
          </cell>
          <cell r="GQ1329">
            <v>0</v>
          </cell>
          <cell r="GR1329">
            <v>0</v>
          </cell>
          <cell r="GS1329">
            <v>0</v>
          </cell>
          <cell r="GT1329">
            <v>0</v>
          </cell>
          <cell r="GU1329">
            <v>0</v>
          </cell>
          <cell r="GV1329">
            <v>0</v>
          </cell>
          <cell r="GW1329">
            <v>0</v>
          </cell>
          <cell r="GX1329">
            <v>0</v>
          </cell>
          <cell r="GY1329">
            <v>0</v>
          </cell>
          <cell r="GZ1329">
            <v>0</v>
          </cell>
          <cell r="HA1329">
            <v>0</v>
          </cell>
          <cell r="HB1329">
            <v>0</v>
          </cell>
          <cell r="HC1329">
            <v>0</v>
          </cell>
          <cell r="HD1329">
            <v>0</v>
          </cell>
          <cell r="HE1329">
            <v>0</v>
          </cell>
          <cell r="HF1329">
            <v>0</v>
          </cell>
          <cell r="HG1329">
            <v>0</v>
          </cell>
          <cell r="HH1329">
            <v>0</v>
          </cell>
          <cell r="HI1329">
            <v>0</v>
          </cell>
          <cell r="HJ1329">
            <v>0</v>
          </cell>
          <cell r="HK1329">
            <v>0</v>
          </cell>
          <cell r="HL1329">
            <v>0</v>
          </cell>
          <cell r="HM1329">
            <v>0</v>
          </cell>
          <cell r="HN1329">
            <v>0</v>
          </cell>
          <cell r="HO1329">
            <v>0</v>
          </cell>
          <cell r="HP1329">
            <v>0</v>
          </cell>
          <cell r="HQ1329">
            <v>0</v>
          </cell>
          <cell r="HR1329">
            <v>0</v>
          </cell>
          <cell r="HS1329">
            <v>0</v>
          </cell>
          <cell r="HT1329">
            <v>0</v>
          </cell>
          <cell r="HU1329">
            <v>0</v>
          </cell>
          <cell r="HV1329">
            <v>0</v>
          </cell>
          <cell r="HW1329">
            <v>0</v>
          </cell>
          <cell r="HX1329">
            <v>0</v>
          </cell>
          <cell r="HY1329">
            <v>0</v>
          </cell>
          <cell r="HZ1329">
            <v>0</v>
          </cell>
          <cell r="IA1329">
            <v>0</v>
          </cell>
          <cell r="IB1329">
            <v>0</v>
          </cell>
          <cell r="IC1329">
            <v>0</v>
          </cell>
          <cell r="ID1329">
            <v>0</v>
          </cell>
          <cell r="IE1329">
            <v>0</v>
          </cell>
          <cell r="IF1329">
            <v>0</v>
          </cell>
          <cell r="IG1329">
            <v>0</v>
          </cell>
          <cell r="IH1329">
            <v>0</v>
          </cell>
          <cell r="II1329">
            <v>0</v>
          </cell>
          <cell r="IJ1329">
            <v>0</v>
          </cell>
          <cell r="IK1329">
            <v>0</v>
          </cell>
          <cell r="IL1329">
            <v>0</v>
          </cell>
          <cell r="IM1329">
            <v>0</v>
          </cell>
          <cell r="IN1329">
            <v>0</v>
          </cell>
          <cell r="IO1329">
            <v>0</v>
          </cell>
          <cell r="IP1329">
            <v>0</v>
          </cell>
          <cell r="IQ1329">
            <v>0</v>
          </cell>
          <cell r="IR1329">
            <v>0</v>
          </cell>
          <cell r="IS1329">
            <v>0</v>
          </cell>
          <cell r="IT1329">
            <v>0</v>
          </cell>
          <cell r="IU1329">
            <v>0</v>
          </cell>
          <cell r="IV1329">
            <v>0</v>
          </cell>
          <cell r="IW1329">
            <v>0</v>
          </cell>
          <cell r="IX1329">
            <v>0</v>
          </cell>
          <cell r="IY1329">
            <v>0</v>
          </cell>
          <cell r="IZ1329">
            <v>0</v>
          </cell>
          <cell r="JA1329">
            <v>0</v>
          </cell>
          <cell r="JB1329">
            <v>0</v>
          </cell>
          <cell r="JC1329">
            <v>0</v>
          </cell>
          <cell r="JD1329">
            <v>0</v>
          </cell>
          <cell r="JE1329">
            <v>0</v>
          </cell>
          <cell r="JF1329">
            <v>0</v>
          </cell>
          <cell r="JG1329">
            <v>0</v>
          </cell>
          <cell r="JH1329">
            <v>0</v>
          </cell>
          <cell r="JI1329">
            <v>0</v>
          </cell>
          <cell r="JJ1329">
            <v>0</v>
          </cell>
          <cell r="JK1329">
            <v>0</v>
          </cell>
          <cell r="JL1329">
            <v>0</v>
          </cell>
          <cell r="JM1329">
            <v>0</v>
          </cell>
          <cell r="JN1329">
            <v>0</v>
          </cell>
          <cell r="JO1329">
            <v>0</v>
          </cell>
          <cell r="JP1329">
            <v>0</v>
          </cell>
          <cell r="JQ1329">
            <v>0</v>
          </cell>
        </row>
        <row r="1330">
          <cell r="D1330">
            <v>0</v>
          </cell>
          <cell r="F1330">
            <v>0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0</v>
          </cell>
          <cell r="V1330">
            <v>0</v>
          </cell>
          <cell r="W1330">
            <v>0</v>
          </cell>
          <cell r="X1330">
            <v>0</v>
          </cell>
          <cell r="Y1330">
            <v>0</v>
          </cell>
          <cell r="Z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0</v>
          </cell>
          <cell r="AE1330">
            <v>0</v>
          </cell>
          <cell r="AF1330">
            <v>0</v>
          </cell>
          <cell r="AG1330">
            <v>0</v>
          </cell>
          <cell r="AH1330">
            <v>0</v>
          </cell>
          <cell r="AI1330">
            <v>0</v>
          </cell>
          <cell r="AJ1330">
            <v>0</v>
          </cell>
          <cell r="AK1330">
            <v>0</v>
          </cell>
          <cell r="AL1330">
            <v>0</v>
          </cell>
          <cell r="AM1330">
            <v>0</v>
          </cell>
          <cell r="AN1330">
            <v>0</v>
          </cell>
          <cell r="AO1330">
            <v>0</v>
          </cell>
          <cell r="AP1330">
            <v>0</v>
          </cell>
          <cell r="AQ1330">
            <v>0</v>
          </cell>
          <cell r="AR1330">
            <v>0</v>
          </cell>
          <cell r="AS1330">
            <v>0</v>
          </cell>
          <cell r="AT1330">
            <v>0</v>
          </cell>
          <cell r="AU1330">
            <v>0</v>
          </cell>
          <cell r="AV1330">
            <v>0</v>
          </cell>
          <cell r="AW1330">
            <v>0</v>
          </cell>
          <cell r="AX1330">
            <v>0</v>
          </cell>
          <cell r="AY1330">
            <v>0</v>
          </cell>
          <cell r="AZ1330">
            <v>0</v>
          </cell>
          <cell r="BA1330">
            <v>0</v>
          </cell>
          <cell r="BB1330">
            <v>0</v>
          </cell>
          <cell r="BC1330">
            <v>0</v>
          </cell>
          <cell r="BD1330">
            <v>0</v>
          </cell>
          <cell r="BE1330">
            <v>0</v>
          </cell>
          <cell r="BF1330">
            <v>0</v>
          </cell>
          <cell r="BG1330">
            <v>0</v>
          </cell>
          <cell r="BH1330">
            <v>0</v>
          </cell>
          <cell r="BI1330">
            <v>0</v>
          </cell>
          <cell r="BJ1330">
            <v>0</v>
          </cell>
          <cell r="BK1330">
            <v>0</v>
          </cell>
          <cell r="BL1330">
            <v>0</v>
          </cell>
          <cell r="BM1330">
            <v>0</v>
          </cell>
          <cell r="BN1330">
            <v>0</v>
          </cell>
          <cell r="BO1330">
            <v>0</v>
          </cell>
          <cell r="BP1330">
            <v>0</v>
          </cell>
          <cell r="BQ1330">
            <v>0</v>
          </cell>
          <cell r="BR1330">
            <v>0</v>
          </cell>
          <cell r="BS1330">
            <v>0</v>
          </cell>
          <cell r="BT1330">
            <v>0</v>
          </cell>
          <cell r="BU1330">
            <v>0</v>
          </cell>
          <cell r="BV1330">
            <v>0</v>
          </cell>
          <cell r="BW1330">
            <v>0</v>
          </cell>
          <cell r="BX1330">
            <v>0</v>
          </cell>
          <cell r="BY1330">
            <v>0</v>
          </cell>
          <cell r="BZ1330">
            <v>0</v>
          </cell>
          <cell r="CA1330">
            <v>0</v>
          </cell>
          <cell r="CB1330">
            <v>0</v>
          </cell>
          <cell r="CC1330">
            <v>0</v>
          </cell>
          <cell r="CD1330">
            <v>0</v>
          </cell>
          <cell r="CE1330">
            <v>0</v>
          </cell>
          <cell r="CF1330">
            <v>0</v>
          </cell>
          <cell r="CG1330">
            <v>0</v>
          </cell>
          <cell r="CH1330">
            <v>0</v>
          </cell>
          <cell r="CI1330">
            <v>0</v>
          </cell>
          <cell r="CJ1330">
            <v>0</v>
          </cell>
          <cell r="CK1330">
            <v>0</v>
          </cell>
          <cell r="CL1330">
            <v>0</v>
          </cell>
          <cell r="CM1330">
            <v>0</v>
          </cell>
          <cell r="CN1330">
            <v>0</v>
          </cell>
          <cell r="CO1330">
            <v>0</v>
          </cell>
          <cell r="CP1330">
            <v>0</v>
          </cell>
          <cell r="CQ1330">
            <v>0</v>
          </cell>
          <cell r="CR1330">
            <v>0</v>
          </cell>
          <cell r="CS1330">
            <v>0</v>
          </cell>
          <cell r="CT1330">
            <v>0</v>
          </cell>
          <cell r="CU1330">
            <v>0</v>
          </cell>
          <cell r="CV1330">
            <v>0</v>
          </cell>
          <cell r="CW1330">
            <v>0</v>
          </cell>
          <cell r="CX1330">
            <v>0</v>
          </cell>
          <cell r="CY1330">
            <v>0</v>
          </cell>
          <cell r="CZ1330">
            <v>0</v>
          </cell>
          <cell r="DA1330">
            <v>0</v>
          </cell>
          <cell r="DB1330">
            <v>0</v>
          </cell>
          <cell r="DC1330">
            <v>0</v>
          </cell>
          <cell r="DD1330">
            <v>0</v>
          </cell>
          <cell r="DE1330">
            <v>0</v>
          </cell>
          <cell r="DF1330">
            <v>0</v>
          </cell>
          <cell r="DG1330">
            <v>0</v>
          </cell>
          <cell r="DH1330">
            <v>0</v>
          </cell>
          <cell r="DI1330">
            <v>0</v>
          </cell>
          <cell r="DJ1330">
            <v>0</v>
          </cell>
          <cell r="DK1330">
            <v>0</v>
          </cell>
          <cell r="DL1330">
            <v>0</v>
          </cell>
          <cell r="DM1330">
            <v>0</v>
          </cell>
          <cell r="DN1330">
            <v>0</v>
          </cell>
          <cell r="DO1330">
            <v>0</v>
          </cell>
          <cell r="DP1330">
            <v>0</v>
          </cell>
          <cell r="DQ1330">
            <v>0</v>
          </cell>
          <cell r="DR1330">
            <v>0</v>
          </cell>
          <cell r="DS1330">
            <v>0</v>
          </cell>
          <cell r="DT1330">
            <v>0</v>
          </cell>
          <cell r="DU1330">
            <v>0</v>
          </cell>
          <cell r="DV1330">
            <v>0</v>
          </cell>
          <cell r="DW1330">
            <v>0</v>
          </cell>
          <cell r="DX1330">
            <v>0</v>
          </cell>
          <cell r="DY1330">
            <v>0</v>
          </cell>
          <cell r="DZ1330">
            <v>0</v>
          </cell>
          <cell r="EA1330">
            <v>0</v>
          </cell>
          <cell r="EB1330">
            <v>0</v>
          </cell>
          <cell r="EC1330">
            <v>0</v>
          </cell>
          <cell r="ED1330">
            <v>0</v>
          </cell>
          <cell r="EE1330">
            <v>0</v>
          </cell>
          <cell r="EF1330">
            <v>0</v>
          </cell>
          <cell r="EG1330">
            <v>0</v>
          </cell>
          <cell r="EH1330">
            <v>0</v>
          </cell>
          <cell r="EI1330">
            <v>0</v>
          </cell>
          <cell r="EJ1330">
            <v>0</v>
          </cell>
          <cell r="EK1330">
            <v>0</v>
          </cell>
          <cell r="EL1330">
            <v>0</v>
          </cell>
          <cell r="EM1330">
            <v>0</v>
          </cell>
          <cell r="EN1330">
            <v>0</v>
          </cell>
          <cell r="EO1330">
            <v>0</v>
          </cell>
          <cell r="EP1330">
            <v>0</v>
          </cell>
          <cell r="EQ1330">
            <v>0</v>
          </cell>
          <cell r="ER1330">
            <v>0</v>
          </cell>
          <cell r="ES1330">
            <v>0</v>
          </cell>
          <cell r="ET1330">
            <v>0</v>
          </cell>
          <cell r="EU1330">
            <v>0</v>
          </cell>
          <cell r="EV1330">
            <v>0</v>
          </cell>
          <cell r="EW1330">
            <v>0</v>
          </cell>
          <cell r="EX1330">
            <v>0</v>
          </cell>
          <cell r="EY1330">
            <v>0</v>
          </cell>
          <cell r="EZ1330">
            <v>0</v>
          </cell>
          <cell r="FA1330">
            <v>0</v>
          </cell>
          <cell r="FB1330">
            <v>0</v>
          </cell>
          <cell r="FC1330">
            <v>0</v>
          </cell>
          <cell r="FD1330">
            <v>0</v>
          </cell>
          <cell r="FE1330">
            <v>0</v>
          </cell>
          <cell r="FF1330">
            <v>0</v>
          </cell>
          <cell r="FG1330">
            <v>0</v>
          </cell>
          <cell r="FH1330">
            <v>0</v>
          </cell>
          <cell r="FI1330">
            <v>0</v>
          </cell>
          <cell r="FJ1330">
            <v>0</v>
          </cell>
          <cell r="FK1330">
            <v>0</v>
          </cell>
          <cell r="FL1330">
            <v>0</v>
          </cell>
          <cell r="FM1330">
            <v>0</v>
          </cell>
          <cell r="FN1330">
            <v>0</v>
          </cell>
          <cell r="FO1330">
            <v>0</v>
          </cell>
          <cell r="FP1330">
            <v>0</v>
          </cell>
          <cell r="FQ1330">
            <v>0</v>
          </cell>
          <cell r="FR1330">
            <v>0</v>
          </cell>
          <cell r="FS1330">
            <v>0</v>
          </cell>
          <cell r="FT1330">
            <v>0</v>
          </cell>
          <cell r="FU1330">
            <v>0</v>
          </cell>
          <cell r="FV1330">
            <v>0</v>
          </cell>
          <cell r="FW1330">
            <v>0</v>
          </cell>
          <cell r="FX1330">
            <v>0</v>
          </cell>
          <cell r="FY1330">
            <v>0</v>
          </cell>
          <cell r="FZ1330">
            <v>0</v>
          </cell>
          <cell r="GA1330">
            <v>0</v>
          </cell>
          <cell r="GB1330">
            <v>0</v>
          </cell>
          <cell r="GC1330">
            <v>0</v>
          </cell>
          <cell r="GD1330">
            <v>0</v>
          </cell>
          <cell r="GE1330">
            <v>0</v>
          </cell>
          <cell r="GF1330">
            <v>0</v>
          </cell>
          <cell r="GG1330">
            <v>0</v>
          </cell>
          <cell r="GH1330">
            <v>0</v>
          </cell>
          <cell r="GI1330">
            <v>0</v>
          </cell>
          <cell r="GJ1330">
            <v>0</v>
          </cell>
          <cell r="GK1330">
            <v>0</v>
          </cell>
          <cell r="GL1330">
            <v>0</v>
          </cell>
          <cell r="GM1330">
            <v>0</v>
          </cell>
          <cell r="GN1330">
            <v>0</v>
          </cell>
          <cell r="GO1330">
            <v>0</v>
          </cell>
          <cell r="GP1330">
            <v>0</v>
          </cell>
          <cell r="GQ1330">
            <v>0</v>
          </cell>
          <cell r="GR1330">
            <v>0</v>
          </cell>
          <cell r="GS1330">
            <v>0</v>
          </cell>
          <cell r="GT1330">
            <v>0</v>
          </cell>
          <cell r="GU1330">
            <v>0</v>
          </cell>
          <cell r="GV1330">
            <v>0</v>
          </cell>
          <cell r="GW1330">
            <v>0</v>
          </cell>
          <cell r="GX1330">
            <v>0</v>
          </cell>
          <cell r="GY1330">
            <v>0</v>
          </cell>
          <cell r="GZ1330">
            <v>0</v>
          </cell>
          <cell r="HA1330">
            <v>0</v>
          </cell>
          <cell r="HB1330">
            <v>0</v>
          </cell>
          <cell r="HC1330">
            <v>0</v>
          </cell>
          <cell r="HD1330">
            <v>0</v>
          </cell>
          <cell r="HE1330">
            <v>0</v>
          </cell>
          <cell r="HF1330">
            <v>0</v>
          </cell>
          <cell r="HG1330">
            <v>0</v>
          </cell>
          <cell r="HH1330">
            <v>0</v>
          </cell>
          <cell r="HI1330">
            <v>0</v>
          </cell>
          <cell r="HJ1330">
            <v>0</v>
          </cell>
          <cell r="HK1330">
            <v>0</v>
          </cell>
          <cell r="HL1330">
            <v>0</v>
          </cell>
          <cell r="HM1330">
            <v>0</v>
          </cell>
          <cell r="HN1330">
            <v>0</v>
          </cell>
          <cell r="HO1330">
            <v>0</v>
          </cell>
          <cell r="HP1330">
            <v>0</v>
          </cell>
          <cell r="HQ1330">
            <v>0</v>
          </cell>
          <cell r="HR1330">
            <v>0</v>
          </cell>
          <cell r="HS1330">
            <v>0</v>
          </cell>
          <cell r="HT1330">
            <v>0</v>
          </cell>
          <cell r="HU1330">
            <v>0</v>
          </cell>
          <cell r="HV1330">
            <v>0</v>
          </cell>
          <cell r="HW1330">
            <v>0</v>
          </cell>
          <cell r="HX1330">
            <v>0</v>
          </cell>
          <cell r="HY1330">
            <v>0</v>
          </cell>
          <cell r="HZ1330">
            <v>0</v>
          </cell>
          <cell r="IA1330">
            <v>0</v>
          </cell>
          <cell r="IB1330">
            <v>0</v>
          </cell>
          <cell r="IC1330">
            <v>0</v>
          </cell>
          <cell r="ID1330">
            <v>0</v>
          </cell>
          <cell r="IE1330">
            <v>0</v>
          </cell>
          <cell r="IF1330">
            <v>0</v>
          </cell>
          <cell r="IG1330">
            <v>0</v>
          </cell>
          <cell r="IH1330">
            <v>0</v>
          </cell>
          <cell r="II1330">
            <v>0</v>
          </cell>
          <cell r="IJ1330">
            <v>0</v>
          </cell>
          <cell r="IK1330">
            <v>0</v>
          </cell>
          <cell r="IL1330">
            <v>0</v>
          </cell>
          <cell r="IM1330">
            <v>0</v>
          </cell>
          <cell r="IN1330">
            <v>0</v>
          </cell>
          <cell r="IO1330">
            <v>0</v>
          </cell>
          <cell r="IP1330">
            <v>0</v>
          </cell>
          <cell r="IQ1330">
            <v>0</v>
          </cell>
          <cell r="IR1330">
            <v>0</v>
          </cell>
          <cell r="IS1330">
            <v>0</v>
          </cell>
          <cell r="IT1330">
            <v>0</v>
          </cell>
          <cell r="IU1330">
            <v>0</v>
          </cell>
          <cell r="IV1330">
            <v>0</v>
          </cell>
          <cell r="IW1330">
            <v>0</v>
          </cell>
          <cell r="IX1330">
            <v>0</v>
          </cell>
          <cell r="IY1330">
            <v>0</v>
          </cell>
          <cell r="IZ1330">
            <v>0</v>
          </cell>
          <cell r="JA1330">
            <v>0</v>
          </cell>
          <cell r="JB1330">
            <v>0</v>
          </cell>
          <cell r="JC1330">
            <v>0</v>
          </cell>
          <cell r="JD1330">
            <v>0</v>
          </cell>
          <cell r="JE1330">
            <v>0</v>
          </cell>
          <cell r="JF1330">
            <v>0</v>
          </cell>
          <cell r="JG1330">
            <v>0</v>
          </cell>
          <cell r="JH1330">
            <v>0</v>
          </cell>
          <cell r="JI1330">
            <v>0</v>
          </cell>
          <cell r="JJ1330">
            <v>0</v>
          </cell>
          <cell r="JK1330">
            <v>0</v>
          </cell>
          <cell r="JL1330">
            <v>0</v>
          </cell>
          <cell r="JM1330">
            <v>0</v>
          </cell>
          <cell r="JN1330">
            <v>0</v>
          </cell>
          <cell r="JO1330">
            <v>0</v>
          </cell>
          <cell r="JP1330">
            <v>0</v>
          </cell>
          <cell r="JQ1330">
            <v>0</v>
          </cell>
        </row>
        <row r="1331">
          <cell r="D1331">
            <v>0</v>
          </cell>
          <cell r="F1331">
            <v>0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0</v>
          </cell>
          <cell r="V1331">
            <v>0</v>
          </cell>
          <cell r="W1331">
            <v>0</v>
          </cell>
          <cell r="X1331">
            <v>0</v>
          </cell>
          <cell r="Y1331">
            <v>0</v>
          </cell>
          <cell r="Z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0</v>
          </cell>
          <cell r="AE1331">
            <v>0</v>
          </cell>
          <cell r="AF1331">
            <v>0</v>
          </cell>
          <cell r="AG1331">
            <v>0</v>
          </cell>
          <cell r="AH1331">
            <v>0</v>
          </cell>
          <cell r="AI1331">
            <v>0</v>
          </cell>
          <cell r="AJ1331">
            <v>0</v>
          </cell>
          <cell r="AK1331">
            <v>0</v>
          </cell>
          <cell r="AL1331">
            <v>0</v>
          </cell>
          <cell r="AM1331">
            <v>0</v>
          </cell>
          <cell r="AN1331">
            <v>0</v>
          </cell>
          <cell r="AO1331">
            <v>0</v>
          </cell>
          <cell r="AP1331">
            <v>0</v>
          </cell>
          <cell r="AQ1331">
            <v>0</v>
          </cell>
          <cell r="AR1331">
            <v>0</v>
          </cell>
          <cell r="AS1331">
            <v>0</v>
          </cell>
          <cell r="AT1331">
            <v>0</v>
          </cell>
          <cell r="AU1331">
            <v>0</v>
          </cell>
          <cell r="AV1331">
            <v>0</v>
          </cell>
          <cell r="AW1331">
            <v>0</v>
          </cell>
          <cell r="AX1331">
            <v>0</v>
          </cell>
          <cell r="AY1331">
            <v>0</v>
          </cell>
          <cell r="AZ1331">
            <v>0</v>
          </cell>
          <cell r="BA1331">
            <v>0</v>
          </cell>
          <cell r="BB1331">
            <v>0</v>
          </cell>
          <cell r="BC1331">
            <v>0</v>
          </cell>
          <cell r="BD1331">
            <v>0</v>
          </cell>
          <cell r="BE1331">
            <v>0</v>
          </cell>
          <cell r="BF1331">
            <v>0</v>
          </cell>
          <cell r="BG1331">
            <v>0</v>
          </cell>
          <cell r="BH1331">
            <v>0</v>
          </cell>
          <cell r="BI1331">
            <v>0</v>
          </cell>
          <cell r="BJ1331">
            <v>0</v>
          </cell>
          <cell r="BK1331">
            <v>0</v>
          </cell>
          <cell r="BL1331">
            <v>0</v>
          </cell>
          <cell r="BM1331">
            <v>0</v>
          </cell>
          <cell r="BN1331">
            <v>0</v>
          </cell>
          <cell r="BO1331">
            <v>0</v>
          </cell>
          <cell r="BP1331">
            <v>0</v>
          </cell>
          <cell r="BQ1331">
            <v>0</v>
          </cell>
          <cell r="BR1331">
            <v>0</v>
          </cell>
          <cell r="BS1331">
            <v>0</v>
          </cell>
          <cell r="BT1331">
            <v>0</v>
          </cell>
          <cell r="BU1331">
            <v>0</v>
          </cell>
          <cell r="BV1331">
            <v>0</v>
          </cell>
          <cell r="BW1331">
            <v>0</v>
          </cell>
          <cell r="BX1331">
            <v>0</v>
          </cell>
          <cell r="BY1331">
            <v>0</v>
          </cell>
          <cell r="BZ1331">
            <v>0</v>
          </cell>
          <cell r="CA1331">
            <v>0</v>
          </cell>
          <cell r="CB1331">
            <v>0</v>
          </cell>
          <cell r="CC1331">
            <v>0</v>
          </cell>
          <cell r="CD1331">
            <v>0</v>
          </cell>
          <cell r="CE1331">
            <v>0</v>
          </cell>
          <cell r="CF1331">
            <v>0</v>
          </cell>
          <cell r="CG1331">
            <v>0</v>
          </cell>
          <cell r="CH1331">
            <v>0</v>
          </cell>
          <cell r="CI1331">
            <v>0</v>
          </cell>
          <cell r="CJ1331">
            <v>0</v>
          </cell>
          <cell r="CK1331">
            <v>0</v>
          </cell>
          <cell r="CL1331">
            <v>0</v>
          </cell>
          <cell r="CM1331">
            <v>0</v>
          </cell>
          <cell r="CN1331">
            <v>0</v>
          </cell>
          <cell r="CO1331">
            <v>0</v>
          </cell>
          <cell r="CP1331">
            <v>0</v>
          </cell>
          <cell r="CQ1331">
            <v>0</v>
          </cell>
          <cell r="CR1331">
            <v>0</v>
          </cell>
          <cell r="CS1331">
            <v>0</v>
          </cell>
          <cell r="CT1331">
            <v>0</v>
          </cell>
          <cell r="CU1331">
            <v>0</v>
          </cell>
          <cell r="CV1331">
            <v>0</v>
          </cell>
          <cell r="CW1331">
            <v>0</v>
          </cell>
          <cell r="CX1331">
            <v>0</v>
          </cell>
          <cell r="CY1331">
            <v>0</v>
          </cell>
          <cell r="CZ1331">
            <v>0</v>
          </cell>
          <cell r="DA1331">
            <v>0</v>
          </cell>
          <cell r="DB1331">
            <v>0</v>
          </cell>
          <cell r="DC1331">
            <v>0</v>
          </cell>
          <cell r="DD1331">
            <v>0</v>
          </cell>
          <cell r="DE1331">
            <v>0</v>
          </cell>
          <cell r="DF1331">
            <v>0</v>
          </cell>
          <cell r="DG1331">
            <v>0</v>
          </cell>
          <cell r="DH1331">
            <v>0</v>
          </cell>
          <cell r="DI1331">
            <v>0</v>
          </cell>
          <cell r="DJ1331">
            <v>0</v>
          </cell>
          <cell r="DK1331">
            <v>0</v>
          </cell>
          <cell r="DL1331">
            <v>0</v>
          </cell>
          <cell r="DM1331">
            <v>0</v>
          </cell>
          <cell r="DN1331">
            <v>0</v>
          </cell>
          <cell r="DO1331">
            <v>0</v>
          </cell>
          <cell r="DP1331">
            <v>0</v>
          </cell>
          <cell r="DQ1331">
            <v>0</v>
          </cell>
          <cell r="DR1331">
            <v>0</v>
          </cell>
          <cell r="DS1331">
            <v>0</v>
          </cell>
          <cell r="DT1331">
            <v>0</v>
          </cell>
          <cell r="DU1331">
            <v>0</v>
          </cell>
          <cell r="DV1331">
            <v>0</v>
          </cell>
          <cell r="DW1331">
            <v>0</v>
          </cell>
          <cell r="DX1331">
            <v>0</v>
          </cell>
          <cell r="DY1331">
            <v>0</v>
          </cell>
          <cell r="DZ1331">
            <v>0</v>
          </cell>
          <cell r="EA1331">
            <v>0</v>
          </cell>
          <cell r="EB1331">
            <v>0</v>
          </cell>
          <cell r="EC1331">
            <v>0</v>
          </cell>
          <cell r="ED1331">
            <v>0</v>
          </cell>
          <cell r="EE1331">
            <v>0</v>
          </cell>
          <cell r="EF1331">
            <v>0</v>
          </cell>
          <cell r="EG1331">
            <v>0</v>
          </cell>
          <cell r="EH1331">
            <v>0</v>
          </cell>
          <cell r="EI1331">
            <v>0</v>
          </cell>
          <cell r="EJ1331">
            <v>0</v>
          </cell>
          <cell r="EK1331">
            <v>0</v>
          </cell>
          <cell r="EL1331">
            <v>0</v>
          </cell>
          <cell r="EM1331">
            <v>0</v>
          </cell>
          <cell r="EN1331">
            <v>0</v>
          </cell>
          <cell r="EO1331">
            <v>0</v>
          </cell>
          <cell r="EP1331">
            <v>0</v>
          </cell>
          <cell r="EQ1331">
            <v>0</v>
          </cell>
          <cell r="ER1331">
            <v>0</v>
          </cell>
          <cell r="ES1331">
            <v>0</v>
          </cell>
          <cell r="ET1331">
            <v>0</v>
          </cell>
          <cell r="EU1331">
            <v>0</v>
          </cell>
          <cell r="EV1331">
            <v>0</v>
          </cell>
          <cell r="EW1331">
            <v>0</v>
          </cell>
          <cell r="EX1331">
            <v>0</v>
          </cell>
          <cell r="EY1331">
            <v>0</v>
          </cell>
          <cell r="EZ1331">
            <v>0</v>
          </cell>
          <cell r="FA1331">
            <v>0</v>
          </cell>
          <cell r="FB1331">
            <v>0</v>
          </cell>
          <cell r="FC1331">
            <v>0</v>
          </cell>
          <cell r="FD1331">
            <v>0</v>
          </cell>
          <cell r="FE1331">
            <v>0</v>
          </cell>
          <cell r="FF1331">
            <v>0</v>
          </cell>
          <cell r="FG1331">
            <v>0</v>
          </cell>
          <cell r="FH1331">
            <v>0</v>
          </cell>
          <cell r="FI1331">
            <v>0</v>
          </cell>
          <cell r="FJ1331">
            <v>0</v>
          </cell>
          <cell r="FK1331">
            <v>0</v>
          </cell>
          <cell r="FL1331">
            <v>0</v>
          </cell>
          <cell r="FM1331">
            <v>0</v>
          </cell>
          <cell r="FN1331">
            <v>0</v>
          </cell>
          <cell r="FO1331">
            <v>0</v>
          </cell>
          <cell r="FP1331">
            <v>0</v>
          </cell>
          <cell r="FQ1331">
            <v>0</v>
          </cell>
          <cell r="FR1331">
            <v>0</v>
          </cell>
          <cell r="FS1331">
            <v>0</v>
          </cell>
          <cell r="FT1331">
            <v>0</v>
          </cell>
          <cell r="FU1331">
            <v>0</v>
          </cell>
          <cell r="FV1331">
            <v>0</v>
          </cell>
          <cell r="FW1331">
            <v>0</v>
          </cell>
          <cell r="FX1331">
            <v>0</v>
          </cell>
          <cell r="FY1331">
            <v>0</v>
          </cell>
          <cell r="FZ1331">
            <v>0</v>
          </cell>
          <cell r="GA1331">
            <v>0</v>
          </cell>
          <cell r="GB1331">
            <v>0</v>
          </cell>
          <cell r="GC1331">
            <v>0</v>
          </cell>
          <cell r="GD1331">
            <v>0</v>
          </cell>
          <cell r="GE1331">
            <v>0</v>
          </cell>
          <cell r="GF1331">
            <v>0</v>
          </cell>
          <cell r="GG1331">
            <v>0</v>
          </cell>
          <cell r="GH1331">
            <v>0</v>
          </cell>
          <cell r="GI1331">
            <v>0</v>
          </cell>
          <cell r="GJ1331">
            <v>0</v>
          </cell>
          <cell r="GK1331">
            <v>0</v>
          </cell>
          <cell r="GL1331">
            <v>0</v>
          </cell>
          <cell r="GM1331">
            <v>0</v>
          </cell>
          <cell r="GN1331">
            <v>0</v>
          </cell>
          <cell r="GO1331">
            <v>0</v>
          </cell>
          <cell r="GP1331">
            <v>0</v>
          </cell>
          <cell r="GQ1331">
            <v>0</v>
          </cell>
          <cell r="GR1331">
            <v>0</v>
          </cell>
          <cell r="GS1331">
            <v>0</v>
          </cell>
          <cell r="GT1331">
            <v>0</v>
          </cell>
          <cell r="GU1331">
            <v>0</v>
          </cell>
          <cell r="GV1331">
            <v>0</v>
          </cell>
          <cell r="GW1331">
            <v>0</v>
          </cell>
          <cell r="GX1331">
            <v>0</v>
          </cell>
          <cell r="GY1331">
            <v>0</v>
          </cell>
          <cell r="GZ1331">
            <v>0</v>
          </cell>
          <cell r="HA1331">
            <v>0</v>
          </cell>
          <cell r="HB1331">
            <v>0</v>
          </cell>
          <cell r="HC1331">
            <v>0</v>
          </cell>
          <cell r="HD1331">
            <v>0</v>
          </cell>
          <cell r="HE1331">
            <v>0</v>
          </cell>
          <cell r="HF1331">
            <v>0</v>
          </cell>
          <cell r="HG1331">
            <v>0</v>
          </cell>
          <cell r="HH1331">
            <v>0</v>
          </cell>
          <cell r="HI1331">
            <v>0</v>
          </cell>
          <cell r="HJ1331">
            <v>0</v>
          </cell>
          <cell r="HK1331">
            <v>0</v>
          </cell>
          <cell r="HL1331">
            <v>0</v>
          </cell>
          <cell r="HM1331">
            <v>0</v>
          </cell>
          <cell r="HN1331">
            <v>0</v>
          </cell>
          <cell r="HO1331">
            <v>0</v>
          </cell>
          <cell r="HP1331">
            <v>0</v>
          </cell>
          <cell r="HQ1331">
            <v>0</v>
          </cell>
          <cell r="HR1331">
            <v>0</v>
          </cell>
          <cell r="HS1331">
            <v>0</v>
          </cell>
          <cell r="HT1331">
            <v>0</v>
          </cell>
          <cell r="HU1331">
            <v>0</v>
          </cell>
          <cell r="HV1331">
            <v>0</v>
          </cell>
          <cell r="HW1331">
            <v>0</v>
          </cell>
          <cell r="HX1331">
            <v>0</v>
          </cell>
          <cell r="HY1331">
            <v>0</v>
          </cell>
          <cell r="HZ1331">
            <v>0</v>
          </cell>
          <cell r="IA1331">
            <v>0</v>
          </cell>
          <cell r="IB1331">
            <v>0</v>
          </cell>
          <cell r="IC1331">
            <v>0</v>
          </cell>
          <cell r="ID1331">
            <v>0</v>
          </cell>
          <cell r="IE1331">
            <v>0</v>
          </cell>
          <cell r="IF1331">
            <v>0</v>
          </cell>
          <cell r="IG1331">
            <v>0</v>
          </cell>
          <cell r="IH1331">
            <v>0</v>
          </cell>
          <cell r="II1331">
            <v>0</v>
          </cell>
          <cell r="IJ1331">
            <v>0</v>
          </cell>
          <cell r="IK1331">
            <v>0</v>
          </cell>
          <cell r="IL1331">
            <v>0</v>
          </cell>
          <cell r="IM1331">
            <v>0</v>
          </cell>
          <cell r="IN1331">
            <v>0</v>
          </cell>
          <cell r="IO1331">
            <v>0</v>
          </cell>
          <cell r="IP1331">
            <v>0</v>
          </cell>
          <cell r="IQ1331">
            <v>0</v>
          </cell>
          <cell r="IR1331">
            <v>0</v>
          </cell>
          <cell r="IS1331">
            <v>0</v>
          </cell>
          <cell r="IT1331">
            <v>0</v>
          </cell>
          <cell r="IU1331">
            <v>0</v>
          </cell>
          <cell r="IV1331">
            <v>0</v>
          </cell>
          <cell r="IW1331">
            <v>0</v>
          </cell>
          <cell r="IX1331">
            <v>0</v>
          </cell>
          <cell r="IY1331">
            <v>0</v>
          </cell>
          <cell r="IZ1331">
            <v>0</v>
          </cell>
          <cell r="JA1331">
            <v>0</v>
          </cell>
          <cell r="JB1331">
            <v>0</v>
          </cell>
          <cell r="JC1331">
            <v>0</v>
          </cell>
          <cell r="JD1331">
            <v>0</v>
          </cell>
          <cell r="JE1331">
            <v>0</v>
          </cell>
          <cell r="JF1331">
            <v>0</v>
          </cell>
          <cell r="JG1331">
            <v>0</v>
          </cell>
          <cell r="JH1331">
            <v>0</v>
          </cell>
          <cell r="JI1331">
            <v>0</v>
          </cell>
          <cell r="JJ1331">
            <v>0</v>
          </cell>
          <cell r="JK1331">
            <v>0</v>
          </cell>
          <cell r="JL1331">
            <v>0</v>
          </cell>
          <cell r="JM1331">
            <v>0</v>
          </cell>
          <cell r="JN1331">
            <v>0</v>
          </cell>
          <cell r="JO1331">
            <v>0</v>
          </cell>
          <cell r="JP1331">
            <v>0</v>
          </cell>
          <cell r="JQ1331">
            <v>0</v>
          </cell>
        </row>
        <row r="1332">
          <cell r="D1332">
            <v>0</v>
          </cell>
          <cell r="F1332">
            <v>0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0</v>
          </cell>
          <cell r="V1332">
            <v>0</v>
          </cell>
          <cell r="W1332">
            <v>0</v>
          </cell>
          <cell r="X1332">
            <v>0</v>
          </cell>
          <cell r="Y1332">
            <v>0</v>
          </cell>
          <cell r="Z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0</v>
          </cell>
          <cell r="AE1332">
            <v>0</v>
          </cell>
          <cell r="AF1332">
            <v>0</v>
          </cell>
          <cell r="AG1332">
            <v>0</v>
          </cell>
          <cell r="AH1332">
            <v>0</v>
          </cell>
          <cell r="AI1332">
            <v>0</v>
          </cell>
          <cell r="AJ1332">
            <v>0</v>
          </cell>
          <cell r="AK1332">
            <v>0</v>
          </cell>
          <cell r="AL1332">
            <v>0</v>
          </cell>
          <cell r="AM1332">
            <v>0</v>
          </cell>
          <cell r="AN1332">
            <v>0</v>
          </cell>
          <cell r="AO1332">
            <v>0</v>
          </cell>
          <cell r="AP1332">
            <v>0</v>
          </cell>
          <cell r="AQ1332">
            <v>0</v>
          </cell>
          <cell r="AR1332">
            <v>0</v>
          </cell>
          <cell r="AS1332">
            <v>0</v>
          </cell>
          <cell r="AT1332">
            <v>0</v>
          </cell>
          <cell r="AU1332">
            <v>0</v>
          </cell>
          <cell r="AV1332">
            <v>0</v>
          </cell>
          <cell r="AW1332">
            <v>0</v>
          </cell>
          <cell r="AX1332">
            <v>0</v>
          </cell>
          <cell r="AY1332">
            <v>0</v>
          </cell>
          <cell r="AZ1332">
            <v>0</v>
          </cell>
          <cell r="BA1332">
            <v>0</v>
          </cell>
          <cell r="BB1332">
            <v>0</v>
          </cell>
          <cell r="BC1332">
            <v>0</v>
          </cell>
          <cell r="BD1332">
            <v>0</v>
          </cell>
          <cell r="BE1332">
            <v>0</v>
          </cell>
          <cell r="BF1332">
            <v>0</v>
          </cell>
          <cell r="BG1332">
            <v>0</v>
          </cell>
          <cell r="BH1332">
            <v>0</v>
          </cell>
          <cell r="BI1332">
            <v>0</v>
          </cell>
          <cell r="BJ1332">
            <v>0</v>
          </cell>
          <cell r="BK1332">
            <v>0</v>
          </cell>
          <cell r="BL1332">
            <v>0</v>
          </cell>
          <cell r="BM1332">
            <v>0</v>
          </cell>
          <cell r="BN1332">
            <v>0</v>
          </cell>
          <cell r="BO1332">
            <v>0</v>
          </cell>
          <cell r="BP1332">
            <v>0</v>
          </cell>
          <cell r="BQ1332">
            <v>0</v>
          </cell>
          <cell r="BR1332">
            <v>0</v>
          </cell>
          <cell r="BS1332">
            <v>0</v>
          </cell>
          <cell r="BT1332">
            <v>0</v>
          </cell>
          <cell r="BU1332">
            <v>0</v>
          </cell>
          <cell r="BV1332">
            <v>0</v>
          </cell>
          <cell r="BW1332">
            <v>0</v>
          </cell>
          <cell r="BX1332">
            <v>0</v>
          </cell>
          <cell r="BY1332">
            <v>0</v>
          </cell>
          <cell r="BZ1332">
            <v>0</v>
          </cell>
          <cell r="CA1332">
            <v>0</v>
          </cell>
          <cell r="CB1332">
            <v>0</v>
          </cell>
          <cell r="CC1332">
            <v>0</v>
          </cell>
          <cell r="CD1332">
            <v>0</v>
          </cell>
          <cell r="CE1332">
            <v>0</v>
          </cell>
          <cell r="CF1332">
            <v>0</v>
          </cell>
          <cell r="CG1332">
            <v>0</v>
          </cell>
          <cell r="CH1332">
            <v>0</v>
          </cell>
          <cell r="CI1332">
            <v>0</v>
          </cell>
          <cell r="CJ1332">
            <v>0</v>
          </cell>
          <cell r="CK1332">
            <v>0</v>
          </cell>
          <cell r="CL1332">
            <v>0</v>
          </cell>
          <cell r="CM1332">
            <v>0</v>
          </cell>
          <cell r="CN1332">
            <v>0</v>
          </cell>
          <cell r="CO1332">
            <v>0</v>
          </cell>
          <cell r="CP1332">
            <v>0</v>
          </cell>
          <cell r="CQ1332">
            <v>0</v>
          </cell>
          <cell r="CR1332">
            <v>0</v>
          </cell>
          <cell r="CS1332">
            <v>0</v>
          </cell>
          <cell r="CT1332">
            <v>0</v>
          </cell>
          <cell r="CU1332">
            <v>0</v>
          </cell>
          <cell r="CV1332">
            <v>0</v>
          </cell>
          <cell r="CW1332">
            <v>0</v>
          </cell>
          <cell r="CX1332">
            <v>0</v>
          </cell>
          <cell r="CY1332">
            <v>0</v>
          </cell>
          <cell r="CZ1332">
            <v>0</v>
          </cell>
          <cell r="DA1332">
            <v>0</v>
          </cell>
          <cell r="DB1332">
            <v>0</v>
          </cell>
          <cell r="DC1332">
            <v>0</v>
          </cell>
          <cell r="DD1332">
            <v>0</v>
          </cell>
          <cell r="DE1332">
            <v>0</v>
          </cell>
          <cell r="DF1332">
            <v>0</v>
          </cell>
          <cell r="DG1332">
            <v>0</v>
          </cell>
          <cell r="DH1332">
            <v>0</v>
          </cell>
          <cell r="DI1332">
            <v>0</v>
          </cell>
          <cell r="DJ1332">
            <v>0</v>
          </cell>
          <cell r="DK1332">
            <v>0</v>
          </cell>
          <cell r="DL1332">
            <v>0</v>
          </cell>
          <cell r="DM1332">
            <v>0</v>
          </cell>
          <cell r="DN1332">
            <v>0</v>
          </cell>
          <cell r="DO1332">
            <v>0</v>
          </cell>
          <cell r="DP1332">
            <v>0</v>
          </cell>
          <cell r="DQ1332">
            <v>0</v>
          </cell>
          <cell r="DR1332">
            <v>0</v>
          </cell>
          <cell r="DS1332">
            <v>0</v>
          </cell>
          <cell r="DT1332">
            <v>0</v>
          </cell>
          <cell r="DU1332">
            <v>0</v>
          </cell>
          <cell r="DV1332">
            <v>0</v>
          </cell>
          <cell r="DW1332">
            <v>0</v>
          </cell>
          <cell r="DX1332">
            <v>0</v>
          </cell>
          <cell r="DY1332">
            <v>0</v>
          </cell>
          <cell r="DZ1332">
            <v>0</v>
          </cell>
          <cell r="EA1332">
            <v>0</v>
          </cell>
          <cell r="EB1332">
            <v>0</v>
          </cell>
          <cell r="EC1332">
            <v>0</v>
          </cell>
          <cell r="ED1332">
            <v>0</v>
          </cell>
          <cell r="EE1332">
            <v>0</v>
          </cell>
          <cell r="EF1332">
            <v>0</v>
          </cell>
          <cell r="EG1332">
            <v>0</v>
          </cell>
          <cell r="EH1332">
            <v>0</v>
          </cell>
          <cell r="EI1332">
            <v>0</v>
          </cell>
          <cell r="EJ1332">
            <v>0</v>
          </cell>
          <cell r="EK1332">
            <v>0</v>
          </cell>
          <cell r="EL1332">
            <v>0</v>
          </cell>
          <cell r="EM1332">
            <v>0</v>
          </cell>
          <cell r="EN1332">
            <v>0</v>
          </cell>
          <cell r="EO1332">
            <v>0</v>
          </cell>
          <cell r="EP1332">
            <v>0</v>
          </cell>
          <cell r="EQ1332">
            <v>0</v>
          </cell>
          <cell r="ER1332">
            <v>0</v>
          </cell>
          <cell r="ES1332">
            <v>0</v>
          </cell>
          <cell r="ET1332">
            <v>0</v>
          </cell>
          <cell r="EU1332">
            <v>0</v>
          </cell>
          <cell r="EV1332">
            <v>0</v>
          </cell>
          <cell r="EW1332">
            <v>0</v>
          </cell>
          <cell r="EX1332">
            <v>0</v>
          </cell>
          <cell r="EY1332">
            <v>0</v>
          </cell>
          <cell r="EZ1332">
            <v>0</v>
          </cell>
          <cell r="FA1332">
            <v>0</v>
          </cell>
          <cell r="FB1332">
            <v>0</v>
          </cell>
          <cell r="FC1332">
            <v>0</v>
          </cell>
          <cell r="FD1332">
            <v>0</v>
          </cell>
          <cell r="FE1332">
            <v>0</v>
          </cell>
          <cell r="FF1332">
            <v>0</v>
          </cell>
          <cell r="FG1332">
            <v>0</v>
          </cell>
          <cell r="FH1332">
            <v>0</v>
          </cell>
          <cell r="FI1332">
            <v>0</v>
          </cell>
          <cell r="FJ1332">
            <v>0</v>
          </cell>
          <cell r="FK1332">
            <v>0</v>
          </cell>
          <cell r="FL1332">
            <v>0</v>
          </cell>
          <cell r="FM1332">
            <v>0</v>
          </cell>
          <cell r="FN1332">
            <v>0</v>
          </cell>
          <cell r="FO1332">
            <v>0</v>
          </cell>
          <cell r="FP1332">
            <v>0</v>
          </cell>
          <cell r="FQ1332">
            <v>0</v>
          </cell>
          <cell r="FR1332">
            <v>0</v>
          </cell>
          <cell r="FS1332">
            <v>0</v>
          </cell>
          <cell r="FT1332">
            <v>0</v>
          </cell>
          <cell r="FU1332">
            <v>0</v>
          </cell>
          <cell r="FV1332">
            <v>0</v>
          </cell>
          <cell r="FW1332">
            <v>0</v>
          </cell>
          <cell r="FX1332">
            <v>0</v>
          </cell>
          <cell r="FY1332">
            <v>0</v>
          </cell>
          <cell r="FZ1332">
            <v>0</v>
          </cell>
          <cell r="GA1332">
            <v>0</v>
          </cell>
          <cell r="GB1332">
            <v>0</v>
          </cell>
          <cell r="GC1332">
            <v>0</v>
          </cell>
          <cell r="GD1332">
            <v>0</v>
          </cell>
          <cell r="GE1332">
            <v>0</v>
          </cell>
          <cell r="GF1332">
            <v>0</v>
          </cell>
          <cell r="GG1332">
            <v>0</v>
          </cell>
          <cell r="GH1332">
            <v>0</v>
          </cell>
          <cell r="GI1332">
            <v>0</v>
          </cell>
          <cell r="GJ1332">
            <v>0</v>
          </cell>
          <cell r="GK1332">
            <v>0</v>
          </cell>
          <cell r="GL1332">
            <v>0</v>
          </cell>
          <cell r="GM1332">
            <v>0</v>
          </cell>
          <cell r="GN1332">
            <v>0</v>
          </cell>
          <cell r="GO1332">
            <v>0</v>
          </cell>
          <cell r="GP1332">
            <v>0</v>
          </cell>
          <cell r="GQ1332">
            <v>0</v>
          </cell>
          <cell r="GR1332">
            <v>0</v>
          </cell>
          <cell r="GS1332">
            <v>0</v>
          </cell>
          <cell r="GT1332">
            <v>0</v>
          </cell>
          <cell r="GU1332">
            <v>0</v>
          </cell>
          <cell r="GV1332">
            <v>0</v>
          </cell>
          <cell r="GW1332">
            <v>0</v>
          </cell>
          <cell r="GX1332">
            <v>0</v>
          </cell>
          <cell r="GY1332">
            <v>0</v>
          </cell>
          <cell r="GZ1332">
            <v>0</v>
          </cell>
          <cell r="HA1332">
            <v>0</v>
          </cell>
          <cell r="HB1332">
            <v>0</v>
          </cell>
          <cell r="HC1332">
            <v>0</v>
          </cell>
          <cell r="HD1332">
            <v>0</v>
          </cell>
          <cell r="HE1332">
            <v>0</v>
          </cell>
          <cell r="HF1332">
            <v>0</v>
          </cell>
          <cell r="HG1332">
            <v>0</v>
          </cell>
          <cell r="HH1332">
            <v>0</v>
          </cell>
          <cell r="HI1332">
            <v>0</v>
          </cell>
          <cell r="HJ1332">
            <v>0</v>
          </cell>
          <cell r="HK1332">
            <v>0</v>
          </cell>
          <cell r="HL1332">
            <v>0</v>
          </cell>
          <cell r="HM1332">
            <v>0</v>
          </cell>
          <cell r="HN1332">
            <v>0</v>
          </cell>
          <cell r="HO1332">
            <v>0</v>
          </cell>
          <cell r="HP1332">
            <v>0</v>
          </cell>
          <cell r="HQ1332">
            <v>0</v>
          </cell>
          <cell r="HR1332">
            <v>0</v>
          </cell>
          <cell r="HS1332">
            <v>0</v>
          </cell>
          <cell r="HT1332">
            <v>0</v>
          </cell>
          <cell r="HU1332">
            <v>0</v>
          </cell>
          <cell r="HV1332">
            <v>0</v>
          </cell>
          <cell r="HW1332">
            <v>0</v>
          </cell>
          <cell r="HX1332">
            <v>0</v>
          </cell>
          <cell r="HY1332">
            <v>0</v>
          </cell>
          <cell r="HZ1332">
            <v>0</v>
          </cell>
          <cell r="IA1332">
            <v>0</v>
          </cell>
          <cell r="IB1332">
            <v>0</v>
          </cell>
          <cell r="IC1332">
            <v>0</v>
          </cell>
          <cell r="ID1332">
            <v>0</v>
          </cell>
          <cell r="IE1332">
            <v>0</v>
          </cell>
          <cell r="IF1332">
            <v>0</v>
          </cell>
          <cell r="IG1332">
            <v>0</v>
          </cell>
          <cell r="IH1332">
            <v>0</v>
          </cell>
          <cell r="II1332">
            <v>0</v>
          </cell>
          <cell r="IJ1332">
            <v>0</v>
          </cell>
          <cell r="IK1332">
            <v>0</v>
          </cell>
          <cell r="IL1332">
            <v>0</v>
          </cell>
          <cell r="IM1332">
            <v>0</v>
          </cell>
          <cell r="IN1332">
            <v>0</v>
          </cell>
          <cell r="IO1332">
            <v>0</v>
          </cell>
          <cell r="IP1332">
            <v>0</v>
          </cell>
          <cell r="IQ1332">
            <v>0</v>
          </cell>
          <cell r="IR1332">
            <v>0</v>
          </cell>
          <cell r="IS1332">
            <v>0</v>
          </cell>
          <cell r="IT1332">
            <v>0</v>
          </cell>
          <cell r="IU1332">
            <v>0</v>
          </cell>
          <cell r="IV1332">
            <v>0</v>
          </cell>
          <cell r="IW1332">
            <v>0</v>
          </cell>
          <cell r="IX1332">
            <v>0</v>
          </cell>
          <cell r="IY1332">
            <v>0</v>
          </cell>
          <cell r="IZ1332">
            <v>0</v>
          </cell>
          <cell r="JA1332">
            <v>0</v>
          </cell>
          <cell r="JB1332">
            <v>0</v>
          </cell>
          <cell r="JC1332">
            <v>0</v>
          </cell>
          <cell r="JD1332">
            <v>0</v>
          </cell>
          <cell r="JE1332">
            <v>0</v>
          </cell>
          <cell r="JF1332">
            <v>0</v>
          </cell>
          <cell r="JG1332">
            <v>0</v>
          </cell>
          <cell r="JH1332">
            <v>0</v>
          </cell>
          <cell r="JI1332">
            <v>0</v>
          </cell>
          <cell r="JJ1332">
            <v>0</v>
          </cell>
          <cell r="JK1332">
            <v>0</v>
          </cell>
          <cell r="JL1332">
            <v>0</v>
          </cell>
          <cell r="JM1332">
            <v>0</v>
          </cell>
          <cell r="JN1332">
            <v>0</v>
          </cell>
          <cell r="JO1332">
            <v>0</v>
          </cell>
          <cell r="JP1332">
            <v>0</v>
          </cell>
          <cell r="JQ1332">
            <v>0</v>
          </cell>
        </row>
        <row r="1333">
          <cell r="F1333">
            <v>-1223.3867517600302</v>
          </cell>
          <cell r="G1333">
            <v>-1538.2262896599714</v>
          </cell>
          <cell r="H1333">
            <v>-1434.0049069998786</v>
          </cell>
          <cell r="I1333">
            <v>-1066.8219159597065</v>
          </cell>
          <cell r="J1333">
            <v>-1140.2922668599058</v>
          </cell>
          <cell r="K1333">
            <v>-1741.3109498699196</v>
          </cell>
          <cell r="L1333">
            <v>-885.17104867985472</v>
          </cell>
          <cell r="M1333">
            <v>-361.55851861019619</v>
          </cell>
          <cell r="N1333">
            <v>-926.69885170995258</v>
          </cell>
          <cell r="O1333">
            <v>-5221.9066805900075</v>
          </cell>
          <cell r="P1333">
            <v>-933.51090382016264</v>
          </cell>
          <cell r="Q1333">
            <v>-1179.1612321198918</v>
          </cell>
          <cell r="R1333">
            <v>-8550.4418130498379</v>
          </cell>
          <cell r="S1333">
            <v>-1239.3404198101489</v>
          </cell>
          <cell r="T1333">
            <v>-1140.2375680801924</v>
          </cell>
          <cell r="U1333">
            <v>-548.49026176007465</v>
          </cell>
          <cell r="V1333">
            <v>3.7748609001282603</v>
          </cell>
          <cell r="W1333">
            <v>-705.25923186959699</v>
          </cell>
          <cell r="X1333">
            <v>-1133.6948273100425</v>
          </cell>
          <cell r="Y1333">
            <v>-397.41196489031427</v>
          </cell>
          <cell r="Z1333">
            <v>-850.89324531960301</v>
          </cell>
          <cell r="AA1333">
            <v>-817.82175875990652</v>
          </cell>
          <cell r="AB1333">
            <v>-369.16703958017752</v>
          </cell>
          <cell r="AC1333">
            <v>-941.81471303990111</v>
          </cell>
          <cell r="AD1333">
            <v>-410.08564352977555</v>
          </cell>
          <cell r="AE1333">
            <v>-25022.998932270333</v>
          </cell>
          <cell r="AF1333">
            <v>-1344.8129767201608</v>
          </cell>
          <cell r="AG1333">
            <v>-245.49851474002935</v>
          </cell>
          <cell r="AH1333">
            <v>-1036.4480454197619</v>
          </cell>
          <cell r="AI1333">
            <v>-1265.1419202201068</v>
          </cell>
          <cell r="AJ1333">
            <v>-7638.6798855401576</v>
          </cell>
          <cell r="AK1333">
            <v>-1552.7691182999406</v>
          </cell>
          <cell r="AL1333">
            <v>-588.73442773008719</v>
          </cell>
          <cell r="AM1333">
            <v>-1325.5982288899831</v>
          </cell>
          <cell r="AN1333">
            <v>-1349.9865774500649</v>
          </cell>
          <cell r="AO1333">
            <v>-5751.5270555398893</v>
          </cell>
          <cell r="AP1333">
            <v>-1565.7721034197602</v>
          </cell>
          <cell r="AQ1333">
            <v>-1358.0300783000421</v>
          </cell>
          <cell r="AR1333">
            <v>-13215.340435642749</v>
          </cell>
          <cell r="AS1333">
            <v>-1004.0380903299665</v>
          </cell>
          <cell r="AT1333">
            <v>-1069.2021000301465</v>
          </cell>
          <cell r="AU1333">
            <v>-636.09561548032798</v>
          </cell>
          <cell r="AV1333">
            <v>-1267.0887498200173</v>
          </cell>
          <cell r="AW1333">
            <v>-849.6305251698941</v>
          </cell>
          <cell r="AX1333">
            <v>-1251.4493533002678</v>
          </cell>
          <cell r="AY1333">
            <v>-233.29301120969467</v>
          </cell>
          <cell r="AZ1333">
            <v>-1360.7251571803354</v>
          </cell>
          <cell r="BA1333">
            <v>-856.171936100116</v>
          </cell>
          <cell r="BB1333">
            <v>-1744.9994419300929</v>
          </cell>
          <cell r="BC1333">
            <v>-1666.5759815399069</v>
          </cell>
          <cell r="BD1333">
            <v>-1276.0704735498875</v>
          </cell>
          <cell r="BE1333">
            <v>-11079.28133193031</v>
          </cell>
          <cell r="BF1333">
            <v>-1701.3989536999725</v>
          </cell>
          <cell r="BG1333">
            <v>-860.82547365990467</v>
          </cell>
          <cell r="BH1333">
            <v>-652.60698891989887</v>
          </cell>
          <cell r="BI1333">
            <v>-712.50102459010668</v>
          </cell>
          <cell r="BJ1333">
            <v>-343.1542499299394</v>
          </cell>
          <cell r="BK1333">
            <v>-710.87882060999982</v>
          </cell>
          <cell r="BL1333">
            <v>-1225.9390971802641</v>
          </cell>
          <cell r="BM1333">
            <v>-365.68349847989157</v>
          </cell>
          <cell r="BN1333">
            <v>-723.6593514198903</v>
          </cell>
          <cell r="BO1333">
            <v>-1344.7041922799544</v>
          </cell>
          <cell r="BP1333">
            <v>-1417.5636218799045</v>
          </cell>
          <cell r="BQ1333">
            <v>-1020.3660592797678</v>
          </cell>
          <cell r="BR1333">
            <v>-8942.9642020501196</v>
          </cell>
          <cell r="BS1333">
            <v>-1348.426173039712</v>
          </cell>
          <cell r="BT1333">
            <v>-1217.0366228800267</v>
          </cell>
          <cell r="BU1333">
            <v>-971.33424232993275</v>
          </cell>
          <cell r="BV1333">
            <v>-406.73420584993437</v>
          </cell>
          <cell r="BW1333">
            <v>-373.59774024994113</v>
          </cell>
          <cell r="BX1333">
            <v>-1086.4501490999246</v>
          </cell>
          <cell r="BY1333">
            <v>-160.86359197017737</v>
          </cell>
          <cell r="BZ1333">
            <v>-677.01919263089076</v>
          </cell>
          <cell r="CA1333">
            <v>-710.87957029999234</v>
          </cell>
          <cell r="CB1333">
            <v>-1036.9920635401504</v>
          </cell>
          <cell r="CC1333">
            <v>-990.71711139008403</v>
          </cell>
          <cell r="CD1333">
            <v>37.086461229715496</v>
          </cell>
          <cell r="CE1333">
            <v>-8555.3642951827496</v>
          </cell>
          <cell r="CF1333">
            <v>-1069.9743949896656</v>
          </cell>
          <cell r="CG1333">
            <v>-1298.6052185599692</v>
          </cell>
          <cell r="CH1333">
            <v>-1086.5248486800119</v>
          </cell>
          <cell r="CI1333">
            <v>-21.486650520004332</v>
          </cell>
          <cell r="CJ1333">
            <v>-407.9382207901217</v>
          </cell>
          <cell r="CK1333">
            <v>-665.94289157993626</v>
          </cell>
          <cell r="CL1333">
            <v>-79.302433869568631</v>
          </cell>
          <cell r="CM1333">
            <v>-703.29047282971442</v>
          </cell>
          <cell r="CN1333">
            <v>-735.18293597991578</v>
          </cell>
          <cell r="CO1333">
            <v>-841.14135988987982</v>
          </cell>
          <cell r="CP1333">
            <v>-1227.9715711099561</v>
          </cell>
          <cell r="CQ1333">
            <v>-418.0032963801641</v>
          </cell>
          <cell r="CR1333">
            <v>-8292.4521751850843</v>
          </cell>
          <cell r="CS1333">
            <v>-1452.1024137197528</v>
          </cell>
          <cell r="CT1333">
            <v>-549.6533613500651</v>
          </cell>
          <cell r="CU1333">
            <v>-1088.6817244798876</v>
          </cell>
          <cell r="CV1333">
            <v>-758.73143309005536</v>
          </cell>
          <cell r="CW1333">
            <v>-511.47186559997499</v>
          </cell>
          <cell r="CX1333">
            <v>-495.50390775012784</v>
          </cell>
          <cell r="CY1333">
            <v>-163.17115499032661</v>
          </cell>
          <cell r="CZ1333">
            <v>-754.23060013027862</v>
          </cell>
          <cell r="DA1333">
            <v>-842.04680959996767</v>
          </cell>
          <cell r="DB1333">
            <v>-477.07870680000633</v>
          </cell>
          <cell r="DC1333">
            <v>-1394.9033771497197</v>
          </cell>
          <cell r="DD1333">
            <v>195.12317947973497</v>
          </cell>
          <cell r="DE1333">
            <v>-7282.0489973779768</v>
          </cell>
          <cell r="DF1333">
            <v>-1365.8638343999628</v>
          </cell>
          <cell r="DG1333">
            <v>-1593.6680383500643</v>
          </cell>
          <cell r="DH1333">
            <v>-634.3081372998422</v>
          </cell>
          <cell r="DI1333">
            <v>-252.24612481991062</v>
          </cell>
          <cell r="DJ1333">
            <v>-427.56161741999676</v>
          </cell>
          <cell r="DK1333">
            <v>-844.31596451008227</v>
          </cell>
          <cell r="DL1333">
            <v>21.390118790091947</v>
          </cell>
          <cell r="DM1333">
            <v>-535.67703598039225</v>
          </cell>
          <cell r="DN1333">
            <v>-600.35730532021262</v>
          </cell>
          <cell r="DO1333">
            <v>4.2171084501314908</v>
          </cell>
          <cell r="DP1333">
            <v>-1176.8673021299765</v>
          </cell>
          <cell r="DQ1333">
            <v>123.20913560991175</v>
          </cell>
          <cell r="DR1333">
            <v>-4161.080285679549</v>
          </cell>
          <cell r="DS1333">
            <v>-310.53961466974579</v>
          </cell>
          <cell r="DT1333">
            <v>-776.89288151008077</v>
          </cell>
          <cell r="DU1333">
            <v>-44.621403879951686</v>
          </cell>
          <cell r="DV1333">
            <v>-231.81019739003386</v>
          </cell>
          <cell r="DW1333">
            <v>-93.506259319954552</v>
          </cell>
          <cell r="DX1333">
            <v>-545.03576819004957</v>
          </cell>
          <cell r="DY1333">
            <v>-744.5353179499507</v>
          </cell>
          <cell r="DZ1333">
            <v>-252.06066289986484</v>
          </cell>
          <cell r="EA1333">
            <v>-91.33460076036863</v>
          </cell>
          <cell r="EB1333">
            <v>-816.82179210020695</v>
          </cell>
          <cell r="EC1333">
            <v>-236.09309957968071</v>
          </cell>
          <cell r="ED1333">
            <v>-17.828687430126593</v>
          </cell>
          <cell r="EE1333">
            <v>-7315.6636523716152</v>
          </cell>
          <cell r="EF1333">
            <v>-129.81955269025639</v>
          </cell>
          <cell r="EG1333">
            <v>-317.51298537990078</v>
          </cell>
          <cell r="EH1333">
            <v>-177.58710341993719</v>
          </cell>
          <cell r="EI1333">
            <v>-14.722490779997315</v>
          </cell>
          <cell r="EJ1333">
            <v>-327.84069317003014</v>
          </cell>
          <cell r="EK1333">
            <v>-4271.2365860100836</v>
          </cell>
          <cell r="EL1333">
            <v>-236.99218624993227</v>
          </cell>
          <cell r="EM1333">
            <v>171.24490792024881</v>
          </cell>
          <cell r="EN1333">
            <v>-1712.9466188400984</v>
          </cell>
          <cell r="EO1333">
            <v>-235.80155174992979</v>
          </cell>
          <cell r="EP1333">
            <v>-437.77992481994443</v>
          </cell>
          <cell r="EQ1333">
            <v>375.33113282034174</v>
          </cell>
          <cell r="ER1333">
            <v>-298.85534601658583</v>
          </cell>
          <cell r="ES1333">
            <v>331.41595674003474</v>
          </cell>
          <cell r="ET1333">
            <v>420.02418399974704</v>
          </cell>
          <cell r="EU1333">
            <v>-266.57020710990764</v>
          </cell>
          <cell r="EV1333">
            <v>120.4876910999883</v>
          </cell>
          <cell r="EW1333">
            <v>-316.61113848001696</v>
          </cell>
          <cell r="EX1333">
            <v>-499.89986876980402</v>
          </cell>
          <cell r="EY1333">
            <v>-182.69195984001271</v>
          </cell>
          <cell r="EZ1333">
            <v>-105.80472047044896</v>
          </cell>
          <cell r="FA1333">
            <v>541.3316676998511</v>
          </cell>
          <cell r="FB1333">
            <v>-258.58937532012351</v>
          </cell>
          <cell r="FC1333">
            <v>-359.88248817948624</v>
          </cell>
          <cell r="FD1333">
            <v>277.93491261010058</v>
          </cell>
          <cell r="FE1333">
            <v>-3810.8027861900628</v>
          </cell>
          <cell r="FF1333">
            <v>-491.42102349037305</v>
          </cell>
          <cell r="FG1333">
            <v>-778.04984819982201</v>
          </cell>
          <cell r="FH1333">
            <v>-86.987450410146266</v>
          </cell>
          <cell r="FI1333">
            <v>-8.7152766500366852</v>
          </cell>
          <cell r="FJ1333">
            <v>-972.8914862999809</v>
          </cell>
          <cell r="FK1333">
            <v>-616.0603873700602</v>
          </cell>
          <cell r="FL1333">
            <v>-321.64663604018278</v>
          </cell>
          <cell r="FM1333">
            <v>128.92769239004701</v>
          </cell>
          <cell r="FN1333">
            <v>-33.923701879917644</v>
          </cell>
          <cell r="FO1333">
            <v>-319.443929900066</v>
          </cell>
          <cell r="FP1333">
            <v>-90.303864419693127</v>
          </cell>
          <cell r="FQ1333">
            <v>-220.28687391988933</v>
          </cell>
          <cell r="FR1333">
            <v>-10403.423695040867</v>
          </cell>
          <cell r="FS1333">
            <v>-7321.5276168601122</v>
          </cell>
          <cell r="FT1333">
            <v>-1873.1883818502538</v>
          </cell>
          <cell r="FU1333">
            <v>-85.466925629880279</v>
          </cell>
          <cell r="FV1333">
            <v>-9.8631220700335689</v>
          </cell>
          <cell r="FW1333">
            <v>-256.0197590199532</v>
          </cell>
          <cell r="FX1333">
            <v>-340.0092107700184</v>
          </cell>
          <cell r="FY1333">
            <v>-24.514780780300498</v>
          </cell>
          <cell r="FZ1333">
            <v>-100.48445508000441</v>
          </cell>
          <cell r="GA1333">
            <v>-25.638859830098227</v>
          </cell>
          <cell r="GB1333">
            <v>-280.50166201998945</v>
          </cell>
          <cell r="GC1333">
            <v>-304.10156459012069</v>
          </cell>
          <cell r="GD1333">
            <v>217.89264345983975</v>
          </cell>
          <cell r="GE1333">
            <v>-2418.8861095700413</v>
          </cell>
          <cell r="GF1333">
            <v>-567.66864352021366</v>
          </cell>
          <cell r="GG1333">
            <v>-662.91407496994361</v>
          </cell>
          <cell r="GH1333">
            <v>8.743821689975448</v>
          </cell>
          <cell r="GI1333">
            <v>111.93031349004013</v>
          </cell>
          <cell r="GJ1333">
            <v>-207.72407860000385</v>
          </cell>
          <cell r="GK1333">
            <v>-208.08652165008243</v>
          </cell>
          <cell r="GL1333">
            <v>152.85248780972324</v>
          </cell>
          <cell r="GM1333">
            <v>-2.1545732200611383</v>
          </cell>
          <cell r="GN1333">
            <v>48.466786829871126</v>
          </cell>
          <cell r="GO1333">
            <v>-756.81376965995878</v>
          </cell>
          <cell r="GP1333">
            <v>-267.3420433299616</v>
          </cell>
          <cell r="GQ1333">
            <v>-68.175814439542592</v>
          </cell>
          <cell r="GR1333">
            <v>-2347.5989521872252</v>
          </cell>
          <cell r="GS1333">
            <v>-375.68818966997787</v>
          </cell>
          <cell r="GT1333">
            <v>-370.73724252986722</v>
          </cell>
          <cell r="GU1333">
            <v>65.167270399979316</v>
          </cell>
          <cell r="GV1333">
            <v>-162.26728634996107</v>
          </cell>
          <cell r="GW1333">
            <v>-398.97368256998016</v>
          </cell>
          <cell r="GX1333">
            <v>-250.76345519989263</v>
          </cell>
          <cell r="GY1333">
            <v>-28.280499069718644</v>
          </cell>
          <cell r="GZ1333">
            <v>-5.9663600500207394</v>
          </cell>
          <cell r="HA1333">
            <v>-83.811921539949253</v>
          </cell>
          <cell r="HB1333">
            <v>-316.52234231017064</v>
          </cell>
          <cell r="HC1333">
            <v>-476.00224005011842</v>
          </cell>
          <cell r="HD1333">
            <v>56.246996750356629</v>
          </cell>
          <cell r="HE1333">
            <v>-2401.6827257722616</v>
          </cell>
          <cell r="HF1333">
            <v>-381.15606128005311</v>
          </cell>
          <cell r="HG1333">
            <v>-657.3894037201535</v>
          </cell>
          <cell r="HH1333">
            <v>-478.55551463994198</v>
          </cell>
          <cell r="HI1333">
            <v>-8.1433810601010919</v>
          </cell>
          <cell r="HJ1333">
            <v>-154.78792656998849</v>
          </cell>
          <cell r="HK1333">
            <v>-220.78576961997896</v>
          </cell>
          <cell r="HL1333">
            <v>-97.108120099874213</v>
          </cell>
          <cell r="HM1333">
            <v>100.20340504008345</v>
          </cell>
          <cell r="HN1333">
            <v>76.773406449938193</v>
          </cell>
          <cell r="HO1333">
            <v>-522.13445869000861</v>
          </cell>
          <cell r="HP1333">
            <v>-148.66300994995981</v>
          </cell>
          <cell r="HQ1333">
            <v>90.064108370104805</v>
          </cell>
          <cell r="HR1333">
            <v>-1993.8971401955932</v>
          </cell>
          <cell r="HS1333">
            <v>-559.77194779948331</v>
          </cell>
          <cell r="HT1333">
            <v>-291.39082538010553</v>
          </cell>
          <cell r="HU1333">
            <v>-170.7904515900882</v>
          </cell>
          <cell r="HV1333">
            <v>-352.53610413998831</v>
          </cell>
          <cell r="HW1333">
            <v>-480.74508095998317</v>
          </cell>
          <cell r="HX1333">
            <v>877.82494323991705</v>
          </cell>
          <cell r="HY1333">
            <v>-55.714457880239934</v>
          </cell>
          <cell r="HZ1333">
            <v>-223.98579755960964</v>
          </cell>
          <cell r="IA1333">
            <v>-199.27430634992197</v>
          </cell>
          <cell r="IB1333">
            <v>-351.26245854003355</v>
          </cell>
          <cell r="IC1333">
            <v>-207.7729659602046</v>
          </cell>
          <cell r="ID1333">
            <v>21.522312719840556</v>
          </cell>
          <cell r="IE1333">
            <v>-3328.9163424409926</v>
          </cell>
          <cell r="IF1333">
            <v>-202.58847955008969</v>
          </cell>
          <cell r="IG1333">
            <v>-226.65558865992352</v>
          </cell>
          <cell r="IH1333">
            <v>-262.04898391989991</v>
          </cell>
          <cell r="II1333">
            <v>-499.27539622003678</v>
          </cell>
          <cell r="IJ1333">
            <v>-552.96147530002054</v>
          </cell>
          <cell r="IK1333">
            <v>-550.53759214992169</v>
          </cell>
          <cell r="IL1333">
            <v>365.9973436598666</v>
          </cell>
          <cell r="IM1333">
            <v>315.83573344000615</v>
          </cell>
          <cell r="IN1333">
            <v>-138.06332924985327</v>
          </cell>
          <cell r="IO1333">
            <v>-588.9713306700578</v>
          </cell>
          <cell r="IP1333">
            <v>-362.67717264010571</v>
          </cell>
          <cell r="IQ1333">
            <v>-626.97007118002512</v>
          </cell>
          <cell r="IR1333">
            <v>-1817.1528642196208</v>
          </cell>
          <cell r="IS1333">
            <v>-504.53616197011434</v>
          </cell>
          <cell r="IT1333">
            <v>-385.35318239009939</v>
          </cell>
          <cell r="IU1333">
            <v>-286.5431072700303</v>
          </cell>
          <cell r="IV1333">
            <v>-176.43830147993867</v>
          </cell>
          <cell r="IW1333">
            <v>-152.46024579997174</v>
          </cell>
          <cell r="IX1333">
            <v>298.42673406004906</v>
          </cell>
          <cell r="IY1333">
            <v>-682.39517318014987</v>
          </cell>
          <cell r="IZ1333">
            <v>383.59840586967766</v>
          </cell>
          <cell r="JA1333">
            <v>153.86040700005833</v>
          </cell>
          <cell r="JB1333">
            <v>-219.58328442007769</v>
          </cell>
          <cell r="JC1333">
            <v>-229.38627160992473</v>
          </cell>
          <cell r="JD1333">
            <v>-16.34268302982673</v>
          </cell>
          <cell r="JE1333">
            <v>0</v>
          </cell>
          <cell r="JF1333">
            <v>0</v>
          </cell>
          <cell r="JG1333">
            <v>0</v>
          </cell>
          <cell r="JH1333">
            <v>0</v>
          </cell>
          <cell r="JI1333">
            <v>0</v>
          </cell>
          <cell r="JJ1333">
            <v>0</v>
          </cell>
          <cell r="JK1333">
            <v>0</v>
          </cell>
          <cell r="JL1333">
            <v>0</v>
          </cell>
          <cell r="JM1333">
            <v>0</v>
          </cell>
          <cell r="JN1333">
            <v>0</v>
          </cell>
          <cell r="JO1333">
            <v>0</v>
          </cell>
          <cell r="JP1333">
            <v>0</v>
          </cell>
          <cell r="JQ1333">
            <v>0</v>
          </cell>
        </row>
        <row r="1335">
          <cell r="D1335" t="str">
            <v>GEO.EX.UTS._.___.Blundell_1</v>
          </cell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0</v>
          </cell>
          <cell r="V1335">
            <v>0</v>
          </cell>
          <cell r="W1335">
            <v>0</v>
          </cell>
          <cell r="X1335">
            <v>0</v>
          </cell>
          <cell r="Y1335">
            <v>0</v>
          </cell>
          <cell r="Z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0</v>
          </cell>
          <cell r="AE1335">
            <v>0</v>
          </cell>
          <cell r="AF1335">
            <v>0</v>
          </cell>
          <cell r="AG1335">
            <v>0</v>
          </cell>
          <cell r="AH1335">
            <v>0</v>
          </cell>
          <cell r="AI1335">
            <v>0</v>
          </cell>
          <cell r="AJ1335">
            <v>0</v>
          </cell>
          <cell r="AK1335">
            <v>0</v>
          </cell>
          <cell r="AL1335">
            <v>0</v>
          </cell>
          <cell r="AM1335">
            <v>0</v>
          </cell>
          <cell r="AN1335">
            <v>0</v>
          </cell>
          <cell r="AO1335">
            <v>0</v>
          </cell>
          <cell r="AP1335">
            <v>0</v>
          </cell>
          <cell r="AQ1335">
            <v>0</v>
          </cell>
          <cell r="AR1335">
            <v>0</v>
          </cell>
          <cell r="AS1335">
            <v>0</v>
          </cell>
          <cell r="AT1335">
            <v>0</v>
          </cell>
          <cell r="AU1335">
            <v>0</v>
          </cell>
          <cell r="AV1335">
            <v>0</v>
          </cell>
          <cell r="AW1335">
            <v>0</v>
          </cell>
          <cell r="AX1335">
            <v>0</v>
          </cell>
          <cell r="AY1335">
            <v>0</v>
          </cell>
          <cell r="AZ1335">
            <v>0</v>
          </cell>
          <cell r="BA1335">
            <v>0</v>
          </cell>
          <cell r="BB1335">
            <v>0</v>
          </cell>
          <cell r="BC1335">
            <v>0</v>
          </cell>
          <cell r="BD1335">
            <v>0</v>
          </cell>
          <cell r="BE1335">
            <v>0</v>
          </cell>
          <cell r="BF1335">
            <v>0</v>
          </cell>
          <cell r="BG1335">
            <v>0</v>
          </cell>
          <cell r="BH1335">
            <v>0</v>
          </cell>
          <cell r="BI1335">
            <v>0</v>
          </cell>
          <cell r="BJ1335">
            <v>0</v>
          </cell>
          <cell r="BK1335">
            <v>0</v>
          </cell>
          <cell r="BL1335">
            <v>0</v>
          </cell>
          <cell r="BM1335">
            <v>0</v>
          </cell>
          <cell r="BN1335">
            <v>0</v>
          </cell>
          <cell r="BO1335">
            <v>0</v>
          </cell>
          <cell r="BP1335">
            <v>0</v>
          </cell>
          <cell r="BQ1335">
            <v>0</v>
          </cell>
          <cell r="BR1335">
            <v>0</v>
          </cell>
          <cell r="BS1335">
            <v>0</v>
          </cell>
          <cell r="BT1335">
            <v>0</v>
          </cell>
          <cell r="BU1335">
            <v>0</v>
          </cell>
          <cell r="BV1335">
            <v>0</v>
          </cell>
          <cell r="BW1335">
            <v>0</v>
          </cell>
          <cell r="BX1335">
            <v>0</v>
          </cell>
          <cell r="BY1335">
            <v>0</v>
          </cell>
          <cell r="BZ1335">
            <v>0</v>
          </cell>
          <cell r="CA1335">
            <v>0</v>
          </cell>
          <cell r="CB1335">
            <v>0</v>
          </cell>
          <cell r="CC1335">
            <v>0</v>
          </cell>
          <cell r="CD1335">
            <v>0</v>
          </cell>
          <cell r="CE1335">
            <v>0</v>
          </cell>
          <cell r="CF1335">
            <v>0</v>
          </cell>
          <cell r="CG1335">
            <v>0</v>
          </cell>
          <cell r="CH1335">
            <v>0</v>
          </cell>
          <cell r="CI1335">
            <v>0</v>
          </cell>
          <cell r="CJ1335">
            <v>0</v>
          </cell>
          <cell r="CK1335">
            <v>0</v>
          </cell>
          <cell r="CL1335">
            <v>0</v>
          </cell>
          <cell r="CM1335">
            <v>0</v>
          </cell>
          <cell r="CN1335">
            <v>0</v>
          </cell>
          <cell r="CO1335">
            <v>0</v>
          </cell>
          <cell r="CP1335">
            <v>0</v>
          </cell>
          <cell r="CQ1335">
            <v>0</v>
          </cell>
          <cell r="CR1335">
            <v>0</v>
          </cell>
          <cell r="CS1335">
            <v>0</v>
          </cell>
          <cell r="CT1335">
            <v>0</v>
          </cell>
          <cell r="CU1335">
            <v>0</v>
          </cell>
          <cell r="CV1335">
            <v>0</v>
          </cell>
          <cell r="CW1335">
            <v>0</v>
          </cell>
          <cell r="CX1335">
            <v>0</v>
          </cell>
          <cell r="CY1335">
            <v>0</v>
          </cell>
          <cell r="CZ1335">
            <v>0</v>
          </cell>
          <cell r="DA1335">
            <v>0</v>
          </cell>
          <cell r="DB1335">
            <v>0</v>
          </cell>
          <cell r="DC1335">
            <v>0</v>
          </cell>
          <cell r="DD1335">
            <v>0</v>
          </cell>
          <cell r="DE1335">
            <v>0</v>
          </cell>
          <cell r="DF1335">
            <v>0</v>
          </cell>
          <cell r="DG1335">
            <v>0</v>
          </cell>
          <cell r="DH1335">
            <v>0</v>
          </cell>
          <cell r="DI1335">
            <v>0</v>
          </cell>
          <cell r="DJ1335">
            <v>0</v>
          </cell>
          <cell r="DK1335">
            <v>0</v>
          </cell>
          <cell r="DL1335">
            <v>0</v>
          </cell>
          <cell r="DM1335">
            <v>0</v>
          </cell>
          <cell r="DN1335">
            <v>0</v>
          </cell>
          <cell r="DO1335">
            <v>0</v>
          </cell>
          <cell r="DP1335">
            <v>0</v>
          </cell>
          <cell r="DQ1335">
            <v>0</v>
          </cell>
          <cell r="DR1335">
            <v>0</v>
          </cell>
          <cell r="DS1335">
            <v>0</v>
          </cell>
          <cell r="DT1335">
            <v>0</v>
          </cell>
          <cell r="DU1335">
            <v>0</v>
          </cell>
          <cell r="DV1335">
            <v>0</v>
          </cell>
          <cell r="DW1335">
            <v>0</v>
          </cell>
          <cell r="DX1335">
            <v>0</v>
          </cell>
          <cell r="DY1335">
            <v>0</v>
          </cell>
          <cell r="DZ1335">
            <v>0</v>
          </cell>
          <cell r="EA1335">
            <v>0</v>
          </cell>
          <cell r="EB1335">
            <v>0</v>
          </cell>
          <cell r="EC1335">
            <v>0</v>
          </cell>
          <cell r="ED1335">
            <v>0</v>
          </cell>
          <cell r="EE1335">
            <v>0</v>
          </cell>
          <cell r="EF1335">
            <v>0</v>
          </cell>
          <cell r="EG1335">
            <v>0</v>
          </cell>
          <cell r="EH1335">
            <v>0</v>
          </cell>
          <cell r="EI1335">
            <v>0</v>
          </cell>
          <cell r="EJ1335">
            <v>0</v>
          </cell>
          <cell r="EK1335">
            <v>0</v>
          </cell>
          <cell r="EL1335">
            <v>0</v>
          </cell>
          <cell r="EM1335">
            <v>0</v>
          </cell>
          <cell r="EN1335">
            <v>0</v>
          </cell>
          <cell r="EO1335">
            <v>0</v>
          </cell>
          <cell r="EP1335">
            <v>0</v>
          </cell>
          <cell r="EQ1335">
            <v>0</v>
          </cell>
          <cell r="ER1335">
            <v>0</v>
          </cell>
          <cell r="ES1335">
            <v>0</v>
          </cell>
          <cell r="ET1335">
            <v>0</v>
          </cell>
          <cell r="EU1335">
            <v>0</v>
          </cell>
          <cell r="EV1335">
            <v>0</v>
          </cell>
          <cell r="EW1335">
            <v>0</v>
          </cell>
          <cell r="EX1335">
            <v>0</v>
          </cell>
          <cell r="EY1335">
            <v>0</v>
          </cell>
          <cell r="EZ1335">
            <v>0</v>
          </cell>
          <cell r="FA1335">
            <v>0</v>
          </cell>
          <cell r="FB1335">
            <v>0</v>
          </cell>
          <cell r="FC1335">
            <v>0</v>
          </cell>
          <cell r="FD1335">
            <v>0</v>
          </cell>
          <cell r="FE1335">
            <v>0</v>
          </cell>
          <cell r="FF1335">
            <v>0</v>
          </cell>
          <cell r="FG1335">
            <v>0</v>
          </cell>
          <cell r="FH1335">
            <v>0</v>
          </cell>
          <cell r="FI1335">
            <v>0</v>
          </cell>
          <cell r="FJ1335">
            <v>0</v>
          </cell>
          <cell r="FK1335">
            <v>0</v>
          </cell>
          <cell r="FL1335">
            <v>0</v>
          </cell>
          <cell r="FM1335">
            <v>0</v>
          </cell>
          <cell r="FN1335">
            <v>0</v>
          </cell>
          <cell r="FO1335">
            <v>0</v>
          </cell>
          <cell r="FP1335">
            <v>0</v>
          </cell>
          <cell r="FQ1335">
            <v>0</v>
          </cell>
          <cell r="FR1335">
            <v>0</v>
          </cell>
          <cell r="FS1335">
            <v>0</v>
          </cell>
          <cell r="FT1335">
            <v>0</v>
          </cell>
          <cell r="FU1335">
            <v>0</v>
          </cell>
          <cell r="FV1335">
            <v>0</v>
          </cell>
          <cell r="FW1335">
            <v>0</v>
          </cell>
          <cell r="FX1335">
            <v>0</v>
          </cell>
          <cell r="FY1335">
            <v>0</v>
          </cell>
          <cell r="FZ1335">
            <v>0</v>
          </cell>
          <cell r="GA1335">
            <v>0</v>
          </cell>
          <cell r="GB1335">
            <v>0</v>
          </cell>
          <cell r="GC1335">
            <v>0</v>
          </cell>
          <cell r="GD1335">
            <v>0</v>
          </cell>
          <cell r="GE1335">
            <v>0</v>
          </cell>
          <cell r="GF1335">
            <v>0</v>
          </cell>
          <cell r="GG1335">
            <v>0</v>
          </cell>
          <cell r="GH1335">
            <v>0</v>
          </cell>
          <cell r="GI1335">
            <v>0</v>
          </cell>
          <cell r="GJ1335">
            <v>0</v>
          </cell>
          <cell r="GK1335">
            <v>0</v>
          </cell>
          <cell r="GL1335">
            <v>0</v>
          </cell>
          <cell r="GM1335">
            <v>0</v>
          </cell>
          <cell r="GN1335">
            <v>0</v>
          </cell>
          <cell r="GO1335">
            <v>0</v>
          </cell>
          <cell r="GP1335">
            <v>0</v>
          </cell>
          <cell r="GQ1335">
            <v>0</v>
          </cell>
          <cell r="GR1335">
            <v>0</v>
          </cell>
          <cell r="GS1335">
            <v>0</v>
          </cell>
          <cell r="GT1335">
            <v>0</v>
          </cell>
          <cell r="GU1335">
            <v>0</v>
          </cell>
          <cell r="GV1335">
            <v>0</v>
          </cell>
          <cell r="GW1335">
            <v>0</v>
          </cell>
          <cell r="GX1335">
            <v>0</v>
          </cell>
          <cell r="GY1335">
            <v>0</v>
          </cell>
          <cell r="GZ1335">
            <v>0</v>
          </cell>
          <cell r="HA1335">
            <v>0</v>
          </cell>
          <cell r="HB1335">
            <v>0</v>
          </cell>
          <cell r="HC1335">
            <v>0</v>
          </cell>
          <cell r="HD1335">
            <v>0</v>
          </cell>
          <cell r="HE1335">
            <v>0</v>
          </cell>
          <cell r="HF1335">
            <v>0</v>
          </cell>
          <cell r="HG1335">
            <v>0</v>
          </cell>
          <cell r="HH1335">
            <v>0</v>
          </cell>
          <cell r="HI1335">
            <v>0</v>
          </cell>
          <cell r="HJ1335">
            <v>0</v>
          </cell>
          <cell r="HK1335">
            <v>0</v>
          </cell>
          <cell r="HL1335">
            <v>0</v>
          </cell>
          <cell r="HM1335">
            <v>0</v>
          </cell>
          <cell r="HN1335">
            <v>0</v>
          </cell>
          <cell r="HO1335">
            <v>0</v>
          </cell>
          <cell r="HP1335">
            <v>0</v>
          </cell>
          <cell r="HQ1335">
            <v>0</v>
          </cell>
          <cell r="HR1335">
            <v>0</v>
          </cell>
          <cell r="HS1335">
            <v>0</v>
          </cell>
          <cell r="HT1335">
            <v>0</v>
          </cell>
          <cell r="HU1335">
            <v>0</v>
          </cell>
          <cell r="HV1335">
            <v>0</v>
          </cell>
          <cell r="HW1335">
            <v>0</v>
          </cell>
          <cell r="HX1335">
            <v>0</v>
          </cell>
          <cell r="HY1335">
            <v>0</v>
          </cell>
          <cell r="HZ1335">
            <v>0</v>
          </cell>
          <cell r="IA1335">
            <v>0</v>
          </cell>
          <cell r="IB1335">
            <v>0</v>
          </cell>
          <cell r="IC1335">
            <v>0</v>
          </cell>
          <cell r="ID1335">
            <v>0</v>
          </cell>
          <cell r="IE1335">
            <v>0</v>
          </cell>
          <cell r="IF1335">
            <v>0</v>
          </cell>
          <cell r="IG1335">
            <v>0</v>
          </cell>
          <cell r="IH1335">
            <v>0</v>
          </cell>
          <cell r="II1335">
            <v>0</v>
          </cell>
          <cell r="IJ1335">
            <v>0</v>
          </cell>
          <cell r="IK1335">
            <v>0</v>
          </cell>
          <cell r="IL1335">
            <v>0</v>
          </cell>
          <cell r="IM1335">
            <v>0</v>
          </cell>
          <cell r="IN1335">
            <v>0</v>
          </cell>
          <cell r="IO1335">
            <v>0</v>
          </cell>
          <cell r="IP1335">
            <v>0</v>
          </cell>
          <cell r="IQ1335">
            <v>0</v>
          </cell>
          <cell r="IR1335">
            <v>0</v>
          </cell>
          <cell r="IS1335">
            <v>0</v>
          </cell>
          <cell r="IT1335">
            <v>0</v>
          </cell>
          <cell r="IU1335">
            <v>0</v>
          </cell>
          <cell r="IV1335">
            <v>0</v>
          </cell>
          <cell r="IW1335">
            <v>0</v>
          </cell>
          <cell r="IX1335">
            <v>0</v>
          </cell>
          <cell r="IY1335">
            <v>0</v>
          </cell>
          <cell r="IZ1335">
            <v>0</v>
          </cell>
          <cell r="JA1335">
            <v>0</v>
          </cell>
          <cell r="JB1335">
            <v>0</v>
          </cell>
          <cell r="JC1335">
            <v>0</v>
          </cell>
          <cell r="JD1335">
            <v>0</v>
          </cell>
          <cell r="JE1335">
            <v>0</v>
          </cell>
          <cell r="JF1335">
            <v>0</v>
          </cell>
          <cell r="JG1335">
            <v>0</v>
          </cell>
          <cell r="JH1335">
            <v>0</v>
          </cell>
          <cell r="JI1335">
            <v>0</v>
          </cell>
          <cell r="JJ1335">
            <v>0</v>
          </cell>
          <cell r="JK1335">
            <v>0</v>
          </cell>
          <cell r="JL1335">
            <v>0</v>
          </cell>
          <cell r="JM1335">
            <v>0</v>
          </cell>
          <cell r="JN1335">
            <v>0</v>
          </cell>
          <cell r="JO1335">
            <v>0</v>
          </cell>
          <cell r="JP1335">
            <v>0</v>
          </cell>
          <cell r="JQ1335">
            <v>0</v>
          </cell>
        </row>
        <row r="1336">
          <cell r="D1336" t="str">
            <v>GEO.EX.UTS._.___.Blundell_2</v>
          </cell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0</v>
          </cell>
          <cell r="Y1336">
            <v>0</v>
          </cell>
          <cell r="Z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>
            <v>0</v>
          </cell>
          <cell r="AF1336">
            <v>0</v>
          </cell>
          <cell r="AG1336">
            <v>0</v>
          </cell>
          <cell r="AH1336">
            <v>0</v>
          </cell>
          <cell r="AI1336">
            <v>0</v>
          </cell>
          <cell r="AJ1336">
            <v>0</v>
          </cell>
          <cell r="AK1336">
            <v>0</v>
          </cell>
          <cell r="AL1336">
            <v>0</v>
          </cell>
          <cell r="AM1336">
            <v>0</v>
          </cell>
          <cell r="AN1336">
            <v>0</v>
          </cell>
          <cell r="AO1336">
            <v>0</v>
          </cell>
          <cell r="AP1336">
            <v>0</v>
          </cell>
          <cell r="AQ1336">
            <v>0</v>
          </cell>
          <cell r="AR1336">
            <v>0</v>
          </cell>
          <cell r="AS1336">
            <v>0</v>
          </cell>
          <cell r="AT1336">
            <v>0</v>
          </cell>
          <cell r="AU1336">
            <v>0</v>
          </cell>
          <cell r="AV1336">
            <v>0</v>
          </cell>
          <cell r="AW1336">
            <v>0</v>
          </cell>
          <cell r="AX1336">
            <v>0</v>
          </cell>
          <cell r="AY1336">
            <v>0</v>
          </cell>
          <cell r="AZ1336">
            <v>0</v>
          </cell>
          <cell r="BA1336">
            <v>0</v>
          </cell>
          <cell r="BB1336">
            <v>0</v>
          </cell>
          <cell r="BC1336">
            <v>0</v>
          </cell>
          <cell r="BD1336">
            <v>0</v>
          </cell>
          <cell r="BE1336">
            <v>0</v>
          </cell>
          <cell r="BF1336">
            <v>0</v>
          </cell>
          <cell r="BG1336">
            <v>0</v>
          </cell>
          <cell r="BH1336">
            <v>0</v>
          </cell>
          <cell r="BI1336">
            <v>0</v>
          </cell>
          <cell r="BJ1336">
            <v>0</v>
          </cell>
          <cell r="BK1336">
            <v>0</v>
          </cell>
          <cell r="BL1336">
            <v>0</v>
          </cell>
          <cell r="BM1336">
            <v>0</v>
          </cell>
          <cell r="BN1336">
            <v>0</v>
          </cell>
          <cell r="BO1336">
            <v>0</v>
          </cell>
          <cell r="BP1336">
            <v>0</v>
          </cell>
          <cell r="BQ1336">
            <v>0</v>
          </cell>
          <cell r="BR1336">
            <v>0</v>
          </cell>
          <cell r="BS1336">
            <v>0</v>
          </cell>
          <cell r="BT1336">
            <v>0</v>
          </cell>
          <cell r="BU1336">
            <v>0</v>
          </cell>
          <cell r="BV1336">
            <v>0</v>
          </cell>
          <cell r="BW1336">
            <v>0</v>
          </cell>
          <cell r="BX1336">
            <v>0</v>
          </cell>
          <cell r="BY1336">
            <v>0</v>
          </cell>
          <cell r="BZ1336">
            <v>0</v>
          </cell>
          <cell r="CA1336">
            <v>0</v>
          </cell>
          <cell r="CB1336">
            <v>0</v>
          </cell>
          <cell r="CC1336">
            <v>0</v>
          </cell>
          <cell r="CD1336">
            <v>0</v>
          </cell>
          <cell r="CE1336">
            <v>0</v>
          </cell>
          <cell r="CF1336">
            <v>0</v>
          </cell>
          <cell r="CG1336">
            <v>0</v>
          </cell>
          <cell r="CH1336">
            <v>0</v>
          </cell>
          <cell r="CI1336">
            <v>0</v>
          </cell>
          <cell r="CJ1336">
            <v>0</v>
          </cell>
          <cell r="CK1336">
            <v>0</v>
          </cell>
          <cell r="CL1336">
            <v>0</v>
          </cell>
          <cell r="CM1336">
            <v>0</v>
          </cell>
          <cell r="CN1336">
            <v>0</v>
          </cell>
          <cell r="CO1336">
            <v>0</v>
          </cell>
          <cell r="CP1336">
            <v>0</v>
          </cell>
          <cell r="CQ1336">
            <v>0</v>
          </cell>
          <cell r="CR1336">
            <v>0</v>
          </cell>
          <cell r="CS1336">
            <v>0</v>
          </cell>
          <cell r="CT1336">
            <v>0</v>
          </cell>
          <cell r="CU1336">
            <v>0</v>
          </cell>
          <cell r="CV1336">
            <v>0</v>
          </cell>
          <cell r="CW1336">
            <v>0</v>
          </cell>
          <cell r="CX1336">
            <v>0</v>
          </cell>
          <cell r="CY1336">
            <v>0</v>
          </cell>
          <cell r="CZ1336">
            <v>0</v>
          </cell>
          <cell r="DA1336">
            <v>0</v>
          </cell>
          <cell r="DB1336">
            <v>0</v>
          </cell>
          <cell r="DC1336">
            <v>0</v>
          </cell>
          <cell r="DD1336">
            <v>0</v>
          </cell>
          <cell r="DE1336">
            <v>0</v>
          </cell>
          <cell r="DF1336">
            <v>0</v>
          </cell>
          <cell r="DG1336">
            <v>0</v>
          </cell>
          <cell r="DH1336">
            <v>0</v>
          </cell>
          <cell r="DI1336">
            <v>0</v>
          </cell>
          <cell r="DJ1336">
            <v>0</v>
          </cell>
          <cell r="DK1336">
            <v>0</v>
          </cell>
          <cell r="DL1336">
            <v>0</v>
          </cell>
          <cell r="DM1336">
            <v>0</v>
          </cell>
          <cell r="DN1336">
            <v>0</v>
          </cell>
          <cell r="DO1336">
            <v>0</v>
          </cell>
          <cell r="DP1336">
            <v>0</v>
          </cell>
          <cell r="DQ1336">
            <v>0</v>
          </cell>
          <cell r="DR1336">
            <v>0</v>
          </cell>
          <cell r="DS1336">
            <v>0</v>
          </cell>
          <cell r="DT1336">
            <v>0</v>
          </cell>
          <cell r="DU1336">
            <v>0</v>
          </cell>
          <cell r="DV1336">
            <v>0</v>
          </cell>
          <cell r="DW1336">
            <v>0</v>
          </cell>
          <cell r="DX1336">
            <v>0</v>
          </cell>
          <cell r="DY1336">
            <v>0</v>
          </cell>
          <cell r="DZ1336">
            <v>0</v>
          </cell>
          <cell r="EA1336">
            <v>0</v>
          </cell>
          <cell r="EB1336">
            <v>0</v>
          </cell>
          <cell r="EC1336">
            <v>0</v>
          </cell>
          <cell r="ED1336">
            <v>0</v>
          </cell>
          <cell r="EE1336">
            <v>0</v>
          </cell>
          <cell r="EF1336">
            <v>0</v>
          </cell>
          <cell r="EG1336">
            <v>0</v>
          </cell>
          <cell r="EH1336">
            <v>0</v>
          </cell>
          <cell r="EI1336">
            <v>0</v>
          </cell>
          <cell r="EJ1336">
            <v>0</v>
          </cell>
          <cell r="EK1336">
            <v>0</v>
          </cell>
          <cell r="EL1336">
            <v>0</v>
          </cell>
          <cell r="EM1336">
            <v>0</v>
          </cell>
          <cell r="EN1336">
            <v>0</v>
          </cell>
          <cell r="EO1336">
            <v>0</v>
          </cell>
          <cell r="EP1336">
            <v>0</v>
          </cell>
          <cell r="EQ1336">
            <v>0</v>
          </cell>
          <cell r="ER1336">
            <v>0</v>
          </cell>
          <cell r="ES1336">
            <v>0</v>
          </cell>
          <cell r="ET1336">
            <v>0</v>
          </cell>
          <cell r="EU1336">
            <v>0</v>
          </cell>
          <cell r="EV1336">
            <v>0</v>
          </cell>
          <cell r="EW1336">
            <v>0</v>
          </cell>
          <cell r="EX1336">
            <v>0</v>
          </cell>
          <cell r="EY1336">
            <v>0</v>
          </cell>
          <cell r="EZ1336">
            <v>0</v>
          </cell>
          <cell r="FA1336">
            <v>0</v>
          </cell>
          <cell r="FB1336">
            <v>0</v>
          </cell>
          <cell r="FC1336">
            <v>0</v>
          </cell>
          <cell r="FD1336">
            <v>0</v>
          </cell>
          <cell r="FE1336">
            <v>0</v>
          </cell>
          <cell r="FF1336">
            <v>0</v>
          </cell>
          <cell r="FG1336">
            <v>0</v>
          </cell>
          <cell r="FH1336">
            <v>0</v>
          </cell>
          <cell r="FI1336">
            <v>0</v>
          </cell>
          <cell r="FJ1336">
            <v>0</v>
          </cell>
          <cell r="FK1336">
            <v>0</v>
          </cell>
          <cell r="FL1336">
            <v>0</v>
          </cell>
          <cell r="FM1336">
            <v>0</v>
          </cell>
          <cell r="FN1336">
            <v>0</v>
          </cell>
          <cell r="FO1336">
            <v>0</v>
          </cell>
          <cell r="FP1336">
            <v>0</v>
          </cell>
          <cell r="FQ1336">
            <v>0</v>
          </cell>
          <cell r="FR1336">
            <v>0</v>
          </cell>
          <cell r="FS1336">
            <v>0</v>
          </cell>
          <cell r="FT1336">
            <v>0</v>
          </cell>
          <cell r="FU1336">
            <v>0</v>
          </cell>
          <cell r="FV1336">
            <v>0</v>
          </cell>
          <cell r="FW1336">
            <v>0</v>
          </cell>
          <cell r="FX1336">
            <v>0</v>
          </cell>
          <cell r="FY1336">
            <v>0</v>
          </cell>
          <cell r="FZ1336">
            <v>0</v>
          </cell>
          <cell r="GA1336">
            <v>0</v>
          </cell>
          <cell r="GB1336">
            <v>0</v>
          </cell>
          <cell r="GC1336">
            <v>0</v>
          </cell>
          <cell r="GD1336">
            <v>0</v>
          </cell>
          <cell r="GE1336">
            <v>0</v>
          </cell>
          <cell r="GF1336">
            <v>0</v>
          </cell>
          <cell r="GG1336">
            <v>0</v>
          </cell>
          <cell r="GH1336">
            <v>0</v>
          </cell>
          <cell r="GI1336">
            <v>0</v>
          </cell>
          <cell r="GJ1336">
            <v>0</v>
          </cell>
          <cell r="GK1336">
            <v>0</v>
          </cell>
          <cell r="GL1336">
            <v>0</v>
          </cell>
          <cell r="GM1336">
            <v>0</v>
          </cell>
          <cell r="GN1336">
            <v>0</v>
          </cell>
          <cell r="GO1336">
            <v>0</v>
          </cell>
          <cell r="GP1336">
            <v>0</v>
          </cell>
          <cell r="GQ1336">
            <v>0</v>
          </cell>
          <cell r="GR1336">
            <v>0</v>
          </cell>
          <cell r="GS1336">
            <v>0</v>
          </cell>
          <cell r="GT1336">
            <v>0</v>
          </cell>
          <cell r="GU1336">
            <v>0</v>
          </cell>
          <cell r="GV1336">
            <v>0</v>
          </cell>
          <cell r="GW1336">
            <v>0</v>
          </cell>
          <cell r="GX1336">
            <v>0</v>
          </cell>
          <cell r="GY1336">
            <v>0</v>
          </cell>
          <cell r="GZ1336">
            <v>0</v>
          </cell>
          <cell r="HA1336">
            <v>0</v>
          </cell>
          <cell r="HB1336">
            <v>0</v>
          </cell>
          <cell r="HC1336">
            <v>0</v>
          </cell>
          <cell r="HD1336">
            <v>0</v>
          </cell>
          <cell r="HE1336">
            <v>0</v>
          </cell>
          <cell r="HF1336">
            <v>0</v>
          </cell>
          <cell r="HG1336">
            <v>0</v>
          </cell>
          <cell r="HH1336">
            <v>0</v>
          </cell>
          <cell r="HI1336">
            <v>0</v>
          </cell>
          <cell r="HJ1336">
            <v>0</v>
          </cell>
          <cell r="HK1336">
            <v>0</v>
          </cell>
          <cell r="HL1336">
            <v>0</v>
          </cell>
          <cell r="HM1336">
            <v>0</v>
          </cell>
          <cell r="HN1336">
            <v>0</v>
          </cell>
          <cell r="HO1336">
            <v>0</v>
          </cell>
          <cell r="HP1336">
            <v>0</v>
          </cell>
          <cell r="HQ1336">
            <v>0</v>
          </cell>
          <cell r="HR1336">
            <v>0</v>
          </cell>
          <cell r="HS1336">
            <v>0</v>
          </cell>
          <cell r="HT1336">
            <v>0</v>
          </cell>
          <cell r="HU1336">
            <v>0</v>
          </cell>
          <cell r="HV1336">
            <v>0</v>
          </cell>
          <cell r="HW1336">
            <v>0</v>
          </cell>
          <cell r="HX1336">
            <v>0</v>
          </cell>
          <cell r="HY1336">
            <v>0</v>
          </cell>
          <cell r="HZ1336">
            <v>0</v>
          </cell>
          <cell r="IA1336">
            <v>0</v>
          </cell>
          <cell r="IB1336">
            <v>0</v>
          </cell>
          <cell r="IC1336">
            <v>0</v>
          </cell>
          <cell r="ID1336">
            <v>0</v>
          </cell>
          <cell r="IE1336">
            <v>0</v>
          </cell>
          <cell r="IF1336">
            <v>0</v>
          </cell>
          <cell r="IG1336">
            <v>0</v>
          </cell>
          <cell r="IH1336">
            <v>0</v>
          </cell>
          <cell r="II1336">
            <v>0</v>
          </cell>
          <cell r="IJ1336">
            <v>0</v>
          </cell>
          <cell r="IK1336">
            <v>0</v>
          </cell>
          <cell r="IL1336">
            <v>0</v>
          </cell>
          <cell r="IM1336">
            <v>0</v>
          </cell>
          <cell r="IN1336">
            <v>0</v>
          </cell>
          <cell r="IO1336">
            <v>0</v>
          </cell>
          <cell r="IP1336">
            <v>0</v>
          </cell>
          <cell r="IQ1336">
            <v>0</v>
          </cell>
          <cell r="IR1336">
            <v>0</v>
          </cell>
          <cell r="IS1336">
            <v>0</v>
          </cell>
          <cell r="IT1336">
            <v>0</v>
          </cell>
          <cell r="IU1336">
            <v>0</v>
          </cell>
          <cell r="IV1336">
            <v>0</v>
          </cell>
          <cell r="IW1336">
            <v>0</v>
          </cell>
          <cell r="IX1336">
            <v>0</v>
          </cell>
          <cell r="IY1336">
            <v>0</v>
          </cell>
          <cell r="IZ1336">
            <v>0</v>
          </cell>
          <cell r="JA1336">
            <v>0</v>
          </cell>
          <cell r="JB1336">
            <v>0</v>
          </cell>
          <cell r="JC1336">
            <v>0</v>
          </cell>
          <cell r="JD1336">
            <v>0</v>
          </cell>
          <cell r="JE1336">
            <v>0</v>
          </cell>
          <cell r="JF1336">
            <v>0</v>
          </cell>
          <cell r="JG1336">
            <v>0</v>
          </cell>
          <cell r="JH1336">
            <v>0</v>
          </cell>
          <cell r="JI1336">
            <v>0</v>
          </cell>
          <cell r="JJ1336">
            <v>0</v>
          </cell>
          <cell r="JK1336">
            <v>0</v>
          </cell>
          <cell r="JL1336">
            <v>0</v>
          </cell>
          <cell r="JM1336">
            <v>0</v>
          </cell>
          <cell r="JN1336">
            <v>0</v>
          </cell>
          <cell r="JO1336">
            <v>0</v>
          </cell>
          <cell r="JP1336">
            <v>0</v>
          </cell>
          <cell r="JQ1336">
            <v>0</v>
          </cell>
        </row>
        <row r="1337">
          <cell r="D1337" t="str">
            <v>GEO.PC.UTS._.SML.Soda Lake</v>
          </cell>
          <cell r="F1337">
            <v>0</v>
          </cell>
          <cell r="G1337">
            <v>0</v>
          </cell>
          <cell r="H1337">
            <v>0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0</v>
          </cell>
          <cell r="Y1337">
            <v>0</v>
          </cell>
          <cell r="Z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>
            <v>0</v>
          </cell>
          <cell r="AF1337">
            <v>0</v>
          </cell>
          <cell r="AG1337">
            <v>0</v>
          </cell>
          <cell r="AH1337">
            <v>0</v>
          </cell>
          <cell r="AI1337">
            <v>0</v>
          </cell>
          <cell r="AJ1337">
            <v>0</v>
          </cell>
          <cell r="AK1337">
            <v>0</v>
          </cell>
          <cell r="AL1337">
            <v>0</v>
          </cell>
          <cell r="AM1337">
            <v>0</v>
          </cell>
          <cell r="AN1337">
            <v>0</v>
          </cell>
          <cell r="AO1337">
            <v>0</v>
          </cell>
          <cell r="AP1337">
            <v>0</v>
          </cell>
          <cell r="AQ1337">
            <v>0</v>
          </cell>
          <cell r="AR1337">
            <v>0</v>
          </cell>
          <cell r="AS1337">
            <v>0</v>
          </cell>
          <cell r="AT1337">
            <v>0</v>
          </cell>
          <cell r="AU1337">
            <v>0</v>
          </cell>
          <cell r="AV1337">
            <v>0</v>
          </cell>
          <cell r="AW1337">
            <v>0</v>
          </cell>
          <cell r="AX1337">
            <v>0</v>
          </cell>
          <cell r="AY1337">
            <v>0</v>
          </cell>
          <cell r="AZ1337">
            <v>0</v>
          </cell>
          <cell r="BA1337">
            <v>0</v>
          </cell>
          <cell r="BB1337">
            <v>0</v>
          </cell>
          <cell r="BC1337">
            <v>0</v>
          </cell>
          <cell r="BD1337">
            <v>0</v>
          </cell>
          <cell r="BE1337">
            <v>0</v>
          </cell>
          <cell r="BF1337">
            <v>0</v>
          </cell>
          <cell r="BG1337">
            <v>0</v>
          </cell>
          <cell r="BH1337">
            <v>0</v>
          </cell>
          <cell r="BI1337">
            <v>0</v>
          </cell>
          <cell r="BJ1337">
            <v>0</v>
          </cell>
          <cell r="BK1337">
            <v>0</v>
          </cell>
          <cell r="BL1337">
            <v>0</v>
          </cell>
          <cell r="BM1337">
            <v>0</v>
          </cell>
          <cell r="BN1337">
            <v>0</v>
          </cell>
          <cell r="BO1337">
            <v>0</v>
          </cell>
          <cell r="BP1337">
            <v>0</v>
          </cell>
          <cell r="BQ1337">
            <v>0</v>
          </cell>
          <cell r="BR1337">
            <v>0</v>
          </cell>
          <cell r="BS1337">
            <v>0</v>
          </cell>
          <cell r="BT1337">
            <v>0</v>
          </cell>
          <cell r="BU1337">
            <v>0</v>
          </cell>
          <cell r="BV1337">
            <v>0</v>
          </cell>
          <cell r="BW1337">
            <v>0</v>
          </cell>
          <cell r="BX1337">
            <v>0</v>
          </cell>
          <cell r="BY1337">
            <v>0</v>
          </cell>
          <cell r="BZ1337">
            <v>0</v>
          </cell>
          <cell r="CA1337">
            <v>0</v>
          </cell>
          <cell r="CB1337">
            <v>0</v>
          </cell>
          <cell r="CC1337">
            <v>0</v>
          </cell>
          <cell r="CD1337">
            <v>0</v>
          </cell>
          <cell r="CE1337">
            <v>0</v>
          </cell>
          <cell r="CF1337">
            <v>0</v>
          </cell>
          <cell r="CG1337">
            <v>0</v>
          </cell>
          <cell r="CH1337">
            <v>0</v>
          </cell>
          <cell r="CI1337">
            <v>0</v>
          </cell>
          <cell r="CJ1337">
            <v>0</v>
          </cell>
          <cell r="CK1337">
            <v>0</v>
          </cell>
          <cell r="CL1337">
            <v>0</v>
          </cell>
          <cell r="CM1337">
            <v>0</v>
          </cell>
          <cell r="CN1337">
            <v>0</v>
          </cell>
          <cell r="CO1337">
            <v>0</v>
          </cell>
          <cell r="CP1337">
            <v>0</v>
          </cell>
          <cell r="CQ1337">
            <v>0</v>
          </cell>
          <cell r="CR1337">
            <v>0</v>
          </cell>
          <cell r="CS1337">
            <v>0</v>
          </cell>
          <cell r="CT1337">
            <v>0</v>
          </cell>
          <cell r="CU1337">
            <v>0</v>
          </cell>
          <cell r="CV1337">
            <v>0</v>
          </cell>
          <cell r="CW1337">
            <v>0</v>
          </cell>
          <cell r="CX1337">
            <v>0</v>
          </cell>
          <cell r="CY1337">
            <v>0</v>
          </cell>
          <cell r="CZ1337">
            <v>0</v>
          </cell>
          <cell r="DA1337">
            <v>0</v>
          </cell>
          <cell r="DB1337">
            <v>0</v>
          </cell>
          <cell r="DC1337">
            <v>0</v>
          </cell>
          <cell r="DD1337">
            <v>0</v>
          </cell>
          <cell r="DE1337">
            <v>0</v>
          </cell>
          <cell r="DF1337">
            <v>0</v>
          </cell>
          <cell r="DG1337">
            <v>0</v>
          </cell>
          <cell r="DH1337">
            <v>0</v>
          </cell>
          <cell r="DI1337">
            <v>0</v>
          </cell>
          <cell r="DJ1337">
            <v>0</v>
          </cell>
          <cell r="DK1337">
            <v>0</v>
          </cell>
          <cell r="DL1337">
            <v>0</v>
          </cell>
          <cell r="DM1337">
            <v>0</v>
          </cell>
          <cell r="DN1337">
            <v>0</v>
          </cell>
          <cell r="DO1337">
            <v>0</v>
          </cell>
          <cell r="DP1337">
            <v>0</v>
          </cell>
          <cell r="DQ1337">
            <v>0</v>
          </cell>
          <cell r="DR1337">
            <v>0</v>
          </cell>
          <cell r="DS1337">
            <v>0</v>
          </cell>
          <cell r="DT1337">
            <v>0</v>
          </cell>
          <cell r="DU1337">
            <v>0</v>
          </cell>
          <cell r="DV1337">
            <v>0</v>
          </cell>
          <cell r="DW1337">
            <v>0</v>
          </cell>
          <cell r="DX1337">
            <v>0</v>
          </cell>
          <cell r="DY1337">
            <v>0</v>
          </cell>
          <cell r="DZ1337">
            <v>0</v>
          </cell>
          <cell r="EA1337">
            <v>0</v>
          </cell>
          <cell r="EB1337">
            <v>0</v>
          </cell>
          <cell r="EC1337">
            <v>0</v>
          </cell>
          <cell r="ED1337">
            <v>0</v>
          </cell>
          <cell r="EE1337">
            <v>0</v>
          </cell>
          <cell r="EF1337">
            <v>0</v>
          </cell>
          <cell r="EG1337">
            <v>0</v>
          </cell>
          <cell r="EH1337">
            <v>0</v>
          </cell>
          <cell r="EI1337">
            <v>0</v>
          </cell>
          <cell r="EJ1337">
            <v>0</v>
          </cell>
          <cell r="EK1337">
            <v>0</v>
          </cell>
          <cell r="EL1337">
            <v>0</v>
          </cell>
          <cell r="EM1337">
            <v>0</v>
          </cell>
          <cell r="EN1337">
            <v>0</v>
          </cell>
          <cell r="EO1337">
            <v>0</v>
          </cell>
          <cell r="EP1337">
            <v>0</v>
          </cell>
          <cell r="EQ1337">
            <v>0</v>
          </cell>
          <cell r="ER1337">
            <v>0</v>
          </cell>
          <cell r="ES1337">
            <v>0</v>
          </cell>
          <cell r="ET1337">
            <v>0</v>
          </cell>
          <cell r="EU1337">
            <v>0</v>
          </cell>
          <cell r="EV1337">
            <v>0</v>
          </cell>
          <cell r="EW1337">
            <v>0</v>
          </cell>
          <cell r="EX1337">
            <v>0</v>
          </cell>
          <cell r="EY1337">
            <v>0</v>
          </cell>
          <cell r="EZ1337">
            <v>0</v>
          </cell>
          <cell r="FA1337">
            <v>0</v>
          </cell>
          <cell r="FB1337">
            <v>0</v>
          </cell>
          <cell r="FC1337">
            <v>0</v>
          </cell>
          <cell r="FD1337">
            <v>0</v>
          </cell>
          <cell r="FE1337">
            <v>0</v>
          </cell>
          <cell r="FF1337">
            <v>0</v>
          </cell>
          <cell r="FG1337">
            <v>0</v>
          </cell>
          <cell r="FH1337">
            <v>0</v>
          </cell>
          <cell r="FI1337">
            <v>0</v>
          </cell>
          <cell r="FJ1337">
            <v>0</v>
          </cell>
          <cell r="FK1337">
            <v>0</v>
          </cell>
          <cell r="FL1337">
            <v>0</v>
          </cell>
          <cell r="FM1337">
            <v>0</v>
          </cell>
          <cell r="FN1337">
            <v>0</v>
          </cell>
          <cell r="FO1337">
            <v>0</v>
          </cell>
          <cell r="FP1337">
            <v>0</v>
          </cell>
          <cell r="FQ1337">
            <v>0</v>
          </cell>
          <cell r="FR1337">
            <v>0</v>
          </cell>
          <cell r="FS1337">
            <v>0</v>
          </cell>
          <cell r="FT1337">
            <v>0</v>
          </cell>
          <cell r="FU1337">
            <v>0</v>
          </cell>
          <cell r="FV1337">
            <v>0</v>
          </cell>
          <cell r="FW1337">
            <v>0</v>
          </cell>
          <cell r="FX1337">
            <v>0</v>
          </cell>
          <cell r="FY1337">
            <v>0</v>
          </cell>
          <cell r="FZ1337">
            <v>0</v>
          </cell>
          <cell r="GA1337">
            <v>0</v>
          </cell>
          <cell r="GB1337">
            <v>0</v>
          </cell>
          <cell r="GC1337">
            <v>0</v>
          </cell>
          <cell r="GD1337">
            <v>0</v>
          </cell>
          <cell r="GE1337">
            <v>0</v>
          </cell>
          <cell r="GF1337">
            <v>0</v>
          </cell>
          <cell r="GG1337">
            <v>0</v>
          </cell>
          <cell r="GH1337">
            <v>0</v>
          </cell>
          <cell r="GI1337">
            <v>0</v>
          </cell>
          <cell r="GJ1337">
            <v>0</v>
          </cell>
          <cell r="GK1337">
            <v>0</v>
          </cell>
          <cell r="GL1337">
            <v>0</v>
          </cell>
          <cell r="GM1337">
            <v>0</v>
          </cell>
          <cell r="GN1337">
            <v>0</v>
          </cell>
          <cell r="GO1337">
            <v>0</v>
          </cell>
          <cell r="GP1337">
            <v>0</v>
          </cell>
          <cell r="GQ1337">
            <v>0</v>
          </cell>
          <cell r="GR1337">
            <v>0</v>
          </cell>
          <cell r="GS1337">
            <v>0</v>
          </cell>
          <cell r="GT1337">
            <v>0</v>
          </cell>
          <cell r="GU1337">
            <v>0</v>
          </cell>
          <cell r="GV1337">
            <v>0</v>
          </cell>
          <cell r="GW1337">
            <v>0</v>
          </cell>
          <cell r="GX1337">
            <v>0</v>
          </cell>
          <cell r="GY1337">
            <v>0</v>
          </cell>
          <cell r="GZ1337">
            <v>0</v>
          </cell>
          <cell r="HA1337">
            <v>0</v>
          </cell>
          <cell r="HB1337">
            <v>0</v>
          </cell>
          <cell r="HC1337">
            <v>0</v>
          </cell>
          <cell r="HD1337">
            <v>0</v>
          </cell>
          <cell r="HE1337">
            <v>0</v>
          </cell>
          <cell r="HF1337">
            <v>0</v>
          </cell>
          <cell r="HG1337">
            <v>0</v>
          </cell>
          <cell r="HH1337">
            <v>0</v>
          </cell>
          <cell r="HI1337">
            <v>0</v>
          </cell>
          <cell r="HJ1337">
            <v>0</v>
          </cell>
          <cell r="HK1337">
            <v>0</v>
          </cell>
          <cell r="HL1337">
            <v>0</v>
          </cell>
          <cell r="HM1337">
            <v>0</v>
          </cell>
          <cell r="HN1337">
            <v>0</v>
          </cell>
          <cell r="HO1337">
            <v>0</v>
          </cell>
          <cell r="HP1337">
            <v>0</v>
          </cell>
          <cell r="HQ1337">
            <v>0</v>
          </cell>
          <cell r="HR1337">
            <v>0</v>
          </cell>
          <cell r="HS1337">
            <v>0</v>
          </cell>
          <cell r="HT1337">
            <v>0</v>
          </cell>
          <cell r="HU1337">
            <v>0</v>
          </cell>
          <cell r="HV1337">
            <v>0</v>
          </cell>
          <cell r="HW1337">
            <v>0</v>
          </cell>
          <cell r="HX1337">
            <v>0</v>
          </cell>
          <cell r="HY1337">
            <v>0</v>
          </cell>
          <cell r="HZ1337">
            <v>0</v>
          </cell>
          <cell r="IA1337">
            <v>0</v>
          </cell>
          <cell r="IB1337">
            <v>0</v>
          </cell>
          <cell r="IC1337">
            <v>0</v>
          </cell>
          <cell r="ID1337">
            <v>0</v>
          </cell>
          <cell r="IE1337">
            <v>0</v>
          </cell>
          <cell r="IF1337">
            <v>0</v>
          </cell>
          <cell r="IG1337">
            <v>0</v>
          </cell>
          <cell r="IH1337">
            <v>0</v>
          </cell>
          <cell r="II1337">
            <v>0</v>
          </cell>
          <cell r="IJ1337">
            <v>0</v>
          </cell>
          <cell r="IK1337">
            <v>0</v>
          </cell>
          <cell r="IL1337">
            <v>0</v>
          </cell>
          <cell r="IM1337">
            <v>0</v>
          </cell>
          <cell r="IN1337">
            <v>0</v>
          </cell>
          <cell r="IO1337">
            <v>0</v>
          </cell>
          <cell r="IP1337">
            <v>0</v>
          </cell>
          <cell r="IQ1337">
            <v>0</v>
          </cell>
          <cell r="IR1337">
            <v>0</v>
          </cell>
          <cell r="IS1337">
            <v>0</v>
          </cell>
          <cell r="IT1337">
            <v>0</v>
          </cell>
          <cell r="IU1337">
            <v>0</v>
          </cell>
          <cell r="IV1337">
            <v>0</v>
          </cell>
          <cell r="IW1337">
            <v>0</v>
          </cell>
          <cell r="IX1337">
            <v>0</v>
          </cell>
          <cell r="IY1337">
            <v>0</v>
          </cell>
          <cell r="IZ1337">
            <v>0</v>
          </cell>
          <cell r="JA1337">
            <v>0</v>
          </cell>
          <cell r="JB1337">
            <v>0</v>
          </cell>
          <cell r="JC1337">
            <v>0</v>
          </cell>
          <cell r="JD1337">
            <v>0</v>
          </cell>
          <cell r="JE1337">
            <v>0</v>
          </cell>
          <cell r="JF1337">
            <v>0</v>
          </cell>
          <cell r="JG1337">
            <v>0</v>
          </cell>
          <cell r="JH1337">
            <v>0</v>
          </cell>
          <cell r="JI1337">
            <v>0</v>
          </cell>
          <cell r="JJ1337">
            <v>0</v>
          </cell>
          <cell r="JK1337">
            <v>0</v>
          </cell>
          <cell r="JL1337">
            <v>0</v>
          </cell>
          <cell r="JM1337">
            <v>0</v>
          </cell>
          <cell r="JN1337">
            <v>0</v>
          </cell>
          <cell r="JO1337">
            <v>0</v>
          </cell>
          <cell r="JP1337">
            <v>0</v>
          </cell>
          <cell r="JQ1337">
            <v>0</v>
          </cell>
        </row>
        <row r="1339">
          <cell r="D1339" t="str">
            <v>WD_.EX.WWA._.REP.Marengo I</v>
          </cell>
          <cell r="F1339">
            <v>0</v>
          </cell>
          <cell r="G1339">
            <v>0</v>
          </cell>
          <cell r="H1339">
            <v>0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  <cell r="R1339">
            <v>5.351402850006707</v>
          </cell>
          <cell r="S1339">
            <v>0</v>
          </cell>
          <cell r="T1339">
            <v>0</v>
          </cell>
          <cell r="U1339">
            <v>283.54341600000043</v>
          </cell>
          <cell r="V1339">
            <v>0</v>
          </cell>
          <cell r="W1339">
            <v>-3.4816701199961244</v>
          </cell>
          <cell r="X1339">
            <v>-274.71034303000124</v>
          </cell>
          <cell r="Y1339">
            <v>0</v>
          </cell>
          <cell r="Z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0</v>
          </cell>
          <cell r="AE1339">
            <v>0</v>
          </cell>
          <cell r="AF1339">
            <v>0</v>
          </cell>
          <cell r="AG1339">
            <v>0</v>
          </cell>
          <cell r="AH1339">
            <v>0</v>
          </cell>
          <cell r="AI1339">
            <v>0</v>
          </cell>
          <cell r="AJ1339">
            <v>0</v>
          </cell>
          <cell r="AK1339">
            <v>0</v>
          </cell>
          <cell r="AL1339">
            <v>0</v>
          </cell>
          <cell r="AM1339">
            <v>0</v>
          </cell>
          <cell r="AN1339">
            <v>0</v>
          </cell>
          <cell r="AO1339">
            <v>0</v>
          </cell>
          <cell r="AP1339">
            <v>0</v>
          </cell>
          <cell r="AQ1339">
            <v>0</v>
          </cell>
          <cell r="AR1339">
            <v>0</v>
          </cell>
          <cell r="AS1339">
            <v>0</v>
          </cell>
          <cell r="AT1339">
            <v>0</v>
          </cell>
          <cell r="AU1339">
            <v>0</v>
          </cell>
          <cell r="AV1339">
            <v>0</v>
          </cell>
          <cell r="AW1339">
            <v>0</v>
          </cell>
          <cell r="AX1339">
            <v>0</v>
          </cell>
          <cell r="AY1339">
            <v>0</v>
          </cell>
          <cell r="AZ1339">
            <v>0</v>
          </cell>
          <cell r="BA1339">
            <v>0</v>
          </cell>
          <cell r="BB1339">
            <v>0</v>
          </cell>
          <cell r="BC1339">
            <v>0</v>
          </cell>
          <cell r="BD1339">
            <v>0</v>
          </cell>
          <cell r="BE1339">
            <v>-598.43819757993333</v>
          </cell>
          <cell r="BF1339">
            <v>0</v>
          </cell>
          <cell r="BG1339">
            <v>0</v>
          </cell>
          <cell r="BH1339">
            <v>-113.43269024999609</v>
          </cell>
          <cell r="BI1339">
            <v>-429.03356155000074</v>
          </cell>
          <cell r="BJ1339">
            <v>0</v>
          </cell>
          <cell r="BK1339">
            <v>0</v>
          </cell>
          <cell r="BL1339">
            <v>0</v>
          </cell>
          <cell r="BM1339">
            <v>0</v>
          </cell>
          <cell r="BN1339">
            <v>0</v>
          </cell>
          <cell r="BO1339">
            <v>-55.971945779994712</v>
          </cell>
          <cell r="BP1339">
            <v>0</v>
          </cell>
          <cell r="BQ1339">
            <v>0</v>
          </cell>
          <cell r="BR1339">
            <v>0</v>
          </cell>
          <cell r="BS1339">
            <v>0</v>
          </cell>
          <cell r="BT1339">
            <v>0</v>
          </cell>
          <cell r="BU1339">
            <v>0</v>
          </cell>
          <cell r="BV1339">
            <v>0</v>
          </cell>
          <cell r="BW1339">
            <v>0</v>
          </cell>
          <cell r="BX1339">
            <v>0</v>
          </cell>
          <cell r="BY1339">
            <v>0</v>
          </cell>
          <cell r="BZ1339">
            <v>0</v>
          </cell>
          <cell r="CA1339">
            <v>0</v>
          </cell>
          <cell r="CB1339">
            <v>0</v>
          </cell>
          <cell r="CC1339">
            <v>0</v>
          </cell>
          <cell r="CD1339">
            <v>0</v>
          </cell>
          <cell r="CE1339">
            <v>-128.0262988199247</v>
          </cell>
          <cell r="CF1339">
            <v>0</v>
          </cell>
          <cell r="CG1339">
            <v>0</v>
          </cell>
          <cell r="CH1339">
            <v>-128.02629882000474</v>
          </cell>
          <cell r="CI1339">
            <v>0</v>
          </cell>
          <cell r="CJ1339">
            <v>0</v>
          </cell>
          <cell r="CK1339">
            <v>0</v>
          </cell>
          <cell r="CL1339">
            <v>0</v>
          </cell>
          <cell r="CM1339">
            <v>0</v>
          </cell>
          <cell r="CN1339">
            <v>0</v>
          </cell>
          <cell r="CO1339">
            <v>0</v>
          </cell>
          <cell r="CP1339">
            <v>0</v>
          </cell>
          <cell r="CQ1339">
            <v>0</v>
          </cell>
          <cell r="CR1339">
            <v>57.837152539985254</v>
          </cell>
          <cell r="CS1339">
            <v>0</v>
          </cell>
          <cell r="CT1339">
            <v>0</v>
          </cell>
          <cell r="CU1339">
            <v>57.837152539999806</v>
          </cell>
          <cell r="CV1339">
            <v>0</v>
          </cell>
          <cell r="CW1339">
            <v>0</v>
          </cell>
          <cell r="CX1339">
            <v>0</v>
          </cell>
          <cell r="CY1339">
            <v>0</v>
          </cell>
          <cell r="CZ1339">
            <v>0</v>
          </cell>
          <cell r="DA1339">
            <v>0</v>
          </cell>
          <cell r="DB1339">
            <v>0</v>
          </cell>
          <cell r="DC1339">
            <v>0</v>
          </cell>
          <cell r="DD1339">
            <v>0</v>
          </cell>
          <cell r="DE1339">
            <v>0</v>
          </cell>
          <cell r="DF1339">
            <v>0</v>
          </cell>
          <cell r="DG1339">
            <v>0</v>
          </cell>
          <cell r="DH1339">
            <v>0</v>
          </cell>
          <cell r="DI1339">
            <v>0</v>
          </cell>
          <cell r="DJ1339">
            <v>0</v>
          </cell>
          <cell r="DK1339">
            <v>0</v>
          </cell>
          <cell r="DL1339">
            <v>0</v>
          </cell>
          <cell r="DM1339">
            <v>0</v>
          </cell>
          <cell r="DN1339">
            <v>0</v>
          </cell>
          <cell r="DO1339">
            <v>0</v>
          </cell>
          <cell r="DP1339">
            <v>0</v>
          </cell>
          <cell r="DQ1339">
            <v>0</v>
          </cell>
          <cell r="DR1339">
            <v>-0.13274485996225849</v>
          </cell>
          <cell r="DS1339">
            <v>0</v>
          </cell>
          <cell r="DT1339">
            <v>0</v>
          </cell>
          <cell r="DU1339">
            <v>-0.13274485999863828</v>
          </cell>
          <cell r="DV1339">
            <v>0</v>
          </cell>
          <cell r="DW1339">
            <v>0</v>
          </cell>
          <cell r="DX1339">
            <v>0</v>
          </cell>
          <cell r="DY1339">
            <v>0</v>
          </cell>
          <cell r="DZ1339">
            <v>0</v>
          </cell>
          <cell r="EA1339">
            <v>0</v>
          </cell>
          <cell r="EB1339">
            <v>0</v>
          </cell>
          <cell r="EC1339">
            <v>0</v>
          </cell>
          <cell r="ED1339">
            <v>0</v>
          </cell>
          <cell r="EE1339">
            <v>-39.678133370005526</v>
          </cell>
          <cell r="EF1339">
            <v>0</v>
          </cell>
          <cell r="EG1339">
            <v>0</v>
          </cell>
          <cell r="EH1339">
            <v>-39.67813336999825</v>
          </cell>
          <cell r="EI1339">
            <v>0</v>
          </cell>
          <cell r="EJ1339">
            <v>0</v>
          </cell>
          <cell r="EK1339">
            <v>0</v>
          </cell>
          <cell r="EL1339">
            <v>0</v>
          </cell>
          <cell r="EM1339">
            <v>0</v>
          </cell>
          <cell r="EN1339">
            <v>0</v>
          </cell>
          <cell r="EO1339">
            <v>0</v>
          </cell>
          <cell r="EP1339">
            <v>0</v>
          </cell>
          <cell r="EQ1339">
            <v>0</v>
          </cell>
          <cell r="ER1339">
            <v>0</v>
          </cell>
          <cell r="ES1339">
            <v>0</v>
          </cell>
          <cell r="ET1339">
            <v>0</v>
          </cell>
          <cell r="EU1339">
            <v>0</v>
          </cell>
          <cell r="EV1339">
            <v>0</v>
          </cell>
          <cell r="EW1339">
            <v>0</v>
          </cell>
          <cell r="EX1339">
            <v>0</v>
          </cell>
          <cell r="EY1339">
            <v>0</v>
          </cell>
          <cell r="EZ1339">
            <v>0</v>
          </cell>
          <cell r="FA1339">
            <v>0</v>
          </cell>
          <cell r="FB1339">
            <v>0</v>
          </cell>
          <cell r="FC1339">
            <v>0</v>
          </cell>
          <cell r="FD1339">
            <v>0</v>
          </cell>
          <cell r="FE1339">
            <v>0</v>
          </cell>
          <cell r="FF1339">
            <v>0</v>
          </cell>
          <cell r="FG1339">
            <v>0</v>
          </cell>
          <cell r="FH1339">
            <v>0</v>
          </cell>
          <cell r="FI1339">
            <v>0</v>
          </cell>
          <cell r="FJ1339">
            <v>0</v>
          </cell>
          <cell r="FK1339">
            <v>0</v>
          </cell>
          <cell r="FL1339">
            <v>0</v>
          </cell>
          <cell r="FM1339">
            <v>0</v>
          </cell>
          <cell r="FN1339">
            <v>0</v>
          </cell>
          <cell r="FO1339">
            <v>0</v>
          </cell>
          <cell r="FP1339">
            <v>0</v>
          </cell>
          <cell r="FQ1339">
            <v>0</v>
          </cell>
          <cell r="FR1339">
            <v>0</v>
          </cell>
          <cell r="FS1339">
            <v>0</v>
          </cell>
          <cell r="FT1339">
            <v>0</v>
          </cell>
          <cell r="FU1339">
            <v>0</v>
          </cell>
          <cell r="FV1339">
            <v>0</v>
          </cell>
          <cell r="FW1339">
            <v>0</v>
          </cell>
          <cell r="FX1339">
            <v>0</v>
          </cell>
          <cell r="FY1339">
            <v>0</v>
          </cell>
          <cell r="FZ1339">
            <v>0</v>
          </cell>
          <cell r="GA1339">
            <v>0</v>
          </cell>
          <cell r="GB1339">
            <v>0</v>
          </cell>
          <cell r="GC1339">
            <v>0</v>
          </cell>
          <cell r="GD1339">
            <v>0</v>
          </cell>
          <cell r="GE1339">
            <v>0</v>
          </cell>
          <cell r="GF1339">
            <v>0</v>
          </cell>
          <cell r="GG1339">
            <v>0</v>
          </cell>
          <cell r="GH1339">
            <v>0</v>
          </cell>
          <cell r="GI1339">
            <v>0</v>
          </cell>
          <cell r="GJ1339">
            <v>0</v>
          </cell>
          <cell r="GK1339">
            <v>0</v>
          </cell>
          <cell r="GL1339">
            <v>0</v>
          </cell>
          <cell r="GM1339">
            <v>0</v>
          </cell>
          <cell r="GN1339">
            <v>0</v>
          </cell>
          <cell r="GO1339">
            <v>0</v>
          </cell>
          <cell r="GP1339">
            <v>0</v>
          </cell>
          <cell r="GQ1339">
            <v>0</v>
          </cell>
          <cell r="GR1339">
            <v>0</v>
          </cell>
          <cell r="GS1339">
            <v>0</v>
          </cell>
          <cell r="GT1339">
            <v>0</v>
          </cell>
          <cell r="GU1339">
            <v>0</v>
          </cell>
          <cell r="GV1339">
            <v>0</v>
          </cell>
          <cell r="GW1339">
            <v>0</v>
          </cell>
          <cell r="GX1339">
            <v>0</v>
          </cell>
          <cell r="GY1339">
            <v>0</v>
          </cell>
          <cell r="GZ1339">
            <v>0</v>
          </cell>
          <cell r="HA1339">
            <v>0</v>
          </cell>
          <cell r="HB1339">
            <v>0</v>
          </cell>
          <cell r="HC1339">
            <v>0</v>
          </cell>
          <cell r="HD1339">
            <v>0</v>
          </cell>
          <cell r="HE1339">
            <v>0</v>
          </cell>
          <cell r="HF1339">
            <v>0</v>
          </cell>
          <cell r="HG1339">
            <v>0</v>
          </cell>
          <cell r="HH1339">
            <v>0</v>
          </cell>
          <cell r="HI1339">
            <v>0</v>
          </cell>
          <cell r="HJ1339">
            <v>0</v>
          </cell>
          <cell r="HK1339">
            <v>0</v>
          </cell>
          <cell r="HL1339">
            <v>0</v>
          </cell>
          <cell r="HM1339">
            <v>0</v>
          </cell>
          <cell r="HN1339">
            <v>0</v>
          </cell>
          <cell r="HO1339">
            <v>0</v>
          </cell>
          <cell r="HP1339">
            <v>0</v>
          </cell>
          <cell r="HQ1339">
            <v>0</v>
          </cell>
          <cell r="HR1339">
            <v>0</v>
          </cell>
          <cell r="HS1339">
            <v>0</v>
          </cell>
          <cell r="HT1339">
            <v>0</v>
          </cell>
          <cell r="HU1339">
            <v>0</v>
          </cell>
          <cell r="HV1339">
            <v>0</v>
          </cell>
          <cell r="HW1339">
            <v>0</v>
          </cell>
          <cell r="HX1339">
            <v>0</v>
          </cell>
          <cell r="HY1339">
            <v>0</v>
          </cell>
          <cell r="HZ1339">
            <v>0</v>
          </cell>
          <cell r="IA1339">
            <v>0</v>
          </cell>
          <cell r="IB1339">
            <v>0</v>
          </cell>
          <cell r="IC1339">
            <v>0</v>
          </cell>
          <cell r="ID1339">
            <v>0</v>
          </cell>
          <cell r="IE1339">
            <v>0</v>
          </cell>
          <cell r="IF1339">
            <v>0</v>
          </cell>
          <cell r="IG1339">
            <v>0</v>
          </cell>
          <cell r="IH1339">
            <v>0</v>
          </cell>
          <cell r="II1339">
            <v>0</v>
          </cell>
          <cell r="IJ1339">
            <v>0</v>
          </cell>
          <cell r="IK1339">
            <v>0</v>
          </cell>
          <cell r="IL1339">
            <v>0</v>
          </cell>
          <cell r="IM1339">
            <v>0</v>
          </cell>
          <cell r="IN1339">
            <v>0</v>
          </cell>
          <cell r="IO1339">
            <v>0</v>
          </cell>
          <cell r="IP1339">
            <v>0</v>
          </cell>
          <cell r="IQ1339">
            <v>0</v>
          </cell>
          <cell r="IR1339">
            <v>0</v>
          </cell>
          <cell r="IS1339">
            <v>0</v>
          </cell>
          <cell r="IT1339">
            <v>0</v>
          </cell>
          <cell r="IU1339">
            <v>0</v>
          </cell>
          <cell r="IV1339">
            <v>0</v>
          </cell>
          <cell r="IW1339">
            <v>0</v>
          </cell>
          <cell r="IX1339">
            <v>0</v>
          </cell>
          <cell r="IY1339">
            <v>0</v>
          </cell>
          <cell r="IZ1339">
            <v>0</v>
          </cell>
          <cell r="JA1339">
            <v>0</v>
          </cell>
          <cell r="JB1339">
            <v>0</v>
          </cell>
          <cell r="JC1339">
            <v>0</v>
          </cell>
          <cell r="JD1339">
            <v>0</v>
          </cell>
          <cell r="JE1339">
            <v>0</v>
          </cell>
          <cell r="JF1339">
            <v>0</v>
          </cell>
          <cell r="JG1339">
            <v>0</v>
          </cell>
          <cell r="JH1339">
            <v>0</v>
          </cell>
          <cell r="JI1339">
            <v>0</v>
          </cell>
          <cell r="JJ1339">
            <v>0</v>
          </cell>
          <cell r="JK1339">
            <v>0</v>
          </cell>
          <cell r="JL1339">
            <v>0</v>
          </cell>
          <cell r="JM1339">
            <v>0</v>
          </cell>
          <cell r="JN1339">
            <v>0</v>
          </cell>
          <cell r="JO1339">
            <v>0</v>
          </cell>
          <cell r="JP1339">
            <v>0</v>
          </cell>
          <cell r="JQ1339">
            <v>0</v>
          </cell>
        </row>
        <row r="1340">
          <cell r="D1340" t="str">
            <v>WD_.EX.WWA._.REP.Marengo II</v>
          </cell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0</v>
          </cell>
          <cell r="R1340">
            <v>-129.40289605001453</v>
          </cell>
          <cell r="S1340">
            <v>0</v>
          </cell>
          <cell r="T1340">
            <v>0</v>
          </cell>
          <cell r="U1340">
            <v>141.77170800000022</v>
          </cell>
          <cell r="V1340">
            <v>-107.40369804999864</v>
          </cell>
          <cell r="W1340">
            <v>0</v>
          </cell>
          <cell r="X1340">
            <v>-163.77090599999974</v>
          </cell>
          <cell r="Y1340">
            <v>0</v>
          </cell>
          <cell r="Z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0</v>
          </cell>
          <cell r="AE1340">
            <v>0</v>
          </cell>
          <cell r="AF1340">
            <v>0</v>
          </cell>
          <cell r="AG1340">
            <v>0</v>
          </cell>
          <cell r="AH1340">
            <v>0</v>
          </cell>
          <cell r="AI1340">
            <v>0</v>
          </cell>
          <cell r="AJ1340">
            <v>0</v>
          </cell>
          <cell r="AK1340">
            <v>0</v>
          </cell>
          <cell r="AL1340">
            <v>0</v>
          </cell>
          <cell r="AM1340">
            <v>0</v>
          </cell>
          <cell r="AN1340">
            <v>0</v>
          </cell>
          <cell r="AO1340">
            <v>0</v>
          </cell>
          <cell r="AP1340">
            <v>0</v>
          </cell>
          <cell r="AQ1340">
            <v>0</v>
          </cell>
          <cell r="AR1340">
            <v>0</v>
          </cell>
          <cell r="AS1340">
            <v>0</v>
          </cell>
          <cell r="AT1340">
            <v>0</v>
          </cell>
          <cell r="AU1340">
            <v>0</v>
          </cell>
          <cell r="AV1340">
            <v>0</v>
          </cell>
          <cell r="AW1340">
            <v>0</v>
          </cell>
          <cell r="AX1340">
            <v>0</v>
          </cell>
          <cell r="AY1340">
            <v>0</v>
          </cell>
          <cell r="AZ1340">
            <v>0</v>
          </cell>
          <cell r="BA1340">
            <v>0</v>
          </cell>
          <cell r="BB1340">
            <v>0</v>
          </cell>
          <cell r="BC1340">
            <v>0</v>
          </cell>
          <cell r="BD1340">
            <v>0</v>
          </cell>
          <cell r="BE1340">
            <v>-155.83752028999152</v>
          </cell>
          <cell r="BF1340">
            <v>0</v>
          </cell>
          <cell r="BG1340">
            <v>0</v>
          </cell>
          <cell r="BH1340">
            <v>-7.4915237299974251</v>
          </cell>
          <cell r="BI1340">
            <v>-146.69784942000115</v>
          </cell>
          <cell r="BJ1340">
            <v>0</v>
          </cell>
          <cell r="BK1340">
            <v>0</v>
          </cell>
          <cell r="BL1340">
            <v>0</v>
          </cell>
          <cell r="BM1340">
            <v>0</v>
          </cell>
          <cell r="BN1340">
            <v>0</v>
          </cell>
          <cell r="BO1340">
            <v>-1.6481471400038572</v>
          </cell>
          <cell r="BP1340">
            <v>0</v>
          </cell>
          <cell r="BQ1340">
            <v>0</v>
          </cell>
          <cell r="BR1340">
            <v>0</v>
          </cell>
          <cell r="BS1340">
            <v>0</v>
          </cell>
          <cell r="BT1340">
            <v>0</v>
          </cell>
          <cell r="BU1340">
            <v>0</v>
          </cell>
          <cell r="BV1340">
            <v>0</v>
          </cell>
          <cell r="BW1340">
            <v>0</v>
          </cell>
          <cell r="BX1340">
            <v>0</v>
          </cell>
          <cell r="BY1340">
            <v>0</v>
          </cell>
          <cell r="BZ1340">
            <v>0</v>
          </cell>
          <cell r="CA1340">
            <v>0</v>
          </cell>
          <cell r="CB1340">
            <v>0</v>
          </cell>
          <cell r="CC1340">
            <v>0</v>
          </cell>
          <cell r="CD1340">
            <v>0</v>
          </cell>
          <cell r="CE1340">
            <v>59.169405210006516</v>
          </cell>
          <cell r="CF1340">
            <v>0</v>
          </cell>
          <cell r="CG1340">
            <v>0</v>
          </cell>
          <cell r="CH1340">
            <v>59.16940520999924</v>
          </cell>
          <cell r="CI1340">
            <v>0</v>
          </cell>
          <cell r="CJ1340">
            <v>0</v>
          </cell>
          <cell r="CK1340">
            <v>0</v>
          </cell>
          <cell r="CL1340">
            <v>0</v>
          </cell>
          <cell r="CM1340">
            <v>0</v>
          </cell>
          <cell r="CN1340">
            <v>0</v>
          </cell>
          <cell r="CO1340">
            <v>0</v>
          </cell>
          <cell r="CP1340">
            <v>0</v>
          </cell>
          <cell r="CQ1340">
            <v>0</v>
          </cell>
          <cell r="CR1340">
            <v>12.543000119971111</v>
          </cell>
          <cell r="CS1340">
            <v>0</v>
          </cell>
          <cell r="CT1340">
            <v>0</v>
          </cell>
          <cell r="CU1340">
            <v>12.543000120000215</v>
          </cell>
          <cell r="CV1340">
            <v>0</v>
          </cell>
          <cell r="CW1340">
            <v>0</v>
          </cell>
          <cell r="CX1340">
            <v>0</v>
          </cell>
          <cell r="CY1340">
            <v>0</v>
          </cell>
          <cell r="CZ1340">
            <v>0</v>
          </cell>
          <cell r="DA1340">
            <v>0</v>
          </cell>
          <cell r="DB1340">
            <v>0</v>
          </cell>
          <cell r="DC1340">
            <v>0</v>
          </cell>
          <cell r="DD1340">
            <v>0</v>
          </cell>
          <cell r="DE1340">
            <v>0</v>
          </cell>
          <cell r="DF1340">
            <v>0</v>
          </cell>
          <cell r="DG1340">
            <v>0</v>
          </cell>
          <cell r="DH1340">
            <v>0</v>
          </cell>
          <cell r="DI1340">
            <v>0</v>
          </cell>
          <cell r="DJ1340">
            <v>0</v>
          </cell>
          <cell r="DK1340">
            <v>0</v>
          </cell>
          <cell r="DL1340">
            <v>0</v>
          </cell>
          <cell r="DM1340">
            <v>0</v>
          </cell>
          <cell r="DN1340">
            <v>0</v>
          </cell>
          <cell r="DO1340">
            <v>0</v>
          </cell>
          <cell r="DP1340">
            <v>0</v>
          </cell>
          <cell r="DQ1340">
            <v>0</v>
          </cell>
          <cell r="DR1340">
            <v>-14.763413570006378</v>
          </cell>
          <cell r="DS1340">
            <v>0</v>
          </cell>
          <cell r="DT1340">
            <v>0</v>
          </cell>
          <cell r="DU1340">
            <v>-14.763413569995464</v>
          </cell>
          <cell r="DV1340">
            <v>0</v>
          </cell>
          <cell r="DW1340">
            <v>0</v>
          </cell>
          <cell r="DX1340">
            <v>0</v>
          </cell>
          <cell r="DY1340">
            <v>0</v>
          </cell>
          <cell r="DZ1340">
            <v>0</v>
          </cell>
          <cell r="EA1340">
            <v>0</v>
          </cell>
          <cell r="EB1340">
            <v>0</v>
          </cell>
          <cell r="EC1340">
            <v>0</v>
          </cell>
          <cell r="ED1340">
            <v>0</v>
          </cell>
          <cell r="EE1340">
            <v>-92.320831050019478</v>
          </cell>
          <cell r="EF1340">
            <v>0</v>
          </cell>
          <cell r="EG1340">
            <v>0</v>
          </cell>
          <cell r="EH1340">
            <v>-92.320831049994013</v>
          </cell>
          <cell r="EI1340">
            <v>0</v>
          </cell>
          <cell r="EJ1340">
            <v>0</v>
          </cell>
          <cell r="EK1340">
            <v>0</v>
          </cell>
          <cell r="EL1340">
            <v>0</v>
          </cell>
          <cell r="EM1340">
            <v>0</v>
          </cell>
          <cell r="EN1340">
            <v>0</v>
          </cell>
          <cell r="EO1340">
            <v>0</v>
          </cell>
          <cell r="EP1340">
            <v>0</v>
          </cell>
          <cell r="EQ1340">
            <v>0</v>
          </cell>
          <cell r="ER1340">
            <v>0</v>
          </cell>
          <cell r="ES1340">
            <v>0</v>
          </cell>
          <cell r="ET1340">
            <v>0</v>
          </cell>
          <cell r="EU1340">
            <v>0</v>
          </cell>
          <cell r="EV1340">
            <v>0</v>
          </cell>
          <cell r="EW1340">
            <v>0</v>
          </cell>
          <cell r="EX1340">
            <v>0</v>
          </cell>
          <cell r="EY1340">
            <v>0</v>
          </cell>
          <cell r="EZ1340">
            <v>0</v>
          </cell>
          <cell r="FA1340">
            <v>0</v>
          </cell>
          <cell r="FB1340">
            <v>0</v>
          </cell>
          <cell r="FC1340">
            <v>0</v>
          </cell>
          <cell r="FD1340">
            <v>0</v>
          </cell>
          <cell r="FE1340">
            <v>0</v>
          </cell>
          <cell r="FF1340">
            <v>0</v>
          </cell>
          <cell r="FG1340">
            <v>0</v>
          </cell>
          <cell r="FH1340">
            <v>0</v>
          </cell>
          <cell r="FI1340">
            <v>0</v>
          </cell>
          <cell r="FJ1340">
            <v>0</v>
          </cell>
          <cell r="FK1340">
            <v>0</v>
          </cell>
          <cell r="FL1340">
            <v>0</v>
          </cell>
          <cell r="FM1340">
            <v>0</v>
          </cell>
          <cell r="FN1340">
            <v>0</v>
          </cell>
          <cell r="FO1340">
            <v>0</v>
          </cell>
          <cell r="FP1340">
            <v>0</v>
          </cell>
          <cell r="FQ1340">
            <v>0</v>
          </cell>
          <cell r="FR1340">
            <v>0</v>
          </cell>
          <cell r="FS1340">
            <v>0</v>
          </cell>
          <cell r="FT1340">
            <v>0</v>
          </cell>
          <cell r="FU1340">
            <v>0</v>
          </cell>
          <cell r="FV1340">
            <v>0</v>
          </cell>
          <cell r="FW1340">
            <v>0</v>
          </cell>
          <cell r="FX1340">
            <v>0</v>
          </cell>
          <cell r="FY1340">
            <v>0</v>
          </cell>
          <cell r="FZ1340">
            <v>0</v>
          </cell>
          <cell r="GA1340">
            <v>0</v>
          </cell>
          <cell r="GB1340">
            <v>0</v>
          </cell>
          <cell r="GC1340">
            <v>0</v>
          </cell>
          <cell r="GD1340">
            <v>0</v>
          </cell>
          <cell r="GE1340">
            <v>0</v>
          </cell>
          <cell r="GF1340">
            <v>0</v>
          </cell>
          <cell r="GG1340">
            <v>0</v>
          </cell>
          <cell r="GH1340">
            <v>0</v>
          </cell>
          <cell r="GI1340">
            <v>0</v>
          </cell>
          <cell r="GJ1340">
            <v>0</v>
          </cell>
          <cell r="GK1340">
            <v>0</v>
          </cell>
          <cell r="GL1340">
            <v>0</v>
          </cell>
          <cell r="GM1340">
            <v>0</v>
          </cell>
          <cell r="GN1340">
            <v>0</v>
          </cell>
          <cell r="GO1340">
            <v>0</v>
          </cell>
          <cell r="GP1340">
            <v>0</v>
          </cell>
          <cell r="GQ1340">
            <v>0</v>
          </cell>
          <cell r="GR1340">
            <v>0</v>
          </cell>
          <cell r="GS1340">
            <v>0</v>
          </cell>
          <cell r="GT1340">
            <v>0</v>
          </cell>
          <cell r="GU1340">
            <v>0</v>
          </cell>
          <cell r="GV1340">
            <v>0</v>
          </cell>
          <cell r="GW1340">
            <v>0</v>
          </cell>
          <cell r="GX1340">
            <v>0</v>
          </cell>
          <cell r="GY1340">
            <v>0</v>
          </cell>
          <cell r="GZ1340">
            <v>0</v>
          </cell>
          <cell r="HA1340">
            <v>0</v>
          </cell>
          <cell r="HB1340">
            <v>0</v>
          </cell>
          <cell r="HC1340">
            <v>0</v>
          </cell>
          <cell r="HD1340">
            <v>0</v>
          </cell>
          <cell r="HE1340">
            <v>0</v>
          </cell>
          <cell r="HF1340">
            <v>0</v>
          </cell>
          <cell r="HG1340">
            <v>0</v>
          </cell>
          <cell r="HH1340">
            <v>0</v>
          </cell>
          <cell r="HI1340">
            <v>0</v>
          </cell>
          <cell r="HJ1340">
            <v>0</v>
          </cell>
          <cell r="HK1340">
            <v>0</v>
          </cell>
          <cell r="HL1340">
            <v>0</v>
          </cell>
          <cell r="HM1340">
            <v>0</v>
          </cell>
          <cell r="HN1340">
            <v>0</v>
          </cell>
          <cell r="HO1340">
            <v>0</v>
          </cell>
          <cell r="HP1340">
            <v>0</v>
          </cell>
          <cell r="HQ1340">
            <v>0</v>
          </cell>
          <cell r="HR1340">
            <v>0</v>
          </cell>
          <cell r="HS1340">
            <v>0</v>
          </cell>
          <cell r="HT1340">
            <v>0</v>
          </cell>
          <cell r="HU1340">
            <v>0</v>
          </cell>
          <cell r="HV1340">
            <v>0</v>
          </cell>
          <cell r="HW1340">
            <v>0</v>
          </cell>
          <cell r="HX1340">
            <v>0</v>
          </cell>
          <cell r="HY1340">
            <v>0</v>
          </cell>
          <cell r="HZ1340">
            <v>0</v>
          </cell>
          <cell r="IA1340">
            <v>0</v>
          </cell>
          <cell r="IB1340">
            <v>0</v>
          </cell>
          <cell r="IC1340">
            <v>0</v>
          </cell>
          <cell r="ID1340">
            <v>0</v>
          </cell>
          <cell r="IE1340">
            <v>0</v>
          </cell>
          <cell r="IF1340">
            <v>0</v>
          </cell>
          <cell r="IG1340">
            <v>0</v>
          </cell>
          <cell r="IH1340">
            <v>0</v>
          </cell>
          <cell r="II1340">
            <v>0</v>
          </cell>
          <cell r="IJ1340">
            <v>0</v>
          </cell>
          <cell r="IK1340">
            <v>0</v>
          </cell>
          <cell r="IL1340">
            <v>0</v>
          </cell>
          <cell r="IM1340">
            <v>0</v>
          </cell>
          <cell r="IN1340">
            <v>0</v>
          </cell>
          <cell r="IO1340">
            <v>0</v>
          </cell>
          <cell r="IP1340">
            <v>0</v>
          </cell>
          <cell r="IQ1340">
            <v>0</v>
          </cell>
          <cell r="IR1340">
            <v>0</v>
          </cell>
          <cell r="IS1340">
            <v>0</v>
          </cell>
          <cell r="IT1340">
            <v>0</v>
          </cell>
          <cell r="IU1340">
            <v>0</v>
          </cell>
          <cell r="IV1340">
            <v>0</v>
          </cell>
          <cell r="IW1340">
            <v>0</v>
          </cell>
          <cell r="IX1340">
            <v>0</v>
          </cell>
          <cell r="IY1340">
            <v>0</v>
          </cell>
          <cell r="IZ1340">
            <v>0</v>
          </cell>
          <cell r="JA1340">
            <v>0</v>
          </cell>
          <cell r="JB1340">
            <v>0</v>
          </cell>
          <cell r="JC1340">
            <v>0</v>
          </cell>
          <cell r="JD1340">
            <v>0</v>
          </cell>
          <cell r="JE1340">
            <v>0</v>
          </cell>
          <cell r="JF1340">
            <v>0</v>
          </cell>
          <cell r="JG1340">
            <v>0</v>
          </cell>
          <cell r="JH1340">
            <v>0</v>
          </cell>
          <cell r="JI1340">
            <v>0</v>
          </cell>
          <cell r="JJ1340">
            <v>0</v>
          </cell>
          <cell r="JK1340">
            <v>0</v>
          </cell>
          <cell r="JL1340">
            <v>0</v>
          </cell>
          <cell r="JM1340">
            <v>0</v>
          </cell>
          <cell r="JN1340">
            <v>0</v>
          </cell>
          <cell r="JO1340">
            <v>0</v>
          </cell>
          <cell r="JP1340">
            <v>0</v>
          </cell>
          <cell r="JQ1340">
            <v>0</v>
          </cell>
        </row>
        <row r="1341">
          <cell r="D1341" t="str">
            <v>WD_.EX.WYE._.___.Cedar Springs II</v>
          </cell>
          <cell r="F1341">
            <v>0</v>
          </cell>
          <cell r="G1341">
            <v>0</v>
          </cell>
          <cell r="H1341">
            <v>-64.653191019999213</v>
          </cell>
          <cell r="I1341">
            <v>-8.1567651699951966</v>
          </cell>
          <cell r="J1341">
            <v>8.2744778000051156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0</v>
          </cell>
          <cell r="R1341">
            <v>-555.13312983012293</v>
          </cell>
          <cell r="S1341">
            <v>0</v>
          </cell>
          <cell r="T1341">
            <v>0</v>
          </cell>
          <cell r="U1341">
            <v>-135.29027881000366</v>
          </cell>
          <cell r="V1341">
            <v>92.733368640001572</v>
          </cell>
          <cell r="W1341">
            <v>-495.53590214000724</v>
          </cell>
          <cell r="X1341">
            <v>0</v>
          </cell>
          <cell r="Y1341">
            <v>188.53472905999661</v>
          </cell>
          <cell r="Z1341">
            <v>0</v>
          </cell>
          <cell r="AA1341">
            <v>0</v>
          </cell>
          <cell r="AB1341">
            <v>-205.57504658000835</v>
          </cell>
          <cell r="AC1341">
            <v>0</v>
          </cell>
          <cell r="AD1341">
            <v>0</v>
          </cell>
          <cell r="AE1341">
            <v>-430.31551996991038</v>
          </cell>
          <cell r="AF1341">
            <v>0</v>
          </cell>
          <cell r="AG1341">
            <v>0</v>
          </cell>
          <cell r="AH1341">
            <v>-548.36645170998963</v>
          </cell>
          <cell r="AI1341">
            <v>0</v>
          </cell>
          <cell r="AJ1341">
            <v>38.410649420002301</v>
          </cell>
          <cell r="AK1341">
            <v>79.640282319996913</v>
          </cell>
          <cell r="AL1341">
            <v>0</v>
          </cell>
          <cell r="AM1341">
            <v>0</v>
          </cell>
          <cell r="AN1341">
            <v>0</v>
          </cell>
          <cell r="AO1341">
            <v>0</v>
          </cell>
          <cell r="AP1341">
            <v>0</v>
          </cell>
          <cell r="AQ1341">
            <v>0</v>
          </cell>
          <cell r="AR1341">
            <v>229.60018945008051</v>
          </cell>
          <cell r="AS1341">
            <v>0</v>
          </cell>
          <cell r="AT1341">
            <v>0</v>
          </cell>
          <cell r="AU1341">
            <v>256.79804475000128</v>
          </cell>
          <cell r="AV1341">
            <v>-27.197855300000811</v>
          </cell>
          <cell r="AW1341">
            <v>0</v>
          </cell>
          <cell r="AX1341">
            <v>0</v>
          </cell>
          <cell r="AY1341">
            <v>0</v>
          </cell>
          <cell r="AZ1341">
            <v>0</v>
          </cell>
          <cell r="BA1341">
            <v>0</v>
          </cell>
          <cell r="BB1341">
            <v>0</v>
          </cell>
          <cell r="BC1341">
            <v>0</v>
          </cell>
          <cell r="BD1341">
            <v>0</v>
          </cell>
          <cell r="BE1341">
            <v>0</v>
          </cell>
          <cell r="BF1341">
            <v>0</v>
          </cell>
          <cell r="BG1341">
            <v>0</v>
          </cell>
          <cell r="BH1341">
            <v>0</v>
          </cell>
          <cell r="BI1341">
            <v>0</v>
          </cell>
          <cell r="BJ1341">
            <v>0</v>
          </cell>
          <cell r="BK1341">
            <v>0</v>
          </cell>
          <cell r="BL1341">
            <v>0</v>
          </cell>
          <cell r="BM1341">
            <v>0</v>
          </cell>
          <cell r="BN1341">
            <v>0</v>
          </cell>
          <cell r="BO1341">
            <v>0</v>
          </cell>
          <cell r="BP1341">
            <v>0</v>
          </cell>
          <cell r="BQ1341">
            <v>0</v>
          </cell>
          <cell r="BR1341">
            <v>-372.38254084996879</v>
          </cell>
          <cell r="BS1341">
            <v>0</v>
          </cell>
          <cell r="BT1341">
            <v>0</v>
          </cell>
          <cell r="BU1341">
            <v>42.732247679996362</v>
          </cell>
          <cell r="BV1341">
            <v>-199.45967895999638</v>
          </cell>
          <cell r="BW1341">
            <v>-153.46668803000648</v>
          </cell>
          <cell r="BX1341">
            <v>-62.188421539998672</v>
          </cell>
          <cell r="BY1341">
            <v>0</v>
          </cell>
          <cell r="BZ1341">
            <v>0</v>
          </cell>
          <cell r="CA1341">
            <v>0</v>
          </cell>
          <cell r="CB1341">
            <v>0</v>
          </cell>
          <cell r="CC1341">
            <v>0</v>
          </cell>
          <cell r="CD1341">
            <v>0</v>
          </cell>
          <cell r="CE1341">
            <v>-281.94606632995419</v>
          </cell>
          <cell r="CF1341">
            <v>0</v>
          </cell>
          <cell r="CG1341">
            <v>0</v>
          </cell>
          <cell r="CH1341">
            <v>0</v>
          </cell>
          <cell r="CI1341">
            <v>-83.097091610005009</v>
          </cell>
          <cell r="CJ1341">
            <v>0</v>
          </cell>
          <cell r="CK1341">
            <v>-198.84897472000011</v>
          </cell>
          <cell r="CL1341">
            <v>0</v>
          </cell>
          <cell r="CM1341">
            <v>0</v>
          </cell>
          <cell r="CN1341">
            <v>0</v>
          </cell>
          <cell r="CO1341">
            <v>0</v>
          </cell>
          <cell r="CP1341">
            <v>0</v>
          </cell>
          <cell r="CQ1341">
            <v>0</v>
          </cell>
          <cell r="CR1341">
            <v>-367.97081691992935</v>
          </cell>
          <cell r="CS1341">
            <v>0</v>
          </cell>
          <cell r="CT1341">
            <v>0</v>
          </cell>
          <cell r="CU1341">
            <v>52.250942620004935</v>
          </cell>
          <cell r="CV1341">
            <v>-23.876392979997036</v>
          </cell>
          <cell r="CW1341">
            <v>0</v>
          </cell>
          <cell r="CX1341">
            <v>-396.34536655999545</v>
          </cell>
          <cell r="CY1341">
            <v>0</v>
          </cell>
          <cell r="CZ1341">
            <v>0</v>
          </cell>
          <cell r="DA1341">
            <v>0</v>
          </cell>
          <cell r="DB1341">
            <v>0</v>
          </cell>
          <cell r="DC1341">
            <v>0</v>
          </cell>
          <cell r="DD1341">
            <v>0</v>
          </cell>
          <cell r="DE1341">
            <v>-274.61070350999944</v>
          </cell>
          <cell r="DF1341">
            <v>0</v>
          </cell>
          <cell r="DG1341">
            <v>0</v>
          </cell>
          <cell r="DH1341">
            <v>-14.937210659998527</v>
          </cell>
          <cell r="DI1341">
            <v>102.82175551999535</v>
          </cell>
          <cell r="DJ1341">
            <v>0</v>
          </cell>
          <cell r="DK1341">
            <v>-362.49524837000354</v>
          </cell>
          <cell r="DL1341">
            <v>0</v>
          </cell>
          <cell r="DM1341">
            <v>0</v>
          </cell>
          <cell r="DN1341">
            <v>0</v>
          </cell>
          <cell r="DO1341">
            <v>0</v>
          </cell>
          <cell r="DP1341">
            <v>0</v>
          </cell>
          <cell r="DQ1341">
            <v>0</v>
          </cell>
          <cell r="DR1341">
            <v>347.10474861995317</v>
          </cell>
          <cell r="DS1341">
            <v>0</v>
          </cell>
          <cell r="DT1341">
            <v>0</v>
          </cell>
          <cell r="DU1341">
            <v>-21.342328180006007</v>
          </cell>
          <cell r="DV1341">
            <v>169.74467664000986</v>
          </cell>
          <cell r="DW1341">
            <v>198.70240016000025</v>
          </cell>
          <cell r="DX1341">
            <v>0</v>
          </cell>
          <cell r="DY1341">
            <v>0</v>
          </cell>
          <cell r="DZ1341">
            <v>0</v>
          </cell>
          <cell r="EA1341">
            <v>0</v>
          </cell>
          <cell r="EB1341">
            <v>0</v>
          </cell>
          <cell r="EC1341">
            <v>0</v>
          </cell>
          <cell r="ED1341">
            <v>0</v>
          </cell>
          <cell r="EE1341">
            <v>16.173777519958094</v>
          </cell>
          <cell r="EF1341">
            <v>0</v>
          </cell>
          <cell r="EG1341">
            <v>0</v>
          </cell>
          <cell r="EH1341">
            <v>16.173777520009025</v>
          </cell>
          <cell r="EI1341">
            <v>0</v>
          </cell>
          <cell r="EJ1341">
            <v>0</v>
          </cell>
          <cell r="EK1341">
            <v>0</v>
          </cell>
          <cell r="EL1341">
            <v>0</v>
          </cell>
          <cell r="EM1341">
            <v>0</v>
          </cell>
          <cell r="EN1341">
            <v>0</v>
          </cell>
          <cell r="EO1341">
            <v>0</v>
          </cell>
          <cell r="EP1341">
            <v>0</v>
          </cell>
          <cell r="EQ1341">
            <v>0</v>
          </cell>
          <cell r="ER1341">
            <v>333.97378609003499</v>
          </cell>
          <cell r="ES1341">
            <v>0</v>
          </cell>
          <cell r="ET1341">
            <v>0</v>
          </cell>
          <cell r="EU1341">
            <v>333.97378609001316</v>
          </cell>
          <cell r="EV1341">
            <v>0</v>
          </cell>
          <cell r="EW1341">
            <v>0</v>
          </cell>
          <cell r="EX1341">
            <v>0</v>
          </cell>
          <cell r="EY1341">
            <v>0</v>
          </cell>
          <cell r="EZ1341">
            <v>0</v>
          </cell>
          <cell r="FA1341">
            <v>0</v>
          </cell>
          <cell r="FB1341">
            <v>0</v>
          </cell>
          <cell r="FC1341">
            <v>0</v>
          </cell>
          <cell r="FD1341">
            <v>0</v>
          </cell>
          <cell r="FE1341">
            <v>611.74526501994114</v>
          </cell>
          <cell r="FF1341">
            <v>0</v>
          </cell>
          <cell r="FG1341">
            <v>0</v>
          </cell>
          <cell r="FH1341">
            <v>611.74526501999935</v>
          </cell>
          <cell r="FI1341">
            <v>0</v>
          </cell>
          <cell r="FJ1341">
            <v>0</v>
          </cell>
          <cell r="FK1341">
            <v>0</v>
          </cell>
          <cell r="FL1341">
            <v>0</v>
          </cell>
          <cell r="FM1341">
            <v>0</v>
          </cell>
          <cell r="FN1341">
            <v>0</v>
          </cell>
          <cell r="FO1341">
            <v>0</v>
          </cell>
          <cell r="FP1341">
            <v>0</v>
          </cell>
          <cell r="FQ1341">
            <v>0</v>
          </cell>
          <cell r="FR1341">
            <v>376.30164352001157</v>
          </cell>
          <cell r="FS1341">
            <v>0</v>
          </cell>
          <cell r="FT1341">
            <v>0</v>
          </cell>
          <cell r="FU1341">
            <v>376.30164352000429</v>
          </cell>
          <cell r="FV1341">
            <v>0</v>
          </cell>
          <cell r="FW1341">
            <v>0</v>
          </cell>
          <cell r="FX1341">
            <v>0</v>
          </cell>
          <cell r="FY1341">
            <v>0</v>
          </cell>
          <cell r="FZ1341">
            <v>0</v>
          </cell>
          <cell r="GA1341">
            <v>0</v>
          </cell>
          <cell r="GB1341">
            <v>0</v>
          </cell>
          <cell r="GC1341">
            <v>0</v>
          </cell>
          <cell r="GD1341">
            <v>0</v>
          </cell>
          <cell r="GE1341">
            <v>-361.06982208008412</v>
          </cell>
          <cell r="GF1341">
            <v>0</v>
          </cell>
          <cell r="GG1341">
            <v>0</v>
          </cell>
          <cell r="GH1341">
            <v>-258.24806656000146</v>
          </cell>
          <cell r="GI1341">
            <v>-102.82175552000263</v>
          </cell>
          <cell r="GJ1341">
            <v>0</v>
          </cell>
          <cell r="GK1341">
            <v>0</v>
          </cell>
          <cell r="GL1341">
            <v>0</v>
          </cell>
          <cell r="GM1341">
            <v>0</v>
          </cell>
          <cell r="GN1341">
            <v>0</v>
          </cell>
          <cell r="GO1341">
            <v>0</v>
          </cell>
          <cell r="GP1341">
            <v>0</v>
          </cell>
          <cell r="GQ1341">
            <v>0</v>
          </cell>
          <cell r="GR1341">
            <v>14.91166121000424</v>
          </cell>
          <cell r="GS1341">
            <v>0</v>
          </cell>
          <cell r="GT1341">
            <v>0</v>
          </cell>
          <cell r="GU1341">
            <v>14.91166121000424</v>
          </cell>
          <cell r="GV1341">
            <v>0</v>
          </cell>
          <cell r="GW1341">
            <v>0</v>
          </cell>
          <cell r="GX1341">
            <v>0</v>
          </cell>
          <cell r="GY1341">
            <v>0</v>
          </cell>
          <cell r="GZ1341">
            <v>0</v>
          </cell>
          <cell r="HA1341">
            <v>0</v>
          </cell>
          <cell r="HB1341">
            <v>0</v>
          </cell>
          <cell r="HC1341">
            <v>0</v>
          </cell>
          <cell r="HD1341">
            <v>0</v>
          </cell>
          <cell r="HE1341">
            <v>157.49561843008269</v>
          </cell>
          <cell r="HF1341">
            <v>0</v>
          </cell>
          <cell r="HG1341">
            <v>0</v>
          </cell>
          <cell r="HH1341">
            <v>157.49561842999537</v>
          </cell>
          <cell r="HI1341">
            <v>0</v>
          </cell>
          <cell r="HJ1341">
            <v>0</v>
          </cell>
          <cell r="HK1341">
            <v>0</v>
          </cell>
          <cell r="HL1341">
            <v>0</v>
          </cell>
          <cell r="HM1341">
            <v>0</v>
          </cell>
          <cell r="HN1341">
            <v>0</v>
          </cell>
          <cell r="HO1341">
            <v>0</v>
          </cell>
          <cell r="HP1341">
            <v>0</v>
          </cell>
          <cell r="HQ1341">
            <v>0</v>
          </cell>
          <cell r="HR1341">
            <v>163.75524629000574</v>
          </cell>
          <cell r="HS1341">
            <v>0</v>
          </cell>
          <cell r="HT1341">
            <v>0</v>
          </cell>
          <cell r="HU1341">
            <v>163.75524628999847</v>
          </cell>
          <cell r="HV1341">
            <v>0</v>
          </cell>
          <cell r="HW1341">
            <v>0</v>
          </cell>
          <cell r="HX1341">
            <v>0</v>
          </cell>
          <cell r="HY1341">
            <v>0</v>
          </cell>
          <cell r="HZ1341">
            <v>0</v>
          </cell>
          <cell r="IA1341">
            <v>0</v>
          </cell>
          <cell r="IB1341">
            <v>0</v>
          </cell>
          <cell r="IC1341">
            <v>0</v>
          </cell>
          <cell r="ID1341">
            <v>0</v>
          </cell>
          <cell r="IE1341">
            <v>-300.75279401999433</v>
          </cell>
          <cell r="IF1341">
            <v>0</v>
          </cell>
          <cell r="IG1341">
            <v>0</v>
          </cell>
          <cell r="IH1341">
            <v>-300.7527940200016</v>
          </cell>
          <cell r="II1341">
            <v>0</v>
          </cell>
          <cell r="IJ1341">
            <v>0</v>
          </cell>
          <cell r="IK1341">
            <v>0</v>
          </cell>
          <cell r="IL1341">
            <v>0</v>
          </cell>
          <cell r="IM1341">
            <v>0</v>
          </cell>
          <cell r="IN1341">
            <v>0</v>
          </cell>
          <cell r="IO1341">
            <v>0</v>
          </cell>
          <cell r="IP1341">
            <v>0</v>
          </cell>
          <cell r="IQ1341">
            <v>0</v>
          </cell>
          <cell r="IR1341">
            <v>-345.61590495007113</v>
          </cell>
          <cell r="IS1341">
            <v>0</v>
          </cell>
          <cell r="IT1341">
            <v>0</v>
          </cell>
          <cell r="IU1341">
            <v>-345.61590494999837</v>
          </cell>
          <cell r="IV1341">
            <v>0</v>
          </cell>
          <cell r="IW1341">
            <v>0</v>
          </cell>
          <cell r="IX1341">
            <v>0</v>
          </cell>
          <cell r="IY1341">
            <v>0</v>
          </cell>
          <cell r="IZ1341">
            <v>0</v>
          </cell>
          <cell r="JA1341">
            <v>0</v>
          </cell>
          <cell r="JB1341">
            <v>0</v>
          </cell>
          <cell r="JC1341">
            <v>0</v>
          </cell>
          <cell r="JD1341">
            <v>0</v>
          </cell>
          <cell r="JE1341">
            <v>0</v>
          </cell>
          <cell r="JF1341">
            <v>0</v>
          </cell>
          <cell r="JG1341">
            <v>0</v>
          </cell>
          <cell r="JH1341">
            <v>0</v>
          </cell>
          <cell r="JI1341">
            <v>0</v>
          </cell>
          <cell r="JJ1341">
            <v>0</v>
          </cell>
          <cell r="JK1341">
            <v>0</v>
          </cell>
          <cell r="JL1341">
            <v>0</v>
          </cell>
          <cell r="JM1341">
            <v>0</v>
          </cell>
          <cell r="JN1341">
            <v>0</v>
          </cell>
          <cell r="JO1341">
            <v>0</v>
          </cell>
          <cell r="JP1341">
            <v>0</v>
          </cell>
          <cell r="JQ1341">
            <v>0</v>
          </cell>
        </row>
        <row r="1342">
          <cell r="D1342" t="str">
            <v>WD_.EX.WYE._.___.Ekola Flats 1</v>
          </cell>
          <cell r="F1342">
            <v>0</v>
          </cell>
          <cell r="G1342">
            <v>0</v>
          </cell>
          <cell r="H1342">
            <v>-1002.6706286699919</v>
          </cell>
          <cell r="I1342">
            <v>-10.430439650008339</v>
          </cell>
          <cell r="J1342">
            <v>-43.126001440003165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0</v>
          </cell>
          <cell r="R1342">
            <v>-501.66966707003303</v>
          </cell>
          <cell r="S1342">
            <v>0</v>
          </cell>
          <cell r="T1342">
            <v>0</v>
          </cell>
          <cell r="U1342">
            <v>-492.60422921000281</v>
          </cell>
          <cell r="V1342">
            <v>138.94200740000088</v>
          </cell>
          <cell r="W1342">
            <v>-251.14592239999911</v>
          </cell>
          <cell r="X1342">
            <v>0</v>
          </cell>
          <cell r="Y1342">
            <v>53.832700249997288</v>
          </cell>
          <cell r="Z1342">
            <v>0</v>
          </cell>
          <cell r="AA1342">
            <v>0</v>
          </cell>
          <cell r="AB1342">
            <v>49.305776890018024</v>
          </cell>
          <cell r="AC1342">
            <v>0</v>
          </cell>
          <cell r="AD1342">
            <v>0</v>
          </cell>
          <cell r="AE1342">
            <v>153.78831830003764</v>
          </cell>
          <cell r="AF1342">
            <v>0</v>
          </cell>
          <cell r="AG1342">
            <v>0</v>
          </cell>
          <cell r="AH1342">
            <v>6.5612468000035733</v>
          </cell>
          <cell r="AI1342">
            <v>0</v>
          </cell>
          <cell r="AJ1342">
            <v>251.52635438000289</v>
          </cell>
          <cell r="AK1342">
            <v>100.20603208999819</v>
          </cell>
          <cell r="AL1342">
            <v>0</v>
          </cell>
          <cell r="AM1342">
            <v>0</v>
          </cell>
          <cell r="AN1342">
            <v>0</v>
          </cell>
          <cell r="AO1342">
            <v>-204.50531497001066</v>
          </cell>
          <cell r="AP1342">
            <v>0</v>
          </cell>
          <cell r="AQ1342">
            <v>0</v>
          </cell>
          <cell r="AR1342">
            <v>-70.3937773500802</v>
          </cell>
          <cell r="AS1342">
            <v>0</v>
          </cell>
          <cell r="AT1342">
            <v>0</v>
          </cell>
          <cell r="AU1342">
            <v>-70.393777349992888</v>
          </cell>
          <cell r="AV1342">
            <v>0</v>
          </cell>
          <cell r="AW1342">
            <v>0</v>
          </cell>
          <cell r="AX1342">
            <v>0</v>
          </cell>
          <cell r="AY1342">
            <v>0</v>
          </cell>
          <cell r="AZ1342">
            <v>0</v>
          </cell>
          <cell r="BA1342">
            <v>0</v>
          </cell>
          <cell r="BB1342">
            <v>0</v>
          </cell>
          <cell r="BC1342">
            <v>0</v>
          </cell>
          <cell r="BD1342">
            <v>0</v>
          </cell>
          <cell r="BE1342">
            <v>0</v>
          </cell>
          <cell r="BF1342">
            <v>0</v>
          </cell>
          <cell r="BG1342">
            <v>0</v>
          </cell>
          <cell r="BH1342">
            <v>0</v>
          </cell>
          <cell r="BI1342">
            <v>0</v>
          </cell>
          <cell r="BJ1342">
            <v>0</v>
          </cell>
          <cell r="BK1342">
            <v>0</v>
          </cell>
          <cell r="BL1342">
            <v>0</v>
          </cell>
          <cell r="BM1342">
            <v>0</v>
          </cell>
          <cell r="BN1342">
            <v>0</v>
          </cell>
          <cell r="BO1342">
            <v>0</v>
          </cell>
          <cell r="BP1342">
            <v>0</v>
          </cell>
          <cell r="BQ1342">
            <v>0</v>
          </cell>
          <cell r="BR1342">
            <v>0</v>
          </cell>
          <cell r="BS1342">
            <v>0</v>
          </cell>
          <cell r="BT1342">
            <v>0</v>
          </cell>
          <cell r="BU1342">
            <v>0</v>
          </cell>
          <cell r="BV1342">
            <v>0</v>
          </cell>
          <cell r="BW1342">
            <v>0</v>
          </cell>
          <cell r="BX1342">
            <v>0</v>
          </cell>
          <cell r="BY1342">
            <v>0</v>
          </cell>
          <cell r="BZ1342">
            <v>0</v>
          </cell>
          <cell r="CA1342">
            <v>0</v>
          </cell>
          <cell r="CB1342">
            <v>0</v>
          </cell>
          <cell r="CC1342">
            <v>0</v>
          </cell>
          <cell r="CD1342">
            <v>0</v>
          </cell>
          <cell r="CE1342">
            <v>0</v>
          </cell>
          <cell r="CF1342">
            <v>0</v>
          </cell>
          <cell r="CG1342">
            <v>0</v>
          </cell>
          <cell r="CH1342">
            <v>0</v>
          </cell>
          <cell r="CI1342">
            <v>0</v>
          </cell>
          <cell r="CJ1342">
            <v>0</v>
          </cell>
          <cell r="CK1342">
            <v>0</v>
          </cell>
          <cell r="CL1342">
            <v>0</v>
          </cell>
          <cell r="CM1342">
            <v>0</v>
          </cell>
          <cell r="CN1342">
            <v>0</v>
          </cell>
          <cell r="CO1342">
            <v>0</v>
          </cell>
          <cell r="CP1342">
            <v>0</v>
          </cell>
          <cell r="CQ1342">
            <v>0</v>
          </cell>
          <cell r="CR1342">
            <v>-102.36332750006113</v>
          </cell>
          <cell r="CS1342">
            <v>0</v>
          </cell>
          <cell r="CT1342">
            <v>0</v>
          </cell>
          <cell r="CU1342">
            <v>-102.36332749999565</v>
          </cell>
          <cell r="CV1342">
            <v>0</v>
          </cell>
          <cell r="CW1342">
            <v>0</v>
          </cell>
          <cell r="CX1342">
            <v>0</v>
          </cell>
          <cell r="CY1342">
            <v>0</v>
          </cell>
          <cell r="CZ1342">
            <v>0</v>
          </cell>
          <cell r="DA1342">
            <v>0</v>
          </cell>
          <cell r="DB1342">
            <v>0</v>
          </cell>
          <cell r="DC1342">
            <v>0</v>
          </cell>
          <cell r="DD1342">
            <v>0</v>
          </cell>
          <cell r="DE1342">
            <v>-30.962348380009644</v>
          </cell>
          <cell r="DF1342">
            <v>0</v>
          </cell>
          <cell r="DG1342">
            <v>0</v>
          </cell>
          <cell r="DH1342">
            <v>-30.962348379995092</v>
          </cell>
          <cell r="DI1342">
            <v>0</v>
          </cell>
          <cell r="DJ1342">
            <v>0</v>
          </cell>
          <cell r="DK1342">
            <v>0</v>
          </cell>
          <cell r="DL1342">
            <v>0</v>
          </cell>
          <cell r="DM1342">
            <v>0</v>
          </cell>
          <cell r="DN1342">
            <v>0</v>
          </cell>
          <cell r="DO1342">
            <v>0</v>
          </cell>
          <cell r="DP1342">
            <v>0</v>
          </cell>
          <cell r="DQ1342">
            <v>0</v>
          </cell>
          <cell r="DR1342">
            <v>-18.34529864997603</v>
          </cell>
          <cell r="DS1342">
            <v>0</v>
          </cell>
          <cell r="DT1342">
            <v>0</v>
          </cell>
          <cell r="DU1342">
            <v>-18.345298649997858</v>
          </cell>
          <cell r="DV1342">
            <v>0</v>
          </cell>
          <cell r="DW1342">
            <v>0</v>
          </cell>
          <cell r="DX1342">
            <v>0</v>
          </cell>
          <cell r="DY1342">
            <v>0</v>
          </cell>
          <cell r="DZ1342">
            <v>0</v>
          </cell>
          <cell r="EA1342">
            <v>0</v>
          </cell>
          <cell r="EB1342">
            <v>0</v>
          </cell>
          <cell r="EC1342">
            <v>0</v>
          </cell>
          <cell r="ED1342">
            <v>0</v>
          </cell>
          <cell r="EE1342">
            <v>356.10516959999222</v>
          </cell>
          <cell r="EF1342">
            <v>0</v>
          </cell>
          <cell r="EG1342">
            <v>0</v>
          </cell>
          <cell r="EH1342">
            <v>356.1051695999995</v>
          </cell>
          <cell r="EI1342">
            <v>0</v>
          </cell>
          <cell r="EJ1342">
            <v>0</v>
          </cell>
          <cell r="EK1342">
            <v>0</v>
          </cell>
          <cell r="EL1342">
            <v>0</v>
          </cell>
          <cell r="EM1342">
            <v>0</v>
          </cell>
          <cell r="EN1342">
            <v>0</v>
          </cell>
          <cell r="EO1342">
            <v>0</v>
          </cell>
          <cell r="EP1342">
            <v>0</v>
          </cell>
          <cell r="EQ1342">
            <v>0</v>
          </cell>
          <cell r="ER1342">
            <v>0</v>
          </cell>
          <cell r="ES1342">
            <v>0</v>
          </cell>
          <cell r="ET1342">
            <v>0</v>
          </cell>
          <cell r="EU1342">
            <v>0</v>
          </cell>
          <cell r="EV1342">
            <v>0</v>
          </cell>
          <cell r="EW1342">
            <v>0</v>
          </cell>
          <cell r="EX1342">
            <v>0</v>
          </cell>
          <cell r="EY1342">
            <v>0</v>
          </cell>
          <cell r="EZ1342">
            <v>0</v>
          </cell>
          <cell r="FA1342">
            <v>0</v>
          </cell>
          <cell r="FB1342">
            <v>0</v>
          </cell>
          <cell r="FC1342">
            <v>0</v>
          </cell>
          <cell r="FD1342">
            <v>0</v>
          </cell>
          <cell r="FE1342">
            <v>0</v>
          </cell>
          <cell r="FF1342">
            <v>0</v>
          </cell>
          <cell r="FG1342">
            <v>0</v>
          </cell>
          <cell r="FH1342">
            <v>0</v>
          </cell>
          <cell r="FI1342">
            <v>0</v>
          </cell>
          <cell r="FJ1342">
            <v>0</v>
          </cell>
          <cell r="FK1342">
            <v>0</v>
          </cell>
          <cell r="FL1342">
            <v>0</v>
          </cell>
          <cell r="FM1342">
            <v>0</v>
          </cell>
          <cell r="FN1342">
            <v>0</v>
          </cell>
          <cell r="FO1342">
            <v>0</v>
          </cell>
          <cell r="FP1342">
            <v>0</v>
          </cell>
          <cell r="FQ1342">
            <v>0</v>
          </cell>
          <cell r="FR1342">
            <v>0</v>
          </cell>
          <cell r="FS1342">
            <v>0</v>
          </cell>
          <cell r="FT1342">
            <v>0</v>
          </cell>
          <cell r="FU1342">
            <v>0</v>
          </cell>
          <cell r="FV1342">
            <v>0</v>
          </cell>
          <cell r="FW1342">
            <v>0</v>
          </cell>
          <cell r="FX1342">
            <v>0</v>
          </cell>
          <cell r="FY1342">
            <v>0</v>
          </cell>
          <cell r="FZ1342">
            <v>0</v>
          </cell>
          <cell r="GA1342">
            <v>0</v>
          </cell>
          <cell r="GB1342">
            <v>0</v>
          </cell>
          <cell r="GC1342">
            <v>0</v>
          </cell>
          <cell r="GD1342">
            <v>0</v>
          </cell>
          <cell r="GE1342">
            <v>0</v>
          </cell>
          <cell r="GF1342">
            <v>0</v>
          </cell>
          <cell r="GG1342">
            <v>0</v>
          </cell>
          <cell r="GH1342">
            <v>0</v>
          </cell>
          <cell r="GI1342">
            <v>0</v>
          </cell>
          <cell r="GJ1342">
            <v>0</v>
          </cell>
          <cell r="GK1342">
            <v>0</v>
          </cell>
          <cell r="GL1342">
            <v>0</v>
          </cell>
          <cell r="GM1342">
            <v>0</v>
          </cell>
          <cell r="GN1342">
            <v>0</v>
          </cell>
          <cell r="GO1342">
            <v>0</v>
          </cell>
          <cell r="GP1342">
            <v>0</v>
          </cell>
          <cell r="GQ1342">
            <v>0</v>
          </cell>
          <cell r="GR1342">
            <v>0</v>
          </cell>
          <cell r="GS1342">
            <v>0</v>
          </cell>
          <cell r="GT1342">
            <v>0</v>
          </cell>
          <cell r="GU1342">
            <v>0</v>
          </cell>
          <cell r="GV1342">
            <v>0</v>
          </cell>
          <cell r="GW1342">
            <v>0</v>
          </cell>
          <cell r="GX1342">
            <v>0</v>
          </cell>
          <cell r="GY1342">
            <v>0</v>
          </cell>
          <cell r="GZ1342">
            <v>0</v>
          </cell>
          <cell r="HA1342">
            <v>0</v>
          </cell>
          <cell r="HB1342">
            <v>0</v>
          </cell>
          <cell r="HC1342">
            <v>0</v>
          </cell>
          <cell r="HD1342">
            <v>0</v>
          </cell>
          <cell r="HE1342">
            <v>0</v>
          </cell>
          <cell r="HF1342">
            <v>0</v>
          </cell>
          <cell r="HG1342">
            <v>0</v>
          </cell>
          <cell r="HH1342">
            <v>0</v>
          </cell>
          <cell r="HI1342">
            <v>0</v>
          </cell>
          <cell r="HJ1342">
            <v>0</v>
          </cell>
          <cell r="HK1342">
            <v>0</v>
          </cell>
          <cell r="HL1342">
            <v>0</v>
          </cell>
          <cell r="HM1342">
            <v>0</v>
          </cell>
          <cell r="HN1342">
            <v>0</v>
          </cell>
          <cell r="HO1342">
            <v>0</v>
          </cell>
          <cell r="HP1342">
            <v>0</v>
          </cell>
          <cell r="HQ1342">
            <v>0</v>
          </cell>
          <cell r="HR1342">
            <v>0</v>
          </cell>
          <cell r="HS1342">
            <v>0</v>
          </cell>
          <cell r="HT1342">
            <v>0</v>
          </cell>
          <cell r="HU1342">
            <v>0</v>
          </cell>
          <cell r="HV1342">
            <v>0</v>
          </cell>
          <cell r="HW1342">
            <v>0</v>
          </cell>
          <cell r="HX1342">
            <v>0</v>
          </cell>
          <cell r="HY1342">
            <v>0</v>
          </cell>
          <cell r="HZ1342">
            <v>0</v>
          </cell>
          <cell r="IA1342">
            <v>0</v>
          </cell>
          <cell r="IB1342">
            <v>0</v>
          </cell>
          <cell r="IC1342">
            <v>0</v>
          </cell>
          <cell r="ID1342">
            <v>0</v>
          </cell>
          <cell r="IE1342">
            <v>0</v>
          </cell>
          <cell r="IF1342">
            <v>0</v>
          </cell>
          <cell r="IG1342">
            <v>0</v>
          </cell>
          <cell r="IH1342">
            <v>0</v>
          </cell>
          <cell r="II1342">
            <v>0</v>
          </cell>
          <cell r="IJ1342">
            <v>0</v>
          </cell>
          <cell r="IK1342">
            <v>0</v>
          </cell>
          <cell r="IL1342">
            <v>0</v>
          </cell>
          <cell r="IM1342">
            <v>0</v>
          </cell>
          <cell r="IN1342">
            <v>0</v>
          </cell>
          <cell r="IO1342">
            <v>0</v>
          </cell>
          <cell r="IP1342">
            <v>0</v>
          </cell>
          <cell r="IQ1342">
            <v>0</v>
          </cell>
          <cell r="IR1342">
            <v>0</v>
          </cell>
          <cell r="IS1342">
            <v>0</v>
          </cell>
          <cell r="IT1342">
            <v>0</v>
          </cell>
          <cell r="IU1342">
            <v>0</v>
          </cell>
          <cell r="IV1342">
            <v>0</v>
          </cell>
          <cell r="IW1342">
            <v>0</v>
          </cell>
          <cell r="IX1342">
            <v>0</v>
          </cell>
          <cell r="IY1342">
            <v>0</v>
          </cell>
          <cell r="IZ1342">
            <v>0</v>
          </cell>
          <cell r="JA1342">
            <v>0</v>
          </cell>
          <cell r="JB1342">
            <v>0</v>
          </cell>
          <cell r="JC1342">
            <v>0</v>
          </cell>
          <cell r="JD1342">
            <v>0</v>
          </cell>
          <cell r="JE1342">
            <v>0</v>
          </cell>
          <cell r="JF1342">
            <v>0</v>
          </cell>
          <cell r="JG1342">
            <v>0</v>
          </cell>
          <cell r="JH1342">
            <v>0</v>
          </cell>
          <cell r="JI1342">
            <v>0</v>
          </cell>
          <cell r="JJ1342">
            <v>0</v>
          </cell>
          <cell r="JK1342">
            <v>0</v>
          </cell>
          <cell r="JL1342">
            <v>0</v>
          </cell>
          <cell r="JM1342">
            <v>0</v>
          </cell>
          <cell r="JN1342">
            <v>0</v>
          </cell>
          <cell r="JO1342">
            <v>0</v>
          </cell>
          <cell r="JP1342">
            <v>0</v>
          </cell>
          <cell r="JQ1342">
            <v>0</v>
          </cell>
        </row>
        <row r="1343">
          <cell r="D1343" t="str">
            <v>WD_.EX.WYE._.___.Rock Creek I</v>
          </cell>
          <cell r="F1343">
            <v>0</v>
          </cell>
          <cell r="G1343">
            <v>0</v>
          </cell>
          <cell r="H1343">
            <v>0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0</v>
          </cell>
          <cell r="Y1343">
            <v>0</v>
          </cell>
          <cell r="Z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0</v>
          </cell>
          <cell r="AE1343">
            <v>0</v>
          </cell>
          <cell r="AF1343">
            <v>0</v>
          </cell>
          <cell r="AG1343">
            <v>0</v>
          </cell>
          <cell r="AH1343">
            <v>0</v>
          </cell>
          <cell r="AI1343">
            <v>0</v>
          </cell>
          <cell r="AJ1343">
            <v>0</v>
          </cell>
          <cell r="AK1343">
            <v>0</v>
          </cell>
          <cell r="AL1343">
            <v>0</v>
          </cell>
          <cell r="AM1343">
            <v>0</v>
          </cell>
          <cell r="AN1343">
            <v>0</v>
          </cell>
          <cell r="AO1343">
            <v>0</v>
          </cell>
          <cell r="AP1343">
            <v>0</v>
          </cell>
          <cell r="AQ1343">
            <v>0</v>
          </cell>
          <cell r="AR1343">
            <v>0</v>
          </cell>
          <cell r="AS1343">
            <v>0</v>
          </cell>
          <cell r="AT1343">
            <v>0</v>
          </cell>
          <cell r="AU1343">
            <v>0</v>
          </cell>
          <cell r="AV1343">
            <v>0</v>
          </cell>
          <cell r="AW1343">
            <v>0</v>
          </cell>
          <cell r="AX1343">
            <v>0</v>
          </cell>
          <cell r="AY1343">
            <v>0</v>
          </cell>
          <cell r="AZ1343">
            <v>0</v>
          </cell>
          <cell r="BA1343">
            <v>0</v>
          </cell>
          <cell r="BB1343">
            <v>0</v>
          </cell>
          <cell r="BC1343">
            <v>0</v>
          </cell>
          <cell r="BD1343">
            <v>0</v>
          </cell>
          <cell r="BE1343">
            <v>0</v>
          </cell>
          <cell r="BF1343">
            <v>0</v>
          </cell>
          <cell r="BG1343">
            <v>0</v>
          </cell>
          <cell r="BH1343">
            <v>0</v>
          </cell>
          <cell r="BI1343">
            <v>0</v>
          </cell>
          <cell r="BJ1343">
            <v>0</v>
          </cell>
          <cell r="BK1343">
            <v>0</v>
          </cell>
          <cell r="BL1343">
            <v>0</v>
          </cell>
          <cell r="BM1343">
            <v>0</v>
          </cell>
          <cell r="BN1343">
            <v>0</v>
          </cell>
          <cell r="BO1343">
            <v>0</v>
          </cell>
          <cell r="BP1343">
            <v>0</v>
          </cell>
          <cell r="BQ1343">
            <v>0</v>
          </cell>
          <cell r="BR1343">
            <v>0</v>
          </cell>
          <cell r="BS1343">
            <v>0</v>
          </cell>
          <cell r="BT1343">
            <v>0</v>
          </cell>
          <cell r="BU1343">
            <v>0</v>
          </cell>
          <cell r="BV1343">
            <v>0</v>
          </cell>
          <cell r="BW1343">
            <v>0</v>
          </cell>
          <cell r="BX1343">
            <v>0</v>
          </cell>
          <cell r="BY1343">
            <v>0</v>
          </cell>
          <cell r="BZ1343">
            <v>0</v>
          </cell>
          <cell r="CA1343">
            <v>0</v>
          </cell>
          <cell r="CB1343">
            <v>0</v>
          </cell>
          <cell r="CC1343">
            <v>0</v>
          </cell>
          <cell r="CD1343">
            <v>0</v>
          </cell>
          <cell r="CE1343">
            <v>0</v>
          </cell>
          <cell r="CF1343">
            <v>0</v>
          </cell>
          <cell r="CG1343">
            <v>0</v>
          </cell>
          <cell r="CH1343">
            <v>0</v>
          </cell>
          <cell r="CI1343">
            <v>0</v>
          </cell>
          <cell r="CJ1343">
            <v>0</v>
          </cell>
          <cell r="CK1343">
            <v>0</v>
          </cell>
          <cell r="CL1343">
            <v>0</v>
          </cell>
          <cell r="CM1343">
            <v>0</v>
          </cell>
          <cell r="CN1343">
            <v>0</v>
          </cell>
          <cell r="CO1343">
            <v>0</v>
          </cell>
          <cell r="CP1343">
            <v>0</v>
          </cell>
          <cell r="CQ1343">
            <v>0</v>
          </cell>
          <cell r="CR1343">
            <v>0</v>
          </cell>
          <cell r="CS1343">
            <v>0</v>
          </cell>
          <cell r="CT1343">
            <v>0</v>
          </cell>
          <cell r="CU1343">
            <v>0</v>
          </cell>
          <cell r="CV1343">
            <v>0</v>
          </cell>
          <cell r="CW1343">
            <v>0</v>
          </cell>
          <cell r="CX1343">
            <v>0</v>
          </cell>
          <cell r="CY1343">
            <v>0</v>
          </cell>
          <cell r="CZ1343">
            <v>0</v>
          </cell>
          <cell r="DA1343">
            <v>0</v>
          </cell>
          <cell r="DB1343">
            <v>0</v>
          </cell>
          <cell r="DC1343">
            <v>0</v>
          </cell>
          <cell r="DD1343">
            <v>0</v>
          </cell>
          <cell r="DE1343">
            <v>0</v>
          </cell>
          <cell r="DF1343">
            <v>0</v>
          </cell>
          <cell r="DG1343">
            <v>0</v>
          </cell>
          <cell r="DH1343">
            <v>0</v>
          </cell>
          <cell r="DI1343">
            <v>0</v>
          </cell>
          <cell r="DJ1343">
            <v>0</v>
          </cell>
          <cell r="DK1343">
            <v>0</v>
          </cell>
          <cell r="DL1343">
            <v>0</v>
          </cell>
          <cell r="DM1343">
            <v>0</v>
          </cell>
          <cell r="DN1343">
            <v>0</v>
          </cell>
          <cell r="DO1343">
            <v>0</v>
          </cell>
          <cell r="DP1343">
            <v>0</v>
          </cell>
          <cell r="DQ1343">
            <v>0</v>
          </cell>
          <cell r="DR1343">
            <v>-1.8109415400540456</v>
          </cell>
          <cell r="DS1343">
            <v>0</v>
          </cell>
          <cell r="DT1343">
            <v>0</v>
          </cell>
          <cell r="DU1343">
            <v>-1.810941539988562</v>
          </cell>
          <cell r="DV1343">
            <v>0</v>
          </cell>
          <cell r="DW1343">
            <v>0</v>
          </cell>
          <cell r="DX1343">
            <v>0</v>
          </cell>
          <cell r="DY1343">
            <v>0</v>
          </cell>
          <cell r="DZ1343">
            <v>0</v>
          </cell>
          <cell r="EA1343">
            <v>0</v>
          </cell>
          <cell r="EB1343">
            <v>0</v>
          </cell>
          <cell r="EC1343">
            <v>0</v>
          </cell>
          <cell r="ED1343">
            <v>0</v>
          </cell>
          <cell r="EE1343">
            <v>58.823075230000541</v>
          </cell>
          <cell r="EF1343">
            <v>0</v>
          </cell>
          <cell r="EG1343">
            <v>0</v>
          </cell>
          <cell r="EH1343">
            <v>-55.25629073001619</v>
          </cell>
          <cell r="EI1343">
            <v>114.07936596001673</v>
          </cell>
          <cell r="EJ1343">
            <v>0</v>
          </cell>
          <cell r="EK1343">
            <v>0</v>
          </cell>
          <cell r="EL1343">
            <v>0</v>
          </cell>
          <cell r="EM1343">
            <v>0</v>
          </cell>
          <cell r="EN1343">
            <v>0</v>
          </cell>
          <cell r="EO1343">
            <v>0</v>
          </cell>
          <cell r="EP1343">
            <v>0</v>
          </cell>
          <cell r="EQ1343">
            <v>0</v>
          </cell>
          <cell r="ER1343">
            <v>-361.35283421981148</v>
          </cell>
          <cell r="ES1343">
            <v>0</v>
          </cell>
          <cell r="ET1343">
            <v>0</v>
          </cell>
          <cell r="EU1343">
            <v>-266.57427322000876</v>
          </cell>
          <cell r="EV1343">
            <v>-94.778560999999172</v>
          </cell>
          <cell r="EW1343">
            <v>0</v>
          </cell>
          <cell r="EX1343">
            <v>0</v>
          </cell>
          <cell r="EY1343">
            <v>0</v>
          </cell>
          <cell r="EZ1343">
            <v>0</v>
          </cell>
          <cell r="FA1343">
            <v>0</v>
          </cell>
          <cell r="FB1343">
            <v>0</v>
          </cell>
          <cell r="FC1343">
            <v>0</v>
          </cell>
          <cell r="FD1343">
            <v>0</v>
          </cell>
          <cell r="FE1343">
            <v>-1044.9929002999561</v>
          </cell>
          <cell r="FF1343">
            <v>0</v>
          </cell>
          <cell r="FG1343">
            <v>0</v>
          </cell>
          <cell r="FH1343">
            <v>-961.37836727000104</v>
          </cell>
          <cell r="FI1343">
            <v>-83.614533030005987</v>
          </cell>
          <cell r="FJ1343">
            <v>0</v>
          </cell>
          <cell r="FK1343">
            <v>0</v>
          </cell>
          <cell r="FL1343">
            <v>0</v>
          </cell>
          <cell r="FM1343">
            <v>0</v>
          </cell>
          <cell r="FN1343">
            <v>0</v>
          </cell>
          <cell r="FO1343">
            <v>0</v>
          </cell>
          <cell r="FP1343">
            <v>0</v>
          </cell>
          <cell r="FQ1343">
            <v>0</v>
          </cell>
          <cell r="FR1343">
            <v>-561.09397072996944</v>
          </cell>
          <cell r="FS1343">
            <v>0</v>
          </cell>
          <cell r="FT1343">
            <v>0</v>
          </cell>
          <cell r="FU1343">
            <v>-418.11080072999903</v>
          </cell>
          <cell r="FV1343">
            <v>-142.98317000000679</v>
          </cell>
          <cell r="FW1343">
            <v>0</v>
          </cell>
          <cell r="FX1343">
            <v>0</v>
          </cell>
          <cell r="FY1343">
            <v>0</v>
          </cell>
          <cell r="FZ1343">
            <v>0</v>
          </cell>
          <cell r="GA1343">
            <v>0</v>
          </cell>
          <cell r="GB1343">
            <v>0</v>
          </cell>
          <cell r="GC1343">
            <v>0</v>
          </cell>
          <cell r="GD1343">
            <v>0</v>
          </cell>
          <cell r="GE1343">
            <v>633.99602318997495</v>
          </cell>
          <cell r="GF1343">
            <v>0</v>
          </cell>
          <cell r="GG1343">
            <v>0</v>
          </cell>
          <cell r="GH1343">
            <v>622.30602339001052</v>
          </cell>
          <cell r="GI1343">
            <v>11.689999799986253</v>
          </cell>
          <cell r="GJ1343">
            <v>0</v>
          </cell>
          <cell r="GK1343">
            <v>0</v>
          </cell>
          <cell r="GL1343">
            <v>0</v>
          </cell>
          <cell r="GM1343">
            <v>0</v>
          </cell>
          <cell r="GN1343">
            <v>0</v>
          </cell>
          <cell r="GO1343">
            <v>0</v>
          </cell>
          <cell r="GP1343">
            <v>0</v>
          </cell>
          <cell r="GQ1343">
            <v>0</v>
          </cell>
          <cell r="GR1343">
            <v>162.07520913006738</v>
          </cell>
          <cell r="GS1343">
            <v>0</v>
          </cell>
          <cell r="GT1343">
            <v>0</v>
          </cell>
          <cell r="GU1343">
            <v>162.07520913000917</v>
          </cell>
          <cell r="GV1343">
            <v>0</v>
          </cell>
          <cell r="GW1343">
            <v>0</v>
          </cell>
          <cell r="GX1343">
            <v>0</v>
          </cell>
          <cell r="GY1343">
            <v>0</v>
          </cell>
          <cell r="GZ1343">
            <v>0</v>
          </cell>
          <cell r="HA1343">
            <v>0</v>
          </cell>
          <cell r="HB1343">
            <v>0</v>
          </cell>
          <cell r="HC1343">
            <v>0</v>
          </cell>
          <cell r="HD1343">
            <v>0</v>
          </cell>
          <cell r="HE1343">
            <v>-91.654939269996248</v>
          </cell>
          <cell r="HF1343">
            <v>0</v>
          </cell>
          <cell r="HG1343">
            <v>0</v>
          </cell>
          <cell r="HH1343">
            <v>-132.97705580998445</v>
          </cell>
          <cell r="HI1343">
            <v>41.322116540002753</v>
          </cell>
          <cell r="HJ1343">
            <v>0</v>
          </cell>
          <cell r="HK1343">
            <v>0</v>
          </cell>
          <cell r="HL1343">
            <v>0</v>
          </cell>
          <cell r="HM1343">
            <v>0</v>
          </cell>
          <cell r="HN1343">
            <v>0</v>
          </cell>
          <cell r="HO1343">
            <v>0</v>
          </cell>
          <cell r="HP1343">
            <v>0</v>
          </cell>
          <cell r="HQ1343">
            <v>0</v>
          </cell>
          <cell r="HR1343">
            <v>-165.94023000006564</v>
          </cell>
          <cell r="HS1343">
            <v>0</v>
          </cell>
          <cell r="HT1343">
            <v>0</v>
          </cell>
          <cell r="HU1343">
            <v>-165.94022999999288</v>
          </cell>
          <cell r="HV1343">
            <v>0</v>
          </cell>
          <cell r="HW1343">
            <v>0</v>
          </cell>
          <cell r="HX1343">
            <v>0</v>
          </cell>
          <cell r="HY1343">
            <v>0</v>
          </cell>
          <cell r="HZ1343">
            <v>0</v>
          </cell>
          <cell r="IA1343">
            <v>0</v>
          </cell>
          <cell r="IB1343">
            <v>0</v>
          </cell>
          <cell r="IC1343">
            <v>0</v>
          </cell>
          <cell r="ID1343">
            <v>0</v>
          </cell>
          <cell r="IE1343">
            <v>203.40682193997782</v>
          </cell>
          <cell r="IF1343">
            <v>0</v>
          </cell>
          <cell r="IG1343">
            <v>0</v>
          </cell>
          <cell r="IH1343">
            <v>203.40682194002147</v>
          </cell>
          <cell r="II1343">
            <v>0</v>
          </cell>
          <cell r="IJ1343">
            <v>0</v>
          </cell>
          <cell r="IK1343">
            <v>0</v>
          </cell>
          <cell r="IL1343">
            <v>0</v>
          </cell>
          <cell r="IM1343">
            <v>0</v>
          </cell>
          <cell r="IN1343">
            <v>0</v>
          </cell>
          <cell r="IO1343">
            <v>0</v>
          </cell>
          <cell r="IP1343">
            <v>0</v>
          </cell>
          <cell r="IQ1343">
            <v>0</v>
          </cell>
          <cell r="IR1343">
            <v>-340.06444807979278</v>
          </cell>
          <cell r="IS1343">
            <v>0</v>
          </cell>
          <cell r="IT1343">
            <v>0</v>
          </cell>
          <cell r="IU1343">
            <v>-340.06444807999651</v>
          </cell>
          <cell r="IV1343">
            <v>0</v>
          </cell>
          <cell r="IW1343">
            <v>0</v>
          </cell>
          <cell r="IX1343">
            <v>0</v>
          </cell>
          <cell r="IY1343">
            <v>0</v>
          </cell>
          <cell r="IZ1343">
            <v>0</v>
          </cell>
          <cell r="JA1343">
            <v>0</v>
          </cell>
          <cell r="JB1343">
            <v>0</v>
          </cell>
          <cell r="JC1343">
            <v>0</v>
          </cell>
          <cell r="JD1343">
            <v>0</v>
          </cell>
          <cell r="JE1343">
            <v>0</v>
          </cell>
          <cell r="JF1343">
            <v>0</v>
          </cell>
          <cell r="JG1343">
            <v>0</v>
          </cell>
          <cell r="JH1343">
            <v>0</v>
          </cell>
          <cell r="JI1343">
            <v>0</v>
          </cell>
          <cell r="JJ1343">
            <v>0</v>
          </cell>
          <cell r="JK1343">
            <v>0</v>
          </cell>
          <cell r="JL1343">
            <v>0</v>
          </cell>
          <cell r="JM1343">
            <v>0</v>
          </cell>
          <cell r="JN1343">
            <v>0</v>
          </cell>
          <cell r="JO1343">
            <v>0</v>
          </cell>
          <cell r="JP1343">
            <v>0</v>
          </cell>
          <cell r="JQ1343">
            <v>0</v>
          </cell>
        </row>
        <row r="1344">
          <cell r="D1344" t="str">
            <v>WD_.EX.WYE._.___.Rock Creek II</v>
          </cell>
          <cell r="F1344">
            <v>0</v>
          </cell>
          <cell r="G1344">
            <v>0</v>
          </cell>
          <cell r="H1344">
            <v>0</v>
          </cell>
          <cell r="I1344">
            <v>-7.4443804800102953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0</v>
          </cell>
          <cell r="R1344">
            <v>212.92674800986424</v>
          </cell>
          <cell r="S1344">
            <v>0</v>
          </cell>
          <cell r="T1344">
            <v>0</v>
          </cell>
          <cell r="U1344">
            <v>89.125562639994314</v>
          </cell>
          <cell r="V1344">
            <v>-3.1222907000046689</v>
          </cell>
          <cell r="W1344">
            <v>0</v>
          </cell>
          <cell r="X1344">
            <v>0</v>
          </cell>
          <cell r="Y1344">
            <v>0</v>
          </cell>
          <cell r="Z1344">
            <v>0</v>
          </cell>
          <cell r="AA1344">
            <v>0</v>
          </cell>
          <cell r="AB1344">
            <v>126.92347606999101</v>
          </cell>
          <cell r="AC1344">
            <v>0</v>
          </cell>
          <cell r="AD1344">
            <v>0</v>
          </cell>
          <cell r="AE1344">
            <v>0</v>
          </cell>
          <cell r="AF1344">
            <v>0</v>
          </cell>
          <cell r="AG1344">
            <v>0</v>
          </cell>
          <cell r="AH1344">
            <v>0</v>
          </cell>
          <cell r="AI1344">
            <v>0</v>
          </cell>
          <cell r="AJ1344">
            <v>0</v>
          </cell>
          <cell r="AK1344">
            <v>0</v>
          </cell>
          <cell r="AL1344">
            <v>0</v>
          </cell>
          <cell r="AM1344">
            <v>0</v>
          </cell>
          <cell r="AN1344">
            <v>0</v>
          </cell>
          <cell r="AO1344">
            <v>0</v>
          </cell>
          <cell r="AP1344">
            <v>0</v>
          </cell>
          <cell r="AQ1344">
            <v>0</v>
          </cell>
          <cell r="AR1344">
            <v>0</v>
          </cell>
          <cell r="AS1344">
            <v>0</v>
          </cell>
          <cell r="AT1344">
            <v>0</v>
          </cell>
          <cell r="AU1344">
            <v>0</v>
          </cell>
          <cell r="AV1344">
            <v>0</v>
          </cell>
          <cell r="AW1344">
            <v>0</v>
          </cell>
          <cell r="AX1344">
            <v>0</v>
          </cell>
          <cell r="AY1344">
            <v>0</v>
          </cell>
          <cell r="AZ1344">
            <v>0</v>
          </cell>
          <cell r="BA1344">
            <v>0</v>
          </cell>
          <cell r="BB1344">
            <v>0</v>
          </cell>
          <cell r="BC1344">
            <v>0</v>
          </cell>
          <cell r="BD1344">
            <v>0</v>
          </cell>
          <cell r="BE1344">
            <v>0</v>
          </cell>
          <cell r="BF1344">
            <v>0</v>
          </cell>
          <cell r="BG1344">
            <v>0</v>
          </cell>
          <cell r="BH1344">
            <v>0</v>
          </cell>
          <cell r="BI1344">
            <v>0</v>
          </cell>
          <cell r="BJ1344">
            <v>0</v>
          </cell>
          <cell r="BK1344">
            <v>0</v>
          </cell>
          <cell r="BL1344">
            <v>0</v>
          </cell>
          <cell r="BM1344">
            <v>0</v>
          </cell>
          <cell r="BN1344">
            <v>0</v>
          </cell>
          <cell r="BO1344">
            <v>0</v>
          </cell>
          <cell r="BP1344">
            <v>0</v>
          </cell>
          <cell r="BQ1344">
            <v>0</v>
          </cell>
          <cell r="BR1344">
            <v>0</v>
          </cell>
          <cell r="BS1344">
            <v>0</v>
          </cell>
          <cell r="BT1344">
            <v>0</v>
          </cell>
          <cell r="BU1344">
            <v>0</v>
          </cell>
          <cell r="BV1344">
            <v>0</v>
          </cell>
          <cell r="BW1344">
            <v>0</v>
          </cell>
          <cell r="BX1344">
            <v>0</v>
          </cell>
          <cell r="BY1344">
            <v>0</v>
          </cell>
          <cell r="BZ1344">
            <v>0</v>
          </cell>
          <cell r="CA1344">
            <v>0</v>
          </cell>
          <cell r="CB1344">
            <v>0</v>
          </cell>
          <cell r="CC1344">
            <v>0</v>
          </cell>
          <cell r="CD1344">
            <v>0</v>
          </cell>
          <cell r="CE1344">
            <v>0</v>
          </cell>
          <cell r="CF1344">
            <v>0</v>
          </cell>
          <cell r="CG1344">
            <v>0</v>
          </cell>
          <cell r="CH1344">
            <v>0</v>
          </cell>
          <cell r="CI1344">
            <v>0</v>
          </cell>
          <cell r="CJ1344">
            <v>0</v>
          </cell>
          <cell r="CK1344">
            <v>0</v>
          </cell>
          <cell r="CL1344">
            <v>0</v>
          </cell>
          <cell r="CM1344">
            <v>0</v>
          </cell>
          <cell r="CN1344">
            <v>0</v>
          </cell>
          <cell r="CO1344">
            <v>0</v>
          </cell>
          <cell r="CP1344">
            <v>0</v>
          </cell>
          <cell r="CQ1344">
            <v>0</v>
          </cell>
          <cell r="CR1344">
            <v>0</v>
          </cell>
          <cell r="CS1344">
            <v>0</v>
          </cell>
          <cell r="CT1344">
            <v>0</v>
          </cell>
          <cell r="CU1344">
            <v>0</v>
          </cell>
          <cell r="CV1344">
            <v>0</v>
          </cell>
          <cell r="CW1344">
            <v>0</v>
          </cell>
          <cell r="CX1344">
            <v>0</v>
          </cell>
          <cell r="CY1344">
            <v>0</v>
          </cell>
          <cell r="CZ1344">
            <v>0</v>
          </cell>
          <cell r="DA1344">
            <v>0</v>
          </cell>
          <cell r="DB1344">
            <v>0</v>
          </cell>
          <cell r="DC1344">
            <v>0</v>
          </cell>
          <cell r="DD1344">
            <v>0</v>
          </cell>
          <cell r="DE1344">
            <v>0</v>
          </cell>
          <cell r="DF1344">
            <v>0</v>
          </cell>
          <cell r="DG1344">
            <v>0</v>
          </cell>
          <cell r="DH1344">
            <v>0</v>
          </cell>
          <cell r="DI1344">
            <v>0</v>
          </cell>
          <cell r="DJ1344">
            <v>0</v>
          </cell>
          <cell r="DK1344">
            <v>0</v>
          </cell>
          <cell r="DL1344">
            <v>0</v>
          </cell>
          <cell r="DM1344">
            <v>0</v>
          </cell>
          <cell r="DN1344">
            <v>0</v>
          </cell>
          <cell r="DO1344">
            <v>0</v>
          </cell>
          <cell r="DP1344">
            <v>0</v>
          </cell>
          <cell r="DQ1344">
            <v>0</v>
          </cell>
          <cell r="DR1344">
            <v>0</v>
          </cell>
          <cell r="DS1344">
            <v>0</v>
          </cell>
          <cell r="DT1344">
            <v>0</v>
          </cell>
          <cell r="DU1344">
            <v>0</v>
          </cell>
          <cell r="DV1344">
            <v>0</v>
          </cell>
          <cell r="DW1344">
            <v>0</v>
          </cell>
          <cell r="DX1344">
            <v>0</v>
          </cell>
          <cell r="DY1344">
            <v>0</v>
          </cell>
          <cell r="DZ1344">
            <v>0</v>
          </cell>
          <cell r="EA1344">
            <v>0</v>
          </cell>
          <cell r="EB1344">
            <v>0</v>
          </cell>
          <cell r="EC1344">
            <v>0</v>
          </cell>
          <cell r="ED1344">
            <v>0</v>
          </cell>
          <cell r="EE1344">
            <v>-841.33700415981002</v>
          </cell>
          <cell r="EF1344">
            <v>0</v>
          </cell>
          <cell r="EG1344">
            <v>0</v>
          </cell>
          <cell r="EH1344">
            <v>-223.91332700999919</v>
          </cell>
          <cell r="EI1344">
            <v>-683.45404971999233</v>
          </cell>
          <cell r="EJ1344">
            <v>66.030372570035979</v>
          </cell>
          <cell r="EK1344">
            <v>0</v>
          </cell>
          <cell r="EL1344">
            <v>0</v>
          </cell>
          <cell r="EM1344">
            <v>0</v>
          </cell>
          <cell r="EN1344">
            <v>0</v>
          </cell>
          <cell r="EO1344">
            <v>0</v>
          </cell>
          <cell r="EP1344">
            <v>0</v>
          </cell>
          <cell r="EQ1344">
            <v>0</v>
          </cell>
          <cell r="ER1344">
            <v>-34.581041069934145</v>
          </cell>
          <cell r="ES1344">
            <v>0</v>
          </cell>
          <cell r="ET1344">
            <v>0</v>
          </cell>
          <cell r="EU1344">
            <v>-117.29047152001294</v>
          </cell>
          <cell r="EV1344">
            <v>-11.592727670009481</v>
          </cell>
          <cell r="EW1344">
            <v>0</v>
          </cell>
          <cell r="EX1344">
            <v>94.302158120000968</v>
          </cell>
          <cell r="EY1344">
            <v>0</v>
          </cell>
          <cell r="EZ1344">
            <v>0</v>
          </cell>
          <cell r="FA1344">
            <v>0</v>
          </cell>
          <cell r="FB1344">
            <v>0</v>
          </cell>
          <cell r="FC1344">
            <v>0</v>
          </cell>
          <cell r="FD1344">
            <v>0</v>
          </cell>
          <cell r="FE1344">
            <v>680.33245623996481</v>
          </cell>
          <cell r="FF1344">
            <v>0</v>
          </cell>
          <cell r="FG1344">
            <v>0</v>
          </cell>
          <cell r="FH1344">
            <v>-71.43291934003355</v>
          </cell>
          <cell r="FI1344">
            <v>698.65097623001202</v>
          </cell>
          <cell r="FJ1344">
            <v>0</v>
          </cell>
          <cell r="FK1344">
            <v>53.114399350000895</v>
          </cell>
          <cell r="FL1344">
            <v>0</v>
          </cell>
          <cell r="FM1344">
            <v>0</v>
          </cell>
          <cell r="FN1344">
            <v>0</v>
          </cell>
          <cell r="FO1344">
            <v>0</v>
          </cell>
          <cell r="FP1344">
            <v>0</v>
          </cell>
          <cell r="FQ1344">
            <v>0</v>
          </cell>
          <cell r="FR1344">
            <v>-260.70724777015857</v>
          </cell>
          <cell r="FS1344">
            <v>0</v>
          </cell>
          <cell r="FT1344">
            <v>0</v>
          </cell>
          <cell r="FU1344">
            <v>-5.9137332800019067</v>
          </cell>
          <cell r="FV1344">
            <v>0</v>
          </cell>
          <cell r="FW1344">
            <v>0</v>
          </cell>
          <cell r="FX1344">
            <v>-254.7935144899966</v>
          </cell>
          <cell r="FY1344">
            <v>0</v>
          </cell>
          <cell r="FZ1344">
            <v>0</v>
          </cell>
          <cell r="GA1344">
            <v>0</v>
          </cell>
          <cell r="GB1344">
            <v>0</v>
          </cell>
          <cell r="GC1344">
            <v>0</v>
          </cell>
          <cell r="GD1344">
            <v>0</v>
          </cell>
          <cell r="GE1344">
            <v>69.142904580105096</v>
          </cell>
          <cell r="GF1344">
            <v>0</v>
          </cell>
          <cell r="GG1344">
            <v>0</v>
          </cell>
          <cell r="GH1344">
            <v>-11.365071749984054</v>
          </cell>
          <cell r="GI1344">
            <v>80.507976330001839</v>
          </cell>
          <cell r="GJ1344">
            <v>0</v>
          </cell>
          <cell r="GK1344">
            <v>0</v>
          </cell>
          <cell r="GL1344">
            <v>0</v>
          </cell>
          <cell r="GM1344">
            <v>0</v>
          </cell>
          <cell r="GN1344">
            <v>0</v>
          </cell>
          <cell r="GO1344">
            <v>0</v>
          </cell>
          <cell r="GP1344">
            <v>0</v>
          </cell>
          <cell r="GQ1344">
            <v>0</v>
          </cell>
          <cell r="GR1344">
            <v>62.39589211018756</v>
          </cell>
          <cell r="GS1344">
            <v>0</v>
          </cell>
          <cell r="GT1344">
            <v>0</v>
          </cell>
          <cell r="GU1344">
            <v>-10.000000000014552</v>
          </cell>
          <cell r="GV1344">
            <v>72.395892110012937</v>
          </cell>
          <cell r="GW1344">
            <v>0</v>
          </cell>
          <cell r="GX1344">
            <v>0</v>
          </cell>
          <cell r="GY1344">
            <v>0</v>
          </cell>
          <cell r="GZ1344">
            <v>0</v>
          </cell>
          <cell r="HA1344">
            <v>0</v>
          </cell>
          <cell r="HB1344">
            <v>0</v>
          </cell>
          <cell r="HC1344">
            <v>0</v>
          </cell>
          <cell r="HD1344">
            <v>0</v>
          </cell>
          <cell r="HE1344">
            <v>-148.67630779976025</v>
          </cell>
          <cell r="HF1344">
            <v>0</v>
          </cell>
          <cell r="HG1344">
            <v>0</v>
          </cell>
          <cell r="HH1344">
            <v>-98.168800000014016</v>
          </cell>
          <cell r="HI1344">
            <v>-50.507507799979066</v>
          </cell>
          <cell r="HJ1344">
            <v>0</v>
          </cell>
          <cell r="HK1344">
            <v>0</v>
          </cell>
          <cell r="HL1344">
            <v>0</v>
          </cell>
          <cell r="HM1344">
            <v>0</v>
          </cell>
          <cell r="HN1344">
            <v>0</v>
          </cell>
          <cell r="HO1344">
            <v>0</v>
          </cell>
          <cell r="HP1344">
            <v>0</v>
          </cell>
          <cell r="HQ1344">
            <v>0</v>
          </cell>
          <cell r="HR1344">
            <v>35.664324339944869</v>
          </cell>
          <cell r="HS1344">
            <v>0</v>
          </cell>
          <cell r="HT1344">
            <v>0</v>
          </cell>
          <cell r="HU1344">
            <v>35.664324340003077</v>
          </cell>
          <cell r="HV1344">
            <v>0</v>
          </cell>
          <cell r="HW1344">
            <v>0</v>
          </cell>
          <cell r="HX1344">
            <v>0</v>
          </cell>
          <cell r="HY1344">
            <v>0</v>
          </cell>
          <cell r="HZ1344">
            <v>0</v>
          </cell>
          <cell r="IA1344">
            <v>0</v>
          </cell>
          <cell r="IB1344">
            <v>0</v>
          </cell>
          <cell r="IC1344">
            <v>0</v>
          </cell>
          <cell r="ID1344">
            <v>0</v>
          </cell>
          <cell r="IE1344">
            <v>-342.51077641011216</v>
          </cell>
          <cell r="IF1344">
            <v>0</v>
          </cell>
          <cell r="IG1344">
            <v>0</v>
          </cell>
          <cell r="IH1344">
            <v>-342.51077640999574</v>
          </cell>
          <cell r="II1344">
            <v>0</v>
          </cell>
          <cell r="IJ1344">
            <v>0</v>
          </cell>
          <cell r="IK1344">
            <v>0</v>
          </cell>
          <cell r="IL1344">
            <v>0</v>
          </cell>
          <cell r="IM1344">
            <v>0</v>
          </cell>
          <cell r="IN1344">
            <v>0</v>
          </cell>
          <cell r="IO1344">
            <v>0</v>
          </cell>
          <cell r="IP1344">
            <v>0</v>
          </cell>
          <cell r="IQ1344">
            <v>0</v>
          </cell>
          <cell r="IR1344">
            <v>45.44759219000116</v>
          </cell>
          <cell r="IS1344">
            <v>0</v>
          </cell>
          <cell r="IT1344">
            <v>0</v>
          </cell>
          <cell r="IU1344">
            <v>45.44759219000116</v>
          </cell>
          <cell r="IV1344">
            <v>0</v>
          </cell>
          <cell r="IW1344">
            <v>0</v>
          </cell>
          <cell r="IX1344">
            <v>0</v>
          </cell>
          <cell r="IY1344">
            <v>0</v>
          </cell>
          <cell r="IZ1344">
            <v>0</v>
          </cell>
          <cell r="JA1344">
            <v>0</v>
          </cell>
          <cell r="JB1344">
            <v>0</v>
          </cell>
          <cell r="JC1344">
            <v>0</v>
          </cell>
          <cell r="JD1344">
            <v>0</v>
          </cell>
          <cell r="JE1344">
            <v>0</v>
          </cell>
          <cell r="JF1344">
            <v>0</v>
          </cell>
          <cell r="JG1344">
            <v>0</v>
          </cell>
          <cell r="JH1344">
            <v>0</v>
          </cell>
          <cell r="JI1344">
            <v>0</v>
          </cell>
          <cell r="JJ1344">
            <v>0</v>
          </cell>
          <cell r="JK1344">
            <v>0</v>
          </cell>
          <cell r="JL1344">
            <v>0</v>
          </cell>
          <cell r="JM1344">
            <v>0</v>
          </cell>
          <cell r="JN1344">
            <v>0</v>
          </cell>
          <cell r="JO1344">
            <v>0</v>
          </cell>
          <cell r="JP1344">
            <v>0</v>
          </cell>
          <cell r="JQ1344">
            <v>0</v>
          </cell>
        </row>
        <row r="1345">
          <cell r="D1345" t="str">
            <v>WD_.EX.WYE._.___.Rock River I</v>
          </cell>
          <cell r="F1345">
            <v>0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0</v>
          </cell>
          <cell r="Y1345">
            <v>0</v>
          </cell>
          <cell r="Z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0</v>
          </cell>
          <cell r="AF1345">
            <v>0</v>
          </cell>
          <cell r="AG1345">
            <v>0</v>
          </cell>
          <cell r="AH1345">
            <v>0</v>
          </cell>
          <cell r="AI1345">
            <v>0</v>
          </cell>
          <cell r="AJ1345">
            <v>0</v>
          </cell>
          <cell r="AK1345">
            <v>0</v>
          </cell>
          <cell r="AL1345">
            <v>0</v>
          </cell>
          <cell r="AM1345">
            <v>0</v>
          </cell>
          <cell r="AN1345">
            <v>0</v>
          </cell>
          <cell r="AO1345">
            <v>0</v>
          </cell>
          <cell r="AP1345">
            <v>0</v>
          </cell>
          <cell r="AQ1345">
            <v>0</v>
          </cell>
          <cell r="AR1345">
            <v>0</v>
          </cell>
          <cell r="AS1345">
            <v>0</v>
          </cell>
          <cell r="AT1345">
            <v>0</v>
          </cell>
          <cell r="AU1345">
            <v>0</v>
          </cell>
          <cell r="AV1345">
            <v>0</v>
          </cell>
          <cell r="AW1345">
            <v>0</v>
          </cell>
          <cell r="AX1345">
            <v>0</v>
          </cell>
          <cell r="AY1345">
            <v>0</v>
          </cell>
          <cell r="AZ1345">
            <v>0</v>
          </cell>
          <cell r="BA1345">
            <v>0</v>
          </cell>
          <cell r="BB1345">
            <v>0</v>
          </cell>
          <cell r="BC1345">
            <v>0</v>
          </cell>
          <cell r="BD1345">
            <v>0</v>
          </cell>
          <cell r="BE1345">
            <v>0</v>
          </cell>
          <cell r="BF1345">
            <v>0</v>
          </cell>
          <cell r="BG1345">
            <v>0</v>
          </cell>
          <cell r="BH1345">
            <v>0</v>
          </cell>
          <cell r="BI1345">
            <v>0</v>
          </cell>
          <cell r="BJ1345">
            <v>0</v>
          </cell>
          <cell r="BK1345">
            <v>0</v>
          </cell>
          <cell r="BL1345">
            <v>0</v>
          </cell>
          <cell r="BM1345">
            <v>0</v>
          </cell>
          <cell r="BN1345">
            <v>0</v>
          </cell>
          <cell r="BO1345">
            <v>0</v>
          </cell>
          <cell r="BP1345">
            <v>0</v>
          </cell>
          <cell r="BQ1345">
            <v>0</v>
          </cell>
          <cell r="BR1345">
            <v>0</v>
          </cell>
          <cell r="BS1345">
            <v>0</v>
          </cell>
          <cell r="BT1345">
            <v>0</v>
          </cell>
          <cell r="BU1345">
            <v>0</v>
          </cell>
          <cell r="BV1345">
            <v>0</v>
          </cell>
          <cell r="BW1345">
            <v>0</v>
          </cell>
          <cell r="BX1345">
            <v>0</v>
          </cell>
          <cell r="BY1345">
            <v>0</v>
          </cell>
          <cell r="BZ1345">
            <v>0</v>
          </cell>
          <cell r="CA1345">
            <v>0</v>
          </cell>
          <cell r="CB1345">
            <v>0</v>
          </cell>
          <cell r="CC1345">
            <v>0</v>
          </cell>
          <cell r="CD1345">
            <v>0</v>
          </cell>
          <cell r="CE1345">
            <v>0</v>
          </cell>
          <cell r="CF1345">
            <v>0</v>
          </cell>
          <cell r="CG1345">
            <v>0</v>
          </cell>
          <cell r="CH1345">
            <v>0</v>
          </cell>
          <cell r="CI1345">
            <v>0</v>
          </cell>
          <cell r="CJ1345">
            <v>0</v>
          </cell>
          <cell r="CK1345">
            <v>0</v>
          </cell>
          <cell r="CL1345">
            <v>0</v>
          </cell>
          <cell r="CM1345">
            <v>0</v>
          </cell>
          <cell r="CN1345">
            <v>0</v>
          </cell>
          <cell r="CO1345">
            <v>0</v>
          </cell>
          <cell r="CP1345">
            <v>0</v>
          </cell>
          <cell r="CQ1345">
            <v>0</v>
          </cell>
          <cell r="CR1345">
            <v>0</v>
          </cell>
          <cell r="CS1345">
            <v>0</v>
          </cell>
          <cell r="CT1345">
            <v>0</v>
          </cell>
          <cell r="CU1345">
            <v>0</v>
          </cell>
          <cell r="CV1345">
            <v>0</v>
          </cell>
          <cell r="CW1345">
            <v>0</v>
          </cell>
          <cell r="CX1345">
            <v>0</v>
          </cell>
          <cell r="CY1345">
            <v>0</v>
          </cell>
          <cell r="CZ1345">
            <v>0</v>
          </cell>
          <cell r="DA1345">
            <v>0</v>
          </cell>
          <cell r="DB1345">
            <v>0</v>
          </cell>
          <cell r="DC1345">
            <v>0</v>
          </cell>
          <cell r="DD1345">
            <v>0</v>
          </cell>
          <cell r="DE1345">
            <v>0</v>
          </cell>
          <cell r="DF1345">
            <v>0</v>
          </cell>
          <cell r="DG1345">
            <v>0</v>
          </cell>
          <cell r="DH1345">
            <v>0</v>
          </cell>
          <cell r="DI1345">
            <v>0</v>
          </cell>
          <cell r="DJ1345">
            <v>0</v>
          </cell>
          <cell r="DK1345">
            <v>0</v>
          </cell>
          <cell r="DL1345">
            <v>0</v>
          </cell>
          <cell r="DM1345">
            <v>0</v>
          </cell>
          <cell r="DN1345">
            <v>0</v>
          </cell>
          <cell r="DO1345">
            <v>0</v>
          </cell>
          <cell r="DP1345">
            <v>0</v>
          </cell>
          <cell r="DQ1345">
            <v>0</v>
          </cell>
          <cell r="DR1345">
            <v>75.360754929977702</v>
          </cell>
          <cell r="DS1345">
            <v>0</v>
          </cell>
          <cell r="DT1345">
            <v>0</v>
          </cell>
          <cell r="DU1345">
            <v>39.930185650002386</v>
          </cell>
          <cell r="DV1345">
            <v>-99.962949999997363</v>
          </cell>
          <cell r="DW1345">
            <v>144.77334540999982</v>
          </cell>
          <cell r="DX1345">
            <v>-9.3798261300016748</v>
          </cell>
          <cell r="DY1345">
            <v>0</v>
          </cell>
          <cell r="DZ1345">
            <v>0</v>
          </cell>
          <cell r="EA1345">
            <v>0</v>
          </cell>
          <cell r="EB1345">
            <v>0</v>
          </cell>
          <cell r="EC1345">
            <v>0</v>
          </cell>
          <cell r="ED1345">
            <v>0</v>
          </cell>
          <cell r="EE1345">
            <v>-76.579238639998948</v>
          </cell>
          <cell r="EF1345">
            <v>0</v>
          </cell>
          <cell r="EG1345">
            <v>0</v>
          </cell>
          <cell r="EH1345">
            <v>-74.547871489998215</v>
          </cell>
          <cell r="EI1345">
            <v>-2.0313671500007331</v>
          </cell>
          <cell r="EJ1345">
            <v>0</v>
          </cell>
          <cell r="EK1345">
            <v>0</v>
          </cell>
          <cell r="EL1345">
            <v>0</v>
          </cell>
          <cell r="EM1345">
            <v>0</v>
          </cell>
          <cell r="EN1345">
            <v>0</v>
          </cell>
          <cell r="EO1345">
            <v>0</v>
          </cell>
          <cell r="EP1345">
            <v>0</v>
          </cell>
          <cell r="EQ1345">
            <v>0</v>
          </cell>
          <cell r="ER1345">
            <v>43.446350000042003</v>
          </cell>
          <cell r="ES1345">
            <v>0</v>
          </cell>
          <cell r="ET1345">
            <v>0</v>
          </cell>
          <cell r="EU1345">
            <v>12.978100000000268</v>
          </cell>
          <cell r="EV1345">
            <v>30.468250000001717</v>
          </cell>
          <cell r="EW1345">
            <v>0</v>
          </cell>
          <cell r="EX1345">
            <v>0</v>
          </cell>
          <cell r="EY1345">
            <v>0</v>
          </cell>
          <cell r="EZ1345">
            <v>0</v>
          </cell>
          <cell r="FA1345">
            <v>0</v>
          </cell>
          <cell r="FB1345">
            <v>0</v>
          </cell>
          <cell r="FC1345">
            <v>0</v>
          </cell>
          <cell r="FD1345">
            <v>0</v>
          </cell>
          <cell r="FE1345">
            <v>152.87996664998354</v>
          </cell>
          <cell r="FF1345">
            <v>0</v>
          </cell>
          <cell r="FG1345">
            <v>0</v>
          </cell>
          <cell r="FH1345">
            <v>152.8799666499981</v>
          </cell>
          <cell r="FI1345">
            <v>0</v>
          </cell>
          <cell r="FJ1345">
            <v>0</v>
          </cell>
          <cell r="FK1345">
            <v>0</v>
          </cell>
          <cell r="FL1345">
            <v>0</v>
          </cell>
          <cell r="FM1345">
            <v>0</v>
          </cell>
          <cell r="FN1345">
            <v>0</v>
          </cell>
          <cell r="FO1345">
            <v>0</v>
          </cell>
          <cell r="FP1345">
            <v>0</v>
          </cell>
          <cell r="FQ1345">
            <v>0</v>
          </cell>
          <cell r="FR1345">
            <v>-80.484366989985574</v>
          </cell>
          <cell r="FS1345">
            <v>0</v>
          </cell>
          <cell r="FT1345">
            <v>0</v>
          </cell>
          <cell r="FU1345">
            <v>-80.48436698999285</v>
          </cell>
          <cell r="FV1345">
            <v>0</v>
          </cell>
          <cell r="FW1345">
            <v>0</v>
          </cell>
          <cell r="FX1345">
            <v>0</v>
          </cell>
          <cell r="FY1345">
            <v>0</v>
          </cell>
          <cell r="FZ1345">
            <v>0</v>
          </cell>
          <cell r="GA1345">
            <v>0</v>
          </cell>
          <cell r="GB1345">
            <v>0</v>
          </cell>
          <cell r="GC1345">
            <v>0</v>
          </cell>
          <cell r="GD1345">
            <v>0</v>
          </cell>
          <cell r="GE1345">
            <v>-1.6805999999924097</v>
          </cell>
          <cell r="GF1345">
            <v>0</v>
          </cell>
          <cell r="GG1345">
            <v>0</v>
          </cell>
          <cell r="GH1345">
            <v>-51.676599999998871</v>
          </cell>
          <cell r="GI1345">
            <v>49.995999999999185</v>
          </cell>
          <cell r="GJ1345">
            <v>0</v>
          </cell>
          <cell r="GK1345">
            <v>0</v>
          </cell>
          <cell r="GL1345">
            <v>0</v>
          </cell>
          <cell r="GM1345">
            <v>0</v>
          </cell>
          <cell r="GN1345">
            <v>0</v>
          </cell>
          <cell r="GO1345">
            <v>0</v>
          </cell>
          <cell r="GP1345">
            <v>0</v>
          </cell>
          <cell r="GQ1345">
            <v>0</v>
          </cell>
          <cell r="GR1345">
            <v>-44.376752950018272</v>
          </cell>
          <cell r="GS1345">
            <v>0</v>
          </cell>
          <cell r="GT1345">
            <v>0</v>
          </cell>
          <cell r="GU1345">
            <v>-44.37675295000372</v>
          </cell>
          <cell r="GV1345">
            <v>0</v>
          </cell>
          <cell r="GW1345">
            <v>0</v>
          </cell>
          <cell r="GX1345">
            <v>0</v>
          </cell>
          <cell r="GY1345">
            <v>0</v>
          </cell>
          <cell r="GZ1345">
            <v>0</v>
          </cell>
          <cell r="HA1345">
            <v>0</v>
          </cell>
          <cell r="HB1345">
            <v>0</v>
          </cell>
          <cell r="HC1345">
            <v>0</v>
          </cell>
          <cell r="HD1345">
            <v>0</v>
          </cell>
          <cell r="HE1345">
            <v>-48.925749999994878</v>
          </cell>
          <cell r="HF1345">
            <v>0</v>
          </cell>
          <cell r="HG1345">
            <v>0</v>
          </cell>
          <cell r="HH1345">
            <v>-48.925749999998516</v>
          </cell>
          <cell r="HI1345">
            <v>0</v>
          </cell>
          <cell r="HJ1345">
            <v>0</v>
          </cell>
          <cell r="HK1345">
            <v>0</v>
          </cell>
          <cell r="HL1345">
            <v>0</v>
          </cell>
          <cell r="HM1345">
            <v>0</v>
          </cell>
          <cell r="HN1345">
            <v>0</v>
          </cell>
          <cell r="HO1345">
            <v>0</v>
          </cell>
          <cell r="HP1345">
            <v>0</v>
          </cell>
          <cell r="HQ1345">
            <v>0</v>
          </cell>
          <cell r="HR1345">
            <v>0</v>
          </cell>
          <cell r="HS1345">
            <v>0</v>
          </cell>
          <cell r="HT1345">
            <v>0</v>
          </cell>
          <cell r="HU1345">
            <v>0</v>
          </cell>
          <cell r="HV1345">
            <v>0</v>
          </cell>
          <cell r="HW1345">
            <v>0</v>
          </cell>
          <cell r="HX1345">
            <v>0</v>
          </cell>
          <cell r="HY1345">
            <v>0</v>
          </cell>
          <cell r="HZ1345">
            <v>0</v>
          </cell>
          <cell r="IA1345">
            <v>0</v>
          </cell>
          <cell r="IB1345">
            <v>0</v>
          </cell>
          <cell r="IC1345">
            <v>0</v>
          </cell>
          <cell r="ID1345">
            <v>0</v>
          </cell>
          <cell r="IE1345">
            <v>92.087894060008693</v>
          </cell>
          <cell r="IF1345">
            <v>0</v>
          </cell>
          <cell r="IG1345">
            <v>0</v>
          </cell>
          <cell r="IH1345">
            <v>92.08789405999778</v>
          </cell>
          <cell r="II1345">
            <v>0</v>
          </cell>
          <cell r="IJ1345">
            <v>0</v>
          </cell>
          <cell r="IK1345">
            <v>0</v>
          </cell>
          <cell r="IL1345">
            <v>0</v>
          </cell>
          <cell r="IM1345">
            <v>0</v>
          </cell>
          <cell r="IN1345">
            <v>0</v>
          </cell>
          <cell r="IO1345">
            <v>0</v>
          </cell>
          <cell r="IP1345">
            <v>0</v>
          </cell>
          <cell r="IQ1345">
            <v>0</v>
          </cell>
          <cell r="IR1345">
            <v>137.82634999998845</v>
          </cell>
          <cell r="IS1345">
            <v>0</v>
          </cell>
          <cell r="IT1345">
            <v>0</v>
          </cell>
          <cell r="IU1345">
            <v>137.82634999999937</v>
          </cell>
          <cell r="IV1345">
            <v>0</v>
          </cell>
          <cell r="IW1345">
            <v>0</v>
          </cell>
          <cell r="IX1345">
            <v>0</v>
          </cell>
          <cell r="IY1345">
            <v>0</v>
          </cell>
          <cell r="IZ1345">
            <v>0</v>
          </cell>
          <cell r="JA1345">
            <v>0</v>
          </cell>
          <cell r="JB1345">
            <v>0</v>
          </cell>
          <cell r="JC1345">
            <v>0</v>
          </cell>
          <cell r="JD1345">
            <v>0</v>
          </cell>
          <cell r="JE1345">
            <v>0</v>
          </cell>
          <cell r="JF1345">
            <v>0</v>
          </cell>
          <cell r="JG1345">
            <v>0</v>
          </cell>
          <cell r="JH1345">
            <v>0</v>
          </cell>
          <cell r="JI1345">
            <v>0</v>
          </cell>
          <cell r="JJ1345">
            <v>0</v>
          </cell>
          <cell r="JK1345">
            <v>0</v>
          </cell>
          <cell r="JL1345">
            <v>0</v>
          </cell>
          <cell r="JM1345">
            <v>0</v>
          </cell>
          <cell r="JN1345">
            <v>0</v>
          </cell>
          <cell r="JO1345">
            <v>0</v>
          </cell>
          <cell r="JP1345">
            <v>0</v>
          </cell>
          <cell r="JQ1345">
            <v>0</v>
          </cell>
        </row>
        <row r="1346">
          <cell r="D1346" t="str">
            <v>WD_.EX.WYE._.___.TB Flats 1</v>
          </cell>
          <cell r="F1346">
            <v>0</v>
          </cell>
          <cell r="G1346">
            <v>0</v>
          </cell>
          <cell r="H1346">
            <v>130.88854314001219</v>
          </cell>
          <cell r="I1346">
            <v>0</v>
          </cell>
          <cell r="J1346">
            <v>-45.190903659997275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0</v>
          </cell>
          <cell r="R1346">
            <v>1220.5841152799549</v>
          </cell>
          <cell r="S1346">
            <v>0</v>
          </cell>
          <cell r="T1346">
            <v>0</v>
          </cell>
          <cell r="U1346">
            <v>-197.43258305998461</v>
          </cell>
          <cell r="V1346">
            <v>165.12091155000962</v>
          </cell>
          <cell r="W1346">
            <v>1153.6549058599921</v>
          </cell>
          <cell r="X1346">
            <v>-151.18149072000961</v>
          </cell>
          <cell r="Y1346">
            <v>0</v>
          </cell>
          <cell r="Z1346">
            <v>0</v>
          </cell>
          <cell r="AA1346">
            <v>0</v>
          </cell>
          <cell r="AB1346">
            <v>250.42237164999824</v>
          </cell>
          <cell r="AC1346">
            <v>0</v>
          </cell>
          <cell r="AD1346">
            <v>0</v>
          </cell>
          <cell r="AE1346">
            <v>1407.8263158199843</v>
          </cell>
          <cell r="AF1346">
            <v>0</v>
          </cell>
          <cell r="AG1346">
            <v>0</v>
          </cell>
          <cell r="AH1346">
            <v>796.55908683998859</v>
          </cell>
          <cell r="AI1346">
            <v>0</v>
          </cell>
          <cell r="AJ1346">
            <v>19.149480000007316</v>
          </cell>
          <cell r="AK1346">
            <v>348.90500713000074</v>
          </cell>
          <cell r="AL1346">
            <v>0</v>
          </cell>
          <cell r="AM1346">
            <v>0</v>
          </cell>
          <cell r="AN1346">
            <v>0</v>
          </cell>
          <cell r="AO1346">
            <v>243.21274185001676</v>
          </cell>
          <cell r="AP1346">
            <v>0</v>
          </cell>
          <cell r="AQ1346">
            <v>0</v>
          </cell>
          <cell r="AR1346">
            <v>206.2168426400749</v>
          </cell>
          <cell r="AS1346">
            <v>0</v>
          </cell>
          <cell r="AT1346">
            <v>0</v>
          </cell>
          <cell r="AU1346">
            <v>511.61192899000889</v>
          </cell>
          <cell r="AV1346">
            <v>-305.39508635000675</v>
          </cell>
          <cell r="AW1346">
            <v>0</v>
          </cell>
          <cell r="AX1346">
            <v>0</v>
          </cell>
          <cell r="AY1346">
            <v>0</v>
          </cell>
          <cell r="AZ1346">
            <v>0</v>
          </cell>
          <cell r="BA1346">
            <v>0</v>
          </cell>
          <cell r="BB1346">
            <v>0</v>
          </cell>
          <cell r="BC1346">
            <v>0</v>
          </cell>
          <cell r="BD1346">
            <v>0</v>
          </cell>
          <cell r="BE1346">
            <v>0</v>
          </cell>
          <cell r="BF1346">
            <v>0</v>
          </cell>
          <cell r="BG1346">
            <v>0</v>
          </cell>
          <cell r="BH1346">
            <v>0</v>
          </cell>
          <cell r="BI1346">
            <v>0</v>
          </cell>
          <cell r="BJ1346">
            <v>0</v>
          </cell>
          <cell r="BK1346">
            <v>0</v>
          </cell>
          <cell r="BL1346">
            <v>0</v>
          </cell>
          <cell r="BM1346">
            <v>0</v>
          </cell>
          <cell r="BN1346">
            <v>0</v>
          </cell>
          <cell r="BO1346">
            <v>0</v>
          </cell>
          <cell r="BP1346">
            <v>0</v>
          </cell>
          <cell r="BQ1346">
            <v>0</v>
          </cell>
          <cell r="BR1346">
            <v>-431.19002572004683</v>
          </cell>
          <cell r="BS1346">
            <v>0</v>
          </cell>
          <cell r="BT1346">
            <v>-78.570053930016002</v>
          </cell>
          <cell r="BU1346">
            <v>-125.72562076000031</v>
          </cell>
          <cell r="BV1346">
            <v>-320.0810984300042</v>
          </cell>
          <cell r="BW1346">
            <v>1.8287938200155622</v>
          </cell>
          <cell r="BX1346">
            <v>91.357953580001777</v>
          </cell>
          <cell r="BY1346">
            <v>0</v>
          </cell>
          <cell r="BZ1346">
            <v>0</v>
          </cell>
          <cell r="CA1346">
            <v>0</v>
          </cell>
          <cell r="CB1346">
            <v>0</v>
          </cell>
          <cell r="CC1346">
            <v>0</v>
          </cell>
          <cell r="CD1346">
            <v>0</v>
          </cell>
          <cell r="CE1346">
            <v>159.0086426299531</v>
          </cell>
          <cell r="CF1346">
            <v>0</v>
          </cell>
          <cell r="CG1346">
            <v>-6.1393140200088965</v>
          </cell>
          <cell r="CH1346">
            <v>93.757249279995449</v>
          </cell>
          <cell r="CI1346">
            <v>-49.824143999998341</v>
          </cell>
          <cell r="CJ1346">
            <v>0</v>
          </cell>
          <cell r="CK1346">
            <v>121.21485136999399</v>
          </cell>
          <cell r="CL1346">
            <v>0</v>
          </cell>
          <cell r="CM1346">
            <v>0</v>
          </cell>
          <cell r="CN1346">
            <v>0</v>
          </cell>
          <cell r="CO1346">
            <v>0</v>
          </cell>
          <cell r="CP1346">
            <v>0</v>
          </cell>
          <cell r="CQ1346">
            <v>0</v>
          </cell>
          <cell r="CR1346">
            <v>329.29246414999943</v>
          </cell>
          <cell r="CS1346">
            <v>0</v>
          </cell>
          <cell r="CT1346">
            <v>0</v>
          </cell>
          <cell r="CU1346">
            <v>38.922332150003058</v>
          </cell>
          <cell r="CV1346">
            <v>269.42657399999734</v>
          </cell>
          <cell r="CW1346">
            <v>0</v>
          </cell>
          <cell r="CX1346">
            <v>20.94355799999903</v>
          </cell>
          <cell r="CY1346">
            <v>0</v>
          </cell>
          <cell r="CZ1346">
            <v>0</v>
          </cell>
          <cell r="DA1346">
            <v>0</v>
          </cell>
          <cell r="DB1346">
            <v>0</v>
          </cell>
          <cell r="DC1346">
            <v>0</v>
          </cell>
          <cell r="DD1346">
            <v>0</v>
          </cell>
          <cell r="DE1346">
            <v>90.184904869878665</v>
          </cell>
          <cell r="DF1346">
            <v>0</v>
          </cell>
          <cell r="DG1346">
            <v>0</v>
          </cell>
          <cell r="DH1346">
            <v>0</v>
          </cell>
          <cell r="DI1346">
            <v>0</v>
          </cell>
          <cell r="DJ1346">
            <v>0</v>
          </cell>
          <cell r="DK1346">
            <v>90.18490486999508</v>
          </cell>
          <cell r="DL1346">
            <v>0</v>
          </cell>
          <cell r="DM1346">
            <v>0</v>
          </cell>
          <cell r="DN1346">
            <v>0</v>
          </cell>
          <cell r="DO1346">
            <v>0</v>
          </cell>
          <cell r="DP1346">
            <v>0</v>
          </cell>
          <cell r="DQ1346">
            <v>0</v>
          </cell>
          <cell r="DR1346">
            <v>401.66988844994921</v>
          </cell>
          <cell r="DS1346">
            <v>0</v>
          </cell>
          <cell r="DT1346">
            <v>0</v>
          </cell>
          <cell r="DU1346">
            <v>-176.0166211300093</v>
          </cell>
          <cell r="DV1346">
            <v>271.96894757999689</v>
          </cell>
          <cell r="DW1346">
            <v>305.717561999998</v>
          </cell>
          <cell r="DX1346">
            <v>0</v>
          </cell>
          <cell r="DY1346">
            <v>0</v>
          </cell>
          <cell r="DZ1346">
            <v>0</v>
          </cell>
          <cell r="EA1346">
            <v>0</v>
          </cell>
          <cell r="EB1346">
            <v>0</v>
          </cell>
          <cell r="EC1346">
            <v>0</v>
          </cell>
          <cell r="ED1346">
            <v>0</v>
          </cell>
          <cell r="EE1346">
            <v>369.07388232997619</v>
          </cell>
          <cell r="EF1346">
            <v>0</v>
          </cell>
          <cell r="EG1346">
            <v>0</v>
          </cell>
          <cell r="EH1346">
            <v>369.07388232997619</v>
          </cell>
          <cell r="EI1346">
            <v>0</v>
          </cell>
          <cell r="EJ1346">
            <v>0</v>
          </cell>
          <cell r="EK1346">
            <v>0</v>
          </cell>
          <cell r="EL1346">
            <v>0</v>
          </cell>
          <cell r="EM1346">
            <v>0</v>
          </cell>
          <cell r="EN1346">
            <v>0</v>
          </cell>
          <cell r="EO1346">
            <v>0</v>
          </cell>
          <cell r="EP1346">
            <v>0</v>
          </cell>
          <cell r="EQ1346">
            <v>0</v>
          </cell>
          <cell r="ER1346">
            <v>1070.1768000999</v>
          </cell>
          <cell r="ES1346">
            <v>0</v>
          </cell>
          <cell r="ET1346">
            <v>0</v>
          </cell>
          <cell r="EU1346">
            <v>783.70021210001141</v>
          </cell>
          <cell r="EV1346">
            <v>286.47658800000499</v>
          </cell>
          <cell r="EW1346">
            <v>0</v>
          </cell>
          <cell r="EX1346">
            <v>0</v>
          </cell>
          <cell r="EY1346">
            <v>0</v>
          </cell>
          <cell r="EZ1346">
            <v>0</v>
          </cell>
          <cell r="FA1346">
            <v>0</v>
          </cell>
          <cell r="FB1346">
            <v>0</v>
          </cell>
          <cell r="FC1346">
            <v>0</v>
          </cell>
          <cell r="FD1346">
            <v>0</v>
          </cell>
          <cell r="FE1346">
            <v>680.43158932996448</v>
          </cell>
          <cell r="FF1346">
            <v>0</v>
          </cell>
          <cell r="FG1346">
            <v>0</v>
          </cell>
          <cell r="FH1346">
            <v>709.78862944000866</v>
          </cell>
          <cell r="FI1346">
            <v>-29.357040110000526</v>
          </cell>
          <cell r="FJ1346">
            <v>0</v>
          </cell>
          <cell r="FK1346">
            <v>0</v>
          </cell>
          <cell r="FL1346">
            <v>0</v>
          </cell>
          <cell r="FM1346">
            <v>0</v>
          </cell>
          <cell r="FN1346">
            <v>0</v>
          </cell>
          <cell r="FO1346">
            <v>0</v>
          </cell>
          <cell r="FP1346">
            <v>0</v>
          </cell>
          <cell r="FQ1346">
            <v>0</v>
          </cell>
          <cell r="FR1346">
            <v>990.6144111600006</v>
          </cell>
          <cell r="FS1346">
            <v>0</v>
          </cell>
          <cell r="FT1346">
            <v>0</v>
          </cell>
          <cell r="FU1346">
            <v>990.6144111600006</v>
          </cell>
          <cell r="FV1346">
            <v>0</v>
          </cell>
          <cell r="FW1346">
            <v>0</v>
          </cell>
          <cell r="FX1346">
            <v>0</v>
          </cell>
          <cell r="FY1346">
            <v>0</v>
          </cell>
          <cell r="FZ1346">
            <v>0</v>
          </cell>
          <cell r="GA1346">
            <v>0</v>
          </cell>
          <cell r="GB1346">
            <v>0</v>
          </cell>
          <cell r="GC1346">
            <v>0</v>
          </cell>
          <cell r="GD1346">
            <v>0</v>
          </cell>
          <cell r="GE1346">
            <v>-21.038806999917142</v>
          </cell>
          <cell r="GF1346">
            <v>0</v>
          </cell>
          <cell r="GG1346">
            <v>0</v>
          </cell>
          <cell r="GH1346">
            <v>-2.1640320000005886</v>
          </cell>
          <cell r="GI1346">
            <v>-18.874775000003865</v>
          </cell>
          <cell r="GJ1346">
            <v>0</v>
          </cell>
          <cell r="GK1346">
            <v>0</v>
          </cell>
          <cell r="GL1346">
            <v>0</v>
          </cell>
          <cell r="GM1346">
            <v>0</v>
          </cell>
          <cell r="GN1346">
            <v>0</v>
          </cell>
          <cell r="GO1346">
            <v>0</v>
          </cell>
          <cell r="GP1346">
            <v>0</v>
          </cell>
          <cell r="GQ1346">
            <v>0</v>
          </cell>
          <cell r="GR1346">
            <v>-267.41297165001743</v>
          </cell>
          <cell r="GS1346">
            <v>0</v>
          </cell>
          <cell r="GT1346">
            <v>0</v>
          </cell>
          <cell r="GU1346">
            <v>-267.41297164998832</v>
          </cell>
          <cell r="GV1346">
            <v>0</v>
          </cell>
          <cell r="GW1346">
            <v>0</v>
          </cell>
          <cell r="GX1346">
            <v>0</v>
          </cell>
          <cell r="GY1346">
            <v>0</v>
          </cell>
          <cell r="GZ1346">
            <v>0</v>
          </cell>
          <cell r="HA1346">
            <v>0</v>
          </cell>
          <cell r="HB1346">
            <v>0</v>
          </cell>
          <cell r="HC1346">
            <v>0</v>
          </cell>
          <cell r="HD1346">
            <v>0</v>
          </cell>
          <cell r="HE1346">
            <v>186.2438400000101</v>
          </cell>
          <cell r="HF1346">
            <v>0</v>
          </cell>
          <cell r="HG1346">
            <v>0</v>
          </cell>
          <cell r="HH1346">
            <v>186.2438400000101</v>
          </cell>
          <cell r="HI1346">
            <v>0</v>
          </cell>
          <cell r="HJ1346">
            <v>0</v>
          </cell>
          <cell r="HK1346">
            <v>0</v>
          </cell>
          <cell r="HL1346">
            <v>0</v>
          </cell>
          <cell r="HM1346">
            <v>0</v>
          </cell>
          <cell r="HN1346">
            <v>0</v>
          </cell>
          <cell r="HO1346">
            <v>0</v>
          </cell>
          <cell r="HP1346">
            <v>0</v>
          </cell>
          <cell r="HQ1346">
            <v>0</v>
          </cell>
          <cell r="HR1346">
            <v>-210.30575068993494</v>
          </cell>
          <cell r="HS1346">
            <v>0</v>
          </cell>
          <cell r="HT1346">
            <v>0</v>
          </cell>
          <cell r="HU1346">
            <v>-210.3057506900077</v>
          </cell>
          <cell r="HV1346">
            <v>0</v>
          </cell>
          <cell r="HW1346">
            <v>0</v>
          </cell>
          <cell r="HX1346">
            <v>0</v>
          </cell>
          <cell r="HY1346">
            <v>0</v>
          </cell>
          <cell r="HZ1346">
            <v>0</v>
          </cell>
          <cell r="IA1346">
            <v>0</v>
          </cell>
          <cell r="IB1346">
            <v>0</v>
          </cell>
          <cell r="IC1346">
            <v>0</v>
          </cell>
          <cell r="ID1346">
            <v>0</v>
          </cell>
          <cell r="IE1346">
            <v>-806.3563255299814</v>
          </cell>
          <cell r="IF1346">
            <v>0</v>
          </cell>
          <cell r="IG1346">
            <v>0</v>
          </cell>
          <cell r="IH1346">
            <v>-806.35632552999596</v>
          </cell>
          <cell r="II1346">
            <v>0</v>
          </cell>
          <cell r="IJ1346">
            <v>0</v>
          </cell>
          <cell r="IK1346">
            <v>0</v>
          </cell>
          <cell r="IL1346">
            <v>0</v>
          </cell>
          <cell r="IM1346">
            <v>0</v>
          </cell>
          <cell r="IN1346">
            <v>0</v>
          </cell>
          <cell r="IO1346">
            <v>0</v>
          </cell>
          <cell r="IP1346">
            <v>0</v>
          </cell>
          <cell r="IQ1346">
            <v>0</v>
          </cell>
          <cell r="IR1346">
            <v>-213.96179445995949</v>
          </cell>
          <cell r="IS1346">
            <v>0</v>
          </cell>
          <cell r="IT1346">
            <v>0</v>
          </cell>
          <cell r="IU1346">
            <v>-213.9617944600177</v>
          </cell>
          <cell r="IV1346">
            <v>0</v>
          </cell>
          <cell r="IW1346">
            <v>0</v>
          </cell>
          <cell r="IX1346">
            <v>0</v>
          </cell>
          <cell r="IY1346">
            <v>0</v>
          </cell>
          <cell r="IZ1346">
            <v>0</v>
          </cell>
          <cell r="JA1346">
            <v>0</v>
          </cell>
          <cell r="JB1346">
            <v>0</v>
          </cell>
          <cell r="JC1346">
            <v>0</v>
          </cell>
          <cell r="JD1346">
            <v>0</v>
          </cell>
          <cell r="JE1346">
            <v>0</v>
          </cell>
          <cell r="JF1346">
            <v>0</v>
          </cell>
          <cell r="JG1346">
            <v>0</v>
          </cell>
          <cell r="JH1346">
            <v>0</v>
          </cell>
          <cell r="JI1346">
            <v>0</v>
          </cell>
          <cell r="JJ1346">
            <v>0</v>
          </cell>
          <cell r="JK1346">
            <v>0</v>
          </cell>
          <cell r="JL1346">
            <v>0</v>
          </cell>
          <cell r="JM1346">
            <v>0</v>
          </cell>
          <cell r="JN1346">
            <v>0</v>
          </cell>
          <cell r="JO1346">
            <v>0</v>
          </cell>
          <cell r="JP1346">
            <v>0</v>
          </cell>
          <cell r="JQ1346">
            <v>0</v>
          </cell>
        </row>
        <row r="1347">
          <cell r="D1347" t="str">
            <v>WD_.EX.WYE._.___.TB Flats 2</v>
          </cell>
          <cell r="F1347">
            <v>0</v>
          </cell>
          <cell r="G1347">
            <v>0</v>
          </cell>
          <cell r="H1347">
            <v>-29.559754640002211</v>
          </cell>
          <cell r="I1347">
            <v>-16.370669740004814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0</v>
          </cell>
          <cell r="R1347">
            <v>-353.21146731998306</v>
          </cell>
          <cell r="S1347">
            <v>0</v>
          </cell>
          <cell r="T1347">
            <v>0</v>
          </cell>
          <cell r="U1347">
            <v>-293.36903735000669</v>
          </cell>
          <cell r="V1347">
            <v>0</v>
          </cell>
          <cell r="W1347">
            <v>-516.54344787000082</v>
          </cell>
          <cell r="X1347">
            <v>0</v>
          </cell>
          <cell r="Y1347">
            <v>0</v>
          </cell>
          <cell r="Z1347">
            <v>0</v>
          </cell>
          <cell r="AA1347">
            <v>0</v>
          </cell>
          <cell r="AB1347">
            <v>456.70101790000626</v>
          </cell>
          <cell r="AC1347">
            <v>0</v>
          </cell>
          <cell r="AD1347">
            <v>0</v>
          </cell>
          <cell r="AE1347">
            <v>-614.23466038994957</v>
          </cell>
          <cell r="AF1347">
            <v>0</v>
          </cell>
          <cell r="AG1347">
            <v>0</v>
          </cell>
          <cell r="AH1347">
            <v>-106.90889621999668</v>
          </cell>
          <cell r="AI1347">
            <v>0</v>
          </cell>
          <cell r="AJ1347">
            <v>-212.25269794999986</v>
          </cell>
          <cell r="AK1347">
            <v>-39.904265470009705</v>
          </cell>
          <cell r="AL1347">
            <v>0</v>
          </cell>
          <cell r="AM1347">
            <v>0</v>
          </cell>
          <cell r="AN1347">
            <v>0</v>
          </cell>
          <cell r="AO1347">
            <v>-255.16880075000518</v>
          </cell>
          <cell r="AP1347">
            <v>0</v>
          </cell>
          <cell r="AQ1347">
            <v>0</v>
          </cell>
          <cell r="AR1347">
            <v>-22.542673569987528</v>
          </cell>
          <cell r="AS1347">
            <v>0</v>
          </cell>
          <cell r="AT1347">
            <v>0</v>
          </cell>
          <cell r="AU1347">
            <v>-214.81878956999572</v>
          </cell>
          <cell r="AV1347">
            <v>192.27611599999364</v>
          </cell>
          <cell r="AW1347">
            <v>0</v>
          </cell>
          <cell r="AX1347">
            <v>0</v>
          </cell>
          <cell r="AY1347">
            <v>0</v>
          </cell>
          <cell r="AZ1347">
            <v>0</v>
          </cell>
          <cell r="BA1347">
            <v>0</v>
          </cell>
          <cell r="BB1347">
            <v>0</v>
          </cell>
          <cell r="BC1347">
            <v>0</v>
          </cell>
          <cell r="BD1347">
            <v>0</v>
          </cell>
          <cell r="BE1347">
            <v>0</v>
          </cell>
          <cell r="BF1347">
            <v>0</v>
          </cell>
          <cell r="BG1347">
            <v>0</v>
          </cell>
          <cell r="BH1347">
            <v>0</v>
          </cell>
          <cell r="BI1347">
            <v>0</v>
          </cell>
          <cell r="BJ1347">
            <v>0</v>
          </cell>
          <cell r="BK1347">
            <v>0</v>
          </cell>
          <cell r="BL1347">
            <v>0</v>
          </cell>
          <cell r="BM1347">
            <v>0</v>
          </cell>
          <cell r="BN1347">
            <v>0</v>
          </cell>
          <cell r="BO1347">
            <v>0</v>
          </cell>
          <cell r="BP1347">
            <v>0</v>
          </cell>
          <cell r="BQ1347">
            <v>0</v>
          </cell>
          <cell r="BR1347">
            <v>-434.87078439007746</v>
          </cell>
          <cell r="BS1347">
            <v>0</v>
          </cell>
          <cell r="BT1347">
            <v>-157.21895799999766</v>
          </cell>
          <cell r="BU1347">
            <v>-46.241439280005579</v>
          </cell>
          <cell r="BV1347">
            <v>-245.70941407000646</v>
          </cell>
          <cell r="BW1347">
            <v>-211.76477400000294</v>
          </cell>
          <cell r="BX1347">
            <v>226.06380096000066</v>
          </cell>
          <cell r="BY1347">
            <v>0</v>
          </cell>
          <cell r="BZ1347">
            <v>0</v>
          </cell>
          <cell r="CA1347">
            <v>0</v>
          </cell>
          <cell r="CB1347">
            <v>0</v>
          </cell>
          <cell r="CC1347">
            <v>0</v>
          </cell>
          <cell r="CD1347">
            <v>0</v>
          </cell>
          <cell r="CE1347">
            <v>39.657843150082044</v>
          </cell>
          <cell r="CF1347">
            <v>0</v>
          </cell>
          <cell r="CG1347">
            <v>0</v>
          </cell>
          <cell r="CH1347">
            <v>11.628258130003815</v>
          </cell>
          <cell r="CI1347">
            <v>121.07264812000358</v>
          </cell>
          <cell r="CJ1347">
            <v>0</v>
          </cell>
          <cell r="CK1347">
            <v>-93.043063099998108</v>
          </cell>
          <cell r="CL1347">
            <v>0</v>
          </cell>
          <cell r="CM1347">
            <v>0</v>
          </cell>
          <cell r="CN1347">
            <v>0</v>
          </cell>
          <cell r="CO1347">
            <v>0</v>
          </cell>
          <cell r="CP1347">
            <v>0</v>
          </cell>
          <cell r="CQ1347">
            <v>0</v>
          </cell>
          <cell r="CR1347">
            <v>35.200296079972759</v>
          </cell>
          <cell r="CS1347">
            <v>0</v>
          </cell>
          <cell r="CT1347">
            <v>0</v>
          </cell>
          <cell r="CU1347">
            <v>-22.011298680001346</v>
          </cell>
          <cell r="CV1347">
            <v>0</v>
          </cell>
          <cell r="CW1347">
            <v>0</v>
          </cell>
          <cell r="CX1347">
            <v>57.211594759995933</v>
          </cell>
          <cell r="CY1347">
            <v>0</v>
          </cell>
          <cell r="CZ1347">
            <v>0</v>
          </cell>
          <cell r="DA1347">
            <v>0</v>
          </cell>
          <cell r="DB1347">
            <v>0</v>
          </cell>
          <cell r="DC1347">
            <v>0</v>
          </cell>
          <cell r="DD1347">
            <v>0</v>
          </cell>
          <cell r="DE1347">
            <v>-182.68063540000003</v>
          </cell>
          <cell r="DF1347">
            <v>0</v>
          </cell>
          <cell r="DG1347">
            <v>0</v>
          </cell>
          <cell r="DH1347">
            <v>0</v>
          </cell>
          <cell r="DI1347">
            <v>50.841338319994975</v>
          </cell>
          <cell r="DJ1347">
            <v>0</v>
          </cell>
          <cell r="DK1347">
            <v>-233.521973719995</v>
          </cell>
          <cell r="DL1347">
            <v>0</v>
          </cell>
          <cell r="DM1347">
            <v>0</v>
          </cell>
          <cell r="DN1347">
            <v>0</v>
          </cell>
          <cell r="DO1347">
            <v>0</v>
          </cell>
          <cell r="DP1347">
            <v>0</v>
          </cell>
          <cell r="DQ1347">
            <v>0</v>
          </cell>
          <cell r="DR1347">
            <v>599.52258801000426</v>
          </cell>
          <cell r="DS1347">
            <v>0</v>
          </cell>
          <cell r="DT1347">
            <v>0</v>
          </cell>
          <cell r="DU1347">
            <v>224.97948103999806</v>
          </cell>
          <cell r="DV1347">
            <v>-0.44223318000149447</v>
          </cell>
          <cell r="DW1347">
            <v>387.73809999999503</v>
          </cell>
          <cell r="DX1347">
            <v>-12.752759849994618</v>
          </cell>
          <cell r="DY1347">
            <v>0</v>
          </cell>
          <cell r="DZ1347">
            <v>0</v>
          </cell>
          <cell r="EA1347">
            <v>0</v>
          </cell>
          <cell r="EB1347">
            <v>0</v>
          </cell>
          <cell r="EC1347">
            <v>0</v>
          </cell>
          <cell r="ED1347">
            <v>0</v>
          </cell>
          <cell r="EE1347">
            <v>457.1464261499932</v>
          </cell>
          <cell r="EF1347">
            <v>0</v>
          </cell>
          <cell r="EG1347">
            <v>0</v>
          </cell>
          <cell r="EH1347">
            <v>457.14642615000048</v>
          </cell>
          <cell r="EI1347">
            <v>0</v>
          </cell>
          <cell r="EJ1347">
            <v>0</v>
          </cell>
          <cell r="EK1347">
            <v>0</v>
          </cell>
          <cell r="EL1347">
            <v>0</v>
          </cell>
          <cell r="EM1347">
            <v>0</v>
          </cell>
          <cell r="EN1347">
            <v>0</v>
          </cell>
          <cell r="EO1347">
            <v>0</v>
          </cell>
          <cell r="EP1347">
            <v>0</v>
          </cell>
          <cell r="EQ1347">
            <v>0</v>
          </cell>
          <cell r="ER1347">
            <v>210.14825755008496</v>
          </cell>
          <cell r="ES1347">
            <v>0</v>
          </cell>
          <cell r="ET1347">
            <v>0</v>
          </cell>
          <cell r="EU1347">
            <v>247.32152699000289</v>
          </cell>
          <cell r="EV1347">
            <v>-37.173269439997966</v>
          </cell>
          <cell r="EW1347">
            <v>0</v>
          </cell>
          <cell r="EX1347">
            <v>0</v>
          </cell>
          <cell r="EY1347">
            <v>0</v>
          </cell>
          <cell r="EZ1347">
            <v>0</v>
          </cell>
          <cell r="FA1347">
            <v>0</v>
          </cell>
          <cell r="FB1347">
            <v>0</v>
          </cell>
          <cell r="FC1347">
            <v>0</v>
          </cell>
          <cell r="FD1347">
            <v>0</v>
          </cell>
          <cell r="FE1347">
            <v>512.73741525004152</v>
          </cell>
          <cell r="FF1347">
            <v>0</v>
          </cell>
          <cell r="FG1347">
            <v>0</v>
          </cell>
          <cell r="FH1347">
            <v>512.73741524999787</v>
          </cell>
          <cell r="FI1347">
            <v>0</v>
          </cell>
          <cell r="FJ1347">
            <v>0</v>
          </cell>
          <cell r="FK1347">
            <v>0</v>
          </cell>
          <cell r="FL1347">
            <v>0</v>
          </cell>
          <cell r="FM1347">
            <v>0</v>
          </cell>
          <cell r="FN1347">
            <v>0</v>
          </cell>
          <cell r="FO1347">
            <v>0</v>
          </cell>
          <cell r="FP1347">
            <v>0</v>
          </cell>
          <cell r="FQ1347">
            <v>0</v>
          </cell>
          <cell r="FR1347">
            <v>182.91212400002405</v>
          </cell>
          <cell r="FS1347">
            <v>0</v>
          </cell>
          <cell r="FT1347">
            <v>0</v>
          </cell>
          <cell r="FU1347">
            <v>182.91212400000222</v>
          </cell>
          <cell r="FV1347">
            <v>0</v>
          </cell>
          <cell r="FW1347">
            <v>0</v>
          </cell>
          <cell r="FX1347">
            <v>0</v>
          </cell>
          <cell r="FY1347">
            <v>0</v>
          </cell>
          <cell r="FZ1347">
            <v>0</v>
          </cell>
          <cell r="GA1347">
            <v>0</v>
          </cell>
          <cell r="GB1347">
            <v>0</v>
          </cell>
          <cell r="GC1347">
            <v>0</v>
          </cell>
          <cell r="GD1347">
            <v>0</v>
          </cell>
          <cell r="GE1347">
            <v>201.36364098999184</v>
          </cell>
          <cell r="GF1347">
            <v>0</v>
          </cell>
          <cell r="GG1347">
            <v>0</v>
          </cell>
          <cell r="GH1347">
            <v>201.36364098999184</v>
          </cell>
          <cell r="GI1347">
            <v>0</v>
          </cell>
          <cell r="GJ1347">
            <v>0</v>
          </cell>
          <cell r="GK1347">
            <v>0</v>
          </cell>
          <cell r="GL1347">
            <v>0</v>
          </cell>
          <cell r="GM1347">
            <v>0</v>
          </cell>
          <cell r="GN1347">
            <v>0</v>
          </cell>
          <cell r="GO1347">
            <v>0</v>
          </cell>
          <cell r="GP1347">
            <v>0</v>
          </cell>
          <cell r="GQ1347">
            <v>0</v>
          </cell>
          <cell r="GR1347">
            <v>385.10158002004027</v>
          </cell>
          <cell r="GS1347">
            <v>0</v>
          </cell>
          <cell r="GT1347">
            <v>0</v>
          </cell>
          <cell r="GU1347">
            <v>385.10158002001117</v>
          </cell>
          <cell r="GV1347">
            <v>0</v>
          </cell>
          <cell r="GW1347">
            <v>0</v>
          </cell>
          <cell r="GX1347">
            <v>0</v>
          </cell>
          <cell r="GY1347">
            <v>0</v>
          </cell>
          <cell r="GZ1347">
            <v>0</v>
          </cell>
          <cell r="HA1347">
            <v>0</v>
          </cell>
          <cell r="HB1347">
            <v>0</v>
          </cell>
          <cell r="HC1347">
            <v>0</v>
          </cell>
          <cell r="HD1347">
            <v>0</v>
          </cell>
          <cell r="HE1347">
            <v>163.70677660009824</v>
          </cell>
          <cell r="HF1347">
            <v>0</v>
          </cell>
          <cell r="HG1347">
            <v>0</v>
          </cell>
          <cell r="HH1347">
            <v>163.70677660000365</v>
          </cell>
          <cell r="HI1347">
            <v>0</v>
          </cell>
          <cell r="HJ1347">
            <v>0</v>
          </cell>
          <cell r="HK1347">
            <v>0</v>
          </cell>
          <cell r="HL1347">
            <v>0</v>
          </cell>
          <cell r="HM1347">
            <v>0</v>
          </cell>
          <cell r="HN1347">
            <v>0</v>
          </cell>
          <cell r="HO1347">
            <v>0</v>
          </cell>
          <cell r="HP1347">
            <v>0</v>
          </cell>
          <cell r="HQ1347">
            <v>0</v>
          </cell>
          <cell r="HR1347">
            <v>-171.49262878997251</v>
          </cell>
          <cell r="HS1347">
            <v>0</v>
          </cell>
          <cell r="HT1347">
            <v>0</v>
          </cell>
          <cell r="HU1347">
            <v>-171.49262879000162</v>
          </cell>
          <cell r="HV1347">
            <v>0</v>
          </cell>
          <cell r="HW1347">
            <v>0</v>
          </cell>
          <cell r="HX1347">
            <v>0</v>
          </cell>
          <cell r="HY1347">
            <v>0</v>
          </cell>
          <cell r="HZ1347">
            <v>0</v>
          </cell>
          <cell r="IA1347">
            <v>0</v>
          </cell>
          <cell r="IB1347">
            <v>0</v>
          </cell>
          <cell r="IC1347">
            <v>0</v>
          </cell>
          <cell r="ID1347">
            <v>0</v>
          </cell>
          <cell r="IE1347">
            <v>-721.53139599994756</v>
          </cell>
          <cell r="IF1347">
            <v>0</v>
          </cell>
          <cell r="IG1347">
            <v>0</v>
          </cell>
          <cell r="IH1347">
            <v>-721.53139599999849</v>
          </cell>
          <cell r="II1347">
            <v>0</v>
          </cell>
          <cell r="IJ1347">
            <v>0</v>
          </cell>
          <cell r="IK1347">
            <v>0</v>
          </cell>
          <cell r="IL1347">
            <v>0</v>
          </cell>
          <cell r="IM1347">
            <v>0</v>
          </cell>
          <cell r="IN1347">
            <v>0</v>
          </cell>
          <cell r="IO1347">
            <v>0</v>
          </cell>
          <cell r="IP1347">
            <v>0</v>
          </cell>
          <cell r="IQ1347">
            <v>0</v>
          </cell>
          <cell r="IR1347">
            <v>-170.29649800003972</v>
          </cell>
          <cell r="IS1347">
            <v>0</v>
          </cell>
          <cell r="IT1347">
            <v>0</v>
          </cell>
          <cell r="IU1347">
            <v>-170.29649800000334</v>
          </cell>
          <cell r="IV1347">
            <v>0</v>
          </cell>
          <cell r="IW1347">
            <v>0</v>
          </cell>
          <cell r="IX1347">
            <v>0</v>
          </cell>
          <cell r="IY1347">
            <v>0</v>
          </cell>
          <cell r="IZ1347">
            <v>0</v>
          </cell>
          <cell r="JA1347">
            <v>0</v>
          </cell>
          <cell r="JB1347">
            <v>0</v>
          </cell>
          <cell r="JC1347">
            <v>0</v>
          </cell>
          <cell r="JD1347">
            <v>0</v>
          </cell>
          <cell r="JE1347">
            <v>0</v>
          </cell>
          <cell r="JF1347">
            <v>0</v>
          </cell>
          <cell r="JG1347">
            <v>0</v>
          </cell>
          <cell r="JH1347">
            <v>0</v>
          </cell>
          <cell r="JI1347">
            <v>0</v>
          </cell>
          <cell r="JJ1347">
            <v>0</v>
          </cell>
          <cell r="JK1347">
            <v>0</v>
          </cell>
          <cell r="JL1347">
            <v>0</v>
          </cell>
          <cell r="JM1347">
            <v>0</v>
          </cell>
          <cell r="JN1347">
            <v>0</v>
          </cell>
          <cell r="JO1347">
            <v>0</v>
          </cell>
          <cell r="JP1347">
            <v>0</v>
          </cell>
          <cell r="JQ1347">
            <v>0</v>
          </cell>
        </row>
        <row r="1348">
          <cell r="D1348" t="str">
            <v>WD_.EX.WYE._.REP.Dunlap 1</v>
          </cell>
          <cell r="F1348">
            <v>0</v>
          </cell>
          <cell r="G1348">
            <v>0</v>
          </cell>
          <cell r="H1348">
            <v>-13.323196950004785</v>
          </cell>
          <cell r="I1348">
            <v>221.86602299999504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0</v>
          </cell>
          <cell r="R1348">
            <v>584.60795599000994</v>
          </cell>
          <cell r="S1348">
            <v>0</v>
          </cell>
          <cell r="T1348">
            <v>0</v>
          </cell>
          <cell r="U1348">
            <v>-6.0570618800047669</v>
          </cell>
          <cell r="V1348">
            <v>120.37322544999915</v>
          </cell>
          <cell r="W1348">
            <v>257.84129934000157</v>
          </cell>
          <cell r="X1348">
            <v>-80.042682649997005</v>
          </cell>
          <cell r="Y1348">
            <v>102.47580666000067</v>
          </cell>
          <cell r="Z1348">
            <v>0</v>
          </cell>
          <cell r="AA1348">
            <v>0</v>
          </cell>
          <cell r="AB1348">
            <v>190.01736906999577</v>
          </cell>
          <cell r="AC1348">
            <v>0</v>
          </cell>
          <cell r="AD1348">
            <v>0</v>
          </cell>
          <cell r="AE1348">
            <v>-399.5971653299639</v>
          </cell>
          <cell r="AF1348">
            <v>0</v>
          </cell>
          <cell r="AG1348">
            <v>0</v>
          </cell>
          <cell r="AH1348">
            <v>-0.6242640000054962</v>
          </cell>
          <cell r="AI1348">
            <v>0</v>
          </cell>
          <cell r="AJ1348">
            <v>-331.32587920999867</v>
          </cell>
          <cell r="AK1348">
            <v>-50.381638120001298</v>
          </cell>
          <cell r="AL1348">
            <v>0</v>
          </cell>
          <cell r="AM1348">
            <v>0</v>
          </cell>
          <cell r="AN1348">
            <v>0</v>
          </cell>
          <cell r="AO1348">
            <v>-17.265383999998448</v>
          </cell>
          <cell r="AP1348">
            <v>0</v>
          </cell>
          <cell r="AQ1348">
            <v>0</v>
          </cell>
          <cell r="AR1348">
            <v>162.89762126002461</v>
          </cell>
          <cell r="AS1348">
            <v>0</v>
          </cell>
          <cell r="AT1348">
            <v>0</v>
          </cell>
          <cell r="AU1348">
            <v>1.7827230199982296</v>
          </cell>
          <cell r="AV1348">
            <v>161.11489824000455</v>
          </cell>
          <cell r="AW1348">
            <v>0</v>
          </cell>
          <cell r="AX1348">
            <v>0</v>
          </cell>
          <cell r="AY1348">
            <v>0</v>
          </cell>
          <cell r="AZ1348">
            <v>0</v>
          </cell>
          <cell r="BA1348">
            <v>0</v>
          </cell>
          <cell r="BB1348">
            <v>0</v>
          </cell>
          <cell r="BC1348">
            <v>0</v>
          </cell>
          <cell r="BD1348">
            <v>0</v>
          </cell>
          <cell r="BE1348">
            <v>0</v>
          </cell>
          <cell r="BF1348">
            <v>0</v>
          </cell>
          <cell r="BG1348">
            <v>0</v>
          </cell>
          <cell r="BH1348">
            <v>0</v>
          </cell>
          <cell r="BI1348">
            <v>0</v>
          </cell>
          <cell r="BJ1348">
            <v>0</v>
          </cell>
          <cell r="BK1348">
            <v>0</v>
          </cell>
          <cell r="BL1348">
            <v>0</v>
          </cell>
          <cell r="BM1348">
            <v>0</v>
          </cell>
          <cell r="BN1348">
            <v>0</v>
          </cell>
          <cell r="BO1348">
            <v>0</v>
          </cell>
          <cell r="BP1348">
            <v>0</v>
          </cell>
          <cell r="BQ1348">
            <v>0</v>
          </cell>
          <cell r="BR1348">
            <v>-242.26779012999032</v>
          </cell>
          <cell r="BS1348">
            <v>0</v>
          </cell>
          <cell r="BT1348">
            <v>-221.3499840000004</v>
          </cell>
          <cell r="BU1348">
            <v>-314.65505385999859</v>
          </cell>
          <cell r="BV1348">
            <v>170.18976089000353</v>
          </cell>
          <cell r="BW1348">
            <v>123.54748683999787</v>
          </cell>
          <cell r="BX1348">
            <v>0</v>
          </cell>
          <cell r="BY1348">
            <v>0</v>
          </cell>
          <cell r="BZ1348">
            <v>0</v>
          </cell>
          <cell r="CA1348">
            <v>0</v>
          </cell>
          <cell r="CB1348">
            <v>0</v>
          </cell>
          <cell r="CC1348">
            <v>0</v>
          </cell>
          <cell r="CD1348">
            <v>0</v>
          </cell>
          <cell r="CE1348">
            <v>-331.54177463008091</v>
          </cell>
          <cell r="CF1348">
            <v>0</v>
          </cell>
          <cell r="CG1348">
            <v>0</v>
          </cell>
          <cell r="CH1348">
            <v>-218.66211900000053</v>
          </cell>
          <cell r="CI1348">
            <v>-137.50341646000743</v>
          </cell>
          <cell r="CJ1348">
            <v>0</v>
          </cell>
          <cell r="CK1348">
            <v>24.623760830007086</v>
          </cell>
          <cell r="CL1348">
            <v>0</v>
          </cell>
          <cell r="CM1348">
            <v>0</v>
          </cell>
          <cell r="CN1348">
            <v>0</v>
          </cell>
          <cell r="CO1348">
            <v>0</v>
          </cell>
          <cell r="CP1348">
            <v>0</v>
          </cell>
          <cell r="CQ1348">
            <v>0</v>
          </cell>
          <cell r="CR1348">
            <v>-276.68071864999365</v>
          </cell>
          <cell r="CS1348">
            <v>0</v>
          </cell>
          <cell r="CT1348">
            <v>0</v>
          </cell>
          <cell r="CU1348">
            <v>-217.65586281000287</v>
          </cell>
          <cell r="CV1348">
            <v>-91.640391529996123</v>
          </cell>
          <cell r="CW1348">
            <v>0</v>
          </cell>
          <cell r="CX1348">
            <v>32.615535689998069</v>
          </cell>
          <cell r="CY1348">
            <v>0</v>
          </cell>
          <cell r="CZ1348">
            <v>0</v>
          </cell>
          <cell r="DA1348">
            <v>0</v>
          </cell>
          <cell r="DB1348">
            <v>0</v>
          </cell>
          <cell r="DC1348">
            <v>0</v>
          </cell>
          <cell r="DD1348">
            <v>0</v>
          </cell>
          <cell r="DE1348">
            <v>64.056035919929855</v>
          </cell>
          <cell r="DF1348">
            <v>0</v>
          </cell>
          <cell r="DG1348">
            <v>0</v>
          </cell>
          <cell r="DH1348">
            <v>0</v>
          </cell>
          <cell r="DI1348">
            <v>-110.37251699999615</v>
          </cell>
          <cell r="DJ1348">
            <v>0</v>
          </cell>
          <cell r="DK1348">
            <v>174.42855291999876</v>
          </cell>
          <cell r="DL1348">
            <v>0</v>
          </cell>
          <cell r="DM1348">
            <v>0</v>
          </cell>
          <cell r="DN1348">
            <v>0</v>
          </cell>
          <cell r="DO1348">
            <v>0</v>
          </cell>
          <cell r="DP1348">
            <v>0</v>
          </cell>
          <cell r="DQ1348">
            <v>0</v>
          </cell>
          <cell r="DR1348">
            <v>110.96181600005366</v>
          </cell>
          <cell r="DS1348">
            <v>0</v>
          </cell>
          <cell r="DT1348">
            <v>0</v>
          </cell>
          <cell r="DU1348">
            <v>0</v>
          </cell>
          <cell r="DV1348">
            <v>0</v>
          </cell>
          <cell r="DW1348">
            <v>0</v>
          </cell>
          <cell r="DX1348">
            <v>110.96181600000273</v>
          </cell>
          <cell r="DY1348">
            <v>0</v>
          </cell>
          <cell r="DZ1348">
            <v>0</v>
          </cell>
          <cell r="EA1348">
            <v>0</v>
          </cell>
          <cell r="EB1348">
            <v>0</v>
          </cell>
          <cell r="EC1348">
            <v>0</v>
          </cell>
          <cell r="ED1348">
            <v>0</v>
          </cell>
          <cell r="EE1348">
            <v>-189.82106394995935</v>
          </cell>
          <cell r="EF1348">
            <v>0</v>
          </cell>
          <cell r="EG1348">
            <v>0</v>
          </cell>
          <cell r="EH1348">
            <v>-189.82106395000301</v>
          </cell>
          <cell r="EI1348">
            <v>0</v>
          </cell>
          <cell r="EJ1348">
            <v>0</v>
          </cell>
          <cell r="EK1348">
            <v>0</v>
          </cell>
          <cell r="EL1348">
            <v>0</v>
          </cell>
          <cell r="EM1348">
            <v>0</v>
          </cell>
          <cell r="EN1348">
            <v>0</v>
          </cell>
          <cell r="EO1348">
            <v>0</v>
          </cell>
          <cell r="EP1348">
            <v>0</v>
          </cell>
          <cell r="EQ1348">
            <v>0</v>
          </cell>
          <cell r="ER1348">
            <v>94.997907000011764</v>
          </cell>
          <cell r="ES1348">
            <v>0</v>
          </cell>
          <cell r="ET1348">
            <v>0</v>
          </cell>
          <cell r="EU1348">
            <v>94.997907000004489</v>
          </cell>
          <cell r="EV1348">
            <v>0</v>
          </cell>
          <cell r="EW1348">
            <v>0</v>
          </cell>
          <cell r="EX1348">
            <v>0</v>
          </cell>
          <cell r="EY1348">
            <v>0</v>
          </cell>
          <cell r="EZ1348">
            <v>0</v>
          </cell>
          <cell r="FA1348">
            <v>0</v>
          </cell>
          <cell r="FB1348">
            <v>0</v>
          </cell>
          <cell r="FC1348">
            <v>0</v>
          </cell>
          <cell r="FD1348">
            <v>0</v>
          </cell>
          <cell r="FE1348">
            <v>84.149175400030799</v>
          </cell>
          <cell r="FF1348">
            <v>0</v>
          </cell>
          <cell r="FG1348">
            <v>0</v>
          </cell>
          <cell r="FH1348">
            <v>84.149175399994419</v>
          </cell>
          <cell r="FI1348">
            <v>0</v>
          </cell>
          <cell r="FJ1348">
            <v>0</v>
          </cell>
          <cell r="FK1348">
            <v>0</v>
          </cell>
          <cell r="FL1348">
            <v>0</v>
          </cell>
          <cell r="FM1348">
            <v>0</v>
          </cell>
          <cell r="FN1348">
            <v>0</v>
          </cell>
          <cell r="FO1348">
            <v>0</v>
          </cell>
          <cell r="FP1348">
            <v>0</v>
          </cell>
          <cell r="FQ1348">
            <v>0</v>
          </cell>
          <cell r="FR1348">
            <v>84.605428650043905</v>
          </cell>
          <cell r="FS1348">
            <v>0</v>
          </cell>
          <cell r="FT1348">
            <v>0</v>
          </cell>
          <cell r="FU1348">
            <v>84.605428650000249</v>
          </cell>
          <cell r="FV1348">
            <v>0</v>
          </cell>
          <cell r="FW1348">
            <v>0</v>
          </cell>
          <cell r="FX1348">
            <v>0</v>
          </cell>
          <cell r="FY1348">
            <v>0</v>
          </cell>
          <cell r="FZ1348">
            <v>0</v>
          </cell>
          <cell r="GA1348">
            <v>0</v>
          </cell>
          <cell r="GB1348">
            <v>0</v>
          </cell>
          <cell r="GC1348">
            <v>0</v>
          </cell>
          <cell r="GD1348">
            <v>0</v>
          </cell>
          <cell r="GE1348">
            <v>100.04543418000685</v>
          </cell>
          <cell r="GF1348">
            <v>0</v>
          </cell>
          <cell r="GG1348">
            <v>0</v>
          </cell>
          <cell r="GH1348">
            <v>100.04543417999957</v>
          </cell>
          <cell r="GI1348">
            <v>0</v>
          </cell>
          <cell r="GJ1348">
            <v>0</v>
          </cell>
          <cell r="GK1348">
            <v>0</v>
          </cell>
          <cell r="GL1348">
            <v>0</v>
          </cell>
          <cell r="GM1348">
            <v>0</v>
          </cell>
          <cell r="GN1348">
            <v>0</v>
          </cell>
          <cell r="GO1348">
            <v>0</v>
          </cell>
          <cell r="GP1348">
            <v>0</v>
          </cell>
          <cell r="GQ1348">
            <v>0</v>
          </cell>
          <cell r="GR1348">
            <v>112.98124265001388</v>
          </cell>
          <cell r="GS1348">
            <v>0</v>
          </cell>
          <cell r="GT1348">
            <v>0</v>
          </cell>
          <cell r="GU1348">
            <v>112.98124264999933</v>
          </cell>
          <cell r="GV1348">
            <v>0</v>
          </cell>
          <cell r="GW1348">
            <v>0</v>
          </cell>
          <cell r="GX1348">
            <v>0</v>
          </cell>
          <cell r="GY1348">
            <v>0</v>
          </cell>
          <cell r="GZ1348">
            <v>0</v>
          </cell>
          <cell r="HA1348">
            <v>0</v>
          </cell>
          <cell r="HB1348">
            <v>0</v>
          </cell>
          <cell r="HC1348">
            <v>0</v>
          </cell>
          <cell r="HD1348">
            <v>0</v>
          </cell>
          <cell r="HE1348">
            <v>-284.71135868004058</v>
          </cell>
          <cell r="HF1348">
            <v>0</v>
          </cell>
          <cell r="HG1348">
            <v>0</v>
          </cell>
          <cell r="HH1348">
            <v>-284.7113586800042</v>
          </cell>
          <cell r="HI1348">
            <v>0</v>
          </cell>
          <cell r="HJ1348">
            <v>0</v>
          </cell>
          <cell r="HK1348">
            <v>0</v>
          </cell>
          <cell r="HL1348">
            <v>0</v>
          </cell>
          <cell r="HM1348">
            <v>0</v>
          </cell>
          <cell r="HN1348">
            <v>0</v>
          </cell>
          <cell r="HO1348">
            <v>0</v>
          </cell>
          <cell r="HP1348">
            <v>0</v>
          </cell>
          <cell r="HQ1348">
            <v>0</v>
          </cell>
          <cell r="HR1348">
            <v>-44.225754760031123</v>
          </cell>
          <cell r="HS1348">
            <v>0</v>
          </cell>
          <cell r="HT1348">
            <v>0</v>
          </cell>
          <cell r="HU1348">
            <v>-44.225754760002019</v>
          </cell>
          <cell r="HV1348">
            <v>0</v>
          </cell>
          <cell r="HW1348">
            <v>0</v>
          </cell>
          <cell r="HX1348">
            <v>0</v>
          </cell>
          <cell r="HY1348">
            <v>0</v>
          </cell>
          <cell r="HZ1348">
            <v>0</v>
          </cell>
          <cell r="IA1348">
            <v>0</v>
          </cell>
          <cell r="IB1348">
            <v>0</v>
          </cell>
          <cell r="IC1348">
            <v>0</v>
          </cell>
          <cell r="ID1348">
            <v>0</v>
          </cell>
          <cell r="IE1348">
            <v>17.922512229997665</v>
          </cell>
          <cell r="IF1348">
            <v>0</v>
          </cell>
          <cell r="IG1348">
            <v>0</v>
          </cell>
          <cell r="IH1348">
            <v>17.922512230004941</v>
          </cell>
          <cell r="II1348">
            <v>0</v>
          </cell>
          <cell r="IJ1348">
            <v>0</v>
          </cell>
          <cell r="IK1348">
            <v>0</v>
          </cell>
          <cell r="IL1348">
            <v>0</v>
          </cell>
          <cell r="IM1348">
            <v>0</v>
          </cell>
          <cell r="IN1348">
            <v>0</v>
          </cell>
          <cell r="IO1348">
            <v>0</v>
          </cell>
          <cell r="IP1348">
            <v>0</v>
          </cell>
          <cell r="IQ1348">
            <v>0</v>
          </cell>
          <cell r="IR1348">
            <v>111</v>
          </cell>
          <cell r="IS1348">
            <v>0</v>
          </cell>
          <cell r="IT1348">
            <v>0</v>
          </cell>
          <cell r="IU1348">
            <v>110.99999999999272</v>
          </cell>
          <cell r="IV1348">
            <v>0</v>
          </cell>
          <cell r="IW1348">
            <v>0</v>
          </cell>
          <cell r="IX1348">
            <v>0</v>
          </cell>
          <cell r="IY1348">
            <v>0</v>
          </cell>
          <cell r="IZ1348">
            <v>0</v>
          </cell>
          <cell r="JA1348">
            <v>0</v>
          </cell>
          <cell r="JB1348">
            <v>0</v>
          </cell>
          <cell r="JC1348">
            <v>0</v>
          </cell>
          <cell r="JD1348">
            <v>0</v>
          </cell>
          <cell r="JE1348">
            <v>0</v>
          </cell>
          <cell r="JF1348">
            <v>0</v>
          </cell>
          <cell r="JG1348">
            <v>0</v>
          </cell>
          <cell r="JH1348">
            <v>0</v>
          </cell>
          <cell r="JI1348">
            <v>0</v>
          </cell>
          <cell r="JJ1348">
            <v>0</v>
          </cell>
          <cell r="JK1348">
            <v>0</v>
          </cell>
          <cell r="JL1348">
            <v>0</v>
          </cell>
          <cell r="JM1348">
            <v>0</v>
          </cell>
          <cell r="JN1348">
            <v>0</v>
          </cell>
          <cell r="JO1348">
            <v>0</v>
          </cell>
          <cell r="JP1348">
            <v>0</v>
          </cell>
          <cell r="JQ1348">
            <v>0</v>
          </cell>
        </row>
        <row r="1349">
          <cell r="D1349" t="str">
            <v>WD_.EX.WYE._.REP.Foote Creek I</v>
          </cell>
          <cell r="F1349">
            <v>0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0</v>
          </cell>
          <cell r="R1349">
            <v>-376.64365995998378</v>
          </cell>
          <cell r="S1349">
            <v>0</v>
          </cell>
          <cell r="T1349">
            <v>-2.3661302800010162</v>
          </cell>
          <cell r="U1349">
            <v>0</v>
          </cell>
          <cell r="V1349">
            <v>-96.675107279999793</v>
          </cell>
          <cell r="W1349">
            <v>-104.22289439999986</v>
          </cell>
          <cell r="X1349">
            <v>42.620471999998699</v>
          </cell>
          <cell r="Y1349">
            <v>0</v>
          </cell>
          <cell r="Z1349">
            <v>0</v>
          </cell>
          <cell r="AA1349">
            <v>0</v>
          </cell>
          <cell r="AB1349">
            <v>-216.00000000000364</v>
          </cell>
          <cell r="AC1349">
            <v>0</v>
          </cell>
          <cell r="AD1349">
            <v>0</v>
          </cell>
          <cell r="AE1349">
            <v>-135.35627286997624</v>
          </cell>
          <cell r="AF1349">
            <v>0</v>
          </cell>
          <cell r="AG1349">
            <v>0</v>
          </cell>
          <cell r="AH1349">
            <v>-71.660681720000866</v>
          </cell>
          <cell r="AI1349">
            <v>0</v>
          </cell>
          <cell r="AJ1349">
            <v>226.59980258999713</v>
          </cell>
          <cell r="AK1349">
            <v>-290.29539373999796</v>
          </cell>
          <cell r="AL1349">
            <v>0</v>
          </cell>
          <cell r="AM1349">
            <v>0</v>
          </cell>
          <cell r="AN1349">
            <v>0</v>
          </cell>
          <cell r="AO1349">
            <v>0</v>
          </cell>
          <cell r="AP1349">
            <v>0</v>
          </cell>
          <cell r="AQ1349">
            <v>0</v>
          </cell>
          <cell r="AR1349">
            <v>-326.16193674999522</v>
          </cell>
          <cell r="AS1349">
            <v>0</v>
          </cell>
          <cell r="AT1349">
            <v>0</v>
          </cell>
          <cell r="AU1349">
            <v>-286.95954414999869</v>
          </cell>
          <cell r="AV1349">
            <v>-26.7016443600005</v>
          </cell>
          <cell r="AW1349">
            <v>0</v>
          </cell>
          <cell r="AX1349">
            <v>0</v>
          </cell>
          <cell r="AY1349">
            <v>0</v>
          </cell>
          <cell r="AZ1349">
            <v>0</v>
          </cell>
          <cell r="BA1349">
            <v>-12.500748240001485</v>
          </cell>
          <cell r="BB1349">
            <v>0</v>
          </cell>
          <cell r="BC1349">
            <v>0</v>
          </cell>
          <cell r="BD1349">
            <v>0</v>
          </cell>
          <cell r="BE1349">
            <v>0</v>
          </cell>
          <cell r="BF1349">
            <v>0</v>
          </cell>
          <cell r="BG1349">
            <v>0</v>
          </cell>
          <cell r="BH1349">
            <v>0</v>
          </cell>
          <cell r="BI1349">
            <v>0</v>
          </cell>
          <cell r="BJ1349">
            <v>0</v>
          </cell>
          <cell r="BK1349">
            <v>0</v>
          </cell>
          <cell r="BL1349">
            <v>0</v>
          </cell>
          <cell r="BM1349">
            <v>0</v>
          </cell>
          <cell r="BN1349">
            <v>0</v>
          </cell>
          <cell r="BO1349">
            <v>0</v>
          </cell>
          <cell r="BP1349">
            <v>0</v>
          </cell>
          <cell r="BQ1349">
            <v>0</v>
          </cell>
          <cell r="BR1349">
            <v>11.969952479936182</v>
          </cell>
          <cell r="BS1349">
            <v>0</v>
          </cell>
          <cell r="BT1349">
            <v>0</v>
          </cell>
          <cell r="BU1349">
            <v>42.21163068000169</v>
          </cell>
          <cell r="BV1349">
            <v>12.417693869992945</v>
          </cell>
          <cell r="BW1349">
            <v>-86.056127999998353</v>
          </cell>
          <cell r="BX1349">
            <v>43.396755929996289</v>
          </cell>
          <cell r="BY1349">
            <v>0</v>
          </cell>
          <cell r="BZ1349">
            <v>0</v>
          </cell>
          <cell r="CA1349">
            <v>0</v>
          </cell>
          <cell r="CB1349">
            <v>0</v>
          </cell>
          <cell r="CC1349">
            <v>0</v>
          </cell>
          <cell r="CD1349">
            <v>0</v>
          </cell>
          <cell r="CE1349">
            <v>101.8607499099744</v>
          </cell>
          <cell r="CF1349">
            <v>0</v>
          </cell>
          <cell r="CG1349">
            <v>51.322151550000854</v>
          </cell>
          <cell r="CH1349">
            <v>43.205788800001756</v>
          </cell>
          <cell r="CI1349">
            <v>19.635948639996059</v>
          </cell>
          <cell r="CJ1349">
            <v>0</v>
          </cell>
          <cell r="CK1349">
            <v>-12.303139080000619</v>
          </cell>
          <cell r="CL1349">
            <v>0</v>
          </cell>
          <cell r="CM1349">
            <v>0</v>
          </cell>
          <cell r="CN1349">
            <v>0</v>
          </cell>
          <cell r="CO1349">
            <v>0</v>
          </cell>
          <cell r="CP1349">
            <v>0</v>
          </cell>
          <cell r="CQ1349">
            <v>0</v>
          </cell>
          <cell r="CR1349">
            <v>37.064682940021157</v>
          </cell>
          <cell r="CS1349">
            <v>0</v>
          </cell>
          <cell r="CT1349">
            <v>0</v>
          </cell>
          <cell r="CU1349">
            <v>0</v>
          </cell>
          <cell r="CV1349">
            <v>-43.171444799998426</v>
          </cell>
          <cell r="CW1349">
            <v>0</v>
          </cell>
          <cell r="CX1349">
            <v>80.236127740001393</v>
          </cell>
          <cell r="CY1349">
            <v>0</v>
          </cell>
          <cell r="CZ1349">
            <v>0</v>
          </cell>
          <cell r="DA1349">
            <v>0</v>
          </cell>
          <cell r="DB1349">
            <v>0</v>
          </cell>
          <cell r="DC1349">
            <v>0</v>
          </cell>
          <cell r="DD1349">
            <v>0</v>
          </cell>
          <cell r="DE1349">
            <v>118.46176947001368</v>
          </cell>
          <cell r="DF1349">
            <v>0</v>
          </cell>
          <cell r="DG1349">
            <v>0</v>
          </cell>
          <cell r="DH1349">
            <v>32.936958269998286</v>
          </cell>
          <cell r="DI1349">
            <v>0</v>
          </cell>
          <cell r="DJ1349">
            <v>0</v>
          </cell>
          <cell r="DK1349">
            <v>85.52481120000084</v>
          </cell>
          <cell r="DL1349">
            <v>0</v>
          </cell>
          <cell r="DM1349">
            <v>0</v>
          </cell>
          <cell r="DN1349">
            <v>0</v>
          </cell>
          <cell r="DO1349">
            <v>0</v>
          </cell>
          <cell r="DP1349">
            <v>0</v>
          </cell>
          <cell r="DQ1349">
            <v>0</v>
          </cell>
          <cell r="DR1349">
            <v>9.3588439799787011</v>
          </cell>
          <cell r="DS1349">
            <v>0</v>
          </cell>
          <cell r="DT1349">
            <v>0</v>
          </cell>
          <cell r="DU1349">
            <v>18.419611980003538</v>
          </cell>
          <cell r="DV1349">
            <v>-129.56798880000133</v>
          </cell>
          <cell r="DW1349">
            <v>120.50722080000014</v>
          </cell>
          <cell r="DX1349">
            <v>0</v>
          </cell>
          <cell r="DY1349">
            <v>0</v>
          </cell>
          <cell r="DZ1349">
            <v>0</v>
          </cell>
          <cell r="EA1349">
            <v>0</v>
          </cell>
          <cell r="EB1349">
            <v>0</v>
          </cell>
          <cell r="EC1349">
            <v>0</v>
          </cell>
          <cell r="ED1349">
            <v>0</v>
          </cell>
          <cell r="EE1349">
            <v>-109.32040800002869</v>
          </cell>
          <cell r="EF1349">
            <v>0</v>
          </cell>
          <cell r="EG1349">
            <v>0</v>
          </cell>
          <cell r="EH1349">
            <v>-66.123863999993773</v>
          </cell>
          <cell r="EI1349">
            <v>-43.196544000002177</v>
          </cell>
          <cell r="EJ1349">
            <v>0</v>
          </cell>
          <cell r="EK1349">
            <v>0</v>
          </cell>
          <cell r="EL1349">
            <v>0</v>
          </cell>
          <cell r="EM1349">
            <v>0</v>
          </cell>
          <cell r="EN1349">
            <v>0</v>
          </cell>
          <cell r="EO1349">
            <v>0</v>
          </cell>
          <cell r="EP1349">
            <v>0</v>
          </cell>
          <cell r="EQ1349">
            <v>0</v>
          </cell>
          <cell r="ER1349">
            <v>37.537646399985533</v>
          </cell>
          <cell r="ES1349">
            <v>0</v>
          </cell>
          <cell r="ET1349">
            <v>0</v>
          </cell>
          <cell r="EU1349">
            <v>11.213078400000086</v>
          </cell>
          <cell r="EV1349">
            <v>26.324567999999999</v>
          </cell>
          <cell r="EW1349">
            <v>0</v>
          </cell>
          <cell r="EX1349">
            <v>0</v>
          </cell>
          <cell r="EY1349">
            <v>0</v>
          </cell>
          <cell r="EZ1349">
            <v>0</v>
          </cell>
          <cell r="FA1349">
            <v>0</v>
          </cell>
          <cell r="FB1349">
            <v>0</v>
          </cell>
          <cell r="FC1349">
            <v>0</v>
          </cell>
          <cell r="FD1349">
            <v>0</v>
          </cell>
          <cell r="FE1349">
            <v>124.14971520000836</v>
          </cell>
          <cell r="FF1349">
            <v>0</v>
          </cell>
          <cell r="FG1349">
            <v>0</v>
          </cell>
          <cell r="FH1349">
            <v>124.14971519999381</v>
          </cell>
          <cell r="FI1349">
            <v>0</v>
          </cell>
          <cell r="FJ1349">
            <v>0</v>
          </cell>
          <cell r="FK1349">
            <v>0</v>
          </cell>
          <cell r="FL1349">
            <v>0</v>
          </cell>
          <cell r="FM1349">
            <v>0</v>
          </cell>
          <cell r="FN1349">
            <v>0</v>
          </cell>
          <cell r="FO1349">
            <v>0</v>
          </cell>
          <cell r="FP1349">
            <v>0</v>
          </cell>
          <cell r="FQ1349">
            <v>0</v>
          </cell>
          <cell r="FR1349">
            <v>-85.641669199976604</v>
          </cell>
          <cell r="FS1349">
            <v>0</v>
          </cell>
          <cell r="FT1349">
            <v>0</v>
          </cell>
          <cell r="FU1349">
            <v>-85.64166920000207</v>
          </cell>
          <cell r="FV1349">
            <v>0</v>
          </cell>
          <cell r="FW1349">
            <v>0</v>
          </cell>
          <cell r="FX1349">
            <v>0</v>
          </cell>
          <cell r="FY1349">
            <v>0</v>
          </cell>
          <cell r="FZ1349">
            <v>0</v>
          </cell>
          <cell r="GA1349">
            <v>0</v>
          </cell>
          <cell r="GB1349">
            <v>0</v>
          </cell>
          <cell r="GC1349">
            <v>0</v>
          </cell>
          <cell r="GD1349">
            <v>0</v>
          </cell>
          <cell r="GE1349">
            <v>-34.034731199993985</v>
          </cell>
          <cell r="GF1349">
            <v>0</v>
          </cell>
          <cell r="GG1349">
            <v>0</v>
          </cell>
          <cell r="GH1349">
            <v>-77.231275199996162</v>
          </cell>
          <cell r="GI1349">
            <v>43.196543999998539</v>
          </cell>
          <cell r="GJ1349">
            <v>0</v>
          </cell>
          <cell r="GK1349">
            <v>0</v>
          </cell>
          <cell r="GL1349">
            <v>0</v>
          </cell>
          <cell r="GM1349">
            <v>0</v>
          </cell>
          <cell r="GN1349">
            <v>0</v>
          </cell>
          <cell r="GO1349">
            <v>0</v>
          </cell>
          <cell r="GP1349">
            <v>0</v>
          </cell>
          <cell r="GQ1349">
            <v>0</v>
          </cell>
          <cell r="GR1349">
            <v>-53.866339200001676</v>
          </cell>
          <cell r="GS1349">
            <v>0</v>
          </cell>
          <cell r="GT1349">
            <v>0</v>
          </cell>
          <cell r="GU1349">
            <v>-53.866339199998038</v>
          </cell>
          <cell r="GV1349">
            <v>0</v>
          </cell>
          <cell r="GW1349">
            <v>0</v>
          </cell>
          <cell r="GX1349">
            <v>0</v>
          </cell>
          <cell r="GY1349">
            <v>0</v>
          </cell>
          <cell r="GZ1349">
            <v>0</v>
          </cell>
          <cell r="HA1349">
            <v>0</v>
          </cell>
          <cell r="HB1349">
            <v>0</v>
          </cell>
          <cell r="HC1349">
            <v>0</v>
          </cell>
          <cell r="HD1349">
            <v>0</v>
          </cell>
          <cell r="HE1349">
            <v>0.87911999999778345</v>
          </cell>
          <cell r="HF1349">
            <v>0</v>
          </cell>
          <cell r="HG1349">
            <v>0</v>
          </cell>
          <cell r="HH1349">
            <v>0.87912000000142143</v>
          </cell>
          <cell r="HI1349">
            <v>0</v>
          </cell>
          <cell r="HJ1349">
            <v>0</v>
          </cell>
          <cell r="HK1349">
            <v>0</v>
          </cell>
          <cell r="HL1349">
            <v>0</v>
          </cell>
          <cell r="HM1349">
            <v>0</v>
          </cell>
          <cell r="HN1349">
            <v>0</v>
          </cell>
          <cell r="HO1349">
            <v>0</v>
          </cell>
          <cell r="HP1349">
            <v>0</v>
          </cell>
          <cell r="HQ1349">
            <v>0</v>
          </cell>
          <cell r="HR1349">
            <v>0</v>
          </cell>
          <cell r="HS1349">
            <v>0</v>
          </cell>
          <cell r="HT1349">
            <v>0</v>
          </cell>
          <cell r="HU1349">
            <v>0</v>
          </cell>
          <cell r="HV1349">
            <v>0</v>
          </cell>
          <cell r="HW1349">
            <v>0</v>
          </cell>
          <cell r="HX1349">
            <v>0</v>
          </cell>
          <cell r="HY1349">
            <v>0</v>
          </cell>
          <cell r="HZ1349">
            <v>0</v>
          </cell>
          <cell r="IA1349">
            <v>0</v>
          </cell>
          <cell r="IB1349">
            <v>0</v>
          </cell>
          <cell r="IC1349">
            <v>0</v>
          </cell>
          <cell r="ID1349">
            <v>0</v>
          </cell>
          <cell r="IE1349">
            <v>116.04454796999926</v>
          </cell>
          <cell r="IF1349">
            <v>0</v>
          </cell>
          <cell r="IG1349">
            <v>0</v>
          </cell>
          <cell r="IH1349">
            <v>116.0445479700029</v>
          </cell>
          <cell r="II1349">
            <v>0</v>
          </cell>
          <cell r="IJ1349">
            <v>0</v>
          </cell>
          <cell r="IK1349">
            <v>0</v>
          </cell>
          <cell r="IL1349">
            <v>0</v>
          </cell>
          <cell r="IM1349">
            <v>0</v>
          </cell>
          <cell r="IN1349">
            <v>0</v>
          </cell>
          <cell r="IO1349">
            <v>0</v>
          </cell>
          <cell r="IP1349">
            <v>0</v>
          </cell>
          <cell r="IQ1349">
            <v>0</v>
          </cell>
          <cell r="IR1349">
            <v>119.08196639997186</v>
          </cell>
          <cell r="IS1349">
            <v>0</v>
          </cell>
          <cell r="IT1349">
            <v>0</v>
          </cell>
          <cell r="IU1349">
            <v>119.08196639999733</v>
          </cell>
          <cell r="IV1349">
            <v>0</v>
          </cell>
          <cell r="IW1349">
            <v>0</v>
          </cell>
          <cell r="IX1349">
            <v>0</v>
          </cell>
          <cell r="IY1349">
            <v>0</v>
          </cell>
          <cell r="IZ1349">
            <v>0</v>
          </cell>
          <cell r="JA1349">
            <v>0</v>
          </cell>
          <cell r="JB1349">
            <v>0</v>
          </cell>
          <cell r="JC1349">
            <v>0</v>
          </cell>
          <cell r="JD1349">
            <v>0</v>
          </cell>
          <cell r="JE1349">
            <v>0</v>
          </cell>
          <cell r="JF1349">
            <v>0</v>
          </cell>
          <cell r="JG1349">
            <v>0</v>
          </cell>
          <cell r="JH1349">
            <v>0</v>
          </cell>
          <cell r="JI1349">
            <v>0</v>
          </cell>
          <cell r="JJ1349">
            <v>0</v>
          </cell>
          <cell r="JK1349">
            <v>0</v>
          </cell>
          <cell r="JL1349">
            <v>0</v>
          </cell>
          <cell r="JM1349">
            <v>0</v>
          </cell>
          <cell r="JN1349">
            <v>0</v>
          </cell>
          <cell r="JO1349">
            <v>0</v>
          </cell>
          <cell r="JP1349">
            <v>0</v>
          </cell>
          <cell r="JQ1349">
            <v>0</v>
          </cell>
        </row>
        <row r="1350">
          <cell r="D1350" t="str">
            <v>WD_.EX.WYE._.REP.Foote Creek III</v>
          </cell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0</v>
          </cell>
          <cell r="R1350">
            <v>-258.371023899992</v>
          </cell>
          <cell r="S1350">
            <v>0</v>
          </cell>
          <cell r="T1350">
            <v>0</v>
          </cell>
          <cell r="U1350">
            <v>-4.3857071500005986</v>
          </cell>
          <cell r="V1350">
            <v>-94.942262250000567</v>
          </cell>
          <cell r="W1350">
            <v>-59.711033250000582</v>
          </cell>
          <cell r="X1350">
            <v>24.417978749999747</v>
          </cell>
          <cell r="Y1350">
            <v>0</v>
          </cell>
          <cell r="Z1350">
            <v>0</v>
          </cell>
          <cell r="AA1350">
            <v>0</v>
          </cell>
          <cell r="AB1350">
            <v>-123.75</v>
          </cell>
          <cell r="AC1350">
            <v>0</v>
          </cell>
          <cell r="AD1350">
            <v>0</v>
          </cell>
          <cell r="AE1350">
            <v>-75.849249289996806</v>
          </cell>
          <cell r="AF1350">
            <v>0</v>
          </cell>
          <cell r="AG1350">
            <v>0</v>
          </cell>
          <cell r="AH1350">
            <v>-25.205463249998502</v>
          </cell>
          <cell r="AI1350">
            <v>0</v>
          </cell>
          <cell r="AJ1350">
            <v>119.7604837100007</v>
          </cell>
          <cell r="AK1350">
            <v>-170.404269749999</v>
          </cell>
          <cell r="AL1350">
            <v>0</v>
          </cell>
          <cell r="AM1350">
            <v>0</v>
          </cell>
          <cell r="AN1350">
            <v>0</v>
          </cell>
          <cell r="AO1350">
            <v>0</v>
          </cell>
          <cell r="AP1350">
            <v>0</v>
          </cell>
          <cell r="AQ1350">
            <v>0</v>
          </cell>
          <cell r="AR1350">
            <v>-211.85830280998198</v>
          </cell>
          <cell r="AS1350">
            <v>0</v>
          </cell>
          <cell r="AT1350">
            <v>0</v>
          </cell>
          <cell r="AU1350">
            <v>-174.89932496000074</v>
          </cell>
          <cell r="AV1350">
            <v>-13.728900100000828</v>
          </cell>
          <cell r="AW1350">
            <v>0</v>
          </cell>
          <cell r="AX1350">
            <v>0</v>
          </cell>
          <cell r="AY1350">
            <v>0</v>
          </cell>
          <cell r="AZ1350">
            <v>0</v>
          </cell>
          <cell r="BA1350">
            <v>-23.230077749999509</v>
          </cell>
          <cell r="BB1350">
            <v>0</v>
          </cell>
          <cell r="BC1350">
            <v>0</v>
          </cell>
          <cell r="BD1350">
            <v>0</v>
          </cell>
          <cell r="BE1350">
            <v>0</v>
          </cell>
          <cell r="BF1350">
            <v>0</v>
          </cell>
          <cell r="BG1350">
            <v>0</v>
          </cell>
          <cell r="BH1350">
            <v>0</v>
          </cell>
          <cell r="BI1350">
            <v>0</v>
          </cell>
          <cell r="BJ1350">
            <v>0</v>
          </cell>
          <cell r="BK1350">
            <v>0</v>
          </cell>
          <cell r="BL1350">
            <v>0</v>
          </cell>
          <cell r="BM1350">
            <v>0</v>
          </cell>
          <cell r="BN1350">
            <v>0</v>
          </cell>
          <cell r="BO1350">
            <v>0</v>
          </cell>
          <cell r="BP1350">
            <v>0</v>
          </cell>
          <cell r="BQ1350">
            <v>0</v>
          </cell>
          <cell r="BR1350">
            <v>0</v>
          </cell>
          <cell r="BS1350">
            <v>0</v>
          </cell>
          <cell r="BT1350">
            <v>0</v>
          </cell>
          <cell r="BU1350">
            <v>0</v>
          </cell>
          <cell r="BV1350">
            <v>0</v>
          </cell>
          <cell r="BW1350">
            <v>0</v>
          </cell>
          <cell r="BX1350">
            <v>0</v>
          </cell>
          <cell r="BY1350">
            <v>0</v>
          </cell>
          <cell r="BZ1350">
            <v>0</v>
          </cell>
          <cell r="CA1350">
            <v>0</v>
          </cell>
          <cell r="CB1350">
            <v>0</v>
          </cell>
          <cell r="CC1350">
            <v>0</v>
          </cell>
          <cell r="CD1350">
            <v>0</v>
          </cell>
          <cell r="CE1350">
            <v>0</v>
          </cell>
          <cell r="CF1350">
            <v>0</v>
          </cell>
          <cell r="CG1350">
            <v>0</v>
          </cell>
          <cell r="CH1350">
            <v>0</v>
          </cell>
          <cell r="CI1350">
            <v>0</v>
          </cell>
          <cell r="CJ1350">
            <v>0</v>
          </cell>
          <cell r="CK1350">
            <v>0</v>
          </cell>
          <cell r="CL1350">
            <v>0</v>
          </cell>
          <cell r="CM1350">
            <v>0</v>
          </cell>
          <cell r="CN1350">
            <v>0</v>
          </cell>
          <cell r="CO1350">
            <v>0</v>
          </cell>
          <cell r="CP1350">
            <v>0</v>
          </cell>
          <cell r="CQ1350">
            <v>0</v>
          </cell>
          <cell r="CR1350">
            <v>0</v>
          </cell>
          <cell r="CS1350">
            <v>0</v>
          </cell>
          <cell r="CT1350">
            <v>0</v>
          </cell>
          <cell r="CU1350">
            <v>0</v>
          </cell>
          <cell r="CV1350">
            <v>0</v>
          </cell>
          <cell r="CW1350">
            <v>0</v>
          </cell>
          <cell r="CX1350">
            <v>0</v>
          </cell>
          <cell r="CY1350">
            <v>0</v>
          </cell>
          <cell r="CZ1350">
            <v>0</v>
          </cell>
          <cell r="DA1350">
            <v>0</v>
          </cell>
          <cell r="DB1350">
            <v>0</v>
          </cell>
          <cell r="DC1350">
            <v>0</v>
          </cell>
          <cell r="DD1350">
            <v>0</v>
          </cell>
          <cell r="DE1350">
            <v>65.071148689996335</v>
          </cell>
          <cell r="DF1350">
            <v>0</v>
          </cell>
          <cell r="DG1350">
            <v>0</v>
          </cell>
          <cell r="DH1350">
            <v>24.749999999998181</v>
          </cell>
          <cell r="DI1350">
            <v>1.6359749999537598E-2</v>
          </cell>
          <cell r="DJ1350">
            <v>0</v>
          </cell>
          <cell r="DK1350">
            <v>40.304788939998616</v>
          </cell>
          <cell r="DL1350">
            <v>0</v>
          </cell>
          <cell r="DM1350">
            <v>0</v>
          </cell>
          <cell r="DN1350">
            <v>0</v>
          </cell>
          <cell r="DO1350">
            <v>0</v>
          </cell>
          <cell r="DP1350">
            <v>0</v>
          </cell>
          <cell r="DQ1350">
            <v>0</v>
          </cell>
          <cell r="DR1350">
            <v>10.321469770002295</v>
          </cell>
          <cell r="DS1350">
            <v>0</v>
          </cell>
          <cell r="DT1350">
            <v>0</v>
          </cell>
          <cell r="DU1350">
            <v>29.543169509999643</v>
          </cell>
          <cell r="DV1350">
            <v>-98.981660249997731</v>
          </cell>
          <cell r="DW1350">
            <v>79.759960509999473</v>
          </cell>
          <cell r="DX1350">
            <v>0</v>
          </cell>
          <cell r="DY1350">
            <v>0</v>
          </cell>
          <cell r="DZ1350">
            <v>0</v>
          </cell>
          <cell r="EA1350">
            <v>0</v>
          </cell>
          <cell r="EB1350">
            <v>0</v>
          </cell>
          <cell r="EC1350">
            <v>0</v>
          </cell>
          <cell r="ED1350">
            <v>0</v>
          </cell>
          <cell r="EE1350">
            <v>-68.002563160000136</v>
          </cell>
          <cell r="EF1350">
            <v>0</v>
          </cell>
          <cell r="EG1350">
            <v>0</v>
          </cell>
          <cell r="EH1350">
            <v>-50.696147009999549</v>
          </cell>
          <cell r="EI1350">
            <v>-17.306416149998768</v>
          </cell>
          <cell r="EJ1350">
            <v>0</v>
          </cell>
          <cell r="EK1350">
            <v>0</v>
          </cell>
          <cell r="EL1350">
            <v>0</v>
          </cell>
          <cell r="EM1350">
            <v>0</v>
          </cell>
          <cell r="EN1350">
            <v>0</v>
          </cell>
          <cell r="EO1350">
            <v>0</v>
          </cell>
          <cell r="EP1350">
            <v>0</v>
          </cell>
          <cell r="EQ1350">
            <v>0</v>
          </cell>
          <cell r="ER1350">
            <v>21.505943249998381</v>
          </cell>
          <cell r="ES1350">
            <v>0</v>
          </cell>
          <cell r="ET1350">
            <v>0</v>
          </cell>
          <cell r="EU1350">
            <v>6.4241595000021334</v>
          </cell>
          <cell r="EV1350">
            <v>15.081783749998067</v>
          </cell>
          <cell r="EW1350">
            <v>0</v>
          </cell>
          <cell r="EX1350">
            <v>0</v>
          </cell>
          <cell r="EY1350">
            <v>0</v>
          </cell>
          <cell r="EZ1350">
            <v>0</v>
          </cell>
          <cell r="FA1350">
            <v>0</v>
          </cell>
          <cell r="FB1350">
            <v>0</v>
          </cell>
          <cell r="FC1350">
            <v>0</v>
          </cell>
          <cell r="FD1350">
            <v>0</v>
          </cell>
          <cell r="FE1350">
            <v>71.127440999989631</v>
          </cell>
          <cell r="FF1350">
            <v>0</v>
          </cell>
          <cell r="FG1350">
            <v>0</v>
          </cell>
          <cell r="FH1350">
            <v>71.127441000000545</v>
          </cell>
          <cell r="FI1350">
            <v>0</v>
          </cell>
          <cell r="FJ1350">
            <v>0</v>
          </cell>
          <cell r="FK1350">
            <v>0</v>
          </cell>
          <cell r="FL1350">
            <v>0</v>
          </cell>
          <cell r="FM1350">
            <v>0</v>
          </cell>
          <cell r="FN1350">
            <v>0</v>
          </cell>
          <cell r="FO1350">
            <v>0</v>
          </cell>
          <cell r="FP1350">
            <v>0</v>
          </cell>
          <cell r="FQ1350">
            <v>0</v>
          </cell>
          <cell r="FR1350">
            <v>-43.715330999999424</v>
          </cell>
          <cell r="FS1350">
            <v>0</v>
          </cell>
          <cell r="FT1350">
            <v>0</v>
          </cell>
          <cell r="FU1350">
            <v>-43.715330999997605</v>
          </cell>
          <cell r="FV1350">
            <v>0</v>
          </cell>
          <cell r="FW1350">
            <v>0</v>
          </cell>
          <cell r="FX1350">
            <v>0</v>
          </cell>
          <cell r="FY1350">
            <v>0</v>
          </cell>
          <cell r="FZ1350">
            <v>0</v>
          </cell>
          <cell r="GA1350">
            <v>0</v>
          </cell>
          <cell r="GB1350">
            <v>0</v>
          </cell>
          <cell r="GC1350">
            <v>0</v>
          </cell>
          <cell r="GD1350">
            <v>0</v>
          </cell>
          <cell r="GE1350">
            <v>-0.53373374999500811</v>
          </cell>
          <cell r="GF1350">
            <v>0</v>
          </cell>
          <cell r="GG1350">
            <v>0</v>
          </cell>
          <cell r="GH1350">
            <v>-25.281753749999552</v>
          </cell>
          <cell r="GI1350">
            <v>24.748019999999087</v>
          </cell>
          <cell r="GJ1350">
            <v>0</v>
          </cell>
          <cell r="GK1350">
            <v>0</v>
          </cell>
          <cell r="GL1350">
            <v>0</v>
          </cell>
          <cell r="GM1350">
            <v>0</v>
          </cell>
          <cell r="GN1350">
            <v>0</v>
          </cell>
          <cell r="GO1350">
            <v>0</v>
          </cell>
          <cell r="GP1350">
            <v>0</v>
          </cell>
          <cell r="GQ1350">
            <v>0</v>
          </cell>
          <cell r="GR1350">
            <v>-9.9543509999930393</v>
          </cell>
          <cell r="GS1350">
            <v>0</v>
          </cell>
          <cell r="GT1350">
            <v>0</v>
          </cell>
          <cell r="GU1350">
            <v>-9.9543509999984963</v>
          </cell>
          <cell r="GV1350">
            <v>0</v>
          </cell>
          <cell r="GW1350">
            <v>0</v>
          </cell>
          <cell r="GX1350">
            <v>0</v>
          </cell>
          <cell r="GY1350">
            <v>0</v>
          </cell>
          <cell r="GZ1350">
            <v>0</v>
          </cell>
          <cell r="HA1350">
            <v>0</v>
          </cell>
          <cell r="HB1350">
            <v>0</v>
          </cell>
          <cell r="HC1350">
            <v>0</v>
          </cell>
          <cell r="HD1350">
            <v>0</v>
          </cell>
          <cell r="HE1350">
            <v>0.50366249999206048</v>
          </cell>
          <cell r="HF1350">
            <v>0</v>
          </cell>
          <cell r="HG1350">
            <v>0</v>
          </cell>
          <cell r="HH1350">
            <v>0.50366249999933643</v>
          </cell>
          <cell r="HI1350">
            <v>0</v>
          </cell>
          <cell r="HJ1350">
            <v>0</v>
          </cell>
          <cell r="HK1350">
            <v>0</v>
          </cell>
          <cell r="HL1350">
            <v>0</v>
          </cell>
          <cell r="HM1350">
            <v>0</v>
          </cell>
          <cell r="HN1350">
            <v>0</v>
          </cell>
          <cell r="HO1350">
            <v>0</v>
          </cell>
          <cell r="HP1350">
            <v>0</v>
          </cell>
          <cell r="HQ1350">
            <v>0</v>
          </cell>
          <cell r="HR1350">
            <v>0</v>
          </cell>
          <cell r="HS1350">
            <v>0</v>
          </cell>
          <cell r="HT1350">
            <v>0</v>
          </cell>
          <cell r="HU1350">
            <v>0</v>
          </cell>
          <cell r="HV1350">
            <v>0</v>
          </cell>
          <cell r="HW1350">
            <v>0</v>
          </cell>
          <cell r="HX1350">
            <v>0</v>
          </cell>
          <cell r="HY1350">
            <v>0</v>
          </cell>
          <cell r="HZ1350">
            <v>0</v>
          </cell>
          <cell r="IA1350">
            <v>0</v>
          </cell>
          <cell r="IB1350">
            <v>0</v>
          </cell>
          <cell r="IC1350">
            <v>0</v>
          </cell>
          <cell r="ID1350">
            <v>0</v>
          </cell>
          <cell r="IE1350">
            <v>43.775795249996008</v>
          </cell>
          <cell r="IF1350">
            <v>0</v>
          </cell>
          <cell r="IG1350">
            <v>0</v>
          </cell>
          <cell r="IH1350">
            <v>43.775795249999646</v>
          </cell>
          <cell r="II1350">
            <v>0</v>
          </cell>
          <cell r="IJ1350">
            <v>0</v>
          </cell>
          <cell r="IK1350">
            <v>0</v>
          </cell>
          <cell r="IL1350">
            <v>0</v>
          </cell>
          <cell r="IM1350">
            <v>0</v>
          </cell>
          <cell r="IN1350">
            <v>0</v>
          </cell>
          <cell r="IO1350">
            <v>0</v>
          </cell>
          <cell r="IP1350">
            <v>0</v>
          </cell>
          <cell r="IQ1350">
            <v>0</v>
          </cell>
          <cell r="IR1350">
            <v>68.224043250011164</v>
          </cell>
          <cell r="IS1350">
            <v>0</v>
          </cell>
          <cell r="IT1350">
            <v>0</v>
          </cell>
          <cell r="IU1350">
            <v>68.22404325000025</v>
          </cell>
          <cell r="IV1350">
            <v>0</v>
          </cell>
          <cell r="IW1350">
            <v>0</v>
          </cell>
          <cell r="IX1350">
            <v>0</v>
          </cell>
          <cell r="IY1350">
            <v>0</v>
          </cell>
          <cell r="IZ1350">
            <v>0</v>
          </cell>
          <cell r="JA1350">
            <v>0</v>
          </cell>
          <cell r="JB1350">
            <v>0</v>
          </cell>
          <cell r="JC1350">
            <v>0</v>
          </cell>
          <cell r="JD1350">
            <v>0</v>
          </cell>
          <cell r="JE1350">
            <v>0</v>
          </cell>
          <cell r="JF1350">
            <v>0</v>
          </cell>
          <cell r="JG1350">
            <v>0</v>
          </cell>
          <cell r="JH1350">
            <v>0</v>
          </cell>
          <cell r="JI1350">
            <v>0</v>
          </cell>
          <cell r="JJ1350">
            <v>0</v>
          </cell>
          <cell r="JK1350">
            <v>0</v>
          </cell>
          <cell r="JL1350">
            <v>0</v>
          </cell>
          <cell r="JM1350">
            <v>0</v>
          </cell>
          <cell r="JN1350">
            <v>0</v>
          </cell>
          <cell r="JO1350">
            <v>0</v>
          </cell>
          <cell r="JP1350">
            <v>0</v>
          </cell>
          <cell r="JQ1350">
            <v>0</v>
          </cell>
        </row>
        <row r="1351">
          <cell r="D1351" t="str">
            <v>WD_.EX.WYE._.REP.Foote Creek IV</v>
          </cell>
          <cell r="F1351">
            <v>0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0</v>
          </cell>
          <cell r="R1351">
            <v>-161.50506251002662</v>
          </cell>
          <cell r="S1351">
            <v>0</v>
          </cell>
          <cell r="T1351">
            <v>-5.9029081100006806</v>
          </cell>
          <cell r="U1351">
            <v>0</v>
          </cell>
          <cell r="V1351">
            <v>-47.645656799999415</v>
          </cell>
          <cell r="W1351">
            <v>-40.531125599998632</v>
          </cell>
          <cell r="X1351">
            <v>16.574627999999393</v>
          </cell>
          <cell r="Y1351">
            <v>0</v>
          </cell>
          <cell r="Z1351">
            <v>0</v>
          </cell>
          <cell r="AA1351">
            <v>0</v>
          </cell>
          <cell r="AB1351">
            <v>-84</v>
          </cell>
          <cell r="AC1351">
            <v>0</v>
          </cell>
          <cell r="AD1351">
            <v>0</v>
          </cell>
          <cell r="AE1351">
            <v>-30.198520799996913</v>
          </cell>
          <cell r="AF1351">
            <v>0</v>
          </cell>
          <cell r="AG1351">
            <v>0</v>
          </cell>
          <cell r="AH1351">
            <v>-15.327832800000579</v>
          </cell>
          <cell r="AI1351">
            <v>0</v>
          </cell>
          <cell r="AJ1351">
            <v>83.997664799999257</v>
          </cell>
          <cell r="AK1351">
            <v>-98.868352800000139</v>
          </cell>
          <cell r="AL1351">
            <v>0</v>
          </cell>
          <cell r="AM1351">
            <v>0</v>
          </cell>
          <cell r="AN1351">
            <v>0</v>
          </cell>
          <cell r="AO1351">
            <v>0</v>
          </cell>
          <cell r="AP1351">
            <v>0</v>
          </cell>
          <cell r="AQ1351">
            <v>0</v>
          </cell>
          <cell r="AR1351">
            <v>-146.42021121001744</v>
          </cell>
          <cell r="AS1351">
            <v>0</v>
          </cell>
          <cell r="AT1351">
            <v>0</v>
          </cell>
          <cell r="AU1351">
            <v>-113.85191601000042</v>
          </cell>
          <cell r="AV1351">
            <v>-16.800000000000182</v>
          </cell>
          <cell r="AW1351">
            <v>0</v>
          </cell>
          <cell r="AX1351">
            <v>0</v>
          </cell>
          <cell r="AY1351">
            <v>0</v>
          </cell>
          <cell r="AZ1351">
            <v>0</v>
          </cell>
          <cell r="BA1351">
            <v>-15.768295200000011</v>
          </cell>
          <cell r="BB1351">
            <v>0</v>
          </cell>
          <cell r="BC1351">
            <v>0</v>
          </cell>
          <cell r="BD1351">
            <v>0</v>
          </cell>
          <cell r="BE1351">
            <v>0</v>
          </cell>
          <cell r="BF1351">
            <v>0</v>
          </cell>
          <cell r="BG1351">
            <v>0</v>
          </cell>
          <cell r="BH1351">
            <v>0</v>
          </cell>
          <cell r="BI1351">
            <v>0</v>
          </cell>
          <cell r="BJ1351">
            <v>0</v>
          </cell>
          <cell r="BK1351">
            <v>0</v>
          </cell>
          <cell r="BL1351">
            <v>0</v>
          </cell>
          <cell r="BM1351">
            <v>0</v>
          </cell>
          <cell r="BN1351">
            <v>0</v>
          </cell>
          <cell r="BO1351">
            <v>0</v>
          </cell>
          <cell r="BP1351">
            <v>0</v>
          </cell>
          <cell r="BQ1351">
            <v>0</v>
          </cell>
          <cell r="BR1351">
            <v>0</v>
          </cell>
          <cell r="BS1351">
            <v>0</v>
          </cell>
          <cell r="BT1351">
            <v>0</v>
          </cell>
          <cell r="BU1351">
            <v>0</v>
          </cell>
          <cell r="BV1351">
            <v>0</v>
          </cell>
          <cell r="BW1351">
            <v>0</v>
          </cell>
          <cell r="BX1351">
            <v>0</v>
          </cell>
          <cell r="BY1351">
            <v>0</v>
          </cell>
          <cell r="BZ1351">
            <v>0</v>
          </cell>
          <cell r="CA1351">
            <v>0</v>
          </cell>
          <cell r="CB1351">
            <v>0</v>
          </cell>
          <cell r="CC1351">
            <v>0</v>
          </cell>
          <cell r="CD1351">
            <v>0</v>
          </cell>
          <cell r="CE1351">
            <v>0</v>
          </cell>
          <cell r="CF1351">
            <v>0</v>
          </cell>
          <cell r="CG1351">
            <v>0</v>
          </cell>
          <cell r="CH1351">
            <v>0</v>
          </cell>
          <cell r="CI1351">
            <v>0</v>
          </cell>
          <cell r="CJ1351">
            <v>0</v>
          </cell>
          <cell r="CK1351">
            <v>0</v>
          </cell>
          <cell r="CL1351">
            <v>0</v>
          </cell>
          <cell r="CM1351">
            <v>0</v>
          </cell>
          <cell r="CN1351">
            <v>0</v>
          </cell>
          <cell r="CO1351">
            <v>0</v>
          </cell>
          <cell r="CP1351">
            <v>0</v>
          </cell>
          <cell r="CQ1351">
            <v>0</v>
          </cell>
          <cell r="CR1351">
            <v>0</v>
          </cell>
          <cell r="CS1351">
            <v>0</v>
          </cell>
          <cell r="CT1351">
            <v>0</v>
          </cell>
          <cell r="CU1351">
            <v>0</v>
          </cell>
          <cell r="CV1351">
            <v>0</v>
          </cell>
          <cell r="CW1351">
            <v>0</v>
          </cell>
          <cell r="CX1351">
            <v>0</v>
          </cell>
          <cell r="CY1351">
            <v>0</v>
          </cell>
          <cell r="CZ1351">
            <v>0</v>
          </cell>
          <cell r="DA1351">
            <v>0</v>
          </cell>
          <cell r="DB1351">
            <v>0</v>
          </cell>
          <cell r="DC1351">
            <v>0</v>
          </cell>
          <cell r="DD1351">
            <v>0</v>
          </cell>
          <cell r="DE1351">
            <v>54.996590530005051</v>
          </cell>
          <cell r="DF1351">
            <v>0</v>
          </cell>
          <cell r="DG1351">
            <v>0</v>
          </cell>
          <cell r="DH1351">
            <v>16.800000000000182</v>
          </cell>
          <cell r="DI1351">
            <v>-9.8980988399998751</v>
          </cell>
          <cell r="DJ1351">
            <v>0</v>
          </cell>
          <cell r="DK1351">
            <v>48.094689370000197</v>
          </cell>
          <cell r="DL1351">
            <v>0</v>
          </cell>
          <cell r="DM1351">
            <v>0</v>
          </cell>
          <cell r="DN1351">
            <v>0</v>
          </cell>
          <cell r="DO1351">
            <v>0</v>
          </cell>
          <cell r="DP1351">
            <v>0</v>
          </cell>
          <cell r="DQ1351">
            <v>0</v>
          </cell>
          <cell r="DR1351">
            <v>25.067669850002858</v>
          </cell>
          <cell r="DS1351">
            <v>0</v>
          </cell>
          <cell r="DT1351">
            <v>0</v>
          </cell>
          <cell r="DU1351">
            <v>33.599999999999454</v>
          </cell>
          <cell r="DV1351">
            <v>-55.384909350000271</v>
          </cell>
          <cell r="DW1351">
            <v>46.852579200000037</v>
          </cell>
          <cell r="DX1351">
            <v>0</v>
          </cell>
          <cell r="DY1351">
            <v>0</v>
          </cell>
          <cell r="DZ1351">
            <v>0</v>
          </cell>
          <cell r="EA1351">
            <v>0</v>
          </cell>
          <cell r="EB1351">
            <v>0</v>
          </cell>
          <cell r="EC1351">
            <v>0</v>
          </cell>
          <cell r="ED1351">
            <v>0</v>
          </cell>
          <cell r="EE1351">
            <v>-46.529061599998386</v>
          </cell>
          <cell r="EF1351">
            <v>0</v>
          </cell>
          <cell r="EG1351">
            <v>0</v>
          </cell>
          <cell r="EH1351">
            <v>-12.94151040000088</v>
          </cell>
          <cell r="EI1351">
            <v>-33.587551200000235</v>
          </cell>
          <cell r="EJ1351">
            <v>0</v>
          </cell>
          <cell r="EK1351">
            <v>0</v>
          </cell>
          <cell r="EL1351">
            <v>0</v>
          </cell>
          <cell r="EM1351">
            <v>0</v>
          </cell>
          <cell r="EN1351">
            <v>0</v>
          </cell>
          <cell r="EO1351">
            <v>0</v>
          </cell>
          <cell r="EP1351">
            <v>0</v>
          </cell>
          <cell r="EQ1351">
            <v>0</v>
          </cell>
          <cell r="ER1351">
            <v>14.597973600000842</v>
          </cell>
          <cell r="ES1351">
            <v>0</v>
          </cell>
          <cell r="ET1351">
            <v>0</v>
          </cell>
          <cell r="EU1351">
            <v>4.3606416000002355</v>
          </cell>
          <cell r="EV1351">
            <v>10.237331999999697</v>
          </cell>
          <cell r="EW1351">
            <v>0</v>
          </cell>
          <cell r="EX1351">
            <v>0</v>
          </cell>
          <cell r="EY1351">
            <v>0</v>
          </cell>
          <cell r="EZ1351">
            <v>0</v>
          </cell>
          <cell r="FA1351">
            <v>0</v>
          </cell>
          <cell r="FB1351">
            <v>0</v>
          </cell>
          <cell r="FC1351">
            <v>0</v>
          </cell>
          <cell r="FD1351">
            <v>0</v>
          </cell>
          <cell r="FE1351">
            <v>52.927900900016539</v>
          </cell>
          <cell r="FF1351">
            <v>0</v>
          </cell>
          <cell r="FG1351">
            <v>0</v>
          </cell>
          <cell r="FH1351">
            <v>52.927900900000168</v>
          </cell>
          <cell r="FI1351">
            <v>0</v>
          </cell>
          <cell r="FJ1351">
            <v>0</v>
          </cell>
          <cell r="FK1351">
            <v>0</v>
          </cell>
          <cell r="FL1351">
            <v>0</v>
          </cell>
          <cell r="FM1351">
            <v>0</v>
          </cell>
          <cell r="FN1351">
            <v>0</v>
          </cell>
          <cell r="FO1351">
            <v>0</v>
          </cell>
          <cell r="FP1351">
            <v>0</v>
          </cell>
          <cell r="FQ1351">
            <v>0</v>
          </cell>
          <cell r="FR1351">
            <v>-29.673436799988849</v>
          </cell>
          <cell r="FS1351">
            <v>0</v>
          </cell>
          <cell r="FT1351">
            <v>0</v>
          </cell>
          <cell r="FU1351">
            <v>-29.673436799999763</v>
          </cell>
          <cell r="FV1351">
            <v>0</v>
          </cell>
          <cell r="FW1351">
            <v>0</v>
          </cell>
          <cell r="FX1351">
            <v>0</v>
          </cell>
          <cell r="FY1351">
            <v>0</v>
          </cell>
          <cell r="FZ1351">
            <v>0</v>
          </cell>
          <cell r="GA1351">
            <v>0</v>
          </cell>
          <cell r="GB1351">
            <v>0</v>
          </cell>
          <cell r="GC1351">
            <v>0</v>
          </cell>
          <cell r="GD1351">
            <v>0</v>
          </cell>
          <cell r="GE1351">
            <v>-42.706776000006357</v>
          </cell>
          <cell r="GF1351">
            <v>0</v>
          </cell>
          <cell r="GG1351">
            <v>0</v>
          </cell>
          <cell r="GH1351">
            <v>-59.505432000001747</v>
          </cell>
          <cell r="GI1351">
            <v>16.798655999999937</v>
          </cell>
          <cell r="GJ1351">
            <v>0</v>
          </cell>
          <cell r="GK1351">
            <v>0</v>
          </cell>
          <cell r="GL1351">
            <v>0</v>
          </cell>
          <cell r="GM1351">
            <v>0</v>
          </cell>
          <cell r="GN1351">
            <v>0</v>
          </cell>
          <cell r="GO1351">
            <v>0</v>
          </cell>
          <cell r="GP1351">
            <v>0</v>
          </cell>
          <cell r="GQ1351">
            <v>0</v>
          </cell>
          <cell r="GR1351">
            <v>73.395436799997697</v>
          </cell>
          <cell r="GS1351">
            <v>0</v>
          </cell>
          <cell r="GT1351">
            <v>0</v>
          </cell>
          <cell r="GU1351">
            <v>73.395436800000425</v>
          </cell>
          <cell r="GV1351">
            <v>0</v>
          </cell>
          <cell r="GW1351">
            <v>0</v>
          </cell>
          <cell r="GX1351">
            <v>0</v>
          </cell>
          <cell r="GY1351">
            <v>0</v>
          </cell>
          <cell r="GZ1351">
            <v>0</v>
          </cell>
          <cell r="HA1351">
            <v>0</v>
          </cell>
          <cell r="HB1351">
            <v>0</v>
          </cell>
          <cell r="HC1351">
            <v>0</v>
          </cell>
          <cell r="HD1351">
            <v>0</v>
          </cell>
          <cell r="HE1351">
            <v>-4.8145337599999039</v>
          </cell>
          <cell r="HF1351">
            <v>0</v>
          </cell>
          <cell r="HG1351">
            <v>0</v>
          </cell>
          <cell r="HH1351">
            <v>-4.8145337599989944</v>
          </cell>
          <cell r="HI1351">
            <v>0</v>
          </cell>
          <cell r="HJ1351">
            <v>0</v>
          </cell>
          <cell r="HK1351">
            <v>0</v>
          </cell>
          <cell r="HL1351">
            <v>0</v>
          </cell>
          <cell r="HM1351">
            <v>0</v>
          </cell>
          <cell r="HN1351">
            <v>0</v>
          </cell>
          <cell r="HO1351">
            <v>0</v>
          </cell>
          <cell r="HP1351">
            <v>0</v>
          </cell>
          <cell r="HQ1351">
            <v>0</v>
          </cell>
          <cell r="HR1351">
            <v>0</v>
          </cell>
          <cell r="HS1351">
            <v>0</v>
          </cell>
          <cell r="HT1351">
            <v>0</v>
          </cell>
          <cell r="HU1351">
            <v>0</v>
          </cell>
          <cell r="HV1351">
            <v>0</v>
          </cell>
          <cell r="HW1351">
            <v>0</v>
          </cell>
          <cell r="HX1351">
            <v>0</v>
          </cell>
          <cell r="HY1351">
            <v>0</v>
          </cell>
          <cell r="HZ1351">
            <v>0</v>
          </cell>
          <cell r="IA1351">
            <v>0</v>
          </cell>
          <cell r="IB1351">
            <v>0</v>
          </cell>
          <cell r="IC1351">
            <v>0</v>
          </cell>
          <cell r="ID1351">
            <v>0</v>
          </cell>
          <cell r="IE1351">
            <v>29.714479199989</v>
          </cell>
          <cell r="IF1351">
            <v>0</v>
          </cell>
          <cell r="IG1351">
            <v>0</v>
          </cell>
          <cell r="IH1351">
            <v>29.714479199999914</v>
          </cell>
          <cell r="II1351">
            <v>0</v>
          </cell>
          <cell r="IJ1351">
            <v>0</v>
          </cell>
          <cell r="IK1351">
            <v>0</v>
          </cell>
          <cell r="IL1351">
            <v>0</v>
          </cell>
          <cell r="IM1351">
            <v>0</v>
          </cell>
          <cell r="IN1351">
            <v>0</v>
          </cell>
          <cell r="IO1351">
            <v>0</v>
          </cell>
          <cell r="IP1351">
            <v>0</v>
          </cell>
          <cell r="IQ1351">
            <v>0</v>
          </cell>
          <cell r="IR1351">
            <v>47.13136644999031</v>
          </cell>
          <cell r="IS1351">
            <v>0</v>
          </cell>
          <cell r="IT1351">
            <v>0</v>
          </cell>
          <cell r="IU1351">
            <v>47.131366450001224</v>
          </cell>
          <cell r="IV1351">
            <v>0</v>
          </cell>
          <cell r="IW1351">
            <v>0</v>
          </cell>
          <cell r="IX1351">
            <v>0</v>
          </cell>
          <cell r="IY1351">
            <v>0</v>
          </cell>
          <cell r="IZ1351">
            <v>0</v>
          </cell>
          <cell r="JA1351">
            <v>0</v>
          </cell>
          <cell r="JB1351">
            <v>0</v>
          </cell>
          <cell r="JC1351">
            <v>0</v>
          </cell>
          <cell r="JD1351">
            <v>0</v>
          </cell>
          <cell r="JE1351">
            <v>0</v>
          </cell>
          <cell r="JF1351">
            <v>0</v>
          </cell>
          <cell r="JG1351">
            <v>0</v>
          </cell>
          <cell r="JH1351">
            <v>0</v>
          </cell>
          <cell r="JI1351">
            <v>0</v>
          </cell>
          <cell r="JJ1351">
            <v>0</v>
          </cell>
          <cell r="JK1351">
            <v>0</v>
          </cell>
          <cell r="JL1351">
            <v>0</v>
          </cell>
          <cell r="JM1351">
            <v>0</v>
          </cell>
          <cell r="JN1351">
            <v>0</v>
          </cell>
          <cell r="JO1351">
            <v>0</v>
          </cell>
          <cell r="JP1351">
            <v>0</v>
          </cell>
          <cell r="JQ1351">
            <v>0</v>
          </cell>
        </row>
        <row r="1352">
          <cell r="D1352" t="str">
            <v>WD_.EX.WYE._.REP.Glenrock I</v>
          </cell>
          <cell r="F1352">
            <v>0</v>
          </cell>
          <cell r="G1352">
            <v>0</v>
          </cell>
          <cell r="H1352">
            <v>-161.10646199999974</v>
          </cell>
          <cell r="I1352">
            <v>80.821796660002292</v>
          </cell>
          <cell r="J1352">
            <v>87.808784029999515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0</v>
          </cell>
          <cell r="R1352">
            <v>-51.442496659990866</v>
          </cell>
          <cell r="S1352">
            <v>0</v>
          </cell>
          <cell r="T1352">
            <v>0</v>
          </cell>
          <cell r="U1352">
            <v>-141.82468773000073</v>
          </cell>
          <cell r="V1352">
            <v>57.313674299999548</v>
          </cell>
          <cell r="W1352">
            <v>153.09631784999874</v>
          </cell>
          <cell r="X1352">
            <v>0</v>
          </cell>
          <cell r="Y1352">
            <v>-93.544605000000956</v>
          </cell>
          <cell r="Z1352">
            <v>0</v>
          </cell>
          <cell r="AA1352">
            <v>0</v>
          </cell>
          <cell r="AB1352">
            <v>-26.483196079992922</v>
          </cell>
          <cell r="AC1352">
            <v>0</v>
          </cell>
          <cell r="AD1352">
            <v>0</v>
          </cell>
          <cell r="AE1352">
            <v>-335.99943826004164</v>
          </cell>
          <cell r="AF1352">
            <v>0</v>
          </cell>
          <cell r="AG1352">
            <v>0</v>
          </cell>
          <cell r="AH1352">
            <v>63.315439690002677</v>
          </cell>
          <cell r="AI1352">
            <v>0</v>
          </cell>
          <cell r="AJ1352">
            <v>-340.64817741000297</v>
          </cell>
          <cell r="AK1352">
            <v>-131.62792500000069</v>
          </cell>
          <cell r="AL1352">
            <v>0</v>
          </cell>
          <cell r="AM1352">
            <v>0</v>
          </cell>
          <cell r="AN1352">
            <v>0</v>
          </cell>
          <cell r="AO1352">
            <v>72.961224459995719</v>
          </cell>
          <cell r="AP1352">
            <v>0</v>
          </cell>
          <cell r="AQ1352">
            <v>0</v>
          </cell>
          <cell r="AR1352">
            <v>175.30194875999587</v>
          </cell>
          <cell r="AS1352">
            <v>0</v>
          </cell>
          <cell r="AT1352">
            <v>0</v>
          </cell>
          <cell r="AU1352">
            <v>92.13620675999482</v>
          </cell>
          <cell r="AV1352">
            <v>83.165741999997408</v>
          </cell>
          <cell r="AW1352">
            <v>0</v>
          </cell>
          <cell r="AX1352">
            <v>0</v>
          </cell>
          <cell r="AY1352">
            <v>0</v>
          </cell>
          <cell r="AZ1352">
            <v>0</v>
          </cell>
          <cell r="BA1352">
            <v>0</v>
          </cell>
          <cell r="BB1352">
            <v>0</v>
          </cell>
          <cell r="BC1352">
            <v>0</v>
          </cell>
          <cell r="BD1352">
            <v>0</v>
          </cell>
          <cell r="BE1352">
            <v>-86.072492799983593</v>
          </cell>
          <cell r="BF1352">
            <v>0</v>
          </cell>
          <cell r="BG1352">
            <v>-4.1126991100009036</v>
          </cell>
          <cell r="BH1352">
            <v>-3.4934805399989273</v>
          </cell>
          <cell r="BI1352">
            <v>-71.408408969997254</v>
          </cell>
          <cell r="BJ1352">
            <v>0</v>
          </cell>
          <cell r="BK1352">
            <v>0</v>
          </cell>
          <cell r="BL1352">
            <v>0</v>
          </cell>
          <cell r="BM1352">
            <v>0</v>
          </cell>
          <cell r="BN1352">
            <v>0</v>
          </cell>
          <cell r="BO1352">
            <v>-7.05790418000106</v>
          </cell>
          <cell r="BP1352">
            <v>0</v>
          </cell>
          <cell r="BQ1352">
            <v>0</v>
          </cell>
          <cell r="BR1352">
            <v>-167.15928478998831</v>
          </cell>
          <cell r="BS1352">
            <v>0</v>
          </cell>
          <cell r="BT1352">
            <v>0</v>
          </cell>
          <cell r="BU1352">
            <v>-156.80964526999378</v>
          </cell>
          <cell r="BV1352">
            <v>-186.68229774000065</v>
          </cell>
          <cell r="BW1352">
            <v>287.11142481999559</v>
          </cell>
          <cell r="BX1352">
            <v>-110.77876660000038</v>
          </cell>
          <cell r="BY1352">
            <v>0</v>
          </cell>
          <cell r="BZ1352">
            <v>0</v>
          </cell>
          <cell r="CA1352">
            <v>0</v>
          </cell>
          <cell r="CB1352">
            <v>0</v>
          </cell>
          <cell r="CC1352">
            <v>0</v>
          </cell>
          <cell r="CD1352">
            <v>0</v>
          </cell>
          <cell r="CE1352">
            <v>-222.79163812997285</v>
          </cell>
          <cell r="CF1352">
            <v>0</v>
          </cell>
          <cell r="CG1352">
            <v>0</v>
          </cell>
          <cell r="CH1352">
            <v>-92.175620040005015</v>
          </cell>
          <cell r="CI1352">
            <v>-27.711529510001128</v>
          </cell>
          <cell r="CJ1352">
            <v>0</v>
          </cell>
          <cell r="CK1352">
            <v>-102.90448857999945</v>
          </cell>
          <cell r="CL1352">
            <v>0</v>
          </cell>
          <cell r="CM1352">
            <v>0</v>
          </cell>
          <cell r="CN1352">
            <v>0</v>
          </cell>
          <cell r="CO1352">
            <v>0</v>
          </cell>
          <cell r="CP1352">
            <v>0</v>
          </cell>
          <cell r="CQ1352">
            <v>0</v>
          </cell>
          <cell r="CR1352">
            <v>-152.9411399999517</v>
          </cell>
          <cell r="CS1352">
            <v>0</v>
          </cell>
          <cell r="CT1352">
            <v>0</v>
          </cell>
          <cell r="CU1352">
            <v>-152.94113999999536</v>
          </cell>
          <cell r="CV1352">
            <v>0</v>
          </cell>
          <cell r="CW1352">
            <v>0</v>
          </cell>
          <cell r="CX1352">
            <v>0</v>
          </cell>
          <cell r="CY1352">
            <v>0</v>
          </cell>
          <cell r="CZ1352">
            <v>0</v>
          </cell>
          <cell r="DA1352">
            <v>0</v>
          </cell>
          <cell r="DB1352">
            <v>0</v>
          </cell>
          <cell r="DC1352">
            <v>0</v>
          </cell>
          <cell r="DD1352">
            <v>0</v>
          </cell>
          <cell r="DE1352">
            <v>42.734487000037916</v>
          </cell>
          <cell r="DF1352">
            <v>0</v>
          </cell>
          <cell r="DG1352">
            <v>0</v>
          </cell>
          <cell r="DH1352">
            <v>-14.836200900001131</v>
          </cell>
          <cell r="DI1352">
            <v>-38.783150999999634</v>
          </cell>
          <cell r="DJ1352">
            <v>0</v>
          </cell>
          <cell r="DK1352">
            <v>96.353838899998664</v>
          </cell>
          <cell r="DL1352">
            <v>0</v>
          </cell>
          <cell r="DM1352">
            <v>0</v>
          </cell>
          <cell r="DN1352">
            <v>0</v>
          </cell>
          <cell r="DO1352">
            <v>0</v>
          </cell>
          <cell r="DP1352">
            <v>0</v>
          </cell>
          <cell r="DQ1352">
            <v>0</v>
          </cell>
          <cell r="DR1352">
            <v>112.28009896998992</v>
          </cell>
          <cell r="DS1352">
            <v>0</v>
          </cell>
          <cell r="DT1352">
            <v>0</v>
          </cell>
          <cell r="DU1352">
            <v>-3.0915720000011788</v>
          </cell>
          <cell r="DV1352">
            <v>-3.541428000004089</v>
          </cell>
          <cell r="DW1352">
            <v>118.91309896999883</v>
          </cell>
          <cell r="DX1352">
            <v>0</v>
          </cell>
          <cell r="DY1352">
            <v>0</v>
          </cell>
          <cell r="DZ1352">
            <v>0</v>
          </cell>
          <cell r="EA1352">
            <v>0</v>
          </cell>
          <cell r="EB1352">
            <v>0</v>
          </cell>
          <cell r="EC1352">
            <v>0</v>
          </cell>
          <cell r="ED1352">
            <v>0</v>
          </cell>
          <cell r="EE1352">
            <v>22.970766100042965</v>
          </cell>
          <cell r="EF1352">
            <v>0</v>
          </cell>
          <cell r="EG1352">
            <v>0</v>
          </cell>
          <cell r="EH1352">
            <v>22.970766100002947</v>
          </cell>
          <cell r="EI1352">
            <v>0</v>
          </cell>
          <cell r="EJ1352">
            <v>0</v>
          </cell>
          <cell r="EK1352">
            <v>0</v>
          </cell>
          <cell r="EL1352">
            <v>0</v>
          </cell>
          <cell r="EM1352">
            <v>0</v>
          </cell>
          <cell r="EN1352">
            <v>0</v>
          </cell>
          <cell r="EO1352">
            <v>0</v>
          </cell>
          <cell r="EP1352">
            <v>0</v>
          </cell>
          <cell r="EQ1352">
            <v>0</v>
          </cell>
          <cell r="ER1352">
            <v>-228.97571400000015</v>
          </cell>
          <cell r="ES1352">
            <v>0</v>
          </cell>
          <cell r="ET1352">
            <v>0</v>
          </cell>
          <cell r="EU1352">
            <v>-228.97571400000015</v>
          </cell>
          <cell r="EV1352">
            <v>0</v>
          </cell>
          <cell r="EW1352">
            <v>0</v>
          </cell>
          <cell r="EX1352">
            <v>0</v>
          </cell>
          <cell r="EY1352">
            <v>0</v>
          </cell>
          <cell r="EZ1352">
            <v>0</v>
          </cell>
          <cell r="FA1352">
            <v>0</v>
          </cell>
          <cell r="FB1352">
            <v>0</v>
          </cell>
          <cell r="FC1352">
            <v>0</v>
          </cell>
          <cell r="FD1352">
            <v>0</v>
          </cell>
          <cell r="FE1352">
            <v>79.822313999990001</v>
          </cell>
          <cell r="FF1352">
            <v>0</v>
          </cell>
          <cell r="FG1352">
            <v>0</v>
          </cell>
          <cell r="FH1352">
            <v>79.822313999997277</v>
          </cell>
          <cell r="FI1352">
            <v>0</v>
          </cell>
          <cell r="FJ1352">
            <v>0</v>
          </cell>
          <cell r="FK1352">
            <v>0</v>
          </cell>
          <cell r="FL1352">
            <v>0</v>
          </cell>
          <cell r="FM1352">
            <v>0</v>
          </cell>
          <cell r="FN1352">
            <v>0</v>
          </cell>
          <cell r="FO1352">
            <v>0</v>
          </cell>
          <cell r="FP1352">
            <v>0</v>
          </cell>
          <cell r="FQ1352">
            <v>0</v>
          </cell>
          <cell r="FR1352">
            <v>156.50860499998089</v>
          </cell>
          <cell r="FS1352">
            <v>0</v>
          </cell>
          <cell r="FT1352">
            <v>0</v>
          </cell>
          <cell r="FU1352">
            <v>156.50860499999908</v>
          </cell>
          <cell r="FV1352">
            <v>0</v>
          </cell>
          <cell r="FW1352">
            <v>0</v>
          </cell>
          <cell r="FX1352">
            <v>0</v>
          </cell>
          <cell r="FY1352">
            <v>0</v>
          </cell>
          <cell r="FZ1352">
            <v>0</v>
          </cell>
          <cell r="GA1352">
            <v>0</v>
          </cell>
          <cell r="GB1352">
            <v>0</v>
          </cell>
          <cell r="GC1352">
            <v>0</v>
          </cell>
          <cell r="GD1352">
            <v>0</v>
          </cell>
          <cell r="GE1352">
            <v>35.707736929995008</v>
          </cell>
          <cell r="GF1352">
            <v>0</v>
          </cell>
          <cell r="GG1352">
            <v>0</v>
          </cell>
          <cell r="GH1352">
            <v>74.490887929994642</v>
          </cell>
          <cell r="GI1352">
            <v>-38.783151000003272</v>
          </cell>
          <cell r="GJ1352">
            <v>0</v>
          </cell>
          <cell r="GK1352">
            <v>0</v>
          </cell>
          <cell r="GL1352">
            <v>0</v>
          </cell>
          <cell r="GM1352">
            <v>0</v>
          </cell>
          <cell r="GN1352">
            <v>0</v>
          </cell>
          <cell r="GO1352">
            <v>0</v>
          </cell>
          <cell r="GP1352">
            <v>0</v>
          </cell>
          <cell r="GQ1352">
            <v>0</v>
          </cell>
          <cell r="GR1352">
            <v>38.076778340036981</v>
          </cell>
          <cell r="GS1352">
            <v>0</v>
          </cell>
          <cell r="GT1352">
            <v>0</v>
          </cell>
          <cell r="GU1352">
            <v>38.076778339996963</v>
          </cell>
          <cell r="GV1352">
            <v>0</v>
          </cell>
          <cell r="GW1352">
            <v>0</v>
          </cell>
          <cell r="GX1352">
            <v>0</v>
          </cell>
          <cell r="GY1352">
            <v>0</v>
          </cell>
          <cell r="GZ1352">
            <v>0</v>
          </cell>
          <cell r="HA1352">
            <v>0</v>
          </cell>
          <cell r="HB1352">
            <v>0</v>
          </cell>
          <cell r="HC1352">
            <v>0</v>
          </cell>
          <cell r="HD1352">
            <v>0</v>
          </cell>
          <cell r="HE1352">
            <v>46.178626729990356</v>
          </cell>
          <cell r="HF1352">
            <v>0</v>
          </cell>
          <cell r="HG1352">
            <v>0</v>
          </cell>
          <cell r="HH1352">
            <v>46.178626729997632</v>
          </cell>
          <cell r="HI1352">
            <v>0</v>
          </cell>
          <cell r="HJ1352">
            <v>0</v>
          </cell>
          <cell r="HK1352">
            <v>0</v>
          </cell>
          <cell r="HL1352">
            <v>0</v>
          </cell>
          <cell r="HM1352">
            <v>0</v>
          </cell>
          <cell r="HN1352">
            <v>0</v>
          </cell>
          <cell r="HO1352">
            <v>0</v>
          </cell>
          <cell r="HP1352">
            <v>0</v>
          </cell>
          <cell r="HQ1352">
            <v>0</v>
          </cell>
          <cell r="HR1352">
            <v>0</v>
          </cell>
          <cell r="HS1352">
            <v>0</v>
          </cell>
          <cell r="HT1352">
            <v>0</v>
          </cell>
          <cell r="HU1352">
            <v>0</v>
          </cell>
          <cell r="HV1352">
            <v>0</v>
          </cell>
          <cell r="HW1352">
            <v>0</v>
          </cell>
          <cell r="HX1352">
            <v>0</v>
          </cell>
          <cell r="HY1352">
            <v>0</v>
          </cell>
          <cell r="HZ1352">
            <v>0</v>
          </cell>
          <cell r="IA1352">
            <v>0</v>
          </cell>
          <cell r="IB1352">
            <v>0</v>
          </cell>
          <cell r="IC1352">
            <v>0</v>
          </cell>
          <cell r="ID1352">
            <v>0</v>
          </cell>
          <cell r="IE1352">
            <v>-30.70732973999111</v>
          </cell>
          <cell r="IF1352">
            <v>0</v>
          </cell>
          <cell r="IG1352">
            <v>0</v>
          </cell>
          <cell r="IH1352">
            <v>-30.707329740005662</v>
          </cell>
          <cell r="II1352">
            <v>0</v>
          </cell>
          <cell r="IJ1352">
            <v>0</v>
          </cell>
          <cell r="IK1352">
            <v>0</v>
          </cell>
          <cell r="IL1352">
            <v>0</v>
          </cell>
          <cell r="IM1352">
            <v>0</v>
          </cell>
          <cell r="IN1352">
            <v>0</v>
          </cell>
          <cell r="IO1352">
            <v>0</v>
          </cell>
          <cell r="IP1352">
            <v>0</v>
          </cell>
          <cell r="IQ1352">
            <v>0</v>
          </cell>
          <cell r="IR1352">
            <v>43.960124959994573</v>
          </cell>
          <cell r="IS1352">
            <v>0</v>
          </cell>
          <cell r="IT1352">
            <v>0</v>
          </cell>
          <cell r="IU1352">
            <v>43.960124960001849</v>
          </cell>
          <cell r="IV1352">
            <v>0</v>
          </cell>
          <cell r="IW1352">
            <v>0</v>
          </cell>
          <cell r="IX1352">
            <v>0</v>
          </cell>
          <cell r="IY1352">
            <v>0</v>
          </cell>
          <cell r="IZ1352">
            <v>0</v>
          </cell>
          <cell r="JA1352">
            <v>0</v>
          </cell>
          <cell r="JB1352">
            <v>0</v>
          </cell>
          <cell r="JC1352">
            <v>0</v>
          </cell>
          <cell r="JD1352">
            <v>0</v>
          </cell>
          <cell r="JE1352">
            <v>0</v>
          </cell>
          <cell r="JF1352">
            <v>0</v>
          </cell>
          <cell r="JG1352">
            <v>0</v>
          </cell>
          <cell r="JH1352">
            <v>0</v>
          </cell>
          <cell r="JI1352">
            <v>0</v>
          </cell>
          <cell r="JJ1352">
            <v>0</v>
          </cell>
          <cell r="JK1352">
            <v>0</v>
          </cell>
          <cell r="JL1352">
            <v>0</v>
          </cell>
          <cell r="JM1352">
            <v>0</v>
          </cell>
          <cell r="JN1352">
            <v>0</v>
          </cell>
          <cell r="JO1352">
            <v>0</v>
          </cell>
          <cell r="JP1352">
            <v>0</v>
          </cell>
          <cell r="JQ1352">
            <v>0</v>
          </cell>
        </row>
        <row r="1353">
          <cell r="D1353" t="str">
            <v>WD_.EX.WYE._.REP.Glenrock III</v>
          </cell>
          <cell r="F1353">
            <v>0</v>
          </cell>
          <cell r="G1353">
            <v>0</v>
          </cell>
          <cell r="H1353">
            <v>-22.077038100000209</v>
          </cell>
          <cell r="I1353">
            <v>-9.0101302100010798</v>
          </cell>
          <cell r="J1353">
            <v>-38.999999999999091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0</v>
          </cell>
          <cell r="R1353">
            <v>14.619689419996575</v>
          </cell>
          <cell r="S1353">
            <v>0</v>
          </cell>
          <cell r="T1353">
            <v>0</v>
          </cell>
          <cell r="U1353">
            <v>-84.779617789999975</v>
          </cell>
          <cell r="V1353">
            <v>23.28035520999947</v>
          </cell>
          <cell r="W1353">
            <v>0</v>
          </cell>
          <cell r="X1353">
            <v>0</v>
          </cell>
          <cell r="Y1353">
            <v>-36.850905000001148</v>
          </cell>
          <cell r="Z1353">
            <v>0</v>
          </cell>
          <cell r="AA1353">
            <v>0</v>
          </cell>
          <cell r="AB1353">
            <v>112.96985700000187</v>
          </cell>
          <cell r="AC1353">
            <v>0</v>
          </cell>
          <cell r="AD1353">
            <v>0</v>
          </cell>
          <cell r="AE1353">
            <v>84.349917159997858</v>
          </cell>
          <cell r="AF1353">
            <v>0</v>
          </cell>
          <cell r="AG1353">
            <v>0</v>
          </cell>
          <cell r="AH1353">
            <v>35.521160999999665</v>
          </cell>
          <cell r="AI1353">
            <v>0</v>
          </cell>
          <cell r="AJ1353">
            <v>-62.824338989999887</v>
          </cell>
          <cell r="AK1353">
            <v>0</v>
          </cell>
          <cell r="AL1353">
            <v>0</v>
          </cell>
          <cell r="AM1353">
            <v>0</v>
          </cell>
          <cell r="AN1353">
            <v>0</v>
          </cell>
          <cell r="AO1353">
            <v>111.65309515000081</v>
          </cell>
          <cell r="AP1353">
            <v>0</v>
          </cell>
          <cell r="AQ1353">
            <v>0</v>
          </cell>
          <cell r="AR1353">
            <v>-29.829743109992705</v>
          </cell>
          <cell r="AS1353">
            <v>0</v>
          </cell>
          <cell r="AT1353">
            <v>0</v>
          </cell>
          <cell r="AU1353">
            <v>-39.257673000000068</v>
          </cell>
          <cell r="AV1353">
            <v>9.4279298900000867</v>
          </cell>
          <cell r="AW1353">
            <v>0</v>
          </cell>
          <cell r="AX1353">
            <v>0</v>
          </cell>
          <cell r="AY1353">
            <v>0</v>
          </cell>
          <cell r="AZ1353">
            <v>0</v>
          </cell>
          <cell r="BA1353">
            <v>0</v>
          </cell>
          <cell r="BB1353">
            <v>0</v>
          </cell>
          <cell r="BC1353">
            <v>0</v>
          </cell>
          <cell r="BD1353">
            <v>0</v>
          </cell>
          <cell r="BE1353">
            <v>0</v>
          </cell>
          <cell r="BF1353">
            <v>0</v>
          </cell>
          <cell r="BG1353">
            <v>0</v>
          </cell>
          <cell r="BH1353">
            <v>0</v>
          </cell>
          <cell r="BI1353">
            <v>0</v>
          </cell>
          <cell r="BJ1353">
            <v>0</v>
          </cell>
          <cell r="BK1353">
            <v>0</v>
          </cell>
          <cell r="BL1353">
            <v>0</v>
          </cell>
          <cell r="BM1353">
            <v>0</v>
          </cell>
          <cell r="BN1353">
            <v>0</v>
          </cell>
          <cell r="BO1353">
            <v>0</v>
          </cell>
          <cell r="BP1353">
            <v>0</v>
          </cell>
          <cell r="BQ1353">
            <v>0</v>
          </cell>
          <cell r="BR1353">
            <v>188.5519097999786</v>
          </cell>
          <cell r="BS1353">
            <v>0</v>
          </cell>
          <cell r="BT1353">
            <v>0</v>
          </cell>
          <cell r="BU1353">
            <v>65.669529479998346</v>
          </cell>
          <cell r="BV1353">
            <v>20.394280320000689</v>
          </cell>
          <cell r="BW1353">
            <v>63.652757999999267</v>
          </cell>
          <cell r="BX1353">
            <v>38.835342000002129</v>
          </cell>
          <cell r="BY1353">
            <v>0</v>
          </cell>
          <cell r="BZ1353">
            <v>0</v>
          </cell>
          <cell r="CA1353">
            <v>0</v>
          </cell>
          <cell r="CB1353">
            <v>0</v>
          </cell>
          <cell r="CC1353">
            <v>0</v>
          </cell>
          <cell r="CD1353">
            <v>0</v>
          </cell>
          <cell r="CE1353">
            <v>-16.970888109994121</v>
          </cell>
          <cell r="CF1353">
            <v>0</v>
          </cell>
          <cell r="CG1353">
            <v>0</v>
          </cell>
          <cell r="CH1353">
            <v>2.3113710699999501</v>
          </cell>
          <cell r="CI1353">
            <v>0</v>
          </cell>
          <cell r="CJ1353">
            <v>0</v>
          </cell>
          <cell r="CK1353">
            <v>-19.282259179999528</v>
          </cell>
          <cell r="CL1353">
            <v>0</v>
          </cell>
          <cell r="CM1353">
            <v>0</v>
          </cell>
          <cell r="CN1353">
            <v>0</v>
          </cell>
          <cell r="CO1353">
            <v>0</v>
          </cell>
          <cell r="CP1353">
            <v>0</v>
          </cell>
          <cell r="CQ1353">
            <v>0</v>
          </cell>
          <cell r="CR1353">
            <v>33.740850000001956</v>
          </cell>
          <cell r="CS1353">
            <v>0</v>
          </cell>
          <cell r="CT1353">
            <v>0</v>
          </cell>
          <cell r="CU1353">
            <v>33.015098999999282</v>
          </cell>
          <cell r="CV1353">
            <v>0</v>
          </cell>
          <cell r="CW1353">
            <v>0</v>
          </cell>
          <cell r="CX1353">
            <v>0.72575099999994563</v>
          </cell>
          <cell r="CY1353">
            <v>0</v>
          </cell>
          <cell r="CZ1353">
            <v>0</v>
          </cell>
          <cell r="DA1353">
            <v>0</v>
          </cell>
          <cell r="DB1353">
            <v>0</v>
          </cell>
          <cell r="DC1353">
            <v>0</v>
          </cell>
          <cell r="DD1353">
            <v>0</v>
          </cell>
          <cell r="DE1353">
            <v>-15.342915469984291</v>
          </cell>
          <cell r="DF1353">
            <v>0</v>
          </cell>
          <cell r="DG1353">
            <v>0</v>
          </cell>
          <cell r="DH1353">
            <v>-1.2178920000005746</v>
          </cell>
          <cell r="DI1353">
            <v>-7.7379899999996269</v>
          </cell>
          <cell r="DJ1353">
            <v>0</v>
          </cell>
          <cell r="DK1353">
            <v>-6.3870334700004605</v>
          </cell>
          <cell r="DL1353">
            <v>0</v>
          </cell>
          <cell r="DM1353">
            <v>0</v>
          </cell>
          <cell r="DN1353">
            <v>0</v>
          </cell>
          <cell r="DO1353">
            <v>0</v>
          </cell>
          <cell r="DP1353">
            <v>0</v>
          </cell>
          <cell r="DQ1353">
            <v>0</v>
          </cell>
          <cell r="DR1353">
            <v>1.3022107900033006</v>
          </cell>
          <cell r="DS1353">
            <v>0</v>
          </cell>
          <cell r="DT1353">
            <v>0</v>
          </cell>
          <cell r="DU1353">
            <v>-40.217892000000575</v>
          </cell>
          <cell r="DV1353">
            <v>0</v>
          </cell>
          <cell r="DW1353">
            <v>35.260368000001108</v>
          </cell>
          <cell r="DX1353">
            <v>6.2597347900000386</v>
          </cell>
          <cell r="DY1353">
            <v>0</v>
          </cell>
          <cell r="DZ1353">
            <v>0</v>
          </cell>
          <cell r="EA1353">
            <v>0</v>
          </cell>
          <cell r="EB1353">
            <v>0</v>
          </cell>
          <cell r="EC1353">
            <v>0</v>
          </cell>
          <cell r="ED1353">
            <v>0</v>
          </cell>
          <cell r="EE1353">
            <v>49.153416000001016</v>
          </cell>
          <cell r="EF1353">
            <v>0</v>
          </cell>
          <cell r="EG1353">
            <v>0</v>
          </cell>
          <cell r="EH1353">
            <v>49.153415999999197</v>
          </cell>
          <cell r="EI1353">
            <v>0</v>
          </cell>
          <cell r="EJ1353">
            <v>0</v>
          </cell>
          <cell r="EK1353">
            <v>0</v>
          </cell>
          <cell r="EL1353">
            <v>0</v>
          </cell>
          <cell r="EM1353">
            <v>0</v>
          </cell>
          <cell r="EN1353">
            <v>0</v>
          </cell>
          <cell r="EO1353">
            <v>0</v>
          </cell>
          <cell r="EP1353">
            <v>0</v>
          </cell>
          <cell r="EQ1353">
            <v>0</v>
          </cell>
          <cell r="ER1353">
            <v>-87.116739360004431</v>
          </cell>
          <cell r="ES1353">
            <v>0</v>
          </cell>
          <cell r="ET1353">
            <v>0</v>
          </cell>
          <cell r="EU1353">
            <v>-53.684067359999062</v>
          </cell>
          <cell r="EV1353">
            <v>-33.432672000000821</v>
          </cell>
          <cell r="EW1353">
            <v>0</v>
          </cell>
          <cell r="EX1353">
            <v>0</v>
          </cell>
          <cell r="EY1353">
            <v>0</v>
          </cell>
          <cell r="EZ1353">
            <v>0</v>
          </cell>
          <cell r="FA1353">
            <v>0</v>
          </cell>
          <cell r="FB1353">
            <v>0</v>
          </cell>
          <cell r="FC1353">
            <v>0</v>
          </cell>
          <cell r="FD1353">
            <v>0</v>
          </cell>
          <cell r="FE1353">
            <v>65.65103999999701</v>
          </cell>
          <cell r="FF1353">
            <v>0</v>
          </cell>
          <cell r="FG1353">
            <v>0</v>
          </cell>
          <cell r="FH1353">
            <v>99.08371200000056</v>
          </cell>
          <cell r="FI1353">
            <v>-33.432672000000821</v>
          </cell>
          <cell r="FJ1353">
            <v>0</v>
          </cell>
          <cell r="FK1353">
            <v>0</v>
          </cell>
          <cell r="FL1353">
            <v>0</v>
          </cell>
          <cell r="FM1353">
            <v>0</v>
          </cell>
          <cell r="FN1353">
            <v>0</v>
          </cell>
          <cell r="FO1353">
            <v>0</v>
          </cell>
          <cell r="FP1353">
            <v>0</v>
          </cell>
          <cell r="FQ1353">
            <v>0</v>
          </cell>
          <cell r="FR1353">
            <v>81.1959720000159</v>
          </cell>
          <cell r="FS1353">
            <v>0</v>
          </cell>
          <cell r="FT1353">
            <v>0</v>
          </cell>
          <cell r="FU1353">
            <v>81.195971999999529</v>
          </cell>
          <cell r="FV1353">
            <v>0</v>
          </cell>
          <cell r="FW1353">
            <v>0</v>
          </cell>
          <cell r="FX1353">
            <v>0</v>
          </cell>
          <cell r="FY1353">
            <v>0</v>
          </cell>
          <cell r="FZ1353">
            <v>0</v>
          </cell>
          <cell r="GA1353">
            <v>0</v>
          </cell>
          <cell r="GB1353">
            <v>0</v>
          </cell>
          <cell r="GC1353">
            <v>0</v>
          </cell>
          <cell r="GD1353">
            <v>0</v>
          </cell>
          <cell r="GE1353">
            <v>-30.35175000000163</v>
          </cell>
          <cell r="GF1353">
            <v>0</v>
          </cell>
          <cell r="GG1353">
            <v>0</v>
          </cell>
          <cell r="GH1353">
            <v>-15.073538999999982</v>
          </cell>
          <cell r="GI1353">
            <v>-15.278211000000738</v>
          </cell>
          <cell r="GJ1353">
            <v>0</v>
          </cell>
          <cell r="GK1353">
            <v>0</v>
          </cell>
          <cell r="GL1353">
            <v>0</v>
          </cell>
          <cell r="GM1353">
            <v>0</v>
          </cell>
          <cell r="GN1353">
            <v>0</v>
          </cell>
          <cell r="GO1353">
            <v>0</v>
          </cell>
          <cell r="GP1353">
            <v>0</v>
          </cell>
          <cell r="GQ1353">
            <v>0</v>
          </cell>
          <cell r="GR1353">
            <v>6.3553620000020601</v>
          </cell>
          <cell r="GS1353">
            <v>0</v>
          </cell>
          <cell r="GT1353">
            <v>0</v>
          </cell>
          <cell r="GU1353">
            <v>6.3553620000002411</v>
          </cell>
          <cell r="GV1353">
            <v>0</v>
          </cell>
          <cell r="GW1353">
            <v>0</v>
          </cell>
          <cell r="GX1353">
            <v>0</v>
          </cell>
          <cell r="GY1353">
            <v>0</v>
          </cell>
          <cell r="GZ1353">
            <v>0</v>
          </cell>
          <cell r="HA1353">
            <v>0</v>
          </cell>
          <cell r="HB1353">
            <v>0</v>
          </cell>
          <cell r="HC1353">
            <v>0</v>
          </cell>
          <cell r="HD1353">
            <v>0</v>
          </cell>
          <cell r="HE1353">
            <v>-44.741463000013027</v>
          </cell>
          <cell r="HF1353">
            <v>0</v>
          </cell>
          <cell r="HG1353">
            <v>0</v>
          </cell>
          <cell r="HH1353">
            <v>-44.741463000001204</v>
          </cell>
          <cell r="HI1353">
            <v>0</v>
          </cell>
          <cell r="HJ1353">
            <v>0</v>
          </cell>
          <cell r="HK1353">
            <v>0</v>
          </cell>
          <cell r="HL1353">
            <v>0</v>
          </cell>
          <cell r="HM1353">
            <v>0</v>
          </cell>
          <cell r="HN1353">
            <v>0</v>
          </cell>
          <cell r="HO1353">
            <v>0</v>
          </cell>
          <cell r="HP1353">
            <v>0</v>
          </cell>
          <cell r="HQ1353">
            <v>0</v>
          </cell>
          <cell r="HR1353">
            <v>-39</v>
          </cell>
          <cell r="HS1353">
            <v>0</v>
          </cell>
          <cell r="HT1353">
            <v>0</v>
          </cell>
          <cell r="HU1353">
            <v>-39.000000000000909</v>
          </cell>
          <cell r="HV1353">
            <v>0</v>
          </cell>
          <cell r="HW1353">
            <v>0</v>
          </cell>
          <cell r="HX1353">
            <v>0</v>
          </cell>
          <cell r="HY1353">
            <v>0</v>
          </cell>
          <cell r="HZ1353">
            <v>0</v>
          </cell>
          <cell r="IA1353">
            <v>0</v>
          </cell>
          <cell r="IB1353">
            <v>0</v>
          </cell>
          <cell r="IC1353">
            <v>0</v>
          </cell>
          <cell r="ID1353">
            <v>0</v>
          </cell>
          <cell r="IE1353">
            <v>-39</v>
          </cell>
          <cell r="IF1353">
            <v>0</v>
          </cell>
          <cell r="IG1353">
            <v>0</v>
          </cell>
          <cell r="IH1353">
            <v>-39</v>
          </cell>
          <cell r="II1353">
            <v>0</v>
          </cell>
          <cell r="IJ1353">
            <v>0</v>
          </cell>
          <cell r="IK1353">
            <v>0</v>
          </cell>
          <cell r="IL1353">
            <v>0</v>
          </cell>
          <cell r="IM1353">
            <v>0</v>
          </cell>
          <cell r="IN1353">
            <v>0</v>
          </cell>
          <cell r="IO1353">
            <v>0</v>
          </cell>
          <cell r="IP1353">
            <v>0</v>
          </cell>
          <cell r="IQ1353">
            <v>0</v>
          </cell>
          <cell r="IR1353">
            <v>39</v>
          </cell>
          <cell r="IS1353">
            <v>0</v>
          </cell>
          <cell r="IT1353">
            <v>0</v>
          </cell>
          <cell r="IU1353">
            <v>39</v>
          </cell>
          <cell r="IV1353">
            <v>0</v>
          </cell>
          <cell r="IW1353">
            <v>0</v>
          </cell>
          <cell r="IX1353">
            <v>0</v>
          </cell>
          <cell r="IY1353">
            <v>0</v>
          </cell>
          <cell r="IZ1353">
            <v>0</v>
          </cell>
          <cell r="JA1353">
            <v>0</v>
          </cell>
          <cell r="JB1353">
            <v>0</v>
          </cell>
          <cell r="JC1353">
            <v>0</v>
          </cell>
          <cell r="JD1353">
            <v>0</v>
          </cell>
          <cell r="JE1353">
            <v>0</v>
          </cell>
          <cell r="JF1353">
            <v>0</v>
          </cell>
          <cell r="JG1353">
            <v>0</v>
          </cell>
          <cell r="JH1353">
            <v>0</v>
          </cell>
          <cell r="JI1353">
            <v>0</v>
          </cell>
          <cell r="JJ1353">
            <v>0</v>
          </cell>
          <cell r="JK1353">
            <v>0</v>
          </cell>
          <cell r="JL1353">
            <v>0</v>
          </cell>
          <cell r="JM1353">
            <v>0</v>
          </cell>
          <cell r="JN1353">
            <v>0</v>
          </cell>
          <cell r="JO1353">
            <v>0</v>
          </cell>
          <cell r="JP1353">
            <v>0</v>
          </cell>
          <cell r="JQ1353">
            <v>0</v>
          </cell>
        </row>
        <row r="1354">
          <cell r="D1354" t="str">
            <v>WD_.EX.WYE._.REP.High Plains</v>
          </cell>
          <cell r="F1354">
            <v>0</v>
          </cell>
          <cell r="G1354">
            <v>0</v>
          </cell>
          <cell r="H1354">
            <v>30.92178653999872</v>
          </cell>
          <cell r="I1354">
            <v>-5.0886585500047659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0</v>
          </cell>
          <cell r="R1354">
            <v>-823.45366749999812</v>
          </cell>
          <cell r="S1354">
            <v>0</v>
          </cell>
          <cell r="T1354">
            <v>0</v>
          </cell>
          <cell r="U1354">
            <v>0</v>
          </cell>
          <cell r="V1354">
            <v>-214.05411849999655</v>
          </cell>
          <cell r="W1354">
            <v>-251.09558099999776</v>
          </cell>
          <cell r="X1354">
            <v>99.000000000003638</v>
          </cell>
          <cell r="Y1354">
            <v>0</v>
          </cell>
          <cell r="Z1354">
            <v>0</v>
          </cell>
          <cell r="AA1354">
            <v>0</v>
          </cell>
          <cell r="AB1354">
            <v>-457.30396799998562</v>
          </cell>
          <cell r="AC1354">
            <v>0</v>
          </cell>
          <cell r="AD1354">
            <v>0</v>
          </cell>
          <cell r="AE1354">
            <v>-242.12257254996803</v>
          </cell>
          <cell r="AF1354">
            <v>0</v>
          </cell>
          <cell r="AG1354">
            <v>0</v>
          </cell>
          <cell r="AH1354">
            <v>-40.267095399991376</v>
          </cell>
          <cell r="AI1354">
            <v>0</v>
          </cell>
          <cell r="AJ1354">
            <v>451.53316017000179</v>
          </cell>
          <cell r="AK1354">
            <v>-653.38863732000027</v>
          </cell>
          <cell r="AL1354">
            <v>0</v>
          </cell>
          <cell r="AM1354">
            <v>0</v>
          </cell>
          <cell r="AN1354">
            <v>0</v>
          </cell>
          <cell r="AO1354">
            <v>0</v>
          </cell>
          <cell r="AP1354">
            <v>0</v>
          </cell>
          <cell r="AQ1354">
            <v>0</v>
          </cell>
          <cell r="AR1354">
            <v>-691.87139450997347</v>
          </cell>
          <cell r="AS1354">
            <v>0</v>
          </cell>
          <cell r="AT1354">
            <v>0</v>
          </cell>
          <cell r="AU1354">
            <v>-593.83407599999191</v>
          </cell>
          <cell r="AV1354">
            <v>-98.037318509996112</v>
          </cell>
          <cell r="AW1354">
            <v>0</v>
          </cell>
          <cell r="AX1354">
            <v>0</v>
          </cell>
          <cell r="AY1354">
            <v>0</v>
          </cell>
          <cell r="AZ1354">
            <v>0</v>
          </cell>
          <cell r="BA1354">
            <v>0</v>
          </cell>
          <cell r="BB1354">
            <v>0</v>
          </cell>
          <cell r="BC1354">
            <v>0</v>
          </cell>
          <cell r="BD1354">
            <v>0</v>
          </cell>
          <cell r="BE1354">
            <v>0</v>
          </cell>
          <cell r="BF1354">
            <v>0</v>
          </cell>
          <cell r="BG1354">
            <v>0</v>
          </cell>
          <cell r="BH1354">
            <v>0</v>
          </cell>
          <cell r="BI1354">
            <v>0</v>
          </cell>
          <cell r="BJ1354">
            <v>0</v>
          </cell>
          <cell r="BK1354">
            <v>0</v>
          </cell>
          <cell r="BL1354">
            <v>0</v>
          </cell>
          <cell r="BM1354">
            <v>0</v>
          </cell>
          <cell r="BN1354">
            <v>0</v>
          </cell>
          <cell r="BO1354">
            <v>0</v>
          </cell>
          <cell r="BP1354">
            <v>0</v>
          </cell>
          <cell r="BQ1354">
            <v>0</v>
          </cell>
          <cell r="BR1354">
            <v>378.38695552002173</v>
          </cell>
          <cell r="BS1354">
            <v>0</v>
          </cell>
          <cell r="BT1354">
            <v>-98.999999999996362</v>
          </cell>
          <cell r="BU1354">
            <v>164.92081289000635</v>
          </cell>
          <cell r="BV1354">
            <v>329.41024092000225</v>
          </cell>
          <cell r="BW1354">
            <v>-49.200298989999283</v>
          </cell>
          <cell r="BX1354">
            <v>32.256200699997862</v>
          </cell>
          <cell r="BY1354">
            <v>0</v>
          </cell>
          <cell r="BZ1354">
            <v>0</v>
          </cell>
          <cell r="CA1354">
            <v>0</v>
          </cell>
          <cell r="CB1354">
            <v>0</v>
          </cell>
          <cell r="CC1354">
            <v>0</v>
          </cell>
          <cell r="CD1354">
            <v>0</v>
          </cell>
          <cell r="CE1354">
            <v>266.29901774000609</v>
          </cell>
          <cell r="CF1354">
            <v>0</v>
          </cell>
          <cell r="CG1354">
            <v>54.717894000001252</v>
          </cell>
          <cell r="CH1354">
            <v>-33.464923300009104</v>
          </cell>
          <cell r="CI1354">
            <v>231.71289280999918</v>
          </cell>
          <cell r="CJ1354">
            <v>0</v>
          </cell>
          <cell r="CK1354">
            <v>13.33315422999658</v>
          </cell>
          <cell r="CL1354">
            <v>0</v>
          </cell>
          <cell r="CM1354">
            <v>0</v>
          </cell>
          <cell r="CN1354">
            <v>0</v>
          </cell>
          <cell r="CO1354">
            <v>0</v>
          </cell>
          <cell r="CP1354">
            <v>0</v>
          </cell>
          <cell r="CQ1354">
            <v>0</v>
          </cell>
          <cell r="CR1354">
            <v>-149.44615057000192</v>
          </cell>
          <cell r="CS1354">
            <v>0</v>
          </cell>
          <cell r="CT1354">
            <v>0</v>
          </cell>
          <cell r="CU1354">
            <v>-96.323122089997923</v>
          </cell>
          <cell r="CV1354">
            <v>-93.735179999996035</v>
          </cell>
          <cell r="CW1354">
            <v>0</v>
          </cell>
          <cell r="CX1354">
            <v>40.612151520002953</v>
          </cell>
          <cell r="CY1354">
            <v>0</v>
          </cell>
          <cell r="CZ1354">
            <v>0</v>
          </cell>
          <cell r="DA1354">
            <v>0</v>
          </cell>
          <cell r="DB1354">
            <v>0</v>
          </cell>
          <cell r="DC1354">
            <v>0</v>
          </cell>
          <cell r="DD1354">
            <v>0</v>
          </cell>
          <cell r="DE1354">
            <v>372.47283396997955</v>
          </cell>
          <cell r="DF1354">
            <v>0</v>
          </cell>
          <cell r="DG1354">
            <v>0</v>
          </cell>
          <cell r="DH1354">
            <v>98.577567000000272</v>
          </cell>
          <cell r="DI1354">
            <v>4.6983419999960461</v>
          </cell>
          <cell r="DJ1354">
            <v>0</v>
          </cell>
          <cell r="DK1354">
            <v>269.19692496999778</v>
          </cell>
          <cell r="DL1354">
            <v>0</v>
          </cell>
          <cell r="DM1354">
            <v>0</v>
          </cell>
          <cell r="DN1354">
            <v>0</v>
          </cell>
          <cell r="DO1354">
            <v>0</v>
          </cell>
          <cell r="DP1354">
            <v>0</v>
          </cell>
          <cell r="DQ1354">
            <v>0</v>
          </cell>
          <cell r="DR1354">
            <v>140.376478160033</v>
          </cell>
          <cell r="DS1354">
            <v>0</v>
          </cell>
          <cell r="DT1354">
            <v>0</v>
          </cell>
          <cell r="DU1354">
            <v>106.35855884001649</v>
          </cell>
          <cell r="DV1354">
            <v>-188.88556499998958</v>
          </cell>
          <cell r="DW1354">
            <v>222.90348431999882</v>
          </cell>
          <cell r="DX1354">
            <v>0</v>
          </cell>
          <cell r="DY1354">
            <v>0</v>
          </cell>
          <cell r="DZ1354">
            <v>0</v>
          </cell>
          <cell r="EA1354">
            <v>0</v>
          </cell>
          <cell r="EB1354">
            <v>0</v>
          </cell>
          <cell r="EC1354">
            <v>0</v>
          </cell>
          <cell r="ED1354">
            <v>0</v>
          </cell>
          <cell r="EE1354">
            <v>8.6163632499519736</v>
          </cell>
          <cell r="EF1354">
            <v>0</v>
          </cell>
          <cell r="EG1354">
            <v>0</v>
          </cell>
          <cell r="EH1354">
            <v>8.6163632499956293</v>
          </cell>
          <cell r="EI1354">
            <v>0</v>
          </cell>
          <cell r="EJ1354">
            <v>0</v>
          </cell>
          <cell r="EK1354">
            <v>0</v>
          </cell>
          <cell r="EL1354">
            <v>0</v>
          </cell>
          <cell r="EM1354">
            <v>0</v>
          </cell>
          <cell r="EN1354">
            <v>0</v>
          </cell>
          <cell r="EO1354">
            <v>0</v>
          </cell>
          <cell r="EP1354">
            <v>0</v>
          </cell>
          <cell r="EQ1354">
            <v>0</v>
          </cell>
          <cell r="ER1354">
            <v>123.19636189006269</v>
          </cell>
          <cell r="ES1354">
            <v>0</v>
          </cell>
          <cell r="ET1354">
            <v>0</v>
          </cell>
          <cell r="EU1354">
            <v>75.946631889994023</v>
          </cell>
          <cell r="EV1354">
            <v>47.249730000010459</v>
          </cell>
          <cell r="EW1354">
            <v>0</v>
          </cell>
          <cell r="EX1354">
            <v>0</v>
          </cell>
          <cell r="EY1354">
            <v>0</v>
          </cell>
          <cell r="EZ1354">
            <v>0</v>
          </cell>
          <cell r="FA1354">
            <v>0</v>
          </cell>
          <cell r="FB1354">
            <v>0</v>
          </cell>
          <cell r="FC1354">
            <v>0</v>
          </cell>
          <cell r="FD1354">
            <v>0</v>
          </cell>
          <cell r="FE1354">
            <v>257.05829772999277</v>
          </cell>
          <cell r="FF1354">
            <v>0</v>
          </cell>
          <cell r="FG1354">
            <v>0</v>
          </cell>
          <cell r="FH1354">
            <v>206.55043200000364</v>
          </cell>
          <cell r="FI1354">
            <v>50.507865729996411</v>
          </cell>
          <cell r="FJ1354">
            <v>0</v>
          </cell>
          <cell r="FK1354">
            <v>0</v>
          </cell>
          <cell r="FL1354">
            <v>0</v>
          </cell>
          <cell r="FM1354">
            <v>0</v>
          </cell>
          <cell r="FN1354">
            <v>0</v>
          </cell>
          <cell r="FO1354">
            <v>0</v>
          </cell>
          <cell r="FP1354">
            <v>0</v>
          </cell>
          <cell r="FQ1354">
            <v>0</v>
          </cell>
          <cell r="FR1354">
            <v>-107.16093664005166</v>
          </cell>
          <cell r="FS1354">
            <v>0</v>
          </cell>
          <cell r="FT1354">
            <v>0</v>
          </cell>
          <cell r="FU1354">
            <v>-107.16093664001528</v>
          </cell>
          <cell r="FV1354">
            <v>0</v>
          </cell>
          <cell r="FW1354">
            <v>0</v>
          </cell>
          <cell r="FX1354">
            <v>0</v>
          </cell>
          <cell r="FY1354">
            <v>0</v>
          </cell>
          <cell r="FZ1354">
            <v>0</v>
          </cell>
          <cell r="GA1354">
            <v>0</v>
          </cell>
          <cell r="GB1354">
            <v>0</v>
          </cell>
          <cell r="GC1354">
            <v>0</v>
          </cell>
          <cell r="GD1354">
            <v>0</v>
          </cell>
          <cell r="GE1354">
            <v>-91.824296780047007</v>
          </cell>
          <cell r="GF1354">
            <v>0</v>
          </cell>
          <cell r="GG1354">
            <v>0</v>
          </cell>
          <cell r="GH1354">
            <v>-97.87279899999703</v>
          </cell>
          <cell r="GI1354">
            <v>6.0485022199936793</v>
          </cell>
          <cell r="GJ1354">
            <v>0</v>
          </cell>
          <cell r="GK1354">
            <v>0</v>
          </cell>
          <cell r="GL1354">
            <v>0</v>
          </cell>
          <cell r="GM1354">
            <v>0</v>
          </cell>
          <cell r="GN1354">
            <v>0</v>
          </cell>
          <cell r="GO1354">
            <v>0</v>
          </cell>
          <cell r="GP1354">
            <v>0</v>
          </cell>
          <cell r="GQ1354">
            <v>0</v>
          </cell>
          <cell r="GR1354">
            <v>-166.68951090006158</v>
          </cell>
          <cell r="GS1354">
            <v>0</v>
          </cell>
          <cell r="GT1354">
            <v>0</v>
          </cell>
          <cell r="GU1354">
            <v>-166.68951090000337</v>
          </cell>
          <cell r="GV1354">
            <v>0</v>
          </cell>
          <cell r="GW1354">
            <v>0</v>
          </cell>
          <cell r="GX1354">
            <v>0</v>
          </cell>
          <cell r="GY1354">
            <v>0</v>
          </cell>
          <cell r="GZ1354">
            <v>0</v>
          </cell>
          <cell r="HA1354">
            <v>0</v>
          </cell>
          <cell r="HB1354">
            <v>0</v>
          </cell>
          <cell r="HC1354">
            <v>0</v>
          </cell>
          <cell r="HD1354">
            <v>0</v>
          </cell>
          <cell r="HE1354">
            <v>-86.833196999970824</v>
          </cell>
          <cell r="HF1354">
            <v>0</v>
          </cell>
          <cell r="HG1354">
            <v>0</v>
          </cell>
          <cell r="HH1354">
            <v>-86.833196999999927</v>
          </cell>
          <cell r="HI1354">
            <v>0</v>
          </cell>
          <cell r="HJ1354">
            <v>0</v>
          </cell>
          <cell r="HK1354">
            <v>0</v>
          </cell>
          <cell r="HL1354">
            <v>0</v>
          </cell>
          <cell r="HM1354">
            <v>0</v>
          </cell>
          <cell r="HN1354">
            <v>0</v>
          </cell>
          <cell r="HO1354">
            <v>0</v>
          </cell>
          <cell r="HP1354">
            <v>0</v>
          </cell>
          <cell r="HQ1354">
            <v>0</v>
          </cell>
          <cell r="HR1354">
            <v>0</v>
          </cell>
          <cell r="HS1354">
            <v>0</v>
          </cell>
          <cell r="HT1354">
            <v>0</v>
          </cell>
          <cell r="HU1354">
            <v>0</v>
          </cell>
          <cell r="HV1354">
            <v>0</v>
          </cell>
          <cell r="HW1354">
            <v>0</v>
          </cell>
          <cell r="HX1354">
            <v>0</v>
          </cell>
          <cell r="HY1354">
            <v>0</v>
          </cell>
          <cell r="HZ1354">
            <v>0</v>
          </cell>
          <cell r="IA1354">
            <v>0</v>
          </cell>
          <cell r="IB1354">
            <v>0</v>
          </cell>
          <cell r="IC1354">
            <v>0</v>
          </cell>
          <cell r="ID1354">
            <v>0</v>
          </cell>
          <cell r="IE1354">
            <v>296.974160999991</v>
          </cell>
          <cell r="IF1354">
            <v>0</v>
          </cell>
          <cell r="IG1354">
            <v>0</v>
          </cell>
          <cell r="IH1354">
            <v>296.97416099999828</v>
          </cell>
          <cell r="II1354">
            <v>0</v>
          </cell>
          <cell r="IJ1354">
            <v>0</v>
          </cell>
          <cell r="IK1354">
            <v>0</v>
          </cell>
          <cell r="IL1354">
            <v>0</v>
          </cell>
          <cell r="IM1354">
            <v>0</v>
          </cell>
          <cell r="IN1354">
            <v>0</v>
          </cell>
          <cell r="IO1354">
            <v>0</v>
          </cell>
          <cell r="IP1354">
            <v>0</v>
          </cell>
          <cell r="IQ1354">
            <v>0</v>
          </cell>
          <cell r="IR1354">
            <v>461.6127959699952</v>
          </cell>
          <cell r="IS1354">
            <v>0</v>
          </cell>
          <cell r="IT1354">
            <v>0</v>
          </cell>
          <cell r="IU1354">
            <v>461.6127959699952</v>
          </cell>
          <cell r="IV1354">
            <v>0</v>
          </cell>
          <cell r="IW1354">
            <v>0</v>
          </cell>
          <cell r="IX1354">
            <v>0</v>
          </cell>
          <cell r="IY1354">
            <v>0</v>
          </cell>
          <cell r="IZ1354">
            <v>0</v>
          </cell>
          <cell r="JA1354">
            <v>0</v>
          </cell>
          <cell r="JB1354">
            <v>0</v>
          </cell>
          <cell r="JC1354">
            <v>0</v>
          </cell>
          <cell r="JD1354">
            <v>0</v>
          </cell>
          <cell r="JE1354">
            <v>0</v>
          </cell>
          <cell r="JF1354">
            <v>0</v>
          </cell>
          <cell r="JG1354">
            <v>0</v>
          </cell>
          <cell r="JH1354">
            <v>0</v>
          </cell>
          <cell r="JI1354">
            <v>0</v>
          </cell>
          <cell r="JJ1354">
            <v>0</v>
          </cell>
          <cell r="JK1354">
            <v>0</v>
          </cell>
          <cell r="JL1354">
            <v>0</v>
          </cell>
          <cell r="JM1354">
            <v>0</v>
          </cell>
          <cell r="JN1354">
            <v>0</v>
          </cell>
          <cell r="JO1354">
            <v>0</v>
          </cell>
          <cell r="JP1354">
            <v>0</v>
          </cell>
          <cell r="JQ1354">
            <v>0</v>
          </cell>
        </row>
        <row r="1355">
          <cell r="D1355" t="str">
            <v>WD_.EX.WYE._.REP.McFadden Ridge 1</v>
          </cell>
          <cell r="F1355">
            <v>0</v>
          </cell>
          <cell r="G1355">
            <v>0</v>
          </cell>
          <cell r="H1355">
            <v>-41.641283049999402</v>
          </cell>
          <cell r="I1355">
            <v>14.673141739998755</v>
          </cell>
          <cell r="J1355">
            <v>-5.0706286099994031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0</v>
          </cell>
          <cell r="R1355">
            <v>81.556355579989031</v>
          </cell>
          <cell r="S1355">
            <v>0</v>
          </cell>
          <cell r="T1355">
            <v>0</v>
          </cell>
          <cell r="U1355">
            <v>-59.15968692000024</v>
          </cell>
          <cell r="V1355">
            <v>56.954713499997524</v>
          </cell>
          <cell r="W1355">
            <v>57</v>
          </cell>
          <cell r="X1355">
            <v>0</v>
          </cell>
          <cell r="Y1355">
            <v>1.8369104999992487</v>
          </cell>
          <cell r="Z1355">
            <v>0</v>
          </cell>
          <cell r="AA1355">
            <v>0</v>
          </cell>
          <cell r="AB1355">
            <v>24.924418499998865</v>
          </cell>
          <cell r="AC1355">
            <v>0</v>
          </cell>
          <cell r="AD1355">
            <v>0</v>
          </cell>
          <cell r="AE1355">
            <v>-20.155948159983382</v>
          </cell>
          <cell r="AF1355">
            <v>0</v>
          </cell>
          <cell r="AG1355">
            <v>0</v>
          </cell>
          <cell r="AH1355">
            <v>-4.988242839999657</v>
          </cell>
          <cell r="AI1355">
            <v>0</v>
          </cell>
          <cell r="AJ1355">
            <v>-27.937267499997688</v>
          </cell>
          <cell r="AK1355">
            <v>-15.174602320000304</v>
          </cell>
          <cell r="AL1355">
            <v>0</v>
          </cell>
          <cell r="AM1355">
            <v>0</v>
          </cell>
          <cell r="AN1355">
            <v>0</v>
          </cell>
          <cell r="AO1355">
            <v>27.944164500000625</v>
          </cell>
          <cell r="AP1355">
            <v>0</v>
          </cell>
          <cell r="AQ1355">
            <v>0</v>
          </cell>
          <cell r="AR1355">
            <v>-33.99418880000303</v>
          </cell>
          <cell r="AS1355">
            <v>0</v>
          </cell>
          <cell r="AT1355">
            <v>0</v>
          </cell>
          <cell r="AU1355">
            <v>-23.494886999997107</v>
          </cell>
          <cell r="AV1355">
            <v>-10.499301799998648</v>
          </cell>
          <cell r="AW1355">
            <v>0</v>
          </cell>
          <cell r="AX1355">
            <v>0</v>
          </cell>
          <cell r="AY1355">
            <v>0</v>
          </cell>
          <cell r="AZ1355">
            <v>0</v>
          </cell>
          <cell r="BA1355">
            <v>0</v>
          </cell>
          <cell r="BB1355">
            <v>0</v>
          </cell>
          <cell r="BC1355">
            <v>0</v>
          </cell>
          <cell r="BD1355">
            <v>0</v>
          </cell>
          <cell r="BE1355">
            <v>0</v>
          </cell>
          <cell r="BF1355">
            <v>0</v>
          </cell>
          <cell r="BG1355">
            <v>0</v>
          </cell>
          <cell r="BH1355">
            <v>0</v>
          </cell>
          <cell r="BI1355">
            <v>0</v>
          </cell>
          <cell r="BJ1355">
            <v>0</v>
          </cell>
          <cell r="BK1355">
            <v>0</v>
          </cell>
          <cell r="BL1355">
            <v>0</v>
          </cell>
          <cell r="BM1355">
            <v>0</v>
          </cell>
          <cell r="BN1355">
            <v>0</v>
          </cell>
          <cell r="BO1355">
            <v>0</v>
          </cell>
          <cell r="BP1355">
            <v>0</v>
          </cell>
          <cell r="BQ1355">
            <v>0</v>
          </cell>
          <cell r="BR1355">
            <v>198.38101281999843</v>
          </cell>
          <cell r="BS1355">
            <v>0</v>
          </cell>
          <cell r="BT1355">
            <v>28.462009500000931</v>
          </cell>
          <cell r="BU1355">
            <v>-14.692824679999831</v>
          </cell>
          <cell r="BV1355">
            <v>25.523973000001206</v>
          </cell>
          <cell r="BW1355">
            <v>102.08785499999976</v>
          </cell>
          <cell r="BX1355">
            <v>57</v>
          </cell>
          <cell r="BY1355">
            <v>0</v>
          </cell>
          <cell r="BZ1355">
            <v>0</v>
          </cell>
          <cell r="CA1355">
            <v>0</v>
          </cell>
          <cell r="CB1355">
            <v>0</v>
          </cell>
          <cell r="CC1355">
            <v>0</v>
          </cell>
          <cell r="CD1355">
            <v>0</v>
          </cell>
          <cell r="CE1355">
            <v>-78.319365170013043</v>
          </cell>
          <cell r="CF1355">
            <v>0</v>
          </cell>
          <cell r="CG1355">
            <v>0</v>
          </cell>
          <cell r="CH1355">
            <v>-22.834995170002003</v>
          </cell>
          <cell r="CI1355">
            <v>-26.984370000000126</v>
          </cell>
          <cell r="CJ1355">
            <v>0</v>
          </cell>
          <cell r="CK1355">
            <v>-28.500000000001819</v>
          </cell>
          <cell r="CL1355">
            <v>0</v>
          </cell>
          <cell r="CM1355">
            <v>0</v>
          </cell>
          <cell r="CN1355">
            <v>0</v>
          </cell>
          <cell r="CO1355">
            <v>0</v>
          </cell>
          <cell r="CP1355">
            <v>0</v>
          </cell>
          <cell r="CQ1355">
            <v>0</v>
          </cell>
          <cell r="CR1355">
            <v>1.1139510000066366</v>
          </cell>
          <cell r="CS1355">
            <v>0</v>
          </cell>
          <cell r="CT1355">
            <v>0</v>
          </cell>
          <cell r="CU1355">
            <v>28.098321000001306</v>
          </cell>
          <cell r="CV1355">
            <v>-26.984369999998307</v>
          </cell>
          <cell r="CW1355">
            <v>0</v>
          </cell>
          <cell r="CX1355">
            <v>0</v>
          </cell>
          <cell r="CY1355">
            <v>0</v>
          </cell>
          <cell r="CZ1355">
            <v>0</v>
          </cell>
          <cell r="DA1355">
            <v>0</v>
          </cell>
          <cell r="DB1355">
            <v>0</v>
          </cell>
          <cell r="DC1355">
            <v>0</v>
          </cell>
          <cell r="DD1355">
            <v>0</v>
          </cell>
          <cell r="DE1355">
            <v>-90.174376780007151</v>
          </cell>
          <cell r="DF1355">
            <v>0</v>
          </cell>
          <cell r="DG1355">
            <v>0</v>
          </cell>
          <cell r="DH1355">
            <v>-28.378390500001842</v>
          </cell>
          <cell r="DI1355">
            <v>23.704013720000148</v>
          </cell>
          <cell r="DJ1355">
            <v>0</v>
          </cell>
          <cell r="DK1355">
            <v>-85.5</v>
          </cell>
          <cell r="DL1355">
            <v>0</v>
          </cell>
          <cell r="DM1355">
            <v>0</v>
          </cell>
          <cell r="DN1355">
            <v>0</v>
          </cell>
          <cell r="DO1355">
            <v>0</v>
          </cell>
          <cell r="DP1355">
            <v>0</v>
          </cell>
          <cell r="DQ1355">
            <v>0</v>
          </cell>
          <cell r="DR1355">
            <v>-72.992596319993027</v>
          </cell>
          <cell r="DS1355">
            <v>0</v>
          </cell>
          <cell r="DT1355">
            <v>0</v>
          </cell>
          <cell r="DU1355">
            <v>-45.675802320000003</v>
          </cell>
          <cell r="DV1355">
            <v>-27.391777500000899</v>
          </cell>
          <cell r="DW1355">
            <v>7.4983500002417713E-2</v>
          </cell>
          <cell r="DX1355">
            <v>0</v>
          </cell>
          <cell r="DY1355">
            <v>0</v>
          </cell>
          <cell r="DZ1355">
            <v>0</v>
          </cell>
          <cell r="EA1355">
            <v>0</v>
          </cell>
          <cell r="EB1355">
            <v>0</v>
          </cell>
          <cell r="EC1355">
            <v>0</v>
          </cell>
          <cell r="ED1355">
            <v>0</v>
          </cell>
          <cell r="EE1355">
            <v>27.948952499995357</v>
          </cell>
          <cell r="EF1355">
            <v>0</v>
          </cell>
          <cell r="EG1355">
            <v>0</v>
          </cell>
          <cell r="EH1355">
            <v>27.948952499998995</v>
          </cell>
          <cell r="EI1355">
            <v>0</v>
          </cell>
          <cell r="EJ1355">
            <v>0</v>
          </cell>
          <cell r="EK1355">
            <v>0</v>
          </cell>
          <cell r="EL1355">
            <v>0</v>
          </cell>
          <cell r="EM1355">
            <v>0</v>
          </cell>
          <cell r="EN1355">
            <v>0</v>
          </cell>
          <cell r="EO1355">
            <v>0</v>
          </cell>
          <cell r="EP1355">
            <v>0</v>
          </cell>
          <cell r="EQ1355">
            <v>0</v>
          </cell>
          <cell r="ER1355">
            <v>-36.835413009990589</v>
          </cell>
          <cell r="ES1355">
            <v>0</v>
          </cell>
          <cell r="ET1355">
            <v>0</v>
          </cell>
          <cell r="EU1355">
            <v>-23.233218010000201</v>
          </cell>
          <cell r="EV1355">
            <v>-13.602195000001302</v>
          </cell>
          <cell r="EW1355">
            <v>0</v>
          </cell>
          <cell r="EX1355">
            <v>0</v>
          </cell>
          <cell r="EY1355">
            <v>0</v>
          </cell>
          <cell r="EZ1355">
            <v>0</v>
          </cell>
          <cell r="FA1355">
            <v>0</v>
          </cell>
          <cell r="FB1355">
            <v>0</v>
          </cell>
          <cell r="FC1355">
            <v>0</v>
          </cell>
          <cell r="FD1355">
            <v>0</v>
          </cell>
          <cell r="FE1355">
            <v>62.786326500005089</v>
          </cell>
          <cell r="FF1355">
            <v>0</v>
          </cell>
          <cell r="FG1355">
            <v>0</v>
          </cell>
          <cell r="FH1355">
            <v>76.388521499999115</v>
          </cell>
          <cell r="FI1355">
            <v>-13.602194999999483</v>
          </cell>
          <cell r="FJ1355">
            <v>0</v>
          </cell>
          <cell r="FK1355">
            <v>0</v>
          </cell>
          <cell r="FL1355">
            <v>0</v>
          </cell>
          <cell r="FM1355">
            <v>0</v>
          </cell>
          <cell r="FN1355">
            <v>0</v>
          </cell>
          <cell r="FO1355">
            <v>0</v>
          </cell>
          <cell r="FP1355">
            <v>0</v>
          </cell>
          <cell r="FQ1355">
            <v>0</v>
          </cell>
          <cell r="FR1355">
            <v>30.108468220001669</v>
          </cell>
          <cell r="FS1355">
            <v>0</v>
          </cell>
          <cell r="FT1355">
            <v>0</v>
          </cell>
          <cell r="FU1355">
            <v>30.10846821999985</v>
          </cell>
          <cell r="FV1355">
            <v>0</v>
          </cell>
          <cell r="FW1355">
            <v>0</v>
          </cell>
          <cell r="FX1355">
            <v>0</v>
          </cell>
          <cell r="FY1355">
            <v>0</v>
          </cell>
          <cell r="FZ1355">
            <v>0</v>
          </cell>
          <cell r="GA1355">
            <v>0</v>
          </cell>
          <cell r="GB1355">
            <v>0</v>
          </cell>
          <cell r="GC1355">
            <v>0</v>
          </cell>
          <cell r="GD1355">
            <v>0</v>
          </cell>
          <cell r="GE1355">
            <v>-17.531774999995832</v>
          </cell>
          <cell r="GF1355">
            <v>0</v>
          </cell>
          <cell r="GG1355">
            <v>0</v>
          </cell>
          <cell r="GH1355">
            <v>9.8600025000014284</v>
          </cell>
          <cell r="GI1355">
            <v>-27.391777500000899</v>
          </cell>
          <cell r="GJ1355">
            <v>0</v>
          </cell>
          <cell r="GK1355">
            <v>0</v>
          </cell>
          <cell r="GL1355">
            <v>0</v>
          </cell>
          <cell r="GM1355">
            <v>0</v>
          </cell>
          <cell r="GN1355">
            <v>0</v>
          </cell>
          <cell r="GO1355">
            <v>0</v>
          </cell>
          <cell r="GP1355">
            <v>0</v>
          </cell>
          <cell r="GQ1355">
            <v>0</v>
          </cell>
          <cell r="GR1355">
            <v>-32.428793090002728</v>
          </cell>
          <cell r="GS1355">
            <v>0</v>
          </cell>
          <cell r="GT1355">
            <v>0</v>
          </cell>
          <cell r="GU1355">
            <v>-32.42879308999909</v>
          </cell>
          <cell r="GV1355">
            <v>0</v>
          </cell>
          <cell r="GW1355">
            <v>0</v>
          </cell>
          <cell r="GX1355">
            <v>0</v>
          </cell>
          <cell r="GY1355">
            <v>0</v>
          </cell>
          <cell r="GZ1355">
            <v>0</v>
          </cell>
          <cell r="HA1355">
            <v>0</v>
          </cell>
          <cell r="HB1355">
            <v>0</v>
          </cell>
          <cell r="HC1355">
            <v>0</v>
          </cell>
          <cell r="HD1355">
            <v>0</v>
          </cell>
          <cell r="HE1355">
            <v>-46.89170550002018</v>
          </cell>
          <cell r="HF1355">
            <v>0</v>
          </cell>
          <cell r="HG1355">
            <v>0</v>
          </cell>
          <cell r="HH1355">
            <v>-46.891705500000171</v>
          </cell>
          <cell r="HI1355">
            <v>0</v>
          </cell>
          <cell r="HJ1355">
            <v>0</v>
          </cell>
          <cell r="HK1355">
            <v>0</v>
          </cell>
          <cell r="HL1355">
            <v>0</v>
          </cell>
          <cell r="HM1355">
            <v>0</v>
          </cell>
          <cell r="HN1355">
            <v>0</v>
          </cell>
          <cell r="HO1355">
            <v>0</v>
          </cell>
          <cell r="HP1355">
            <v>0</v>
          </cell>
          <cell r="HQ1355">
            <v>0</v>
          </cell>
          <cell r="HR1355">
            <v>-28.5</v>
          </cell>
          <cell r="HS1355">
            <v>0</v>
          </cell>
          <cell r="HT1355">
            <v>0</v>
          </cell>
          <cell r="HU1355">
            <v>-28.500000000001819</v>
          </cell>
          <cell r="HV1355">
            <v>0</v>
          </cell>
          <cell r="HW1355">
            <v>0</v>
          </cell>
          <cell r="HX1355">
            <v>0</v>
          </cell>
          <cell r="HY1355">
            <v>0</v>
          </cell>
          <cell r="HZ1355">
            <v>0</v>
          </cell>
          <cell r="IA1355">
            <v>0</v>
          </cell>
          <cell r="IB1355">
            <v>0</v>
          </cell>
          <cell r="IC1355">
            <v>0</v>
          </cell>
          <cell r="ID1355">
            <v>0</v>
          </cell>
          <cell r="IE1355">
            <v>-28.5</v>
          </cell>
          <cell r="IF1355">
            <v>0</v>
          </cell>
          <cell r="IG1355">
            <v>0</v>
          </cell>
          <cell r="IH1355">
            <v>-28.500000000001819</v>
          </cell>
          <cell r="II1355">
            <v>0</v>
          </cell>
          <cell r="IJ1355">
            <v>0</v>
          </cell>
          <cell r="IK1355">
            <v>0</v>
          </cell>
          <cell r="IL1355">
            <v>0</v>
          </cell>
          <cell r="IM1355">
            <v>0</v>
          </cell>
          <cell r="IN1355">
            <v>0</v>
          </cell>
          <cell r="IO1355">
            <v>0</v>
          </cell>
          <cell r="IP1355">
            <v>0</v>
          </cell>
          <cell r="IQ1355">
            <v>0</v>
          </cell>
          <cell r="IR1355">
            <v>-24.695529970005737</v>
          </cell>
          <cell r="IS1355">
            <v>0</v>
          </cell>
          <cell r="IT1355">
            <v>0</v>
          </cell>
          <cell r="IU1355">
            <v>-24.695529969998461</v>
          </cell>
          <cell r="IV1355">
            <v>0</v>
          </cell>
          <cell r="IW1355">
            <v>0</v>
          </cell>
          <cell r="IX1355">
            <v>0</v>
          </cell>
          <cell r="IY1355">
            <v>0</v>
          </cell>
          <cell r="IZ1355">
            <v>0</v>
          </cell>
          <cell r="JA1355">
            <v>0</v>
          </cell>
          <cell r="JB1355">
            <v>0</v>
          </cell>
          <cell r="JC1355">
            <v>0</v>
          </cell>
          <cell r="JD1355">
            <v>0</v>
          </cell>
          <cell r="JE1355">
            <v>0</v>
          </cell>
          <cell r="JF1355">
            <v>0</v>
          </cell>
          <cell r="JG1355">
            <v>0</v>
          </cell>
          <cell r="JH1355">
            <v>0</v>
          </cell>
          <cell r="JI1355">
            <v>0</v>
          </cell>
          <cell r="JJ1355">
            <v>0</v>
          </cell>
          <cell r="JK1355">
            <v>0</v>
          </cell>
          <cell r="JL1355">
            <v>0</v>
          </cell>
          <cell r="JM1355">
            <v>0</v>
          </cell>
          <cell r="JN1355">
            <v>0</v>
          </cell>
          <cell r="JO1355">
            <v>0</v>
          </cell>
          <cell r="JP1355">
            <v>0</v>
          </cell>
          <cell r="JQ1355">
            <v>0</v>
          </cell>
        </row>
        <row r="1356">
          <cell r="D1356" t="str">
            <v>WD_.EX.WYE._.REP.Rolling Hills</v>
          </cell>
          <cell r="F1356">
            <v>0</v>
          </cell>
          <cell r="G1356">
            <v>-7.4652335399987351</v>
          </cell>
          <cell r="H1356">
            <v>46.50737962000494</v>
          </cell>
          <cell r="I1356">
            <v>-13.19890810000652</v>
          </cell>
          <cell r="J1356">
            <v>-18.343254710005567</v>
          </cell>
          <cell r="K1356">
            <v>195.28581599999598</v>
          </cell>
          <cell r="L1356">
            <v>0</v>
          </cell>
          <cell r="M1356">
            <v>0</v>
          </cell>
          <cell r="N1356">
            <v>0</v>
          </cell>
          <cell r="O1356">
            <v>66.485653870004171</v>
          </cell>
          <cell r="P1356">
            <v>0</v>
          </cell>
          <cell r="Q1356">
            <v>0</v>
          </cell>
          <cell r="R1356">
            <v>-51.461690839991206</v>
          </cell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-43.068547889997717</v>
          </cell>
          <cell r="X1356">
            <v>0</v>
          </cell>
          <cell r="Y1356">
            <v>0</v>
          </cell>
          <cell r="Z1356">
            <v>0</v>
          </cell>
          <cell r="AA1356">
            <v>0</v>
          </cell>
          <cell r="AB1356">
            <v>-8.3931429499971273</v>
          </cell>
          <cell r="AC1356">
            <v>0</v>
          </cell>
          <cell r="AD1356">
            <v>0</v>
          </cell>
          <cell r="AE1356">
            <v>-24.798973650002154</v>
          </cell>
          <cell r="AF1356">
            <v>0</v>
          </cell>
          <cell r="AG1356">
            <v>-29.302077900001677</v>
          </cell>
          <cell r="AH1356">
            <v>0</v>
          </cell>
          <cell r="AI1356">
            <v>4.5031042500013427</v>
          </cell>
          <cell r="AJ1356">
            <v>0</v>
          </cell>
          <cell r="AK1356">
            <v>0</v>
          </cell>
          <cell r="AL1356">
            <v>0</v>
          </cell>
          <cell r="AM1356">
            <v>0</v>
          </cell>
          <cell r="AN1356">
            <v>0</v>
          </cell>
          <cell r="AO1356">
            <v>0</v>
          </cell>
          <cell r="AP1356">
            <v>0</v>
          </cell>
          <cell r="AQ1356">
            <v>0</v>
          </cell>
          <cell r="AR1356">
            <v>-131.75722190999659</v>
          </cell>
          <cell r="AS1356">
            <v>0</v>
          </cell>
          <cell r="AT1356">
            <v>0</v>
          </cell>
          <cell r="AU1356">
            <v>-40.895712000001367</v>
          </cell>
          <cell r="AV1356">
            <v>-19.010042429996247</v>
          </cell>
          <cell r="AW1356">
            <v>-17.856949329998315</v>
          </cell>
          <cell r="AX1356">
            <v>-47.520794579999347</v>
          </cell>
          <cell r="AY1356">
            <v>0</v>
          </cell>
          <cell r="AZ1356">
            <v>-3.0001426400012861</v>
          </cell>
          <cell r="BA1356">
            <v>-3.4735809299982066</v>
          </cell>
          <cell r="BB1356">
            <v>0</v>
          </cell>
          <cell r="BC1356">
            <v>0</v>
          </cell>
          <cell r="BD1356">
            <v>0</v>
          </cell>
          <cell r="BE1356">
            <v>-7.1819922999711707</v>
          </cell>
          <cell r="BF1356">
            <v>0</v>
          </cell>
          <cell r="BG1356">
            <v>0</v>
          </cell>
          <cell r="BH1356">
            <v>0</v>
          </cell>
          <cell r="BI1356">
            <v>-7.1819922999966366</v>
          </cell>
          <cell r="BJ1356">
            <v>0</v>
          </cell>
          <cell r="BK1356">
            <v>0</v>
          </cell>
          <cell r="BL1356">
            <v>0</v>
          </cell>
          <cell r="BM1356">
            <v>0</v>
          </cell>
          <cell r="BN1356">
            <v>0</v>
          </cell>
          <cell r="BO1356">
            <v>0</v>
          </cell>
          <cell r="BP1356">
            <v>0</v>
          </cell>
          <cell r="BQ1356">
            <v>0</v>
          </cell>
          <cell r="BR1356">
            <v>-248.28995625002426</v>
          </cell>
          <cell r="BS1356">
            <v>0</v>
          </cell>
          <cell r="BT1356">
            <v>0</v>
          </cell>
          <cell r="BU1356">
            <v>0</v>
          </cell>
          <cell r="BV1356">
            <v>-110.57843421000143</v>
          </cell>
          <cell r="BW1356">
            <v>-36.518857349998143</v>
          </cell>
          <cell r="BX1356">
            <v>-9.4517406900013157</v>
          </cell>
          <cell r="BY1356">
            <v>0</v>
          </cell>
          <cell r="BZ1356">
            <v>0</v>
          </cell>
          <cell r="CA1356">
            <v>0</v>
          </cell>
          <cell r="CB1356">
            <v>-91.740923999997904</v>
          </cell>
          <cell r="CC1356">
            <v>0</v>
          </cell>
          <cell r="CD1356">
            <v>0</v>
          </cell>
          <cell r="CE1356">
            <v>-222.99682270997437</v>
          </cell>
          <cell r="CF1356">
            <v>0</v>
          </cell>
          <cell r="CG1356">
            <v>0</v>
          </cell>
          <cell r="CH1356">
            <v>0</v>
          </cell>
          <cell r="CI1356">
            <v>-71.742004539999471</v>
          </cell>
          <cell r="CJ1356">
            <v>-151.254818170004</v>
          </cell>
          <cell r="CK1356">
            <v>0</v>
          </cell>
          <cell r="CL1356">
            <v>0</v>
          </cell>
          <cell r="CM1356">
            <v>0</v>
          </cell>
          <cell r="CN1356">
            <v>0</v>
          </cell>
          <cell r="CO1356">
            <v>0</v>
          </cell>
          <cell r="CP1356">
            <v>0</v>
          </cell>
          <cell r="CQ1356">
            <v>0</v>
          </cell>
          <cell r="CR1356">
            <v>8.9851825800142251</v>
          </cell>
          <cell r="CS1356">
            <v>0</v>
          </cell>
          <cell r="CT1356">
            <v>0</v>
          </cell>
          <cell r="CU1356">
            <v>0</v>
          </cell>
          <cell r="CV1356">
            <v>0</v>
          </cell>
          <cell r="CW1356">
            <v>-20.300640159999602</v>
          </cell>
          <cell r="CX1356">
            <v>29.285822739999276</v>
          </cell>
          <cell r="CY1356">
            <v>0</v>
          </cell>
          <cell r="CZ1356">
            <v>0</v>
          </cell>
          <cell r="DA1356">
            <v>0</v>
          </cell>
          <cell r="DB1356">
            <v>0</v>
          </cell>
          <cell r="DC1356">
            <v>0</v>
          </cell>
          <cell r="DD1356">
            <v>0</v>
          </cell>
          <cell r="DE1356">
            <v>-308.61909135000315</v>
          </cell>
          <cell r="DF1356">
            <v>0</v>
          </cell>
          <cell r="DG1356">
            <v>0</v>
          </cell>
          <cell r="DH1356">
            <v>-10.000000000003638</v>
          </cell>
          <cell r="DI1356">
            <v>-199.82035834999988</v>
          </cell>
          <cell r="DJ1356">
            <v>-98.798732999999629</v>
          </cell>
          <cell r="DK1356">
            <v>0</v>
          </cell>
          <cell r="DL1356">
            <v>0</v>
          </cell>
          <cell r="DM1356">
            <v>0</v>
          </cell>
          <cell r="DN1356">
            <v>0</v>
          </cell>
          <cell r="DO1356">
            <v>0</v>
          </cell>
          <cell r="DP1356">
            <v>0</v>
          </cell>
          <cell r="DQ1356">
            <v>0</v>
          </cell>
          <cell r="DR1356">
            <v>-332.99594880998484</v>
          </cell>
          <cell r="DS1356">
            <v>0</v>
          </cell>
          <cell r="DT1356">
            <v>0</v>
          </cell>
          <cell r="DU1356">
            <v>-23.140702860000602</v>
          </cell>
          <cell r="DV1356">
            <v>-92.05739910000193</v>
          </cell>
          <cell r="DW1356">
            <v>-217.7978468500005</v>
          </cell>
          <cell r="DX1356">
            <v>0</v>
          </cell>
          <cell r="DY1356">
            <v>0</v>
          </cell>
          <cell r="DZ1356">
            <v>0</v>
          </cell>
          <cell r="EA1356">
            <v>0</v>
          </cell>
          <cell r="EB1356">
            <v>0</v>
          </cell>
          <cell r="EC1356">
            <v>0</v>
          </cell>
          <cell r="ED1356">
            <v>0</v>
          </cell>
          <cell r="EE1356">
            <v>318.06046800001059</v>
          </cell>
          <cell r="EF1356">
            <v>0</v>
          </cell>
          <cell r="EG1356">
            <v>0</v>
          </cell>
          <cell r="EH1356">
            <v>0</v>
          </cell>
          <cell r="EI1356">
            <v>130.18440600000031</v>
          </cell>
          <cell r="EJ1356">
            <v>187.87606199999937</v>
          </cell>
          <cell r="EK1356">
            <v>0</v>
          </cell>
          <cell r="EL1356">
            <v>0</v>
          </cell>
          <cell r="EM1356">
            <v>0</v>
          </cell>
          <cell r="EN1356">
            <v>0</v>
          </cell>
          <cell r="EO1356">
            <v>0</v>
          </cell>
          <cell r="EP1356">
            <v>0</v>
          </cell>
          <cell r="EQ1356">
            <v>0</v>
          </cell>
          <cell r="ER1356">
            <v>-19.884781720000319</v>
          </cell>
          <cell r="ES1356">
            <v>0</v>
          </cell>
          <cell r="ET1356">
            <v>0</v>
          </cell>
          <cell r="EU1356">
            <v>0</v>
          </cell>
          <cell r="EV1356">
            <v>-19.884781720000319</v>
          </cell>
          <cell r="EW1356">
            <v>0</v>
          </cell>
          <cell r="EX1356">
            <v>0</v>
          </cell>
          <cell r="EY1356">
            <v>0</v>
          </cell>
          <cell r="EZ1356">
            <v>0</v>
          </cell>
          <cell r="FA1356">
            <v>0</v>
          </cell>
          <cell r="FB1356">
            <v>0</v>
          </cell>
          <cell r="FC1356">
            <v>0</v>
          </cell>
          <cell r="FD1356">
            <v>0</v>
          </cell>
          <cell r="FE1356">
            <v>-274.97992499999236</v>
          </cell>
          <cell r="FF1356">
            <v>0</v>
          </cell>
          <cell r="FG1356">
            <v>0</v>
          </cell>
          <cell r="FH1356">
            <v>0</v>
          </cell>
          <cell r="FI1356">
            <v>-79.963685999999143</v>
          </cell>
          <cell r="FJ1356">
            <v>0</v>
          </cell>
          <cell r="FK1356">
            <v>-195.0162390000005</v>
          </cell>
          <cell r="FL1356">
            <v>0</v>
          </cell>
          <cell r="FM1356">
            <v>0</v>
          </cell>
          <cell r="FN1356">
            <v>0</v>
          </cell>
          <cell r="FO1356">
            <v>0</v>
          </cell>
          <cell r="FP1356">
            <v>0</v>
          </cell>
          <cell r="FQ1356">
            <v>0</v>
          </cell>
          <cell r="FR1356">
            <v>86.453011689998675</v>
          </cell>
          <cell r="FS1356">
            <v>0</v>
          </cell>
          <cell r="FT1356">
            <v>0</v>
          </cell>
          <cell r="FU1356">
            <v>0</v>
          </cell>
          <cell r="FV1356">
            <v>-9.9812053099994955</v>
          </cell>
          <cell r="FW1356">
            <v>0</v>
          </cell>
          <cell r="FX1356">
            <v>96.434216999998171</v>
          </cell>
          <cell r="FY1356">
            <v>0</v>
          </cell>
          <cell r="FZ1356">
            <v>0</v>
          </cell>
          <cell r="GA1356">
            <v>0</v>
          </cell>
          <cell r="GB1356">
            <v>0</v>
          </cell>
          <cell r="GC1356">
            <v>0</v>
          </cell>
          <cell r="GD1356">
            <v>0</v>
          </cell>
          <cell r="GE1356">
            <v>9.3513419999508187</v>
          </cell>
          <cell r="GF1356">
            <v>0</v>
          </cell>
          <cell r="GG1356">
            <v>0</v>
          </cell>
          <cell r="GH1356">
            <v>9.3513419999981124</v>
          </cell>
          <cell r="GI1356">
            <v>0</v>
          </cell>
          <cell r="GJ1356">
            <v>0</v>
          </cell>
          <cell r="GK1356">
            <v>0</v>
          </cell>
          <cell r="GL1356">
            <v>0</v>
          </cell>
          <cell r="GM1356">
            <v>0</v>
          </cell>
          <cell r="GN1356">
            <v>0</v>
          </cell>
          <cell r="GO1356">
            <v>0</v>
          </cell>
          <cell r="GP1356">
            <v>0</v>
          </cell>
          <cell r="GQ1356">
            <v>0</v>
          </cell>
          <cell r="GR1356">
            <v>-95.434695619973354</v>
          </cell>
          <cell r="GS1356">
            <v>0</v>
          </cell>
          <cell r="GT1356">
            <v>0</v>
          </cell>
          <cell r="GU1356">
            <v>-30.557142000001477</v>
          </cell>
          <cell r="GV1356">
            <v>-64.877553620000981</v>
          </cell>
          <cell r="GW1356">
            <v>0</v>
          </cell>
          <cell r="GX1356">
            <v>0</v>
          </cell>
          <cell r="GY1356">
            <v>0</v>
          </cell>
          <cell r="GZ1356">
            <v>0</v>
          </cell>
          <cell r="HA1356">
            <v>0</v>
          </cell>
          <cell r="HB1356">
            <v>0</v>
          </cell>
          <cell r="HC1356">
            <v>0</v>
          </cell>
          <cell r="HD1356">
            <v>0</v>
          </cell>
          <cell r="HE1356">
            <v>-155.24447399994824</v>
          </cell>
          <cell r="HF1356">
            <v>0</v>
          </cell>
          <cell r="HG1356">
            <v>0</v>
          </cell>
          <cell r="HH1356">
            <v>-199.96643699999913</v>
          </cell>
          <cell r="HI1356">
            <v>44.721963000003598</v>
          </cell>
          <cell r="HJ1356">
            <v>0</v>
          </cell>
          <cell r="HK1356">
            <v>0</v>
          </cell>
          <cell r="HL1356">
            <v>0</v>
          </cell>
          <cell r="HM1356">
            <v>0</v>
          </cell>
          <cell r="HN1356">
            <v>0</v>
          </cell>
          <cell r="HO1356">
            <v>0</v>
          </cell>
          <cell r="HP1356">
            <v>0</v>
          </cell>
          <cell r="HQ1356">
            <v>0</v>
          </cell>
          <cell r="HR1356">
            <v>-10.552741890016478</v>
          </cell>
          <cell r="HS1356">
            <v>0</v>
          </cell>
          <cell r="HT1356">
            <v>0</v>
          </cell>
          <cell r="HU1356">
            <v>-1.0105390900062048</v>
          </cell>
          <cell r="HV1356">
            <v>-9.5422027999993588</v>
          </cell>
          <cell r="HW1356">
            <v>0</v>
          </cell>
          <cell r="HX1356">
            <v>0</v>
          </cell>
          <cell r="HY1356">
            <v>0</v>
          </cell>
          <cell r="HZ1356">
            <v>0</v>
          </cell>
          <cell r="IA1356">
            <v>0</v>
          </cell>
          <cell r="IB1356">
            <v>0</v>
          </cell>
          <cell r="IC1356">
            <v>0</v>
          </cell>
          <cell r="ID1356">
            <v>0</v>
          </cell>
          <cell r="IE1356">
            <v>-41.647002179990523</v>
          </cell>
          <cell r="IF1356">
            <v>0</v>
          </cell>
          <cell r="IG1356">
            <v>0</v>
          </cell>
          <cell r="IH1356">
            <v>-41.647002179997799</v>
          </cell>
          <cell r="II1356">
            <v>0</v>
          </cell>
          <cell r="IJ1356">
            <v>0</v>
          </cell>
          <cell r="IK1356">
            <v>0</v>
          </cell>
          <cell r="IL1356">
            <v>0</v>
          </cell>
          <cell r="IM1356">
            <v>0</v>
          </cell>
          <cell r="IN1356">
            <v>0</v>
          </cell>
          <cell r="IO1356">
            <v>0</v>
          </cell>
          <cell r="IP1356">
            <v>0</v>
          </cell>
          <cell r="IQ1356">
            <v>0</v>
          </cell>
          <cell r="IR1356">
            <v>74.640882489969954</v>
          </cell>
          <cell r="IS1356">
            <v>0</v>
          </cell>
          <cell r="IT1356">
            <v>0</v>
          </cell>
          <cell r="IU1356">
            <v>0</v>
          </cell>
          <cell r="IV1356">
            <v>74.640882489999058</v>
          </cell>
          <cell r="IW1356">
            <v>0</v>
          </cell>
          <cell r="IX1356">
            <v>0</v>
          </cell>
          <cell r="IY1356">
            <v>0</v>
          </cell>
          <cell r="IZ1356">
            <v>0</v>
          </cell>
          <cell r="JA1356">
            <v>0</v>
          </cell>
          <cell r="JB1356">
            <v>0</v>
          </cell>
          <cell r="JC1356">
            <v>0</v>
          </cell>
          <cell r="JD1356">
            <v>0</v>
          </cell>
          <cell r="JE1356">
            <v>0</v>
          </cell>
          <cell r="JF1356">
            <v>0</v>
          </cell>
          <cell r="JG1356">
            <v>0</v>
          </cell>
          <cell r="JH1356">
            <v>0</v>
          </cell>
          <cell r="JI1356">
            <v>0</v>
          </cell>
          <cell r="JJ1356">
            <v>0</v>
          </cell>
          <cell r="JK1356">
            <v>0</v>
          </cell>
          <cell r="JL1356">
            <v>0</v>
          </cell>
          <cell r="JM1356">
            <v>0</v>
          </cell>
          <cell r="JN1356">
            <v>0</v>
          </cell>
          <cell r="JO1356">
            <v>0</v>
          </cell>
          <cell r="JP1356">
            <v>0</v>
          </cell>
          <cell r="JQ1356">
            <v>0</v>
          </cell>
        </row>
        <row r="1357">
          <cell r="D1357" t="str">
            <v>WD_.EX.WYE._.REP.Seven Mile Hill</v>
          </cell>
          <cell r="F1357">
            <v>0</v>
          </cell>
          <cell r="G1357">
            <v>0</v>
          </cell>
          <cell r="H1357">
            <v>888.55465074998938</v>
          </cell>
          <cell r="I1357">
            <v>-306.49179692999314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0</v>
          </cell>
          <cell r="R1357">
            <v>701.68117590004113</v>
          </cell>
          <cell r="S1357">
            <v>0</v>
          </cell>
          <cell r="T1357">
            <v>0</v>
          </cell>
          <cell r="U1357">
            <v>1088.4482730000018</v>
          </cell>
          <cell r="V1357">
            <v>-214.48956162000832</v>
          </cell>
          <cell r="W1357">
            <v>0</v>
          </cell>
          <cell r="X1357">
            <v>25.722464520000358</v>
          </cell>
          <cell r="Y1357">
            <v>-198.00000000000364</v>
          </cell>
          <cell r="Z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0</v>
          </cell>
          <cell r="AE1357">
            <v>106.60625420999713</v>
          </cell>
          <cell r="AF1357">
            <v>0</v>
          </cell>
          <cell r="AG1357">
            <v>0</v>
          </cell>
          <cell r="AH1357">
            <v>-181.11138379000477</v>
          </cell>
          <cell r="AI1357">
            <v>0</v>
          </cell>
          <cell r="AJ1357">
            <v>-306.01852699999654</v>
          </cell>
          <cell r="AK1357">
            <v>593.73616499999844</v>
          </cell>
          <cell r="AL1357">
            <v>0</v>
          </cell>
          <cell r="AM1357">
            <v>0</v>
          </cell>
          <cell r="AN1357">
            <v>0</v>
          </cell>
          <cell r="AO1357">
            <v>0</v>
          </cell>
          <cell r="AP1357">
            <v>0</v>
          </cell>
          <cell r="AQ1357">
            <v>0</v>
          </cell>
          <cell r="AR1357">
            <v>407.40504598000553</v>
          </cell>
          <cell r="AS1357">
            <v>0</v>
          </cell>
          <cell r="AT1357">
            <v>0</v>
          </cell>
          <cell r="AU1357">
            <v>416.88933505999739</v>
          </cell>
          <cell r="AV1357">
            <v>-6.6984933999920031</v>
          </cell>
          <cell r="AW1357">
            <v>0</v>
          </cell>
          <cell r="AX1357">
            <v>0</v>
          </cell>
          <cell r="AY1357">
            <v>0</v>
          </cell>
          <cell r="AZ1357">
            <v>0</v>
          </cell>
          <cell r="BA1357">
            <v>-2.7857956799998647</v>
          </cell>
          <cell r="BB1357">
            <v>0</v>
          </cell>
          <cell r="BC1357">
            <v>0</v>
          </cell>
          <cell r="BD1357">
            <v>0</v>
          </cell>
          <cell r="BE1357">
            <v>0</v>
          </cell>
          <cell r="BF1357">
            <v>0</v>
          </cell>
          <cell r="BG1357">
            <v>0</v>
          </cell>
          <cell r="BH1357">
            <v>0</v>
          </cell>
          <cell r="BI1357">
            <v>0</v>
          </cell>
          <cell r="BJ1357">
            <v>0</v>
          </cell>
          <cell r="BK1357">
            <v>0</v>
          </cell>
          <cell r="BL1357">
            <v>0</v>
          </cell>
          <cell r="BM1357">
            <v>0</v>
          </cell>
          <cell r="BN1357">
            <v>0</v>
          </cell>
          <cell r="BO1357">
            <v>0</v>
          </cell>
          <cell r="BP1357">
            <v>0</v>
          </cell>
          <cell r="BQ1357">
            <v>0</v>
          </cell>
          <cell r="BR1357">
            <v>-199.64192387997173</v>
          </cell>
          <cell r="BS1357">
            <v>0</v>
          </cell>
          <cell r="BT1357">
            <v>391.46263200000249</v>
          </cell>
          <cell r="BU1357">
            <v>-278.87472106000496</v>
          </cell>
          <cell r="BV1357">
            <v>-26.163476759997138</v>
          </cell>
          <cell r="BW1357">
            <v>-385.06635806000486</v>
          </cell>
          <cell r="BX1357">
            <v>99</v>
          </cell>
          <cell r="BY1357">
            <v>0</v>
          </cell>
          <cell r="BZ1357">
            <v>0</v>
          </cell>
          <cell r="CA1357">
            <v>0</v>
          </cell>
          <cell r="CB1357">
            <v>0</v>
          </cell>
          <cell r="CC1357">
            <v>0</v>
          </cell>
          <cell r="CD1357">
            <v>0</v>
          </cell>
          <cell r="CE1357">
            <v>-298.10770864994265</v>
          </cell>
          <cell r="CF1357">
            <v>0</v>
          </cell>
          <cell r="CG1357">
            <v>-113.08978262000164</v>
          </cell>
          <cell r="CH1357">
            <v>-62.407622030004859</v>
          </cell>
          <cell r="CI1357">
            <v>-23.610304000001634</v>
          </cell>
          <cell r="CJ1357">
            <v>0</v>
          </cell>
          <cell r="CK1357">
            <v>-99</v>
          </cell>
          <cell r="CL1357">
            <v>0</v>
          </cell>
          <cell r="CM1357">
            <v>0</v>
          </cell>
          <cell r="CN1357">
            <v>0</v>
          </cell>
          <cell r="CO1357">
            <v>0</v>
          </cell>
          <cell r="CP1357">
            <v>0</v>
          </cell>
          <cell r="CQ1357">
            <v>0</v>
          </cell>
          <cell r="CR1357">
            <v>411.31724333995953</v>
          </cell>
          <cell r="CS1357">
            <v>0</v>
          </cell>
          <cell r="CT1357">
            <v>0</v>
          </cell>
          <cell r="CU1357">
            <v>388.82455869999103</v>
          </cell>
          <cell r="CV1357">
            <v>0</v>
          </cell>
          <cell r="CW1357">
            <v>0</v>
          </cell>
          <cell r="CX1357">
            <v>22.492684639997606</v>
          </cell>
          <cell r="CY1357">
            <v>0</v>
          </cell>
          <cell r="CZ1357">
            <v>0</v>
          </cell>
          <cell r="DA1357">
            <v>0</v>
          </cell>
          <cell r="DB1357">
            <v>0</v>
          </cell>
          <cell r="DC1357">
            <v>0</v>
          </cell>
          <cell r="DD1357">
            <v>0</v>
          </cell>
          <cell r="DE1357">
            <v>100.13078172993846</v>
          </cell>
          <cell r="DF1357">
            <v>0</v>
          </cell>
          <cell r="DG1357">
            <v>0</v>
          </cell>
          <cell r="DH1357">
            <v>-116.10806536999735</v>
          </cell>
          <cell r="DI1357">
            <v>47.554352999999537</v>
          </cell>
          <cell r="DJ1357">
            <v>0</v>
          </cell>
          <cell r="DK1357">
            <v>168.68449410000176</v>
          </cell>
          <cell r="DL1357">
            <v>0</v>
          </cell>
          <cell r="DM1357">
            <v>0</v>
          </cell>
          <cell r="DN1357">
            <v>0</v>
          </cell>
          <cell r="DO1357">
            <v>0</v>
          </cell>
          <cell r="DP1357">
            <v>0</v>
          </cell>
          <cell r="DQ1357">
            <v>0</v>
          </cell>
          <cell r="DR1357">
            <v>43.989923070010263</v>
          </cell>
          <cell r="DS1357">
            <v>0</v>
          </cell>
          <cell r="DT1357">
            <v>0</v>
          </cell>
          <cell r="DU1357">
            <v>98.999999999992724</v>
          </cell>
          <cell r="DV1357">
            <v>0</v>
          </cell>
          <cell r="DW1357">
            <v>4.3956000001344364E-2</v>
          </cell>
          <cell r="DX1357">
            <v>-55.054032930001995</v>
          </cell>
          <cell r="DY1357">
            <v>0</v>
          </cell>
          <cell r="DZ1357">
            <v>0</v>
          </cell>
          <cell r="EA1357">
            <v>0</v>
          </cell>
          <cell r="EB1357">
            <v>0</v>
          </cell>
          <cell r="EC1357">
            <v>0</v>
          </cell>
          <cell r="ED1357">
            <v>0</v>
          </cell>
          <cell r="EE1357">
            <v>192.54807149001863</v>
          </cell>
          <cell r="EF1357">
            <v>0</v>
          </cell>
          <cell r="EG1357">
            <v>0</v>
          </cell>
          <cell r="EH1357">
            <v>192.54807149000408</v>
          </cell>
          <cell r="EI1357">
            <v>0</v>
          </cell>
          <cell r="EJ1357">
            <v>0</v>
          </cell>
          <cell r="EK1357">
            <v>0</v>
          </cell>
          <cell r="EL1357">
            <v>0</v>
          </cell>
          <cell r="EM1357">
            <v>0</v>
          </cell>
          <cell r="EN1357">
            <v>0</v>
          </cell>
          <cell r="EO1357">
            <v>0</v>
          </cell>
          <cell r="EP1357">
            <v>0</v>
          </cell>
          <cell r="EQ1357">
            <v>0</v>
          </cell>
          <cell r="ER1357">
            <v>-134.94415014004335</v>
          </cell>
          <cell r="ES1357">
            <v>0</v>
          </cell>
          <cell r="ET1357">
            <v>0</v>
          </cell>
          <cell r="EU1357">
            <v>-134.94415013999969</v>
          </cell>
          <cell r="EV1357">
            <v>0</v>
          </cell>
          <cell r="EW1357">
            <v>0</v>
          </cell>
          <cell r="EX1357">
            <v>0</v>
          </cell>
          <cell r="EY1357">
            <v>0</v>
          </cell>
          <cell r="EZ1357">
            <v>0</v>
          </cell>
          <cell r="FA1357">
            <v>0</v>
          </cell>
          <cell r="FB1357">
            <v>0</v>
          </cell>
          <cell r="FC1357">
            <v>0</v>
          </cell>
          <cell r="FD1357">
            <v>0</v>
          </cell>
          <cell r="FE1357">
            <v>-460.93449599994346</v>
          </cell>
          <cell r="FF1357">
            <v>0</v>
          </cell>
          <cell r="FG1357">
            <v>0</v>
          </cell>
          <cell r="FH1357">
            <v>-362.57274899999902</v>
          </cell>
          <cell r="FI1357">
            <v>-98.361747000002651</v>
          </cell>
          <cell r="FJ1357">
            <v>0</v>
          </cell>
          <cell r="FK1357">
            <v>0</v>
          </cell>
          <cell r="FL1357">
            <v>0</v>
          </cell>
          <cell r="FM1357">
            <v>0</v>
          </cell>
          <cell r="FN1357">
            <v>0</v>
          </cell>
          <cell r="FO1357">
            <v>0</v>
          </cell>
          <cell r="FP1357">
            <v>0</v>
          </cell>
          <cell r="FQ1357">
            <v>0</v>
          </cell>
          <cell r="FR1357">
            <v>-360.75184199993964</v>
          </cell>
          <cell r="FS1357">
            <v>0</v>
          </cell>
          <cell r="FT1357">
            <v>0</v>
          </cell>
          <cell r="FU1357">
            <v>-360.75184200000513</v>
          </cell>
          <cell r="FV1357">
            <v>0</v>
          </cell>
          <cell r="FW1357">
            <v>0</v>
          </cell>
          <cell r="FX1357">
            <v>0</v>
          </cell>
          <cell r="FY1357">
            <v>0</v>
          </cell>
          <cell r="FZ1357">
            <v>0</v>
          </cell>
          <cell r="GA1357">
            <v>0</v>
          </cell>
          <cell r="GB1357">
            <v>0</v>
          </cell>
          <cell r="GC1357">
            <v>0</v>
          </cell>
          <cell r="GD1357">
            <v>0</v>
          </cell>
          <cell r="GE1357">
            <v>-346.82360331999371</v>
          </cell>
          <cell r="GF1357">
            <v>0</v>
          </cell>
          <cell r="GG1357">
            <v>0</v>
          </cell>
          <cell r="GH1357">
            <v>-346.82360332000826</v>
          </cell>
          <cell r="GI1357">
            <v>0</v>
          </cell>
          <cell r="GJ1357">
            <v>0</v>
          </cell>
          <cell r="GK1357">
            <v>0</v>
          </cell>
          <cell r="GL1357">
            <v>0</v>
          </cell>
          <cell r="GM1357">
            <v>0</v>
          </cell>
          <cell r="GN1357">
            <v>0</v>
          </cell>
          <cell r="GO1357">
            <v>0</v>
          </cell>
          <cell r="GP1357">
            <v>0</v>
          </cell>
          <cell r="GQ1357">
            <v>0</v>
          </cell>
          <cell r="GR1357">
            <v>51.668787260015961</v>
          </cell>
          <cell r="GS1357">
            <v>0</v>
          </cell>
          <cell r="GT1357">
            <v>0</v>
          </cell>
          <cell r="GU1357">
            <v>51.668787259994133</v>
          </cell>
          <cell r="GV1357">
            <v>0</v>
          </cell>
          <cell r="GW1357">
            <v>0</v>
          </cell>
          <cell r="GX1357">
            <v>0</v>
          </cell>
          <cell r="GY1357">
            <v>0</v>
          </cell>
          <cell r="GZ1357">
            <v>0</v>
          </cell>
          <cell r="HA1357">
            <v>0</v>
          </cell>
          <cell r="HB1357">
            <v>0</v>
          </cell>
          <cell r="HC1357">
            <v>0</v>
          </cell>
          <cell r="HD1357">
            <v>0</v>
          </cell>
          <cell r="HE1357">
            <v>702.99733368004672</v>
          </cell>
          <cell r="HF1357">
            <v>0</v>
          </cell>
          <cell r="HG1357">
            <v>0</v>
          </cell>
          <cell r="HH1357">
            <v>702.99733367999579</v>
          </cell>
          <cell r="HI1357">
            <v>0</v>
          </cell>
          <cell r="HJ1357">
            <v>0</v>
          </cell>
          <cell r="HK1357">
            <v>0</v>
          </cell>
          <cell r="HL1357">
            <v>0</v>
          </cell>
          <cell r="HM1357">
            <v>0</v>
          </cell>
          <cell r="HN1357">
            <v>0</v>
          </cell>
          <cell r="HO1357">
            <v>0</v>
          </cell>
          <cell r="HP1357">
            <v>0</v>
          </cell>
          <cell r="HQ1357">
            <v>0</v>
          </cell>
          <cell r="HR1357">
            <v>495</v>
          </cell>
          <cell r="HS1357">
            <v>0</v>
          </cell>
          <cell r="HT1357">
            <v>0</v>
          </cell>
          <cell r="HU1357">
            <v>495</v>
          </cell>
          <cell r="HV1357">
            <v>0</v>
          </cell>
          <cell r="HW1357">
            <v>0</v>
          </cell>
          <cell r="HX1357">
            <v>0</v>
          </cell>
          <cell r="HY1357">
            <v>0</v>
          </cell>
          <cell r="HZ1357">
            <v>0</v>
          </cell>
          <cell r="IA1357">
            <v>0</v>
          </cell>
          <cell r="IB1357">
            <v>0</v>
          </cell>
          <cell r="IC1357">
            <v>0</v>
          </cell>
          <cell r="ID1357">
            <v>0</v>
          </cell>
          <cell r="IE1357">
            <v>519.22515597997699</v>
          </cell>
          <cell r="IF1357">
            <v>0</v>
          </cell>
          <cell r="IG1357">
            <v>0</v>
          </cell>
          <cell r="IH1357">
            <v>519.22515597999882</v>
          </cell>
          <cell r="II1357">
            <v>0</v>
          </cell>
          <cell r="IJ1357">
            <v>0</v>
          </cell>
          <cell r="IK1357">
            <v>0</v>
          </cell>
          <cell r="IL1357">
            <v>0</v>
          </cell>
          <cell r="IM1357">
            <v>0</v>
          </cell>
          <cell r="IN1357">
            <v>0</v>
          </cell>
          <cell r="IO1357">
            <v>0</v>
          </cell>
          <cell r="IP1357">
            <v>0</v>
          </cell>
          <cell r="IQ1357">
            <v>0</v>
          </cell>
          <cell r="IR1357">
            <v>-19.848519999999553</v>
          </cell>
          <cell r="IS1357">
            <v>0</v>
          </cell>
          <cell r="IT1357">
            <v>0</v>
          </cell>
          <cell r="IU1357">
            <v>-19.848519999999553</v>
          </cell>
          <cell r="IV1357">
            <v>0</v>
          </cell>
          <cell r="IW1357">
            <v>0</v>
          </cell>
          <cell r="IX1357">
            <v>0</v>
          </cell>
          <cell r="IY1357">
            <v>0</v>
          </cell>
          <cell r="IZ1357">
            <v>0</v>
          </cell>
          <cell r="JA1357">
            <v>0</v>
          </cell>
          <cell r="JB1357">
            <v>0</v>
          </cell>
          <cell r="JC1357">
            <v>0</v>
          </cell>
          <cell r="JD1357">
            <v>0</v>
          </cell>
          <cell r="JE1357">
            <v>0</v>
          </cell>
          <cell r="JF1357">
            <v>0</v>
          </cell>
          <cell r="JG1357">
            <v>0</v>
          </cell>
          <cell r="JH1357">
            <v>0</v>
          </cell>
          <cell r="JI1357">
            <v>0</v>
          </cell>
          <cell r="JJ1357">
            <v>0</v>
          </cell>
          <cell r="JK1357">
            <v>0</v>
          </cell>
          <cell r="JL1357">
            <v>0</v>
          </cell>
          <cell r="JM1357">
            <v>0</v>
          </cell>
          <cell r="JN1357">
            <v>0</v>
          </cell>
          <cell r="JO1357">
            <v>0</v>
          </cell>
          <cell r="JP1357">
            <v>0</v>
          </cell>
          <cell r="JQ1357">
            <v>0</v>
          </cell>
        </row>
        <row r="1358">
          <cell r="D1358" t="str">
            <v>WD_.EX.WYE._.REP.Seven Mile Hill II</v>
          </cell>
          <cell r="F1358">
            <v>0</v>
          </cell>
          <cell r="G1358">
            <v>0</v>
          </cell>
          <cell r="H1358">
            <v>156.06154199999946</v>
          </cell>
          <cell r="I1358">
            <v>-58.5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0</v>
          </cell>
          <cell r="R1358">
            <v>117.33452249999391</v>
          </cell>
          <cell r="S1358">
            <v>0</v>
          </cell>
          <cell r="T1358">
            <v>0</v>
          </cell>
          <cell r="U1358">
            <v>214.3913264999992</v>
          </cell>
          <cell r="V1358">
            <v>-58.056803999999829</v>
          </cell>
          <cell r="W1358">
            <v>0</v>
          </cell>
          <cell r="X1358">
            <v>0</v>
          </cell>
          <cell r="Y1358">
            <v>-39</v>
          </cell>
          <cell r="Z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0</v>
          </cell>
          <cell r="AE1358">
            <v>-19.551967499995953</v>
          </cell>
          <cell r="AF1358">
            <v>0</v>
          </cell>
          <cell r="AG1358">
            <v>0</v>
          </cell>
          <cell r="AH1358">
            <v>-77.999999999998181</v>
          </cell>
          <cell r="AI1358">
            <v>0</v>
          </cell>
          <cell r="AJ1358">
            <v>-58.499999999999091</v>
          </cell>
          <cell r="AK1358">
            <v>116.94803250000041</v>
          </cell>
          <cell r="AL1358">
            <v>0</v>
          </cell>
          <cell r="AM1358">
            <v>0</v>
          </cell>
          <cell r="AN1358">
            <v>0</v>
          </cell>
          <cell r="AO1358">
            <v>0</v>
          </cell>
          <cell r="AP1358">
            <v>0</v>
          </cell>
          <cell r="AQ1358">
            <v>0</v>
          </cell>
          <cell r="AR1358">
            <v>58.5</v>
          </cell>
          <cell r="AS1358">
            <v>0</v>
          </cell>
          <cell r="AT1358">
            <v>0</v>
          </cell>
          <cell r="AU1358">
            <v>78.000000000001819</v>
          </cell>
          <cell r="AV1358">
            <v>-19.500000000000909</v>
          </cell>
          <cell r="AW1358">
            <v>0</v>
          </cell>
          <cell r="AX1358">
            <v>0</v>
          </cell>
          <cell r="AY1358">
            <v>0</v>
          </cell>
          <cell r="AZ1358">
            <v>0</v>
          </cell>
          <cell r="BA1358">
            <v>0</v>
          </cell>
          <cell r="BB1358">
            <v>0</v>
          </cell>
          <cell r="BC1358">
            <v>0</v>
          </cell>
          <cell r="BD1358">
            <v>0</v>
          </cell>
          <cell r="BE1358">
            <v>0</v>
          </cell>
          <cell r="BF1358">
            <v>0</v>
          </cell>
          <cell r="BG1358">
            <v>0</v>
          </cell>
          <cell r="BH1358">
            <v>0</v>
          </cell>
          <cell r="BI1358">
            <v>0</v>
          </cell>
          <cell r="BJ1358">
            <v>0</v>
          </cell>
          <cell r="BK1358">
            <v>0</v>
          </cell>
          <cell r="BL1358">
            <v>0</v>
          </cell>
          <cell r="BM1358">
            <v>0</v>
          </cell>
          <cell r="BN1358">
            <v>0</v>
          </cell>
          <cell r="BO1358">
            <v>0</v>
          </cell>
          <cell r="BP1358">
            <v>0</v>
          </cell>
          <cell r="BQ1358">
            <v>0</v>
          </cell>
          <cell r="BR1358">
            <v>-30.789189369985252</v>
          </cell>
          <cell r="BS1358">
            <v>0</v>
          </cell>
          <cell r="BT1358">
            <v>77.106276000001344</v>
          </cell>
          <cell r="BU1358">
            <v>-43.554830569999467</v>
          </cell>
          <cell r="BV1358">
            <v>12.966101200000594</v>
          </cell>
          <cell r="BW1358">
            <v>-96.806736000000456</v>
          </cell>
          <cell r="BX1358">
            <v>19.500000000000909</v>
          </cell>
          <cell r="BY1358">
            <v>0</v>
          </cell>
          <cell r="BZ1358">
            <v>0</v>
          </cell>
          <cell r="CA1358">
            <v>0</v>
          </cell>
          <cell r="CB1358">
            <v>0</v>
          </cell>
          <cell r="CC1358">
            <v>0</v>
          </cell>
          <cell r="CD1358">
            <v>0</v>
          </cell>
          <cell r="CE1358">
            <v>-146.43783837999217</v>
          </cell>
          <cell r="CF1358">
            <v>0</v>
          </cell>
          <cell r="CG1358">
            <v>-41.672185189999254</v>
          </cell>
          <cell r="CH1358">
            <v>-58.499999999999091</v>
          </cell>
          <cell r="CI1358">
            <v>-26.765653189999284</v>
          </cell>
          <cell r="CJ1358">
            <v>0</v>
          </cell>
          <cell r="CK1358">
            <v>-19.5</v>
          </cell>
          <cell r="CL1358">
            <v>0</v>
          </cell>
          <cell r="CM1358">
            <v>0</v>
          </cell>
          <cell r="CN1358">
            <v>0</v>
          </cell>
          <cell r="CO1358">
            <v>0</v>
          </cell>
          <cell r="CP1358">
            <v>0</v>
          </cell>
          <cell r="CQ1358">
            <v>0</v>
          </cell>
          <cell r="CR1358">
            <v>97.606704000005266</v>
          </cell>
          <cell r="CS1358">
            <v>0</v>
          </cell>
          <cell r="CT1358">
            <v>0</v>
          </cell>
          <cell r="CU1358">
            <v>78.106703999999809</v>
          </cell>
          <cell r="CV1358">
            <v>0</v>
          </cell>
          <cell r="CW1358">
            <v>0</v>
          </cell>
          <cell r="CX1358">
            <v>19.5</v>
          </cell>
          <cell r="CY1358">
            <v>0</v>
          </cell>
          <cell r="CZ1358">
            <v>0</v>
          </cell>
          <cell r="DA1358">
            <v>0</v>
          </cell>
          <cell r="DB1358">
            <v>0</v>
          </cell>
          <cell r="DC1358">
            <v>0</v>
          </cell>
          <cell r="DD1358">
            <v>0</v>
          </cell>
          <cell r="DE1358">
            <v>9.3667665000102716</v>
          </cell>
          <cell r="DF1358">
            <v>0</v>
          </cell>
          <cell r="DG1358">
            <v>0</v>
          </cell>
          <cell r="DH1358">
            <v>-19.499999999998181</v>
          </cell>
          <cell r="DI1358">
            <v>9.3667664999993576</v>
          </cell>
          <cell r="DJ1358">
            <v>0</v>
          </cell>
          <cell r="DK1358">
            <v>19.499999999998181</v>
          </cell>
          <cell r="DL1358">
            <v>0</v>
          </cell>
          <cell r="DM1358">
            <v>0</v>
          </cell>
          <cell r="DN1358">
            <v>0</v>
          </cell>
          <cell r="DO1358">
            <v>0</v>
          </cell>
          <cell r="DP1358">
            <v>0</v>
          </cell>
          <cell r="DQ1358">
            <v>0</v>
          </cell>
          <cell r="DR1358">
            <v>8.6579999915556982E-3</v>
          </cell>
          <cell r="DS1358">
            <v>0</v>
          </cell>
          <cell r="DT1358">
            <v>0</v>
          </cell>
          <cell r="DU1358">
            <v>19.499999999999091</v>
          </cell>
          <cell r="DV1358">
            <v>0</v>
          </cell>
          <cell r="DW1358">
            <v>8.6580000006506452E-3</v>
          </cell>
          <cell r="DX1358">
            <v>-19.5</v>
          </cell>
          <cell r="DY1358">
            <v>0</v>
          </cell>
          <cell r="DZ1358">
            <v>0</v>
          </cell>
          <cell r="EA1358">
            <v>0</v>
          </cell>
          <cell r="EB1358">
            <v>0</v>
          </cell>
          <cell r="EC1358">
            <v>0</v>
          </cell>
          <cell r="ED1358">
            <v>0</v>
          </cell>
          <cell r="EE1358">
            <v>32.770159500010777</v>
          </cell>
          <cell r="EF1358">
            <v>0</v>
          </cell>
          <cell r="EG1358">
            <v>0</v>
          </cell>
          <cell r="EH1358">
            <v>32.770159499999863</v>
          </cell>
          <cell r="EI1358">
            <v>0</v>
          </cell>
          <cell r="EJ1358">
            <v>0</v>
          </cell>
          <cell r="EK1358">
            <v>0</v>
          </cell>
          <cell r="EL1358">
            <v>0</v>
          </cell>
          <cell r="EM1358">
            <v>0</v>
          </cell>
          <cell r="EN1358">
            <v>0</v>
          </cell>
          <cell r="EO1358">
            <v>0</v>
          </cell>
          <cell r="EP1358">
            <v>0</v>
          </cell>
          <cell r="EQ1358">
            <v>0</v>
          </cell>
          <cell r="ER1358">
            <v>-38.423014500003774</v>
          </cell>
          <cell r="ES1358">
            <v>0</v>
          </cell>
          <cell r="ET1358">
            <v>0</v>
          </cell>
          <cell r="EU1358">
            <v>-38.423014500001045</v>
          </cell>
          <cell r="EV1358">
            <v>0</v>
          </cell>
          <cell r="EW1358">
            <v>0</v>
          </cell>
          <cell r="EX1358">
            <v>0</v>
          </cell>
          <cell r="EY1358">
            <v>0</v>
          </cell>
          <cell r="EZ1358">
            <v>0</v>
          </cell>
          <cell r="FA1358">
            <v>0</v>
          </cell>
          <cell r="FB1358">
            <v>0</v>
          </cell>
          <cell r="FC1358">
            <v>0</v>
          </cell>
          <cell r="FD1358">
            <v>0</v>
          </cell>
          <cell r="FE1358">
            <v>-90.790127999993274</v>
          </cell>
          <cell r="FF1358">
            <v>0</v>
          </cell>
          <cell r="FG1358">
            <v>0</v>
          </cell>
          <cell r="FH1358">
            <v>-71.415844500001185</v>
          </cell>
          <cell r="FI1358">
            <v>-19.374283499999365</v>
          </cell>
          <cell r="FJ1358">
            <v>0</v>
          </cell>
          <cell r="FK1358">
            <v>0</v>
          </cell>
          <cell r="FL1358">
            <v>0</v>
          </cell>
          <cell r="FM1358">
            <v>0</v>
          </cell>
          <cell r="FN1358">
            <v>0</v>
          </cell>
          <cell r="FO1358">
            <v>0</v>
          </cell>
          <cell r="FP1358">
            <v>0</v>
          </cell>
          <cell r="FQ1358">
            <v>0</v>
          </cell>
          <cell r="FR1358">
            <v>-71.057181000011042</v>
          </cell>
          <cell r="FS1358">
            <v>0</v>
          </cell>
          <cell r="FT1358">
            <v>0</v>
          </cell>
          <cell r="FU1358">
            <v>-71.057180999998309</v>
          </cell>
          <cell r="FV1358">
            <v>0</v>
          </cell>
          <cell r="FW1358">
            <v>0</v>
          </cell>
          <cell r="FX1358">
            <v>0</v>
          </cell>
          <cell r="FY1358">
            <v>0</v>
          </cell>
          <cell r="FZ1358">
            <v>0</v>
          </cell>
          <cell r="GA1358">
            <v>0</v>
          </cell>
          <cell r="GB1358">
            <v>0</v>
          </cell>
          <cell r="GC1358">
            <v>0</v>
          </cell>
          <cell r="GD1358">
            <v>0</v>
          </cell>
          <cell r="GE1358">
            <v>-100.74926549999509</v>
          </cell>
          <cell r="GF1358">
            <v>0</v>
          </cell>
          <cell r="GG1358">
            <v>0</v>
          </cell>
          <cell r="GH1358">
            <v>-100.74926550000237</v>
          </cell>
          <cell r="GI1358">
            <v>0</v>
          </cell>
          <cell r="GJ1358">
            <v>0</v>
          </cell>
          <cell r="GK1358">
            <v>0</v>
          </cell>
          <cell r="GL1358">
            <v>0</v>
          </cell>
          <cell r="GM1358">
            <v>0</v>
          </cell>
          <cell r="GN1358">
            <v>0</v>
          </cell>
          <cell r="GO1358">
            <v>0</v>
          </cell>
          <cell r="GP1358">
            <v>0</v>
          </cell>
          <cell r="GQ1358">
            <v>0</v>
          </cell>
          <cell r="GR1358">
            <v>186.47891012999753</v>
          </cell>
          <cell r="GS1358">
            <v>0</v>
          </cell>
          <cell r="GT1358">
            <v>0</v>
          </cell>
          <cell r="GU1358">
            <v>186.47891012999753</v>
          </cell>
          <cell r="GV1358">
            <v>0</v>
          </cell>
          <cell r="GW1358">
            <v>0</v>
          </cell>
          <cell r="GX1358">
            <v>0</v>
          </cell>
          <cell r="GY1358">
            <v>0</v>
          </cell>
          <cell r="GZ1358">
            <v>0</v>
          </cell>
          <cell r="HA1358">
            <v>0</v>
          </cell>
          <cell r="HB1358">
            <v>0</v>
          </cell>
          <cell r="HC1358">
            <v>0</v>
          </cell>
          <cell r="HD1358">
            <v>0</v>
          </cell>
          <cell r="HE1358">
            <v>116.53997549999622</v>
          </cell>
          <cell r="HF1358">
            <v>0</v>
          </cell>
          <cell r="HG1358">
            <v>0</v>
          </cell>
          <cell r="HH1358">
            <v>116.53997549999804</v>
          </cell>
          <cell r="HI1358">
            <v>0</v>
          </cell>
          <cell r="HJ1358">
            <v>0</v>
          </cell>
          <cell r="HK1358">
            <v>0</v>
          </cell>
          <cell r="HL1358">
            <v>0</v>
          </cell>
          <cell r="HM1358">
            <v>0</v>
          </cell>
          <cell r="HN1358">
            <v>0</v>
          </cell>
          <cell r="HO1358">
            <v>0</v>
          </cell>
          <cell r="HP1358">
            <v>0</v>
          </cell>
          <cell r="HQ1358">
            <v>0</v>
          </cell>
          <cell r="HR1358">
            <v>97.5</v>
          </cell>
          <cell r="HS1358">
            <v>0</v>
          </cell>
          <cell r="HT1358">
            <v>0</v>
          </cell>
          <cell r="HU1358">
            <v>97.5</v>
          </cell>
          <cell r="HV1358">
            <v>0</v>
          </cell>
          <cell r="HW1358">
            <v>0</v>
          </cell>
          <cell r="HX1358">
            <v>0</v>
          </cell>
          <cell r="HY1358">
            <v>0</v>
          </cell>
          <cell r="HZ1358">
            <v>0</v>
          </cell>
          <cell r="IA1358">
            <v>0</v>
          </cell>
          <cell r="IB1358">
            <v>0</v>
          </cell>
          <cell r="IC1358">
            <v>0</v>
          </cell>
          <cell r="ID1358">
            <v>0</v>
          </cell>
          <cell r="IE1358">
            <v>115.06014000000141</v>
          </cell>
          <cell r="IF1358">
            <v>0</v>
          </cell>
          <cell r="IG1358">
            <v>0</v>
          </cell>
          <cell r="IH1358">
            <v>115.06013999999959</v>
          </cell>
          <cell r="II1358">
            <v>0</v>
          </cell>
          <cell r="IJ1358">
            <v>0</v>
          </cell>
          <cell r="IK1358">
            <v>0</v>
          </cell>
          <cell r="IL1358">
            <v>0</v>
          </cell>
          <cell r="IM1358">
            <v>0</v>
          </cell>
          <cell r="IN1358">
            <v>0</v>
          </cell>
          <cell r="IO1358">
            <v>0</v>
          </cell>
          <cell r="IP1358">
            <v>0</v>
          </cell>
          <cell r="IQ1358">
            <v>0</v>
          </cell>
          <cell r="IR1358">
            <v>-40.939859999998589</v>
          </cell>
          <cell r="IS1358">
            <v>0</v>
          </cell>
          <cell r="IT1358">
            <v>0</v>
          </cell>
          <cell r="IU1358">
            <v>-40.939859999998589</v>
          </cell>
          <cell r="IV1358">
            <v>0</v>
          </cell>
          <cell r="IW1358">
            <v>0</v>
          </cell>
          <cell r="IX1358">
            <v>0</v>
          </cell>
          <cell r="IY1358">
            <v>0</v>
          </cell>
          <cell r="IZ1358">
            <v>0</v>
          </cell>
          <cell r="JA1358">
            <v>0</v>
          </cell>
          <cell r="JB1358">
            <v>0</v>
          </cell>
          <cell r="JC1358">
            <v>0</v>
          </cell>
          <cell r="JD1358">
            <v>0</v>
          </cell>
          <cell r="JE1358">
            <v>0</v>
          </cell>
          <cell r="JF1358">
            <v>0</v>
          </cell>
          <cell r="JG1358">
            <v>0</v>
          </cell>
          <cell r="JH1358">
            <v>0</v>
          </cell>
          <cell r="JI1358">
            <v>0</v>
          </cell>
          <cell r="JJ1358">
            <v>0</v>
          </cell>
          <cell r="JK1358">
            <v>0</v>
          </cell>
          <cell r="JL1358">
            <v>0</v>
          </cell>
          <cell r="JM1358">
            <v>0</v>
          </cell>
          <cell r="JN1358">
            <v>0</v>
          </cell>
          <cell r="JO1358">
            <v>0</v>
          </cell>
          <cell r="JP1358">
            <v>0</v>
          </cell>
          <cell r="JQ1358">
            <v>0</v>
          </cell>
        </row>
        <row r="1359">
          <cell r="D1359" t="str">
            <v>WD_.EX.WYN._.___.Pryor Mountain</v>
          </cell>
          <cell r="F1359">
            <v>0</v>
          </cell>
          <cell r="G1359">
            <v>0</v>
          </cell>
          <cell r="H1359">
            <v>-69.944223610014888</v>
          </cell>
          <cell r="I1359">
            <v>-40.700539070006926</v>
          </cell>
          <cell r="J1359">
            <v>-18.243859830006841</v>
          </cell>
          <cell r="K1359">
            <v>-369.31509630999062</v>
          </cell>
          <cell r="L1359">
            <v>0</v>
          </cell>
          <cell r="M1359">
            <v>0</v>
          </cell>
          <cell r="N1359">
            <v>0</v>
          </cell>
          <cell r="O1359">
            <v>-107.35896971001057</v>
          </cell>
          <cell r="P1359">
            <v>0</v>
          </cell>
          <cell r="Q1359">
            <v>0</v>
          </cell>
          <cell r="R1359">
            <v>-176.9244846800575</v>
          </cell>
          <cell r="S1359">
            <v>0</v>
          </cell>
          <cell r="T1359">
            <v>0</v>
          </cell>
          <cell r="U1359">
            <v>-4.7781352400052128</v>
          </cell>
          <cell r="V1359">
            <v>-0.73481165999692166</v>
          </cell>
          <cell r="W1359">
            <v>-25.441648560008616</v>
          </cell>
          <cell r="X1359">
            <v>-77.416448650001257</v>
          </cell>
          <cell r="Y1359">
            <v>0</v>
          </cell>
          <cell r="Z1359">
            <v>0</v>
          </cell>
          <cell r="AA1359">
            <v>0</v>
          </cell>
          <cell r="AB1359">
            <v>-68.553440569987288</v>
          </cell>
          <cell r="AC1359">
            <v>0</v>
          </cell>
          <cell r="AD1359">
            <v>0</v>
          </cell>
          <cell r="AE1359">
            <v>-143.89427991001867</v>
          </cell>
          <cell r="AF1359">
            <v>0</v>
          </cell>
          <cell r="AG1359">
            <v>-46.11963521000871</v>
          </cell>
          <cell r="AH1359">
            <v>0</v>
          </cell>
          <cell r="AI1359">
            <v>-97.774644700002682</v>
          </cell>
          <cell r="AJ1359">
            <v>0</v>
          </cell>
          <cell r="AK1359">
            <v>0</v>
          </cell>
          <cell r="AL1359">
            <v>0</v>
          </cell>
          <cell r="AM1359">
            <v>0</v>
          </cell>
          <cell r="AN1359">
            <v>0</v>
          </cell>
          <cell r="AO1359">
            <v>0</v>
          </cell>
          <cell r="AP1359">
            <v>0</v>
          </cell>
          <cell r="AQ1359">
            <v>0</v>
          </cell>
          <cell r="AR1359">
            <v>-169.98145947000012</v>
          </cell>
          <cell r="AS1359">
            <v>0</v>
          </cell>
          <cell r="AT1359">
            <v>0</v>
          </cell>
          <cell r="AU1359">
            <v>30.951499150003656</v>
          </cell>
          <cell r="AV1359">
            <v>0</v>
          </cell>
          <cell r="AW1359">
            <v>-9.1954575799973099</v>
          </cell>
          <cell r="AX1359">
            <v>-117.71430929999769</v>
          </cell>
          <cell r="AY1359">
            <v>0</v>
          </cell>
          <cell r="AZ1359">
            <v>-74.023191739994218</v>
          </cell>
          <cell r="BA1359">
            <v>0</v>
          </cell>
          <cell r="BB1359">
            <v>0</v>
          </cell>
          <cell r="BC1359">
            <v>0</v>
          </cell>
          <cell r="BD1359">
            <v>0</v>
          </cell>
          <cell r="BE1359">
            <v>-70.234245840110816</v>
          </cell>
          <cell r="BF1359">
            <v>0</v>
          </cell>
          <cell r="BG1359">
            <v>0</v>
          </cell>
          <cell r="BH1359">
            <v>-70.234245840001677</v>
          </cell>
          <cell r="BI1359">
            <v>0</v>
          </cell>
          <cell r="BJ1359">
            <v>0</v>
          </cell>
          <cell r="BK1359">
            <v>0</v>
          </cell>
          <cell r="BL1359">
            <v>0</v>
          </cell>
          <cell r="BM1359">
            <v>0</v>
          </cell>
          <cell r="BN1359">
            <v>0</v>
          </cell>
          <cell r="BO1359">
            <v>0</v>
          </cell>
          <cell r="BP1359">
            <v>0</v>
          </cell>
          <cell r="BQ1359">
            <v>0</v>
          </cell>
          <cell r="BR1359">
            <v>13.433675620006397</v>
          </cell>
          <cell r="BS1359">
            <v>0</v>
          </cell>
          <cell r="BT1359">
            <v>0</v>
          </cell>
          <cell r="BU1359">
            <v>-1.2357564899866702</v>
          </cell>
          <cell r="BV1359">
            <v>29.22732198000449</v>
          </cell>
          <cell r="BW1359">
            <v>-33.39644743000099</v>
          </cell>
          <cell r="BX1359">
            <v>-9.5489516699963133</v>
          </cell>
          <cell r="BY1359">
            <v>0</v>
          </cell>
          <cell r="BZ1359">
            <v>0</v>
          </cell>
          <cell r="CA1359">
            <v>0</v>
          </cell>
          <cell r="CB1359">
            <v>28.387509229985881</v>
          </cell>
          <cell r="CC1359">
            <v>0</v>
          </cell>
          <cell r="CD1359">
            <v>0</v>
          </cell>
          <cell r="CE1359">
            <v>-142.33981887996197</v>
          </cell>
          <cell r="CF1359">
            <v>0</v>
          </cell>
          <cell r="CG1359">
            <v>0</v>
          </cell>
          <cell r="CH1359">
            <v>-11.114390759998059</v>
          </cell>
          <cell r="CI1359">
            <v>-55.37514358000044</v>
          </cell>
          <cell r="CJ1359">
            <v>-57.26366956000129</v>
          </cell>
          <cell r="CK1359">
            <v>-18.586614980005834</v>
          </cell>
          <cell r="CL1359">
            <v>0</v>
          </cell>
          <cell r="CM1359">
            <v>0</v>
          </cell>
          <cell r="CN1359">
            <v>0</v>
          </cell>
          <cell r="CO1359">
            <v>0</v>
          </cell>
          <cell r="CP1359">
            <v>0</v>
          </cell>
          <cell r="CQ1359">
            <v>0</v>
          </cell>
          <cell r="CR1359">
            <v>-160.21631619997788</v>
          </cell>
          <cell r="CS1359">
            <v>0</v>
          </cell>
          <cell r="CT1359">
            <v>7.4520320199953858</v>
          </cell>
          <cell r="CU1359">
            <v>-49.319015250002849</v>
          </cell>
          <cell r="CV1359">
            <v>-9.951955939992331</v>
          </cell>
          <cell r="CW1359">
            <v>-59.595937540005252</v>
          </cell>
          <cell r="CX1359">
            <v>-48.80143949000194</v>
          </cell>
          <cell r="CY1359">
            <v>0</v>
          </cell>
          <cell r="CZ1359">
            <v>0</v>
          </cell>
          <cell r="DA1359">
            <v>0</v>
          </cell>
          <cell r="DB1359">
            <v>0</v>
          </cell>
          <cell r="DC1359">
            <v>0</v>
          </cell>
          <cell r="DD1359">
            <v>0</v>
          </cell>
          <cell r="DE1359">
            <v>-30.000508819939569</v>
          </cell>
          <cell r="DF1359">
            <v>0</v>
          </cell>
          <cell r="DG1359">
            <v>0</v>
          </cell>
          <cell r="DH1359">
            <v>-43.252248789991427</v>
          </cell>
          <cell r="DI1359">
            <v>33.909446440004103</v>
          </cell>
          <cell r="DJ1359">
            <v>-20.657706469988625</v>
          </cell>
          <cell r="DK1359">
            <v>0</v>
          </cell>
          <cell r="DL1359">
            <v>0</v>
          </cell>
          <cell r="DM1359">
            <v>0</v>
          </cell>
          <cell r="DN1359">
            <v>0</v>
          </cell>
          <cell r="DO1359">
            <v>0</v>
          </cell>
          <cell r="DP1359">
            <v>0</v>
          </cell>
          <cell r="DQ1359">
            <v>0</v>
          </cell>
          <cell r="DR1359">
            <v>-39.199382090009749</v>
          </cell>
          <cell r="DS1359">
            <v>0</v>
          </cell>
          <cell r="DT1359">
            <v>0</v>
          </cell>
          <cell r="DU1359">
            <v>-36.281777379997948</v>
          </cell>
          <cell r="DV1359">
            <v>-157.28460167999583</v>
          </cell>
          <cell r="DW1359">
            <v>154.36699696999858</v>
          </cell>
          <cell r="DX1359">
            <v>0</v>
          </cell>
          <cell r="DY1359">
            <v>0</v>
          </cell>
          <cell r="DZ1359">
            <v>0</v>
          </cell>
          <cell r="EA1359">
            <v>0</v>
          </cell>
          <cell r="EB1359">
            <v>0</v>
          </cell>
          <cell r="EC1359">
            <v>0</v>
          </cell>
          <cell r="ED1359">
            <v>0</v>
          </cell>
          <cell r="EE1359">
            <v>54.768927579978481</v>
          </cell>
          <cell r="EF1359">
            <v>0</v>
          </cell>
          <cell r="EG1359">
            <v>0</v>
          </cell>
          <cell r="EH1359">
            <v>143.76256541999464</v>
          </cell>
          <cell r="EI1359">
            <v>455.42707756000891</v>
          </cell>
          <cell r="EJ1359">
            <v>-544.42071539999597</v>
          </cell>
          <cell r="EK1359">
            <v>0</v>
          </cell>
          <cell r="EL1359">
            <v>0</v>
          </cell>
          <cell r="EM1359">
            <v>0</v>
          </cell>
          <cell r="EN1359">
            <v>0</v>
          </cell>
          <cell r="EO1359">
            <v>0</v>
          </cell>
          <cell r="EP1359">
            <v>0</v>
          </cell>
          <cell r="EQ1359">
            <v>0</v>
          </cell>
          <cell r="ER1359">
            <v>-121.54786722001154</v>
          </cell>
          <cell r="ES1359">
            <v>0</v>
          </cell>
          <cell r="ET1359">
            <v>0</v>
          </cell>
          <cell r="EU1359">
            <v>96.514703079985338</v>
          </cell>
          <cell r="EV1359">
            <v>21.737429699998756</v>
          </cell>
          <cell r="EW1359">
            <v>0</v>
          </cell>
          <cell r="EX1359">
            <v>-239.80000000000291</v>
          </cell>
          <cell r="EY1359">
            <v>0</v>
          </cell>
          <cell r="EZ1359">
            <v>0</v>
          </cell>
          <cell r="FA1359">
            <v>0</v>
          </cell>
          <cell r="FB1359">
            <v>0</v>
          </cell>
          <cell r="FC1359">
            <v>0</v>
          </cell>
          <cell r="FD1359">
            <v>0</v>
          </cell>
          <cell r="FE1359">
            <v>-775.6038821201073</v>
          </cell>
          <cell r="FF1359">
            <v>0</v>
          </cell>
          <cell r="FG1359">
            <v>0</v>
          </cell>
          <cell r="FH1359">
            <v>-1.7446288999999524</v>
          </cell>
          <cell r="FI1359">
            <v>-687.49880819999089</v>
          </cell>
          <cell r="FJ1359">
            <v>-72.784346829997958</v>
          </cell>
          <cell r="FK1359">
            <v>-13.576098189994809</v>
          </cell>
          <cell r="FL1359">
            <v>0</v>
          </cell>
          <cell r="FM1359">
            <v>0</v>
          </cell>
          <cell r="FN1359">
            <v>0</v>
          </cell>
          <cell r="FO1359">
            <v>0</v>
          </cell>
          <cell r="FP1359">
            <v>0</v>
          </cell>
          <cell r="FQ1359">
            <v>0</v>
          </cell>
          <cell r="FR1359">
            <v>12.861455630045384</v>
          </cell>
          <cell r="FS1359">
            <v>0</v>
          </cell>
          <cell r="FT1359">
            <v>0</v>
          </cell>
          <cell r="FU1359">
            <v>0</v>
          </cell>
          <cell r="FV1359">
            <v>0</v>
          </cell>
          <cell r="FW1359">
            <v>0</v>
          </cell>
          <cell r="FX1359">
            <v>12.861455630001728</v>
          </cell>
          <cell r="FY1359">
            <v>0</v>
          </cell>
          <cell r="FZ1359">
            <v>0</v>
          </cell>
          <cell r="GA1359">
            <v>0</v>
          </cell>
          <cell r="GB1359">
            <v>0</v>
          </cell>
          <cell r="GC1359">
            <v>0</v>
          </cell>
          <cell r="GD1359">
            <v>0</v>
          </cell>
          <cell r="GE1359">
            <v>-170.96049780002795</v>
          </cell>
          <cell r="GF1359">
            <v>0</v>
          </cell>
          <cell r="GG1359">
            <v>0</v>
          </cell>
          <cell r="GH1359">
            <v>0</v>
          </cell>
          <cell r="GI1359">
            <v>-92.630520909995539</v>
          </cell>
          <cell r="GJ1359">
            <v>-78.329976889996033</v>
          </cell>
          <cell r="GK1359">
            <v>0</v>
          </cell>
          <cell r="GL1359">
            <v>0</v>
          </cell>
          <cell r="GM1359">
            <v>0</v>
          </cell>
          <cell r="GN1359">
            <v>0</v>
          </cell>
          <cell r="GO1359">
            <v>0</v>
          </cell>
          <cell r="GP1359">
            <v>0</v>
          </cell>
          <cell r="GQ1359">
            <v>0</v>
          </cell>
          <cell r="GR1359">
            <v>-49.729697569971904</v>
          </cell>
          <cell r="GS1359">
            <v>0</v>
          </cell>
          <cell r="GT1359">
            <v>0</v>
          </cell>
          <cell r="GU1359">
            <v>-22.682055630000832</v>
          </cell>
          <cell r="GV1359">
            <v>-27.047641940000176</v>
          </cell>
          <cell r="GW1359">
            <v>0</v>
          </cell>
          <cell r="GX1359">
            <v>0</v>
          </cell>
          <cell r="GY1359">
            <v>0</v>
          </cell>
          <cell r="GZ1359">
            <v>0</v>
          </cell>
          <cell r="HA1359">
            <v>0</v>
          </cell>
          <cell r="HB1359">
            <v>0</v>
          </cell>
          <cell r="HC1359">
            <v>0</v>
          </cell>
          <cell r="HD1359">
            <v>0</v>
          </cell>
          <cell r="HE1359">
            <v>279.63914634997491</v>
          </cell>
          <cell r="HF1359">
            <v>0</v>
          </cell>
          <cell r="HG1359">
            <v>0</v>
          </cell>
          <cell r="HH1359">
            <v>282.06273041998793</v>
          </cell>
          <cell r="HI1359">
            <v>-2.4235840699984692</v>
          </cell>
          <cell r="HJ1359">
            <v>0</v>
          </cell>
          <cell r="HK1359">
            <v>0</v>
          </cell>
          <cell r="HL1359">
            <v>0</v>
          </cell>
          <cell r="HM1359">
            <v>0</v>
          </cell>
          <cell r="HN1359">
            <v>0</v>
          </cell>
          <cell r="HO1359">
            <v>0</v>
          </cell>
          <cell r="HP1359">
            <v>0</v>
          </cell>
          <cell r="HQ1359">
            <v>0</v>
          </cell>
          <cell r="HR1359">
            <v>-65.979213970014825</v>
          </cell>
          <cell r="HS1359">
            <v>0</v>
          </cell>
          <cell r="HT1359">
            <v>0</v>
          </cell>
          <cell r="HU1359">
            <v>-65.979213970000274</v>
          </cell>
          <cell r="HV1359">
            <v>0</v>
          </cell>
          <cell r="HW1359">
            <v>0</v>
          </cell>
          <cell r="HX1359">
            <v>0</v>
          </cell>
          <cell r="HY1359">
            <v>0</v>
          </cell>
          <cell r="HZ1359">
            <v>0</v>
          </cell>
          <cell r="IA1359">
            <v>0</v>
          </cell>
          <cell r="IB1359">
            <v>0</v>
          </cell>
          <cell r="IC1359">
            <v>0</v>
          </cell>
          <cell r="ID1359">
            <v>0</v>
          </cell>
          <cell r="IE1359">
            <v>378.0598838099977</v>
          </cell>
          <cell r="IF1359">
            <v>0</v>
          </cell>
          <cell r="IG1359">
            <v>0</v>
          </cell>
          <cell r="IH1359">
            <v>378.05988380999042</v>
          </cell>
          <cell r="II1359">
            <v>0</v>
          </cell>
          <cell r="IJ1359">
            <v>0</v>
          </cell>
          <cell r="IK1359">
            <v>0</v>
          </cell>
          <cell r="IL1359">
            <v>0</v>
          </cell>
          <cell r="IM1359">
            <v>0</v>
          </cell>
          <cell r="IN1359">
            <v>0</v>
          </cell>
          <cell r="IO1359">
            <v>0</v>
          </cell>
          <cell r="IP1359">
            <v>0</v>
          </cell>
          <cell r="IQ1359">
            <v>0</v>
          </cell>
          <cell r="IR1359">
            <v>-120.08847467997111</v>
          </cell>
          <cell r="IS1359">
            <v>0</v>
          </cell>
          <cell r="IT1359">
            <v>0</v>
          </cell>
          <cell r="IU1359">
            <v>-45.447592189993884</v>
          </cell>
          <cell r="IV1359">
            <v>-74.640882489999058</v>
          </cell>
          <cell r="IW1359">
            <v>0</v>
          </cell>
          <cell r="IX1359">
            <v>0</v>
          </cell>
          <cell r="IY1359">
            <v>0</v>
          </cell>
          <cell r="IZ1359">
            <v>0</v>
          </cell>
          <cell r="JA1359">
            <v>0</v>
          </cell>
          <cell r="JB1359">
            <v>0</v>
          </cell>
          <cell r="JC1359">
            <v>0</v>
          </cell>
          <cell r="JD1359">
            <v>0</v>
          </cell>
          <cell r="JE1359">
            <v>0</v>
          </cell>
          <cell r="JF1359">
            <v>0</v>
          </cell>
          <cell r="JG1359">
            <v>0</v>
          </cell>
          <cell r="JH1359">
            <v>0</v>
          </cell>
          <cell r="JI1359">
            <v>0</v>
          </cell>
          <cell r="JJ1359">
            <v>0</v>
          </cell>
          <cell r="JK1359">
            <v>0</v>
          </cell>
          <cell r="JL1359">
            <v>0</v>
          </cell>
          <cell r="JM1359">
            <v>0</v>
          </cell>
          <cell r="JN1359">
            <v>0</v>
          </cell>
          <cell r="JO1359">
            <v>0</v>
          </cell>
          <cell r="JP1359">
            <v>0</v>
          </cell>
          <cell r="JQ1359">
            <v>0</v>
          </cell>
        </row>
        <row r="1360">
          <cell r="D1360" t="str">
            <v>WD_.EX.Yak._.REP.Goodnoe Hills East</v>
          </cell>
          <cell r="F1360">
            <v>0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0</v>
          </cell>
          <cell r="R1360">
            <v>-146.82930049998686</v>
          </cell>
          <cell r="S1360">
            <v>0</v>
          </cell>
          <cell r="T1360">
            <v>0</v>
          </cell>
          <cell r="U1360">
            <v>-187.96681800000079</v>
          </cell>
          <cell r="V1360">
            <v>108.30107712999961</v>
          </cell>
          <cell r="W1360">
            <v>0</v>
          </cell>
          <cell r="X1360">
            <v>-55.63851999999315</v>
          </cell>
          <cell r="Y1360">
            <v>-11.525039630007086</v>
          </cell>
          <cell r="Z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0</v>
          </cell>
          <cell r="AE1360">
            <v>0</v>
          </cell>
          <cell r="AF1360">
            <v>0</v>
          </cell>
          <cell r="AG1360">
            <v>0</v>
          </cell>
          <cell r="AH1360">
            <v>0</v>
          </cell>
          <cell r="AI1360">
            <v>0</v>
          </cell>
          <cell r="AJ1360">
            <v>0</v>
          </cell>
          <cell r="AK1360">
            <v>0</v>
          </cell>
          <cell r="AL1360">
            <v>0</v>
          </cell>
          <cell r="AM1360">
            <v>0</v>
          </cell>
          <cell r="AN1360">
            <v>0</v>
          </cell>
          <cell r="AO1360">
            <v>0</v>
          </cell>
          <cell r="AP1360">
            <v>0</v>
          </cell>
          <cell r="AQ1360">
            <v>0</v>
          </cell>
          <cell r="AR1360">
            <v>0</v>
          </cell>
          <cell r="AS1360">
            <v>0</v>
          </cell>
          <cell r="AT1360">
            <v>0</v>
          </cell>
          <cell r="AU1360">
            <v>0</v>
          </cell>
          <cell r="AV1360">
            <v>0</v>
          </cell>
          <cell r="AW1360">
            <v>0</v>
          </cell>
          <cell r="AX1360">
            <v>0</v>
          </cell>
          <cell r="AY1360">
            <v>0</v>
          </cell>
          <cell r="AZ1360">
            <v>0</v>
          </cell>
          <cell r="BA1360">
            <v>0</v>
          </cell>
          <cell r="BB1360">
            <v>0</v>
          </cell>
          <cell r="BC1360">
            <v>0</v>
          </cell>
          <cell r="BD1360">
            <v>0</v>
          </cell>
          <cell r="BE1360">
            <v>0</v>
          </cell>
          <cell r="BF1360">
            <v>0</v>
          </cell>
          <cell r="BG1360">
            <v>0</v>
          </cell>
          <cell r="BH1360">
            <v>0</v>
          </cell>
          <cell r="BI1360">
            <v>0</v>
          </cell>
          <cell r="BJ1360">
            <v>0</v>
          </cell>
          <cell r="BK1360">
            <v>0</v>
          </cell>
          <cell r="BL1360">
            <v>0</v>
          </cell>
          <cell r="BM1360">
            <v>0</v>
          </cell>
          <cell r="BN1360">
            <v>0</v>
          </cell>
          <cell r="BO1360">
            <v>0</v>
          </cell>
          <cell r="BP1360">
            <v>0</v>
          </cell>
          <cell r="BQ1360">
            <v>0</v>
          </cell>
          <cell r="BR1360">
            <v>-144.85738051999942</v>
          </cell>
          <cell r="BS1360">
            <v>0</v>
          </cell>
          <cell r="BT1360">
            <v>0</v>
          </cell>
          <cell r="BU1360">
            <v>-144.85738052000306</v>
          </cell>
          <cell r="BV1360">
            <v>0</v>
          </cell>
          <cell r="BW1360">
            <v>0</v>
          </cell>
          <cell r="BX1360">
            <v>0</v>
          </cell>
          <cell r="BY1360">
            <v>0</v>
          </cell>
          <cell r="BZ1360">
            <v>0</v>
          </cell>
          <cell r="CA1360">
            <v>0</v>
          </cell>
          <cell r="CB1360">
            <v>0</v>
          </cell>
          <cell r="CC1360">
            <v>0</v>
          </cell>
          <cell r="CD1360">
            <v>0</v>
          </cell>
          <cell r="CE1360">
            <v>-116.70144818996778</v>
          </cell>
          <cell r="CF1360">
            <v>0</v>
          </cell>
          <cell r="CG1360">
            <v>0</v>
          </cell>
          <cell r="CH1360">
            <v>-116.70144819000052</v>
          </cell>
          <cell r="CI1360">
            <v>0</v>
          </cell>
          <cell r="CJ1360">
            <v>0</v>
          </cell>
          <cell r="CK1360">
            <v>0</v>
          </cell>
          <cell r="CL1360">
            <v>0</v>
          </cell>
          <cell r="CM1360">
            <v>0</v>
          </cell>
          <cell r="CN1360">
            <v>0</v>
          </cell>
          <cell r="CO1360">
            <v>0</v>
          </cell>
          <cell r="CP1360">
            <v>0</v>
          </cell>
          <cell r="CQ1360">
            <v>0</v>
          </cell>
          <cell r="CR1360">
            <v>96.370940429973416</v>
          </cell>
          <cell r="CS1360">
            <v>0</v>
          </cell>
          <cell r="CT1360">
            <v>0</v>
          </cell>
          <cell r="CU1360">
            <v>96.370940429998882</v>
          </cell>
          <cell r="CV1360">
            <v>0</v>
          </cell>
          <cell r="CW1360">
            <v>0</v>
          </cell>
          <cell r="CX1360">
            <v>0</v>
          </cell>
          <cell r="CY1360">
            <v>0</v>
          </cell>
          <cell r="CZ1360">
            <v>0</v>
          </cell>
          <cell r="DA1360">
            <v>0</v>
          </cell>
          <cell r="DB1360">
            <v>0</v>
          </cell>
          <cell r="DC1360">
            <v>0</v>
          </cell>
          <cell r="DD1360">
            <v>0</v>
          </cell>
          <cell r="DE1360">
            <v>47.3331068699772</v>
          </cell>
          <cell r="DF1360">
            <v>0</v>
          </cell>
          <cell r="DG1360">
            <v>0</v>
          </cell>
          <cell r="DH1360">
            <v>47.333106870002666</v>
          </cell>
          <cell r="DI1360">
            <v>0</v>
          </cell>
          <cell r="DJ1360">
            <v>0</v>
          </cell>
          <cell r="DK1360">
            <v>0</v>
          </cell>
          <cell r="DL1360">
            <v>0</v>
          </cell>
          <cell r="DM1360">
            <v>0</v>
          </cell>
          <cell r="DN1360">
            <v>0</v>
          </cell>
          <cell r="DO1360">
            <v>0</v>
          </cell>
          <cell r="DP1360">
            <v>0</v>
          </cell>
          <cell r="DQ1360">
            <v>0</v>
          </cell>
          <cell r="DR1360">
            <v>67.499707160022808</v>
          </cell>
          <cell r="DS1360">
            <v>0</v>
          </cell>
          <cell r="DT1360">
            <v>0</v>
          </cell>
          <cell r="DU1360">
            <v>67.49970716000098</v>
          </cell>
          <cell r="DV1360">
            <v>0</v>
          </cell>
          <cell r="DW1360">
            <v>0</v>
          </cell>
          <cell r="DX1360">
            <v>0</v>
          </cell>
          <cell r="DY1360">
            <v>0</v>
          </cell>
          <cell r="DZ1360">
            <v>0</v>
          </cell>
          <cell r="EA1360">
            <v>0</v>
          </cell>
          <cell r="EB1360">
            <v>0</v>
          </cell>
          <cell r="EC1360">
            <v>0</v>
          </cell>
          <cell r="ED1360">
            <v>0</v>
          </cell>
          <cell r="EE1360">
            <v>0</v>
          </cell>
          <cell r="EF1360">
            <v>0</v>
          </cell>
          <cell r="EG1360">
            <v>0</v>
          </cell>
          <cell r="EH1360">
            <v>0</v>
          </cell>
          <cell r="EI1360">
            <v>0</v>
          </cell>
          <cell r="EJ1360">
            <v>0</v>
          </cell>
          <cell r="EK1360">
            <v>0</v>
          </cell>
          <cell r="EL1360">
            <v>0</v>
          </cell>
          <cell r="EM1360">
            <v>0</v>
          </cell>
          <cell r="EN1360">
            <v>0</v>
          </cell>
          <cell r="EO1360">
            <v>0</v>
          </cell>
          <cell r="EP1360">
            <v>0</v>
          </cell>
          <cell r="EQ1360">
            <v>0</v>
          </cell>
          <cell r="ER1360">
            <v>0</v>
          </cell>
          <cell r="ES1360">
            <v>0</v>
          </cell>
          <cell r="ET1360">
            <v>0</v>
          </cell>
          <cell r="EU1360">
            <v>0</v>
          </cell>
          <cell r="EV1360">
            <v>0</v>
          </cell>
          <cell r="EW1360">
            <v>0</v>
          </cell>
          <cell r="EX1360">
            <v>0</v>
          </cell>
          <cell r="EY1360">
            <v>0</v>
          </cell>
          <cell r="EZ1360">
            <v>0</v>
          </cell>
          <cell r="FA1360">
            <v>0</v>
          </cell>
          <cell r="FB1360">
            <v>0</v>
          </cell>
          <cell r="FC1360">
            <v>0</v>
          </cell>
          <cell r="FD1360">
            <v>0</v>
          </cell>
          <cell r="FE1360">
            <v>0</v>
          </cell>
          <cell r="FF1360">
            <v>0</v>
          </cell>
          <cell r="FG1360">
            <v>0</v>
          </cell>
          <cell r="FH1360">
            <v>0</v>
          </cell>
          <cell r="FI1360">
            <v>0</v>
          </cell>
          <cell r="FJ1360">
            <v>0</v>
          </cell>
          <cell r="FK1360">
            <v>0</v>
          </cell>
          <cell r="FL1360">
            <v>0</v>
          </cell>
          <cell r="FM1360">
            <v>0</v>
          </cell>
          <cell r="FN1360">
            <v>0</v>
          </cell>
          <cell r="FO1360">
            <v>0</v>
          </cell>
          <cell r="FP1360">
            <v>0</v>
          </cell>
          <cell r="FQ1360">
            <v>0</v>
          </cell>
          <cell r="FR1360">
            <v>0</v>
          </cell>
          <cell r="FS1360">
            <v>0</v>
          </cell>
          <cell r="FT1360">
            <v>0</v>
          </cell>
          <cell r="FU1360">
            <v>0</v>
          </cell>
          <cell r="FV1360">
            <v>0</v>
          </cell>
          <cell r="FW1360">
            <v>0</v>
          </cell>
          <cell r="FX1360">
            <v>0</v>
          </cell>
          <cell r="FY1360">
            <v>0</v>
          </cell>
          <cell r="FZ1360">
            <v>0</v>
          </cell>
          <cell r="GA1360">
            <v>0</v>
          </cell>
          <cell r="GB1360">
            <v>0</v>
          </cell>
          <cell r="GC1360">
            <v>0</v>
          </cell>
          <cell r="GD1360">
            <v>0</v>
          </cell>
          <cell r="GE1360">
            <v>0</v>
          </cell>
          <cell r="GF1360">
            <v>0</v>
          </cell>
          <cell r="GG1360">
            <v>0</v>
          </cell>
          <cell r="GH1360">
            <v>0</v>
          </cell>
          <cell r="GI1360">
            <v>0</v>
          </cell>
          <cell r="GJ1360">
            <v>0</v>
          </cell>
          <cell r="GK1360">
            <v>0</v>
          </cell>
          <cell r="GL1360">
            <v>0</v>
          </cell>
          <cell r="GM1360">
            <v>0</v>
          </cell>
          <cell r="GN1360">
            <v>0</v>
          </cell>
          <cell r="GO1360">
            <v>0</v>
          </cell>
          <cell r="GP1360">
            <v>0</v>
          </cell>
          <cell r="GQ1360">
            <v>0</v>
          </cell>
          <cell r="GR1360">
            <v>0</v>
          </cell>
          <cell r="GS1360">
            <v>0</v>
          </cell>
          <cell r="GT1360">
            <v>0</v>
          </cell>
          <cell r="GU1360">
            <v>0</v>
          </cell>
          <cell r="GV1360">
            <v>0</v>
          </cell>
          <cell r="GW1360">
            <v>0</v>
          </cell>
          <cell r="GX1360">
            <v>0</v>
          </cell>
          <cell r="GY1360">
            <v>0</v>
          </cell>
          <cell r="GZ1360">
            <v>0</v>
          </cell>
          <cell r="HA1360">
            <v>0</v>
          </cell>
          <cell r="HB1360">
            <v>0</v>
          </cell>
          <cell r="HC1360">
            <v>0</v>
          </cell>
          <cell r="HD1360">
            <v>0</v>
          </cell>
          <cell r="HE1360">
            <v>0</v>
          </cell>
          <cell r="HF1360">
            <v>0</v>
          </cell>
          <cell r="HG1360">
            <v>0</v>
          </cell>
          <cell r="HH1360">
            <v>0</v>
          </cell>
          <cell r="HI1360">
            <v>0</v>
          </cell>
          <cell r="HJ1360">
            <v>0</v>
          </cell>
          <cell r="HK1360">
            <v>0</v>
          </cell>
          <cell r="HL1360">
            <v>0</v>
          </cell>
          <cell r="HM1360">
            <v>0</v>
          </cell>
          <cell r="HN1360">
            <v>0</v>
          </cell>
          <cell r="HO1360">
            <v>0</v>
          </cell>
          <cell r="HP1360">
            <v>0</v>
          </cell>
          <cell r="HQ1360">
            <v>0</v>
          </cell>
          <cell r="HR1360">
            <v>0</v>
          </cell>
          <cell r="HS1360">
            <v>0</v>
          </cell>
          <cell r="HT1360">
            <v>0</v>
          </cell>
          <cell r="HU1360">
            <v>0</v>
          </cell>
          <cell r="HV1360">
            <v>0</v>
          </cell>
          <cell r="HW1360">
            <v>0</v>
          </cell>
          <cell r="HX1360">
            <v>0</v>
          </cell>
          <cell r="HY1360">
            <v>0</v>
          </cell>
          <cell r="HZ1360">
            <v>0</v>
          </cell>
          <cell r="IA1360">
            <v>0</v>
          </cell>
          <cell r="IB1360">
            <v>0</v>
          </cell>
          <cell r="IC1360">
            <v>0</v>
          </cell>
          <cell r="ID1360">
            <v>0</v>
          </cell>
          <cell r="IE1360">
            <v>0</v>
          </cell>
          <cell r="IF1360">
            <v>0</v>
          </cell>
          <cell r="IG1360">
            <v>0</v>
          </cell>
          <cell r="IH1360">
            <v>0</v>
          </cell>
          <cell r="II1360">
            <v>0</v>
          </cell>
          <cell r="IJ1360">
            <v>0</v>
          </cell>
          <cell r="IK1360">
            <v>0</v>
          </cell>
          <cell r="IL1360">
            <v>0</v>
          </cell>
          <cell r="IM1360">
            <v>0</v>
          </cell>
          <cell r="IN1360">
            <v>0</v>
          </cell>
          <cell r="IO1360">
            <v>0</v>
          </cell>
          <cell r="IP1360">
            <v>0</v>
          </cell>
          <cell r="IQ1360">
            <v>0</v>
          </cell>
          <cell r="IR1360">
            <v>0</v>
          </cell>
          <cell r="IS1360">
            <v>0</v>
          </cell>
          <cell r="IT1360">
            <v>0</v>
          </cell>
          <cell r="IU1360">
            <v>0</v>
          </cell>
          <cell r="IV1360">
            <v>0</v>
          </cell>
          <cell r="IW1360">
            <v>0</v>
          </cell>
          <cell r="IX1360">
            <v>0</v>
          </cell>
          <cell r="IY1360">
            <v>0</v>
          </cell>
          <cell r="IZ1360">
            <v>0</v>
          </cell>
          <cell r="JA1360">
            <v>0</v>
          </cell>
          <cell r="JB1360">
            <v>0</v>
          </cell>
          <cell r="JC1360">
            <v>0</v>
          </cell>
          <cell r="JD1360">
            <v>0</v>
          </cell>
          <cell r="JE1360">
            <v>0</v>
          </cell>
          <cell r="JF1360">
            <v>0</v>
          </cell>
          <cell r="JG1360">
            <v>0</v>
          </cell>
          <cell r="JH1360">
            <v>0</v>
          </cell>
          <cell r="JI1360">
            <v>0</v>
          </cell>
          <cell r="JJ1360">
            <v>0</v>
          </cell>
          <cell r="JK1360">
            <v>0</v>
          </cell>
          <cell r="JL1360">
            <v>0</v>
          </cell>
          <cell r="JM1360">
            <v>0</v>
          </cell>
          <cell r="JN1360">
            <v>0</v>
          </cell>
          <cell r="JO1360">
            <v>0</v>
          </cell>
          <cell r="JP1360">
            <v>0</v>
          </cell>
          <cell r="JQ1360">
            <v>0</v>
          </cell>
        </row>
        <row r="1361">
          <cell r="D1361" t="str">
            <v>WD_.EX.Yak._.REP.Leaning Juniper</v>
          </cell>
          <cell r="F1361">
            <v>0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0</v>
          </cell>
          <cell r="R1361">
            <v>-5.9630562300444581</v>
          </cell>
          <cell r="S1361">
            <v>0</v>
          </cell>
          <cell r="T1361">
            <v>0</v>
          </cell>
          <cell r="U1361">
            <v>-200.65980750000017</v>
          </cell>
          <cell r="V1361">
            <v>-14.640951929999574</v>
          </cell>
          <cell r="W1361">
            <v>12.911300740001025</v>
          </cell>
          <cell r="X1361">
            <v>32.531548500002827</v>
          </cell>
          <cell r="Y1361">
            <v>163.89485395999873</v>
          </cell>
          <cell r="Z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  <cell r="AF1361">
            <v>0</v>
          </cell>
          <cell r="AG1361">
            <v>0</v>
          </cell>
          <cell r="AH1361">
            <v>0</v>
          </cell>
          <cell r="AI1361">
            <v>0</v>
          </cell>
          <cell r="AJ1361">
            <v>0</v>
          </cell>
          <cell r="AK1361">
            <v>0</v>
          </cell>
          <cell r="AL1361">
            <v>0</v>
          </cell>
          <cell r="AM1361">
            <v>0</v>
          </cell>
          <cell r="AN1361">
            <v>0</v>
          </cell>
          <cell r="AO1361">
            <v>0</v>
          </cell>
          <cell r="AP1361">
            <v>0</v>
          </cell>
          <cell r="AQ1361">
            <v>0</v>
          </cell>
          <cell r="AR1361">
            <v>0</v>
          </cell>
          <cell r="AS1361">
            <v>0</v>
          </cell>
          <cell r="AT1361">
            <v>0</v>
          </cell>
          <cell r="AU1361">
            <v>0</v>
          </cell>
          <cell r="AV1361">
            <v>0</v>
          </cell>
          <cell r="AW1361">
            <v>0</v>
          </cell>
          <cell r="AX1361">
            <v>0</v>
          </cell>
          <cell r="AY1361">
            <v>0</v>
          </cell>
          <cell r="AZ1361">
            <v>0</v>
          </cell>
          <cell r="BA1361">
            <v>0</v>
          </cell>
          <cell r="BB1361">
            <v>0</v>
          </cell>
          <cell r="BC1361">
            <v>0</v>
          </cell>
          <cell r="BD1361">
            <v>0</v>
          </cell>
          <cell r="BE1361">
            <v>0</v>
          </cell>
          <cell r="BF1361">
            <v>0</v>
          </cell>
          <cell r="BG1361">
            <v>0</v>
          </cell>
          <cell r="BH1361">
            <v>0</v>
          </cell>
          <cell r="BI1361">
            <v>0</v>
          </cell>
          <cell r="BJ1361">
            <v>0</v>
          </cell>
          <cell r="BK1361">
            <v>0</v>
          </cell>
          <cell r="BL1361">
            <v>0</v>
          </cell>
          <cell r="BM1361">
            <v>0</v>
          </cell>
          <cell r="BN1361">
            <v>0</v>
          </cell>
          <cell r="BO1361">
            <v>0</v>
          </cell>
          <cell r="BP1361">
            <v>0</v>
          </cell>
          <cell r="BQ1361">
            <v>0</v>
          </cell>
          <cell r="BR1361">
            <v>144.85738052998204</v>
          </cell>
          <cell r="BS1361">
            <v>0</v>
          </cell>
          <cell r="BT1361">
            <v>0</v>
          </cell>
          <cell r="BU1361">
            <v>144.85738052999659</v>
          </cell>
          <cell r="BV1361">
            <v>0</v>
          </cell>
          <cell r="BW1361">
            <v>0</v>
          </cell>
          <cell r="BX1361">
            <v>0</v>
          </cell>
          <cell r="BY1361">
            <v>0</v>
          </cell>
          <cell r="BZ1361">
            <v>0</v>
          </cell>
          <cell r="CA1361">
            <v>0</v>
          </cell>
          <cell r="CB1361">
            <v>0</v>
          </cell>
          <cell r="CC1361">
            <v>0</v>
          </cell>
          <cell r="CD1361">
            <v>0</v>
          </cell>
          <cell r="CE1361">
            <v>155.13944237999385</v>
          </cell>
          <cell r="CF1361">
            <v>0</v>
          </cell>
          <cell r="CG1361">
            <v>0</v>
          </cell>
          <cell r="CH1361">
            <v>155.13944237999749</v>
          </cell>
          <cell r="CI1361">
            <v>0</v>
          </cell>
          <cell r="CJ1361">
            <v>0</v>
          </cell>
          <cell r="CK1361">
            <v>0</v>
          </cell>
          <cell r="CL1361">
            <v>0</v>
          </cell>
          <cell r="CM1361">
            <v>0</v>
          </cell>
          <cell r="CN1361">
            <v>0</v>
          </cell>
          <cell r="CO1361">
            <v>0</v>
          </cell>
          <cell r="CP1361">
            <v>0</v>
          </cell>
          <cell r="CQ1361">
            <v>0</v>
          </cell>
          <cell r="CR1361">
            <v>-88.081221430009464</v>
          </cell>
          <cell r="CS1361">
            <v>0</v>
          </cell>
          <cell r="CT1361">
            <v>0</v>
          </cell>
          <cell r="CU1361">
            <v>-88.081221430002188</v>
          </cell>
          <cell r="CV1361">
            <v>0</v>
          </cell>
          <cell r="CW1361">
            <v>0</v>
          </cell>
          <cell r="CX1361">
            <v>0</v>
          </cell>
          <cell r="CY1361">
            <v>0</v>
          </cell>
          <cell r="CZ1361">
            <v>0</v>
          </cell>
          <cell r="DA1361">
            <v>0</v>
          </cell>
          <cell r="DB1361">
            <v>0</v>
          </cell>
          <cell r="DC1361">
            <v>0</v>
          </cell>
          <cell r="DD1361">
            <v>0</v>
          </cell>
          <cell r="DE1361">
            <v>-47.333106870006304</v>
          </cell>
          <cell r="DF1361">
            <v>0</v>
          </cell>
          <cell r="DG1361">
            <v>0</v>
          </cell>
          <cell r="DH1361">
            <v>-47.333106869999028</v>
          </cell>
          <cell r="DI1361">
            <v>0</v>
          </cell>
          <cell r="DJ1361">
            <v>0</v>
          </cell>
          <cell r="DK1361">
            <v>0</v>
          </cell>
          <cell r="DL1361">
            <v>0</v>
          </cell>
          <cell r="DM1361">
            <v>0</v>
          </cell>
          <cell r="DN1361">
            <v>0</v>
          </cell>
          <cell r="DO1361">
            <v>0</v>
          </cell>
          <cell r="DP1361">
            <v>0</v>
          </cell>
          <cell r="DQ1361">
            <v>0</v>
          </cell>
          <cell r="DR1361">
            <v>-69.384364799945615</v>
          </cell>
          <cell r="DS1361">
            <v>0</v>
          </cell>
          <cell r="DT1361">
            <v>0</v>
          </cell>
          <cell r="DU1361">
            <v>-69.384364799992909</v>
          </cell>
          <cell r="DV1361">
            <v>0</v>
          </cell>
          <cell r="DW1361">
            <v>0</v>
          </cell>
          <cell r="DX1361">
            <v>0</v>
          </cell>
          <cell r="DY1361">
            <v>0</v>
          </cell>
          <cell r="DZ1361">
            <v>0</v>
          </cell>
          <cell r="EA1361">
            <v>0</v>
          </cell>
          <cell r="EB1361">
            <v>0</v>
          </cell>
          <cell r="EC1361">
            <v>0</v>
          </cell>
          <cell r="ED1361">
            <v>0</v>
          </cell>
          <cell r="EE1361">
            <v>0</v>
          </cell>
          <cell r="EF1361">
            <v>0</v>
          </cell>
          <cell r="EG1361">
            <v>0</v>
          </cell>
          <cell r="EH1361">
            <v>0</v>
          </cell>
          <cell r="EI1361">
            <v>0</v>
          </cell>
          <cell r="EJ1361">
            <v>0</v>
          </cell>
          <cell r="EK1361">
            <v>0</v>
          </cell>
          <cell r="EL1361">
            <v>0</v>
          </cell>
          <cell r="EM1361">
            <v>0</v>
          </cell>
          <cell r="EN1361">
            <v>0</v>
          </cell>
          <cell r="EO1361">
            <v>0</v>
          </cell>
          <cell r="EP1361">
            <v>0</v>
          </cell>
          <cell r="EQ1361">
            <v>0</v>
          </cell>
          <cell r="ER1361">
            <v>0</v>
          </cell>
          <cell r="ES1361">
            <v>0</v>
          </cell>
          <cell r="ET1361">
            <v>0</v>
          </cell>
          <cell r="EU1361">
            <v>0</v>
          </cell>
          <cell r="EV1361">
            <v>0</v>
          </cell>
          <cell r="EW1361">
            <v>0</v>
          </cell>
          <cell r="EX1361">
            <v>0</v>
          </cell>
          <cell r="EY1361">
            <v>0</v>
          </cell>
          <cell r="EZ1361">
            <v>0</v>
          </cell>
          <cell r="FA1361">
            <v>0</v>
          </cell>
          <cell r="FB1361">
            <v>0</v>
          </cell>
          <cell r="FC1361">
            <v>0</v>
          </cell>
          <cell r="FD1361">
            <v>0</v>
          </cell>
          <cell r="FE1361">
            <v>0</v>
          </cell>
          <cell r="FF1361">
            <v>0</v>
          </cell>
          <cell r="FG1361">
            <v>0</v>
          </cell>
          <cell r="FH1361">
            <v>0</v>
          </cell>
          <cell r="FI1361">
            <v>0</v>
          </cell>
          <cell r="FJ1361">
            <v>0</v>
          </cell>
          <cell r="FK1361">
            <v>0</v>
          </cell>
          <cell r="FL1361">
            <v>0</v>
          </cell>
          <cell r="FM1361">
            <v>0</v>
          </cell>
          <cell r="FN1361">
            <v>0</v>
          </cell>
          <cell r="FO1361">
            <v>0</v>
          </cell>
          <cell r="FP1361">
            <v>0</v>
          </cell>
          <cell r="FQ1361">
            <v>0</v>
          </cell>
          <cell r="FR1361">
            <v>0</v>
          </cell>
          <cell r="FS1361">
            <v>0</v>
          </cell>
          <cell r="FT1361">
            <v>0</v>
          </cell>
          <cell r="FU1361">
            <v>0</v>
          </cell>
          <cell r="FV1361">
            <v>0</v>
          </cell>
          <cell r="FW1361">
            <v>0</v>
          </cell>
          <cell r="FX1361">
            <v>0</v>
          </cell>
          <cell r="FY1361">
            <v>0</v>
          </cell>
          <cell r="FZ1361">
            <v>0</v>
          </cell>
          <cell r="GA1361">
            <v>0</v>
          </cell>
          <cell r="GB1361">
            <v>0</v>
          </cell>
          <cell r="GC1361">
            <v>0</v>
          </cell>
          <cell r="GD1361">
            <v>0</v>
          </cell>
          <cell r="GE1361">
            <v>0</v>
          </cell>
          <cell r="GF1361">
            <v>0</v>
          </cell>
          <cell r="GG1361">
            <v>0</v>
          </cell>
          <cell r="GH1361">
            <v>0</v>
          </cell>
          <cell r="GI1361">
            <v>0</v>
          </cell>
          <cell r="GJ1361">
            <v>0</v>
          </cell>
          <cell r="GK1361">
            <v>0</v>
          </cell>
          <cell r="GL1361">
            <v>0</v>
          </cell>
          <cell r="GM1361">
            <v>0</v>
          </cell>
          <cell r="GN1361">
            <v>0</v>
          </cell>
          <cell r="GO1361">
            <v>0</v>
          </cell>
          <cell r="GP1361">
            <v>0</v>
          </cell>
          <cell r="GQ1361">
            <v>0</v>
          </cell>
          <cell r="GR1361">
            <v>0</v>
          </cell>
          <cell r="GS1361">
            <v>0</v>
          </cell>
          <cell r="GT1361">
            <v>0</v>
          </cell>
          <cell r="GU1361">
            <v>0</v>
          </cell>
          <cell r="GV1361">
            <v>0</v>
          </cell>
          <cell r="GW1361">
            <v>0</v>
          </cell>
          <cell r="GX1361">
            <v>0</v>
          </cell>
          <cell r="GY1361">
            <v>0</v>
          </cell>
          <cell r="GZ1361">
            <v>0</v>
          </cell>
          <cell r="HA1361">
            <v>0</v>
          </cell>
          <cell r="HB1361">
            <v>0</v>
          </cell>
          <cell r="HC1361">
            <v>0</v>
          </cell>
          <cell r="HD1361">
            <v>0</v>
          </cell>
          <cell r="HE1361">
            <v>0</v>
          </cell>
          <cell r="HF1361">
            <v>0</v>
          </cell>
          <cell r="HG1361">
            <v>0</v>
          </cell>
          <cell r="HH1361">
            <v>0</v>
          </cell>
          <cell r="HI1361">
            <v>0</v>
          </cell>
          <cell r="HJ1361">
            <v>0</v>
          </cell>
          <cell r="HK1361">
            <v>0</v>
          </cell>
          <cell r="HL1361">
            <v>0</v>
          </cell>
          <cell r="HM1361">
            <v>0</v>
          </cell>
          <cell r="HN1361">
            <v>0</v>
          </cell>
          <cell r="HO1361">
            <v>0</v>
          </cell>
          <cell r="HP1361">
            <v>0</v>
          </cell>
          <cell r="HQ1361">
            <v>0</v>
          </cell>
          <cell r="HR1361">
            <v>0</v>
          </cell>
          <cell r="HS1361">
            <v>0</v>
          </cell>
          <cell r="HT1361">
            <v>0</v>
          </cell>
          <cell r="HU1361">
            <v>0</v>
          </cell>
          <cell r="HV1361">
            <v>0</v>
          </cell>
          <cell r="HW1361">
            <v>0</v>
          </cell>
          <cell r="HX1361">
            <v>0</v>
          </cell>
          <cell r="HY1361">
            <v>0</v>
          </cell>
          <cell r="HZ1361">
            <v>0</v>
          </cell>
          <cell r="IA1361">
            <v>0</v>
          </cell>
          <cell r="IB1361">
            <v>0</v>
          </cell>
          <cell r="IC1361">
            <v>0</v>
          </cell>
          <cell r="ID1361">
            <v>0</v>
          </cell>
          <cell r="IE1361">
            <v>0</v>
          </cell>
          <cell r="IF1361">
            <v>0</v>
          </cell>
          <cell r="IG1361">
            <v>0</v>
          </cell>
          <cell r="IH1361">
            <v>0</v>
          </cell>
          <cell r="II1361">
            <v>0</v>
          </cell>
          <cell r="IJ1361">
            <v>0</v>
          </cell>
          <cell r="IK1361">
            <v>0</v>
          </cell>
          <cell r="IL1361">
            <v>0</v>
          </cell>
          <cell r="IM1361">
            <v>0</v>
          </cell>
          <cell r="IN1361">
            <v>0</v>
          </cell>
          <cell r="IO1361">
            <v>0</v>
          </cell>
          <cell r="IP1361">
            <v>0</v>
          </cell>
          <cell r="IQ1361">
            <v>0</v>
          </cell>
          <cell r="IR1361">
            <v>0</v>
          </cell>
          <cell r="IS1361">
            <v>0</v>
          </cell>
          <cell r="IT1361">
            <v>0</v>
          </cell>
          <cell r="IU1361">
            <v>0</v>
          </cell>
          <cell r="IV1361">
            <v>0</v>
          </cell>
          <cell r="IW1361">
            <v>0</v>
          </cell>
          <cell r="IX1361">
            <v>0</v>
          </cell>
          <cell r="IY1361">
            <v>0</v>
          </cell>
          <cell r="IZ1361">
            <v>0</v>
          </cell>
          <cell r="JA1361">
            <v>0</v>
          </cell>
          <cell r="JB1361">
            <v>0</v>
          </cell>
          <cell r="JC1361">
            <v>0</v>
          </cell>
          <cell r="JD1361">
            <v>0</v>
          </cell>
          <cell r="JE1361">
            <v>0</v>
          </cell>
          <cell r="JF1361">
            <v>0</v>
          </cell>
          <cell r="JG1361">
            <v>0</v>
          </cell>
          <cell r="JH1361">
            <v>0</v>
          </cell>
          <cell r="JI1361">
            <v>0</v>
          </cell>
          <cell r="JJ1361">
            <v>0</v>
          </cell>
          <cell r="JK1361">
            <v>0</v>
          </cell>
          <cell r="JL1361">
            <v>0</v>
          </cell>
          <cell r="JM1361">
            <v>0</v>
          </cell>
          <cell r="JN1361">
            <v>0</v>
          </cell>
          <cell r="JO1361">
            <v>0</v>
          </cell>
          <cell r="JP1361">
            <v>0</v>
          </cell>
          <cell r="JQ1361">
            <v>0</v>
          </cell>
        </row>
        <row r="1362">
          <cell r="D1362">
            <v>0</v>
          </cell>
          <cell r="F1362">
            <v>0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  <cell r="Y1362">
            <v>0</v>
          </cell>
          <cell r="Z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0</v>
          </cell>
          <cell r="AH1362">
            <v>0</v>
          </cell>
          <cell r="AI1362">
            <v>0</v>
          </cell>
          <cell r="AJ1362">
            <v>0</v>
          </cell>
          <cell r="AK1362">
            <v>0</v>
          </cell>
          <cell r="AL1362">
            <v>0</v>
          </cell>
          <cell r="AM1362">
            <v>0</v>
          </cell>
          <cell r="AN1362">
            <v>0</v>
          </cell>
          <cell r="AO1362">
            <v>0</v>
          </cell>
          <cell r="AP1362">
            <v>0</v>
          </cell>
          <cell r="AQ1362">
            <v>0</v>
          </cell>
          <cell r="AR1362">
            <v>0</v>
          </cell>
          <cell r="AS1362">
            <v>0</v>
          </cell>
          <cell r="AT1362">
            <v>0</v>
          </cell>
          <cell r="AU1362">
            <v>0</v>
          </cell>
          <cell r="AV1362">
            <v>0</v>
          </cell>
          <cell r="AW1362">
            <v>0</v>
          </cell>
          <cell r="AX1362">
            <v>0</v>
          </cell>
          <cell r="AY1362">
            <v>0</v>
          </cell>
          <cell r="AZ1362">
            <v>0</v>
          </cell>
          <cell r="BA1362">
            <v>0</v>
          </cell>
          <cell r="BB1362">
            <v>0</v>
          </cell>
          <cell r="BC1362">
            <v>0</v>
          </cell>
          <cell r="BD1362">
            <v>0</v>
          </cell>
          <cell r="BE1362">
            <v>0</v>
          </cell>
          <cell r="BF1362">
            <v>0</v>
          </cell>
          <cell r="BG1362">
            <v>0</v>
          </cell>
          <cell r="BH1362">
            <v>0</v>
          </cell>
          <cell r="BI1362">
            <v>0</v>
          </cell>
          <cell r="BJ1362">
            <v>0</v>
          </cell>
          <cell r="BK1362">
            <v>0</v>
          </cell>
          <cell r="BL1362">
            <v>0</v>
          </cell>
          <cell r="BM1362">
            <v>0</v>
          </cell>
          <cell r="BN1362">
            <v>0</v>
          </cell>
          <cell r="BO1362">
            <v>0</v>
          </cell>
          <cell r="BP1362">
            <v>0</v>
          </cell>
          <cell r="BQ1362">
            <v>0</v>
          </cell>
          <cell r="BR1362">
            <v>0</v>
          </cell>
          <cell r="BS1362">
            <v>0</v>
          </cell>
          <cell r="BT1362">
            <v>0</v>
          </cell>
          <cell r="BU1362">
            <v>0</v>
          </cell>
          <cell r="BV1362">
            <v>0</v>
          </cell>
          <cell r="BW1362">
            <v>0</v>
          </cell>
          <cell r="BX1362">
            <v>0</v>
          </cell>
          <cell r="BY1362">
            <v>0</v>
          </cell>
          <cell r="BZ1362">
            <v>0</v>
          </cell>
          <cell r="CA1362">
            <v>0</v>
          </cell>
          <cell r="CB1362">
            <v>0</v>
          </cell>
          <cell r="CC1362">
            <v>0</v>
          </cell>
          <cell r="CD1362">
            <v>0</v>
          </cell>
          <cell r="CE1362">
            <v>0</v>
          </cell>
          <cell r="CF1362">
            <v>0</v>
          </cell>
          <cell r="CG1362">
            <v>0</v>
          </cell>
          <cell r="CH1362">
            <v>0</v>
          </cell>
          <cell r="CI1362">
            <v>0</v>
          </cell>
          <cell r="CJ1362">
            <v>0</v>
          </cell>
          <cell r="CK1362">
            <v>0</v>
          </cell>
          <cell r="CL1362">
            <v>0</v>
          </cell>
          <cell r="CM1362">
            <v>0</v>
          </cell>
          <cell r="CN1362">
            <v>0</v>
          </cell>
          <cell r="CO1362">
            <v>0</v>
          </cell>
          <cell r="CP1362">
            <v>0</v>
          </cell>
          <cell r="CQ1362">
            <v>0</v>
          </cell>
          <cell r="CR1362">
            <v>0</v>
          </cell>
          <cell r="CS1362">
            <v>0</v>
          </cell>
          <cell r="CT1362">
            <v>0</v>
          </cell>
          <cell r="CU1362">
            <v>0</v>
          </cell>
          <cell r="CV1362">
            <v>0</v>
          </cell>
          <cell r="CW1362">
            <v>0</v>
          </cell>
          <cell r="CX1362">
            <v>0</v>
          </cell>
          <cell r="CY1362">
            <v>0</v>
          </cell>
          <cell r="CZ1362">
            <v>0</v>
          </cell>
          <cell r="DA1362">
            <v>0</v>
          </cell>
          <cell r="DB1362">
            <v>0</v>
          </cell>
          <cell r="DC1362">
            <v>0</v>
          </cell>
          <cell r="DD1362">
            <v>0</v>
          </cell>
          <cell r="DE1362">
            <v>0</v>
          </cell>
          <cell r="DF1362">
            <v>0</v>
          </cell>
          <cell r="DG1362">
            <v>0</v>
          </cell>
          <cell r="DH1362">
            <v>0</v>
          </cell>
          <cell r="DI1362">
            <v>0</v>
          </cell>
          <cell r="DJ1362">
            <v>0</v>
          </cell>
          <cell r="DK1362">
            <v>0</v>
          </cell>
          <cell r="DL1362">
            <v>0</v>
          </cell>
          <cell r="DM1362">
            <v>0</v>
          </cell>
          <cell r="DN1362">
            <v>0</v>
          </cell>
          <cell r="DO1362">
            <v>0</v>
          </cell>
          <cell r="DP1362">
            <v>0</v>
          </cell>
          <cell r="DQ1362">
            <v>0</v>
          </cell>
          <cell r="DR1362">
            <v>0</v>
          </cell>
          <cell r="DS1362">
            <v>0</v>
          </cell>
          <cell r="DT1362">
            <v>0</v>
          </cell>
          <cell r="DU1362">
            <v>0</v>
          </cell>
          <cell r="DV1362">
            <v>0</v>
          </cell>
          <cell r="DW1362">
            <v>0</v>
          </cell>
          <cell r="DX1362">
            <v>0</v>
          </cell>
          <cell r="DY1362">
            <v>0</v>
          </cell>
          <cell r="DZ1362">
            <v>0</v>
          </cell>
          <cell r="EA1362">
            <v>0</v>
          </cell>
          <cell r="EB1362">
            <v>0</v>
          </cell>
          <cell r="EC1362">
            <v>0</v>
          </cell>
          <cell r="ED1362">
            <v>0</v>
          </cell>
          <cell r="EE1362">
            <v>0</v>
          </cell>
          <cell r="EF1362">
            <v>0</v>
          </cell>
          <cell r="EG1362">
            <v>0</v>
          </cell>
          <cell r="EH1362">
            <v>0</v>
          </cell>
          <cell r="EI1362">
            <v>0</v>
          </cell>
          <cell r="EJ1362">
            <v>0</v>
          </cell>
          <cell r="EK1362">
            <v>0</v>
          </cell>
          <cell r="EL1362">
            <v>0</v>
          </cell>
          <cell r="EM1362">
            <v>0</v>
          </cell>
          <cell r="EN1362">
            <v>0</v>
          </cell>
          <cell r="EO1362">
            <v>0</v>
          </cell>
          <cell r="EP1362">
            <v>0</v>
          </cell>
          <cell r="EQ1362">
            <v>0</v>
          </cell>
          <cell r="ER1362">
            <v>0</v>
          </cell>
          <cell r="ES1362">
            <v>0</v>
          </cell>
          <cell r="ET1362">
            <v>0</v>
          </cell>
          <cell r="EU1362">
            <v>0</v>
          </cell>
          <cell r="EV1362">
            <v>0</v>
          </cell>
          <cell r="EW1362">
            <v>0</v>
          </cell>
          <cell r="EX1362">
            <v>0</v>
          </cell>
          <cell r="EY1362">
            <v>0</v>
          </cell>
          <cell r="EZ1362">
            <v>0</v>
          </cell>
          <cell r="FA1362">
            <v>0</v>
          </cell>
          <cell r="FB1362">
            <v>0</v>
          </cell>
          <cell r="FC1362">
            <v>0</v>
          </cell>
          <cell r="FD1362">
            <v>0</v>
          </cell>
          <cell r="FE1362">
            <v>0</v>
          </cell>
          <cell r="FF1362">
            <v>0</v>
          </cell>
          <cell r="FG1362">
            <v>0</v>
          </cell>
          <cell r="FH1362">
            <v>0</v>
          </cell>
          <cell r="FI1362">
            <v>0</v>
          </cell>
          <cell r="FJ1362">
            <v>0</v>
          </cell>
          <cell r="FK1362">
            <v>0</v>
          </cell>
          <cell r="FL1362">
            <v>0</v>
          </cell>
          <cell r="FM1362">
            <v>0</v>
          </cell>
          <cell r="FN1362">
            <v>0</v>
          </cell>
          <cell r="FO1362">
            <v>0</v>
          </cell>
          <cell r="FP1362">
            <v>0</v>
          </cell>
          <cell r="FQ1362">
            <v>0</v>
          </cell>
          <cell r="FR1362">
            <v>0</v>
          </cell>
          <cell r="FS1362">
            <v>0</v>
          </cell>
          <cell r="FT1362">
            <v>0</v>
          </cell>
          <cell r="FU1362">
            <v>0</v>
          </cell>
          <cell r="FV1362">
            <v>0</v>
          </cell>
          <cell r="FW1362">
            <v>0</v>
          </cell>
          <cell r="FX1362">
            <v>0</v>
          </cell>
          <cell r="FY1362">
            <v>0</v>
          </cell>
          <cell r="FZ1362">
            <v>0</v>
          </cell>
          <cell r="GA1362">
            <v>0</v>
          </cell>
          <cell r="GB1362">
            <v>0</v>
          </cell>
          <cell r="GC1362">
            <v>0</v>
          </cell>
          <cell r="GD1362">
            <v>0</v>
          </cell>
          <cell r="GE1362">
            <v>0</v>
          </cell>
          <cell r="GF1362">
            <v>0</v>
          </cell>
          <cell r="GG1362">
            <v>0</v>
          </cell>
          <cell r="GH1362">
            <v>0</v>
          </cell>
          <cell r="GI1362">
            <v>0</v>
          </cell>
          <cell r="GJ1362">
            <v>0</v>
          </cell>
          <cell r="GK1362">
            <v>0</v>
          </cell>
          <cell r="GL1362">
            <v>0</v>
          </cell>
          <cell r="GM1362">
            <v>0</v>
          </cell>
          <cell r="GN1362">
            <v>0</v>
          </cell>
          <cell r="GO1362">
            <v>0</v>
          </cell>
          <cell r="GP1362">
            <v>0</v>
          </cell>
          <cell r="GQ1362">
            <v>0</v>
          </cell>
          <cell r="GR1362">
            <v>0</v>
          </cell>
          <cell r="GS1362">
            <v>0</v>
          </cell>
          <cell r="GT1362">
            <v>0</v>
          </cell>
          <cell r="GU1362">
            <v>0</v>
          </cell>
          <cell r="GV1362">
            <v>0</v>
          </cell>
          <cell r="GW1362">
            <v>0</v>
          </cell>
          <cell r="GX1362">
            <v>0</v>
          </cell>
          <cell r="GY1362">
            <v>0</v>
          </cell>
          <cell r="GZ1362">
            <v>0</v>
          </cell>
          <cell r="HA1362">
            <v>0</v>
          </cell>
          <cell r="HB1362">
            <v>0</v>
          </cell>
          <cell r="HC1362">
            <v>0</v>
          </cell>
          <cell r="HD1362">
            <v>0</v>
          </cell>
          <cell r="HE1362">
            <v>0</v>
          </cell>
          <cell r="HF1362">
            <v>0</v>
          </cell>
          <cell r="HG1362">
            <v>0</v>
          </cell>
          <cell r="HH1362">
            <v>0</v>
          </cell>
          <cell r="HI1362">
            <v>0</v>
          </cell>
          <cell r="HJ1362">
            <v>0</v>
          </cell>
          <cell r="HK1362">
            <v>0</v>
          </cell>
          <cell r="HL1362">
            <v>0</v>
          </cell>
          <cell r="HM1362">
            <v>0</v>
          </cell>
          <cell r="HN1362">
            <v>0</v>
          </cell>
          <cell r="HO1362">
            <v>0</v>
          </cell>
          <cell r="HP1362">
            <v>0</v>
          </cell>
          <cell r="HQ1362">
            <v>0</v>
          </cell>
          <cell r="HR1362">
            <v>0</v>
          </cell>
          <cell r="HS1362">
            <v>0</v>
          </cell>
          <cell r="HT1362">
            <v>0</v>
          </cell>
          <cell r="HU1362">
            <v>0</v>
          </cell>
          <cell r="HV1362">
            <v>0</v>
          </cell>
          <cell r="HW1362">
            <v>0</v>
          </cell>
          <cell r="HX1362">
            <v>0</v>
          </cell>
          <cell r="HY1362">
            <v>0</v>
          </cell>
          <cell r="HZ1362">
            <v>0</v>
          </cell>
          <cell r="IA1362">
            <v>0</v>
          </cell>
          <cell r="IB1362">
            <v>0</v>
          </cell>
          <cell r="IC1362">
            <v>0</v>
          </cell>
          <cell r="ID1362">
            <v>0</v>
          </cell>
          <cell r="IE1362">
            <v>0</v>
          </cell>
          <cell r="IF1362">
            <v>0</v>
          </cell>
          <cell r="IG1362">
            <v>0</v>
          </cell>
          <cell r="IH1362">
            <v>0</v>
          </cell>
          <cell r="II1362">
            <v>0</v>
          </cell>
          <cell r="IJ1362">
            <v>0</v>
          </cell>
          <cell r="IK1362">
            <v>0</v>
          </cell>
          <cell r="IL1362">
            <v>0</v>
          </cell>
          <cell r="IM1362">
            <v>0</v>
          </cell>
          <cell r="IN1362">
            <v>0</v>
          </cell>
          <cell r="IO1362">
            <v>0</v>
          </cell>
          <cell r="IP1362">
            <v>0</v>
          </cell>
          <cell r="IQ1362">
            <v>0</v>
          </cell>
          <cell r="IR1362">
            <v>0</v>
          </cell>
          <cell r="IS1362">
            <v>0</v>
          </cell>
          <cell r="IT1362">
            <v>0</v>
          </cell>
          <cell r="IU1362">
            <v>0</v>
          </cell>
          <cell r="IV1362">
            <v>0</v>
          </cell>
          <cell r="IW1362">
            <v>0</v>
          </cell>
          <cell r="IX1362">
            <v>0</v>
          </cell>
          <cell r="IY1362">
            <v>0</v>
          </cell>
          <cell r="IZ1362">
            <v>0</v>
          </cell>
          <cell r="JA1362">
            <v>0</v>
          </cell>
          <cell r="JB1362">
            <v>0</v>
          </cell>
          <cell r="JC1362">
            <v>0</v>
          </cell>
          <cell r="JD1362">
            <v>0</v>
          </cell>
          <cell r="JE1362">
            <v>0</v>
          </cell>
          <cell r="JF1362">
            <v>0</v>
          </cell>
          <cell r="JG1362">
            <v>0</v>
          </cell>
          <cell r="JH1362">
            <v>0</v>
          </cell>
          <cell r="JI1362">
            <v>0</v>
          </cell>
          <cell r="JJ1362">
            <v>0</v>
          </cell>
          <cell r="JK1362">
            <v>0</v>
          </cell>
          <cell r="JL1362">
            <v>0</v>
          </cell>
          <cell r="JM1362">
            <v>0</v>
          </cell>
          <cell r="JN1362">
            <v>0</v>
          </cell>
          <cell r="JO1362">
            <v>0</v>
          </cell>
          <cell r="JP1362">
            <v>0</v>
          </cell>
          <cell r="JQ1362">
            <v>0</v>
          </cell>
        </row>
        <row r="1363">
          <cell r="D1363">
            <v>0</v>
          </cell>
          <cell r="F1363">
            <v>0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0</v>
          </cell>
          <cell r="Y1363">
            <v>0</v>
          </cell>
          <cell r="Z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0</v>
          </cell>
          <cell r="AH1363">
            <v>0</v>
          </cell>
          <cell r="AI1363">
            <v>0</v>
          </cell>
          <cell r="AJ1363">
            <v>0</v>
          </cell>
          <cell r="AK1363">
            <v>0</v>
          </cell>
          <cell r="AL1363">
            <v>0</v>
          </cell>
          <cell r="AM1363">
            <v>0</v>
          </cell>
          <cell r="AN1363">
            <v>0</v>
          </cell>
          <cell r="AO1363">
            <v>0</v>
          </cell>
          <cell r="AP1363">
            <v>0</v>
          </cell>
          <cell r="AQ1363">
            <v>0</v>
          </cell>
          <cell r="AR1363">
            <v>0</v>
          </cell>
          <cell r="AS1363">
            <v>0</v>
          </cell>
          <cell r="AT1363">
            <v>0</v>
          </cell>
          <cell r="AU1363">
            <v>0</v>
          </cell>
          <cell r="AV1363">
            <v>0</v>
          </cell>
          <cell r="AW1363">
            <v>0</v>
          </cell>
          <cell r="AX1363">
            <v>0</v>
          </cell>
          <cell r="AY1363">
            <v>0</v>
          </cell>
          <cell r="AZ1363">
            <v>0</v>
          </cell>
          <cell r="BA1363">
            <v>0</v>
          </cell>
          <cell r="BB1363">
            <v>0</v>
          </cell>
          <cell r="BC1363">
            <v>0</v>
          </cell>
          <cell r="BD1363">
            <v>0</v>
          </cell>
          <cell r="BE1363">
            <v>0</v>
          </cell>
          <cell r="BF1363">
            <v>0</v>
          </cell>
          <cell r="BG1363">
            <v>0</v>
          </cell>
          <cell r="BH1363">
            <v>0</v>
          </cell>
          <cell r="BI1363">
            <v>0</v>
          </cell>
          <cell r="BJ1363">
            <v>0</v>
          </cell>
          <cell r="BK1363">
            <v>0</v>
          </cell>
          <cell r="BL1363">
            <v>0</v>
          </cell>
          <cell r="BM1363">
            <v>0</v>
          </cell>
          <cell r="BN1363">
            <v>0</v>
          </cell>
          <cell r="BO1363">
            <v>0</v>
          </cell>
          <cell r="BP1363">
            <v>0</v>
          </cell>
          <cell r="BQ1363">
            <v>0</v>
          </cell>
          <cell r="BR1363">
            <v>0</v>
          </cell>
          <cell r="BS1363">
            <v>0</v>
          </cell>
          <cell r="BT1363">
            <v>0</v>
          </cell>
          <cell r="BU1363">
            <v>0</v>
          </cell>
          <cell r="BV1363">
            <v>0</v>
          </cell>
          <cell r="BW1363">
            <v>0</v>
          </cell>
          <cell r="BX1363">
            <v>0</v>
          </cell>
          <cell r="BY1363">
            <v>0</v>
          </cell>
          <cell r="BZ1363">
            <v>0</v>
          </cell>
          <cell r="CA1363">
            <v>0</v>
          </cell>
          <cell r="CB1363">
            <v>0</v>
          </cell>
          <cell r="CC1363">
            <v>0</v>
          </cell>
          <cell r="CD1363">
            <v>0</v>
          </cell>
          <cell r="CE1363">
            <v>0</v>
          </cell>
          <cell r="CF1363">
            <v>0</v>
          </cell>
          <cell r="CG1363">
            <v>0</v>
          </cell>
          <cell r="CH1363">
            <v>0</v>
          </cell>
          <cell r="CI1363">
            <v>0</v>
          </cell>
          <cell r="CJ1363">
            <v>0</v>
          </cell>
          <cell r="CK1363">
            <v>0</v>
          </cell>
          <cell r="CL1363">
            <v>0</v>
          </cell>
          <cell r="CM1363">
            <v>0</v>
          </cell>
          <cell r="CN1363">
            <v>0</v>
          </cell>
          <cell r="CO1363">
            <v>0</v>
          </cell>
          <cell r="CP1363">
            <v>0</v>
          </cell>
          <cell r="CQ1363">
            <v>0</v>
          </cell>
          <cell r="CR1363">
            <v>0</v>
          </cell>
          <cell r="CS1363">
            <v>0</v>
          </cell>
          <cell r="CT1363">
            <v>0</v>
          </cell>
          <cell r="CU1363">
            <v>0</v>
          </cell>
          <cell r="CV1363">
            <v>0</v>
          </cell>
          <cell r="CW1363">
            <v>0</v>
          </cell>
          <cell r="CX1363">
            <v>0</v>
          </cell>
          <cell r="CY1363">
            <v>0</v>
          </cell>
          <cell r="CZ1363">
            <v>0</v>
          </cell>
          <cell r="DA1363">
            <v>0</v>
          </cell>
          <cell r="DB1363">
            <v>0</v>
          </cell>
          <cell r="DC1363">
            <v>0</v>
          </cell>
          <cell r="DD1363">
            <v>0</v>
          </cell>
          <cell r="DE1363">
            <v>0</v>
          </cell>
          <cell r="DF1363">
            <v>0</v>
          </cell>
          <cell r="DG1363">
            <v>0</v>
          </cell>
          <cell r="DH1363">
            <v>0</v>
          </cell>
          <cell r="DI1363">
            <v>0</v>
          </cell>
          <cell r="DJ1363">
            <v>0</v>
          </cell>
          <cell r="DK1363">
            <v>0</v>
          </cell>
          <cell r="DL1363">
            <v>0</v>
          </cell>
          <cell r="DM1363">
            <v>0</v>
          </cell>
          <cell r="DN1363">
            <v>0</v>
          </cell>
          <cell r="DO1363">
            <v>0</v>
          </cell>
          <cell r="DP1363">
            <v>0</v>
          </cell>
          <cell r="DQ1363">
            <v>0</v>
          </cell>
          <cell r="DR1363">
            <v>0</v>
          </cell>
          <cell r="DS1363">
            <v>0</v>
          </cell>
          <cell r="DT1363">
            <v>0</v>
          </cell>
          <cell r="DU1363">
            <v>0</v>
          </cell>
          <cell r="DV1363">
            <v>0</v>
          </cell>
          <cell r="DW1363">
            <v>0</v>
          </cell>
          <cell r="DX1363">
            <v>0</v>
          </cell>
          <cell r="DY1363">
            <v>0</v>
          </cell>
          <cell r="DZ1363">
            <v>0</v>
          </cell>
          <cell r="EA1363">
            <v>0</v>
          </cell>
          <cell r="EB1363">
            <v>0</v>
          </cell>
          <cell r="EC1363">
            <v>0</v>
          </cell>
          <cell r="ED1363">
            <v>0</v>
          </cell>
          <cell r="EE1363">
            <v>0</v>
          </cell>
          <cell r="EF1363">
            <v>0</v>
          </cell>
          <cell r="EG1363">
            <v>0</v>
          </cell>
          <cell r="EH1363">
            <v>0</v>
          </cell>
          <cell r="EI1363">
            <v>0</v>
          </cell>
          <cell r="EJ1363">
            <v>0</v>
          </cell>
          <cell r="EK1363">
            <v>0</v>
          </cell>
          <cell r="EL1363">
            <v>0</v>
          </cell>
          <cell r="EM1363">
            <v>0</v>
          </cell>
          <cell r="EN1363">
            <v>0</v>
          </cell>
          <cell r="EO1363">
            <v>0</v>
          </cell>
          <cell r="EP1363">
            <v>0</v>
          </cell>
          <cell r="EQ1363">
            <v>0</v>
          </cell>
          <cell r="ER1363">
            <v>0</v>
          </cell>
          <cell r="ES1363">
            <v>0</v>
          </cell>
          <cell r="ET1363">
            <v>0</v>
          </cell>
          <cell r="EU1363">
            <v>0</v>
          </cell>
          <cell r="EV1363">
            <v>0</v>
          </cell>
          <cell r="EW1363">
            <v>0</v>
          </cell>
          <cell r="EX1363">
            <v>0</v>
          </cell>
          <cell r="EY1363">
            <v>0</v>
          </cell>
          <cell r="EZ1363">
            <v>0</v>
          </cell>
          <cell r="FA1363">
            <v>0</v>
          </cell>
          <cell r="FB1363">
            <v>0</v>
          </cell>
          <cell r="FC1363">
            <v>0</v>
          </cell>
          <cell r="FD1363">
            <v>0</v>
          </cell>
          <cell r="FE1363">
            <v>0</v>
          </cell>
          <cell r="FF1363">
            <v>0</v>
          </cell>
          <cell r="FG1363">
            <v>0</v>
          </cell>
          <cell r="FH1363">
            <v>0</v>
          </cell>
          <cell r="FI1363">
            <v>0</v>
          </cell>
          <cell r="FJ1363">
            <v>0</v>
          </cell>
          <cell r="FK1363">
            <v>0</v>
          </cell>
          <cell r="FL1363">
            <v>0</v>
          </cell>
          <cell r="FM1363">
            <v>0</v>
          </cell>
          <cell r="FN1363">
            <v>0</v>
          </cell>
          <cell r="FO1363">
            <v>0</v>
          </cell>
          <cell r="FP1363">
            <v>0</v>
          </cell>
          <cell r="FQ1363">
            <v>0</v>
          </cell>
          <cell r="FR1363">
            <v>0</v>
          </cell>
          <cell r="FS1363">
            <v>0</v>
          </cell>
          <cell r="FT1363">
            <v>0</v>
          </cell>
          <cell r="FU1363">
            <v>0</v>
          </cell>
          <cell r="FV1363">
            <v>0</v>
          </cell>
          <cell r="FW1363">
            <v>0</v>
          </cell>
          <cell r="FX1363">
            <v>0</v>
          </cell>
          <cell r="FY1363">
            <v>0</v>
          </cell>
          <cell r="FZ1363">
            <v>0</v>
          </cell>
          <cell r="GA1363">
            <v>0</v>
          </cell>
          <cell r="GB1363">
            <v>0</v>
          </cell>
          <cell r="GC1363">
            <v>0</v>
          </cell>
          <cell r="GD1363">
            <v>0</v>
          </cell>
          <cell r="GE1363">
            <v>0</v>
          </cell>
          <cell r="GF1363">
            <v>0</v>
          </cell>
          <cell r="GG1363">
            <v>0</v>
          </cell>
          <cell r="GH1363">
            <v>0</v>
          </cell>
          <cell r="GI1363">
            <v>0</v>
          </cell>
          <cell r="GJ1363">
            <v>0</v>
          </cell>
          <cell r="GK1363">
            <v>0</v>
          </cell>
          <cell r="GL1363">
            <v>0</v>
          </cell>
          <cell r="GM1363">
            <v>0</v>
          </cell>
          <cell r="GN1363">
            <v>0</v>
          </cell>
          <cell r="GO1363">
            <v>0</v>
          </cell>
          <cell r="GP1363">
            <v>0</v>
          </cell>
          <cell r="GQ1363">
            <v>0</v>
          </cell>
          <cell r="GR1363">
            <v>0</v>
          </cell>
          <cell r="GS1363">
            <v>0</v>
          </cell>
          <cell r="GT1363">
            <v>0</v>
          </cell>
          <cell r="GU1363">
            <v>0</v>
          </cell>
          <cell r="GV1363">
            <v>0</v>
          </cell>
          <cell r="GW1363">
            <v>0</v>
          </cell>
          <cell r="GX1363">
            <v>0</v>
          </cell>
          <cell r="GY1363">
            <v>0</v>
          </cell>
          <cell r="GZ1363">
            <v>0</v>
          </cell>
          <cell r="HA1363">
            <v>0</v>
          </cell>
          <cell r="HB1363">
            <v>0</v>
          </cell>
          <cell r="HC1363">
            <v>0</v>
          </cell>
          <cell r="HD1363">
            <v>0</v>
          </cell>
          <cell r="HE1363">
            <v>0</v>
          </cell>
          <cell r="HF1363">
            <v>0</v>
          </cell>
          <cell r="HG1363">
            <v>0</v>
          </cell>
          <cell r="HH1363">
            <v>0</v>
          </cell>
          <cell r="HI1363">
            <v>0</v>
          </cell>
          <cell r="HJ1363">
            <v>0</v>
          </cell>
          <cell r="HK1363">
            <v>0</v>
          </cell>
          <cell r="HL1363">
            <v>0</v>
          </cell>
          <cell r="HM1363">
            <v>0</v>
          </cell>
          <cell r="HN1363">
            <v>0</v>
          </cell>
          <cell r="HO1363">
            <v>0</v>
          </cell>
          <cell r="HP1363">
            <v>0</v>
          </cell>
          <cell r="HQ1363">
            <v>0</v>
          </cell>
          <cell r="HR1363">
            <v>0</v>
          </cell>
          <cell r="HS1363">
            <v>0</v>
          </cell>
          <cell r="HT1363">
            <v>0</v>
          </cell>
          <cell r="HU1363">
            <v>0</v>
          </cell>
          <cell r="HV1363">
            <v>0</v>
          </cell>
          <cell r="HW1363">
            <v>0</v>
          </cell>
          <cell r="HX1363">
            <v>0</v>
          </cell>
          <cell r="HY1363">
            <v>0</v>
          </cell>
          <cell r="HZ1363">
            <v>0</v>
          </cell>
          <cell r="IA1363">
            <v>0</v>
          </cell>
          <cell r="IB1363">
            <v>0</v>
          </cell>
          <cell r="IC1363">
            <v>0</v>
          </cell>
          <cell r="ID1363">
            <v>0</v>
          </cell>
          <cell r="IE1363">
            <v>0</v>
          </cell>
          <cell r="IF1363">
            <v>0</v>
          </cell>
          <cell r="IG1363">
            <v>0</v>
          </cell>
          <cell r="IH1363">
            <v>0</v>
          </cell>
          <cell r="II1363">
            <v>0</v>
          </cell>
          <cell r="IJ1363">
            <v>0</v>
          </cell>
          <cell r="IK1363">
            <v>0</v>
          </cell>
          <cell r="IL1363">
            <v>0</v>
          </cell>
          <cell r="IM1363">
            <v>0</v>
          </cell>
          <cell r="IN1363">
            <v>0</v>
          </cell>
          <cell r="IO1363">
            <v>0</v>
          </cell>
          <cell r="IP1363">
            <v>0</v>
          </cell>
          <cell r="IQ1363">
            <v>0</v>
          </cell>
          <cell r="IR1363">
            <v>0</v>
          </cell>
          <cell r="IS1363">
            <v>0</v>
          </cell>
          <cell r="IT1363">
            <v>0</v>
          </cell>
          <cell r="IU1363">
            <v>0</v>
          </cell>
          <cell r="IV1363">
            <v>0</v>
          </cell>
          <cell r="IW1363">
            <v>0</v>
          </cell>
          <cell r="IX1363">
            <v>0</v>
          </cell>
          <cell r="IY1363">
            <v>0</v>
          </cell>
          <cell r="IZ1363">
            <v>0</v>
          </cell>
          <cell r="JA1363">
            <v>0</v>
          </cell>
          <cell r="JB1363">
            <v>0</v>
          </cell>
          <cell r="JC1363">
            <v>0</v>
          </cell>
          <cell r="JD1363">
            <v>0</v>
          </cell>
          <cell r="JE1363">
            <v>0</v>
          </cell>
          <cell r="JF1363">
            <v>0</v>
          </cell>
          <cell r="JG1363">
            <v>0</v>
          </cell>
          <cell r="JH1363">
            <v>0</v>
          </cell>
          <cell r="JI1363">
            <v>0</v>
          </cell>
          <cell r="JJ1363">
            <v>0</v>
          </cell>
          <cell r="JK1363">
            <v>0</v>
          </cell>
          <cell r="JL1363">
            <v>0</v>
          </cell>
          <cell r="JM1363">
            <v>0</v>
          </cell>
          <cell r="JN1363">
            <v>0</v>
          </cell>
          <cell r="JO1363">
            <v>0</v>
          </cell>
          <cell r="JP1363">
            <v>0</v>
          </cell>
          <cell r="JQ1363">
            <v>0</v>
          </cell>
        </row>
        <row r="1364">
          <cell r="D1364">
            <v>0</v>
          </cell>
          <cell r="F1364">
            <v>0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0</v>
          </cell>
          <cell r="X1364">
            <v>0</v>
          </cell>
          <cell r="Y1364">
            <v>0</v>
          </cell>
          <cell r="Z1364">
            <v>0</v>
          </cell>
          <cell r="AA1364">
            <v>0</v>
          </cell>
          <cell r="AB1364">
            <v>0</v>
          </cell>
          <cell r="AC1364">
            <v>0</v>
          </cell>
          <cell r="AD1364">
            <v>0</v>
          </cell>
          <cell r="AE1364">
            <v>0</v>
          </cell>
          <cell r="AF1364">
            <v>0</v>
          </cell>
          <cell r="AG1364">
            <v>0</v>
          </cell>
          <cell r="AH1364">
            <v>0</v>
          </cell>
          <cell r="AI1364">
            <v>0</v>
          </cell>
          <cell r="AJ1364">
            <v>0</v>
          </cell>
          <cell r="AK1364">
            <v>0</v>
          </cell>
          <cell r="AL1364">
            <v>0</v>
          </cell>
          <cell r="AM1364">
            <v>0</v>
          </cell>
          <cell r="AN1364">
            <v>0</v>
          </cell>
          <cell r="AO1364">
            <v>0</v>
          </cell>
          <cell r="AP1364">
            <v>0</v>
          </cell>
          <cell r="AQ1364">
            <v>0</v>
          </cell>
          <cell r="AR1364">
            <v>0</v>
          </cell>
          <cell r="AS1364">
            <v>0</v>
          </cell>
          <cell r="AT1364">
            <v>0</v>
          </cell>
          <cell r="AU1364">
            <v>0</v>
          </cell>
          <cell r="AV1364">
            <v>0</v>
          </cell>
          <cell r="AW1364">
            <v>0</v>
          </cell>
          <cell r="AX1364">
            <v>0</v>
          </cell>
          <cell r="AY1364">
            <v>0</v>
          </cell>
          <cell r="AZ1364">
            <v>0</v>
          </cell>
          <cell r="BA1364">
            <v>0</v>
          </cell>
          <cell r="BB1364">
            <v>0</v>
          </cell>
          <cell r="BC1364">
            <v>0</v>
          </cell>
          <cell r="BD1364">
            <v>0</v>
          </cell>
          <cell r="BE1364">
            <v>0</v>
          </cell>
          <cell r="BF1364">
            <v>0</v>
          </cell>
          <cell r="BG1364">
            <v>0</v>
          </cell>
          <cell r="BH1364">
            <v>0</v>
          </cell>
          <cell r="BI1364">
            <v>0</v>
          </cell>
          <cell r="BJ1364">
            <v>0</v>
          </cell>
          <cell r="BK1364">
            <v>0</v>
          </cell>
          <cell r="BL1364">
            <v>0</v>
          </cell>
          <cell r="BM1364">
            <v>0</v>
          </cell>
          <cell r="BN1364">
            <v>0</v>
          </cell>
          <cell r="BO1364">
            <v>0</v>
          </cell>
          <cell r="BP1364">
            <v>0</v>
          </cell>
          <cell r="BQ1364">
            <v>0</v>
          </cell>
          <cell r="BR1364">
            <v>0</v>
          </cell>
          <cell r="BS1364">
            <v>0</v>
          </cell>
          <cell r="BT1364">
            <v>0</v>
          </cell>
          <cell r="BU1364">
            <v>0</v>
          </cell>
          <cell r="BV1364">
            <v>0</v>
          </cell>
          <cell r="BW1364">
            <v>0</v>
          </cell>
          <cell r="BX1364">
            <v>0</v>
          </cell>
          <cell r="BY1364">
            <v>0</v>
          </cell>
          <cell r="BZ1364">
            <v>0</v>
          </cell>
          <cell r="CA1364">
            <v>0</v>
          </cell>
          <cell r="CB1364">
            <v>0</v>
          </cell>
          <cell r="CC1364">
            <v>0</v>
          </cell>
          <cell r="CD1364">
            <v>0</v>
          </cell>
          <cell r="CE1364">
            <v>0</v>
          </cell>
          <cell r="CF1364">
            <v>0</v>
          </cell>
          <cell r="CG1364">
            <v>0</v>
          </cell>
          <cell r="CH1364">
            <v>0</v>
          </cell>
          <cell r="CI1364">
            <v>0</v>
          </cell>
          <cell r="CJ1364">
            <v>0</v>
          </cell>
          <cell r="CK1364">
            <v>0</v>
          </cell>
          <cell r="CL1364">
            <v>0</v>
          </cell>
          <cell r="CM1364">
            <v>0</v>
          </cell>
          <cell r="CN1364">
            <v>0</v>
          </cell>
          <cell r="CO1364">
            <v>0</v>
          </cell>
          <cell r="CP1364">
            <v>0</v>
          </cell>
          <cell r="CQ1364">
            <v>0</v>
          </cell>
          <cell r="CR1364">
            <v>0</v>
          </cell>
          <cell r="CS1364">
            <v>0</v>
          </cell>
          <cell r="CT1364">
            <v>0</v>
          </cell>
          <cell r="CU1364">
            <v>0</v>
          </cell>
          <cell r="CV1364">
            <v>0</v>
          </cell>
          <cell r="CW1364">
            <v>0</v>
          </cell>
          <cell r="CX1364">
            <v>0</v>
          </cell>
          <cell r="CY1364">
            <v>0</v>
          </cell>
          <cell r="CZ1364">
            <v>0</v>
          </cell>
          <cell r="DA1364">
            <v>0</v>
          </cell>
          <cell r="DB1364">
            <v>0</v>
          </cell>
          <cell r="DC1364">
            <v>0</v>
          </cell>
          <cell r="DD1364">
            <v>0</v>
          </cell>
          <cell r="DE1364">
            <v>0</v>
          </cell>
          <cell r="DF1364">
            <v>0</v>
          </cell>
          <cell r="DG1364">
            <v>0</v>
          </cell>
          <cell r="DH1364">
            <v>0</v>
          </cell>
          <cell r="DI1364">
            <v>0</v>
          </cell>
          <cell r="DJ1364">
            <v>0</v>
          </cell>
          <cell r="DK1364">
            <v>0</v>
          </cell>
          <cell r="DL1364">
            <v>0</v>
          </cell>
          <cell r="DM1364">
            <v>0</v>
          </cell>
          <cell r="DN1364">
            <v>0</v>
          </cell>
          <cell r="DO1364">
            <v>0</v>
          </cell>
          <cell r="DP1364">
            <v>0</v>
          </cell>
          <cell r="DQ1364">
            <v>0</v>
          </cell>
          <cell r="DR1364">
            <v>0</v>
          </cell>
          <cell r="DS1364">
            <v>0</v>
          </cell>
          <cell r="DT1364">
            <v>0</v>
          </cell>
          <cell r="DU1364">
            <v>0</v>
          </cell>
          <cell r="DV1364">
            <v>0</v>
          </cell>
          <cell r="DW1364">
            <v>0</v>
          </cell>
          <cell r="DX1364">
            <v>0</v>
          </cell>
          <cell r="DY1364">
            <v>0</v>
          </cell>
          <cell r="DZ1364">
            <v>0</v>
          </cell>
          <cell r="EA1364">
            <v>0</v>
          </cell>
          <cell r="EB1364">
            <v>0</v>
          </cell>
          <cell r="EC1364">
            <v>0</v>
          </cell>
          <cell r="ED1364">
            <v>0</v>
          </cell>
          <cell r="EE1364">
            <v>0</v>
          </cell>
          <cell r="EF1364">
            <v>0</v>
          </cell>
          <cell r="EG1364">
            <v>0</v>
          </cell>
          <cell r="EH1364">
            <v>0</v>
          </cell>
          <cell r="EI1364">
            <v>0</v>
          </cell>
          <cell r="EJ1364">
            <v>0</v>
          </cell>
          <cell r="EK1364">
            <v>0</v>
          </cell>
          <cell r="EL1364">
            <v>0</v>
          </cell>
          <cell r="EM1364">
            <v>0</v>
          </cell>
          <cell r="EN1364">
            <v>0</v>
          </cell>
          <cell r="EO1364">
            <v>0</v>
          </cell>
          <cell r="EP1364">
            <v>0</v>
          </cell>
          <cell r="EQ1364">
            <v>0</v>
          </cell>
          <cell r="ER1364">
            <v>0</v>
          </cell>
          <cell r="ES1364">
            <v>0</v>
          </cell>
          <cell r="ET1364">
            <v>0</v>
          </cell>
          <cell r="EU1364">
            <v>0</v>
          </cell>
          <cell r="EV1364">
            <v>0</v>
          </cell>
          <cell r="EW1364">
            <v>0</v>
          </cell>
          <cell r="EX1364">
            <v>0</v>
          </cell>
          <cell r="EY1364">
            <v>0</v>
          </cell>
          <cell r="EZ1364">
            <v>0</v>
          </cell>
          <cell r="FA1364">
            <v>0</v>
          </cell>
          <cell r="FB1364">
            <v>0</v>
          </cell>
          <cell r="FC1364">
            <v>0</v>
          </cell>
          <cell r="FD1364">
            <v>0</v>
          </cell>
          <cell r="FE1364">
            <v>0</v>
          </cell>
          <cell r="FF1364">
            <v>0</v>
          </cell>
          <cell r="FG1364">
            <v>0</v>
          </cell>
          <cell r="FH1364">
            <v>0</v>
          </cell>
          <cell r="FI1364">
            <v>0</v>
          </cell>
          <cell r="FJ1364">
            <v>0</v>
          </cell>
          <cell r="FK1364">
            <v>0</v>
          </cell>
          <cell r="FL1364">
            <v>0</v>
          </cell>
          <cell r="FM1364">
            <v>0</v>
          </cell>
          <cell r="FN1364">
            <v>0</v>
          </cell>
          <cell r="FO1364">
            <v>0</v>
          </cell>
          <cell r="FP1364">
            <v>0</v>
          </cell>
          <cell r="FQ1364">
            <v>0</v>
          </cell>
          <cell r="FR1364">
            <v>0</v>
          </cell>
          <cell r="FS1364">
            <v>0</v>
          </cell>
          <cell r="FT1364">
            <v>0</v>
          </cell>
          <cell r="FU1364">
            <v>0</v>
          </cell>
          <cell r="FV1364">
            <v>0</v>
          </cell>
          <cell r="FW1364">
            <v>0</v>
          </cell>
          <cell r="FX1364">
            <v>0</v>
          </cell>
          <cell r="FY1364">
            <v>0</v>
          </cell>
          <cell r="FZ1364">
            <v>0</v>
          </cell>
          <cell r="GA1364">
            <v>0</v>
          </cell>
          <cell r="GB1364">
            <v>0</v>
          </cell>
          <cell r="GC1364">
            <v>0</v>
          </cell>
          <cell r="GD1364">
            <v>0</v>
          </cell>
          <cell r="GE1364">
            <v>0</v>
          </cell>
          <cell r="GF1364">
            <v>0</v>
          </cell>
          <cell r="GG1364">
            <v>0</v>
          </cell>
          <cell r="GH1364">
            <v>0</v>
          </cell>
          <cell r="GI1364">
            <v>0</v>
          </cell>
          <cell r="GJ1364">
            <v>0</v>
          </cell>
          <cell r="GK1364">
            <v>0</v>
          </cell>
          <cell r="GL1364">
            <v>0</v>
          </cell>
          <cell r="GM1364">
            <v>0</v>
          </cell>
          <cell r="GN1364">
            <v>0</v>
          </cell>
          <cell r="GO1364">
            <v>0</v>
          </cell>
          <cell r="GP1364">
            <v>0</v>
          </cell>
          <cell r="GQ1364">
            <v>0</v>
          </cell>
          <cell r="GR1364">
            <v>0</v>
          </cell>
          <cell r="GS1364">
            <v>0</v>
          </cell>
          <cell r="GT1364">
            <v>0</v>
          </cell>
          <cell r="GU1364">
            <v>0</v>
          </cell>
          <cell r="GV1364">
            <v>0</v>
          </cell>
          <cell r="GW1364">
            <v>0</v>
          </cell>
          <cell r="GX1364">
            <v>0</v>
          </cell>
          <cell r="GY1364">
            <v>0</v>
          </cell>
          <cell r="GZ1364">
            <v>0</v>
          </cell>
          <cell r="HA1364">
            <v>0</v>
          </cell>
          <cell r="HB1364">
            <v>0</v>
          </cell>
          <cell r="HC1364">
            <v>0</v>
          </cell>
          <cell r="HD1364">
            <v>0</v>
          </cell>
          <cell r="HE1364">
            <v>0</v>
          </cell>
          <cell r="HF1364">
            <v>0</v>
          </cell>
          <cell r="HG1364">
            <v>0</v>
          </cell>
          <cell r="HH1364">
            <v>0</v>
          </cell>
          <cell r="HI1364">
            <v>0</v>
          </cell>
          <cell r="HJ1364">
            <v>0</v>
          </cell>
          <cell r="HK1364">
            <v>0</v>
          </cell>
          <cell r="HL1364">
            <v>0</v>
          </cell>
          <cell r="HM1364">
            <v>0</v>
          </cell>
          <cell r="HN1364">
            <v>0</v>
          </cell>
          <cell r="HO1364">
            <v>0</v>
          </cell>
          <cell r="HP1364">
            <v>0</v>
          </cell>
          <cell r="HQ1364">
            <v>0</v>
          </cell>
          <cell r="HR1364">
            <v>0</v>
          </cell>
          <cell r="HS1364">
            <v>0</v>
          </cell>
          <cell r="HT1364">
            <v>0</v>
          </cell>
          <cell r="HU1364">
            <v>0</v>
          </cell>
          <cell r="HV1364">
            <v>0</v>
          </cell>
          <cell r="HW1364">
            <v>0</v>
          </cell>
          <cell r="HX1364">
            <v>0</v>
          </cell>
          <cell r="HY1364">
            <v>0</v>
          </cell>
          <cell r="HZ1364">
            <v>0</v>
          </cell>
          <cell r="IA1364">
            <v>0</v>
          </cell>
          <cell r="IB1364">
            <v>0</v>
          </cell>
          <cell r="IC1364">
            <v>0</v>
          </cell>
          <cell r="ID1364">
            <v>0</v>
          </cell>
          <cell r="IE1364">
            <v>0</v>
          </cell>
          <cell r="IF1364">
            <v>0</v>
          </cell>
          <cell r="IG1364">
            <v>0</v>
          </cell>
          <cell r="IH1364">
            <v>0</v>
          </cell>
          <cell r="II1364">
            <v>0</v>
          </cell>
          <cell r="IJ1364">
            <v>0</v>
          </cell>
          <cell r="IK1364">
            <v>0</v>
          </cell>
          <cell r="IL1364">
            <v>0</v>
          </cell>
          <cell r="IM1364">
            <v>0</v>
          </cell>
          <cell r="IN1364">
            <v>0</v>
          </cell>
          <cell r="IO1364">
            <v>0</v>
          </cell>
          <cell r="IP1364">
            <v>0</v>
          </cell>
          <cell r="IQ1364">
            <v>0</v>
          </cell>
          <cell r="IR1364">
            <v>0</v>
          </cell>
          <cell r="IS1364">
            <v>0</v>
          </cell>
          <cell r="IT1364">
            <v>0</v>
          </cell>
          <cell r="IU1364">
            <v>0</v>
          </cell>
          <cell r="IV1364">
            <v>0</v>
          </cell>
          <cell r="IW1364">
            <v>0</v>
          </cell>
          <cell r="IX1364">
            <v>0</v>
          </cell>
          <cell r="IY1364">
            <v>0</v>
          </cell>
          <cell r="IZ1364">
            <v>0</v>
          </cell>
          <cell r="JA1364">
            <v>0</v>
          </cell>
          <cell r="JB1364">
            <v>0</v>
          </cell>
          <cell r="JC1364">
            <v>0</v>
          </cell>
          <cell r="JD1364">
            <v>0</v>
          </cell>
          <cell r="JE1364">
            <v>0</v>
          </cell>
          <cell r="JF1364">
            <v>0</v>
          </cell>
          <cell r="JG1364">
            <v>0</v>
          </cell>
          <cell r="JH1364">
            <v>0</v>
          </cell>
          <cell r="JI1364">
            <v>0</v>
          </cell>
          <cell r="JJ1364">
            <v>0</v>
          </cell>
          <cell r="JK1364">
            <v>0</v>
          </cell>
          <cell r="JL1364">
            <v>0</v>
          </cell>
          <cell r="JM1364">
            <v>0</v>
          </cell>
          <cell r="JN1364">
            <v>0</v>
          </cell>
          <cell r="JO1364">
            <v>0</v>
          </cell>
          <cell r="JP1364">
            <v>0</v>
          </cell>
          <cell r="JQ1364">
            <v>0</v>
          </cell>
        </row>
        <row r="1365">
          <cell r="D1365">
            <v>0</v>
          </cell>
          <cell r="F1365">
            <v>0</v>
          </cell>
          <cell r="G1365">
            <v>0</v>
          </cell>
          <cell r="H1365">
            <v>0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  <cell r="AI1365">
            <v>0</v>
          </cell>
          <cell r="AJ1365">
            <v>0</v>
          </cell>
          <cell r="AK1365">
            <v>0</v>
          </cell>
          <cell r="AL1365">
            <v>0</v>
          </cell>
          <cell r="AM1365">
            <v>0</v>
          </cell>
          <cell r="AN1365">
            <v>0</v>
          </cell>
          <cell r="AO1365">
            <v>0</v>
          </cell>
          <cell r="AP1365">
            <v>0</v>
          </cell>
          <cell r="AQ1365">
            <v>0</v>
          </cell>
          <cell r="AR1365">
            <v>0</v>
          </cell>
          <cell r="AS1365">
            <v>0</v>
          </cell>
          <cell r="AT1365">
            <v>0</v>
          </cell>
          <cell r="AU1365">
            <v>0</v>
          </cell>
          <cell r="AV1365">
            <v>0</v>
          </cell>
          <cell r="AW1365">
            <v>0</v>
          </cell>
          <cell r="AX1365">
            <v>0</v>
          </cell>
          <cell r="AY1365">
            <v>0</v>
          </cell>
          <cell r="AZ1365">
            <v>0</v>
          </cell>
          <cell r="BA1365">
            <v>0</v>
          </cell>
          <cell r="BB1365">
            <v>0</v>
          </cell>
          <cell r="BC1365">
            <v>0</v>
          </cell>
          <cell r="BD1365">
            <v>0</v>
          </cell>
          <cell r="BE1365">
            <v>0</v>
          </cell>
          <cell r="BF1365">
            <v>0</v>
          </cell>
          <cell r="BG1365">
            <v>0</v>
          </cell>
          <cell r="BH1365">
            <v>0</v>
          </cell>
          <cell r="BI1365">
            <v>0</v>
          </cell>
          <cell r="BJ1365">
            <v>0</v>
          </cell>
          <cell r="BK1365">
            <v>0</v>
          </cell>
          <cell r="BL1365">
            <v>0</v>
          </cell>
          <cell r="BM1365">
            <v>0</v>
          </cell>
          <cell r="BN1365">
            <v>0</v>
          </cell>
          <cell r="BO1365">
            <v>0</v>
          </cell>
          <cell r="BP1365">
            <v>0</v>
          </cell>
          <cell r="BQ1365">
            <v>0</v>
          </cell>
          <cell r="BR1365">
            <v>0</v>
          </cell>
          <cell r="BS1365">
            <v>0</v>
          </cell>
          <cell r="BT1365">
            <v>0</v>
          </cell>
          <cell r="BU1365">
            <v>0</v>
          </cell>
          <cell r="BV1365">
            <v>0</v>
          </cell>
          <cell r="BW1365">
            <v>0</v>
          </cell>
          <cell r="BX1365">
            <v>0</v>
          </cell>
          <cell r="BY1365">
            <v>0</v>
          </cell>
          <cell r="BZ1365">
            <v>0</v>
          </cell>
          <cell r="CA1365">
            <v>0</v>
          </cell>
          <cell r="CB1365">
            <v>0</v>
          </cell>
          <cell r="CC1365">
            <v>0</v>
          </cell>
          <cell r="CD1365">
            <v>0</v>
          </cell>
          <cell r="CE1365">
            <v>0</v>
          </cell>
          <cell r="CF1365">
            <v>0</v>
          </cell>
          <cell r="CG1365">
            <v>0</v>
          </cell>
          <cell r="CH1365">
            <v>0</v>
          </cell>
          <cell r="CI1365">
            <v>0</v>
          </cell>
          <cell r="CJ1365">
            <v>0</v>
          </cell>
          <cell r="CK1365">
            <v>0</v>
          </cell>
          <cell r="CL1365">
            <v>0</v>
          </cell>
          <cell r="CM1365">
            <v>0</v>
          </cell>
          <cell r="CN1365">
            <v>0</v>
          </cell>
          <cell r="CO1365">
            <v>0</v>
          </cell>
          <cell r="CP1365">
            <v>0</v>
          </cell>
          <cell r="CQ1365">
            <v>0</v>
          </cell>
          <cell r="CR1365">
            <v>0</v>
          </cell>
          <cell r="CS1365">
            <v>0</v>
          </cell>
          <cell r="CT1365">
            <v>0</v>
          </cell>
          <cell r="CU1365">
            <v>0</v>
          </cell>
          <cell r="CV1365">
            <v>0</v>
          </cell>
          <cell r="CW1365">
            <v>0</v>
          </cell>
          <cell r="CX1365">
            <v>0</v>
          </cell>
          <cell r="CY1365">
            <v>0</v>
          </cell>
          <cell r="CZ1365">
            <v>0</v>
          </cell>
          <cell r="DA1365">
            <v>0</v>
          </cell>
          <cell r="DB1365">
            <v>0</v>
          </cell>
          <cell r="DC1365">
            <v>0</v>
          </cell>
          <cell r="DD1365">
            <v>0</v>
          </cell>
          <cell r="DE1365">
            <v>0</v>
          </cell>
          <cell r="DF1365">
            <v>0</v>
          </cell>
          <cell r="DG1365">
            <v>0</v>
          </cell>
          <cell r="DH1365">
            <v>0</v>
          </cell>
          <cell r="DI1365">
            <v>0</v>
          </cell>
          <cell r="DJ1365">
            <v>0</v>
          </cell>
          <cell r="DK1365">
            <v>0</v>
          </cell>
          <cell r="DL1365">
            <v>0</v>
          </cell>
          <cell r="DM1365">
            <v>0</v>
          </cell>
          <cell r="DN1365">
            <v>0</v>
          </cell>
          <cell r="DO1365">
            <v>0</v>
          </cell>
          <cell r="DP1365">
            <v>0</v>
          </cell>
          <cell r="DQ1365">
            <v>0</v>
          </cell>
          <cell r="DR1365">
            <v>0</v>
          </cell>
          <cell r="DS1365">
            <v>0</v>
          </cell>
          <cell r="DT1365">
            <v>0</v>
          </cell>
          <cell r="DU1365">
            <v>0</v>
          </cell>
          <cell r="DV1365">
            <v>0</v>
          </cell>
          <cell r="DW1365">
            <v>0</v>
          </cell>
          <cell r="DX1365">
            <v>0</v>
          </cell>
          <cell r="DY1365">
            <v>0</v>
          </cell>
          <cell r="DZ1365">
            <v>0</v>
          </cell>
          <cell r="EA1365">
            <v>0</v>
          </cell>
          <cell r="EB1365">
            <v>0</v>
          </cell>
          <cell r="EC1365">
            <v>0</v>
          </cell>
          <cell r="ED1365">
            <v>0</v>
          </cell>
          <cell r="EE1365">
            <v>0</v>
          </cell>
          <cell r="EF1365">
            <v>0</v>
          </cell>
          <cell r="EG1365">
            <v>0</v>
          </cell>
          <cell r="EH1365">
            <v>0</v>
          </cell>
          <cell r="EI1365">
            <v>0</v>
          </cell>
          <cell r="EJ1365">
            <v>0</v>
          </cell>
          <cell r="EK1365">
            <v>0</v>
          </cell>
          <cell r="EL1365">
            <v>0</v>
          </cell>
          <cell r="EM1365">
            <v>0</v>
          </cell>
          <cell r="EN1365">
            <v>0</v>
          </cell>
          <cell r="EO1365">
            <v>0</v>
          </cell>
          <cell r="EP1365">
            <v>0</v>
          </cell>
          <cell r="EQ1365">
            <v>0</v>
          </cell>
          <cell r="ER1365">
            <v>0</v>
          </cell>
          <cell r="ES1365">
            <v>0</v>
          </cell>
          <cell r="ET1365">
            <v>0</v>
          </cell>
          <cell r="EU1365">
            <v>0</v>
          </cell>
          <cell r="EV1365">
            <v>0</v>
          </cell>
          <cell r="EW1365">
            <v>0</v>
          </cell>
          <cell r="EX1365">
            <v>0</v>
          </cell>
          <cell r="EY1365">
            <v>0</v>
          </cell>
          <cell r="EZ1365">
            <v>0</v>
          </cell>
          <cell r="FA1365">
            <v>0</v>
          </cell>
          <cell r="FB1365">
            <v>0</v>
          </cell>
          <cell r="FC1365">
            <v>0</v>
          </cell>
          <cell r="FD1365">
            <v>0</v>
          </cell>
          <cell r="FE1365">
            <v>0</v>
          </cell>
          <cell r="FF1365">
            <v>0</v>
          </cell>
          <cell r="FG1365">
            <v>0</v>
          </cell>
          <cell r="FH1365">
            <v>0</v>
          </cell>
          <cell r="FI1365">
            <v>0</v>
          </cell>
          <cell r="FJ1365">
            <v>0</v>
          </cell>
          <cell r="FK1365">
            <v>0</v>
          </cell>
          <cell r="FL1365">
            <v>0</v>
          </cell>
          <cell r="FM1365">
            <v>0</v>
          </cell>
          <cell r="FN1365">
            <v>0</v>
          </cell>
          <cell r="FO1365">
            <v>0</v>
          </cell>
          <cell r="FP1365">
            <v>0</v>
          </cell>
          <cell r="FQ1365">
            <v>0</v>
          </cell>
          <cell r="FR1365">
            <v>0</v>
          </cell>
          <cell r="FS1365">
            <v>0</v>
          </cell>
          <cell r="FT1365">
            <v>0</v>
          </cell>
          <cell r="FU1365">
            <v>0</v>
          </cell>
          <cell r="FV1365">
            <v>0</v>
          </cell>
          <cell r="FW1365">
            <v>0</v>
          </cell>
          <cell r="FX1365">
            <v>0</v>
          </cell>
          <cell r="FY1365">
            <v>0</v>
          </cell>
          <cell r="FZ1365">
            <v>0</v>
          </cell>
          <cell r="GA1365">
            <v>0</v>
          </cell>
          <cell r="GB1365">
            <v>0</v>
          </cell>
          <cell r="GC1365">
            <v>0</v>
          </cell>
          <cell r="GD1365">
            <v>0</v>
          </cell>
          <cell r="GE1365">
            <v>0</v>
          </cell>
          <cell r="GF1365">
            <v>0</v>
          </cell>
          <cell r="GG1365">
            <v>0</v>
          </cell>
          <cell r="GH1365">
            <v>0</v>
          </cell>
          <cell r="GI1365">
            <v>0</v>
          </cell>
          <cell r="GJ1365">
            <v>0</v>
          </cell>
          <cell r="GK1365">
            <v>0</v>
          </cell>
          <cell r="GL1365">
            <v>0</v>
          </cell>
          <cell r="GM1365">
            <v>0</v>
          </cell>
          <cell r="GN1365">
            <v>0</v>
          </cell>
          <cell r="GO1365">
            <v>0</v>
          </cell>
          <cell r="GP1365">
            <v>0</v>
          </cell>
          <cell r="GQ1365">
            <v>0</v>
          </cell>
          <cell r="GR1365">
            <v>0</v>
          </cell>
          <cell r="GS1365">
            <v>0</v>
          </cell>
          <cell r="GT1365">
            <v>0</v>
          </cell>
          <cell r="GU1365">
            <v>0</v>
          </cell>
          <cell r="GV1365">
            <v>0</v>
          </cell>
          <cell r="GW1365">
            <v>0</v>
          </cell>
          <cell r="GX1365">
            <v>0</v>
          </cell>
          <cell r="GY1365">
            <v>0</v>
          </cell>
          <cell r="GZ1365">
            <v>0</v>
          </cell>
          <cell r="HA1365">
            <v>0</v>
          </cell>
          <cell r="HB1365">
            <v>0</v>
          </cell>
          <cell r="HC1365">
            <v>0</v>
          </cell>
          <cell r="HD1365">
            <v>0</v>
          </cell>
          <cell r="HE1365">
            <v>0</v>
          </cell>
          <cell r="HF1365">
            <v>0</v>
          </cell>
          <cell r="HG1365">
            <v>0</v>
          </cell>
          <cell r="HH1365">
            <v>0</v>
          </cell>
          <cell r="HI1365">
            <v>0</v>
          </cell>
          <cell r="HJ1365">
            <v>0</v>
          </cell>
          <cell r="HK1365">
            <v>0</v>
          </cell>
          <cell r="HL1365">
            <v>0</v>
          </cell>
          <cell r="HM1365">
            <v>0</v>
          </cell>
          <cell r="HN1365">
            <v>0</v>
          </cell>
          <cell r="HO1365">
            <v>0</v>
          </cell>
          <cell r="HP1365">
            <v>0</v>
          </cell>
          <cell r="HQ1365">
            <v>0</v>
          </cell>
          <cell r="HR1365">
            <v>0</v>
          </cell>
          <cell r="HS1365">
            <v>0</v>
          </cell>
          <cell r="HT1365">
            <v>0</v>
          </cell>
          <cell r="HU1365">
            <v>0</v>
          </cell>
          <cell r="HV1365">
            <v>0</v>
          </cell>
          <cell r="HW1365">
            <v>0</v>
          </cell>
          <cell r="HX1365">
            <v>0</v>
          </cell>
          <cell r="HY1365">
            <v>0</v>
          </cell>
          <cell r="HZ1365">
            <v>0</v>
          </cell>
          <cell r="IA1365">
            <v>0</v>
          </cell>
          <cell r="IB1365">
            <v>0</v>
          </cell>
          <cell r="IC1365">
            <v>0</v>
          </cell>
          <cell r="ID1365">
            <v>0</v>
          </cell>
          <cell r="IE1365">
            <v>0</v>
          </cell>
          <cell r="IF1365">
            <v>0</v>
          </cell>
          <cell r="IG1365">
            <v>0</v>
          </cell>
          <cell r="IH1365">
            <v>0</v>
          </cell>
          <cell r="II1365">
            <v>0</v>
          </cell>
          <cell r="IJ1365">
            <v>0</v>
          </cell>
          <cell r="IK1365">
            <v>0</v>
          </cell>
          <cell r="IL1365">
            <v>0</v>
          </cell>
          <cell r="IM1365">
            <v>0</v>
          </cell>
          <cell r="IN1365">
            <v>0</v>
          </cell>
          <cell r="IO1365">
            <v>0</v>
          </cell>
          <cell r="IP1365">
            <v>0</v>
          </cell>
          <cell r="IQ1365">
            <v>0</v>
          </cell>
          <cell r="IR1365">
            <v>0</v>
          </cell>
          <cell r="IS1365">
            <v>0</v>
          </cell>
          <cell r="IT1365">
            <v>0</v>
          </cell>
          <cell r="IU1365">
            <v>0</v>
          </cell>
          <cell r="IV1365">
            <v>0</v>
          </cell>
          <cell r="IW1365">
            <v>0</v>
          </cell>
          <cell r="IX1365">
            <v>0</v>
          </cell>
          <cell r="IY1365">
            <v>0</v>
          </cell>
          <cell r="IZ1365">
            <v>0</v>
          </cell>
          <cell r="JA1365">
            <v>0</v>
          </cell>
          <cell r="JB1365">
            <v>0</v>
          </cell>
          <cell r="JC1365">
            <v>0</v>
          </cell>
          <cell r="JD1365">
            <v>0</v>
          </cell>
          <cell r="JE1365">
            <v>0</v>
          </cell>
          <cell r="JF1365">
            <v>0</v>
          </cell>
          <cell r="JG1365">
            <v>0</v>
          </cell>
          <cell r="JH1365">
            <v>0</v>
          </cell>
          <cell r="JI1365">
            <v>0</v>
          </cell>
          <cell r="JJ1365">
            <v>0</v>
          </cell>
          <cell r="JK1365">
            <v>0</v>
          </cell>
          <cell r="JL1365">
            <v>0</v>
          </cell>
          <cell r="JM1365">
            <v>0</v>
          </cell>
          <cell r="JN1365">
            <v>0</v>
          </cell>
          <cell r="JO1365">
            <v>0</v>
          </cell>
          <cell r="JP1365">
            <v>0</v>
          </cell>
          <cell r="JQ1365">
            <v>0</v>
          </cell>
        </row>
        <row r="1366">
          <cell r="D1366">
            <v>0</v>
          </cell>
          <cell r="F1366">
            <v>0</v>
          </cell>
          <cell r="G1366">
            <v>0</v>
          </cell>
          <cell r="H1366">
            <v>0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0</v>
          </cell>
          <cell r="Y1366">
            <v>0</v>
          </cell>
          <cell r="Z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0</v>
          </cell>
          <cell r="AE1366">
            <v>0</v>
          </cell>
          <cell r="AF1366">
            <v>0</v>
          </cell>
          <cell r="AG1366">
            <v>0</v>
          </cell>
          <cell r="AH1366">
            <v>0</v>
          </cell>
          <cell r="AI1366">
            <v>0</v>
          </cell>
          <cell r="AJ1366">
            <v>0</v>
          </cell>
          <cell r="AK1366">
            <v>0</v>
          </cell>
          <cell r="AL1366">
            <v>0</v>
          </cell>
          <cell r="AM1366">
            <v>0</v>
          </cell>
          <cell r="AN1366">
            <v>0</v>
          </cell>
          <cell r="AO1366">
            <v>0</v>
          </cell>
          <cell r="AP1366">
            <v>0</v>
          </cell>
          <cell r="AQ1366">
            <v>0</v>
          </cell>
          <cell r="AR1366">
            <v>0</v>
          </cell>
          <cell r="AS1366">
            <v>0</v>
          </cell>
          <cell r="AT1366">
            <v>0</v>
          </cell>
          <cell r="AU1366">
            <v>0</v>
          </cell>
          <cell r="AV1366">
            <v>0</v>
          </cell>
          <cell r="AW1366">
            <v>0</v>
          </cell>
          <cell r="AX1366">
            <v>0</v>
          </cell>
          <cell r="AY1366">
            <v>0</v>
          </cell>
          <cell r="AZ1366">
            <v>0</v>
          </cell>
          <cell r="BA1366">
            <v>0</v>
          </cell>
          <cell r="BB1366">
            <v>0</v>
          </cell>
          <cell r="BC1366">
            <v>0</v>
          </cell>
          <cell r="BD1366">
            <v>0</v>
          </cell>
          <cell r="BE1366">
            <v>0</v>
          </cell>
          <cell r="BF1366">
            <v>0</v>
          </cell>
          <cell r="BG1366">
            <v>0</v>
          </cell>
          <cell r="BH1366">
            <v>0</v>
          </cell>
          <cell r="BI1366">
            <v>0</v>
          </cell>
          <cell r="BJ1366">
            <v>0</v>
          </cell>
          <cell r="BK1366">
            <v>0</v>
          </cell>
          <cell r="BL1366">
            <v>0</v>
          </cell>
          <cell r="BM1366">
            <v>0</v>
          </cell>
          <cell r="BN1366">
            <v>0</v>
          </cell>
          <cell r="BO1366">
            <v>0</v>
          </cell>
          <cell r="BP1366">
            <v>0</v>
          </cell>
          <cell r="BQ1366">
            <v>0</v>
          </cell>
          <cell r="BR1366">
            <v>0</v>
          </cell>
          <cell r="BS1366">
            <v>0</v>
          </cell>
          <cell r="BT1366">
            <v>0</v>
          </cell>
          <cell r="BU1366">
            <v>0</v>
          </cell>
          <cell r="BV1366">
            <v>0</v>
          </cell>
          <cell r="BW1366">
            <v>0</v>
          </cell>
          <cell r="BX1366">
            <v>0</v>
          </cell>
          <cell r="BY1366">
            <v>0</v>
          </cell>
          <cell r="BZ1366">
            <v>0</v>
          </cell>
          <cell r="CA1366">
            <v>0</v>
          </cell>
          <cell r="CB1366">
            <v>0</v>
          </cell>
          <cell r="CC1366">
            <v>0</v>
          </cell>
          <cell r="CD1366">
            <v>0</v>
          </cell>
          <cell r="CE1366">
            <v>0</v>
          </cell>
          <cell r="CF1366">
            <v>0</v>
          </cell>
          <cell r="CG1366">
            <v>0</v>
          </cell>
          <cell r="CH1366">
            <v>0</v>
          </cell>
          <cell r="CI1366">
            <v>0</v>
          </cell>
          <cell r="CJ1366">
            <v>0</v>
          </cell>
          <cell r="CK1366">
            <v>0</v>
          </cell>
          <cell r="CL1366">
            <v>0</v>
          </cell>
          <cell r="CM1366">
            <v>0</v>
          </cell>
          <cell r="CN1366">
            <v>0</v>
          </cell>
          <cell r="CO1366">
            <v>0</v>
          </cell>
          <cell r="CP1366">
            <v>0</v>
          </cell>
          <cell r="CQ1366">
            <v>0</v>
          </cell>
          <cell r="CR1366">
            <v>0</v>
          </cell>
          <cell r="CS1366">
            <v>0</v>
          </cell>
          <cell r="CT1366">
            <v>0</v>
          </cell>
          <cell r="CU1366">
            <v>0</v>
          </cell>
          <cell r="CV1366">
            <v>0</v>
          </cell>
          <cell r="CW1366">
            <v>0</v>
          </cell>
          <cell r="CX1366">
            <v>0</v>
          </cell>
          <cell r="CY1366">
            <v>0</v>
          </cell>
          <cell r="CZ1366">
            <v>0</v>
          </cell>
          <cell r="DA1366">
            <v>0</v>
          </cell>
          <cell r="DB1366">
            <v>0</v>
          </cell>
          <cell r="DC1366">
            <v>0</v>
          </cell>
          <cell r="DD1366">
            <v>0</v>
          </cell>
          <cell r="DE1366">
            <v>0</v>
          </cell>
          <cell r="DF1366">
            <v>0</v>
          </cell>
          <cell r="DG1366">
            <v>0</v>
          </cell>
          <cell r="DH1366">
            <v>0</v>
          </cell>
          <cell r="DI1366">
            <v>0</v>
          </cell>
          <cell r="DJ1366">
            <v>0</v>
          </cell>
          <cell r="DK1366">
            <v>0</v>
          </cell>
          <cell r="DL1366">
            <v>0</v>
          </cell>
          <cell r="DM1366">
            <v>0</v>
          </cell>
          <cell r="DN1366">
            <v>0</v>
          </cell>
          <cell r="DO1366">
            <v>0</v>
          </cell>
          <cell r="DP1366">
            <v>0</v>
          </cell>
          <cell r="DQ1366">
            <v>0</v>
          </cell>
          <cell r="DR1366">
            <v>0</v>
          </cell>
          <cell r="DS1366">
            <v>0</v>
          </cell>
          <cell r="DT1366">
            <v>0</v>
          </cell>
          <cell r="DU1366">
            <v>0</v>
          </cell>
          <cell r="DV1366">
            <v>0</v>
          </cell>
          <cell r="DW1366">
            <v>0</v>
          </cell>
          <cell r="DX1366">
            <v>0</v>
          </cell>
          <cell r="DY1366">
            <v>0</v>
          </cell>
          <cell r="DZ1366">
            <v>0</v>
          </cell>
          <cell r="EA1366">
            <v>0</v>
          </cell>
          <cell r="EB1366">
            <v>0</v>
          </cell>
          <cell r="EC1366">
            <v>0</v>
          </cell>
          <cell r="ED1366">
            <v>0</v>
          </cell>
          <cell r="EE1366">
            <v>0</v>
          </cell>
          <cell r="EF1366">
            <v>0</v>
          </cell>
          <cell r="EG1366">
            <v>0</v>
          </cell>
          <cell r="EH1366">
            <v>0</v>
          </cell>
          <cell r="EI1366">
            <v>0</v>
          </cell>
          <cell r="EJ1366">
            <v>0</v>
          </cell>
          <cell r="EK1366">
            <v>0</v>
          </cell>
          <cell r="EL1366">
            <v>0</v>
          </cell>
          <cell r="EM1366">
            <v>0</v>
          </cell>
          <cell r="EN1366">
            <v>0</v>
          </cell>
          <cell r="EO1366">
            <v>0</v>
          </cell>
          <cell r="EP1366">
            <v>0</v>
          </cell>
          <cell r="EQ1366">
            <v>0</v>
          </cell>
          <cell r="ER1366">
            <v>0</v>
          </cell>
          <cell r="ES1366">
            <v>0</v>
          </cell>
          <cell r="ET1366">
            <v>0</v>
          </cell>
          <cell r="EU1366">
            <v>0</v>
          </cell>
          <cell r="EV1366">
            <v>0</v>
          </cell>
          <cell r="EW1366">
            <v>0</v>
          </cell>
          <cell r="EX1366">
            <v>0</v>
          </cell>
          <cell r="EY1366">
            <v>0</v>
          </cell>
          <cell r="EZ1366">
            <v>0</v>
          </cell>
          <cell r="FA1366">
            <v>0</v>
          </cell>
          <cell r="FB1366">
            <v>0</v>
          </cell>
          <cell r="FC1366">
            <v>0</v>
          </cell>
          <cell r="FD1366">
            <v>0</v>
          </cell>
          <cell r="FE1366">
            <v>0</v>
          </cell>
          <cell r="FF1366">
            <v>0</v>
          </cell>
          <cell r="FG1366">
            <v>0</v>
          </cell>
          <cell r="FH1366">
            <v>0</v>
          </cell>
          <cell r="FI1366">
            <v>0</v>
          </cell>
          <cell r="FJ1366">
            <v>0</v>
          </cell>
          <cell r="FK1366">
            <v>0</v>
          </cell>
          <cell r="FL1366">
            <v>0</v>
          </cell>
          <cell r="FM1366">
            <v>0</v>
          </cell>
          <cell r="FN1366">
            <v>0</v>
          </cell>
          <cell r="FO1366">
            <v>0</v>
          </cell>
          <cell r="FP1366">
            <v>0</v>
          </cell>
          <cell r="FQ1366">
            <v>0</v>
          </cell>
          <cell r="FR1366">
            <v>0</v>
          </cell>
          <cell r="FS1366">
            <v>0</v>
          </cell>
          <cell r="FT1366">
            <v>0</v>
          </cell>
          <cell r="FU1366">
            <v>0</v>
          </cell>
          <cell r="FV1366">
            <v>0</v>
          </cell>
          <cell r="FW1366">
            <v>0</v>
          </cell>
          <cell r="FX1366">
            <v>0</v>
          </cell>
          <cell r="FY1366">
            <v>0</v>
          </cell>
          <cell r="FZ1366">
            <v>0</v>
          </cell>
          <cell r="GA1366">
            <v>0</v>
          </cell>
          <cell r="GB1366">
            <v>0</v>
          </cell>
          <cell r="GC1366">
            <v>0</v>
          </cell>
          <cell r="GD1366">
            <v>0</v>
          </cell>
          <cell r="GE1366">
            <v>0</v>
          </cell>
          <cell r="GF1366">
            <v>0</v>
          </cell>
          <cell r="GG1366">
            <v>0</v>
          </cell>
          <cell r="GH1366">
            <v>0</v>
          </cell>
          <cell r="GI1366">
            <v>0</v>
          </cell>
          <cell r="GJ1366">
            <v>0</v>
          </cell>
          <cell r="GK1366">
            <v>0</v>
          </cell>
          <cell r="GL1366">
            <v>0</v>
          </cell>
          <cell r="GM1366">
            <v>0</v>
          </cell>
          <cell r="GN1366">
            <v>0</v>
          </cell>
          <cell r="GO1366">
            <v>0</v>
          </cell>
          <cell r="GP1366">
            <v>0</v>
          </cell>
          <cell r="GQ1366">
            <v>0</v>
          </cell>
          <cell r="GR1366">
            <v>0</v>
          </cell>
          <cell r="GS1366">
            <v>0</v>
          </cell>
          <cell r="GT1366">
            <v>0</v>
          </cell>
          <cell r="GU1366">
            <v>0</v>
          </cell>
          <cell r="GV1366">
            <v>0</v>
          </cell>
          <cell r="GW1366">
            <v>0</v>
          </cell>
          <cell r="GX1366">
            <v>0</v>
          </cell>
          <cell r="GY1366">
            <v>0</v>
          </cell>
          <cell r="GZ1366">
            <v>0</v>
          </cell>
          <cell r="HA1366">
            <v>0</v>
          </cell>
          <cell r="HB1366">
            <v>0</v>
          </cell>
          <cell r="HC1366">
            <v>0</v>
          </cell>
          <cell r="HD1366">
            <v>0</v>
          </cell>
          <cell r="HE1366">
            <v>0</v>
          </cell>
          <cell r="HF1366">
            <v>0</v>
          </cell>
          <cell r="HG1366">
            <v>0</v>
          </cell>
          <cell r="HH1366">
            <v>0</v>
          </cell>
          <cell r="HI1366">
            <v>0</v>
          </cell>
          <cell r="HJ1366">
            <v>0</v>
          </cell>
          <cell r="HK1366">
            <v>0</v>
          </cell>
          <cell r="HL1366">
            <v>0</v>
          </cell>
          <cell r="HM1366">
            <v>0</v>
          </cell>
          <cell r="HN1366">
            <v>0</v>
          </cell>
          <cell r="HO1366">
            <v>0</v>
          </cell>
          <cell r="HP1366">
            <v>0</v>
          </cell>
          <cell r="HQ1366">
            <v>0</v>
          </cell>
          <cell r="HR1366">
            <v>0</v>
          </cell>
          <cell r="HS1366">
            <v>0</v>
          </cell>
          <cell r="HT1366">
            <v>0</v>
          </cell>
          <cell r="HU1366">
            <v>0</v>
          </cell>
          <cell r="HV1366">
            <v>0</v>
          </cell>
          <cell r="HW1366">
            <v>0</v>
          </cell>
          <cell r="HX1366">
            <v>0</v>
          </cell>
          <cell r="HY1366">
            <v>0</v>
          </cell>
          <cell r="HZ1366">
            <v>0</v>
          </cell>
          <cell r="IA1366">
            <v>0</v>
          </cell>
          <cell r="IB1366">
            <v>0</v>
          </cell>
          <cell r="IC1366">
            <v>0</v>
          </cell>
          <cell r="ID1366">
            <v>0</v>
          </cell>
          <cell r="IE1366">
            <v>0</v>
          </cell>
          <cell r="IF1366">
            <v>0</v>
          </cell>
          <cell r="IG1366">
            <v>0</v>
          </cell>
          <cell r="IH1366">
            <v>0</v>
          </cell>
          <cell r="II1366">
            <v>0</v>
          </cell>
          <cell r="IJ1366">
            <v>0</v>
          </cell>
          <cell r="IK1366">
            <v>0</v>
          </cell>
          <cell r="IL1366">
            <v>0</v>
          </cell>
          <cell r="IM1366">
            <v>0</v>
          </cell>
          <cell r="IN1366">
            <v>0</v>
          </cell>
          <cell r="IO1366">
            <v>0</v>
          </cell>
          <cell r="IP1366">
            <v>0</v>
          </cell>
          <cell r="IQ1366">
            <v>0</v>
          </cell>
          <cell r="IR1366">
            <v>0</v>
          </cell>
          <cell r="IS1366">
            <v>0</v>
          </cell>
          <cell r="IT1366">
            <v>0</v>
          </cell>
          <cell r="IU1366">
            <v>0</v>
          </cell>
          <cell r="IV1366">
            <v>0</v>
          </cell>
          <cell r="IW1366">
            <v>0</v>
          </cell>
          <cell r="IX1366">
            <v>0</v>
          </cell>
          <cell r="IY1366">
            <v>0</v>
          </cell>
          <cell r="IZ1366">
            <v>0</v>
          </cell>
          <cell r="JA1366">
            <v>0</v>
          </cell>
          <cell r="JB1366">
            <v>0</v>
          </cell>
          <cell r="JC1366">
            <v>0</v>
          </cell>
          <cell r="JD1366">
            <v>0</v>
          </cell>
          <cell r="JE1366">
            <v>0</v>
          </cell>
          <cell r="JF1366">
            <v>0</v>
          </cell>
          <cell r="JG1366">
            <v>0</v>
          </cell>
          <cell r="JH1366">
            <v>0</v>
          </cell>
          <cell r="JI1366">
            <v>0</v>
          </cell>
          <cell r="JJ1366">
            <v>0</v>
          </cell>
          <cell r="JK1366">
            <v>0</v>
          </cell>
          <cell r="JL1366">
            <v>0</v>
          </cell>
          <cell r="JM1366">
            <v>0</v>
          </cell>
          <cell r="JN1366">
            <v>0</v>
          </cell>
          <cell r="JO1366">
            <v>0</v>
          </cell>
          <cell r="JP1366">
            <v>0</v>
          </cell>
          <cell r="JQ1366">
            <v>0</v>
          </cell>
        </row>
        <row r="1367">
          <cell r="D1367">
            <v>0</v>
          </cell>
          <cell r="F1367">
            <v>0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0</v>
          </cell>
          <cell r="Y1367">
            <v>0</v>
          </cell>
          <cell r="Z1367">
            <v>0</v>
          </cell>
          <cell r="AA1367">
            <v>0</v>
          </cell>
          <cell r="AB1367">
            <v>0</v>
          </cell>
          <cell r="AC1367">
            <v>0</v>
          </cell>
          <cell r="AD1367">
            <v>0</v>
          </cell>
          <cell r="AE1367">
            <v>0</v>
          </cell>
          <cell r="AF1367">
            <v>0</v>
          </cell>
          <cell r="AG1367">
            <v>0</v>
          </cell>
          <cell r="AH1367">
            <v>0</v>
          </cell>
          <cell r="AI1367">
            <v>0</v>
          </cell>
          <cell r="AJ1367">
            <v>0</v>
          </cell>
          <cell r="AK1367">
            <v>0</v>
          </cell>
          <cell r="AL1367">
            <v>0</v>
          </cell>
          <cell r="AM1367">
            <v>0</v>
          </cell>
          <cell r="AN1367">
            <v>0</v>
          </cell>
          <cell r="AO1367">
            <v>0</v>
          </cell>
          <cell r="AP1367">
            <v>0</v>
          </cell>
          <cell r="AQ1367">
            <v>0</v>
          </cell>
          <cell r="AR1367">
            <v>0</v>
          </cell>
          <cell r="AS1367">
            <v>0</v>
          </cell>
          <cell r="AT1367">
            <v>0</v>
          </cell>
          <cell r="AU1367">
            <v>0</v>
          </cell>
          <cell r="AV1367">
            <v>0</v>
          </cell>
          <cell r="AW1367">
            <v>0</v>
          </cell>
          <cell r="AX1367">
            <v>0</v>
          </cell>
          <cell r="AY1367">
            <v>0</v>
          </cell>
          <cell r="AZ1367">
            <v>0</v>
          </cell>
          <cell r="BA1367">
            <v>0</v>
          </cell>
          <cell r="BB1367">
            <v>0</v>
          </cell>
          <cell r="BC1367">
            <v>0</v>
          </cell>
          <cell r="BD1367">
            <v>0</v>
          </cell>
          <cell r="BE1367">
            <v>0</v>
          </cell>
          <cell r="BF1367">
            <v>0</v>
          </cell>
          <cell r="BG1367">
            <v>0</v>
          </cell>
          <cell r="BH1367">
            <v>0</v>
          </cell>
          <cell r="BI1367">
            <v>0</v>
          </cell>
          <cell r="BJ1367">
            <v>0</v>
          </cell>
          <cell r="BK1367">
            <v>0</v>
          </cell>
          <cell r="BL1367">
            <v>0</v>
          </cell>
          <cell r="BM1367">
            <v>0</v>
          </cell>
          <cell r="BN1367">
            <v>0</v>
          </cell>
          <cell r="BO1367">
            <v>0</v>
          </cell>
          <cell r="BP1367">
            <v>0</v>
          </cell>
          <cell r="BQ1367">
            <v>0</v>
          </cell>
          <cell r="BR1367">
            <v>0</v>
          </cell>
          <cell r="BS1367">
            <v>0</v>
          </cell>
          <cell r="BT1367">
            <v>0</v>
          </cell>
          <cell r="BU1367">
            <v>0</v>
          </cell>
          <cell r="BV1367">
            <v>0</v>
          </cell>
          <cell r="BW1367">
            <v>0</v>
          </cell>
          <cell r="BX1367">
            <v>0</v>
          </cell>
          <cell r="BY1367">
            <v>0</v>
          </cell>
          <cell r="BZ1367">
            <v>0</v>
          </cell>
          <cell r="CA1367">
            <v>0</v>
          </cell>
          <cell r="CB1367">
            <v>0</v>
          </cell>
          <cell r="CC1367">
            <v>0</v>
          </cell>
          <cell r="CD1367">
            <v>0</v>
          </cell>
          <cell r="CE1367">
            <v>0</v>
          </cell>
          <cell r="CF1367">
            <v>0</v>
          </cell>
          <cell r="CG1367">
            <v>0</v>
          </cell>
          <cell r="CH1367">
            <v>0</v>
          </cell>
          <cell r="CI1367">
            <v>0</v>
          </cell>
          <cell r="CJ1367">
            <v>0</v>
          </cell>
          <cell r="CK1367">
            <v>0</v>
          </cell>
          <cell r="CL1367">
            <v>0</v>
          </cell>
          <cell r="CM1367">
            <v>0</v>
          </cell>
          <cell r="CN1367">
            <v>0</v>
          </cell>
          <cell r="CO1367">
            <v>0</v>
          </cell>
          <cell r="CP1367">
            <v>0</v>
          </cell>
          <cell r="CQ1367">
            <v>0</v>
          </cell>
          <cell r="CR1367">
            <v>0</v>
          </cell>
          <cell r="CS1367">
            <v>0</v>
          </cell>
          <cell r="CT1367">
            <v>0</v>
          </cell>
          <cell r="CU1367">
            <v>0</v>
          </cell>
          <cell r="CV1367">
            <v>0</v>
          </cell>
          <cell r="CW1367">
            <v>0</v>
          </cell>
          <cell r="CX1367">
            <v>0</v>
          </cell>
          <cell r="CY1367">
            <v>0</v>
          </cell>
          <cell r="CZ1367">
            <v>0</v>
          </cell>
          <cell r="DA1367">
            <v>0</v>
          </cell>
          <cell r="DB1367">
            <v>0</v>
          </cell>
          <cell r="DC1367">
            <v>0</v>
          </cell>
          <cell r="DD1367">
            <v>0</v>
          </cell>
          <cell r="DE1367">
            <v>0</v>
          </cell>
          <cell r="DF1367">
            <v>0</v>
          </cell>
          <cell r="DG1367">
            <v>0</v>
          </cell>
          <cell r="DH1367">
            <v>0</v>
          </cell>
          <cell r="DI1367">
            <v>0</v>
          </cell>
          <cell r="DJ1367">
            <v>0</v>
          </cell>
          <cell r="DK1367">
            <v>0</v>
          </cell>
          <cell r="DL1367">
            <v>0</v>
          </cell>
          <cell r="DM1367">
            <v>0</v>
          </cell>
          <cell r="DN1367">
            <v>0</v>
          </cell>
          <cell r="DO1367">
            <v>0</v>
          </cell>
          <cell r="DP1367">
            <v>0</v>
          </cell>
          <cell r="DQ1367">
            <v>0</v>
          </cell>
          <cell r="DR1367">
            <v>0</v>
          </cell>
          <cell r="DS1367">
            <v>0</v>
          </cell>
          <cell r="DT1367">
            <v>0</v>
          </cell>
          <cell r="DU1367">
            <v>0</v>
          </cell>
          <cell r="DV1367">
            <v>0</v>
          </cell>
          <cell r="DW1367">
            <v>0</v>
          </cell>
          <cell r="DX1367">
            <v>0</v>
          </cell>
          <cell r="DY1367">
            <v>0</v>
          </cell>
          <cell r="DZ1367">
            <v>0</v>
          </cell>
          <cell r="EA1367">
            <v>0</v>
          </cell>
          <cell r="EB1367">
            <v>0</v>
          </cell>
          <cell r="EC1367">
            <v>0</v>
          </cell>
          <cell r="ED1367">
            <v>0</v>
          </cell>
          <cell r="EE1367">
            <v>0</v>
          </cell>
          <cell r="EF1367">
            <v>0</v>
          </cell>
          <cell r="EG1367">
            <v>0</v>
          </cell>
          <cell r="EH1367">
            <v>0</v>
          </cell>
          <cell r="EI1367">
            <v>0</v>
          </cell>
          <cell r="EJ1367">
            <v>0</v>
          </cell>
          <cell r="EK1367">
            <v>0</v>
          </cell>
          <cell r="EL1367">
            <v>0</v>
          </cell>
          <cell r="EM1367">
            <v>0</v>
          </cell>
          <cell r="EN1367">
            <v>0</v>
          </cell>
          <cell r="EO1367">
            <v>0</v>
          </cell>
          <cell r="EP1367">
            <v>0</v>
          </cell>
          <cell r="EQ1367">
            <v>0</v>
          </cell>
          <cell r="ER1367">
            <v>0</v>
          </cell>
          <cell r="ES1367">
            <v>0</v>
          </cell>
          <cell r="ET1367">
            <v>0</v>
          </cell>
          <cell r="EU1367">
            <v>0</v>
          </cell>
          <cell r="EV1367">
            <v>0</v>
          </cell>
          <cell r="EW1367">
            <v>0</v>
          </cell>
          <cell r="EX1367">
            <v>0</v>
          </cell>
          <cell r="EY1367">
            <v>0</v>
          </cell>
          <cell r="EZ1367">
            <v>0</v>
          </cell>
          <cell r="FA1367">
            <v>0</v>
          </cell>
          <cell r="FB1367">
            <v>0</v>
          </cell>
          <cell r="FC1367">
            <v>0</v>
          </cell>
          <cell r="FD1367">
            <v>0</v>
          </cell>
          <cell r="FE1367">
            <v>0</v>
          </cell>
          <cell r="FF1367">
            <v>0</v>
          </cell>
          <cell r="FG1367">
            <v>0</v>
          </cell>
          <cell r="FH1367">
            <v>0</v>
          </cell>
          <cell r="FI1367">
            <v>0</v>
          </cell>
          <cell r="FJ1367">
            <v>0</v>
          </cell>
          <cell r="FK1367">
            <v>0</v>
          </cell>
          <cell r="FL1367">
            <v>0</v>
          </cell>
          <cell r="FM1367">
            <v>0</v>
          </cell>
          <cell r="FN1367">
            <v>0</v>
          </cell>
          <cell r="FO1367">
            <v>0</v>
          </cell>
          <cell r="FP1367">
            <v>0</v>
          </cell>
          <cell r="FQ1367">
            <v>0</v>
          </cell>
          <cell r="FR1367">
            <v>0</v>
          </cell>
          <cell r="FS1367">
            <v>0</v>
          </cell>
          <cell r="FT1367">
            <v>0</v>
          </cell>
          <cell r="FU1367">
            <v>0</v>
          </cell>
          <cell r="FV1367">
            <v>0</v>
          </cell>
          <cell r="FW1367">
            <v>0</v>
          </cell>
          <cell r="FX1367">
            <v>0</v>
          </cell>
          <cell r="FY1367">
            <v>0</v>
          </cell>
          <cell r="FZ1367">
            <v>0</v>
          </cell>
          <cell r="GA1367">
            <v>0</v>
          </cell>
          <cell r="GB1367">
            <v>0</v>
          </cell>
          <cell r="GC1367">
            <v>0</v>
          </cell>
          <cell r="GD1367">
            <v>0</v>
          </cell>
          <cell r="GE1367">
            <v>0</v>
          </cell>
          <cell r="GF1367">
            <v>0</v>
          </cell>
          <cell r="GG1367">
            <v>0</v>
          </cell>
          <cell r="GH1367">
            <v>0</v>
          </cell>
          <cell r="GI1367">
            <v>0</v>
          </cell>
          <cell r="GJ1367">
            <v>0</v>
          </cell>
          <cell r="GK1367">
            <v>0</v>
          </cell>
          <cell r="GL1367">
            <v>0</v>
          </cell>
          <cell r="GM1367">
            <v>0</v>
          </cell>
          <cell r="GN1367">
            <v>0</v>
          </cell>
          <cell r="GO1367">
            <v>0</v>
          </cell>
          <cell r="GP1367">
            <v>0</v>
          </cell>
          <cell r="GQ1367">
            <v>0</v>
          </cell>
          <cell r="GR1367">
            <v>0</v>
          </cell>
          <cell r="GS1367">
            <v>0</v>
          </cell>
          <cell r="GT1367">
            <v>0</v>
          </cell>
          <cell r="GU1367">
            <v>0</v>
          </cell>
          <cell r="GV1367">
            <v>0</v>
          </cell>
          <cell r="GW1367">
            <v>0</v>
          </cell>
          <cell r="GX1367">
            <v>0</v>
          </cell>
          <cell r="GY1367">
            <v>0</v>
          </cell>
          <cell r="GZ1367">
            <v>0</v>
          </cell>
          <cell r="HA1367">
            <v>0</v>
          </cell>
          <cell r="HB1367">
            <v>0</v>
          </cell>
          <cell r="HC1367">
            <v>0</v>
          </cell>
          <cell r="HD1367">
            <v>0</v>
          </cell>
          <cell r="HE1367">
            <v>0</v>
          </cell>
          <cell r="HF1367">
            <v>0</v>
          </cell>
          <cell r="HG1367">
            <v>0</v>
          </cell>
          <cell r="HH1367">
            <v>0</v>
          </cell>
          <cell r="HI1367">
            <v>0</v>
          </cell>
          <cell r="HJ1367">
            <v>0</v>
          </cell>
          <cell r="HK1367">
            <v>0</v>
          </cell>
          <cell r="HL1367">
            <v>0</v>
          </cell>
          <cell r="HM1367">
            <v>0</v>
          </cell>
          <cell r="HN1367">
            <v>0</v>
          </cell>
          <cell r="HO1367">
            <v>0</v>
          </cell>
          <cell r="HP1367">
            <v>0</v>
          </cell>
          <cell r="HQ1367">
            <v>0</v>
          </cell>
          <cell r="HR1367">
            <v>0</v>
          </cell>
          <cell r="HS1367">
            <v>0</v>
          </cell>
          <cell r="HT1367">
            <v>0</v>
          </cell>
          <cell r="HU1367">
            <v>0</v>
          </cell>
          <cell r="HV1367">
            <v>0</v>
          </cell>
          <cell r="HW1367">
            <v>0</v>
          </cell>
          <cell r="HX1367">
            <v>0</v>
          </cell>
          <cell r="HY1367">
            <v>0</v>
          </cell>
          <cell r="HZ1367">
            <v>0</v>
          </cell>
          <cell r="IA1367">
            <v>0</v>
          </cell>
          <cell r="IB1367">
            <v>0</v>
          </cell>
          <cell r="IC1367">
            <v>0</v>
          </cell>
          <cell r="ID1367">
            <v>0</v>
          </cell>
          <cell r="IE1367">
            <v>0</v>
          </cell>
          <cell r="IF1367">
            <v>0</v>
          </cell>
          <cell r="IG1367">
            <v>0</v>
          </cell>
          <cell r="IH1367">
            <v>0</v>
          </cell>
          <cell r="II1367">
            <v>0</v>
          </cell>
          <cell r="IJ1367">
            <v>0</v>
          </cell>
          <cell r="IK1367">
            <v>0</v>
          </cell>
          <cell r="IL1367">
            <v>0</v>
          </cell>
          <cell r="IM1367">
            <v>0</v>
          </cell>
          <cell r="IN1367">
            <v>0</v>
          </cell>
          <cell r="IO1367">
            <v>0</v>
          </cell>
          <cell r="IP1367">
            <v>0</v>
          </cell>
          <cell r="IQ1367">
            <v>0</v>
          </cell>
          <cell r="IR1367">
            <v>0</v>
          </cell>
          <cell r="IS1367">
            <v>0</v>
          </cell>
          <cell r="IT1367">
            <v>0</v>
          </cell>
          <cell r="IU1367">
            <v>0</v>
          </cell>
          <cell r="IV1367">
            <v>0</v>
          </cell>
          <cell r="IW1367">
            <v>0</v>
          </cell>
          <cell r="IX1367">
            <v>0</v>
          </cell>
          <cell r="IY1367">
            <v>0</v>
          </cell>
          <cell r="IZ1367">
            <v>0</v>
          </cell>
          <cell r="JA1367">
            <v>0</v>
          </cell>
          <cell r="JB1367">
            <v>0</v>
          </cell>
          <cell r="JC1367">
            <v>0</v>
          </cell>
          <cell r="JD1367">
            <v>0</v>
          </cell>
          <cell r="JE1367">
            <v>0</v>
          </cell>
          <cell r="JF1367">
            <v>0</v>
          </cell>
          <cell r="JG1367">
            <v>0</v>
          </cell>
          <cell r="JH1367">
            <v>0</v>
          </cell>
          <cell r="JI1367">
            <v>0</v>
          </cell>
          <cell r="JJ1367">
            <v>0</v>
          </cell>
          <cell r="JK1367">
            <v>0</v>
          </cell>
          <cell r="JL1367">
            <v>0</v>
          </cell>
          <cell r="JM1367">
            <v>0</v>
          </cell>
          <cell r="JN1367">
            <v>0</v>
          </cell>
          <cell r="JO1367">
            <v>0</v>
          </cell>
          <cell r="JP1367">
            <v>0</v>
          </cell>
          <cell r="JQ1367">
            <v>0</v>
          </cell>
        </row>
        <row r="1368">
          <cell r="D1368">
            <v>0</v>
          </cell>
          <cell r="F1368">
            <v>0</v>
          </cell>
          <cell r="G1368">
            <v>0</v>
          </cell>
          <cell r="H1368">
            <v>0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0</v>
          </cell>
          <cell r="Y1368">
            <v>0</v>
          </cell>
          <cell r="Z1368">
            <v>0</v>
          </cell>
          <cell r="AA1368">
            <v>0</v>
          </cell>
          <cell r="AB1368">
            <v>0</v>
          </cell>
          <cell r="AC1368">
            <v>0</v>
          </cell>
          <cell r="AD1368">
            <v>0</v>
          </cell>
          <cell r="AE1368">
            <v>0</v>
          </cell>
          <cell r="AF1368">
            <v>0</v>
          </cell>
          <cell r="AG1368">
            <v>0</v>
          </cell>
          <cell r="AH1368">
            <v>0</v>
          </cell>
          <cell r="AI1368">
            <v>0</v>
          </cell>
          <cell r="AJ1368">
            <v>0</v>
          </cell>
          <cell r="AK1368">
            <v>0</v>
          </cell>
          <cell r="AL1368">
            <v>0</v>
          </cell>
          <cell r="AM1368">
            <v>0</v>
          </cell>
          <cell r="AN1368">
            <v>0</v>
          </cell>
          <cell r="AO1368">
            <v>0</v>
          </cell>
          <cell r="AP1368">
            <v>0</v>
          </cell>
          <cell r="AQ1368">
            <v>0</v>
          </cell>
          <cell r="AR1368">
            <v>0</v>
          </cell>
          <cell r="AS1368">
            <v>0</v>
          </cell>
          <cell r="AT1368">
            <v>0</v>
          </cell>
          <cell r="AU1368">
            <v>0</v>
          </cell>
          <cell r="AV1368">
            <v>0</v>
          </cell>
          <cell r="AW1368">
            <v>0</v>
          </cell>
          <cell r="AX1368">
            <v>0</v>
          </cell>
          <cell r="AY1368">
            <v>0</v>
          </cell>
          <cell r="AZ1368">
            <v>0</v>
          </cell>
          <cell r="BA1368">
            <v>0</v>
          </cell>
          <cell r="BB1368">
            <v>0</v>
          </cell>
          <cell r="BC1368">
            <v>0</v>
          </cell>
          <cell r="BD1368">
            <v>0</v>
          </cell>
          <cell r="BE1368">
            <v>0</v>
          </cell>
          <cell r="BF1368">
            <v>0</v>
          </cell>
          <cell r="BG1368">
            <v>0</v>
          </cell>
          <cell r="BH1368">
            <v>0</v>
          </cell>
          <cell r="BI1368">
            <v>0</v>
          </cell>
          <cell r="BJ1368">
            <v>0</v>
          </cell>
          <cell r="BK1368">
            <v>0</v>
          </cell>
          <cell r="BL1368">
            <v>0</v>
          </cell>
          <cell r="BM1368">
            <v>0</v>
          </cell>
          <cell r="BN1368">
            <v>0</v>
          </cell>
          <cell r="BO1368">
            <v>0</v>
          </cell>
          <cell r="BP1368">
            <v>0</v>
          </cell>
          <cell r="BQ1368">
            <v>0</v>
          </cell>
          <cell r="BR1368">
            <v>0</v>
          </cell>
          <cell r="BS1368">
            <v>0</v>
          </cell>
          <cell r="BT1368">
            <v>0</v>
          </cell>
          <cell r="BU1368">
            <v>0</v>
          </cell>
          <cell r="BV1368">
            <v>0</v>
          </cell>
          <cell r="BW1368">
            <v>0</v>
          </cell>
          <cell r="BX1368">
            <v>0</v>
          </cell>
          <cell r="BY1368">
            <v>0</v>
          </cell>
          <cell r="BZ1368">
            <v>0</v>
          </cell>
          <cell r="CA1368">
            <v>0</v>
          </cell>
          <cell r="CB1368">
            <v>0</v>
          </cell>
          <cell r="CC1368">
            <v>0</v>
          </cell>
          <cell r="CD1368">
            <v>0</v>
          </cell>
          <cell r="CE1368">
            <v>0</v>
          </cell>
          <cell r="CF1368">
            <v>0</v>
          </cell>
          <cell r="CG1368">
            <v>0</v>
          </cell>
          <cell r="CH1368">
            <v>0</v>
          </cell>
          <cell r="CI1368">
            <v>0</v>
          </cell>
          <cell r="CJ1368">
            <v>0</v>
          </cell>
          <cell r="CK1368">
            <v>0</v>
          </cell>
          <cell r="CL1368">
            <v>0</v>
          </cell>
          <cell r="CM1368">
            <v>0</v>
          </cell>
          <cell r="CN1368">
            <v>0</v>
          </cell>
          <cell r="CO1368">
            <v>0</v>
          </cell>
          <cell r="CP1368">
            <v>0</v>
          </cell>
          <cell r="CQ1368">
            <v>0</v>
          </cell>
          <cell r="CR1368">
            <v>0</v>
          </cell>
          <cell r="CS1368">
            <v>0</v>
          </cell>
          <cell r="CT1368">
            <v>0</v>
          </cell>
          <cell r="CU1368">
            <v>0</v>
          </cell>
          <cell r="CV1368">
            <v>0</v>
          </cell>
          <cell r="CW1368">
            <v>0</v>
          </cell>
          <cell r="CX1368">
            <v>0</v>
          </cell>
          <cell r="CY1368">
            <v>0</v>
          </cell>
          <cell r="CZ1368">
            <v>0</v>
          </cell>
          <cell r="DA1368">
            <v>0</v>
          </cell>
          <cell r="DB1368">
            <v>0</v>
          </cell>
          <cell r="DC1368">
            <v>0</v>
          </cell>
          <cell r="DD1368">
            <v>0</v>
          </cell>
          <cell r="DE1368">
            <v>0</v>
          </cell>
          <cell r="DF1368">
            <v>0</v>
          </cell>
          <cell r="DG1368">
            <v>0</v>
          </cell>
          <cell r="DH1368">
            <v>0</v>
          </cell>
          <cell r="DI1368">
            <v>0</v>
          </cell>
          <cell r="DJ1368">
            <v>0</v>
          </cell>
          <cell r="DK1368">
            <v>0</v>
          </cell>
          <cell r="DL1368">
            <v>0</v>
          </cell>
          <cell r="DM1368">
            <v>0</v>
          </cell>
          <cell r="DN1368">
            <v>0</v>
          </cell>
          <cell r="DO1368">
            <v>0</v>
          </cell>
          <cell r="DP1368">
            <v>0</v>
          </cell>
          <cell r="DQ1368">
            <v>0</v>
          </cell>
          <cell r="DR1368">
            <v>0</v>
          </cell>
          <cell r="DS1368">
            <v>0</v>
          </cell>
          <cell r="DT1368">
            <v>0</v>
          </cell>
          <cell r="DU1368">
            <v>0</v>
          </cell>
          <cell r="DV1368">
            <v>0</v>
          </cell>
          <cell r="DW1368">
            <v>0</v>
          </cell>
          <cell r="DX1368">
            <v>0</v>
          </cell>
          <cell r="DY1368">
            <v>0</v>
          </cell>
          <cell r="DZ1368">
            <v>0</v>
          </cell>
          <cell r="EA1368">
            <v>0</v>
          </cell>
          <cell r="EB1368">
            <v>0</v>
          </cell>
          <cell r="EC1368">
            <v>0</v>
          </cell>
          <cell r="ED1368">
            <v>0</v>
          </cell>
          <cell r="EE1368">
            <v>0</v>
          </cell>
          <cell r="EF1368">
            <v>0</v>
          </cell>
          <cell r="EG1368">
            <v>0</v>
          </cell>
          <cell r="EH1368">
            <v>0</v>
          </cell>
          <cell r="EI1368">
            <v>0</v>
          </cell>
          <cell r="EJ1368">
            <v>0</v>
          </cell>
          <cell r="EK1368">
            <v>0</v>
          </cell>
          <cell r="EL1368">
            <v>0</v>
          </cell>
          <cell r="EM1368">
            <v>0</v>
          </cell>
          <cell r="EN1368">
            <v>0</v>
          </cell>
          <cell r="EO1368">
            <v>0</v>
          </cell>
          <cell r="EP1368">
            <v>0</v>
          </cell>
          <cell r="EQ1368">
            <v>0</v>
          </cell>
          <cell r="ER1368">
            <v>0</v>
          </cell>
          <cell r="ES1368">
            <v>0</v>
          </cell>
          <cell r="ET1368">
            <v>0</v>
          </cell>
          <cell r="EU1368">
            <v>0</v>
          </cell>
          <cell r="EV1368">
            <v>0</v>
          </cell>
          <cell r="EW1368">
            <v>0</v>
          </cell>
          <cell r="EX1368">
            <v>0</v>
          </cell>
          <cell r="EY1368">
            <v>0</v>
          </cell>
          <cell r="EZ1368">
            <v>0</v>
          </cell>
          <cell r="FA1368">
            <v>0</v>
          </cell>
          <cell r="FB1368">
            <v>0</v>
          </cell>
          <cell r="FC1368">
            <v>0</v>
          </cell>
          <cell r="FD1368">
            <v>0</v>
          </cell>
          <cell r="FE1368">
            <v>0</v>
          </cell>
          <cell r="FF1368">
            <v>0</v>
          </cell>
          <cell r="FG1368">
            <v>0</v>
          </cell>
          <cell r="FH1368">
            <v>0</v>
          </cell>
          <cell r="FI1368">
            <v>0</v>
          </cell>
          <cell r="FJ1368">
            <v>0</v>
          </cell>
          <cell r="FK1368">
            <v>0</v>
          </cell>
          <cell r="FL1368">
            <v>0</v>
          </cell>
          <cell r="FM1368">
            <v>0</v>
          </cell>
          <cell r="FN1368">
            <v>0</v>
          </cell>
          <cell r="FO1368">
            <v>0</v>
          </cell>
          <cell r="FP1368">
            <v>0</v>
          </cell>
          <cell r="FQ1368">
            <v>0</v>
          </cell>
          <cell r="FR1368">
            <v>0</v>
          </cell>
          <cell r="FS1368">
            <v>0</v>
          </cell>
          <cell r="FT1368">
            <v>0</v>
          </cell>
          <cell r="FU1368">
            <v>0</v>
          </cell>
          <cell r="FV1368">
            <v>0</v>
          </cell>
          <cell r="FW1368">
            <v>0</v>
          </cell>
          <cell r="FX1368">
            <v>0</v>
          </cell>
          <cell r="FY1368">
            <v>0</v>
          </cell>
          <cell r="FZ1368">
            <v>0</v>
          </cell>
          <cell r="GA1368">
            <v>0</v>
          </cell>
          <cell r="GB1368">
            <v>0</v>
          </cell>
          <cell r="GC1368">
            <v>0</v>
          </cell>
          <cell r="GD1368">
            <v>0</v>
          </cell>
          <cell r="GE1368">
            <v>0</v>
          </cell>
          <cell r="GF1368">
            <v>0</v>
          </cell>
          <cell r="GG1368">
            <v>0</v>
          </cell>
          <cell r="GH1368">
            <v>0</v>
          </cell>
          <cell r="GI1368">
            <v>0</v>
          </cell>
          <cell r="GJ1368">
            <v>0</v>
          </cell>
          <cell r="GK1368">
            <v>0</v>
          </cell>
          <cell r="GL1368">
            <v>0</v>
          </cell>
          <cell r="GM1368">
            <v>0</v>
          </cell>
          <cell r="GN1368">
            <v>0</v>
          </cell>
          <cell r="GO1368">
            <v>0</v>
          </cell>
          <cell r="GP1368">
            <v>0</v>
          </cell>
          <cell r="GQ1368">
            <v>0</v>
          </cell>
          <cell r="GR1368">
            <v>0</v>
          </cell>
          <cell r="GS1368">
            <v>0</v>
          </cell>
          <cell r="GT1368">
            <v>0</v>
          </cell>
          <cell r="GU1368">
            <v>0</v>
          </cell>
          <cell r="GV1368">
            <v>0</v>
          </cell>
          <cell r="GW1368">
            <v>0</v>
          </cell>
          <cell r="GX1368">
            <v>0</v>
          </cell>
          <cell r="GY1368">
            <v>0</v>
          </cell>
          <cell r="GZ1368">
            <v>0</v>
          </cell>
          <cell r="HA1368">
            <v>0</v>
          </cell>
          <cell r="HB1368">
            <v>0</v>
          </cell>
          <cell r="HC1368">
            <v>0</v>
          </cell>
          <cell r="HD1368">
            <v>0</v>
          </cell>
          <cell r="HE1368">
            <v>0</v>
          </cell>
          <cell r="HF1368">
            <v>0</v>
          </cell>
          <cell r="HG1368">
            <v>0</v>
          </cell>
          <cell r="HH1368">
            <v>0</v>
          </cell>
          <cell r="HI1368">
            <v>0</v>
          </cell>
          <cell r="HJ1368">
            <v>0</v>
          </cell>
          <cell r="HK1368">
            <v>0</v>
          </cell>
          <cell r="HL1368">
            <v>0</v>
          </cell>
          <cell r="HM1368">
            <v>0</v>
          </cell>
          <cell r="HN1368">
            <v>0</v>
          </cell>
          <cell r="HO1368">
            <v>0</v>
          </cell>
          <cell r="HP1368">
            <v>0</v>
          </cell>
          <cell r="HQ1368">
            <v>0</v>
          </cell>
          <cell r="HR1368">
            <v>0</v>
          </cell>
          <cell r="HS1368">
            <v>0</v>
          </cell>
          <cell r="HT1368">
            <v>0</v>
          </cell>
          <cell r="HU1368">
            <v>0</v>
          </cell>
          <cell r="HV1368">
            <v>0</v>
          </cell>
          <cell r="HW1368">
            <v>0</v>
          </cell>
          <cell r="HX1368">
            <v>0</v>
          </cell>
          <cell r="HY1368">
            <v>0</v>
          </cell>
          <cell r="HZ1368">
            <v>0</v>
          </cell>
          <cell r="IA1368">
            <v>0</v>
          </cell>
          <cell r="IB1368">
            <v>0</v>
          </cell>
          <cell r="IC1368">
            <v>0</v>
          </cell>
          <cell r="ID1368">
            <v>0</v>
          </cell>
          <cell r="IE1368">
            <v>0</v>
          </cell>
          <cell r="IF1368">
            <v>0</v>
          </cell>
          <cell r="IG1368">
            <v>0</v>
          </cell>
          <cell r="IH1368">
            <v>0</v>
          </cell>
          <cell r="II1368">
            <v>0</v>
          </cell>
          <cell r="IJ1368">
            <v>0</v>
          </cell>
          <cell r="IK1368">
            <v>0</v>
          </cell>
          <cell r="IL1368">
            <v>0</v>
          </cell>
          <cell r="IM1368">
            <v>0</v>
          </cell>
          <cell r="IN1368">
            <v>0</v>
          </cell>
          <cell r="IO1368">
            <v>0</v>
          </cell>
          <cell r="IP1368">
            <v>0</v>
          </cell>
          <cell r="IQ1368">
            <v>0</v>
          </cell>
          <cell r="IR1368">
            <v>0</v>
          </cell>
          <cell r="IS1368">
            <v>0</v>
          </cell>
          <cell r="IT1368">
            <v>0</v>
          </cell>
          <cell r="IU1368">
            <v>0</v>
          </cell>
          <cell r="IV1368">
            <v>0</v>
          </cell>
          <cell r="IW1368">
            <v>0</v>
          </cell>
          <cell r="IX1368">
            <v>0</v>
          </cell>
          <cell r="IY1368">
            <v>0</v>
          </cell>
          <cell r="IZ1368">
            <v>0</v>
          </cell>
          <cell r="JA1368">
            <v>0</v>
          </cell>
          <cell r="JB1368">
            <v>0</v>
          </cell>
          <cell r="JC1368">
            <v>0</v>
          </cell>
          <cell r="JD1368">
            <v>0</v>
          </cell>
          <cell r="JE1368">
            <v>0</v>
          </cell>
          <cell r="JF1368">
            <v>0</v>
          </cell>
          <cell r="JG1368">
            <v>0</v>
          </cell>
          <cell r="JH1368">
            <v>0</v>
          </cell>
          <cell r="JI1368">
            <v>0</v>
          </cell>
          <cell r="JJ1368">
            <v>0</v>
          </cell>
          <cell r="JK1368">
            <v>0</v>
          </cell>
          <cell r="JL1368">
            <v>0</v>
          </cell>
          <cell r="JM1368">
            <v>0</v>
          </cell>
          <cell r="JN1368">
            <v>0</v>
          </cell>
          <cell r="JO1368">
            <v>0</v>
          </cell>
          <cell r="JP1368">
            <v>0</v>
          </cell>
          <cell r="JQ1368">
            <v>0</v>
          </cell>
        </row>
        <row r="1369">
          <cell r="D1369">
            <v>0</v>
          </cell>
          <cell r="F1369">
            <v>0</v>
          </cell>
          <cell r="G1369">
            <v>0</v>
          </cell>
          <cell r="H1369">
            <v>0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0</v>
          </cell>
          <cell r="Y1369">
            <v>0</v>
          </cell>
          <cell r="Z1369">
            <v>0</v>
          </cell>
          <cell r="AA1369">
            <v>0</v>
          </cell>
          <cell r="AB1369">
            <v>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0</v>
          </cell>
          <cell r="AH1369">
            <v>0</v>
          </cell>
          <cell r="AI1369">
            <v>0</v>
          </cell>
          <cell r="AJ1369">
            <v>0</v>
          </cell>
          <cell r="AK1369">
            <v>0</v>
          </cell>
          <cell r="AL1369">
            <v>0</v>
          </cell>
          <cell r="AM1369">
            <v>0</v>
          </cell>
          <cell r="AN1369">
            <v>0</v>
          </cell>
          <cell r="AO1369">
            <v>0</v>
          </cell>
          <cell r="AP1369">
            <v>0</v>
          </cell>
          <cell r="AQ1369">
            <v>0</v>
          </cell>
          <cell r="AR1369">
            <v>0</v>
          </cell>
          <cell r="AS1369">
            <v>0</v>
          </cell>
          <cell r="AT1369">
            <v>0</v>
          </cell>
          <cell r="AU1369">
            <v>0</v>
          </cell>
          <cell r="AV1369">
            <v>0</v>
          </cell>
          <cell r="AW1369">
            <v>0</v>
          </cell>
          <cell r="AX1369">
            <v>0</v>
          </cell>
          <cell r="AY1369">
            <v>0</v>
          </cell>
          <cell r="AZ1369">
            <v>0</v>
          </cell>
          <cell r="BA1369">
            <v>0</v>
          </cell>
          <cell r="BB1369">
            <v>0</v>
          </cell>
          <cell r="BC1369">
            <v>0</v>
          </cell>
          <cell r="BD1369">
            <v>0</v>
          </cell>
          <cell r="BE1369">
            <v>0</v>
          </cell>
          <cell r="BF1369">
            <v>0</v>
          </cell>
          <cell r="BG1369">
            <v>0</v>
          </cell>
          <cell r="BH1369">
            <v>0</v>
          </cell>
          <cell r="BI1369">
            <v>0</v>
          </cell>
          <cell r="BJ1369">
            <v>0</v>
          </cell>
          <cell r="BK1369">
            <v>0</v>
          </cell>
          <cell r="BL1369">
            <v>0</v>
          </cell>
          <cell r="BM1369">
            <v>0</v>
          </cell>
          <cell r="BN1369">
            <v>0</v>
          </cell>
          <cell r="BO1369">
            <v>0</v>
          </cell>
          <cell r="BP1369">
            <v>0</v>
          </cell>
          <cell r="BQ1369">
            <v>0</v>
          </cell>
          <cell r="BR1369">
            <v>0</v>
          </cell>
          <cell r="BS1369">
            <v>0</v>
          </cell>
          <cell r="BT1369">
            <v>0</v>
          </cell>
          <cell r="BU1369">
            <v>0</v>
          </cell>
          <cell r="BV1369">
            <v>0</v>
          </cell>
          <cell r="BW1369">
            <v>0</v>
          </cell>
          <cell r="BX1369">
            <v>0</v>
          </cell>
          <cell r="BY1369">
            <v>0</v>
          </cell>
          <cell r="BZ1369">
            <v>0</v>
          </cell>
          <cell r="CA1369">
            <v>0</v>
          </cell>
          <cell r="CB1369">
            <v>0</v>
          </cell>
          <cell r="CC1369">
            <v>0</v>
          </cell>
          <cell r="CD1369">
            <v>0</v>
          </cell>
          <cell r="CE1369">
            <v>0</v>
          </cell>
          <cell r="CF1369">
            <v>0</v>
          </cell>
          <cell r="CG1369">
            <v>0</v>
          </cell>
          <cell r="CH1369">
            <v>0</v>
          </cell>
          <cell r="CI1369">
            <v>0</v>
          </cell>
          <cell r="CJ1369">
            <v>0</v>
          </cell>
          <cell r="CK1369">
            <v>0</v>
          </cell>
          <cell r="CL1369">
            <v>0</v>
          </cell>
          <cell r="CM1369">
            <v>0</v>
          </cell>
          <cell r="CN1369">
            <v>0</v>
          </cell>
          <cell r="CO1369">
            <v>0</v>
          </cell>
          <cell r="CP1369">
            <v>0</v>
          </cell>
          <cell r="CQ1369">
            <v>0</v>
          </cell>
          <cell r="CR1369">
            <v>0</v>
          </cell>
          <cell r="CS1369">
            <v>0</v>
          </cell>
          <cell r="CT1369">
            <v>0</v>
          </cell>
          <cell r="CU1369">
            <v>0</v>
          </cell>
          <cell r="CV1369">
            <v>0</v>
          </cell>
          <cell r="CW1369">
            <v>0</v>
          </cell>
          <cell r="CX1369">
            <v>0</v>
          </cell>
          <cell r="CY1369">
            <v>0</v>
          </cell>
          <cell r="CZ1369">
            <v>0</v>
          </cell>
          <cell r="DA1369">
            <v>0</v>
          </cell>
          <cell r="DB1369">
            <v>0</v>
          </cell>
          <cell r="DC1369">
            <v>0</v>
          </cell>
          <cell r="DD1369">
            <v>0</v>
          </cell>
          <cell r="DE1369">
            <v>0</v>
          </cell>
          <cell r="DF1369">
            <v>0</v>
          </cell>
          <cell r="DG1369">
            <v>0</v>
          </cell>
          <cell r="DH1369">
            <v>0</v>
          </cell>
          <cell r="DI1369">
            <v>0</v>
          </cell>
          <cell r="DJ1369">
            <v>0</v>
          </cell>
          <cell r="DK1369">
            <v>0</v>
          </cell>
          <cell r="DL1369">
            <v>0</v>
          </cell>
          <cell r="DM1369">
            <v>0</v>
          </cell>
          <cell r="DN1369">
            <v>0</v>
          </cell>
          <cell r="DO1369">
            <v>0</v>
          </cell>
          <cell r="DP1369">
            <v>0</v>
          </cell>
          <cell r="DQ1369">
            <v>0</v>
          </cell>
          <cell r="DR1369">
            <v>0</v>
          </cell>
          <cell r="DS1369">
            <v>0</v>
          </cell>
          <cell r="DT1369">
            <v>0</v>
          </cell>
          <cell r="DU1369">
            <v>0</v>
          </cell>
          <cell r="DV1369">
            <v>0</v>
          </cell>
          <cell r="DW1369">
            <v>0</v>
          </cell>
          <cell r="DX1369">
            <v>0</v>
          </cell>
          <cell r="DY1369">
            <v>0</v>
          </cell>
          <cell r="DZ1369">
            <v>0</v>
          </cell>
          <cell r="EA1369">
            <v>0</v>
          </cell>
          <cell r="EB1369">
            <v>0</v>
          </cell>
          <cell r="EC1369">
            <v>0</v>
          </cell>
          <cell r="ED1369">
            <v>0</v>
          </cell>
          <cell r="EE1369">
            <v>0</v>
          </cell>
          <cell r="EF1369">
            <v>0</v>
          </cell>
          <cell r="EG1369">
            <v>0</v>
          </cell>
          <cell r="EH1369">
            <v>0</v>
          </cell>
          <cell r="EI1369">
            <v>0</v>
          </cell>
          <cell r="EJ1369">
            <v>0</v>
          </cell>
          <cell r="EK1369">
            <v>0</v>
          </cell>
          <cell r="EL1369">
            <v>0</v>
          </cell>
          <cell r="EM1369">
            <v>0</v>
          </cell>
          <cell r="EN1369">
            <v>0</v>
          </cell>
          <cell r="EO1369">
            <v>0</v>
          </cell>
          <cell r="EP1369">
            <v>0</v>
          </cell>
          <cell r="EQ1369">
            <v>0</v>
          </cell>
          <cell r="ER1369">
            <v>0</v>
          </cell>
          <cell r="ES1369">
            <v>0</v>
          </cell>
          <cell r="ET1369">
            <v>0</v>
          </cell>
          <cell r="EU1369">
            <v>0</v>
          </cell>
          <cell r="EV1369">
            <v>0</v>
          </cell>
          <cell r="EW1369">
            <v>0</v>
          </cell>
          <cell r="EX1369">
            <v>0</v>
          </cell>
          <cell r="EY1369">
            <v>0</v>
          </cell>
          <cell r="EZ1369">
            <v>0</v>
          </cell>
          <cell r="FA1369">
            <v>0</v>
          </cell>
          <cell r="FB1369">
            <v>0</v>
          </cell>
          <cell r="FC1369">
            <v>0</v>
          </cell>
          <cell r="FD1369">
            <v>0</v>
          </cell>
          <cell r="FE1369">
            <v>0</v>
          </cell>
          <cell r="FF1369">
            <v>0</v>
          </cell>
          <cell r="FG1369">
            <v>0</v>
          </cell>
          <cell r="FH1369">
            <v>0</v>
          </cell>
          <cell r="FI1369">
            <v>0</v>
          </cell>
          <cell r="FJ1369">
            <v>0</v>
          </cell>
          <cell r="FK1369">
            <v>0</v>
          </cell>
          <cell r="FL1369">
            <v>0</v>
          </cell>
          <cell r="FM1369">
            <v>0</v>
          </cell>
          <cell r="FN1369">
            <v>0</v>
          </cell>
          <cell r="FO1369">
            <v>0</v>
          </cell>
          <cell r="FP1369">
            <v>0</v>
          </cell>
          <cell r="FQ1369">
            <v>0</v>
          </cell>
          <cell r="FR1369">
            <v>0</v>
          </cell>
          <cell r="FS1369">
            <v>0</v>
          </cell>
          <cell r="FT1369">
            <v>0</v>
          </cell>
          <cell r="FU1369">
            <v>0</v>
          </cell>
          <cell r="FV1369">
            <v>0</v>
          </cell>
          <cell r="FW1369">
            <v>0</v>
          </cell>
          <cell r="FX1369">
            <v>0</v>
          </cell>
          <cell r="FY1369">
            <v>0</v>
          </cell>
          <cell r="FZ1369">
            <v>0</v>
          </cell>
          <cell r="GA1369">
            <v>0</v>
          </cell>
          <cell r="GB1369">
            <v>0</v>
          </cell>
          <cell r="GC1369">
            <v>0</v>
          </cell>
          <cell r="GD1369">
            <v>0</v>
          </cell>
          <cell r="GE1369">
            <v>0</v>
          </cell>
          <cell r="GF1369">
            <v>0</v>
          </cell>
          <cell r="GG1369">
            <v>0</v>
          </cell>
          <cell r="GH1369">
            <v>0</v>
          </cell>
          <cell r="GI1369">
            <v>0</v>
          </cell>
          <cell r="GJ1369">
            <v>0</v>
          </cell>
          <cell r="GK1369">
            <v>0</v>
          </cell>
          <cell r="GL1369">
            <v>0</v>
          </cell>
          <cell r="GM1369">
            <v>0</v>
          </cell>
          <cell r="GN1369">
            <v>0</v>
          </cell>
          <cell r="GO1369">
            <v>0</v>
          </cell>
          <cell r="GP1369">
            <v>0</v>
          </cell>
          <cell r="GQ1369">
            <v>0</v>
          </cell>
          <cell r="GR1369">
            <v>0</v>
          </cell>
          <cell r="GS1369">
            <v>0</v>
          </cell>
          <cell r="GT1369">
            <v>0</v>
          </cell>
          <cell r="GU1369">
            <v>0</v>
          </cell>
          <cell r="GV1369">
            <v>0</v>
          </cell>
          <cell r="GW1369">
            <v>0</v>
          </cell>
          <cell r="GX1369">
            <v>0</v>
          </cell>
          <cell r="GY1369">
            <v>0</v>
          </cell>
          <cell r="GZ1369">
            <v>0</v>
          </cell>
          <cell r="HA1369">
            <v>0</v>
          </cell>
          <cell r="HB1369">
            <v>0</v>
          </cell>
          <cell r="HC1369">
            <v>0</v>
          </cell>
          <cell r="HD1369">
            <v>0</v>
          </cell>
          <cell r="HE1369">
            <v>0</v>
          </cell>
          <cell r="HF1369">
            <v>0</v>
          </cell>
          <cell r="HG1369">
            <v>0</v>
          </cell>
          <cell r="HH1369">
            <v>0</v>
          </cell>
          <cell r="HI1369">
            <v>0</v>
          </cell>
          <cell r="HJ1369">
            <v>0</v>
          </cell>
          <cell r="HK1369">
            <v>0</v>
          </cell>
          <cell r="HL1369">
            <v>0</v>
          </cell>
          <cell r="HM1369">
            <v>0</v>
          </cell>
          <cell r="HN1369">
            <v>0</v>
          </cell>
          <cell r="HO1369">
            <v>0</v>
          </cell>
          <cell r="HP1369">
            <v>0</v>
          </cell>
          <cell r="HQ1369">
            <v>0</v>
          </cell>
          <cell r="HR1369">
            <v>0</v>
          </cell>
          <cell r="HS1369">
            <v>0</v>
          </cell>
          <cell r="HT1369">
            <v>0</v>
          </cell>
          <cell r="HU1369">
            <v>0</v>
          </cell>
          <cell r="HV1369">
            <v>0</v>
          </cell>
          <cell r="HW1369">
            <v>0</v>
          </cell>
          <cell r="HX1369">
            <v>0</v>
          </cell>
          <cell r="HY1369">
            <v>0</v>
          </cell>
          <cell r="HZ1369">
            <v>0</v>
          </cell>
          <cell r="IA1369">
            <v>0</v>
          </cell>
          <cell r="IB1369">
            <v>0</v>
          </cell>
          <cell r="IC1369">
            <v>0</v>
          </cell>
          <cell r="ID1369">
            <v>0</v>
          </cell>
          <cell r="IE1369">
            <v>0</v>
          </cell>
          <cell r="IF1369">
            <v>0</v>
          </cell>
          <cell r="IG1369">
            <v>0</v>
          </cell>
          <cell r="IH1369">
            <v>0</v>
          </cell>
          <cell r="II1369">
            <v>0</v>
          </cell>
          <cell r="IJ1369">
            <v>0</v>
          </cell>
          <cell r="IK1369">
            <v>0</v>
          </cell>
          <cell r="IL1369">
            <v>0</v>
          </cell>
          <cell r="IM1369">
            <v>0</v>
          </cell>
          <cell r="IN1369">
            <v>0</v>
          </cell>
          <cell r="IO1369">
            <v>0</v>
          </cell>
          <cell r="IP1369">
            <v>0</v>
          </cell>
          <cell r="IQ1369">
            <v>0</v>
          </cell>
          <cell r="IR1369">
            <v>0</v>
          </cell>
          <cell r="IS1369">
            <v>0</v>
          </cell>
          <cell r="IT1369">
            <v>0</v>
          </cell>
          <cell r="IU1369">
            <v>0</v>
          </cell>
          <cell r="IV1369">
            <v>0</v>
          </cell>
          <cell r="IW1369">
            <v>0</v>
          </cell>
          <cell r="IX1369">
            <v>0</v>
          </cell>
          <cell r="IY1369">
            <v>0</v>
          </cell>
          <cell r="IZ1369">
            <v>0</v>
          </cell>
          <cell r="JA1369">
            <v>0</v>
          </cell>
          <cell r="JB1369">
            <v>0</v>
          </cell>
          <cell r="JC1369">
            <v>0</v>
          </cell>
          <cell r="JD1369">
            <v>0</v>
          </cell>
          <cell r="JE1369">
            <v>0</v>
          </cell>
          <cell r="JF1369">
            <v>0</v>
          </cell>
          <cell r="JG1369">
            <v>0</v>
          </cell>
          <cell r="JH1369">
            <v>0</v>
          </cell>
          <cell r="JI1369">
            <v>0</v>
          </cell>
          <cell r="JJ1369">
            <v>0</v>
          </cell>
          <cell r="JK1369">
            <v>0</v>
          </cell>
          <cell r="JL1369">
            <v>0</v>
          </cell>
          <cell r="JM1369">
            <v>0</v>
          </cell>
          <cell r="JN1369">
            <v>0</v>
          </cell>
          <cell r="JO1369">
            <v>0</v>
          </cell>
          <cell r="JP1369">
            <v>0</v>
          </cell>
          <cell r="JQ1369">
            <v>0</v>
          </cell>
        </row>
        <row r="1370">
          <cell r="F1370">
            <v>0</v>
          </cell>
          <cell r="G1370">
            <v>-7.4652335400460288</v>
          </cell>
          <cell r="H1370">
            <v>-152.04187598999124</v>
          </cell>
          <cell r="I1370">
            <v>-158.03132650023326</v>
          </cell>
          <cell r="J1370">
            <v>-72.891386420000345</v>
          </cell>
          <cell r="K1370">
            <v>-174.02928030991461</v>
          </cell>
          <cell r="L1370">
            <v>0</v>
          </cell>
          <cell r="M1370">
            <v>0</v>
          </cell>
          <cell r="N1370">
            <v>0</v>
          </cell>
          <cell r="O1370">
            <v>-40.873315840028226</v>
          </cell>
          <cell r="P1370">
            <v>0</v>
          </cell>
          <cell r="Q1370">
            <v>0</v>
          </cell>
          <cell r="R1370">
            <v>-653.3496375195682</v>
          </cell>
          <cell r="S1370">
            <v>0</v>
          </cell>
          <cell r="T1370">
            <v>-8.2690383900189772</v>
          </cell>
          <cell r="U1370">
            <v>8.9726355001330376</v>
          </cell>
          <cell r="V1370">
            <v>-88.745929610100575</v>
          </cell>
          <cell r="W1370">
            <v>-156.27394944010302</v>
          </cell>
          <cell r="X1370">
            <v>-561.89329927996732</v>
          </cell>
          <cell r="Y1370">
            <v>131.6544507999206</v>
          </cell>
          <cell r="Z1370">
            <v>0</v>
          </cell>
          <cell r="AA1370">
            <v>0</v>
          </cell>
          <cell r="AB1370">
            <v>21.205492899985984</v>
          </cell>
          <cell r="AC1370">
            <v>0</v>
          </cell>
          <cell r="AD1370">
            <v>0</v>
          </cell>
          <cell r="AE1370">
            <v>-719.50376318953931</v>
          </cell>
          <cell r="AF1370">
            <v>0</v>
          </cell>
          <cell r="AG1370">
            <v>-75.4217131100595</v>
          </cell>
          <cell r="AH1370">
            <v>-170.50337740010582</v>
          </cell>
          <cell r="AI1370">
            <v>-93.271540449932218</v>
          </cell>
          <cell r="AJ1370">
            <v>-148.52929298998788</v>
          </cell>
          <cell r="AK1370">
            <v>-210.60956548014656</v>
          </cell>
          <cell r="AL1370">
            <v>0</v>
          </cell>
          <cell r="AM1370">
            <v>0</v>
          </cell>
          <cell r="AN1370">
            <v>0</v>
          </cell>
          <cell r="AO1370">
            <v>-21.168273760005832</v>
          </cell>
          <cell r="AP1370">
            <v>0</v>
          </cell>
          <cell r="AQ1370">
            <v>0</v>
          </cell>
          <cell r="AR1370">
            <v>-594.88926140032709</v>
          </cell>
          <cell r="AS1370">
            <v>0</v>
          </cell>
          <cell r="AT1370">
            <v>0</v>
          </cell>
          <cell r="AU1370">
            <v>-170.23596231010742</v>
          </cell>
          <cell r="AV1370">
            <v>-97.583956119720824</v>
          </cell>
          <cell r="AW1370">
            <v>-27.052406910108402</v>
          </cell>
          <cell r="AX1370">
            <v>-165.23510388005525</v>
          </cell>
          <cell r="AY1370">
            <v>0</v>
          </cell>
          <cell r="AZ1370">
            <v>-77.02333437994821</v>
          </cell>
          <cell r="BA1370">
            <v>-57.758497799979523</v>
          </cell>
          <cell r="BB1370">
            <v>0</v>
          </cell>
          <cell r="BC1370">
            <v>0</v>
          </cell>
          <cell r="BD1370">
            <v>0</v>
          </cell>
          <cell r="BE1370">
            <v>-917.76444881036878</v>
          </cell>
          <cell r="BF1370">
            <v>0</v>
          </cell>
          <cell r="BG1370">
            <v>-4.1126991099445149</v>
          </cell>
          <cell r="BH1370">
            <v>-194.65194036008324</v>
          </cell>
          <cell r="BI1370">
            <v>-654.32181223994121</v>
          </cell>
          <cell r="BJ1370">
            <v>0</v>
          </cell>
          <cell r="BK1370">
            <v>0</v>
          </cell>
          <cell r="BL1370">
            <v>0</v>
          </cell>
          <cell r="BM1370">
            <v>0</v>
          </cell>
          <cell r="BN1370">
            <v>0</v>
          </cell>
          <cell r="BO1370">
            <v>-64.677997099934146</v>
          </cell>
          <cell r="BP1370">
            <v>0</v>
          </cell>
          <cell r="BQ1370">
            <v>0</v>
          </cell>
          <cell r="BR1370">
            <v>-1335.8679891303182</v>
          </cell>
          <cell r="BS1370">
            <v>0</v>
          </cell>
          <cell r="BT1370">
            <v>-59.108078430173919</v>
          </cell>
          <cell r="BU1370">
            <v>-666.25567122979555</v>
          </cell>
          <cell r="BV1370">
            <v>-488.54502798989415</v>
          </cell>
          <cell r="BW1370">
            <v>-474.04796938004438</v>
          </cell>
          <cell r="BX1370">
            <v>415.442172669922</v>
          </cell>
          <cell r="BY1370">
            <v>0</v>
          </cell>
          <cell r="BZ1370">
            <v>0</v>
          </cell>
          <cell r="CA1370">
            <v>0</v>
          </cell>
          <cell r="CB1370">
            <v>-63.353414769982919</v>
          </cell>
          <cell r="CC1370">
            <v>0</v>
          </cell>
          <cell r="CD1370">
            <v>0</v>
          </cell>
          <cell r="CE1370">
            <v>-1205.0445669814944</v>
          </cell>
          <cell r="CF1370">
            <v>0</v>
          </cell>
          <cell r="CG1370">
            <v>-54.861236280063167</v>
          </cell>
          <cell r="CH1370">
            <v>-378.67590243997984</v>
          </cell>
          <cell r="CI1370">
            <v>-130.19216731982306</v>
          </cell>
          <cell r="CJ1370">
            <v>-208.51848772994708</v>
          </cell>
          <cell r="CK1370">
            <v>-432.79677321016788</v>
          </cell>
          <cell r="CL1370">
            <v>0</v>
          </cell>
          <cell r="CM1370">
            <v>0</v>
          </cell>
          <cell r="CN1370">
            <v>0</v>
          </cell>
          <cell r="CO1370">
            <v>0</v>
          </cell>
          <cell r="CP1370">
            <v>0</v>
          </cell>
          <cell r="CQ1370">
            <v>0</v>
          </cell>
          <cell r="CR1370">
            <v>-176.62722408957779</v>
          </cell>
          <cell r="CS1370">
            <v>0</v>
          </cell>
          <cell r="CT1370">
            <v>7.4520320200826973</v>
          </cell>
          <cell r="CU1370">
            <v>57.274062799988315</v>
          </cell>
          <cell r="CV1370">
            <v>-19.933161249966361</v>
          </cell>
          <cell r="CW1370">
            <v>-79.896577700041234</v>
          </cell>
          <cell r="CX1370">
            <v>-141.52357995999046</v>
          </cell>
          <cell r="CY1370">
            <v>0</v>
          </cell>
          <cell r="CZ1370">
            <v>0</v>
          </cell>
          <cell r="DA1370">
            <v>0</v>
          </cell>
          <cell r="DB1370">
            <v>0</v>
          </cell>
          <cell r="DC1370">
            <v>0</v>
          </cell>
          <cell r="DD1370">
            <v>0</v>
          </cell>
          <cell r="DE1370">
            <v>-14.915261030197144</v>
          </cell>
          <cell r="DF1370">
            <v>0</v>
          </cell>
          <cell r="DG1370">
            <v>0</v>
          </cell>
          <cell r="DH1370">
            <v>-106.12783132994082</v>
          </cell>
          <cell r="DI1370">
            <v>-93.699739939766005</v>
          </cell>
          <cell r="DJ1370">
            <v>-119.45643947005738</v>
          </cell>
          <cell r="DK1370">
            <v>304.3687497099163</v>
          </cell>
          <cell r="DL1370">
            <v>0</v>
          </cell>
          <cell r="DM1370">
            <v>0</v>
          </cell>
          <cell r="DN1370">
            <v>0</v>
          </cell>
          <cell r="DO1370">
            <v>0</v>
          </cell>
          <cell r="DP1370">
            <v>0</v>
          </cell>
          <cell r="DQ1370">
            <v>0</v>
          </cell>
          <cell r="DR1370">
            <v>1395.2001651190221</v>
          </cell>
          <cell r="DS1370">
            <v>0</v>
          </cell>
          <cell r="DT1370">
            <v>0</v>
          </cell>
          <cell r="DU1370">
            <v>188.62725489027798</v>
          </cell>
          <cell r="DV1370">
            <v>-411.78688863990828</v>
          </cell>
          <cell r="DW1370">
            <v>1597.8248669898603</v>
          </cell>
          <cell r="DX1370">
            <v>20.534931879956275</v>
          </cell>
          <cell r="DY1370">
            <v>0</v>
          </cell>
          <cell r="DZ1370">
            <v>0</v>
          </cell>
          <cell r="EA1370">
            <v>0</v>
          </cell>
          <cell r="EB1370">
            <v>0</v>
          </cell>
          <cell r="EC1370">
            <v>0</v>
          </cell>
          <cell r="ED1370">
            <v>0</v>
          </cell>
          <cell r="EE1370">
            <v>500.57115131989121</v>
          </cell>
          <cell r="EF1370">
            <v>0</v>
          </cell>
          <cell r="EG1370">
            <v>0</v>
          </cell>
          <cell r="EH1370">
            <v>870.97051085019484</v>
          </cell>
          <cell r="EI1370">
            <v>-79.885078700026497</v>
          </cell>
          <cell r="EJ1370">
            <v>-290.51428082992788</v>
          </cell>
          <cell r="EK1370">
            <v>0</v>
          </cell>
          <cell r="EL1370">
            <v>0</v>
          </cell>
          <cell r="EM1370">
            <v>0</v>
          </cell>
          <cell r="EN1370">
            <v>0</v>
          </cell>
          <cell r="EO1370">
            <v>0</v>
          </cell>
          <cell r="EP1370">
            <v>0</v>
          </cell>
          <cell r="EQ1370">
            <v>0</v>
          </cell>
          <cell r="ER1370">
            <v>885.91947063989937</v>
          </cell>
          <cell r="ES1370">
            <v>0</v>
          </cell>
          <cell r="ET1370">
            <v>0</v>
          </cell>
          <cell r="EU1370">
            <v>804.30583790014498</v>
          </cell>
          <cell r="EV1370">
            <v>227.11147462006193</v>
          </cell>
          <cell r="EW1370">
            <v>0</v>
          </cell>
          <cell r="EX1370">
            <v>-145.49784187995829</v>
          </cell>
          <cell r="EY1370">
            <v>0</v>
          </cell>
          <cell r="EZ1370">
            <v>0</v>
          </cell>
          <cell r="FA1370">
            <v>0</v>
          </cell>
          <cell r="FB1370">
            <v>0</v>
          </cell>
          <cell r="FC1370">
            <v>0</v>
          </cell>
          <cell r="FD1370">
            <v>0</v>
          </cell>
          <cell r="FE1370">
            <v>788.49757179990411</v>
          </cell>
          <cell r="FF1370">
            <v>0</v>
          </cell>
          <cell r="FG1370">
            <v>0</v>
          </cell>
          <cell r="FH1370">
            <v>1312.8059793503489</v>
          </cell>
          <cell r="FI1370">
            <v>-296.04612288007047</v>
          </cell>
          <cell r="FJ1370">
            <v>-72.784346829983406</v>
          </cell>
          <cell r="FK1370">
            <v>-155.4779378400417</v>
          </cell>
          <cell r="FL1370">
            <v>0</v>
          </cell>
          <cell r="FM1370">
            <v>0</v>
          </cell>
          <cell r="FN1370">
            <v>0</v>
          </cell>
          <cell r="FO1370">
            <v>0</v>
          </cell>
          <cell r="FP1370">
            <v>0</v>
          </cell>
          <cell r="FQ1370">
            <v>0</v>
          </cell>
          <cell r="FR1370">
            <v>401.27513773925602</v>
          </cell>
          <cell r="FS1370">
            <v>0</v>
          </cell>
          <cell r="FT1370">
            <v>0</v>
          </cell>
          <cell r="FU1370">
            <v>699.73735490976833</v>
          </cell>
          <cell r="FV1370">
            <v>-152.96437531011179</v>
          </cell>
          <cell r="FW1370">
            <v>0</v>
          </cell>
          <cell r="FX1370">
            <v>-145.49784186005127</v>
          </cell>
          <cell r="FY1370">
            <v>0</v>
          </cell>
          <cell r="FZ1370">
            <v>0</v>
          </cell>
          <cell r="GA1370">
            <v>0</v>
          </cell>
          <cell r="GB1370">
            <v>0</v>
          </cell>
          <cell r="GC1370">
            <v>0</v>
          </cell>
          <cell r="GD1370">
            <v>0</v>
          </cell>
          <cell r="GE1370">
            <v>-169.69857656024396</v>
          </cell>
          <cell r="GF1370">
            <v>0</v>
          </cell>
          <cell r="GG1370">
            <v>0</v>
          </cell>
          <cell r="GH1370">
            <v>-28.57410709024407</v>
          </cell>
          <cell r="GI1370">
            <v>-62.794492580113001</v>
          </cell>
          <cell r="GJ1370">
            <v>-78.329976890003309</v>
          </cell>
          <cell r="GK1370">
            <v>0</v>
          </cell>
          <cell r="GL1370">
            <v>0</v>
          </cell>
          <cell r="GM1370">
            <v>0</v>
          </cell>
          <cell r="GN1370">
            <v>0</v>
          </cell>
          <cell r="GO1370">
            <v>0</v>
          </cell>
          <cell r="GP1370">
            <v>0</v>
          </cell>
          <cell r="GQ1370">
            <v>0</v>
          </cell>
          <cell r="GR1370">
            <v>373.54774766974151</v>
          </cell>
          <cell r="GS1370">
            <v>0</v>
          </cell>
          <cell r="GT1370">
            <v>0</v>
          </cell>
          <cell r="GU1370">
            <v>393.0770511199953</v>
          </cell>
          <cell r="GV1370">
            <v>-19.529303450137377</v>
          </cell>
          <cell r="GW1370">
            <v>0</v>
          </cell>
          <cell r="GX1370">
            <v>0</v>
          </cell>
          <cell r="GY1370">
            <v>0</v>
          </cell>
          <cell r="GZ1370">
            <v>0</v>
          </cell>
          <cell r="HA1370">
            <v>0</v>
          </cell>
          <cell r="HB1370">
            <v>0</v>
          </cell>
          <cell r="HC1370">
            <v>0</v>
          </cell>
          <cell r="HD1370">
            <v>0</v>
          </cell>
          <cell r="HE1370">
            <v>741.69037078134716</v>
          </cell>
          <cell r="HF1370">
            <v>0</v>
          </cell>
          <cell r="HG1370">
            <v>0</v>
          </cell>
          <cell r="HH1370">
            <v>708.57738311018329</v>
          </cell>
          <cell r="HI1370">
            <v>33.112987670232542</v>
          </cell>
          <cell r="HJ1370">
            <v>0</v>
          </cell>
          <cell r="HK1370">
            <v>0</v>
          </cell>
          <cell r="HL1370">
            <v>0</v>
          </cell>
          <cell r="HM1370">
            <v>0</v>
          </cell>
          <cell r="HN1370">
            <v>0</v>
          </cell>
          <cell r="HO1370">
            <v>0</v>
          </cell>
          <cell r="HP1370">
            <v>0</v>
          </cell>
          <cell r="HQ1370">
            <v>0</v>
          </cell>
          <cell r="HR1370">
            <v>55.923250529915094</v>
          </cell>
          <cell r="HS1370">
            <v>0</v>
          </cell>
          <cell r="HT1370">
            <v>0</v>
          </cell>
          <cell r="HU1370">
            <v>65.465453329845332</v>
          </cell>
          <cell r="HV1370">
            <v>-9.5422027999302372</v>
          </cell>
          <cell r="HW1370">
            <v>0</v>
          </cell>
          <cell r="HX1370">
            <v>0</v>
          </cell>
          <cell r="HY1370">
            <v>0</v>
          </cell>
          <cell r="HZ1370">
            <v>0</v>
          </cell>
          <cell r="IA1370">
            <v>0</v>
          </cell>
          <cell r="IB1370">
            <v>0</v>
          </cell>
          <cell r="IC1370">
            <v>0</v>
          </cell>
          <cell r="ID1370">
            <v>0</v>
          </cell>
          <cell r="IE1370">
            <v>-498.73423244059086</v>
          </cell>
          <cell r="IF1370">
            <v>0</v>
          </cell>
          <cell r="IG1370">
            <v>0</v>
          </cell>
          <cell r="IH1370">
            <v>-498.7342324401252</v>
          </cell>
          <cell r="II1370">
            <v>0</v>
          </cell>
          <cell r="IJ1370">
            <v>0</v>
          </cell>
          <cell r="IK1370">
            <v>0</v>
          </cell>
          <cell r="IL1370">
            <v>0</v>
          </cell>
          <cell r="IM1370">
            <v>0</v>
          </cell>
          <cell r="IN1370">
            <v>0</v>
          </cell>
          <cell r="IO1370">
            <v>0</v>
          </cell>
          <cell r="IP1370">
            <v>0</v>
          </cell>
          <cell r="IQ1370">
            <v>0</v>
          </cell>
          <cell r="IR1370">
            <v>-127.58590842969716</v>
          </cell>
          <cell r="IS1370">
            <v>0</v>
          </cell>
          <cell r="IT1370">
            <v>0</v>
          </cell>
          <cell r="IU1370">
            <v>-127.58590843016282</v>
          </cell>
          <cell r="IV1370">
            <v>0</v>
          </cell>
          <cell r="IW1370">
            <v>0</v>
          </cell>
          <cell r="IX1370">
            <v>0</v>
          </cell>
          <cell r="IY1370">
            <v>0</v>
          </cell>
          <cell r="IZ1370">
            <v>0</v>
          </cell>
          <cell r="JA1370">
            <v>0</v>
          </cell>
          <cell r="JB1370">
            <v>0</v>
          </cell>
          <cell r="JC1370">
            <v>0</v>
          </cell>
          <cell r="JD1370">
            <v>0</v>
          </cell>
          <cell r="JE1370">
            <v>0</v>
          </cell>
          <cell r="JF1370">
            <v>0</v>
          </cell>
          <cell r="JG1370">
            <v>0</v>
          </cell>
          <cell r="JH1370">
            <v>0</v>
          </cell>
          <cell r="JI1370">
            <v>0</v>
          </cell>
          <cell r="JJ1370">
            <v>0</v>
          </cell>
          <cell r="JK1370">
            <v>0</v>
          </cell>
          <cell r="JL1370">
            <v>0</v>
          </cell>
          <cell r="JM1370">
            <v>0</v>
          </cell>
          <cell r="JN1370">
            <v>0</v>
          </cell>
          <cell r="JO1370">
            <v>0</v>
          </cell>
          <cell r="JP1370">
            <v>0</v>
          </cell>
          <cell r="JQ1370">
            <v>0</v>
          </cell>
        </row>
        <row r="1371">
          <cell r="DE1371"/>
        </row>
        <row r="1373">
          <cell r="D1373" t="str">
            <v>HY_.EX.COR._.SMW.Bend</v>
          </cell>
          <cell r="F1373">
            <v>0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0</v>
          </cell>
          <cell r="Y1373">
            <v>0</v>
          </cell>
          <cell r="Z1373">
            <v>0</v>
          </cell>
          <cell r="AA1373">
            <v>0</v>
          </cell>
          <cell r="AB1373">
            <v>0</v>
          </cell>
          <cell r="AC1373">
            <v>0</v>
          </cell>
          <cell r="AD1373">
            <v>0</v>
          </cell>
          <cell r="AE1373">
            <v>0</v>
          </cell>
          <cell r="AF1373">
            <v>0</v>
          </cell>
          <cell r="AG1373">
            <v>0</v>
          </cell>
          <cell r="AH1373">
            <v>0</v>
          </cell>
          <cell r="AI1373">
            <v>0</v>
          </cell>
          <cell r="AJ1373">
            <v>0</v>
          </cell>
          <cell r="AK1373">
            <v>0</v>
          </cell>
          <cell r="AL1373">
            <v>0</v>
          </cell>
          <cell r="AM1373">
            <v>0</v>
          </cell>
          <cell r="AN1373">
            <v>0</v>
          </cell>
          <cell r="AO1373">
            <v>0</v>
          </cell>
          <cell r="AP1373">
            <v>0</v>
          </cell>
          <cell r="AQ1373">
            <v>0</v>
          </cell>
          <cell r="AR1373">
            <v>0</v>
          </cell>
          <cell r="AS1373">
            <v>0</v>
          </cell>
          <cell r="AT1373">
            <v>0</v>
          </cell>
          <cell r="AU1373">
            <v>0</v>
          </cell>
          <cell r="AV1373">
            <v>0</v>
          </cell>
          <cell r="AW1373">
            <v>0</v>
          </cell>
          <cell r="AX1373">
            <v>0</v>
          </cell>
          <cell r="AY1373">
            <v>0</v>
          </cell>
          <cell r="AZ1373">
            <v>0</v>
          </cell>
          <cell r="BA1373">
            <v>0</v>
          </cell>
          <cell r="BB1373">
            <v>0</v>
          </cell>
          <cell r="BC1373">
            <v>0</v>
          </cell>
          <cell r="BD1373">
            <v>0</v>
          </cell>
          <cell r="BE1373">
            <v>0</v>
          </cell>
          <cell r="BF1373">
            <v>0</v>
          </cell>
          <cell r="BG1373">
            <v>0</v>
          </cell>
          <cell r="BH1373">
            <v>0</v>
          </cell>
          <cell r="BI1373">
            <v>0</v>
          </cell>
          <cell r="BJ1373">
            <v>0</v>
          </cell>
          <cell r="BK1373">
            <v>0</v>
          </cell>
          <cell r="BL1373">
            <v>0</v>
          </cell>
          <cell r="BM1373">
            <v>0</v>
          </cell>
          <cell r="BN1373">
            <v>0</v>
          </cell>
          <cell r="BO1373">
            <v>0</v>
          </cell>
          <cell r="BP1373">
            <v>0</v>
          </cell>
          <cell r="BQ1373">
            <v>0</v>
          </cell>
          <cell r="BR1373">
            <v>0</v>
          </cell>
          <cell r="BS1373">
            <v>0</v>
          </cell>
          <cell r="BT1373">
            <v>0</v>
          </cell>
          <cell r="BU1373">
            <v>0</v>
          </cell>
          <cell r="BV1373">
            <v>0</v>
          </cell>
          <cell r="BW1373">
            <v>0</v>
          </cell>
          <cell r="BX1373">
            <v>0</v>
          </cell>
          <cell r="BY1373">
            <v>0</v>
          </cell>
          <cell r="BZ1373">
            <v>0</v>
          </cell>
          <cell r="CA1373">
            <v>0</v>
          </cell>
          <cell r="CB1373">
            <v>0</v>
          </cell>
          <cell r="CC1373">
            <v>0</v>
          </cell>
          <cell r="CD1373">
            <v>0</v>
          </cell>
          <cell r="CE1373">
            <v>0</v>
          </cell>
          <cell r="CF1373">
            <v>0</v>
          </cell>
          <cell r="CG1373">
            <v>0</v>
          </cell>
          <cell r="CH1373">
            <v>0</v>
          </cell>
          <cell r="CI1373">
            <v>0</v>
          </cell>
          <cell r="CJ1373">
            <v>0</v>
          </cell>
          <cell r="CK1373">
            <v>0</v>
          </cell>
          <cell r="CL1373">
            <v>0</v>
          </cell>
          <cell r="CM1373">
            <v>0</v>
          </cell>
          <cell r="CN1373">
            <v>0</v>
          </cell>
          <cell r="CO1373">
            <v>0</v>
          </cell>
          <cell r="CP1373">
            <v>0</v>
          </cell>
          <cell r="CQ1373">
            <v>0</v>
          </cell>
          <cell r="CR1373">
            <v>0</v>
          </cell>
          <cell r="CS1373">
            <v>0</v>
          </cell>
          <cell r="CT1373">
            <v>0</v>
          </cell>
          <cell r="CU1373">
            <v>0</v>
          </cell>
          <cell r="CV1373">
            <v>0</v>
          </cell>
          <cell r="CW1373">
            <v>0</v>
          </cell>
          <cell r="CX1373">
            <v>0</v>
          </cell>
          <cell r="CY1373">
            <v>0</v>
          </cell>
          <cell r="CZ1373">
            <v>0</v>
          </cell>
          <cell r="DA1373">
            <v>0</v>
          </cell>
          <cell r="DB1373">
            <v>0</v>
          </cell>
          <cell r="DC1373">
            <v>0</v>
          </cell>
          <cell r="DD1373">
            <v>0</v>
          </cell>
          <cell r="DE1373">
            <v>0</v>
          </cell>
          <cell r="DF1373">
            <v>0</v>
          </cell>
          <cell r="DG1373">
            <v>0</v>
          </cell>
          <cell r="DH1373">
            <v>0</v>
          </cell>
          <cell r="DI1373">
            <v>0</v>
          </cell>
          <cell r="DJ1373">
            <v>0</v>
          </cell>
          <cell r="DK1373">
            <v>0</v>
          </cell>
          <cell r="DL1373">
            <v>0</v>
          </cell>
          <cell r="DM1373">
            <v>0</v>
          </cell>
          <cell r="DN1373">
            <v>0</v>
          </cell>
          <cell r="DO1373">
            <v>0</v>
          </cell>
          <cell r="DP1373">
            <v>0</v>
          </cell>
          <cell r="DQ1373">
            <v>0</v>
          </cell>
          <cell r="DR1373">
            <v>0</v>
          </cell>
          <cell r="DS1373">
            <v>0</v>
          </cell>
          <cell r="DT1373">
            <v>0</v>
          </cell>
          <cell r="DU1373">
            <v>0</v>
          </cell>
          <cell r="DV1373">
            <v>0</v>
          </cell>
          <cell r="DW1373">
            <v>0</v>
          </cell>
          <cell r="DX1373">
            <v>0</v>
          </cell>
          <cell r="DY1373">
            <v>0</v>
          </cell>
          <cell r="DZ1373">
            <v>0</v>
          </cell>
          <cell r="EA1373">
            <v>0</v>
          </cell>
          <cell r="EB1373">
            <v>0</v>
          </cell>
          <cell r="EC1373">
            <v>0</v>
          </cell>
          <cell r="ED1373">
            <v>0</v>
          </cell>
          <cell r="EE1373">
            <v>0</v>
          </cell>
          <cell r="EF1373">
            <v>0</v>
          </cell>
          <cell r="EG1373">
            <v>0</v>
          </cell>
          <cell r="EH1373">
            <v>0</v>
          </cell>
          <cell r="EI1373">
            <v>0</v>
          </cell>
          <cell r="EJ1373">
            <v>0</v>
          </cell>
          <cell r="EK1373">
            <v>0</v>
          </cell>
          <cell r="EL1373">
            <v>0</v>
          </cell>
          <cell r="EM1373">
            <v>0</v>
          </cell>
          <cell r="EN1373">
            <v>0</v>
          </cell>
          <cell r="EO1373">
            <v>0</v>
          </cell>
          <cell r="EP1373">
            <v>0</v>
          </cell>
          <cell r="EQ1373">
            <v>0</v>
          </cell>
          <cell r="ER1373">
            <v>0</v>
          </cell>
          <cell r="ES1373">
            <v>0</v>
          </cell>
          <cell r="ET1373">
            <v>0</v>
          </cell>
          <cell r="EU1373">
            <v>0</v>
          </cell>
          <cell r="EV1373">
            <v>0</v>
          </cell>
          <cell r="EW1373">
            <v>0</v>
          </cell>
          <cell r="EX1373">
            <v>0</v>
          </cell>
          <cell r="EY1373">
            <v>0</v>
          </cell>
          <cell r="EZ1373">
            <v>0</v>
          </cell>
          <cell r="FA1373">
            <v>0</v>
          </cell>
          <cell r="FB1373">
            <v>0</v>
          </cell>
          <cell r="FC1373">
            <v>0</v>
          </cell>
          <cell r="FD1373">
            <v>0</v>
          </cell>
          <cell r="FE1373">
            <v>0</v>
          </cell>
          <cell r="FF1373">
            <v>0</v>
          </cell>
          <cell r="FG1373">
            <v>0</v>
          </cell>
          <cell r="FH1373">
            <v>0</v>
          </cell>
          <cell r="FI1373">
            <v>0</v>
          </cell>
          <cell r="FJ1373">
            <v>0</v>
          </cell>
          <cell r="FK1373">
            <v>0</v>
          </cell>
          <cell r="FL1373">
            <v>0</v>
          </cell>
          <cell r="FM1373">
            <v>0</v>
          </cell>
          <cell r="FN1373">
            <v>0</v>
          </cell>
          <cell r="FO1373">
            <v>0</v>
          </cell>
          <cell r="FP1373">
            <v>0</v>
          </cell>
          <cell r="FQ1373">
            <v>0</v>
          </cell>
          <cell r="FR1373">
            <v>0</v>
          </cell>
          <cell r="FS1373">
            <v>0</v>
          </cell>
          <cell r="FT1373">
            <v>0</v>
          </cell>
          <cell r="FU1373">
            <v>0</v>
          </cell>
          <cell r="FV1373">
            <v>0</v>
          </cell>
          <cell r="FW1373">
            <v>0</v>
          </cell>
          <cell r="FX1373">
            <v>0</v>
          </cell>
          <cell r="FY1373">
            <v>0</v>
          </cell>
          <cell r="FZ1373">
            <v>0</v>
          </cell>
          <cell r="GA1373">
            <v>0</v>
          </cell>
          <cell r="GB1373">
            <v>0</v>
          </cell>
          <cell r="GC1373">
            <v>0</v>
          </cell>
          <cell r="GD1373">
            <v>0</v>
          </cell>
          <cell r="GE1373">
            <v>0</v>
          </cell>
          <cell r="GF1373">
            <v>0</v>
          </cell>
          <cell r="GG1373">
            <v>0</v>
          </cell>
          <cell r="GH1373">
            <v>0</v>
          </cell>
          <cell r="GI1373">
            <v>0</v>
          </cell>
          <cell r="GJ1373">
            <v>0</v>
          </cell>
          <cell r="GK1373">
            <v>0</v>
          </cell>
          <cell r="GL1373">
            <v>0</v>
          </cell>
          <cell r="GM1373">
            <v>0</v>
          </cell>
          <cell r="GN1373">
            <v>0</v>
          </cell>
          <cell r="GO1373">
            <v>0</v>
          </cell>
          <cell r="GP1373">
            <v>0</v>
          </cell>
          <cell r="GQ1373">
            <v>0</v>
          </cell>
          <cell r="GR1373">
            <v>0</v>
          </cell>
          <cell r="GS1373">
            <v>0</v>
          </cell>
          <cell r="GT1373">
            <v>0</v>
          </cell>
          <cell r="GU1373">
            <v>0</v>
          </cell>
          <cell r="GV1373">
            <v>0</v>
          </cell>
          <cell r="GW1373">
            <v>0</v>
          </cell>
          <cell r="GX1373">
            <v>0</v>
          </cell>
          <cell r="GY1373">
            <v>0</v>
          </cell>
          <cell r="GZ1373">
            <v>0</v>
          </cell>
          <cell r="HA1373">
            <v>0</v>
          </cell>
          <cell r="HB1373">
            <v>0</v>
          </cell>
          <cell r="HC1373">
            <v>0</v>
          </cell>
          <cell r="HD1373">
            <v>0</v>
          </cell>
          <cell r="HE1373">
            <v>0</v>
          </cell>
          <cell r="HF1373">
            <v>0</v>
          </cell>
          <cell r="HG1373">
            <v>0</v>
          </cell>
          <cell r="HH1373">
            <v>0</v>
          </cell>
          <cell r="HI1373">
            <v>0</v>
          </cell>
          <cell r="HJ1373">
            <v>0</v>
          </cell>
          <cell r="HK1373">
            <v>0</v>
          </cell>
          <cell r="HL1373">
            <v>0</v>
          </cell>
          <cell r="HM1373">
            <v>0</v>
          </cell>
          <cell r="HN1373">
            <v>0</v>
          </cell>
          <cell r="HO1373">
            <v>0</v>
          </cell>
          <cell r="HP1373">
            <v>0</v>
          </cell>
          <cell r="HQ1373">
            <v>0</v>
          </cell>
          <cell r="HR1373">
            <v>0</v>
          </cell>
          <cell r="HS1373">
            <v>0</v>
          </cell>
          <cell r="HT1373">
            <v>0</v>
          </cell>
          <cell r="HU1373">
            <v>0</v>
          </cell>
          <cell r="HV1373">
            <v>0</v>
          </cell>
          <cell r="HW1373">
            <v>0</v>
          </cell>
          <cell r="HX1373">
            <v>0</v>
          </cell>
          <cell r="HY1373">
            <v>0</v>
          </cell>
          <cell r="HZ1373">
            <v>0</v>
          </cell>
          <cell r="IA1373">
            <v>0</v>
          </cell>
          <cell r="IB1373">
            <v>0</v>
          </cell>
          <cell r="IC1373">
            <v>0</v>
          </cell>
          <cell r="ID1373">
            <v>0</v>
          </cell>
          <cell r="IE1373">
            <v>0</v>
          </cell>
          <cell r="IF1373">
            <v>0</v>
          </cell>
          <cell r="IG1373">
            <v>0</v>
          </cell>
          <cell r="IH1373">
            <v>0</v>
          </cell>
          <cell r="II1373">
            <v>0</v>
          </cell>
          <cell r="IJ1373">
            <v>0</v>
          </cell>
          <cell r="IK1373">
            <v>0</v>
          </cell>
          <cell r="IL1373">
            <v>0</v>
          </cell>
          <cell r="IM1373">
            <v>0</v>
          </cell>
          <cell r="IN1373">
            <v>0</v>
          </cell>
          <cell r="IO1373">
            <v>0</v>
          </cell>
          <cell r="IP1373">
            <v>0</v>
          </cell>
          <cell r="IQ1373">
            <v>0</v>
          </cell>
          <cell r="IR1373">
            <v>0</v>
          </cell>
          <cell r="IS1373">
            <v>0</v>
          </cell>
          <cell r="IT1373">
            <v>0</v>
          </cell>
          <cell r="IU1373">
            <v>0</v>
          </cell>
          <cell r="IV1373">
            <v>0</v>
          </cell>
          <cell r="IW1373">
            <v>0</v>
          </cell>
          <cell r="IX1373">
            <v>0</v>
          </cell>
          <cell r="IY1373">
            <v>0</v>
          </cell>
          <cell r="IZ1373">
            <v>0</v>
          </cell>
          <cell r="JA1373">
            <v>0</v>
          </cell>
          <cell r="JB1373">
            <v>0</v>
          </cell>
          <cell r="JC1373">
            <v>0</v>
          </cell>
          <cell r="JD1373">
            <v>0</v>
          </cell>
          <cell r="JE1373">
            <v>0</v>
          </cell>
          <cell r="JF1373">
            <v>0</v>
          </cell>
          <cell r="JG1373">
            <v>0</v>
          </cell>
          <cell r="JH1373">
            <v>0</v>
          </cell>
          <cell r="JI1373">
            <v>0</v>
          </cell>
          <cell r="JJ1373">
            <v>0</v>
          </cell>
          <cell r="JK1373">
            <v>0</v>
          </cell>
          <cell r="JL1373">
            <v>0</v>
          </cell>
          <cell r="JM1373">
            <v>0</v>
          </cell>
          <cell r="JN1373">
            <v>0</v>
          </cell>
          <cell r="JO1373">
            <v>0</v>
          </cell>
          <cell r="JP1373">
            <v>0</v>
          </cell>
          <cell r="JQ1373">
            <v>0</v>
          </cell>
        </row>
        <row r="1374">
          <cell r="D1374" t="str">
            <v>HY_.EX.MTA._.SME.Bigfork</v>
          </cell>
          <cell r="F1374">
            <v>0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0</v>
          </cell>
          <cell r="Y1374">
            <v>0</v>
          </cell>
          <cell r="Z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  <cell r="AG1374">
            <v>0</v>
          </cell>
          <cell r="AH1374">
            <v>0</v>
          </cell>
          <cell r="AI1374">
            <v>0</v>
          </cell>
          <cell r="AJ1374">
            <v>0</v>
          </cell>
          <cell r="AK1374">
            <v>0</v>
          </cell>
          <cell r="AL1374">
            <v>0</v>
          </cell>
          <cell r="AM1374">
            <v>0</v>
          </cell>
          <cell r="AN1374">
            <v>0</v>
          </cell>
          <cell r="AO1374">
            <v>0</v>
          </cell>
          <cell r="AP1374">
            <v>0</v>
          </cell>
          <cell r="AQ1374">
            <v>0</v>
          </cell>
          <cell r="AR1374">
            <v>0</v>
          </cell>
          <cell r="AS1374">
            <v>0</v>
          </cell>
          <cell r="AT1374">
            <v>0</v>
          </cell>
          <cell r="AU1374">
            <v>0</v>
          </cell>
          <cell r="AV1374">
            <v>0</v>
          </cell>
          <cell r="AW1374">
            <v>0</v>
          </cell>
          <cell r="AX1374">
            <v>0</v>
          </cell>
          <cell r="AY1374">
            <v>0</v>
          </cell>
          <cell r="AZ1374">
            <v>0</v>
          </cell>
          <cell r="BA1374">
            <v>0</v>
          </cell>
          <cell r="BB1374">
            <v>0</v>
          </cell>
          <cell r="BC1374">
            <v>0</v>
          </cell>
          <cell r="BD1374">
            <v>0</v>
          </cell>
          <cell r="BE1374">
            <v>0</v>
          </cell>
          <cell r="BF1374">
            <v>0</v>
          </cell>
          <cell r="BG1374">
            <v>0</v>
          </cell>
          <cell r="BH1374">
            <v>0</v>
          </cell>
          <cell r="BI1374">
            <v>0</v>
          </cell>
          <cell r="BJ1374">
            <v>0</v>
          </cell>
          <cell r="BK1374">
            <v>0</v>
          </cell>
          <cell r="BL1374">
            <v>0</v>
          </cell>
          <cell r="BM1374">
            <v>0</v>
          </cell>
          <cell r="BN1374">
            <v>0</v>
          </cell>
          <cell r="BO1374">
            <v>0</v>
          </cell>
          <cell r="BP1374">
            <v>0</v>
          </cell>
          <cell r="BQ1374">
            <v>0</v>
          </cell>
          <cell r="BR1374">
            <v>0</v>
          </cell>
          <cell r="BS1374">
            <v>0</v>
          </cell>
          <cell r="BT1374">
            <v>0</v>
          </cell>
          <cell r="BU1374">
            <v>0</v>
          </cell>
          <cell r="BV1374">
            <v>0</v>
          </cell>
          <cell r="BW1374">
            <v>0</v>
          </cell>
          <cell r="BX1374">
            <v>0</v>
          </cell>
          <cell r="BY1374">
            <v>0</v>
          </cell>
          <cell r="BZ1374">
            <v>0</v>
          </cell>
          <cell r="CA1374">
            <v>0</v>
          </cell>
          <cell r="CB1374">
            <v>0</v>
          </cell>
          <cell r="CC1374">
            <v>0</v>
          </cell>
          <cell r="CD1374">
            <v>0</v>
          </cell>
          <cell r="CE1374">
            <v>0</v>
          </cell>
          <cell r="CF1374">
            <v>0</v>
          </cell>
          <cell r="CG1374">
            <v>0</v>
          </cell>
          <cell r="CH1374">
            <v>0</v>
          </cell>
          <cell r="CI1374">
            <v>0</v>
          </cell>
          <cell r="CJ1374">
            <v>0</v>
          </cell>
          <cell r="CK1374">
            <v>0</v>
          </cell>
          <cell r="CL1374">
            <v>0</v>
          </cell>
          <cell r="CM1374">
            <v>0</v>
          </cell>
          <cell r="CN1374">
            <v>0</v>
          </cell>
          <cell r="CO1374">
            <v>0</v>
          </cell>
          <cell r="CP1374">
            <v>0</v>
          </cell>
          <cell r="CQ1374">
            <v>0</v>
          </cell>
          <cell r="CR1374">
            <v>0</v>
          </cell>
          <cell r="CS1374">
            <v>0</v>
          </cell>
          <cell r="CT1374">
            <v>0</v>
          </cell>
          <cell r="CU1374">
            <v>0</v>
          </cell>
          <cell r="CV1374">
            <v>0</v>
          </cell>
          <cell r="CW1374">
            <v>0</v>
          </cell>
          <cell r="CX1374">
            <v>0</v>
          </cell>
          <cell r="CY1374">
            <v>0</v>
          </cell>
          <cell r="CZ1374">
            <v>0</v>
          </cell>
          <cell r="DA1374">
            <v>0</v>
          </cell>
          <cell r="DB1374">
            <v>0</v>
          </cell>
          <cell r="DC1374">
            <v>0</v>
          </cell>
          <cell r="DD1374">
            <v>0</v>
          </cell>
          <cell r="DE1374">
            <v>0</v>
          </cell>
          <cell r="DF1374">
            <v>0</v>
          </cell>
          <cell r="DG1374">
            <v>0</v>
          </cell>
          <cell r="DH1374">
            <v>0</v>
          </cell>
          <cell r="DI1374">
            <v>0</v>
          </cell>
          <cell r="DJ1374">
            <v>0</v>
          </cell>
          <cell r="DK1374">
            <v>0</v>
          </cell>
          <cell r="DL1374">
            <v>0</v>
          </cell>
          <cell r="DM1374">
            <v>0</v>
          </cell>
          <cell r="DN1374">
            <v>0</v>
          </cell>
          <cell r="DO1374">
            <v>0</v>
          </cell>
          <cell r="DP1374">
            <v>0</v>
          </cell>
          <cell r="DQ1374">
            <v>0</v>
          </cell>
          <cell r="DR1374">
            <v>0</v>
          </cell>
          <cell r="DS1374">
            <v>0</v>
          </cell>
          <cell r="DT1374">
            <v>0</v>
          </cell>
          <cell r="DU1374">
            <v>0</v>
          </cell>
          <cell r="DV1374">
            <v>0</v>
          </cell>
          <cell r="DW1374">
            <v>0</v>
          </cell>
          <cell r="DX1374">
            <v>0</v>
          </cell>
          <cell r="DY1374">
            <v>0</v>
          </cell>
          <cell r="DZ1374">
            <v>0</v>
          </cell>
          <cell r="EA1374">
            <v>0</v>
          </cell>
          <cell r="EB1374">
            <v>0</v>
          </cell>
          <cell r="EC1374">
            <v>0</v>
          </cell>
          <cell r="ED1374">
            <v>0</v>
          </cell>
          <cell r="EE1374">
            <v>0</v>
          </cell>
          <cell r="EF1374">
            <v>0</v>
          </cell>
          <cell r="EG1374">
            <v>0</v>
          </cell>
          <cell r="EH1374">
            <v>0</v>
          </cell>
          <cell r="EI1374">
            <v>0</v>
          </cell>
          <cell r="EJ1374">
            <v>0</v>
          </cell>
          <cell r="EK1374">
            <v>0</v>
          </cell>
          <cell r="EL1374">
            <v>0</v>
          </cell>
          <cell r="EM1374">
            <v>0</v>
          </cell>
          <cell r="EN1374">
            <v>0</v>
          </cell>
          <cell r="EO1374">
            <v>0</v>
          </cell>
          <cell r="EP1374">
            <v>0</v>
          </cell>
          <cell r="EQ1374">
            <v>0</v>
          </cell>
          <cell r="ER1374">
            <v>0</v>
          </cell>
          <cell r="ES1374">
            <v>0</v>
          </cell>
          <cell r="ET1374">
            <v>0</v>
          </cell>
          <cell r="EU1374">
            <v>0</v>
          </cell>
          <cell r="EV1374">
            <v>0</v>
          </cell>
          <cell r="EW1374">
            <v>0</v>
          </cell>
          <cell r="EX1374">
            <v>0</v>
          </cell>
          <cell r="EY1374">
            <v>0</v>
          </cell>
          <cell r="EZ1374">
            <v>0</v>
          </cell>
          <cell r="FA1374">
            <v>0</v>
          </cell>
          <cell r="FB1374">
            <v>0</v>
          </cell>
          <cell r="FC1374">
            <v>0</v>
          </cell>
          <cell r="FD1374">
            <v>0</v>
          </cell>
          <cell r="FE1374">
            <v>0</v>
          </cell>
          <cell r="FF1374">
            <v>0</v>
          </cell>
          <cell r="FG1374">
            <v>0</v>
          </cell>
          <cell r="FH1374">
            <v>0</v>
          </cell>
          <cell r="FI1374">
            <v>0</v>
          </cell>
          <cell r="FJ1374">
            <v>0</v>
          </cell>
          <cell r="FK1374">
            <v>0</v>
          </cell>
          <cell r="FL1374">
            <v>0</v>
          </cell>
          <cell r="FM1374">
            <v>0</v>
          </cell>
          <cell r="FN1374">
            <v>0</v>
          </cell>
          <cell r="FO1374">
            <v>0</v>
          </cell>
          <cell r="FP1374">
            <v>0</v>
          </cell>
          <cell r="FQ1374">
            <v>0</v>
          </cell>
          <cell r="FR1374">
            <v>0</v>
          </cell>
          <cell r="FS1374">
            <v>0</v>
          </cell>
          <cell r="FT1374">
            <v>0</v>
          </cell>
          <cell r="FU1374">
            <v>0</v>
          </cell>
          <cell r="FV1374">
            <v>0</v>
          </cell>
          <cell r="FW1374">
            <v>0</v>
          </cell>
          <cell r="FX1374">
            <v>0</v>
          </cell>
          <cell r="FY1374">
            <v>0</v>
          </cell>
          <cell r="FZ1374">
            <v>0</v>
          </cell>
          <cell r="GA1374">
            <v>0</v>
          </cell>
          <cell r="GB1374">
            <v>0</v>
          </cell>
          <cell r="GC1374">
            <v>0</v>
          </cell>
          <cell r="GD1374">
            <v>0</v>
          </cell>
          <cell r="GE1374">
            <v>0</v>
          </cell>
          <cell r="GF1374">
            <v>0</v>
          </cell>
          <cell r="GG1374">
            <v>0</v>
          </cell>
          <cell r="GH1374">
            <v>0</v>
          </cell>
          <cell r="GI1374">
            <v>0</v>
          </cell>
          <cell r="GJ1374">
            <v>0</v>
          </cell>
          <cell r="GK1374">
            <v>0</v>
          </cell>
          <cell r="GL1374">
            <v>0</v>
          </cell>
          <cell r="GM1374">
            <v>0</v>
          </cell>
          <cell r="GN1374">
            <v>0</v>
          </cell>
          <cell r="GO1374">
            <v>0</v>
          </cell>
          <cell r="GP1374">
            <v>0</v>
          </cell>
          <cell r="GQ1374">
            <v>0</v>
          </cell>
          <cell r="GR1374">
            <v>0</v>
          </cell>
          <cell r="GS1374">
            <v>0</v>
          </cell>
          <cell r="GT1374">
            <v>0</v>
          </cell>
          <cell r="GU1374">
            <v>0</v>
          </cell>
          <cell r="GV1374">
            <v>0</v>
          </cell>
          <cell r="GW1374">
            <v>0</v>
          </cell>
          <cell r="GX1374">
            <v>0</v>
          </cell>
          <cell r="GY1374">
            <v>0</v>
          </cell>
          <cell r="GZ1374">
            <v>0</v>
          </cell>
          <cell r="HA1374">
            <v>0</v>
          </cell>
          <cell r="HB1374">
            <v>0</v>
          </cell>
          <cell r="HC1374">
            <v>0</v>
          </cell>
          <cell r="HD1374">
            <v>0</v>
          </cell>
          <cell r="HE1374">
            <v>0</v>
          </cell>
          <cell r="HF1374">
            <v>0</v>
          </cell>
          <cell r="HG1374">
            <v>0</v>
          </cell>
          <cell r="HH1374">
            <v>0</v>
          </cell>
          <cell r="HI1374">
            <v>0</v>
          </cell>
          <cell r="HJ1374">
            <v>0</v>
          </cell>
          <cell r="HK1374">
            <v>0</v>
          </cell>
          <cell r="HL1374">
            <v>0</v>
          </cell>
          <cell r="HM1374">
            <v>0</v>
          </cell>
          <cell r="HN1374">
            <v>0</v>
          </cell>
          <cell r="HO1374">
            <v>0</v>
          </cell>
          <cell r="HP1374">
            <v>0</v>
          </cell>
          <cell r="HQ1374">
            <v>0</v>
          </cell>
          <cell r="HR1374">
            <v>0</v>
          </cell>
          <cell r="HS1374">
            <v>0</v>
          </cell>
          <cell r="HT1374">
            <v>0</v>
          </cell>
          <cell r="HU1374">
            <v>0</v>
          </cell>
          <cell r="HV1374">
            <v>0</v>
          </cell>
          <cell r="HW1374">
            <v>0</v>
          </cell>
          <cell r="HX1374">
            <v>0</v>
          </cell>
          <cell r="HY1374">
            <v>0</v>
          </cell>
          <cell r="HZ1374">
            <v>0</v>
          </cell>
          <cell r="IA1374">
            <v>0</v>
          </cell>
          <cell r="IB1374">
            <v>0</v>
          </cell>
          <cell r="IC1374">
            <v>0</v>
          </cell>
          <cell r="ID1374">
            <v>0</v>
          </cell>
          <cell r="IE1374">
            <v>0</v>
          </cell>
          <cell r="IF1374">
            <v>0</v>
          </cell>
          <cell r="IG1374">
            <v>0</v>
          </cell>
          <cell r="IH1374">
            <v>0</v>
          </cell>
          <cell r="II1374">
            <v>0</v>
          </cell>
          <cell r="IJ1374">
            <v>0</v>
          </cell>
          <cell r="IK1374">
            <v>0</v>
          </cell>
          <cell r="IL1374">
            <v>0</v>
          </cell>
          <cell r="IM1374">
            <v>0</v>
          </cell>
          <cell r="IN1374">
            <v>0</v>
          </cell>
          <cell r="IO1374">
            <v>0</v>
          </cell>
          <cell r="IP1374">
            <v>0</v>
          </cell>
          <cell r="IQ1374">
            <v>0</v>
          </cell>
          <cell r="IR1374">
            <v>0</v>
          </cell>
          <cell r="IS1374">
            <v>0</v>
          </cell>
          <cell r="IT1374">
            <v>0</v>
          </cell>
          <cell r="IU1374">
            <v>0</v>
          </cell>
          <cell r="IV1374">
            <v>0</v>
          </cell>
          <cell r="IW1374">
            <v>0</v>
          </cell>
          <cell r="IX1374">
            <v>0</v>
          </cell>
          <cell r="IY1374">
            <v>0</v>
          </cell>
          <cell r="IZ1374">
            <v>0</v>
          </cell>
          <cell r="JA1374">
            <v>0</v>
          </cell>
          <cell r="JB1374">
            <v>0</v>
          </cell>
          <cell r="JC1374">
            <v>0</v>
          </cell>
          <cell r="JD1374">
            <v>0</v>
          </cell>
          <cell r="JE1374">
            <v>0</v>
          </cell>
          <cell r="JF1374">
            <v>0</v>
          </cell>
          <cell r="JG1374">
            <v>0</v>
          </cell>
          <cell r="JH1374">
            <v>0</v>
          </cell>
          <cell r="JI1374">
            <v>0</v>
          </cell>
          <cell r="JJ1374">
            <v>0</v>
          </cell>
          <cell r="JK1374">
            <v>0</v>
          </cell>
          <cell r="JL1374">
            <v>0</v>
          </cell>
          <cell r="JM1374">
            <v>0</v>
          </cell>
          <cell r="JN1374">
            <v>0</v>
          </cell>
          <cell r="JO1374">
            <v>0</v>
          </cell>
          <cell r="JP1374">
            <v>0</v>
          </cell>
          <cell r="JQ1374">
            <v>0</v>
          </cell>
        </row>
        <row r="1375">
          <cell r="D1375" t="str">
            <v>HY_.EX.NUT._.BER.Cutler</v>
          </cell>
          <cell r="F1375">
            <v>0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0</v>
          </cell>
          <cell r="V1375">
            <v>0</v>
          </cell>
          <cell r="W1375">
            <v>0</v>
          </cell>
          <cell r="X1375">
            <v>0</v>
          </cell>
          <cell r="Y1375">
            <v>0</v>
          </cell>
          <cell r="Z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0</v>
          </cell>
          <cell r="AE1375">
            <v>0</v>
          </cell>
          <cell r="AF1375">
            <v>0</v>
          </cell>
          <cell r="AG1375">
            <v>0</v>
          </cell>
          <cell r="AH1375">
            <v>0</v>
          </cell>
          <cell r="AI1375">
            <v>0</v>
          </cell>
          <cell r="AJ1375">
            <v>0</v>
          </cell>
          <cell r="AK1375">
            <v>0</v>
          </cell>
          <cell r="AL1375">
            <v>0</v>
          </cell>
          <cell r="AM1375">
            <v>0</v>
          </cell>
          <cell r="AN1375">
            <v>0</v>
          </cell>
          <cell r="AO1375">
            <v>0</v>
          </cell>
          <cell r="AP1375">
            <v>0</v>
          </cell>
          <cell r="AQ1375">
            <v>0</v>
          </cell>
          <cell r="AR1375">
            <v>0</v>
          </cell>
          <cell r="AS1375">
            <v>0</v>
          </cell>
          <cell r="AT1375">
            <v>0</v>
          </cell>
          <cell r="AU1375">
            <v>0</v>
          </cell>
          <cell r="AV1375">
            <v>0</v>
          </cell>
          <cell r="AW1375">
            <v>0</v>
          </cell>
          <cell r="AX1375">
            <v>0</v>
          </cell>
          <cell r="AY1375">
            <v>0</v>
          </cell>
          <cell r="AZ1375">
            <v>0</v>
          </cell>
          <cell r="BA1375">
            <v>0</v>
          </cell>
          <cell r="BB1375">
            <v>0</v>
          </cell>
          <cell r="BC1375">
            <v>0</v>
          </cell>
          <cell r="BD1375">
            <v>0</v>
          </cell>
          <cell r="BE1375">
            <v>0</v>
          </cell>
          <cell r="BF1375">
            <v>0</v>
          </cell>
          <cell r="BG1375">
            <v>0</v>
          </cell>
          <cell r="BH1375">
            <v>0</v>
          </cell>
          <cell r="BI1375">
            <v>0</v>
          </cell>
          <cell r="BJ1375">
            <v>0</v>
          </cell>
          <cell r="BK1375">
            <v>0</v>
          </cell>
          <cell r="BL1375">
            <v>0</v>
          </cell>
          <cell r="BM1375">
            <v>0</v>
          </cell>
          <cell r="BN1375">
            <v>0</v>
          </cell>
          <cell r="BO1375">
            <v>0</v>
          </cell>
          <cell r="BP1375">
            <v>0</v>
          </cell>
          <cell r="BQ1375">
            <v>0</v>
          </cell>
          <cell r="BR1375">
            <v>0</v>
          </cell>
          <cell r="BS1375">
            <v>0</v>
          </cell>
          <cell r="BT1375">
            <v>0</v>
          </cell>
          <cell r="BU1375">
            <v>0</v>
          </cell>
          <cell r="BV1375">
            <v>0</v>
          </cell>
          <cell r="BW1375">
            <v>0</v>
          </cell>
          <cell r="BX1375">
            <v>0</v>
          </cell>
          <cell r="BY1375">
            <v>0</v>
          </cell>
          <cell r="BZ1375">
            <v>0</v>
          </cell>
          <cell r="CA1375">
            <v>0</v>
          </cell>
          <cell r="CB1375">
            <v>0</v>
          </cell>
          <cell r="CC1375">
            <v>0</v>
          </cell>
          <cell r="CD1375">
            <v>0</v>
          </cell>
          <cell r="CE1375">
            <v>0</v>
          </cell>
          <cell r="CF1375">
            <v>0</v>
          </cell>
          <cell r="CG1375">
            <v>0</v>
          </cell>
          <cell r="CH1375">
            <v>0</v>
          </cell>
          <cell r="CI1375">
            <v>0</v>
          </cell>
          <cell r="CJ1375">
            <v>0</v>
          </cell>
          <cell r="CK1375">
            <v>0</v>
          </cell>
          <cell r="CL1375">
            <v>0</v>
          </cell>
          <cell r="CM1375">
            <v>0</v>
          </cell>
          <cell r="CN1375">
            <v>0</v>
          </cell>
          <cell r="CO1375">
            <v>0</v>
          </cell>
          <cell r="CP1375">
            <v>0</v>
          </cell>
          <cell r="CQ1375">
            <v>0</v>
          </cell>
          <cell r="CR1375">
            <v>0</v>
          </cell>
          <cell r="CS1375">
            <v>0</v>
          </cell>
          <cell r="CT1375">
            <v>0</v>
          </cell>
          <cell r="CU1375">
            <v>0</v>
          </cell>
          <cell r="CV1375">
            <v>0</v>
          </cell>
          <cell r="CW1375">
            <v>0</v>
          </cell>
          <cell r="CX1375">
            <v>0</v>
          </cell>
          <cell r="CY1375">
            <v>0</v>
          </cell>
          <cell r="CZ1375">
            <v>0</v>
          </cell>
          <cell r="DA1375">
            <v>0</v>
          </cell>
          <cell r="DB1375">
            <v>0</v>
          </cell>
          <cell r="DC1375">
            <v>0</v>
          </cell>
          <cell r="DD1375">
            <v>0</v>
          </cell>
          <cell r="DE1375">
            <v>0</v>
          </cell>
          <cell r="DF1375">
            <v>0</v>
          </cell>
          <cell r="DG1375">
            <v>0</v>
          </cell>
          <cell r="DH1375">
            <v>0</v>
          </cell>
          <cell r="DI1375">
            <v>0</v>
          </cell>
          <cell r="DJ1375">
            <v>0</v>
          </cell>
          <cell r="DK1375">
            <v>0</v>
          </cell>
          <cell r="DL1375">
            <v>0</v>
          </cell>
          <cell r="DM1375">
            <v>0</v>
          </cell>
          <cell r="DN1375">
            <v>0</v>
          </cell>
          <cell r="DO1375">
            <v>0</v>
          </cell>
          <cell r="DP1375">
            <v>0</v>
          </cell>
          <cell r="DQ1375">
            <v>0</v>
          </cell>
          <cell r="DR1375">
            <v>0</v>
          </cell>
          <cell r="DS1375">
            <v>0</v>
          </cell>
          <cell r="DT1375">
            <v>0</v>
          </cell>
          <cell r="DU1375">
            <v>0</v>
          </cell>
          <cell r="DV1375">
            <v>0</v>
          </cell>
          <cell r="DW1375">
            <v>0</v>
          </cell>
          <cell r="DX1375">
            <v>0</v>
          </cell>
          <cell r="DY1375">
            <v>0</v>
          </cell>
          <cell r="DZ1375">
            <v>0</v>
          </cell>
          <cell r="EA1375">
            <v>0</v>
          </cell>
          <cell r="EB1375">
            <v>0</v>
          </cell>
          <cell r="EC1375">
            <v>0</v>
          </cell>
          <cell r="ED1375">
            <v>0</v>
          </cell>
          <cell r="EE1375">
            <v>0</v>
          </cell>
          <cell r="EF1375">
            <v>0</v>
          </cell>
          <cell r="EG1375">
            <v>0</v>
          </cell>
          <cell r="EH1375">
            <v>0</v>
          </cell>
          <cell r="EI1375">
            <v>0</v>
          </cell>
          <cell r="EJ1375">
            <v>0</v>
          </cell>
          <cell r="EK1375">
            <v>0</v>
          </cell>
          <cell r="EL1375">
            <v>0</v>
          </cell>
          <cell r="EM1375">
            <v>0</v>
          </cell>
          <cell r="EN1375">
            <v>0</v>
          </cell>
          <cell r="EO1375">
            <v>0</v>
          </cell>
          <cell r="EP1375">
            <v>0</v>
          </cell>
          <cell r="EQ1375">
            <v>0</v>
          </cell>
          <cell r="ER1375">
            <v>0</v>
          </cell>
          <cell r="ES1375">
            <v>0</v>
          </cell>
          <cell r="ET1375">
            <v>0</v>
          </cell>
          <cell r="EU1375">
            <v>0</v>
          </cell>
          <cell r="EV1375">
            <v>0</v>
          </cell>
          <cell r="EW1375">
            <v>0</v>
          </cell>
          <cell r="EX1375">
            <v>0</v>
          </cell>
          <cell r="EY1375">
            <v>0</v>
          </cell>
          <cell r="EZ1375">
            <v>0</v>
          </cell>
          <cell r="FA1375">
            <v>0</v>
          </cell>
          <cell r="FB1375">
            <v>0</v>
          </cell>
          <cell r="FC1375">
            <v>0</v>
          </cell>
          <cell r="FD1375">
            <v>0</v>
          </cell>
          <cell r="FE1375">
            <v>0</v>
          </cell>
          <cell r="FF1375">
            <v>0</v>
          </cell>
          <cell r="FG1375">
            <v>0</v>
          </cell>
          <cell r="FH1375">
            <v>0</v>
          </cell>
          <cell r="FI1375">
            <v>0</v>
          </cell>
          <cell r="FJ1375">
            <v>0</v>
          </cell>
          <cell r="FK1375">
            <v>0</v>
          </cell>
          <cell r="FL1375">
            <v>0</v>
          </cell>
          <cell r="FM1375">
            <v>0</v>
          </cell>
          <cell r="FN1375">
            <v>0</v>
          </cell>
          <cell r="FO1375">
            <v>0</v>
          </cell>
          <cell r="FP1375">
            <v>0</v>
          </cell>
          <cell r="FQ1375">
            <v>0</v>
          </cell>
          <cell r="FR1375">
            <v>0</v>
          </cell>
          <cell r="FS1375">
            <v>0</v>
          </cell>
          <cell r="FT1375">
            <v>0</v>
          </cell>
          <cell r="FU1375">
            <v>0</v>
          </cell>
          <cell r="FV1375">
            <v>0</v>
          </cell>
          <cell r="FW1375">
            <v>0</v>
          </cell>
          <cell r="FX1375">
            <v>0</v>
          </cell>
          <cell r="FY1375">
            <v>0</v>
          </cell>
          <cell r="FZ1375">
            <v>0</v>
          </cell>
          <cell r="GA1375">
            <v>0</v>
          </cell>
          <cell r="GB1375">
            <v>0</v>
          </cell>
          <cell r="GC1375">
            <v>0</v>
          </cell>
          <cell r="GD1375">
            <v>0</v>
          </cell>
          <cell r="GE1375">
            <v>0</v>
          </cell>
          <cell r="GF1375">
            <v>0</v>
          </cell>
          <cell r="GG1375">
            <v>0</v>
          </cell>
          <cell r="GH1375">
            <v>0</v>
          </cell>
          <cell r="GI1375">
            <v>0</v>
          </cell>
          <cell r="GJ1375">
            <v>0</v>
          </cell>
          <cell r="GK1375">
            <v>0</v>
          </cell>
          <cell r="GL1375">
            <v>0</v>
          </cell>
          <cell r="GM1375">
            <v>0</v>
          </cell>
          <cell r="GN1375">
            <v>0</v>
          </cell>
          <cell r="GO1375">
            <v>0</v>
          </cell>
          <cell r="GP1375">
            <v>0</v>
          </cell>
          <cell r="GQ1375">
            <v>0</v>
          </cell>
          <cell r="GR1375">
            <v>0</v>
          </cell>
          <cell r="GS1375">
            <v>0</v>
          </cell>
          <cell r="GT1375">
            <v>0</v>
          </cell>
          <cell r="GU1375">
            <v>0</v>
          </cell>
          <cell r="GV1375">
            <v>0</v>
          </cell>
          <cell r="GW1375">
            <v>0</v>
          </cell>
          <cell r="GX1375">
            <v>0</v>
          </cell>
          <cell r="GY1375">
            <v>0</v>
          </cell>
          <cell r="GZ1375">
            <v>0</v>
          </cell>
          <cell r="HA1375">
            <v>0</v>
          </cell>
          <cell r="HB1375">
            <v>0</v>
          </cell>
          <cell r="HC1375">
            <v>0</v>
          </cell>
          <cell r="HD1375">
            <v>0</v>
          </cell>
          <cell r="HE1375">
            <v>0</v>
          </cell>
          <cell r="HF1375">
            <v>0</v>
          </cell>
          <cell r="HG1375">
            <v>0</v>
          </cell>
          <cell r="HH1375">
            <v>0</v>
          </cell>
          <cell r="HI1375">
            <v>0</v>
          </cell>
          <cell r="HJ1375">
            <v>0</v>
          </cell>
          <cell r="HK1375">
            <v>0</v>
          </cell>
          <cell r="HL1375">
            <v>0</v>
          </cell>
          <cell r="HM1375">
            <v>0</v>
          </cell>
          <cell r="HN1375">
            <v>0</v>
          </cell>
          <cell r="HO1375">
            <v>0</v>
          </cell>
          <cell r="HP1375">
            <v>0</v>
          </cell>
          <cell r="HQ1375">
            <v>0</v>
          </cell>
          <cell r="HR1375">
            <v>0</v>
          </cell>
          <cell r="HS1375">
            <v>0</v>
          </cell>
          <cell r="HT1375">
            <v>0</v>
          </cell>
          <cell r="HU1375">
            <v>0</v>
          </cell>
          <cell r="HV1375">
            <v>0</v>
          </cell>
          <cell r="HW1375">
            <v>0</v>
          </cell>
          <cell r="HX1375">
            <v>0</v>
          </cell>
          <cell r="HY1375">
            <v>0</v>
          </cell>
          <cell r="HZ1375">
            <v>0</v>
          </cell>
          <cell r="IA1375">
            <v>0</v>
          </cell>
          <cell r="IB1375">
            <v>0</v>
          </cell>
          <cell r="IC1375">
            <v>0</v>
          </cell>
          <cell r="ID1375">
            <v>0</v>
          </cell>
          <cell r="IE1375">
            <v>0</v>
          </cell>
          <cell r="IF1375">
            <v>0</v>
          </cell>
          <cell r="IG1375">
            <v>0</v>
          </cell>
          <cell r="IH1375">
            <v>0</v>
          </cell>
          <cell r="II1375">
            <v>0</v>
          </cell>
          <cell r="IJ1375">
            <v>0</v>
          </cell>
          <cell r="IK1375">
            <v>0</v>
          </cell>
          <cell r="IL1375">
            <v>0</v>
          </cell>
          <cell r="IM1375">
            <v>0</v>
          </cell>
          <cell r="IN1375">
            <v>0</v>
          </cell>
          <cell r="IO1375">
            <v>0</v>
          </cell>
          <cell r="IP1375">
            <v>0</v>
          </cell>
          <cell r="IQ1375">
            <v>0</v>
          </cell>
          <cell r="IR1375">
            <v>0</v>
          </cell>
          <cell r="IS1375">
            <v>0</v>
          </cell>
          <cell r="IT1375">
            <v>0</v>
          </cell>
          <cell r="IU1375">
            <v>0</v>
          </cell>
          <cell r="IV1375">
            <v>0</v>
          </cell>
          <cell r="IW1375">
            <v>0</v>
          </cell>
          <cell r="IX1375">
            <v>0</v>
          </cell>
          <cell r="IY1375">
            <v>0</v>
          </cell>
          <cell r="IZ1375">
            <v>0</v>
          </cell>
          <cell r="JA1375">
            <v>0</v>
          </cell>
          <cell r="JB1375">
            <v>0</v>
          </cell>
          <cell r="JC1375">
            <v>0</v>
          </cell>
          <cell r="JD1375">
            <v>0</v>
          </cell>
          <cell r="JE1375">
            <v>0</v>
          </cell>
          <cell r="JF1375">
            <v>0</v>
          </cell>
          <cell r="JG1375">
            <v>0</v>
          </cell>
          <cell r="JH1375">
            <v>0</v>
          </cell>
          <cell r="JI1375">
            <v>0</v>
          </cell>
          <cell r="JJ1375">
            <v>0</v>
          </cell>
          <cell r="JK1375">
            <v>0</v>
          </cell>
          <cell r="JL1375">
            <v>0</v>
          </cell>
          <cell r="JM1375">
            <v>0</v>
          </cell>
          <cell r="JN1375">
            <v>0</v>
          </cell>
          <cell r="JO1375">
            <v>0</v>
          </cell>
          <cell r="JP1375">
            <v>0</v>
          </cell>
          <cell r="JQ1375">
            <v>0</v>
          </cell>
        </row>
        <row r="1376">
          <cell r="D1376" t="str">
            <v>HY_.EX.PNC._.LEW.Merwin</v>
          </cell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0</v>
          </cell>
          <cell r="V1376">
            <v>0</v>
          </cell>
          <cell r="W1376">
            <v>0</v>
          </cell>
          <cell r="X1376">
            <v>0</v>
          </cell>
          <cell r="Y1376">
            <v>0</v>
          </cell>
          <cell r="Z1376">
            <v>0</v>
          </cell>
          <cell r="AA1376">
            <v>0</v>
          </cell>
          <cell r="AB1376">
            <v>0</v>
          </cell>
          <cell r="AC1376">
            <v>0</v>
          </cell>
          <cell r="AD1376">
            <v>0</v>
          </cell>
          <cell r="AE1376">
            <v>0</v>
          </cell>
          <cell r="AF1376">
            <v>0</v>
          </cell>
          <cell r="AG1376">
            <v>0</v>
          </cell>
          <cell r="AH1376">
            <v>0</v>
          </cell>
          <cell r="AI1376">
            <v>0</v>
          </cell>
          <cell r="AJ1376">
            <v>0</v>
          </cell>
          <cell r="AK1376">
            <v>0</v>
          </cell>
          <cell r="AL1376">
            <v>0</v>
          </cell>
          <cell r="AM1376">
            <v>0</v>
          </cell>
          <cell r="AN1376">
            <v>0</v>
          </cell>
          <cell r="AO1376">
            <v>0</v>
          </cell>
          <cell r="AP1376">
            <v>0</v>
          </cell>
          <cell r="AQ1376">
            <v>0</v>
          </cell>
          <cell r="AR1376">
            <v>0</v>
          </cell>
          <cell r="AS1376">
            <v>0</v>
          </cell>
          <cell r="AT1376">
            <v>0</v>
          </cell>
          <cell r="AU1376">
            <v>0</v>
          </cell>
          <cell r="AV1376">
            <v>0</v>
          </cell>
          <cell r="AW1376">
            <v>0</v>
          </cell>
          <cell r="AX1376">
            <v>0</v>
          </cell>
          <cell r="AY1376">
            <v>0</v>
          </cell>
          <cell r="AZ1376">
            <v>0</v>
          </cell>
          <cell r="BA1376">
            <v>0</v>
          </cell>
          <cell r="BB1376">
            <v>0</v>
          </cell>
          <cell r="BC1376">
            <v>0</v>
          </cell>
          <cell r="BD1376">
            <v>0</v>
          </cell>
          <cell r="BE1376">
            <v>0</v>
          </cell>
          <cell r="BF1376">
            <v>0</v>
          </cell>
          <cell r="BG1376">
            <v>0</v>
          </cell>
          <cell r="BH1376">
            <v>0</v>
          </cell>
          <cell r="BI1376">
            <v>0</v>
          </cell>
          <cell r="BJ1376">
            <v>0</v>
          </cell>
          <cell r="BK1376">
            <v>0</v>
          </cell>
          <cell r="BL1376">
            <v>0</v>
          </cell>
          <cell r="BM1376">
            <v>0</v>
          </cell>
          <cell r="BN1376">
            <v>0</v>
          </cell>
          <cell r="BO1376">
            <v>0</v>
          </cell>
          <cell r="BP1376">
            <v>0</v>
          </cell>
          <cell r="BQ1376">
            <v>0</v>
          </cell>
          <cell r="BR1376">
            <v>0</v>
          </cell>
          <cell r="BS1376">
            <v>0</v>
          </cell>
          <cell r="BT1376">
            <v>0</v>
          </cell>
          <cell r="BU1376">
            <v>0</v>
          </cell>
          <cell r="BV1376">
            <v>0</v>
          </cell>
          <cell r="BW1376">
            <v>0</v>
          </cell>
          <cell r="BX1376">
            <v>0</v>
          </cell>
          <cell r="BY1376">
            <v>0</v>
          </cell>
          <cell r="BZ1376">
            <v>0</v>
          </cell>
          <cell r="CA1376">
            <v>0</v>
          </cell>
          <cell r="CB1376">
            <v>0</v>
          </cell>
          <cell r="CC1376">
            <v>0</v>
          </cell>
          <cell r="CD1376">
            <v>0</v>
          </cell>
          <cell r="CE1376">
            <v>0</v>
          </cell>
          <cell r="CF1376">
            <v>0</v>
          </cell>
          <cell r="CG1376">
            <v>0</v>
          </cell>
          <cell r="CH1376">
            <v>0</v>
          </cell>
          <cell r="CI1376">
            <v>0</v>
          </cell>
          <cell r="CJ1376">
            <v>0</v>
          </cell>
          <cell r="CK1376">
            <v>0</v>
          </cell>
          <cell r="CL1376">
            <v>0</v>
          </cell>
          <cell r="CM1376">
            <v>0</v>
          </cell>
          <cell r="CN1376">
            <v>0</v>
          </cell>
          <cell r="CO1376">
            <v>0</v>
          </cell>
          <cell r="CP1376">
            <v>0</v>
          </cell>
          <cell r="CQ1376">
            <v>0</v>
          </cell>
          <cell r="CR1376">
            <v>0</v>
          </cell>
          <cell r="CS1376">
            <v>0</v>
          </cell>
          <cell r="CT1376">
            <v>0</v>
          </cell>
          <cell r="CU1376">
            <v>0</v>
          </cell>
          <cell r="CV1376">
            <v>0</v>
          </cell>
          <cell r="CW1376">
            <v>0</v>
          </cell>
          <cell r="CX1376">
            <v>0</v>
          </cell>
          <cell r="CY1376">
            <v>0</v>
          </cell>
          <cell r="CZ1376">
            <v>0</v>
          </cell>
          <cell r="DA1376">
            <v>0</v>
          </cell>
          <cell r="DB1376">
            <v>0</v>
          </cell>
          <cell r="DC1376">
            <v>0</v>
          </cell>
          <cell r="DD1376">
            <v>0</v>
          </cell>
          <cell r="DE1376">
            <v>0</v>
          </cell>
          <cell r="DF1376">
            <v>0</v>
          </cell>
          <cell r="DG1376">
            <v>0</v>
          </cell>
          <cell r="DH1376">
            <v>0</v>
          </cell>
          <cell r="DI1376">
            <v>0</v>
          </cell>
          <cell r="DJ1376">
            <v>0</v>
          </cell>
          <cell r="DK1376">
            <v>0</v>
          </cell>
          <cell r="DL1376">
            <v>0</v>
          </cell>
          <cell r="DM1376">
            <v>0</v>
          </cell>
          <cell r="DN1376">
            <v>0</v>
          </cell>
          <cell r="DO1376">
            <v>0</v>
          </cell>
          <cell r="DP1376">
            <v>0</v>
          </cell>
          <cell r="DQ1376">
            <v>0</v>
          </cell>
          <cell r="DR1376">
            <v>0</v>
          </cell>
          <cell r="DS1376">
            <v>0</v>
          </cell>
          <cell r="DT1376">
            <v>0</v>
          </cell>
          <cell r="DU1376">
            <v>0</v>
          </cell>
          <cell r="DV1376">
            <v>0</v>
          </cell>
          <cell r="DW1376">
            <v>0</v>
          </cell>
          <cell r="DX1376">
            <v>0</v>
          </cell>
          <cell r="DY1376">
            <v>0</v>
          </cell>
          <cell r="DZ1376">
            <v>0</v>
          </cell>
          <cell r="EA1376">
            <v>0</v>
          </cell>
          <cell r="EB1376">
            <v>0</v>
          </cell>
          <cell r="EC1376">
            <v>0</v>
          </cell>
          <cell r="ED1376">
            <v>0</v>
          </cell>
          <cell r="EE1376">
            <v>0</v>
          </cell>
          <cell r="EF1376">
            <v>0</v>
          </cell>
          <cell r="EG1376">
            <v>0</v>
          </cell>
          <cell r="EH1376">
            <v>0</v>
          </cell>
          <cell r="EI1376">
            <v>0</v>
          </cell>
          <cell r="EJ1376">
            <v>0</v>
          </cell>
          <cell r="EK1376">
            <v>0</v>
          </cell>
          <cell r="EL1376">
            <v>0</v>
          </cell>
          <cell r="EM1376">
            <v>0</v>
          </cell>
          <cell r="EN1376">
            <v>0</v>
          </cell>
          <cell r="EO1376">
            <v>0</v>
          </cell>
          <cell r="EP1376">
            <v>0</v>
          </cell>
          <cell r="EQ1376">
            <v>0</v>
          </cell>
          <cell r="ER1376">
            <v>0</v>
          </cell>
          <cell r="ES1376">
            <v>0</v>
          </cell>
          <cell r="ET1376">
            <v>0</v>
          </cell>
          <cell r="EU1376">
            <v>0</v>
          </cell>
          <cell r="EV1376">
            <v>0</v>
          </cell>
          <cell r="EW1376">
            <v>0</v>
          </cell>
          <cell r="EX1376">
            <v>0</v>
          </cell>
          <cell r="EY1376">
            <v>0</v>
          </cell>
          <cell r="EZ1376">
            <v>0</v>
          </cell>
          <cell r="FA1376">
            <v>0</v>
          </cell>
          <cell r="FB1376">
            <v>0</v>
          </cell>
          <cell r="FC1376">
            <v>0</v>
          </cell>
          <cell r="FD1376">
            <v>0</v>
          </cell>
          <cell r="FE1376">
            <v>0</v>
          </cell>
          <cell r="FF1376">
            <v>0</v>
          </cell>
          <cell r="FG1376">
            <v>0</v>
          </cell>
          <cell r="FH1376">
            <v>0</v>
          </cell>
          <cell r="FI1376">
            <v>0</v>
          </cell>
          <cell r="FJ1376">
            <v>0</v>
          </cell>
          <cell r="FK1376">
            <v>0</v>
          </cell>
          <cell r="FL1376">
            <v>0</v>
          </cell>
          <cell r="FM1376">
            <v>0</v>
          </cell>
          <cell r="FN1376">
            <v>0</v>
          </cell>
          <cell r="FO1376">
            <v>0</v>
          </cell>
          <cell r="FP1376">
            <v>0</v>
          </cell>
          <cell r="FQ1376">
            <v>0</v>
          </cell>
          <cell r="FR1376">
            <v>0</v>
          </cell>
          <cell r="FS1376">
            <v>0</v>
          </cell>
          <cell r="FT1376">
            <v>0</v>
          </cell>
          <cell r="FU1376">
            <v>0</v>
          </cell>
          <cell r="FV1376">
            <v>0</v>
          </cell>
          <cell r="FW1376">
            <v>0</v>
          </cell>
          <cell r="FX1376">
            <v>0</v>
          </cell>
          <cell r="FY1376">
            <v>0</v>
          </cell>
          <cell r="FZ1376">
            <v>0</v>
          </cell>
          <cell r="GA1376">
            <v>0</v>
          </cell>
          <cell r="GB1376">
            <v>0</v>
          </cell>
          <cell r="GC1376">
            <v>0</v>
          </cell>
          <cell r="GD1376">
            <v>0</v>
          </cell>
          <cell r="GE1376">
            <v>0</v>
          </cell>
          <cell r="GF1376">
            <v>0</v>
          </cell>
          <cell r="GG1376">
            <v>0</v>
          </cell>
          <cell r="GH1376">
            <v>0</v>
          </cell>
          <cell r="GI1376">
            <v>0</v>
          </cell>
          <cell r="GJ1376">
            <v>0</v>
          </cell>
          <cell r="GK1376">
            <v>0</v>
          </cell>
          <cell r="GL1376">
            <v>0</v>
          </cell>
          <cell r="GM1376">
            <v>0</v>
          </cell>
          <cell r="GN1376">
            <v>0</v>
          </cell>
          <cell r="GO1376">
            <v>0</v>
          </cell>
          <cell r="GP1376">
            <v>0</v>
          </cell>
          <cell r="GQ1376">
            <v>0</v>
          </cell>
          <cell r="GR1376">
            <v>0</v>
          </cell>
          <cell r="GS1376">
            <v>0</v>
          </cell>
          <cell r="GT1376">
            <v>0</v>
          </cell>
          <cell r="GU1376">
            <v>0</v>
          </cell>
          <cell r="GV1376">
            <v>0</v>
          </cell>
          <cell r="GW1376">
            <v>0</v>
          </cell>
          <cell r="GX1376">
            <v>0</v>
          </cell>
          <cell r="GY1376">
            <v>0</v>
          </cell>
          <cell r="GZ1376">
            <v>0</v>
          </cell>
          <cell r="HA1376">
            <v>0</v>
          </cell>
          <cell r="HB1376">
            <v>0</v>
          </cell>
          <cell r="HC1376">
            <v>0</v>
          </cell>
          <cell r="HD1376">
            <v>0</v>
          </cell>
          <cell r="HE1376">
            <v>0</v>
          </cell>
          <cell r="HF1376">
            <v>0</v>
          </cell>
          <cell r="HG1376">
            <v>0</v>
          </cell>
          <cell r="HH1376">
            <v>0</v>
          </cell>
          <cell r="HI1376">
            <v>0</v>
          </cell>
          <cell r="HJ1376">
            <v>0</v>
          </cell>
          <cell r="HK1376">
            <v>0</v>
          </cell>
          <cell r="HL1376">
            <v>0</v>
          </cell>
          <cell r="HM1376">
            <v>0</v>
          </cell>
          <cell r="HN1376">
            <v>0</v>
          </cell>
          <cell r="HO1376">
            <v>0</v>
          </cell>
          <cell r="HP1376">
            <v>0</v>
          </cell>
          <cell r="HQ1376">
            <v>0</v>
          </cell>
          <cell r="HR1376">
            <v>0</v>
          </cell>
          <cell r="HS1376">
            <v>0</v>
          </cell>
          <cell r="HT1376">
            <v>0</v>
          </cell>
          <cell r="HU1376">
            <v>0</v>
          </cell>
          <cell r="HV1376">
            <v>0</v>
          </cell>
          <cell r="HW1376">
            <v>0</v>
          </cell>
          <cell r="HX1376">
            <v>0</v>
          </cell>
          <cell r="HY1376">
            <v>0</v>
          </cell>
          <cell r="HZ1376">
            <v>0</v>
          </cell>
          <cell r="IA1376">
            <v>0</v>
          </cell>
          <cell r="IB1376">
            <v>0</v>
          </cell>
          <cell r="IC1376">
            <v>0</v>
          </cell>
          <cell r="ID1376">
            <v>0</v>
          </cell>
          <cell r="IE1376">
            <v>0</v>
          </cell>
          <cell r="IF1376">
            <v>0</v>
          </cell>
          <cell r="IG1376">
            <v>0</v>
          </cell>
          <cell r="IH1376">
            <v>0</v>
          </cell>
          <cell r="II1376">
            <v>0</v>
          </cell>
          <cell r="IJ1376">
            <v>0</v>
          </cell>
          <cell r="IK1376">
            <v>0</v>
          </cell>
          <cell r="IL1376">
            <v>0</v>
          </cell>
          <cell r="IM1376">
            <v>0</v>
          </cell>
          <cell r="IN1376">
            <v>0</v>
          </cell>
          <cell r="IO1376">
            <v>0</v>
          </cell>
          <cell r="IP1376">
            <v>0</v>
          </cell>
          <cell r="IQ1376">
            <v>0</v>
          </cell>
          <cell r="IR1376">
            <v>0</v>
          </cell>
          <cell r="IS1376">
            <v>0</v>
          </cell>
          <cell r="IT1376">
            <v>0</v>
          </cell>
          <cell r="IU1376">
            <v>0</v>
          </cell>
          <cell r="IV1376">
            <v>0</v>
          </cell>
          <cell r="IW1376">
            <v>0</v>
          </cell>
          <cell r="IX1376">
            <v>0</v>
          </cell>
          <cell r="IY1376">
            <v>0</v>
          </cell>
          <cell r="IZ1376">
            <v>0</v>
          </cell>
          <cell r="JA1376">
            <v>0</v>
          </cell>
          <cell r="JB1376">
            <v>0</v>
          </cell>
          <cell r="JC1376">
            <v>0</v>
          </cell>
          <cell r="JD1376">
            <v>0</v>
          </cell>
          <cell r="JE1376">
            <v>0</v>
          </cell>
          <cell r="JF1376">
            <v>0</v>
          </cell>
          <cell r="JG1376">
            <v>0</v>
          </cell>
          <cell r="JH1376">
            <v>0</v>
          </cell>
          <cell r="JI1376">
            <v>0</v>
          </cell>
          <cell r="JJ1376">
            <v>0</v>
          </cell>
          <cell r="JK1376">
            <v>0</v>
          </cell>
          <cell r="JL1376">
            <v>0</v>
          </cell>
          <cell r="JM1376">
            <v>0</v>
          </cell>
          <cell r="JN1376">
            <v>0</v>
          </cell>
          <cell r="JO1376">
            <v>0</v>
          </cell>
          <cell r="JP1376">
            <v>0</v>
          </cell>
          <cell r="JQ1376">
            <v>0</v>
          </cell>
        </row>
        <row r="1377">
          <cell r="D1377" t="str">
            <v>HY_.EX.PNC._.LEW.Swift 1</v>
          </cell>
          <cell r="F1377">
            <v>-4.3955371500196634</v>
          </cell>
          <cell r="G1377">
            <v>-7.2024477499799104</v>
          </cell>
          <cell r="H1377">
            <v>11.597984919993905</v>
          </cell>
          <cell r="I1377">
            <v>2.0001607481390238E-8</v>
          </cell>
          <cell r="J1377">
            <v>31.845708160006325</v>
          </cell>
          <cell r="K1377">
            <v>-52.4598669099978</v>
          </cell>
          <cell r="L1377">
            <v>20.614158830001543</v>
          </cell>
          <cell r="M1377">
            <v>151.68435075999969</v>
          </cell>
          <cell r="N1377">
            <v>-151.6843507399999</v>
          </cell>
          <cell r="O1377">
            <v>-139.52190618999157</v>
          </cell>
          <cell r="P1377">
            <v>137.09605298994575</v>
          </cell>
          <cell r="Q1377">
            <v>2.4258531800005585</v>
          </cell>
          <cell r="R1377">
            <v>-2.0023435354232788E-8</v>
          </cell>
          <cell r="S1377">
            <v>-24.899169790005544</v>
          </cell>
          <cell r="T1377">
            <v>24.899169809999876</v>
          </cell>
          <cell r="U1377">
            <v>-3.9988663047552109E-8</v>
          </cell>
          <cell r="V1377">
            <v>-106.02737464998791</v>
          </cell>
          <cell r="W1377">
            <v>106.0273746600069</v>
          </cell>
          <cell r="X1377">
            <v>-2.0001607481390238E-8</v>
          </cell>
          <cell r="Y1377">
            <v>1.0004441719502211E-8</v>
          </cell>
          <cell r="Z1377">
            <v>0</v>
          </cell>
          <cell r="AA1377">
            <v>0</v>
          </cell>
          <cell r="AB1377">
            <v>7.5321789998270106E-2</v>
          </cell>
          <cell r="AC1377">
            <v>-7.5321770011214539E-2</v>
          </cell>
          <cell r="AD1377">
            <v>-2.0008883439004421E-8</v>
          </cell>
          <cell r="AE1377">
            <v>-6.9732777774333954E-8</v>
          </cell>
          <cell r="AF1377">
            <v>-2.6630416899715783</v>
          </cell>
          <cell r="AG1377">
            <v>2.6630416800180683</v>
          </cell>
          <cell r="AH1377">
            <v>-3.9988663047552109E-8</v>
          </cell>
          <cell r="AI1377">
            <v>-166.74885596999957</v>
          </cell>
          <cell r="AJ1377">
            <v>166.74885593999716</v>
          </cell>
          <cell r="AK1377">
            <v>0</v>
          </cell>
          <cell r="AL1377">
            <v>207.45756793000692</v>
          </cell>
          <cell r="AM1377">
            <v>-207.45756790000087</v>
          </cell>
          <cell r="AN1377">
            <v>-274.46985377999954</v>
          </cell>
          <cell r="AO1377">
            <v>233.60107718998916</v>
          </cell>
          <cell r="AP1377">
            <v>40.868776590010384</v>
          </cell>
          <cell r="AQ1377">
            <v>-1.9979779608547688E-8</v>
          </cell>
          <cell r="AR1377">
            <v>4.0279701352119446E-8</v>
          </cell>
          <cell r="AS1377">
            <v>3.0006049200892448E-8</v>
          </cell>
          <cell r="AT1377">
            <v>-9.9680619314312935E-9</v>
          </cell>
          <cell r="AU1377">
            <v>-2.9976945370435715E-8</v>
          </cell>
          <cell r="AV1377">
            <v>1.0004441719502211E-8</v>
          </cell>
          <cell r="AW1377">
            <v>-46.998119999996561</v>
          </cell>
          <cell r="AX1377">
            <v>57.654869600017264</v>
          </cell>
          <cell r="AY1377">
            <v>-202.79791678999391</v>
          </cell>
          <cell r="AZ1377">
            <v>192.14116718999867</v>
          </cell>
          <cell r="BA1377">
            <v>9.9971657618880272E-9</v>
          </cell>
          <cell r="BB1377">
            <v>1.0004441719502211E-8</v>
          </cell>
          <cell r="BC1377">
            <v>1.9994331523776054E-8</v>
          </cell>
          <cell r="BD1377">
            <v>0</v>
          </cell>
          <cell r="BE1377">
            <v>3.9930455386638641E-8</v>
          </cell>
          <cell r="BF1377">
            <v>-4.0003214962780476E-8</v>
          </cell>
          <cell r="BG1377">
            <v>0</v>
          </cell>
          <cell r="BH1377">
            <v>2.113646379992133</v>
          </cell>
          <cell r="BI1377">
            <v>-2.1136463500006357</v>
          </cell>
          <cell r="BJ1377">
            <v>-134.98558172999037</v>
          </cell>
          <cell r="BK1377">
            <v>-20.847002560010878</v>
          </cell>
          <cell r="BL1377">
            <v>155.83258430002024</v>
          </cell>
          <cell r="BM1377">
            <v>1.9999788491986692E-8</v>
          </cell>
          <cell r="BN1377">
            <v>0</v>
          </cell>
          <cell r="BO1377">
            <v>9.9898898042738438E-9</v>
          </cell>
          <cell r="BP1377">
            <v>28.917272939987015</v>
          </cell>
          <cell r="BQ1377">
            <v>-28.917272930018953</v>
          </cell>
          <cell r="BR1377">
            <v>-2.9918737709522247E-8</v>
          </cell>
          <cell r="BS1377">
            <v>-8.4821176499972353</v>
          </cell>
          <cell r="BT1377">
            <v>8.7189136799861444</v>
          </cell>
          <cell r="BU1377">
            <v>-3.9745067300027586</v>
          </cell>
          <cell r="BV1377">
            <v>3.7377107200081809</v>
          </cell>
          <cell r="BW1377">
            <v>-1.9994331523776054E-8</v>
          </cell>
          <cell r="BX1377">
            <v>-9.9971657618880272E-9</v>
          </cell>
          <cell r="BY1377">
            <v>-71.660304530003486</v>
          </cell>
          <cell r="BZ1377">
            <v>71.660304529998029</v>
          </cell>
          <cell r="CA1377">
            <v>-1.0000803740695119E-8</v>
          </cell>
          <cell r="CB1377">
            <v>0</v>
          </cell>
          <cell r="CC1377">
            <v>-2.2167639499966754</v>
          </cell>
          <cell r="CD1377">
            <v>2.2167639400140615</v>
          </cell>
          <cell r="CE1377">
            <v>8.9989043772220612E-8</v>
          </cell>
          <cell r="CF1377">
            <v>-321.43114430003334</v>
          </cell>
          <cell r="CG1377">
            <v>288.88970052999503</v>
          </cell>
          <cell r="CH1377">
            <v>32.541443820002314</v>
          </cell>
          <cell r="CI1377">
            <v>-153.02472880999994</v>
          </cell>
          <cell r="CJ1377">
            <v>153.02472881998983</v>
          </cell>
          <cell r="CK1377">
            <v>2.9998773243278265E-8</v>
          </cell>
          <cell r="CL1377">
            <v>63.228329060006217</v>
          </cell>
          <cell r="CM1377">
            <v>-63.22832906000076</v>
          </cell>
          <cell r="CN1377">
            <v>-7.4570208599998296</v>
          </cell>
          <cell r="CO1377">
            <v>7.4570208699951763</v>
          </cell>
          <cell r="CP1377">
            <v>-1.0011717677116394E-8</v>
          </cell>
          <cell r="CQ1377">
            <v>0</v>
          </cell>
          <cell r="CR1377">
            <v>1.0011717677116394E-8</v>
          </cell>
          <cell r="CS1377">
            <v>159.6402429700247</v>
          </cell>
          <cell r="CT1377">
            <v>-182.98109219998878</v>
          </cell>
          <cell r="CU1377">
            <v>23.340849219981465</v>
          </cell>
          <cell r="CV1377">
            <v>112.88791640999989</v>
          </cell>
          <cell r="CW1377">
            <v>-112.88791640999989</v>
          </cell>
          <cell r="CX1377">
            <v>1.0004441719502211E-8</v>
          </cell>
          <cell r="CY1377">
            <v>-71.087583700002142</v>
          </cell>
          <cell r="CZ1377">
            <v>71.087583720000111</v>
          </cell>
          <cell r="DA1377">
            <v>1.0000803740695119E-8</v>
          </cell>
          <cell r="DB1377">
            <v>-1.0004441719502211E-8</v>
          </cell>
          <cell r="DC1377">
            <v>1.9994331523776054E-8</v>
          </cell>
          <cell r="DD1377">
            <v>-2.9976945370435715E-8</v>
          </cell>
          <cell r="DE1377">
            <v>-4.0046870708465576E-8</v>
          </cell>
          <cell r="DF1377">
            <v>-114.35626383998897</v>
          </cell>
          <cell r="DG1377">
            <v>114.69418610999128</v>
          </cell>
          <cell r="DH1377">
            <v>-0.33792227998492308</v>
          </cell>
          <cell r="DI1377">
            <v>-18.548786020000989</v>
          </cell>
          <cell r="DJ1377">
            <v>18.548785979990498</v>
          </cell>
          <cell r="DK1377">
            <v>104.95102180998947</v>
          </cell>
          <cell r="DL1377">
            <v>-359.95102179999958</v>
          </cell>
          <cell r="DM1377">
            <v>255</v>
          </cell>
          <cell r="DN1377">
            <v>0</v>
          </cell>
          <cell r="DO1377">
            <v>-9.9971657618880272E-9</v>
          </cell>
          <cell r="DP1377">
            <v>-9.9826138466596603E-9</v>
          </cell>
          <cell r="DQ1377">
            <v>2.0023435354232788E-8</v>
          </cell>
          <cell r="DR1377">
            <v>-1.9790604710578918E-8</v>
          </cell>
          <cell r="DS1377">
            <v>-2.9976945370435715E-8</v>
          </cell>
          <cell r="DT1377">
            <v>0</v>
          </cell>
          <cell r="DU1377">
            <v>1.6347929099720204</v>
          </cell>
          <cell r="DV1377">
            <v>-1.6347928899849649</v>
          </cell>
          <cell r="DW1377">
            <v>0</v>
          </cell>
          <cell r="DX1377">
            <v>-40.589239609980723</v>
          </cell>
          <cell r="DY1377">
            <v>40.589239610006189</v>
          </cell>
          <cell r="DZ1377">
            <v>-9.998984751291573E-9</v>
          </cell>
          <cell r="EA1377">
            <v>1.0000803740695119E-8</v>
          </cell>
          <cell r="EB1377">
            <v>-9.9971657618880272E-9</v>
          </cell>
          <cell r="EC1377">
            <v>1.0011717677116394E-8</v>
          </cell>
          <cell r="ED1377">
            <v>-9.9826138466596603E-9</v>
          </cell>
          <cell r="EE1377">
            <v>7.0198439061641693E-8</v>
          </cell>
          <cell r="EF1377">
            <v>3.0006049200892448E-8</v>
          </cell>
          <cell r="EG1377">
            <v>0</v>
          </cell>
          <cell r="EH1377">
            <v>-1.0004441719502211E-8</v>
          </cell>
          <cell r="EI1377">
            <v>1.0004441719502211E-8</v>
          </cell>
          <cell r="EJ1377">
            <v>-8.2562139099973137</v>
          </cell>
          <cell r="EK1377">
            <v>8.2562139100045897</v>
          </cell>
          <cell r="EL1377">
            <v>129.28612462999808</v>
          </cell>
          <cell r="EM1377">
            <v>-204.1794051199995</v>
          </cell>
          <cell r="EN1377">
            <v>-63.220021400000405</v>
          </cell>
          <cell r="EO1377">
            <v>138.11330189998989</v>
          </cell>
          <cell r="EP1377">
            <v>1.0011717677116394E-8</v>
          </cell>
          <cell r="EQ1377">
            <v>1.9979779608547688E-8</v>
          </cell>
          <cell r="ER1377">
            <v>-3.0035153031349182E-8</v>
          </cell>
          <cell r="ES1377">
            <v>-34.422838379978202</v>
          </cell>
          <cell r="ET1377">
            <v>34.422838390019024</v>
          </cell>
          <cell r="EU1377">
            <v>-29.896715600007155</v>
          </cell>
          <cell r="EV1377">
            <v>29.896715629998653</v>
          </cell>
          <cell r="EW1377">
            <v>-1.9994331523776054E-8</v>
          </cell>
          <cell r="EX1377">
            <v>-24.858133549998456</v>
          </cell>
          <cell r="EY1377">
            <v>-57.156053810005687</v>
          </cell>
          <cell r="EZ1377">
            <v>82.014187330000823</v>
          </cell>
          <cell r="FA1377">
            <v>9.999894245993346E-9</v>
          </cell>
          <cell r="FB1377">
            <v>0.4113681099988753</v>
          </cell>
          <cell r="FC1377">
            <v>-0.41136812997865491</v>
          </cell>
          <cell r="FD1377">
            <v>-9.9680619314312935E-9</v>
          </cell>
          <cell r="FE1377">
            <v>4.0163286030292511E-8</v>
          </cell>
          <cell r="FF1377">
            <v>145.88540352000564</v>
          </cell>
          <cell r="FG1377">
            <v>-145.8854035300028</v>
          </cell>
          <cell r="FH1377">
            <v>-9.9826138466596603E-9</v>
          </cell>
          <cell r="FI1377">
            <v>1.0004441719502211E-8</v>
          </cell>
          <cell r="FJ1377">
            <v>2.9998773243278265E-8</v>
          </cell>
          <cell r="FK1377">
            <v>-1.0011717677116394E-8</v>
          </cell>
          <cell r="FL1377">
            <v>262.18819668000287</v>
          </cell>
          <cell r="FM1377">
            <v>-262.18819670000084</v>
          </cell>
          <cell r="FN1377">
            <v>0</v>
          </cell>
          <cell r="FO1377">
            <v>0.80354092000197852</v>
          </cell>
          <cell r="FP1377">
            <v>-0.80354090002947487</v>
          </cell>
          <cell r="FQ1377">
            <v>2.9976945370435715E-8</v>
          </cell>
          <cell r="FR1377">
            <v>2.0023435354232788E-8</v>
          </cell>
          <cell r="FS1377">
            <v>489.55392844999733</v>
          </cell>
          <cell r="FT1377">
            <v>-489.55392844004382</v>
          </cell>
          <cell r="FU1377">
            <v>-9.9971657618880272E-9</v>
          </cell>
          <cell r="FV1377">
            <v>1.0004441719502211E-8</v>
          </cell>
          <cell r="FW1377">
            <v>0</v>
          </cell>
          <cell r="FX1377">
            <v>6.7333905499981483</v>
          </cell>
          <cell r="FY1377">
            <v>-207.90419562000534</v>
          </cell>
          <cell r="FZ1377">
            <v>201.17080504999831</v>
          </cell>
          <cell r="GA1377">
            <v>1.0002622730098665E-8</v>
          </cell>
          <cell r="GB1377">
            <v>-1.9994331523776054E-8</v>
          </cell>
          <cell r="GC1377">
            <v>5.0000380724668503E-8</v>
          </cell>
          <cell r="GD1377">
            <v>-9.9680619314312935E-9</v>
          </cell>
          <cell r="GE1377">
            <v>6.9849193096160889E-8</v>
          </cell>
          <cell r="GF1377">
            <v>-5.3981658500124468</v>
          </cell>
          <cell r="GG1377">
            <v>5.3981658699922264</v>
          </cell>
          <cell r="GH1377">
            <v>0</v>
          </cell>
          <cell r="GI1377">
            <v>-6.2123065900086658</v>
          </cell>
          <cell r="GJ1377">
            <v>6.212306589979562</v>
          </cell>
          <cell r="GK1377">
            <v>9.9898898042738438E-9</v>
          </cell>
          <cell r="GL1377">
            <v>1.9994331523776054E-8</v>
          </cell>
          <cell r="GM1377">
            <v>0</v>
          </cell>
          <cell r="GN1377">
            <v>0</v>
          </cell>
          <cell r="GO1377">
            <v>2.0001607481390238E-8</v>
          </cell>
          <cell r="GP1377">
            <v>1.0040821507573128E-8</v>
          </cell>
          <cell r="GQ1377">
            <v>-9.9680619314312935E-9</v>
          </cell>
          <cell r="GR1377">
            <v>2.0139850676059723E-8</v>
          </cell>
          <cell r="GS1377">
            <v>1.9979779608547688E-8</v>
          </cell>
          <cell r="GT1377">
            <v>0</v>
          </cell>
          <cell r="GU1377">
            <v>-1.9994331523776054E-8</v>
          </cell>
          <cell r="GV1377">
            <v>9.9971657618880272E-9</v>
          </cell>
          <cell r="GW1377">
            <v>0</v>
          </cell>
          <cell r="GX1377">
            <v>0</v>
          </cell>
          <cell r="GY1377">
            <v>0</v>
          </cell>
          <cell r="GZ1377">
            <v>-142.65468489999876</v>
          </cell>
          <cell r="HA1377">
            <v>142.65468492000036</v>
          </cell>
          <cell r="HB1377">
            <v>-1.1003979099914432</v>
          </cell>
          <cell r="HC1377">
            <v>38.762298100016778</v>
          </cell>
          <cell r="HD1377">
            <v>-37.661900200007949</v>
          </cell>
          <cell r="HE1377">
            <v>-2.0023435354232788E-8</v>
          </cell>
          <cell r="HF1377">
            <v>0.4316361999954097</v>
          </cell>
          <cell r="HG1377">
            <v>-0.4316361699893605</v>
          </cell>
          <cell r="HH1377">
            <v>-4.8815131899973494</v>
          </cell>
          <cell r="HI1377">
            <v>4.8815131900046254</v>
          </cell>
          <cell r="HJ1377">
            <v>-4.3439085000063642</v>
          </cell>
          <cell r="HK1377">
            <v>4.3439084900019225</v>
          </cell>
          <cell r="HL1377">
            <v>0</v>
          </cell>
          <cell r="HM1377">
            <v>-96.417931439998938</v>
          </cell>
          <cell r="HN1377">
            <v>96.417931439997119</v>
          </cell>
          <cell r="HO1377">
            <v>-2.9998773243278265E-8</v>
          </cell>
          <cell r="HP1377">
            <v>-1.3863288900029147</v>
          </cell>
          <cell r="HQ1377">
            <v>1.3863288800057489</v>
          </cell>
          <cell r="HR1377">
            <v>6.0070306062698364E-8</v>
          </cell>
          <cell r="HS1377">
            <v>178.84722169002634</v>
          </cell>
          <cell r="HT1377">
            <v>-178.84722167001746</v>
          </cell>
          <cell r="HU1377">
            <v>0</v>
          </cell>
          <cell r="HV1377">
            <v>9.9971657618880272E-9</v>
          </cell>
          <cell r="HW1377">
            <v>0</v>
          </cell>
          <cell r="HX1377">
            <v>8.2918020600118325</v>
          </cell>
          <cell r="HY1377">
            <v>21.605149670001992</v>
          </cell>
          <cell r="HZ1377">
            <v>-29.896951740001896</v>
          </cell>
          <cell r="IA1377">
            <v>1.0000803740695119E-8</v>
          </cell>
          <cell r="IB1377">
            <v>268.94586051000806</v>
          </cell>
          <cell r="IC1377">
            <v>-266.07817537001392</v>
          </cell>
          <cell r="ID1377">
            <v>-2.8676851100462954</v>
          </cell>
          <cell r="IE1377">
            <v>1.0128132998943329E-8</v>
          </cell>
          <cell r="IF1377">
            <v>60.836858869995922</v>
          </cell>
          <cell r="IG1377">
            <v>-60.836858889990253</v>
          </cell>
          <cell r="IH1377">
            <v>0</v>
          </cell>
          <cell r="II1377">
            <v>4.0320396099996287</v>
          </cell>
          <cell r="IJ1377">
            <v>-4.0320395899907453</v>
          </cell>
          <cell r="IK1377">
            <v>-9.9898898042738438E-9</v>
          </cell>
          <cell r="IL1377">
            <v>-57.021742259996245</v>
          </cell>
          <cell r="IM1377">
            <v>57.021742270000686</v>
          </cell>
          <cell r="IN1377">
            <v>2.7180507899993245</v>
          </cell>
          <cell r="IO1377">
            <v>-5.0747231799978181</v>
          </cell>
          <cell r="IP1377">
            <v>2.3566723899857607</v>
          </cell>
          <cell r="IQ1377">
            <v>1.0011717677116394E-8</v>
          </cell>
          <cell r="IR1377">
            <v>1.0011717677116394E-8</v>
          </cell>
          <cell r="IS1377">
            <v>204.77773791998334</v>
          </cell>
          <cell r="IT1377">
            <v>-204.77773790995707</v>
          </cell>
          <cell r="IU1377">
            <v>0</v>
          </cell>
          <cell r="IV1377">
            <v>0</v>
          </cell>
          <cell r="IW1377">
            <v>2.0001607481390238E-8</v>
          </cell>
          <cell r="IX1377">
            <v>0</v>
          </cell>
          <cell r="IY1377">
            <v>0</v>
          </cell>
          <cell r="IZ1377">
            <v>54.281568580005114</v>
          </cell>
          <cell r="JA1377">
            <v>-54.281568619999234</v>
          </cell>
          <cell r="JB1377">
            <v>1.9994331523776054E-8</v>
          </cell>
          <cell r="JC1377">
            <v>9.9826138466596603E-9</v>
          </cell>
          <cell r="JD1377">
            <v>-1.0011717677116394E-8</v>
          </cell>
          <cell r="JE1377">
            <v>0</v>
          </cell>
          <cell r="JF1377">
            <v>0</v>
          </cell>
          <cell r="JG1377">
            <v>0</v>
          </cell>
          <cell r="JH1377">
            <v>0</v>
          </cell>
          <cell r="JI1377">
            <v>0</v>
          </cell>
          <cell r="JJ1377">
            <v>0</v>
          </cell>
          <cell r="JK1377">
            <v>0</v>
          </cell>
          <cell r="JL1377">
            <v>0</v>
          </cell>
          <cell r="JM1377">
            <v>0</v>
          </cell>
          <cell r="JN1377">
            <v>0</v>
          </cell>
          <cell r="JO1377">
            <v>0</v>
          </cell>
          <cell r="JP1377">
            <v>0</v>
          </cell>
          <cell r="JQ1377">
            <v>0</v>
          </cell>
        </row>
        <row r="1378">
          <cell r="D1378" t="str">
            <v>HY_.EX.PNC._.LEW.Swift 2</v>
          </cell>
          <cell r="F1378">
            <v>-2.9941266199930396</v>
          </cell>
          <cell r="G1378">
            <v>-6.9923273700005666</v>
          </cell>
          <cell r="H1378">
            <v>-8.8619904400038649</v>
          </cell>
          <cell r="I1378">
            <v>0.26160125000387779</v>
          </cell>
          <cell r="J1378">
            <v>-1.0008079698309302E-8</v>
          </cell>
          <cell r="K1378">
            <v>-0.35057342999607499</v>
          </cell>
          <cell r="L1378">
            <v>-1.5178420600004756</v>
          </cell>
          <cell r="M1378">
            <v>9.9290663199999472</v>
          </cell>
          <cell r="N1378">
            <v>9.998984751291573E-9</v>
          </cell>
          <cell r="O1378">
            <v>25.188480090004305</v>
          </cell>
          <cell r="P1378">
            <v>-5.4267148500002804</v>
          </cell>
          <cell r="Q1378">
            <v>-4.4769822500020382</v>
          </cell>
          <cell r="R1378">
            <v>68.283733249991201</v>
          </cell>
          <cell r="S1378">
            <v>94.129304029997002</v>
          </cell>
          <cell r="T1378">
            <v>8.0216467799982638</v>
          </cell>
          <cell r="U1378">
            <v>-9.9971657618880272E-9</v>
          </cell>
          <cell r="V1378">
            <v>1.3784178599962615</v>
          </cell>
          <cell r="W1378">
            <v>0.83071662999645923</v>
          </cell>
          <cell r="X1378">
            <v>-42.54733498999849</v>
          </cell>
          <cell r="Y1378">
            <v>2.6851664999994682</v>
          </cell>
          <cell r="Z1378">
            <v>0</v>
          </cell>
          <cell r="AA1378">
            <v>2.0734590003485209E-2</v>
          </cell>
          <cell r="AB1378">
            <v>1.2876216399981786</v>
          </cell>
          <cell r="AC1378">
            <v>5.5056229700021504</v>
          </cell>
          <cell r="AD1378">
            <v>-3.0281627500080504</v>
          </cell>
          <cell r="AE1378">
            <v>-204.59945002000313</v>
          </cell>
          <cell r="AF1378">
            <v>1.2126438500054064</v>
          </cell>
          <cell r="AG1378">
            <v>0</v>
          </cell>
          <cell r="AH1378">
            <v>1.0004441719502211E-8</v>
          </cell>
          <cell r="AI1378">
            <v>2.000524546019733E-8</v>
          </cell>
          <cell r="AJ1378">
            <v>10.57731407999745</v>
          </cell>
          <cell r="AK1378">
            <v>-17.454109000000244</v>
          </cell>
          <cell r="AL1378">
            <v>-11.091709039998932</v>
          </cell>
          <cell r="AM1378">
            <v>0.45606946000043536</v>
          </cell>
          <cell r="AN1378">
            <v>-89.944114819998504</v>
          </cell>
          <cell r="AO1378">
            <v>-18.995414809996873</v>
          </cell>
          <cell r="AP1378">
            <v>0.48636533999888343</v>
          </cell>
          <cell r="AQ1378">
            <v>-79.846495110003161</v>
          </cell>
          <cell r="AR1378">
            <v>101.13783915006206</v>
          </cell>
          <cell r="AS1378">
            <v>24.012109930004954</v>
          </cell>
          <cell r="AT1378">
            <v>-9.9935277830809355E-9</v>
          </cell>
          <cell r="AU1378">
            <v>4.241018869997788</v>
          </cell>
          <cell r="AV1378">
            <v>-2.0492139999987558E-2</v>
          </cell>
          <cell r="AW1378">
            <v>60.799673440002152</v>
          </cell>
          <cell r="AX1378">
            <v>14.316570650002177</v>
          </cell>
          <cell r="AY1378">
            <v>37.042255399999704</v>
          </cell>
          <cell r="AZ1378">
            <v>9.998984751291573E-9</v>
          </cell>
          <cell r="BA1378">
            <v>1.0002622730098665E-8</v>
          </cell>
          <cell r="BB1378">
            <v>22.071146500002214</v>
          </cell>
          <cell r="BC1378">
            <v>-11.967516929995327</v>
          </cell>
          <cell r="BD1378">
            <v>-49.356926580003346</v>
          </cell>
          <cell r="BE1378">
            <v>109.46916476992192</v>
          </cell>
          <cell r="BF1378">
            <v>5.211127899998246</v>
          </cell>
          <cell r="BG1378">
            <v>9.4106861899890646</v>
          </cell>
          <cell r="BH1378">
            <v>-0.8220718200027477</v>
          </cell>
          <cell r="BI1378">
            <v>3.3450589399944874</v>
          </cell>
          <cell r="BJ1378">
            <v>1.0000803740695119E-8</v>
          </cell>
          <cell r="BK1378">
            <v>0</v>
          </cell>
          <cell r="BL1378">
            <v>-0.42256907999944815</v>
          </cell>
          <cell r="BM1378">
            <v>25.918164470000193</v>
          </cell>
          <cell r="BN1378">
            <v>42.252281099999891</v>
          </cell>
          <cell r="BO1378">
            <v>10.045121590006602</v>
          </cell>
          <cell r="BP1378">
            <v>17.28384436000124</v>
          </cell>
          <cell r="BQ1378">
            <v>-2.7524788899972918</v>
          </cell>
          <cell r="BR1378">
            <v>-83.64686206006445</v>
          </cell>
          <cell r="BS1378">
            <v>9.9971657618880272E-9</v>
          </cell>
          <cell r="BT1378">
            <v>-141.36901471000238</v>
          </cell>
          <cell r="BU1378">
            <v>3.2190203099962673</v>
          </cell>
          <cell r="BV1378">
            <v>0</v>
          </cell>
          <cell r="BW1378">
            <v>1.8811669499991694</v>
          </cell>
          <cell r="BX1378">
            <v>-1.0000803740695119E-8</v>
          </cell>
          <cell r="BY1378">
            <v>9.9971657618880272E-9</v>
          </cell>
          <cell r="BZ1378">
            <v>-9.998984751291573E-9</v>
          </cell>
          <cell r="CA1378">
            <v>0.26314687999911257</v>
          </cell>
          <cell r="CB1378">
            <v>52.076319509995301</v>
          </cell>
          <cell r="CC1378">
            <v>-0.92628430999684497</v>
          </cell>
          <cell r="CD1378">
            <v>1.2087833100085845</v>
          </cell>
          <cell r="CE1378">
            <v>61.064643150020856</v>
          </cell>
          <cell r="CF1378">
            <v>9.2583540500054369</v>
          </cell>
          <cell r="CG1378">
            <v>1.466582360000757</v>
          </cell>
          <cell r="CH1378">
            <v>3.8124174899967329</v>
          </cell>
          <cell r="CI1378">
            <v>-8.6554721499960579</v>
          </cell>
          <cell r="CJ1378">
            <v>-1.0000803740695119E-8</v>
          </cell>
          <cell r="CK1378">
            <v>1.0000803740695119E-8</v>
          </cell>
          <cell r="CL1378">
            <v>1.9999788491986692E-8</v>
          </cell>
          <cell r="CM1378">
            <v>0</v>
          </cell>
          <cell r="CN1378">
            <v>0.4422461399990425</v>
          </cell>
          <cell r="CO1378">
            <v>52.640050890004204</v>
          </cell>
          <cell r="CP1378">
            <v>2.1004643599990231</v>
          </cell>
          <cell r="CQ1378">
            <v>-1.0004441719502211E-8</v>
          </cell>
          <cell r="CR1378">
            <v>112.47083545994246</v>
          </cell>
          <cell r="CS1378">
            <v>-9.9971657618880272E-9</v>
          </cell>
          <cell r="CT1378">
            <v>21.198331620002136</v>
          </cell>
          <cell r="CU1378">
            <v>-13.933149699998467</v>
          </cell>
          <cell r="CV1378">
            <v>19.562384389999352</v>
          </cell>
          <cell r="CW1378">
            <v>-17.753526129999955</v>
          </cell>
          <cell r="CX1378">
            <v>1.1985312599972531</v>
          </cell>
          <cell r="CY1378">
            <v>-1.0002622730098665E-8</v>
          </cell>
          <cell r="CZ1378">
            <v>0</v>
          </cell>
          <cell r="DA1378">
            <v>2.9998773243278265E-8</v>
          </cell>
          <cell r="DB1378">
            <v>1.0000803740695119E-8</v>
          </cell>
          <cell r="DC1378">
            <v>-1.0008079698309302E-8</v>
          </cell>
          <cell r="DD1378">
            <v>102.19826401000319</v>
          </cell>
          <cell r="DE1378">
            <v>-183.22547521002707</v>
          </cell>
          <cell r="DF1378">
            <v>25.350376599999436</v>
          </cell>
          <cell r="DG1378">
            <v>181.81199999999444</v>
          </cell>
          <cell r="DH1378">
            <v>-3.3451332099975843</v>
          </cell>
          <cell r="DI1378">
            <v>69.587028699996154</v>
          </cell>
          <cell r="DJ1378">
            <v>0</v>
          </cell>
          <cell r="DK1378">
            <v>-102.6700294000002</v>
          </cell>
          <cell r="DL1378">
            <v>-1.0164171099986561</v>
          </cell>
          <cell r="DM1378">
            <v>0</v>
          </cell>
          <cell r="DN1378">
            <v>1.0000803740695119E-8</v>
          </cell>
          <cell r="DO1378">
            <v>-373.04248322000058</v>
          </cell>
          <cell r="DP1378">
            <v>20.227757350006868</v>
          </cell>
          <cell r="DQ1378">
            <v>-0.12857493000046816</v>
          </cell>
          <cell r="DR1378">
            <v>1011.9251172000077</v>
          </cell>
          <cell r="DS1378">
            <v>9.1306174000019382</v>
          </cell>
          <cell r="DT1378">
            <v>0</v>
          </cell>
          <cell r="DU1378">
            <v>-5.2408597000030568</v>
          </cell>
          <cell r="DV1378">
            <v>-6.1672555000041029</v>
          </cell>
          <cell r="DW1378">
            <v>378.30677419000131</v>
          </cell>
          <cell r="DX1378">
            <v>192.96319310999752</v>
          </cell>
          <cell r="DY1378">
            <v>462.34187546000067</v>
          </cell>
          <cell r="DZ1378">
            <v>-0.44288392999806092</v>
          </cell>
          <cell r="EA1378">
            <v>1.8199910000003001</v>
          </cell>
          <cell r="EB1378">
            <v>-22.647113990005892</v>
          </cell>
          <cell r="EC1378">
            <v>1.0025339500098198</v>
          </cell>
          <cell r="ED1378">
            <v>0.85824521000176901</v>
          </cell>
          <cell r="EE1378">
            <v>-258.38811661998625</v>
          </cell>
          <cell r="EF1378">
            <v>-22.753704619997734</v>
          </cell>
          <cell r="EG1378">
            <v>-1.9994331523776054E-8</v>
          </cell>
          <cell r="EH1378">
            <v>-10.821122050001577</v>
          </cell>
          <cell r="EI1378">
            <v>5.5047343199985335</v>
          </cell>
          <cell r="EJ1378">
            <v>-1.6783945099996345</v>
          </cell>
          <cell r="EK1378">
            <v>1.0000803740695119E-8</v>
          </cell>
          <cell r="EL1378">
            <v>-191.98052035000001</v>
          </cell>
          <cell r="EM1378">
            <v>-0.79713459000049625</v>
          </cell>
          <cell r="EN1378">
            <v>-30.215395729997908</v>
          </cell>
          <cell r="EO1378">
            <v>9.4678073599970958</v>
          </cell>
          <cell r="EP1378">
            <v>-9.4965682599977299</v>
          </cell>
          <cell r="EQ1378">
            <v>-5.6178181800059974</v>
          </cell>
          <cell r="ER1378">
            <v>53.088870409992523</v>
          </cell>
          <cell r="ES1378">
            <v>-31.400397290010005</v>
          </cell>
          <cell r="ET1378">
            <v>-3.8799329700050293</v>
          </cell>
          <cell r="EU1378">
            <v>-7.7990799300023355</v>
          </cell>
          <cell r="EV1378">
            <v>0</v>
          </cell>
          <cell r="EW1378">
            <v>1.0000803740695119E-8</v>
          </cell>
          <cell r="EX1378">
            <v>106.72038909000003</v>
          </cell>
          <cell r="EY1378">
            <v>33.517312879999736</v>
          </cell>
          <cell r="EZ1378">
            <v>-16.673298680000698</v>
          </cell>
          <cell r="FA1378">
            <v>-2.1179659999688738E-2</v>
          </cell>
          <cell r="FB1378">
            <v>-7.1003879699965182</v>
          </cell>
          <cell r="FC1378">
            <v>-8.8301922499995271</v>
          </cell>
          <cell r="FD1378">
            <v>-11.444362819995149</v>
          </cell>
          <cell r="FE1378">
            <v>-62.724973470030818</v>
          </cell>
          <cell r="FF1378">
            <v>-2.0001607481390238E-8</v>
          </cell>
          <cell r="FG1378">
            <v>-49.536354570002004</v>
          </cell>
          <cell r="FH1378">
            <v>10.054152790002263</v>
          </cell>
          <cell r="FI1378">
            <v>9.9971657618880272E-9</v>
          </cell>
          <cell r="FJ1378">
            <v>31.63792132999879</v>
          </cell>
          <cell r="FK1378">
            <v>0.19999997999912011</v>
          </cell>
          <cell r="FL1378">
            <v>-51.035517070002243</v>
          </cell>
          <cell r="FM1378">
            <v>-9.998984751291573E-9</v>
          </cell>
          <cell r="FN1378">
            <v>0</v>
          </cell>
          <cell r="FO1378">
            <v>-4.0451758899980632</v>
          </cell>
          <cell r="FP1378">
            <v>-1.0000803740695119E-8</v>
          </cell>
          <cell r="FQ1378">
            <v>-9.9971657618880272E-9</v>
          </cell>
          <cell r="FR1378">
            <v>-64.360477169975638</v>
          </cell>
          <cell r="FS1378">
            <v>-1.0004441719502211E-8</v>
          </cell>
          <cell r="FT1378">
            <v>60.840546729996277</v>
          </cell>
          <cell r="FU1378">
            <v>9.7506841300019005</v>
          </cell>
          <cell r="FV1378">
            <v>0</v>
          </cell>
          <cell r="FW1378">
            <v>-21.671824900000502</v>
          </cell>
          <cell r="FX1378">
            <v>-4.6350515499998437</v>
          </cell>
          <cell r="FY1378">
            <v>0</v>
          </cell>
          <cell r="FZ1378">
            <v>-6.173362669999733</v>
          </cell>
          <cell r="GA1378">
            <v>-98.035539659997085</v>
          </cell>
          <cell r="GB1378">
            <v>-4.0994275600023684</v>
          </cell>
          <cell r="GC1378">
            <v>0</v>
          </cell>
          <cell r="GD1378">
            <v>-0.33650168000167469</v>
          </cell>
          <cell r="GE1378">
            <v>16.277433460054453</v>
          </cell>
          <cell r="GF1378">
            <v>5.8993452599934244</v>
          </cell>
          <cell r="GG1378">
            <v>-0.47456939999392489</v>
          </cell>
          <cell r="GH1378">
            <v>5.1523524399999587</v>
          </cell>
          <cell r="GI1378">
            <v>2.000524546019733E-8</v>
          </cell>
          <cell r="GJ1378">
            <v>-16.093846519994258</v>
          </cell>
          <cell r="GK1378">
            <v>-7.1515290399984224</v>
          </cell>
          <cell r="GL1378">
            <v>1.9999788491986692E-8</v>
          </cell>
          <cell r="GM1378">
            <v>5.4990574899984495</v>
          </cell>
          <cell r="GN1378">
            <v>9.9068581199953769</v>
          </cell>
          <cell r="GO1378">
            <v>1.0000803740695119E-8</v>
          </cell>
          <cell r="GP1378">
            <v>11.480795960003888</v>
          </cell>
          <cell r="GQ1378">
            <v>2.0589690999986487</v>
          </cell>
          <cell r="GR1378">
            <v>-251.01035786999273</v>
          </cell>
          <cell r="GS1378">
            <v>-235.59264076000545</v>
          </cell>
          <cell r="GT1378">
            <v>0</v>
          </cell>
          <cell r="GU1378">
            <v>-9.9971657618880272E-9</v>
          </cell>
          <cell r="GV1378">
            <v>-85.363721450001322</v>
          </cell>
          <cell r="GW1378">
            <v>1.0000803740695119E-8</v>
          </cell>
          <cell r="GX1378">
            <v>0.84420440000030794</v>
          </cell>
          <cell r="GY1378">
            <v>-20.015891060000286</v>
          </cell>
          <cell r="GZ1378">
            <v>2.0886217700008274</v>
          </cell>
          <cell r="HA1378">
            <v>18.560674839996864</v>
          </cell>
          <cell r="HB1378">
            <v>59.331698520001737</v>
          </cell>
          <cell r="HC1378">
            <v>12.686049790001562</v>
          </cell>
          <cell r="HD1378">
            <v>-3.549353920003341</v>
          </cell>
          <cell r="HE1378">
            <v>-112.57719967002049</v>
          </cell>
          <cell r="HF1378">
            <v>-21.106316700002935</v>
          </cell>
          <cell r="HG1378">
            <v>-12.05700503999833</v>
          </cell>
          <cell r="HH1378">
            <v>-0.39627873000063119</v>
          </cell>
          <cell r="HI1378">
            <v>-25.376275379992876</v>
          </cell>
          <cell r="HJ1378">
            <v>-3.0006049200892448E-8</v>
          </cell>
          <cell r="HK1378">
            <v>4.0995543499993801</v>
          </cell>
          <cell r="HL1378">
            <v>-19.833568809999633</v>
          </cell>
          <cell r="HM1378">
            <v>0</v>
          </cell>
          <cell r="HN1378">
            <v>9.998984751291573E-9</v>
          </cell>
          <cell r="HO1378">
            <v>-45.146144489996004</v>
          </cell>
          <cell r="HP1378">
            <v>-10.521816680004122</v>
          </cell>
          <cell r="HQ1378">
            <v>17.760651829994458</v>
          </cell>
          <cell r="HR1378">
            <v>-4.1912391900841612</v>
          </cell>
          <cell r="HS1378">
            <v>-1.5822314600009122</v>
          </cell>
          <cell r="HT1378">
            <v>-1.0000803740695119E-8</v>
          </cell>
          <cell r="HU1378">
            <v>-2.6956902600031754</v>
          </cell>
          <cell r="HV1378">
            <v>0.3229367799940519</v>
          </cell>
          <cell r="HW1378">
            <v>-0.12000000000261934</v>
          </cell>
          <cell r="HX1378">
            <v>1.9997969502583146E-8</v>
          </cell>
          <cell r="HY1378">
            <v>0.8905112199990981</v>
          </cell>
          <cell r="HZ1378">
            <v>-1.2002698199994484</v>
          </cell>
          <cell r="IA1378">
            <v>-3.4240471200027969</v>
          </cell>
          <cell r="IB1378">
            <v>11.325918790000287</v>
          </cell>
          <cell r="IC1378">
            <v>-3.797653720001108</v>
          </cell>
          <cell r="ID1378">
            <v>-3.9107136100064963</v>
          </cell>
          <cell r="IE1378">
            <v>5.8004469000734389</v>
          </cell>
          <cell r="IF1378">
            <v>4.5903889100081869</v>
          </cell>
          <cell r="IG1378">
            <v>2.7053739500042866</v>
          </cell>
          <cell r="IH1378">
            <v>12.594278850006958</v>
          </cell>
          <cell r="II1378">
            <v>1.0764800700053456</v>
          </cell>
          <cell r="IJ1378">
            <v>-0.60817259000396007</v>
          </cell>
          <cell r="IK1378">
            <v>0</v>
          </cell>
          <cell r="IL1378">
            <v>-5.2161910299982992</v>
          </cell>
          <cell r="IM1378">
            <v>-0.13163000999884389</v>
          </cell>
          <cell r="IN1378">
            <v>0</v>
          </cell>
          <cell r="IO1378">
            <v>-9.7114242500028922</v>
          </cell>
          <cell r="IP1378">
            <v>2.6388706100005948</v>
          </cell>
          <cell r="IQ1378">
            <v>-2.1375276100079645</v>
          </cell>
          <cell r="IR1378">
            <v>35.820717190013966</v>
          </cell>
          <cell r="IS1378">
            <v>13.031613740000466</v>
          </cell>
          <cell r="IT1378">
            <v>-25.055399560005753</v>
          </cell>
          <cell r="IU1378">
            <v>-7.2531977699982235</v>
          </cell>
          <cell r="IV1378">
            <v>20.228246349990513</v>
          </cell>
          <cell r="IW1378">
            <v>1.9990693544968963E-8</v>
          </cell>
          <cell r="IX1378">
            <v>-2.8916868900050758</v>
          </cell>
          <cell r="IY1378">
            <v>-1.0000803740695119E-8</v>
          </cell>
          <cell r="IZ1378">
            <v>0</v>
          </cell>
          <cell r="JA1378">
            <v>0</v>
          </cell>
          <cell r="JB1378">
            <v>1.0559638300019287</v>
          </cell>
          <cell r="JC1378">
            <v>-8.0683814399963012</v>
          </cell>
          <cell r="JD1378">
            <v>44.77355892000196</v>
          </cell>
          <cell r="JE1378">
            <v>0</v>
          </cell>
          <cell r="JF1378">
            <v>0</v>
          </cell>
          <cell r="JG1378">
            <v>0</v>
          </cell>
          <cell r="JH1378">
            <v>0</v>
          </cell>
          <cell r="JI1378">
            <v>0</v>
          </cell>
          <cell r="JJ1378">
            <v>0</v>
          </cell>
          <cell r="JK1378">
            <v>0</v>
          </cell>
          <cell r="JL1378">
            <v>0</v>
          </cell>
          <cell r="JM1378">
            <v>0</v>
          </cell>
          <cell r="JN1378">
            <v>0</v>
          </cell>
          <cell r="JO1378">
            <v>0</v>
          </cell>
          <cell r="JP1378">
            <v>0</v>
          </cell>
          <cell r="JQ1378">
            <v>0</v>
          </cell>
        </row>
        <row r="1379">
          <cell r="D1379" t="str">
            <v>HY_.EX.PNC._.LEW.Yale</v>
          </cell>
          <cell r="F1379">
            <v>9.9971657618880272E-9</v>
          </cell>
          <cell r="G1379">
            <v>14.974872569961008</v>
          </cell>
          <cell r="H1379">
            <v>-14.974872599996161</v>
          </cell>
          <cell r="I1379">
            <v>-3.9988663047552109E-8</v>
          </cell>
          <cell r="J1379">
            <v>-8.7987049400035175</v>
          </cell>
          <cell r="K1379">
            <v>35.468600620006328</v>
          </cell>
          <cell r="L1379">
            <v>-30.644949270001234</v>
          </cell>
          <cell r="M1379">
            <v>-144.19891067999924</v>
          </cell>
          <cell r="N1379">
            <v>148.17396424000071</v>
          </cell>
          <cell r="O1379">
            <v>-93.921327969990671</v>
          </cell>
          <cell r="P1379">
            <v>93.921327990014106</v>
          </cell>
          <cell r="Q1379">
            <v>9.9826138466596603E-9</v>
          </cell>
          <cell r="R1379">
            <v>9.8953023552894592E-9</v>
          </cell>
          <cell r="S1379">
            <v>33.949743520031916</v>
          </cell>
          <cell r="T1379">
            <v>-33.997300409973832</v>
          </cell>
          <cell r="U1379">
            <v>4.7556869976688176E-2</v>
          </cell>
          <cell r="V1379">
            <v>108.44350421999843</v>
          </cell>
          <cell r="W1379">
            <v>-109.44911318000231</v>
          </cell>
          <cell r="X1379">
            <v>1.0056089700010489</v>
          </cell>
          <cell r="Y1379">
            <v>9.9935277830809355E-9</v>
          </cell>
          <cell r="Z1379">
            <v>0</v>
          </cell>
          <cell r="AA1379">
            <v>0</v>
          </cell>
          <cell r="AB1379">
            <v>-1.3282304400199791</v>
          </cell>
          <cell r="AC1379">
            <v>1.3282304399908753</v>
          </cell>
          <cell r="AD1379">
            <v>9.9826138466596603E-9</v>
          </cell>
          <cell r="AE1379">
            <v>0</v>
          </cell>
          <cell r="AF1379">
            <v>24.227778750006109</v>
          </cell>
          <cell r="AG1379">
            <v>-23.886208500000066</v>
          </cell>
          <cell r="AH1379">
            <v>-0.34157024999149144</v>
          </cell>
          <cell r="AI1379">
            <v>176.36448242998449</v>
          </cell>
          <cell r="AJ1379">
            <v>-176.36448242999177</v>
          </cell>
          <cell r="AK1379">
            <v>9.9826138466596603E-9</v>
          </cell>
          <cell r="AL1379">
            <v>-98.739576890005992</v>
          </cell>
          <cell r="AM1379">
            <v>98.73957689999952</v>
          </cell>
          <cell r="AN1379">
            <v>215.13457782000114</v>
          </cell>
          <cell r="AO1379">
            <v>-142.07058567999047</v>
          </cell>
          <cell r="AP1379">
            <v>-73.06399214999692</v>
          </cell>
          <cell r="AQ1379">
            <v>-1.0011717677116394E-8</v>
          </cell>
          <cell r="AR1379">
            <v>-5.005858838558197E-8</v>
          </cell>
          <cell r="AS1379">
            <v>0</v>
          </cell>
          <cell r="AT1379">
            <v>-1.0011717677116394E-8</v>
          </cell>
          <cell r="AU1379">
            <v>-1.9994331523776054E-8</v>
          </cell>
          <cell r="AV1379">
            <v>-1.0004441719502211E-8</v>
          </cell>
          <cell r="AW1379">
            <v>12.599868570003309</v>
          </cell>
          <cell r="AX1379">
            <v>-14.055840400003945</v>
          </cell>
          <cell r="AY1379">
            <v>248.64151213999867</v>
          </cell>
          <cell r="AZ1379">
            <v>-247.18554034000044</v>
          </cell>
          <cell r="BA1379">
            <v>1.9999788491986692E-8</v>
          </cell>
          <cell r="BB1379">
            <v>0</v>
          </cell>
          <cell r="BC1379">
            <v>0</v>
          </cell>
          <cell r="BD1379">
            <v>0</v>
          </cell>
          <cell r="BE1379">
            <v>-1.2002419680356979E-7</v>
          </cell>
          <cell r="BF1379">
            <v>0</v>
          </cell>
          <cell r="BG1379">
            <v>-1.9965227693319321E-8</v>
          </cell>
          <cell r="BH1379">
            <v>-2.9998773243278265E-8</v>
          </cell>
          <cell r="BI1379">
            <v>0</v>
          </cell>
          <cell r="BJ1379">
            <v>-0.27085469000303419</v>
          </cell>
          <cell r="BK1379">
            <v>151.74276870999893</v>
          </cell>
          <cell r="BL1379">
            <v>-151.47191409000152</v>
          </cell>
          <cell r="BM1379">
            <v>1.0002622730098665E-8</v>
          </cell>
          <cell r="BN1379">
            <v>0</v>
          </cell>
          <cell r="BO1379">
            <v>-1.0011717677116394E-8</v>
          </cell>
          <cell r="BP1379">
            <v>0</v>
          </cell>
          <cell r="BQ1379">
            <v>0</v>
          </cell>
          <cell r="BR1379">
            <v>-1.0011717677116394E-8</v>
          </cell>
          <cell r="BS1379">
            <v>-7.9363757700048154</v>
          </cell>
          <cell r="BT1379">
            <v>7.9363757999963127</v>
          </cell>
          <cell r="BU1379">
            <v>0.4199999800111982</v>
          </cell>
          <cell r="BV1379">
            <v>-0.42000000000552973</v>
          </cell>
          <cell r="BW1379">
            <v>-2.1857708899915451</v>
          </cell>
          <cell r="BX1379">
            <v>2.1857708899951831</v>
          </cell>
          <cell r="BY1379">
            <v>35.748899249989336</v>
          </cell>
          <cell r="BZ1379">
            <v>-35.748899280001751</v>
          </cell>
          <cell r="CA1379">
            <v>0</v>
          </cell>
          <cell r="CB1379">
            <v>9.9971657618880272E-9</v>
          </cell>
          <cell r="CC1379">
            <v>0</v>
          </cell>
          <cell r="CD1379">
            <v>0</v>
          </cell>
          <cell r="CE1379">
            <v>-3.0035153031349182E-8</v>
          </cell>
          <cell r="CF1379">
            <v>51.947517590000643</v>
          </cell>
          <cell r="CG1379">
            <v>-56.541369169994141</v>
          </cell>
          <cell r="CH1379">
            <v>4.5938515500020003</v>
          </cell>
          <cell r="CI1379">
            <v>181.03466782000032</v>
          </cell>
          <cell r="CJ1379">
            <v>-181.03466779999872</v>
          </cell>
          <cell r="CK1379">
            <v>0</v>
          </cell>
          <cell r="CL1379">
            <v>-85.67836781999722</v>
          </cell>
          <cell r="CM1379">
            <v>85.678367810000054</v>
          </cell>
          <cell r="CN1379">
            <v>7.4570208599989201</v>
          </cell>
          <cell r="CO1379">
            <v>-7.457020879999618</v>
          </cell>
          <cell r="CP1379">
            <v>-4.0781721700041089</v>
          </cell>
          <cell r="CQ1379">
            <v>4.0781721800158266</v>
          </cell>
          <cell r="CR1379">
            <v>-1.0011717677116394E-8</v>
          </cell>
          <cell r="CS1379">
            <v>-159.6402429699956</v>
          </cell>
          <cell r="CT1379">
            <v>175.17829697001434</v>
          </cell>
          <cell r="CU1379">
            <v>-15.538053950018366</v>
          </cell>
          <cell r="CV1379">
            <v>4.3687442000082228</v>
          </cell>
          <cell r="CW1379">
            <v>-4.3687442199952784</v>
          </cell>
          <cell r="CX1379">
            <v>13.560153570011607</v>
          </cell>
          <cell r="CY1379">
            <v>85.121447689994966</v>
          </cell>
          <cell r="CZ1379">
            <v>-98.681601299998874</v>
          </cell>
          <cell r="DA1379">
            <v>-1.0002622730098665E-8</v>
          </cell>
          <cell r="DB1379">
            <v>-1.0004441719502211E-8</v>
          </cell>
          <cell r="DC1379">
            <v>2.0008883439004421E-8</v>
          </cell>
          <cell r="DD1379">
            <v>0</v>
          </cell>
          <cell r="DE1379">
            <v>-2.0023435354232788E-8</v>
          </cell>
          <cell r="DF1379">
            <v>132.48494807997486</v>
          </cell>
          <cell r="DG1379">
            <v>-132.48494810998091</v>
          </cell>
          <cell r="DH1379">
            <v>1.0026269592344761E-8</v>
          </cell>
          <cell r="DI1379">
            <v>-7.4833665899932384</v>
          </cell>
          <cell r="DJ1379">
            <v>7.4833665699989069</v>
          </cell>
          <cell r="DK1379">
            <v>-99.779569140002423</v>
          </cell>
          <cell r="DL1379">
            <v>205.29890154999157</v>
          </cell>
          <cell r="DM1379">
            <v>-105.5193324000029</v>
          </cell>
          <cell r="DN1379">
            <v>0</v>
          </cell>
          <cell r="DO1379">
            <v>0</v>
          </cell>
          <cell r="DP1379">
            <v>0</v>
          </cell>
          <cell r="DQ1379">
            <v>9.9826138466596603E-9</v>
          </cell>
          <cell r="DR1379">
            <v>-3.0035153031349182E-8</v>
          </cell>
          <cell r="DS1379">
            <v>-2.9976945370435715E-8</v>
          </cell>
          <cell r="DT1379">
            <v>0</v>
          </cell>
          <cell r="DU1379">
            <v>9.9971657618880272E-9</v>
          </cell>
          <cell r="DV1379">
            <v>0</v>
          </cell>
          <cell r="DW1379">
            <v>-1.0004441719502211E-8</v>
          </cell>
          <cell r="DX1379">
            <v>126.76949433000118</v>
          </cell>
          <cell r="DY1379">
            <v>-126.76949429999877</v>
          </cell>
          <cell r="DZ1379">
            <v>9.9971657618880272E-9</v>
          </cell>
          <cell r="EA1379">
            <v>-1.0000803740695119E-8</v>
          </cell>
          <cell r="EB1379">
            <v>-2.0008883439004421E-8</v>
          </cell>
          <cell r="EC1379">
            <v>0</v>
          </cell>
          <cell r="ED1379">
            <v>-9.9826138466596603E-9</v>
          </cell>
          <cell r="EE1379">
            <v>-5.9953890740871429E-8</v>
          </cell>
          <cell r="EF1379">
            <v>2.0023435354232788E-8</v>
          </cell>
          <cell r="EG1379">
            <v>0</v>
          </cell>
          <cell r="EH1379">
            <v>-1.0004441719502211E-8</v>
          </cell>
          <cell r="EI1379">
            <v>0</v>
          </cell>
          <cell r="EJ1379">
            <v>3.9395471199895837</v>
          </cell>
          <cell r="EK1379">
            <v>-3.9395471200041356</v>
          </cell>
          <cell r="EL1379">
            <v>-133.60692843000288</v>
          </cell>
          <cell r="EM1379">
            <v>180.51868544999525</v>
          </cell>
          <cell r="EN1379">
            <v>-203.87948624000637</v>
          </cell>
          <cell r="EO1379">
            <v>156.96772916000191</v>
          </cell>
          <cell r="EP1379">
            <v>9.9971657618880272E-9</v>
          </cell>
          <cell r="EQ1379">
            <v>-1.9994331523776054E-8</v>
          </cell>
          <cell r="ER1379">
            <v>-4.0046870708465576E-8</v>
          </cell>
          <cell r="ES1379">
            <v>-11.944904310003039</v>
          </cell>
          <cell r="ET1379">
            <v>11.944904290008708</v>
          </cell>
          <cell r="EU1379">
            <v>-0.38877571999910288</v>
          </cell>
          <cell r="EV1379">
            <v>0.38877572999626864</v>
          </cell>
          <cell r="EW1379">
            <v>1.0004441719502211E-8</v>
          </cell>
          <cell r="EX1379">
            <v>57.084154499996657</v>
          </cell>
          <cell r="EY1379">
            <v>77.1535401000001</v>
          </cell>
          <cell r="EZ1379">
            <v>-134.23769458999959</v>
          </cell>
          <cell r="FA1379">
            <v>-1.0000803740695119E-8</v>
          </cell>
          <cell r="FB1379">
            <v>0.892785490003007</v>
          </cell>
          <cell r="FC1379">
            <v>-0.89278553001349792</v>
          </cell>
          <cell r="FD1379">
            <v>0</v>
          </cell>
          <cell r="FE1379">
            <v>-3.0035153031349182E-8</v>
          </cell>
          <cell r="FF1379">
            <v>-96.404615659994306</v>
          </cell>
          <cell r="FG1379">
            <v>96.404615659994306</v>
          </cell>
          <cell r="FH1379">
            <v>-1.0004441719502211E-8</v>
          </cell>
          <cell r="FI1379">
            <v>2.0008883439004421E-8</v>
          </cell>
          <cell r="FJ1379">
            <v>0</v>
          </cell>
          <cell r="FK1379">
            <v>-1.0004441719502211E-8</v>
          </cell>
          <cell r="FL1379">
            <v>-169.94294403000094</v>
          </cell>
          <cell r="FM1379">
            <v>169.94294399000137</v>
          </cell>
          <cell r="FN1379">
            <v>-1.9999788491986692E-8</v>
          </cell>
          <cell r="FO1379">
            <v>0.31436233999556862</v>
          </cell>
          <cell r="FP1379">
            <v>-17.099599460008903</v>
          </cell>
          <cell r="FQ1379">
            <v>16.78523714999028</v>
          </cell>
          <cell r="FR1379">
            <v>5.9953890740871429E-8</v>
          </cell>
          <cell r="FS1379">
            <v>186.81072711000161</v>
          </cell>
          <cell r="FT1379">
            <v>-185.34139129001414</v>
          </cell>
          <cell r="FU1379">
            <v>-1.4693358100194018</v>
          </cell>
          <cell r="FV1379">
            <v>-166.3722195099981</v>
          </cell>
          <cell r="FW1379">
            <v>166.37221950000094</v>
          </cell>
          <cell r="FX1379">
            <v>2.3419265900083701</v>
          </cell>
          <cell r="FY1379">
            <v>61.623775519990886</v>
          </cell>
          <cell r="FZ1379">
            <v>-63.965702089999468</v>
          </cell>
          <cell r="GA1379">
            <v>0</v>
          </cell>
          <cell r="GB1379">
            <v>9.9971657618880272E-9</v>
          </cell>
          <cell r="GC1379">
            <v>1.0026269592344761E-8</v>
          </cell>
          <cell r="GD1379">
            <v>1.9994331523776054E-8</v>
          </cell>
          <cell r="GE1379">
            <v>-3.9814040064811707E-8</v>
          </cell>
          <cell r="GF1379">
            <v>1.5112813499872573</v>
          </cell>
          <cell r="GG1379">
            <v>-1.5112813699961407</v>
          </cell>
          <cell r="GH1379">
            <v>1.9994331523776054E-8</v>
          </cell>
          <cell r="GI1379">
            <v>29.077704050003376</v>
          </cell>
          <cell r="GJ1379">
            <v>-31.768668669996259</v>
          </cell>
          <cell r="GK1379">
            <v>2.6909645999839995</v>
          </cell>
          <cell r="GL1379">
            <v>1.9997969502583146E-8</v>
          </cell>
          <cell r="GM1379">
            <v>0</v>
          </cell>
          <cell r="GN1379">
            <v>0</v>
          </cell>
          <cell r="GO1379">
            <v>0</v>
          </cell>
          <cell r="GP1379">
            <v>-9.9826138466596603E-9</v>
          </cell>
          <cell r="GQ1379">
            <v>-3.0006049200892448E-8</v>
          </cell>
          <cell r="GR1379">
            <v>4.9942173063755035E-8</v>
          </cell>
          <cell r="GS1379">
            <v>2.0023435354232788E-8</v>
          </cell>
          <cell r="GT1379">
            <v>0</v>
          </cell>
          <cell r="GU1379">
            <v>0</v>
          </cell>
          <cell r="GV1379">
            <v>0</v>
          </cell>
          <cell r="GW1379">
            <v>1.558075530010683</v>
          </cell>
          <cell r="GX1379">
            <v>-1.5580755099945236</v>
          </cell>
          <cell r="GY1379">
            <v>0</v>
          </cell>
          <cell r="GZ1379">
            <v>135.4236113700008</v>
          </cell>
          <cell r="HA1379">
            <v>-135.4236113800016</v>
          </cell>
          <cell r="HB1379">
            <v>9.9898898042738438E-9</v>
          </cell>
          <cell r="HC1379">
            <v>0</v>
          </cell>
          <cell r="HD1379">
            <v>1.0026269592344761E-8</v>
          </cell>
          <cell r="HE1379">
            <v>-2.9918737709522247E-8</v>
          </cell>
          <cell r="HF1379">
            <v>0.38277839997317642</v>
          </cell>
          <cell r="HG1379">
            <v>-0.38277841999661177</v>
          </cell>
          <cell r="HH1379">
            <v>-1.6197520099958638</v>
          </cell>
          <cell r="HI1379">
            <v>1.619752000005974</v>
          </cell>
          <cell r="HJ1379">
            <v>0</v>
          </cell>
          <cell r="HK1379">
            <v>9.9935277830809355E-9</v>
          </cell>
          <cell r="HL1379">
            <v>43.533910170001036</v>
          </cell>
          <cell r="HM1379">
            <v>58.745483739999145</v>
          </cell>
          <cell r="HN1379">
            <v>-102.27939391000109</v>
          </cell>
          <cell r="HO1379">
            <v>-9.9971657618880272E-9</v>
          </cell>
          <cell r="HP1379">
            <v>0</v>
          </cell>
          <cell r="HQ1379">
            <v>0</v>
          </cell>
          <cell r="HR1379">
            <v>9.8953023552894592E-9</v>
          </cell>
          <cell r="HS1379">
            <v>-158.81092986998556</v>
          </cell>
          <cell r="HT1379">
            <v>158.81092990000616</v>
          </cell>
          <cell r="HU1379">
            <v>-1.9060199900050065</v>
          </cell>
          <cell r="HV1379">
            <v>1.9060200099957001</v>
          </cell>
          <cell r="HW1379">
            <v>-2.0012521417811513E-8</v>
          </cell>
          <cell r="HX1379">
            <v>-9.9935277830809355E-9</v>
          </cell>
          <cell r="HY1379">
            <v>31.975853890002327</v>
          </cell>
          <cell r="HZ1379">
            <v>-31.975853879999704</v>
          </cell>
          <cell r="IA1379">
            <v>0</v>
          </cell>
          <cell r="IB1379">
            <v>-9.9971657618880272E-9</v>
          </cell>
          <cell r="IC1379">
            <v>9.9535100162029266E-9</v>
          </cell>
          <cell r="ID1379">
            <v>-1.9994331523776054E-8</v>
          </cell>
          <cell r="IE1379">
            <v>3.0151568353176117E-8</v>
          </cell>
          <cell r="IF1379">
            <v>-19.664333049993729</v>
          </cell>
          <cell r="IG1379">
            <v>19.664333040011115</v>
          </cell>
          <cell r="IH1379">
            <v>0</v>
          </cell>
          <cell r="II1379">
            <v>-6.5866249200043967</v>
          </cell>
          <cell r="IJ1379">
            <v>5.4428273100056686</v>
          </cell>
          <cell r="IK1379">
            <v>1.1437976000015624</v>
          </cell>
          <cell r="IL1379">
            <v>1.0004441719502211E-8</v>
          </cell>
          <cell r="IM1379">
            <v>-9.998984751291573E-9</v>
          </cell>
          <cell r="IN1379">
            <v>-22.515318410001782</v>
          </cell>
          <cell r="IO1379">
            <v>22.515318429999752</v>
          </cell>
          <cell r="IP1379">
            <v>9.9826138466596603E-9</v>
          </cell>
          <cell r="IQ1379">
            <v>2.0008883439004421E-8</v>
          </cell>
          <cell r="IR1379">
            <v>6.0186721384525299E-8</v>
          </cell>
          <cell r="IS1379">
            <v>-160.11103441001615</v>
          </cell>
          <cell r="IT1379">
            <v>165.45138899002632</v>
          </cell>
          <cell r="IU1379">
            <v>-5.3403545599721838</v>
          </cell>
          <cell r="IV1379">
            <v>0</v>
          </cell>
          <cell r="IW1379">
            <v>0</v>
          </cell>
          <cell r="IX1379">
            <v>2.0001607481390238E-8</v>
          </cell>
          <cell r="IY1379">
            <v>9.9935277830809355E-9</v>
          </cell>
          <cell r="IZ1379">
            <v>-58.732942030001141</v>
          </cell>
          <cell r="JA1379">
            <v>58.732942020000337</v>
          </cell>
          <cell r="JB1379">
            <v>1.0011717677116394E-8</v>
          </cell>
          <cell r="JC1379">
            <v>0</v>
          </cell>
          <cell r="JD1379">
            <v>1.0011717677116394E-8</v>
          </cell>
          <cell r="JE1379">
            <v>0</v>
          </cell>
          <cell r="JF1379">
            <v>0</v>
          </cell>
          <cell r="JG1379">
            <v>0</v>
          </cell>
          <cell r="JH1379">
            <v>0</v>
          </cell>
          <cell r="JI1379">
            <v>0</v>
          </cell>
          <cell r="JJ1379">
            <v>0</v>
          </cell>
          <cell r="JK1379">
            <v>0</v>
          </cell>
          <cell r="JL1379">
            <v>0</v>
          </cell>
          <cell r="JM1379">
            <v>0</v>
          </cell>
          <cell r="JN1379">
            <v>0</v>
          </cell>
          <cell r="JO1379">
            <v>0</v>
          </cell>
          <cell r="JP1379">
            <v>0</v>
          </cell>
          <cell r="JQ1379">
            <v>0</v>
          </cell>
        </row>
        <row r="1380">
          <cell r="D1380" t="str">
            <v>HY_.EX.SOR._.NUR.Clear Water 1</v>
          </cell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0</v>
          </cell>
          <cell r="Y1380">
            <v>0</v>
          </cell>
          <cell r="Z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  <cell r="AF1380">
            <v>0</v>
          </cell>
          <cell r="AG1380">
            <v>0</v>
          </cell>
          <cell r="AH1380">
            <v>0</v>
          </cell>
          <cell r="AI1380">
            <v>0</v>
          </cell>
          <cell r="AJ1380">
            <v>0</v>
          </cell>
          <cell r="AK1380">
            <v>0</v>
          </cell>
          <cell r="AL1380">
            <v>0</v>
          </cell>
          <cell r="AM1380">
            <v>0</v>
          </cell>
          <cell r="AN1380">
            <v>0</v>
          </cell>
          <cell r="AO1380">
            <v>0</v>
          </cell>
          <cell r="AP1380">
            <v>0</v>
          </cell>
          <cell r="AQ1380">
            <v>0</v>
          </cell>
          <cell r="AR1380">
            <v>0</v>
          </cell>
          <cell r="AS1380">
            <v>0</v>
          </cell>
          <cell r="AT1380">
            <v>0</v>
          </cell>
          <cell r="AU1380">
            <v>0</v>
          </cell>
          <cell r="AV1380">
            <v>0</v>
          </cell>
          <cell r="AW1380">
            <v>0</v>
          </cell>
          <cell r="AX1380">
            <v>0</v>
          </cell>
          <cell r="AY1380">
            <v>0</v>
          </cell>
          <cell r="AZ1380">
            <v>0</v>
          </cell>
          <cell r="BA1380">
            <v>0</v>
          </cell>
          <cell r="BB1380">
            <v>0</v>
          </cell>
          <cell r="BC1380">
            <v>0</v>
          </cell>
          <cell r="BD1380">
            <v>0</v>
          </cell>
          <cell r="BE1380">
            <v>0</v>
          </cell>
          <cell r="BF1380">
            <v>0</v>
          </cell>
          <cell r="BG1380">
            <v>0</v>
          </cell>
          <cell r="BH1380">
            <v>0</v>
          </cell>
          <cell r="BI1380">
            <v>0</v>
          </cell>
          <cell r="BJ1380">
            <v>0</v>
          </cell>
          <cell r="BK1380">
            <v>0</v>
          </cell>
          <cell r="BL1380">
            <v>0</v>
          </cell>
          <cell r="BM1380">
            <v>0</v>
          </cell>
          <cell r="BN1380">
            <v>0</v>
          </cell>
          <cell r="BO1380">
            <v>0</v>
          </cell>
          <cell r="BP1380">
            <v>0</v>
          </cell>
          <cell r="BQ1380">
            <v>0</v>
          </cell>
          <cell r="BR1380">
            <v>0</v>
          </cell>
          <cell r="BS1380">
            <v>0</v>
          </cell>
          <cell r="BT1380">
            <v>0</v>
          </cell>
          <cell r="BU1380">
            <v>0</v>
          </cell>
          <cell r="BV1380">
            <v>0</v>
          </cell>
          <cell r="BW1380">
            <v>0</v>
          </cell>
          <cell r="BX1380">
            <v>0</v>
          </cell>
          <cell r="BY1380">
            <v>0</v>
          </cell>
          <cell r="BZ1380">
            <v>0</v>
          </cell>
          <cell r="CA1380">
            <v>0</v>
          </cell>
          <cell r="CB1380">
            <v>0</v>
          </cell>
          <cell r="CC1380">
            <v>0</v>
          </cell>
          <cell r="CD1380">
            <v>0</v>
          </cell>
          <cell r="CE1380">
            <v>0</v>
          </cell>
          <cell r="CF1380">
            <v>0</v>
          </cell>
          <cell r="CG1380">
            <v>0</v>
          </cell>
          <cell r="CH1380">
            <v>0</v>
          </cell>
          <cell r="CI1380">
            <v>0</v>
          </cell>
          <cell r="CJ1380">
            <v>0</v>
          </cell>
          <cell r="CK1380">
            <v>0</v>
          </cell>
          <cell r="CL1380">
            <v>0</v>
          </cell>
          <cell r="CM1380">
            <v>0</v>
          </cell>
          <cell r="CN1380">
            <v>0</v>
          </cell>
          <cell r="CO1380">
            <v>0</v>
          </cell>
          <cell r="CP1380">
            <v>0</v>
          </cell>
          <cell r="CQ1380">
            <v>0</v>
          </cell>
          <cell r="CR1380">
            <v>0</v>
          </cell>
          <cell r="CS1380">
            <v>0</v>
          </cell>
          <cell r="CT1380">
            <v>0</v>
          </cell>
          <cell r="CU1380">
            <v>0</v>
          </cell>
          <cell r="CV1380">
            <v>0</v>
          </cell>
          <cell r="CW1380">
            <v>0</v>
          </cell>
          <cell r="CX1380">
            <v>0</v>
          </cell>
          <cell r="CY1380">
            <v>0</v>
          </cell>
          <cell r="CZ1380">
            <v>0</v>
          </cell>
          <cell r="DA1380">
            <v>0</v>
          </cell>
          <cell r="DB1380">
            <v>0</v>
          </cell>
          <cell r="DC1380">
            <v>0</v>
          </cell>
          <cell r="DD1380">
            <v>0</v>
          </cell>
          <cell r="DE1380">
            <v>0</v>
          </cell>
          <cell r="DF1380">
            <v>0</v>
          </cell>
          <cell r="DG1380">
            <v>0</v>
          </cell>
          <cell r="DH1380">
            <v>0</v>
          </cell>
          <cell r="DI1380">
            <v>0</v>
          </cell>
          <cell r="DJ1380">
            <v>0</v>
          </cell>
          <cell r="DK1380">
            <v>0</v>
          </cell>
          <cell r="DL1380">
            <v>0</v>
          </cell>
          <cell r="DM1380">
            <v>0</v>
          </cell>
          <cell r="DN1380">
            <v>0</v>
          </cell>
          <cell r="DO1380">
            <v>0</v>
          </cell>
          <cell r="DP1380">
            <v>0</v>
          </cell>
          <cell r="DQ1380">
            <v>0</v>
          </cell>
          <cell r="DR1380">
            <v>0</v>
          </cell>
          <cell r="DS1380">
            <v>0</v>
          </cell>
          <cell r="DT1380">
            <v>0</v>
          </cell>
          <cell r="DU1380">
            <v>0</v>
          </cell>
          <cell r="DV1380">
            <v>0</v>
          </cell>
          <cell r="DW1380">
            <v>0</v>
          </cell>
          <cell r="DX1380">
            <v>0</v>
          </cell>
          <cell r="DY1380">
            <v>0</v>
          </cell>
          <cell r="DZ1380">
            <v>0</v>
          </cell>
          <cell r="EA1380">
            <v>0</v>
          </cell>
          <cell r="EB1380">
            <v>0</v>
          </cell>
          <cell r="EC1380">
            <v>0</v>
          </cell>
          <cell r="ED1380">
            <v>0</v>
          </cell>
          <cell r="EE1380">
            <v>0</v>
          </cell>
          <cell r="EF1380">
            <v>0</v>
          </cell>
          <cell r="EG1380">
            <v>0</v>
          </cell>
          <cell r="EH1380">
            <v>0</v>
          </cell>
          <cell r="EI1380">
            <v>0</v>
          </cell>
          <cell r="EJ1380">
            <v>0</v>
          </cell>
          <cell r="EK1380">
            <v>0</v>
          </cell>
          <cell r="EL1380">
            <v>0</v>
          </cell>
          <cell r="EM1380">
            <v>0</v>
          </cell>
          <cell r="EN1380">
            <v>0</v>
          </cell>
          <cell r="EO1380">
            <v>0</v>
          </cell>
          <cell r="EP1380">
            <v>0</v>
          </cell>
          <cell r="EQ1380">
            <v>0</v>
          </cell>
          <cell r="ER1380">
            <v>0</v>
          </cell>
          <cell r="ES1380">
            <v>0</v>
          </cell>
          <cell r="ET1380">
            <v>0</v>
          </cell>
          <cell r="EU1380">
            <v>0</v>
          </cell>
          <cell r="EV1380">
            <v>0</v>
          </cell>
          <cell r="EW1380">
            <v>0</v>
          </cell>
          <cell r="EX1380">
            <v>0</v>
          </cell>
          <cell r="EY1380">
            <v>0</v>
          </cell>
          <cell r="EZ1380">
            <v>0</v>
          </cell>
          <cell r="FA1380">
            <v>0</v>
          </cell>
          <cell r="FB1380">
            <v>0</v>
          </cell>
          <cell r="FC1380">
            <v>0</v>
          </cell>
          <cell r="FD1380">
            <v>0</v>
          </cell>
          <cell r="FE1380">
            <v>0</v>
          </cell>
          <cell r="FF1380">
            <v>0</v>
          </cell>
          <cell r="FG1380">
            <v>0</v>
          </cell>
          <cell r="FH1380">
            <v>0</v>
          </cell>
          <cell r="FI1380">
            <v>0</v>
          </cell>
          <cell r="FJ1380">
            <v>0</v>
          </cell>
          <cell r="FK1380">
            <v>0</v>
          </cell>
          <cell r="FL1380">
            <v>0</v>
          </cell>
          <cell r="FM1380">
            <v>0</v>
          </cell>
          <cell r="FN1380">
            <v>0</v>
          </cell>
          <cell r="FO1380">
            <v>0</v>
          </cell>
          <cell r="FP1380">
            <v>0</v>
          </cell>
          <cell r="FQ1380">
            <v>0</v>
          </cell>
          <cell r="FR1380">
            <v>0</v>
          </cell>
          <cell r="FS1380">
            <v>0</v>
          </cell>
          <cell r="FT1380">
            <v>0</v>
          </cell>
          <cell r="FU1380">
            <v>0</v>
          </cell>
          <cell r="FV1380">
            <v>0</v>
          </cell>
          <cell r="FW1380">
            <v>0</v>
          </cell>
          <cell r="FX1380">
            <v>0</v>
          </cell>
          <cell r="FY1380">
            <v>0</v>
          </cell>
          <cell r="FZ1380">
            <v>0</v>
          </cell>
          <cell r="GA1380">
            <v>0</v>
          </cell>
          <cell r="GB1380">
            <v>0</v>
          </cell>
          <cell r="GC1380">
            <v>0</v>
          </cell>
          <cell r="GD1380">
            <v>0</v>
          </cell>
          <cell r="GE1380">
            <v>0</v>
          </cell>
          <cell r="GF1380">
            <v>0</v>
          </cell>
          <cell r="GG1380">
            <v>0</v>
          </cell>
          <cell r="GH1380">
            <v>0</v>
          </cell>
          <cell r="GI1380">
            <v>0</v>
          </cell>
          <cell r="GJ1380">
            <v>0</v>
          </cell>
          <cell r="GK1380">
            <v>0</v>
          </cell>
          <cell r="GL1380">
            <v>0</v>
          </cell>
          <cell r="GM1380">
            <v>0</v>
          </cell>
          <cell r="GN1380">
            <v>0</v>
          </cell>
          <cell r="GO1380">
            <v>0</v>
          </cell>
          <cell r="GP1380">
            <v>0</v>
          </cell>
          <cell r="GQ1380">
            <v>0</v>
          </cell>
          <cell r="GR1380">
            <v>0</v>
          </cell>
          <cell r="GS1380">
            <v>0</v>
          </cell>
          <cell r="GT1380">
            <v>0</v>
          </cell>
          <cell r="GU1380">
            <v>0</v>
          </cell>
          <cell r="GV1380">
            <v>0</v>
          </cell>
          <cell r="GW1380">
            <v>0</v>
          </cell>
          <cell r="GX1380">
            <v>0</v>
          </cell>
          <cell r="GY1380">
            <v>0</v>
          </cell>
          <cell r="GZ1380">
            <v>0</v>
          </cell>
          <cell r="HA1380">
            <v>0</v>
          </cell>
          <cell r="HB1380">
            <v>0</v>
          </cell>
          <cell r="HC1380">
            <v>0</v>
          </cell>
          <cell r="HD1380">
            <v>0</v>
          </cell>
          <cell r="HE1380">
            <v>0</v>
          </cell>
          <cell r="HF1380">
            <v>0</v>
          </cell>
          <cell r="HG1380">
            <v>0</v>
          </cell>
          <cell r="HH1380">
            <v>0</v>
          </cell>
          <cell r="HI1380">
            <v>0</v>
          </cell>
          <cell r="HJ1380">
            <v>0</v>
          </cell>
          <cell r="HK1380">
            <v>0</v>
          </cell>
          <cell r="HL1380">
            <v>0</v>
          </cell>
          <cell r="HM1380">
            <v>0</v>
          </cell>
          <cell r="HN1380">
            <v>0</v>
          </cell>
          <cell r="HO1380">
            <v>0</v>
          </cell>
          <cell r="HP1380">
            <v>0</v>
          </cell>
          <cell r="HQ1380">
            <v>0</v>
          </cell>
          <cell r="HR1380">
            <v>0</v>
          </cell>
          <cell r="HS1380">
            <v>0</v>
          </cell>
          <cell r="HT1380">
            <v>0</v>
          </cell>
          <cell r="HU1380">
            <v>0</v>
          </cell>
          <cell r="HV1380">
            <v>0</v>
          </cell>
          <cell r="HW1380">
            <v>0</v>
          </cell>
          <cell r="HX1380">
            <v>0</v>
          </cell>
          <cell r="HY1380">
            <v>0</v>
          </cell>
          <cell r="HZ1380">
            <v>0</v>
          </cell>
          <cell r="IA1380">
            <v>0</v>
          </cell>
          <cell r="IB1380">
            <v>0</v>
          </cell>
          <cell r="IC1380">
            <v>0</v>
          </cell>
          <cell r="ID1380">
            <v>0</v>
          </cell>
          <cell r="IE1380">
            <v>0</v>
          </cell>
          <cell r="IF1380">
            <v>0</v>
          </cell>
          <cell r="IG1380">
            <v>0</v>
          </cell>
          <cell r="IH1380">
            <v>0</v>
          </cell>
          <cell r="II1380">
            <v>0</v>
          </cell>
          <cell r="IJ1380">
            <v>0</v>
          </cell>
          <cell r="IK1380">
            <v>0</v>
          </cell>
          <cell r="IL1380">
            <v>0</v>
          </cell>
          <cell r="IM1380">
            <v>0</v>
          </cell>
          <cell r="IN1380">
            <v>0</v>
          </cell>
          <cell r="IO1380">
            <v>0</v>
          </cell>
          <cell r="IP1380">
            <v>0</v>
          </cell>
          <cell r="IQ1380">
            <v>0</v>
          </cell>
          <cell r="IR1380">
            <v>0</v>
          </cell>
          <cell r="IS1380">
            <v>0</v>
          </cell>
          <cell r="IT1380">
            <v>0</v>
          </cell>
          <cell r="IU1380">
            <v>0</v>
          </cell>
          <cell r="IV1380">
            <v>0</v>
          </cell>
          <cell r="IW1380">
            <v>0</v>
          </cell>
          <cell r="IX1380">
            <v>0</v>
          </cell>
          <cell r="IY1380">
            <v>0</v>
          </cell>
          <cell r="IZ1380">
            <v>0</v>
          </cell>
          <cell r="JA1380">
            <v>0</v>
          </cell>
          <cell r="JB1380">
            <v>0</v>
          </cell>
          <cell r="JC1380">
            <v>0</v>
          </cell>
          <cell r="JD1380">
            <v>0</v>
          </cell>
          <cell r="JE1380">
            <v>0</v>
          </cell>
          <cell r="JF1380">
            <v>0</v>
          </cell>
          <cell r="JG1380">
            <v>0</v>
          </cell>
          <cell r="JH1380">
            <v>0</v>
          </cell>
          <cell r="JI1380">
            <v>0</v>
          </cell>
          <cell r="JJ1380">
            <v>0</v>
          </cell>
          <cell r="JK1380">
            <v>0</v>
          </cell>
          <cell r="JL1380">
            <v>0</v>
          </cell>
          <cell r="JM1380">
            <v>0</v>
          </cell>
          <cell r="JN1380">
            <v>0</v>
          </cell>
          <cell r="JO1380">
            <v>0</v>
          </cell>
          <cell r="JP1380">
            <v>0</v>
          </cell>
          <cell r="JQ1380">
            <v>0</v>
          </cell>
        </row>
        <row r="1381">
          <cell r="D1381" t="str">
            <v>HY_.EX.SOR._.NUR.Clear Water 2</v>
          </cell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0</v>
          </cell>
          <cell r="Y1381">
            <v>0</v>
          </cell>
          <cell r="Z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0</v>
          </cell>
          <cell r="AE1381">
            <v>0</v>
          </cell>
          <cell r="AF1381">
            <v>0</v>
          </cell>
          <cell r="AG1381">
            <v>0</v>
          </cell>
          <cell r="AH1381">
            <v>0</v>
          </cell>
          <cell r="AI1381">
            <v>0</v>
          </cell>
          <cell r="AJ1381">
            <v>0</v>
          </cell>
          <cell r="AK1381">
            <v>0</v>
          </cell>
          <cell r="AL1381">
            <v>0</v>
          </cell>
          <cell r="AM1381">
            <v>0</v>
          </cell>
          <cell r="AN1381">
            <v>0</v>
          </cell>
          <cell r="AO1381">
            <v>0</v>
          </cell>
          <cell r="AP1381">
            <v>0</v>
          </cell>
          <cell r="AQ1381">
            <v>0</v>
          </cell>
          <cell r="AR1381">
            <v>0</v>
          </cell>
          <cell r="AS1381">
            <v>0</v>
          </cell>
          <cell r="AT1381">
            <v>0</v>
          </cell>
          <cell r="AU1381">
            <v>0</v>
          </cell>
          <cell r="AV1381">
            <v>0</v>
          </cell>
          <cell r="AW1381">
            <v>0</v>
          </cell>
          <cell r="AX1381">
            <v>0</v>
          </cell>
          <cell r="AY1381">
            <v>0</v>
          </cell>
          <cell r="AZ1381">
            <v>0</v>
          </cell>
          <cell r="BA1381">
            <v>0</v>
          </cell>
          <cell r="BB1381">
            <v>0</v>
          </cell>
          <cell r="BC1381">
            <v>0</v>
          </cell>
          <cell r="BD1381">
            <v>0</v>
          </cell>
          <cell r="BE1381">
            <v>0</v>
          </cell>
          <cell r="BF1381">
            <v>0</v>
          </cell>
          <cell r="BG1381">
            <v>0</v>
          </cell>
          <cell r="BH1381">
            <v>0</v>
          </cell>
          <cell r="BI1381">
            <v>0</v>
          </cell>
          <cell r="BJ1381">
            <v>0</v>
          </cell>
          <cell r="BK1381">
            <v>0</v>
          </cell>
          <cell r="BL1381">
            <v>0</v>
          </cell>
          <cell r="BM1381">
            <v>0</v>
          </cell>
          <cell r="BN1381">
            <v>0</v>
          </cell>
          <cell r="BO1381">
            <v>0</v>
          </cell>
          <cell r="BP1381">
            <v>0</v>
          </cell>
          <cell r="BQ1381">
            <v>0</v>
          </cell>
          <cell r="BR1381">
            <v>0</v>
          </cell>
          <cell r="BS1381">
            <v>0</v>
          </cell>
          <cell r="BT1381">
            <v>0</v>
          </cell>
          <cell r="BU1381">
            <v>0</v>
          </cell>
          <cell r="BV1381">
            <v>0</v>
          </cell>
          <cell r="BW1381">
            <v>0</v>
          </cell>
          <cell r="BX1381">
            <v>0</v>
          </cell>
          <cell r="BY1381">
            <v>0</v>
          </cell>
          <cell r="BZ1381">
            <v>0</v>
          </cell>
          <cell r="CA1381">
            <v>0</v>
          </cell>
          <cell r="CB1381">
            <v>0</v>
          </cell>
          <cell r="CC1381">
            <v>0</v>
          </cell>
          <cell r="CD1381">
            <v>0</v>
          </cell>
          <cell r="CE1381">
            <v>0</v>
          </cell>
          <cell r="CF1381">
            <v>0</v>
          </cell>
          <cell r="CG1381">
            <v>0</v>
          </cell>
          <cell r="CH1381">
            <v>0</v>
          </cell>
          <cell r="CI1381">
            <v>0</v>
          </cell>
          <cell r="CJ1381">
            <v>0</v>
          </cell>
          <cell r="CK1381">
            <v>0</v>
          </cell>
          <cell r="CL1381">
            <v>0</v>
          </cell>
          <cell r="CM1381">
            <v>0</v>
          </cell>
          <cell r="CN1381">
            <v>0</v>
          </cell>
          <cell r="CO1381">
            <v>0</v>
          </cell>
          <cell r="CP1381">
            <v>0</v>
          </cell>
          <cell r="CQ1381">
            <v>0</v>
          </cell>
          <cell r="CR1381">
            <v>0</v>
          </cell>
          <cell r="CS1381">
            <v>0</v>
          </cell>
          <cell r="CT1381">
            <v>0</v>
          </cell>
          <cell r="CU1381">
            <v>0</v>
          </cell>
          <cell r="CV1381">
            <v>0</v>
          </cell>
          <cell r="CW1381">
            <v>0</v>
          </cell>
          <cell r="CX1381">
            <v>0</v>
          </cell>
          <cell r="CY1381">
            <v>0</v>
          </cell>
          <cell r="CZ1381">
            <v>0</v>
          </cell>
          <cell r="DA1381">
            <v>0</v>
          </cell>
          <cell r="DB1381">
            <v>0</v>
          </cell>
          <cell r="DC1381">
            <v>0</v>
          </cell>
          <cell r="DD1381">
            <v>0</v>
          </cell>
          <cell r="DE1381">
            <v>0</v>
          </cell>
          <cell r="DF1381">
            <v>0</v>
          </cell>
          <cell r="DG1381">
            <v>0</v>
          </cell>
          <cell r="DH1381">
            <v>0</v>
          </cell>
          <cell r="DI1381">
            <v>0</v>
          </cell>
          <cell r="DJ1381">
            <v>0</v>
          </cell>
          <cell r="DK1381">
            <v>0</v>
          </cell>
          <cell r="DL1381">
            <v>0</v>
          </cell>
          <cell r="DM1381">
            <v>0</v>
          </cell>
          <cell r="DN1381">
            <v>0</v>
          </cell>
          <cell r="DO1381">
            <v>0</v>
          </cell>
          <cell r="DP1381">
            <v>0</v>
          </cell>
          <cell r="DQ1381">
            <v>0</v>
          </cell>
          <cell r="DR1381">
            <v>0</v>
          </cell>
          <cell r="DS1381">
            <v>0</v>
          </cell>
          <cell r="DT1381">
            <v>0</v>
          </cell>
          <cell r="DU1381">
            <v>0</v>
          </cell>
          <cell r="DV1381">
            <v>0</v>
          </cell>
          <cell r="DW1381">
            <v>0</v>
          </cell>
          <cell r="DX1381">
            <v>0</v>
          </cell>
          <cell r="DY1381">
            <v>0</v>
          </cell>
          <cell r="DZ1381">
            <v>0</v>
          </cell>
          <cell r="EA1381">
            <v>0</v>
          </cell>
          <cell r="EB1381">
            <v>0</v>
          </cell>
          <cell r="EC1381">
            <v>0</v>
          </cell>
          <cell r="ED1381">
            <v>0</v>
          </cell>
          <cell r="EE1381">
            <v>0</v>
          </cell>
          <cell r="EF1381">
            <v>0</v>
          </cell>
          <cell r="EG1381">
            <v>0</v>
          </cell>
          <cell r="EH1381">
            <v>0</v>
          </cell>
          <cell r="EI1381">
            <v>0</v>
          </cell>
          <cell r="EJ1381">
            <v>0</v>
          </cell>
          <cell r="EK1381">
            <v>0</v>
          </cell>
          <cell r="EL1381">
            <v>0</v>
          </cell>
          <cell r="EM1381">
            <v>0</v>
          </cell>
          <cell r="EN1381">
            <v>0</v>
          </cell>
          <cell r="EO1381">
            <v>0</v>
          </cell>
          <cell r="EP1381">
            <v>0</v>
          </cell>
          <cell r="EQ1381">
            <v>0</v>
          </cell>
          <cell r="ER1381">
            <v>0</v>
          </cell>
          <cell r="ES1381">
            <v>0</v>
          </cell>
          <cell r="ET1381">
            <v>0</v>
          </cell>
          <cell r="EU1381">
            <v>0</v>
          </cell>
          <cell r="EV1381">
            <v>0</v>
          </cell>
          <cell r="EW1381">
            <v>0</v>
          </cell>
          <cell r="EX1381">
            <v>0</v>
          </cell>
          <cell r="EY1381">
            <v>0</v>
          </cell>
          <cell r="EZ1381">
            <v>0</v>
          </cell>
          <cell r="FA1381">
            <v>0</v>
          </cell>
          <cell r="FB1381">
            <v>0</v>
          </cell>
          <cell r="FC1381">
            <v>0</v>
          </cell>
          <cell r="FD1381">
            <v>0</v>
          </cell>
          <cell r="FE1381">
            <v>0</v>
          </cell>
          <cell r="FF1381">
            <v>0</v>
          </cell>
          <cell r="FG1381">
            <v>0</v>
          </cell>
          <cell r="FH1381">
            <v>0</v>
          </cell>
          <cell r="FI1381">
            <v>0</v>
          </cell>
          <cell r="FJ1381">
            <v>0</v>
          </cell>
          <cell r="FK1381">
            <v>0</v>
          </cell>
          <cell r="FL1381">
            <v>0</v>
          </cell>
          <cell r="FM1381">
            <v>0</v>
          </cell>
          <cell r="FN1381">
            <v>0</v>
          </cell>
          <cell r="FO1381">
            <v>0</v>
          </cell>
          <cell r="FP1381">
            <v>0</v>
          </cell>
          <cell r="FQ1381">
            <v>0</v>
          </cell>
          <cell r="FR1381">
            <v>0</v>
          </cell>
          <cell r="FS1381">
            <v>0</v>
          </cell>
          <cell r="FT1381">
            <v>0</v>
          </cell>
          <cell r="FU1381">
            <v>0</v>
          </cell>
          <cell r="FV1381">
            <v>0</v>
          </cell>
          <cell r="FW1381">
            <v>0</v>
          </cell>
          <cell r="FX1381">
            <v>0</v>
          </cell>
          <cell r="FY1381">
            <v>0</v>
          </cell>
          <cell r="FZ1381">
            <v>0</v>
          </cell>
          <cell r="GA1381">
            <v>0</v>
          </cell>
          <cell r="GB1381">
            <v>0</v>
          </cell>
          <cell r="GC1381">
            <v>0</v>
          </cell>
          <cell r="GD1381">
            <v>0</v>
          </cell>
          <cell r="GE1381">
            <v>0</v>
          </cell>
          <cell r="GF1381">
            <v>0</v>
          </cell>
          <cell r="GG1381">
            <v>0</v>
          </cell>
          <cell r="GH1381">
            <v>0</v>
          </cell>
          <cell r="GI1381">
            <v>0</v>
          </cell>
          <cell r="GJ1381">
            <v>0</v>
          </cell>
          <cell r="GK1381">
            <v>0</v>
          </cell>
          <cell r="GL1381">
            <v>0</v>
          </cell>
          <cell r="GM1381">
            <v>0</v>
          </cell>
          <cell r="GN1381">
            <v>0</v>
          </cell>
          <cell r="GO1381">
            <v>0</v>
          </cell>
          <cell r="GP1381">
            <v>0</v>
          </cell>
          <cell r="GQ1381">
            <v>0</v>
          </cell>
          <cell r="GR1381">
            <v>0</v>
          </cell>
          <cell r="GS1381">
            <v>0</v>
          </cell>
          <cell r="GT1381">
            <v>0</v>
          </cell>
          <cell r="GU1381">
            <v>0</v>
          </cell>
          <cell r="GV1381">
            <v>0</v>
          </cell>
          <cell r="GW1381">
            <v>0</v>
          </cell>
          <cell r="GX1381">
            <v>0</v>
          </cell>
          <cell r="GY1381">
            <v>0</v>
          </cell>
          <cell r="GZ1381">
            <v>0</v>
          </cell>
          <cell r="HA1381">
            <v>0</v>
          </cell>
          <cell r="HB1381">
            <v>0</v>
          </cell>
          <cell r="HC1381">
            <v>0</v>
          </cell>
          <cell r="HD1381">
            <v>0</v>
          </cell>
          <cell r="HE1381">
            <v>0</v>
          </cell>
          <cell r="HF1381">
            <v>0</v>
          </cell>
          <cell r="HG1381">
            <v>0</v>
          </cell>
          <cell r="HH1381">
            <v>0</v>
          </cell>
          <cell r="HI1381">
            <v>0</v>
          </cell>
          <cell r="HJ1381">
            <v>0</v>
          </cell>
          <cell r="HK1381">
            <v>0</v>
          </cell>
          <cell r="HL1381">
            <v>0</v>
          </cell>
          <cell r="HM1381">
            <v>0</v>
          </cell>
          <cell r="HN1381">
            <v>0</v>
          </cell>
          <cell r="HO1381">
            <v>0</v>
          </cell>
          <cell r="HP1381">
            <v>0</v>
          </cell>
          <cell r="HQ1381">
            <v>0</v>
          </cell>
          <cell r="HR1381">
            <v>0</v>
          </cell>
          <cell r="HS1381">
            <v>0</v>
          </cell>
          <cell r="HT1381">
            <v>0</v>
          </cell>
          <cell r="HU1381">
            <v>0</v>
          </cell>
          <cell r="HV1381">
            <v>0</v>
          </cell>
          <cell r="HW1381">
            <v>0</v>
          </cell>
          <cell r="HX1381">
            <v>0</v>
          </cell>
          <cell r="HY1381">
            <v>0</v>
          </cell>
          <cell r="HZ1381">
            <v>0</v>
          </cell>
          <cell r="IA1381">
            <v>0</v>
          </cell>
          <cell r="IB1381">
            <v>0</v>
          </cell>
          <cell r="IC1381">
            <v>0</v>
          </cell>
          <cell r="ID1381">
            <v>0</v>
          </cell>
          <cell r="IE1381">
            <v>0</v>
          </cell>
          <cell r="IF1381">
            <v>0</v>
          </cell>
          <cell r="IG1381">
            <v>0</v>
          </cell>
          <cell r="IH1381">
            <v>0</v>
          </cell>
          <cell r="II1381">
            <v>0</v>
          </cell>
          <cell r="IJ1381">
            <v>0</v>
          </cell>
          <cell r="IK1381">
            <v>0</v>
          </cell>
          <cell r="IL1381">
            <v>0</v>
          </cell>
          <cell r="IM1381">
            <v>0</v>
          </cell>
          <cell r="IN1381">
            <v>0</v>
          </cell>
          <cell r="IO1381">
            <v>0</v>
          </cell>
          <cell r="IP1381">
            <v>0</v>
          </cell>
          <cell r="IQ1381">
            <v>0</v>
          </cell>
          <cell r="IR1381">
            <v>0</v>
          </cell>
          <cell r="IS1381">
            <v>0</v>
          </cell>
          <cell r="IT1381">
            <v>0</v>
          </cell>
          <cell r="IU1381">
            <v>0</v>
          </cell>
          <cell r="IV1381">
            <v>0</v>
          </cell>
          <cell r="IW1381">
            <v>0</v>
          </cell>
          <cell r="IX1381">
            <v>0</v>
          </cell>
          <cell r="IY1381">
            <v>0</v>
          </cell>
          <cell r="IZ1381">
            <v>0</v>
          </cell>
          <cell r="JA1381">
            <v>0</v>
          </cell>
          <cell r="JB1381">
            <v>0</v>
          </cell>
          <cell r="JC1381">
            <v>0</v>
          </cell>
          <cell r="JD1381">
            <v>0</v>
          </cell>
          <cell r="JE1381">
            <v>0</v>
          </cell>
          <cell r="JF1381">
            <v>0</v>
          </cell>
          <cell r="JG1381">
            <v>0</v>
          </cell>
          <cell r="JH1381">
            <v>0</v>
          </cell>
          <cell r="JI1381">
            <v>0</v>
          </cell>
          <cell r="JJ1381">
            <v>0</v>
          </cell>
          <cell r="JK1381">
            <v>0</v>
          </cell>
          <cell r="JL1381">
            <v>0</v>
          </cell>
          <cell r="JM1381">
            <v>0</v>
          </cell>
          <cell r="JN1381">
            <v>0</v>
          </cell>
          <cell r="JO1381">
            <v>0</v>
          </cell>
          <cell r="JP1381">
            <v>0</v>
          </cell>
          <cell r="JQ1381">
            <v>0</v>
          </cell>
        </row>
        <row r="1382">
          <cell r="D1382" t="str">
            <v>HY_.EX.SOR._.NUR.Fish Creek</v>
          </cell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0</v>
          </cell>
          <cell r="Y1382">
            <v>0</v>
          </cell>
          <cell r="Z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  <cell r="AG1382">
            <v>0</v>
          </cell>
          <cell r="AH1382">
            <v>0</v>
          </cell>
          <cell r="AI1382">
            <v>0</v>
          </cell>
          <cell r="AJ1382">
            <v>0</v>
          </cell>
          <cell r="AK1382">
            <v>0</v>
          </cell>
          <cell r="AL1382">
            <v>0</v>
          </cell>
          <cell r="AM1382">
            <v>0</v>
          </cell>
          <cell r="AN1382">
            <v>0</v>
          </cell>
          <cell r="AO1382">
            <v>0</v>
          </cell>
          <cell r="AP1382">
            <v>0</v>
          </cell>
          <cell r="AQ1382">
            <v>0</v>
          </cell>
          <cell r="AR1382">
            <v>0</v>
          </cell>
          <cell r="AS1382">
            <v>0</v>
          </cell>
          <cell r="AT1382">
            <v>0</v>
          </cell>
          <cell r="AU1382">
            <v>0</v>
          </cell>
          <cell r="AV1382">
            <v>0</v>
          </cell>
          <cell r="AW1382">
            <v>0</v>
          </cell>
          <cell r="AX1382">
            <v>0</v>
          </cell>
          <cell r="AY1382">
            <v>0</v>
          </cell>
          <cell r="AZ1382">
            <v>0</v>
          </cell>
          <cell r="BA1382">
            <v>0</v>
          </cell>
          <cell r="BB1382">
            <v>0</v>
          </cell>
          <cell r="BC1382">
            <v>0</v>
          </cell>
          <cell r="BD1382">
            <v>0</v>
          </cell>
          <cell r="BE1382">
            <v>0</v>
          </cell>
          <cell r="BF1382">
            <v>0</v>
          </cell>
          <cell r="BG1382">
            <v>0</v>
          </cell>
          <cell r="BH1382">
            <v>0</v>
          </cell>
          <cell r="BI1382">
            <v>0</v>
          </cell>
          <cell r="BJ1382">
            <v>0</v>
          </cell>
          <cell r="BK1382">
            <v>0</v>
          </cell>
          <cell r="BL1382">
            <v>0</v>
          </cell>
          <cell r="BM1382">
            <v>0</v>
          </cell>
          <cell r="BN1382">
            <v>0</v>
          </cell>
          <cell r="BO1382">
            <v>0</v>
          </cell>
          <cell r="BP1382">
            <v>0</v>
          </cell>
          <cell r="BQ1382">
            <v>0</v>
          </cell>
          <cell r="BR1382">
            <v>0</v>
          </cell>
          <cell r="BS1382">
            <v>0</v>
          </cell>
          <cell r="BT1382">
            <v>0</v>
          </cell>
          <cell r="BU1382">
            <v>0</v>
          </cell>
          <cell r="BV1382">
            <v>0</v>
          </cell>
          <cell r="BW1382">
            <v>0</v>
          </cell>
          <cell r="BX1382">
            <v>0</v>
          </cell>
          <cell r="BY1382">
            <v>0</v>
          </cell>
          <cell r="BZ1382">
            <v>0</v>
          </cell>
          <cell r="CA1382">
            <v>0</v>
          </cell>
          <cell r="CB1382">
            <v>0</v>
          </cell>
          <cell r="CC1382">
            <v>0</v>
          </cell>
          <cell r="CD1382">
            <v>0</v>
          </cell>
          <cell r="CE1382">
            <v>0</v>
          </cell>
          <cell r="CF1382">
            <v>0</v>
          </cell>
          <cell r="CG1382">
            <v>0</v>
          </cell>
          <cell r="CH1382">
            <v>0</v>
          </cell>
          <cell r="CI1382">
            <v>0</v>
          </cell>
          <cell r="CJ1382">
            <v>0</v>
          </cell>
          <cell r="CK1382">
            <v>0</v>
          </cell>
          <cell r="CL1382">
            <v>0</v>
          </cell>
          <cell r="CM1382">
            <v>0</v>
          </cell>
          <cell r="CN1382">
            <v>0</v>
          </cell>
          <cell r="CO1382">
            <v>0</v>
          </cell>
          <cell r="CP1382">
            <v>0</v>
          </cell>
          <cell r="CQ1382">
            <v>0</v>
          </cell>
          <cell r="CR1382">
            <v>0</v>
          </cell>
          <cell r="CS1382">
            <v>0</v>
          </cell>
          <cell r="CT1382">
            <v>0</v>
          </cell>
          <cell r="CU1382">
            <v>0</v>
          </cell>
          <cell r="CV1382">
            <v>0</v>
          </cell>
          <cell r="CW1382">
            <v>0</v>
          </cell>
          <cell r="CX1382">
            <v>0</v>
          </cell>
          <cell r="CY1382">
            <v>0</v>
          </cell>
          <cell r="CZ1382">
            <v>0</v>
          </cell>
          <cell r="DA1382">
            <v>0</v>
          </cell>
          <cell r="DB1382">
            <v>0</v>
          </cell>
          <cell r="DC1382">
            <v>0</v>
          </cell>
          <cell r="DD1382">
            <v>0</v>
          </cell>
          <cell r="DE1382">
            <v>0</v>
          </cell>
          <cell r="DF1382">
            <v>0</v>
          </cell>
          <cell r="DG1382">
            <v>0</v>
          </cell>
          <cell r="DH1382">
            <v>0</v>
          </cell>
          <cell r="DI1382">
            <v>0</v>
          </cell>
          <cell r="DJ1382">
            <v>0</v>
          </cell>
          <cell r="DK1382">
            <v>0</v>
          </cell>
          <cell r="DL1382">
            <v>0</v>
          </cell>
          <cell r="DM1382">
            <v>0</v>
          </cell>
          <cell r="DN1382">
            <v>0</v>
          </cell>
          <cell r="DO1382">
            <v>0</v>
          </cell>
          <cell r="DP1382">
            <v>0</v>
          </cell>
          <cell r="DQ1382">
            <v>0</v>
          </cell>
          <cell r="DR1382">
            <v>0</v>
          </cell>
          <cell r="DS1382">
            <v>0</v>
          </cell>
          <cell r="DT1382">
            <v>0</v>
          </cell>
          <cell r="DU1382">
            <v>0</v>
          </cell>
          <cell r="DV1382">
            <v>0</v>
          </cell>
          <cell r="DW1382">
            <v>0</v>
          </cell>
          <cell r="DX1382">
            <v>0</v>
          </cell>
          <cell r="DY1382">
            <v>0</v>
          </cell>
          <cell r="DZ1382">
            <v>0</v>
          </cell>
          <cell r="EA1382">
            <v>0</v>
          </cell>
          <cell r="EB1382">
            <v>0</v>
          </cell>
          <cell r="EC1382">
            <v>0</v>
          </cell>
          <cell r="ED1382">
            <v>0</v>
          </cell>
          <cell r="EE1382">
            <v>0</v>
          </cell>
          <cell r="EF1382">
            <v>0</v>
          </cell>
          <cell r="EG1382">
            <v>0</v>
          </cell>
          <cell r="EH1382">
            <v>0</v>
          </cell>
          <cell r="EI1382">
            <v>0</v>
          </cell>
          <cell r="EJ1382">
            <v>0</v>
          </cell>
          <cell r="EK1382">
            <v>0</v>
          </cell>
          <cell r="EL1382">
            <v>0</v>
          </cell>
          <cell r="EM1382">
            <v>0</v>
          </cell>
          <cell r="EN1382">
            <v>0</v>
          </cell>
          <cell r="EO1382">
            <v>0</v>
          </cell>
          <cell r="EP1382">
            <v>0</v>
          </cell>
          <cell r="EQ1382">
            <v>0</v>
          </cell>
          <cell r="ER1382">
            <v>0</v>
          </cell>
          <cell r="ES1382">
            <v>0</v>
          </cell>
          <cell r="ET1382">
            <v>0</v>
          </cell>
          <cell r="EU1382">
            <v>0</v>
          </cell>
          <cell r="EV1382">
            <v>0</v>
          </cell>
          <cell r="EW1382">
            <v>0</v>
          </cell>
          <cell r="EX1382">
            <v>0</v>
          </cell>
          <cell r="EY1382">
            <v>0</v>
          </cell>
          <cell r="EZ1382">
            <v>0</v>
          </cell>
          <cell r="FA1382">
            <v>0</v>
          </cell>
          <cell r="FB1382">
            <v>0</v>
          </cell>
          <cell r="FC1382">
            <v>0</v>
          </cell>
          <cell r="FD1382">
            <v>0</v>
          </cell>
          <cell r="FE1382">
            <v>0</v>
          </cell>
          <cell r="FF1382">
            <v>0</v>
          </cell>
          <cell r="FG1382">
            <v>0</v>
          </cell>
          <cell r="FH1382">
            <v>0</v>
          </cell>
          <cell r="FI1382">
            <v>0</v>
          </cell>
          <cell r="FJ1382">
            <v>0</v>
          </cell>
          <cell r="FK1382">
            <v>0</v>
          </cell>
          <cell r="FL1382">
            <v>0</v>
          </cell>
          <cell r="FM1382">
            <v>0</v>
          </cell>
          <cell r="FN1382">
            <v>0</v>
          </cell>
          <cell r="FO1382">
            <v>0</v>
          </cell>
          <cell r="FP1382">
            <v>0</v>
          </cell>
          <cell r="FQ1382">
            <v>0</v>
          </cell>
          <cell r="FR1382">
            <v>0</v>
          </cell>
          <cell r="FS1382">
            <v>0</v>
          </cell>
          <cell r="FT1382">
            <v>0</v>
          </cell>
          <cell r="FU1382">
            <v>0</v>
          </cell>
          <cell r="FV1382">
            <v>0</v>
          </cell>
          <cell r="FW1382">
            <v>0</v>
          </cell>
          <cell r="FX1382">
            <v>0</v>
          </cell>
          <cell r="FY1382">
            <v>0</v>
          </cell>
          <cell r="FZ1382">
            <v>0</v>
          </cell>
          <cell r="GA1382">
            <v>0</v>
          </cell>
          <cell r="GB1382">
            <v>0</v>
          </cell>
          <cell r="GC1382">
            <v>0</v>
          </cell>
          <cell r="GD1382">
            <v>0</v>
          </cell>
          <cell r="GE1382">
            <v>0</v>
          </cell>
          <cell r="GF1382">
            <v>0</v>
          </cell>
          <cell r="GG1382">
            <v>0</v>
          </cell>
          <cell r="GH1382">
            <v>0</v>
          </cell>
          <cell r="GI1382">
            <v>0</v>
          </cell>
          <cell r="GJ1382">
            <v>0</v>
          </cell>
          <cell r="GK1382">
            <v>0</v>
          </cell>
          <cell r="GL1382">
            <v>0</v>
          </cell>
          <cell r="GM1382">
            <v>0</v>
          </cell>
          <cell r="GN1382">
            <v>0</v>
          </cell>
          <cell r="GO1382">
            <v>0</v>
          </cell>
          <cell r="GP1382">
            <v>0</v>
          </cell>
          <cell r="GQ1382">
            <v>0</v>
          </cell>
          <cell r="GR1382">
            <v>0</v>
          </cell>
          <cell r="GS1382">
            <v>0</v>
          </cell>
          <cell r="GT1382">
            <v>0</v>
          </cell>
          <cell r="GU1382">
            <v>0</v>
          </cell>
          <cell r="GV1382">
            <v>0</v>
          </cell>
          <cell r="GW1382">
            <v>0</v>
          </cell>
          <cell r="GX1382">
            <v>0</v>
          </cell>
          <cell r="GY1382">
            <v>0</v>
          </cell>
          <cell r="GZ1382">
            <v>0</v>
          </cell>
          <cell r="HA1382">
            <v>0</v>
          </cell>
          <cell r="HB1382">
            <v>0</v>
          </cell>
          <cell r="HC1382">
            <v>0</v>
          </cell>
          <cell r="HD1382">
            <v>0</v>
          </cell>
          <cell r="HE1382">
            <v>0</v>
          </cell>
          <cell r="HF1382">
            <v>0</v>
          </cell>
          <cell r="HG1382">
            <v>0</v>
          </cell>
          <cell r="HH1382">
            <v>0</v>
          </cell>
          <cell r="HI1382">
            <v>0</v>
          </cell>
          <cell r="HJ1382">
            <v>0</v>
          </cell>
          <cell r="HK1382">
            <v>0</v>
          </cell>
          <cell r="HL1382">
            <v>0</v>
          </cell>
          <cell r="HM1382">
            <v>0</v>
          </cell>
          <cell r="HN1382">
            <v>0</v>
          </cell>
          <cell r="HO1382">
            <v>0</v>
          </cell>
          <cell r="HP1382">
            <v>0</v>
          </cell>
          <cell r="HQ1382">
            <v>0</v>
          </cell>
          <cell r="HR1382">
            <v>0</v>
          </cell>
          <cell r="HS1382">
            <v>0</v>
          </cell>
          <cell r="HT1382">
            <v>0</v>
          </cell>
          <cell r="HU1382">
            <v>0</v>
          </cell>
          <cell r="HV1382">
            <v>0</v>
          </cell>
          <cell r="HW1382">
            <v>0</v>
          </cell>
          <cell r="HX1382">
            <v>0</v>
          </cell>
          <cell r="HY1382">
            <v>0</v>
          </cell>
          <cell r="HZ1382">
            <v>0</v>
          </cell>
          <cell r="IA1382">
            <v>0</v>
          </cell>
          <cell r="IB1382">
            <v>0</v>
          </cell>
          <cell r="IC1382">
            <v>0</v>
          </cell>
          <cell r="ID1382">
            <v>0</v>
          </cell>
          <cell r="IE1382">
            <v>0</v>
          </cell>
          <cell r="IF1382">
            <v>0</v>
          </cell>
          <cell r="IG1382">
            <v>0</v>
          </cell>
          <cell r="IH1382">
            <v>0</v>
          </cell>
          <cell r="II1382">
            <v>0</v>
          </cell>
          <cell r="IJ1382">
            <v>0</v>
          </cell>
          <cell r="IK1382">
            <v>0</v>
          </cell>
          <cell r="IL1382">
            <v>0</v>
          </cell>
          <cell r="IM1382">
            <v>0</v>
          </cell>
          <cell r="IN1382">
            <v>0</v>
          </cell>
          <cell r="IO1382">
            <v>0</v>
          </cell>
          <cell r="IP1382">
            <v>0</v>
          </cell>
          <cell r="IQ1382">
            <v>0</v>
          </cell>
          <cell r="IR1382">
            <v>0</v>
          </cell>
          <cell r="IS1382">
            <v>0</v>
          </cell>
          <cell r="IT1382">
            <v>0</v>
          </cell>
          <cell r="IU1382">
            <v>0</v>
          </cell>
          <cell r="IV1382">
            <v>0</v>
          </cell>
          <cell r="IW1382">
            <v>0</v>
          </cell>
          <cell r="IX1382">
            <v>0</v>
          </cell>
          <cell r="IY1382">
            <v>0</v>
          </cell>
          <cell r="IZ1382">
            <v>0</v>
          </cell>
          <cell r="JA1382">
            <v>0</v>
          </cell>
          <cell r="JB1382">
            <v>0</v>
          </cell>
          <cell r="JC1382">
            <v>0</v>
          </cell>
          <cell r="JD1382">
            <v>0</v>
          </cell>
          <cell r="JE1382">
            <v>0</v>
          </cell>
          <cell r="JF1382">
            <v>0</v>
          </cell>
          <cell r="JG1382">
            <v>0</v>
          </cell>
          <cell r="JH1382">
            <v>0</v>
          </cell>
          <cell r="JI1382">
            <v>0</v>
          </cell>
          <cell r="JJ1382">
            <v>0</v>
          </cell>
          <cell r="JK1382">
            <v>0</v>
          </cell>
          <cell r="JL1382">
            <v>0</v>
          </cell>
          <cell r="JM1382">
            <v>0</v>
          </cell>
          <cell r="JN1382">
            <v>0</v>
          </cell>
          <cell r="JO1382">
            <v>0</v>
          </cell>
          <cell r="JP1382">
            <v>0</v>
          </cell>
          <cell r="JQ1382">
            <v>0</v>
          </cell>
        </row>
        <row r="1383">
          <cell r="D1383" t="str">
            <v>HY_.EX.SOR._.NUR.Lemolo 1</v>
          </cell>
          <cell r="F1383">
            <v>0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0</v>
          </cell>
          <cell r="Y1383">
            <v>0</v>
          </cell>
          <cell r="Z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  <cell r="AG1383">
            <v>0</v>
          </cell>
          <cell r="AH1383">
            <v>0</v>
          </cell>
          <cell r="AI1383">
            <v>0</v>
          </cell>
          <cell r="AJ1383">
            <v>0</v>
          </cell>
          <cell r="AK1383">
            <v>0</v>
          </cell>
          <cell r="AL1383">
            <v>0</v>
          </cell>
          <cell r="AM1383">
            <v>0</v>
          </cell>
          <cell r="AN1383">
            <v>0</v>
          </cell>
          <cell r="AO1383">
            <v>0</v>
          </cell>
          <cell r="AP1383">
            <v>0</v>
          </cell>
          <cell r="AQ1383">
            <v>0</v>
          </cell>
          <cell r="AR1383">
            <v>0</v>
          </cell>
          <cell r="AS1383">
            <v>0</v>
          </cell>
          <cell r="AT1383">
            <v>0</v>
          </cell>
          <cell r="AU1383">
            <v>0</v>
          </cell>
          <cell r="AV1383">
            <v>0</v>
          </cell>
          <cell r="AW1383">
            <v>0</v>
          </cell>
          <cell r="AX1383">
            <v>0</v>
          </cell>
          <cell r="AY1383">
            <v>0</v>
          </cell>
          <cell r="AZ1383">
            <v>0</v>
          </cell>
          <cell r="BA1383">
            <v>0</v>
          </cell>
          <cell r="BB1383">
            <v>0</v>
          </cell>
          <cell r="BC1383">
            <v>0</v>
          </cell>
          <cell r="BD1383">
            <v>0</v>
          </cell>
          <cell r="BE1383">
            <v>0</v>
          </cell>
          <cell r="BF1383">
            <v>0</v>
          </cell>
          <cell r="BG1383">
            <v>0</v>
          </cell>
          <cell r="BH1383">
            <v>0</v>
          </cell>
          <cell r="BI1383">
            <v>0</v>
          </cell>
          <cell r="BJ1383">
            <v>0</v>
          </cell>
          <cell r="BK1383">
            <v>0</v>
          </cell>
          <cell r="BL1383">
            <v>0</v>
          </cell>
          <cell r="BM1383">
            <v>0</v>
          </cell>
          <cell r="BN1383">
            <v>0</v>
          </cell>
          <cell r="BO1383">
            <v>0</v>
          </cell>
          <cell r="BP1383">
            <v>0</v>
          </cell>
          <cell r="BQ1383">
            <v>0</v>
          </cell>
          <cell r="BR1383">
            <v>0</v>
          </cell>
          <cell r="BS1383">
            <v>0</v>
          </cell>
          <cell r="BT1383">
            <v>0</v>
          </cell>
          <cell r="BU1383">
            <v>0</v>
          </cell>
          <cell r="BV1383">
            <v>0</v>
          </cell>
          <cell r="BW1383">
            <v>0</v>
          </cell>
          <cell r="BX1383">
            <v>0</v>
          </cell>
          <cell r="BY1383">
            <v>0</v>
          </cell>
          <cell r="BZ1383">
            <v>0</v>
          </cell>
          <cell r="CA1383">
            <v>0</v>
          </cell>
          <cell r="CB1383">
            <v>0</v>
          </cell>
          <cell r="CC1383">
            <v>0</v>
          </cell>
          <cell r="CD1383">
            <v>0</v>
          </cell>
          <cell r="CE1383">
            <v>0</v>
          </cell>
          <cell r="CF1383">
            <v>0</v>
          </cell>
          <cell r="CG1383">
            <v>0</v>
          </cell>
          <cell r="CH1383">
            <v>0</v>
          </cell>
          <cell r="CI1383">
            <v>0</v>
          </cell>
          <cell r="CJ1383">
            <v>0</v>
          </cell>
          <cell r="CK1383">
            <v>0</v>
          </cell>
          <cell r="CL1383">
            <v>0</v>
          </cell>
          <cell r="CM1383">
            <v>0</v>
          </cell>
          <cell r="CN1383">
            <v>0</v>
          </cell>
          <cell r="CO1383">
            <v>0</v>
          </cell>
          <cell r="CP1383">
            <v>0</v>
          </cell>
          <cell r="CQ1383">
            <v>0</v>
          </cell>
          <cell r="CR1383">
            <v>0</v>
          </cell>
          <cell r="CS1383">
            <v>0</v>
          </cell>
          <cell r="CT1383">
            <v>0</v>
          </cell>
          <cell r="CU1383">
            <v>0</v>
          </cell>
          <cell r="CV1383">
            <v>0</v>
          </cell>
          <cell r="CW1383">
            <v>0</v>
          </cell>
          <cell r="CX1383">
            <v>0</v>
          </cell>
          <cell r="CY1383">
            <v>0</v>
          </cell>
          <cell r="CZ1383">
            <v>0</v>
          </cell>
          <cell r="DA1383">
            <v>0</v>
          </cell>
          <cell r="DB1383">
            <v>0</v>
          </cell>
          <cell r="DC1383">
            <v>0</v>
          </cell>
          <cell r="DD1383">
            <v>0</v>
          </cell>
          <cell r="DE1383">
            <v>0</v>
          </cell>
          <cell r="DF1383">
            <v>0</v>
          </cell>
          <cell r="DG1383">
            <v>0</v>
          </cell>
          <cell r="DH1383">
            <v>0</v>
          </cell>
          <cell r="DI1383">
            <v>0</v>
          </cell>
          <cell r="DJ1383">
            <v>0</v>
          </cell>
          <cell r="DK1383">
            <v>0</v>
          </cell>
          <cell r="DL1383">
            <v>0</v>
          </cell>
          <cell r="DM1383">
            <v>0</v>
          </cell>
          <cell r="DN1383">
            <v>0</v>
          </cell>
          <cell r="DO1383">
            <v>0</v>
          </cell>
          <cell r="DP1383">
            <v>0</v>
          </cell>
          <cell r="DQ1383">
            <v>0</v>
          </cell>
          <cell r="DR1383">
            <v>0</v>
          </cell>
          <cell r="DS1383">
            <v>0</v>
          </cell>
          <cell r="DT1383">
            <v>0</v>
          </cell>
          <cell r="DU1383">
            <v>0</v>
          </cell>
          <cell r="DV1383">
            <v>0</v>
          </cell>
          <cell r="DW1383">
            <v>0</v>
          </cell>
          <cell r="DX1383">
            <v>0</v>
          </cell>
          <cell r="DY1383">
            <v>0</v>
          </cell>
          <cell r="DZ1383">
            <v>0</v>
          </cell>
          <cell r="EA1383">
            <v>0</v>
          </cell>
          <cell r="EB1383">
            <v>0</v>
          </cell>
          <cell r="EC1383">
            <v>0</v>
          </cell>
          <cell r="ED1383">
            <v>0</v>
          </cell>
          <cell r="EE1383">
            <v>0</v>
          </cell>
          <cell r="EF1383">
            <v>0</v>
          </cell>
          <cell r="EG1383">
            <v>0</v>
          </cell>
          <cell r="EH1383">
            <v>0</v>
          </cell>
          <cell r="EI1383">
            <v>0</v>
          </cell>
          <cell r="EJ1383">
            <v>0</v>
          </cell>
          <cell r="EK1383">
            <v>0</v>
          </cell>
          <cell r="EL1383">
            <v>0</v>
          </cell>
          <cell r="EM1383">
            <v>0</v>
          </cell>
          <cell r="EN1383">
            <v>0</v>
          </cell>
          <cell r="EO1383">
            <v>0</v>
          </cell>
          <cell r="EP1383">
            <v>0</v>
          </cell>
          <cell r="EQ1383">
            <v>0</v>
          </cell>
          <cell r="ER1383">
            <v>0</v>
          </cell>
          <cell r="ES1383">
            <v>0</v>
          </cell>
          <cell r="ET1383">
            <v>0</v>
          </cell>
          <cell r="EU1383">
            <v>0</v>
          </cell>
          <cell r="EV1383">
            <v>0</v>
          </cell>
          <cell r="EW1383">
            <v>0</v>
          </cell>
          <cell r="EX1383">
            <v>0</v>
          </cell>
          <cell r="EY1383">
            <v>0</v>
          </cell>
          <cell r="EZ1383">
            <v>0</v>
          </cell>
          <cell r="FA1383">
            <v>0</v>
          </cell>
          <cell r="FB1383">
            <v>0</v>
          </cell>
          <cell r="FC1383">
            <v>0</v>
          </cell>
          <cell r="FD1383">
            <v>0</v>
          </cell>
          <cell r="FE1383">
            <v>0</v>
          </cell>
          <cell r="FF1383">
            <v>0</v>
          </cell>
          <cell r="FG1383">
            <v>0</v>
          </cell>
          <cell r="FH1383">
            <v>0</v>
          </cell>
          <cell r="FI1383">
            <v>0</v>
          </cell>
          <cell r="FJ1383">
            <v>0</v>
          </cell>
          <cell r="FK1383">
            <v>0</v>
          </cell>
          <cell r="FL1383">
            <v>0</v>
          </cell>
          <cell r="FM1383">
            <v>0</v>
          </cell>
          <cell r="FN1383">
            <v>0</v>
          </cell>
          <cell r="FO1383">
            <v>0</v>
          </cell>
          <cell r="FP1383">
            <v>0</v>
          </cell>
          <cell r="FQ1383">
            <v>0</v>
          </cell>
          <cell r="FR1383">
            <v>0</v>
          </cell>
          <cell r="FS1383">
            <v>0</v>
          </cell>
          <cell r="FT1383">
            <v>0</v>
          </cell>
          <cell r="FU1383">
            <v>0</v>
          </cell>
          <cell r="FV1383">
            <v>0</v>
          </cell>
          <cell r="FW1383">
            <v>0</v>
          </cell>
          <cell r="FX1383">
            <v>0</v>
          </cell>
          <cell r="FY1383">
            <v>0</v>
          </cell>
          <cell r="FZ1383">
            <v>0</v>
          </cell>
          <cell r="GA1383">
            <v>0</v>
          </cell>
          <cell r="GB1383">
            <v>0</v>
          </cell>
          <cell r="GC1383">
            <v>0</v>
          </cell>
          <cell r="GD1383">
            <v>0</v>
          </cell>
          <cell r="GE1383">
            <v>0</v>
          </cell>
          <cell r="GF1383">
            <v>0</v>
          </cell>
          <cell r="GG1383">
            <v>0</v>
          </cell>
          <cell r="GH1383">
            <v>0</v>
          </cell>
          <cell r="GI1383">
            <v>0</v>
          </cell>
          <cell r="GJ1383">
            <v>0</v>
          </cell>
          <cell r="GK1383">
            <v>0</v>
          </cell>
          <cell r="GL1383">
            <v>0</v>
          </cell>
          <cell r="GM1383">
            <v>0</v>
          </cell>
          <cell r="GN1383">
            <v>0</v>
          </cell>
          <cell r="GO1383">
            <v>0</v>
          </cell>
          <cell r="GP1383">
            <v>0</v>
          </cell>
          <cell r="GQ1383">
            <v>0</v>
          </cell>
          <cell r="GR1383">
            <v>0</v>
          </cell>
          <cell r="GS1383">
            <v>0</v>
          </cell>
          <cell r="GT1383">
            <v>0</v>
          </cell>
          <cell r="GU1383">
            <v>0</v>
          </cell>
          <cell r="GV1383">
            <v>0</v>
          </cell>
          <cell r="GW1383">
            <v>0</v>
          </cell>
          <cell r="GX1383">
            <v>0</v>
          </cell>
          <cell r="GY1383">
            <v>0</v>
          </cell>
          <cell r="GZ1383">
            <v>0</v>
          </cell>
          <cell r="HA1383">
            <v>0</v>
          </cell>
          <cell r="HB1383">
            <v>0</v>
          </cell>
          <cell r="HC1383">
            <v>0</v>
          </cell>
          <cell r="HD1383">
            <v>0</v>
          </cell>
          <cell r="HE1383">
            <v>0</v>
          </cell>
          <cell r="HF1383">
            <v>0</v>
          </cell>
          <cell r="HG1383">
            <v>0</v>
          </cell>
          <cell r="HH1383">
            <v>0</v>
          </cell>
          <cell r="HI1383">
            <v>0</v>
          </cell>
          <cell r="HJ1383">
            <v>0</v>
          </cell>
          <cell r="HK1383">
            <v>0</v>
          </cell>
          <cell r="HL1383">
            <v>0</v>
          </cell>
          <cell r="HM1383">
            <v>0</v>
          </cell>
          <cell r="HN1383">
            <v>0</v>
          </cell>
          <cell r="HO1383">
            <v>0</v>
          </cell>
          <cell r="HP1383">
            <v>0</v>
          </cell>
          <cell r="HQ1383">
            <v>0</v>
          </cell>
          <cell r="HR1383">
            <v>0</v>
          </cell>
          <cell r="HS1383">
            <v>0</v>
          </cell>
          <cell r="HT1383">
            <v>0</v>
          </cell>
          <cell r="HU1383">
            <v>0</v>
          </cell>
          <cell r="HV1383">
            <v>0</v>
          </cell>
          <cell r="HW1383">
            <v>0</v>
          </cell>
          <cell r="HX1383">
            <v>0</v>
          </cell>
          <cell r="HY1383">
            <v>0</v>
          </cell>
          <cell r="HZ1383">
            <v>0</v>
          </cell>
          <cell r="IA1383">
            <v>0</v>
          </cell>
          <cell r="IB1383">
            <v>0</v>
          </cell>
          <cell r="IC1383">
            <v>0</v>
          </cell>
          <cell r="ID1383">
            <v>0</v>
          </cell>
          <cell r="IE1383">
            <v>0</v>
          </cell>
          <cell r="IF1383">
            <v>0</v>
          </cell>
          <cell r="IG1383">
            <v>0</v>
          </cell>
          <cell r="IH1383">
            <v>0</v>
          </cell>
          <cell r="II1383">
            <v>0</v>
          </cell>
          <cell r="IJ1383">
            <v>0</v>
          </cell>
          <cell r="IK1383">
            <v>0</v>
          </cell>
          <cell r="IL1383">
            <v>0</v>
          </cell>
          <cell r="IM1383">
            <v>0</v>
          </cell>
          <cell r="IN1383">
            <v>0</v>
          </cell>
          <cell r="IO1383">
            <v>0</v>
          </cell>
          <cell r="IP1383">
            <v>0</v>
          </cell>
          <cell r="IQ1383">
            <v>0</v>
          </cell>
          <cell r="IR1383">
            <v>0</v>
          </cell>
          <cell r="IS1383">
            <v>0</v>
          </cell>
          <cell r="IT1383">
            <v>0</v>
          </cell>
          <cell r="IU1383">
            <v>0</v>
          </cell>
          <cell r="IV1383">
            <v>0</v>
          </cell>
          <cell r="IW1383">
            <v>0</v>
          </cell>
          <cell r="IX1383">
            <v>0</v>
          </cell>
          <cell r="IY1383">
            <v>0</v>
          </cell>
          <cell r="IZ1383">
            <v>0</v>
          </cell>
          <cell r="JA1383">
            <v>0</v>
          </cell>
          <cell r="JB1383">
            <v>0</v>
          </cell>
          <cell r="JC1383">
            <v>0</v>
          </cell>
          <cell r="JD1383">
            <v>0</v>
          </cell>
          <cell r="JE1383">
            <v>0</v>
          </cell>
          <cell r="JF1383">
            <v>0</v>
          </cell>
          <cell r="JG1383">
            <v>0</v>
          </cell>
          <cell r="JH1383">
            <v>0</v>
          </cell>
          <cell r="JI1383">
            <v>0</v>
          </cell>
          <cell r="JJ1383">
            <v>0</v>
          </cell>
          <cell r="JK1383">
            <v>0</v>
          </cell>
          <cell r="JL1383">
            <v>0</v>
          </cell>
          <cell r="JM1383">
            <v>0</v>
          </cell>
          <cell r="JN1383">
            <v>0</v>
          </cell>
          <cell r="JO1383">
            <v>0</v>
          </cell>
          <cell r="JP1383">
            <v>0</v>
          </cell>
          <cell r="JQ1383">
            <v>0</v>
          </cell>
        </row>
        <row r="1384">
          <cell r="D1384" t="str">
            <v>HY_.EX.SOR._.NUR.Lemolo 2</v>
          </cell>
          <cell r="F1384">
            <v>0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0</v>
          </cell>
          <cell r="Y1384">
            <v>0</v>
          </cell>
          <cell r="Z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0</v>
          </cell>
          <cell r="AE1384">
            <v>0</v>
          </cell>
          <cell r="AF1384">
            <v>0</v>
          </cell>
          <cell r="AG1384">
            <v>0</v>
          </cell>
          <cell r="AH1384">
            <v>0</v>
          </cell>
          <cell r="AI1384">
            <v>0</v>
          </cell>
          <cell r="AJ1384">
            <v>0</v>
          </cell>
          <cell r="AK1384">
            <v>0</v>
          </cell>
          <cell r="AL1384">
            <v>0</v>
          </cell>
          <cell r="AM1384">
            <v>0</v>
          </cell>
          <cell r="AN1384">
            <v>0</v>
          </cell>
          <cell r="AO1384">
            <v>0</v>
          </cell>
          <cell r="AP1384">
            <v>0</v>
          </cell>
          <cell r="AQ1384">
            <v>0</v>
          </cell>
          <cell r="AR1384">
            <v>0</v>
          </cell>
          <cell r="AS1384">
            <v>0</v>
          </cell>
          <cell r="AT1384">
            <v>0</v>
          </cell>
          <cell r="AU1384">
            <v>0</v>
          </cell>
          <cell r="AV1384">
            <v>0</v>
          </cell>
          <cell r="AW1384">
            <v>0</v>
          </cell>
          <cell r="AX1384">
            <v>0</v>
          </cell>
          <cell r="AY1384">
            <v>0</v>
          </cell>
          <cell r="AZ1384">
            <v>0</v>
          </cell>
          <cell r="BA1384">
            <v>0</v>
          </cell>
          <cell r="BB1384">
            <v>0</v>
          </cell>
          <cell r="BC1384">
            <v>0</v>
          </cell>
          <cell r="BD1384">
            <v>0</v>
          </cell>
          <cell r="BE1384">
            <v>0</v>
          </cell>
          <cell r="BF1384">
            <v>0</v>
          </cell>
          <cell r="BG1384">
            <v>0</v>
          </cell>
          <cell r="BH1384">
            <v>0</v>
          </cell>
          <cell r="BI1384">
            <v>0</v>
          </cell>
          <cell r="BJ1384">
            <v>0</v>
          </cell>
          <cell r="BK1384">
            <v>0</v>
          </cell>
          <cell r="BL1384">
            <v>0</v>
          </cell>
          <cell r="BM1384">
            <v>0</v>
          </cell>
          <cell r="BN1384">
            <v>0</v>
          </cell>
          <cell r="BO1384">
            <v>0</v>
          </cell>
          <cell r="BP1384">
            <v>0</v>
          </cell>
          <cell r="BQ1384">
            <v>0</v>
          </cell>
          <cell r="BR1384">
            <v>0</v>
          </cell>
          <cell r="BS1384">
            <v>0</v>
          </cell>
          <cell r="BT1384">
            <v>0</v>
          </cell>
          <cell r="BU1384">
            <v>0</v>
          </cell>
          <cell r="BV1384">
            <v>0</v>
          </cell>
          <cell r="BW1384">
            <v>0</v>
          </cell>
          <cell r="BX1384">
            <v>0</v>
          </cell>
          <cell r="BY1384">
            <v>0</v>
          </cell>
          <cell r="BZ1384">
            <v>0</v>
          </cell>
          <cell r="CA1384">
            <v>0</v>
          </cell>
          <cell r="CB1384">
            <v>0</v>
          </cell>
          <cell r="CC1384">
            <v>0</v>
          </cell>
          <cell r="CD1384">
            <v>0</v>
          </cell>
          <cell r="CE1384">
            <v>0</v>
          </cell>
          <cell r="CF1384">
            <v>0</v>
          </cell>
          <cell r="CG1384">
            <v>0</v>
          </cell>
          <cell r="CH1384">
            <v>0</v>
          </cell>
          <cell r="CI1384">
            <v>0</v>
          </cell>
          <cell r="CJ1384">
            <v>0</v>
          </cell>
          <cell r="CK1384">
            <v>0</v>
          </cell>
          <cell r="CL1384">
            <v>0</v>
          </cell>
          <cell r="CM1384">
            <v>0</v>
          </cell>
          <cell r="CN1384">
            <v>0</v>
          </cell>
          <cell r="CO1384">
            <v>0</v>
          </cell>
          <cell r="CP1384">
            <v>0</v>
          </cell>
          <cell r="CQ1384">
            <v>0</v>
          </cell>
          <cell r="CR1384">
            <v>0</v>
          </cell>
          <cell r="CS1384">
            <v>0</v>
          </cell>
          <cell r="CT1384">
            <v>0</v>
          </cell>
          <cell r="CU1384">
            <v>0</v>
          </cell>
          <cell r="CV1384">
            <v>0</v>
          </cell>
          <cell r="CW1384">
            <v>0</v>
          </cell>
          <cell r="CX1384">
            <v>0</v>
          </cell>
          <cell r="CY1384">
            <v>0</v>
          </cell>
          <cell r="CZ1384">
            <v>0</v>
          </cell>
          <cell r="DA1384">
            <v>0</v>
          </cell>
          <cell r="DB1384">
            <v>0</v>
          </cell>
          <cell r="DC1384">
            <v>0</v>
          </cell>
          <cell r="DD1384">
            <v>0</v>
          </cell>
          <cell r="DE1384">
            <v>0</v>
          </cell>
          <cell r="DF1384">
            <v>0</v>
          </cell>
          <cell r="DG1384">
            <v>0</v>
          </cell>
          <cell r="DH1384">
            <v>0</v>
          </cell>
          <cell r="DI1384">
            <v>0</v>
          </cell>
          <cell r="DJ1384">
            <v>0</v>
          </cell>
          <cell r="DK1384">
            <v>0</v>
          </cell>
          <cell r="DL1384">
            <v>0</v>
          </cell>
          <cell r="DM1384">
            <v>0</v>
          </cell>
          <cell r="DN1384">
            <v>0</v>
          </cell>
          <cell r="DO1384">
            <v>0</v>
          </cell>
          <cell r="DP1384">
            <v>0</v>
          </cell>
          <cell r="DQ1384">
            <v>0</v>
          </cell>
          <cell r="DR1384">
            <v>0</v>
          </cell>
          <cell r="DS1384">
            <v>0</v>
          </cell>
          <cell r="DT1384">
            <v>0</v>
          </cell>
          <cell r="DU1384">
            <v>0</v>
          </cell>
          <cell r="DV1384">
            <v>0</v>
          </cell>
          <cell r="DW1384">
            <v>0</v>
          </cell>
          <cell r="DX1384">
            <v>0</v>
          </cell>
          <cell r="DY1384">
            <v>0</v>
          </cell>
          <cell r="DZ1384">
            <v>0</v>
          </cell>
          <cell r="EA1384">
            <v>0</v>
          </cell>
          <cell r="EB1384">
            <v>0</v>
          </cell>
          <cell r="EC1384">
            <v>0</v>
          </cell>
          <cell r="ED1384">
            <v>0</v>
          </cell>
          <cell r="EE1384">
            <v>0</v>
          </cell>
          <cell r="EF1384">
            <v>0</v>
          </cell>
          <cell r="EG1384">
            <v>0</v>
          </cell>
          <cell r="EH1384">
            <v>0</v>
          </cell>
          <cell r="EI1384">
            <v>0</v>
          </cell>
          <cell r="EJ1384">
            <v>0</v>
          </cell>
          <cell r="EK1384">
            <v>0</v>
          </cell>
          <cell r="EL1384">
            <v>0</v>
          </cell>
          <cell r="EM1384">
            <v>0</v>
          </cell>
          <cell r="EN1384">
            <v>0</v>
          </cell>
          <cell r="EO1384">
            <v>0</v>
          </cell>
          <cell r="EP1384">
            <v>0</v>
          </cell>
          <cell r="EQ1384">
            <v>0</v>
          </cell>
          <cell r="ER1384">
            <v>0</v>
          </cell>
          <cell r="ES1384">
            <v>0</v>
          </cell>
          <cell r="ET1384">
            <v>0</v>
          </cell>
          <cell r="EU1384">
            <v>0</v>
          </cell>
          <cell r="EV1384">
            <v>0</v>
          </cell>
          <cell r="EW1384">
            <v>0</v>
          </cell>
          <cell r="EX1384">
            <v>0</v>
          </cell>
          <cell r="EY1384">
            <v>0</v>
          </cell>
          <cell r="EZ1384">
            <v>0</v>
          </cell>
          <cell r="FA1384">
            <v>0</v>
          </cell>
          <cell r="FB1384">
            <v>0</v>
          </cell>
          <cell r="FC1384">
            <v>0</v>
          </cell>
          <cell r="FD1384">
            <v>0</v>
          </cell>
          <cell r="FE1384">
            <v>0</v>
          </cell>
          <cell r="FF1384">
            <v>0</v>
          </cell>
          <cell r="FG1384">
            <v>0</v>
          </cell>
          <cell r="FH1384">
            <v>0</v>
          </cell>
          <cell r="FI1384">
            <v>0</v>
          </cell>
          <cell r="FJ1384">
            <v>0</v>
          </cell>
          <cell r="FK1384">
            <v>0</v>
          </cell>
          <cell r="FL1384">
            <v>0</v>
          </cell>
          <cell r="FM1384">
            <v>0</v>
          </cell>
          <cell r="FN1384">
            <v>0</v>
          </cell>
          <cell r="FO1384">
            <v>0</v>
          </cell>
          <cell r="FP1384">
            <v>0</v>
          </cell>
          <cell r="FQ1384">
            <v>0</v>
          </cell>
          <cell r="FR1384">
            <v>0</v>
          </cell>
          <cell r="FS1384">
            <v>0</v>
          </cell>
          <cell r="FT1384">
            <v>0</v>
          </cell>
          <cell r="FU1384">
            <v>0</v>
          </cell>
          <cell r="FV1384">
            <v>0</v>
          </cell>
          <cell r="FW1384">
            <v>0</v>
          </cell>
          <cell r="FX1384">
            <v>0</v>
          </cell>
          <cell r="FY1384">
            <v>0</v>
          </cell>
          <cell r="FZ1384">
            <v>0</v>
          </cell>
          <cell r="GA1384">
            <v>0</v>
          </cell>
          <cell r="GB1384">
            <v>0</v>
          </cell>
          <cell r="GC1384">
            <v>0</v>
          </cell>
          <cell r="GD1384">
            <v>0</v>
          </cell>
          <cell r="GE1384">
            <v>0</v>
          </cell>
          <cell r="GF1384">
            <v>0</v>
          </cell>
          <cell r="GG1384">
            <v>0</v>
          </cell>
          <cell r="GH1384">
            <v>0</v>
          </cell>
          <cell r="GI1384">
            <v>0</v>
          </cell>
          <cell r="GJ1384">
            <v>0</v>
          </cell>
          <cell r="GK1384">
            <v>0</v>
          </cell>
          <cell r="GL1384">
            <v>0</v>
          </cell>
          <cell r="GM1384">
            <v>0</v>
          </cell>
          <cell r="GN1384">
            <v>0</v>
          </cell>
          <cell r="GO1384">
            <v>0</v>
          </cell>
          <cell r="GP1384">
            <v>0</v>
          </cell>
          <cell r="GQ1384">
            <v>0</v>
          </cell>
          <cell r="GR1384">
            <v>0</v>
          </cell>
          <cell r="GS1384">
            <v>0</v>
          </cell>
          <cell r="GT1384">
            <v>0</v>
          </cell>
          <cell r="GU1384">
            <v>0</v>
          </cell>
          <cell r="GV1384">
            <v>0</v>
          </cell>
          <cell r="GW1384">
            <v>0</v>
          </cell>
          <cell r="GX1384">
            <v>0</v>
          </cell>
          <cell r="GY1384">
            <v>0</v>
          </cell>
          <cell r="GZ1384">
            <v>0</v>
          </cell>
          <cell r="HA1384">
            <v>0</v>
          </cell>
          <cell r="HB1384">
            <v>0</v>
          </cell>
          <cell r="HC1384">
            <v>0</v>
          </cell>
          <cell r="HD1384">
            <v>0</v>
          </cell>
          <cell r="HE1384">
            <v>0</v>
          </cell>
          <cell r="HF1384">
            <v>0</v>
          </cell>
          <cell r="HG1384">
            <v>0</v>
          </cell>
          <cell r="HH1384">
            <v>0</v>
          </cell>
          <cell r="HI1384">
            <v>0</v>
          </cell>
          <cell r="HJ1384">
            <v>0</v>
          </cell>
          <cell r="HK1384">
            <v>0</v>
          </cell>
          <cell r="HL1384">
            <v>0</v>
          </cell>
          <cell r="HM1384">
            <v>0</v>
          </cell>
          <cell r="HN1384">
            <v>0</v>
          </cell>
          <cell r="HO1384">
            <v>0</v>
          </cell>
          <cell r="HP1384">
            <v>0</v>
          </cell>
          <cell r="HQ1384">
            <v>0</v>
          </cell>
          <cell r="HR1384">
            <v>0</v>
          </cell>
          <cell r="HS1384">
            <v>0</v>
          </cell>
          <cell r="HT1384">
            <v>0</v>
          </cell>
          <cell r="HU1384">
            <v>0</v>
          </cell>
          <cell r="HV1384">
            <v>0</v>
          </cell>
          <cell r="HW1384">
            <v>0</v>
          </cell>
          <cell r="HX1384">
            <v>0</v>
          </cell>
          <cell r="HY1384">
            <v>0</v>
          </cell>
          <cell r="HZ1384">
            <v>0</v>
          </cell>
          <cell r="IA1384">
            <v>0</v>
          </cell>
          <cell r="IB1384">
            <v>0</v>
          </cell>
          <cell r="IC1384">
            <v>0</v>
          </cell>
          <cell r="ID1384">
            <v>0</v>
          </cell>
          <cell r="IE1384">
            <v>0</v>
          </cell>
          <cell r="IF1384">
            <v>0</v>
          </cell>
          <cell r="IG1384">
            <v>0</v>
          </cell>
          <cell r="IH1384">
            <v>0</v>
          </cell>
          <cell r="II1384">
            <v>0</v>
          </cell>
          <cell r="IJ1384">
            <v>0</v>
          </cell>
          <cell r="IK1384">
            <v>0</v>
          </cell>
          <cell r="IL1384">
            <v>0</v>
          </cell>
          <cell r="IM1384">
            <v>0</v>
          </cell>
          <cell r="IN1384">
            <v>0</v>
          </cell>
          <cell r="IO1384">
            <v>0</v>
          </cell>
          <cell r="IP1384">
            <v>0</v>
          </cell>
          <cell r="IQ1384">
            <v>0</v>
          </cell>
          <cell r="IR1384">
            <v>0</v>
          </cell>
          <cell r="IS1384">
            <v>0</v>
          </cell>
          <cell r="IT1384">
            <v>0</v>
          </cell>
          <cell r="IU1384">
            <v>0</v>
          </cell>
          <cell r="IV1384">
            <v>0</v>
          </cell>
          <cell r="IW1384">
            <v>0</v>
          </cell>
          <cell r="IX1384">
            <v>0</v>
          </cell>
          <cell r="IY1384">
            <v>0</v>
          </cell>
          <cell r="IZ1384">
            <v>0</v>
          </cell>
          <cell r="JA1384">
            <v>0</v>
          </cell>
          <cell r="JB1384">
            <v>0</v>
          </cell>
          <cell r="JC1384">
            <v>0</v>
          </cell>
          <cell r="JD1384">
            <v>0</v>
          </cell>
          <cell r="JE1384">
            <v>0</v>
          </cell>
          <cell r="JF1384">
            <v>0</v>
          </cell>
          <cell r="JG1384">
            <v>0</v>
          </cell>
          <cell r="JH1384">
            <v>0</v>
          </cell>
          <cell r="JI1384">
            <v>0</v>
          </cell>
          <cell r="JJ1384">
            <v>0</v>
          </cell>
          <cell r="JK1384">
            <v>0</v>
          </cell>
          <cell r="JL1384">
            <v>0</v>
          </cell>
          <cell r="JM1384">
            <v>0</v>
          </cell>
          <cell r="JN1384">
            <v>0</v>
          </cell>
          <cell r="JO1384">
            <v>0</v>
          </cell>
          <cell r="JP1384">
            <v>0</v>
          </cell>
          <cell r="JQ1384">
            <v>0</v>
          </cell>
        </row>
        <row r="1385">
          <cell r="D1385" t="str">
            <v>HY_.EX.SOR._.NUR.Slide Creek</v>
          </cell>
          <cell r="F1385">
            <v>0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  <cell r="AG1385">
            <v>0</v>
          </cell>
          <cell r="AH1385">
            <v>0</v>
          </cell>
          <cell r="AI1385">
            <v>0</v>
          </cell>
          <cell r="AJ1385">
            <v>0</v>
          </cell>
          <cell r="AK1385">
            <v>0</v>
          </cell>
          <cell r="AL1385">
            <v>0</v>
          </cell>
          <cell r="AM1385">
            <v>0</v>
          </cell>
          <cell r="AN1385">
            <v>0</v>
          </cell>
          <cell r="AO1385">
            <v>0</v>
          </cell>
          <cell r="AP1385">
            <v>0</v>
          </cell>
          <cell r="AQ1385">
            <v>0</v>
          </cell>
          <cell r="AR1385">
            <v>0</v>
          </cell>
          <cell r="AS1385">
            <v>0</v>
          </cell>
          <cell r="AT1385">
            <v>0</v>
          </cell>
          <cell r="AU1385">
            <v>0</v>
          </cell>
          <cell r="AV1385">
            <v>0</v>
          </cell>
          <cell r="AW1385">
            <v>0</v>
          </cell>
          <cell r="AX1385">
            <v>0</v>
          </cell>
          <cell r="AY1385">
            <v>0</v>
          </cell>
          <cell r="AZ1385">
            <v>0</v>
          </cell>
          <cell r="BA1385">
            <v>0</v>
          </cell>
          <cell r="BB1385">
            <v>0</v>
          </cell>
          <cell r="BC1385">
            <v>0</v>
          </cell>
          <cell r="BD1385">
            <v>0</v>
          </cell>
          <cell r="BE1385">
            <v>0</v>
          </cell>
          <cell r="BF1385">
            <v>0</v>
          </cell>
          <cell r="BG1385">
            <v>0</v>
          </cell>
          <cell r="BH1385">
            <v>0</v>
          </cell>
          <cell r="BI1385">
            <v>0</v>
          </cell>
          <cell r="BJ1385">
            <v>0</v>
          </cell>
          <cell r="BK1385">
            <v>0</v>
          </cell>
          <cell r="BL1385">
            <v>0</v>
          </cell>
          <cell r="BM1385">
            <v>0</v>
          </cell>
          <cell r="BN1385">
            <v>0</v>
          </cell>
          <cell r="BO1385">
            <v>0</v>
          </cell>
          <cell r="BP1385">
            <v>0</v>
          </cell>
          <cell r="BQ1385">
            <v>0</v>
          </cell>
          <cell r="BR1385">
            <v>0</v>
          </cell>
          <cell r="BS1385">
            <v>0</v>
          </cell>
          <cell r="BT1385">
            <v>0</v>
          </cell>
          <cell r="BU1385">
            <v>0</v>
          </cell>
          <cell r="BV1385">
            <v>0</v>
          </cell>
          <cell r="BW1385">
            <v>0</v>
          </cell>
          <cell r="BX1385">
            <v>0</v>
          </cell>
          <cell r="BY1385">
            <v>0</v>
          </cell>
          <cell r="BZ1385">
            <v>0</v>
          </cell>
          <cell r="CA1385">
            <v>0</v>
          </cell>
          <cell r="CB1385">
            <v>0</v>
          </cell>
          <cell r="CC1385">
            <v>0</v>
          </cell>
          <cell r="CD1385">
            <v>0</v>
          </cell>
          <cell r="CE1385">
            <v>0</v>
          </cell>
          <cell r="CF1385">
            <v>0</v>
          </cell>
          <cell r="CG1385">
            <v>0</v>
          </cell>
          <cell r="CH1385">
            <v>0</v>
          </cell>
          <cell r="CI1385">
            <v>0</v>
          </cell>
          <cell r="CJ1385">
            <v>0</v>
          </cell>
          <cell r="CK1385">
            <v>0</v>
          </cell>
          <cell r="CL1385">
            <v>0</v>
          </cell>
          <cell r="CM1385">
            <v>0</v>
          </cell>
          <cell r="CN1385">
            <v>0</v>
          </cell>
          <cell r="CO1385">
            <v>0</v>
          </cell>
          <cell r="CP1385">
            <v>0</v>
          </cell>
          <cell r="CQ1385">
            <v>0</v>
          </cell>
          <cell r="CR1385">
            <v>0</v>
          </cell>
          <cell r="CS1385">
            <v>0</v>
          </cell>
          <cell r="CT1385">
            <v>0</v>
          </cell>
          <cell r="CU1385">
            <v>0</v>
          </cell>
          <cell r="CV1385">
            <v>0</v>
          </cell>
          <cell r="CW1385">
            <v>0</v>
          </cell>
          <cell r="CX1385">
            <v>0</v>
          </cell>
          <cell r="CY1385">
            <v>0</v>
          </cell>
          <cell r="CZ1385">
            <v>0</v>
          </cell>
          <cell r="DA1385">
            <v>0</v>
          </cell>
          <cell r="DB1385">
            <v>0</v>
          </cell>
          <cell r="DC1385">
            <v>0</v>
          </cell>
          <cell r="DD1385">
            <v>0</v>
          </cell>
          <cell r="DE1385">
            <v>0</v>
          </cell>
          <cell r="DF1385">
            <v>0</v>
          </cell>
          <cell r="DG1385">
            <v>0</v>
          </cell>
          <cell r="DH1385">
            <v>0</v>
          </cell>
          <cell r="DI1385">
            <v>0</v>
          </cell>
          <cell r="DJ1385">
            <v>0</v>
          </cell>
          <cell r="DK1385">
            <v>0</v>
          </cell>
          <cell r="DL1385">
            <v>0</v>
          </cell>
          <cell r="DM1385">
            <v>0</v>
          </cell>
          <cell r="DN1385">
            <v>0</v>
          </cell>
          <cell r="DO1385">
            <v>0</v>
          </cell>
          <cell r="DP1385">
            <v>0</v>
          </cell>
          <cell r="DQ1385">
            <v>0</v>
          </cell>
          <cell r="DR1385">
            <v>0</v>
          </cell>
          <cell r="DS1385">
            <v>0</v>
          </cell>
          <cell r="DT1385">
            <v>0</v>
          </cell>
          <cell r="DU1385">
            <v>0</v>
          </cell>
          <cell r="DV1385">
            <v>0</v>
          </cell>
          <cell r="DW1385">
            <v>0</v>
          </cell>
          <cell r="DX1385">
            <v>0</v>
          </cell>
          <cell r="DY1385">
            <v>0</v>
          </cell>
          <cell r="DZ1385">
            <v>0</v>
          </cell>
          <cell r="EA1385">
            <v>0</v>
          </cell>
          <cell r="EB1385">
            <v>0</v>
          </cell>
          <cell r="EC1385">
            <v>0</v>
          </cell>
          <cell r="ED1385">
            <v>0</v>
          </cell>
          <cell r="EE1385">
            <v>0</v>
          </cell>
          <cell r="EF1385">
            <v>0</v>
          </cell>
          <cell r="EG1385">
            <v>0</v>
          </cell>
          <cell r="EH1385">
            <v>0</v>
          </cell>
          <cell r="EI1385">
            <v>0</v>
          </cell>
          <cell r="EJ1385">
            <v>0</v>
          </cell>
          <cell r="EK1385">
            <v>0</v>
          </cell>
          <cell r="EL1385">
            <v>0</v>
          </cell>
          <cell r="EM1385">
            <v>0</v>
          </cell>
          <cell r="EN1385">
            <v>0</v>
          </cell>
          <cell r="EO1385">
            <v>0</v>
          </cell>
          <cell r="EP1385">
            <v>0</v>
          </cell>
          <cell r="EQ1385">
            <v>0</v>
          </cell>
          <cell r="ER1385">
            <v>0</v>
          </cell>
          <cell r="ES1385">
            <v>0</v>
          </cell>
          <cell r="ET1385">
            <v>0</v>
          </cell>
          <cell r="EU1385">
            <v>0</v>
          </cell>
          <cell r="EV1385">
            <v>0</v>
          </cell>
          <cell r="EW1385">
            <v>0</v>
          </cell>
          <cell r="EX1385">
            <v>0</v>
          </cell>
          <cell r="EY1385">
            <v>0</v>
          </cell>
          <cell r="EZ1385">
            <v>0</v>
          </cell>
          <cell r="FA1385">
            <v>0</v>
          </cell>
          <cell r="FB1385">
            <v>0</v>
          </cell>
          <cell r="FC1385">
            <v>0</v>
          </cell>
          <cell r="FD1385">
            <v>0</v>
          </cell>
          <cell r="FE1385">
            <v>0</v>
          </cell>
          <cell r="FF1385">
            <v>0</v>
          </cell>
          <cell r="FG1385">
            <v>0</v>
          </cell>
          <cell r="FH1385">
            <v>0</v>
          </cell>
          <cell r="FI1385">
            <v>0</v>
          </cell>
          <cell r="FJ1385">
            <v>0</v>
          </cell>
          <cell r="FK1385">
            <v>0</v>
          </cell>
          <cell r="FL1385">
            <v>0</v>
          </cell>
          <cell r="FM1385">
            <v>0</v>
          </cell>
          <cell r="FN1385">
            <v>0</v>
          </cell>
          <cell r="FO1385">
            <v>0</v>
          </cell>
          <cell r="FP1385">
            <v>0</v>
          </cell>
          <cell r="FQ1385">
            <v>0</v>
          </cell>
          <cell r="FR1385">
            <v>0</v>
          </cell>
          <cell r="FS1385">
            <v>0</v>
          </cell>
          <cell r="FT1385">
            <v>0</v>
          </cell>
          <cell r="FU1385">
            <v>0</v>
          </cell>
          <cell r="FV1385">
            <v>0</v>
          </cell>
          <cell r="FW1385">
            <v>0</v>
          </cell>
          <cell r="FX1385">
            <v>0</v>
          </cell>
          <cell r="FY1385">
            <v>0</v>
          </cell>
          <cell r="FZ1385">
            <v>0</v>
          </cell>
          <cell r="GA1385">
            <v>0</v>
          </cell>
          <cell r="GB1385">
            <v>0</v>
          </cell>
          <cell r="GC1385">
            <v>0</v>
          </cell>
          <cell r="GD1385">
            <v>0</v>
          </cell>
          <cell r="GE1385">
            <v>0</v>
          </cell>
          <cell r="GF1385">
            <v>0</v>
          </cell>
          <cell r="GG1385">
            <v>0</v>
          </cell>
          <cell r="GH1385">
            <v>0</v>
          </cell>
          <cell r="GI1385">
            <v>0</v>
          </cell>
          <cell r="GJ1385">
            <v>0</v>
          </cell>
          <cell r="GK1385">
            <v>0</v>
          </cell>
          <cell r="GL1385">
            <v>0</v>
          </cell>
          <cell r="GM1385">
            <v>0</v>
          </cell>
          <cell r="GN1385">
            <v>0</v>
          </cell>
          <cell r="GO1385">
            <v>0</v>
          </cell>
          <cell r="GP1385">
            <v>0</v>
          </cell>
          <cell r="GQ1385">
            <v>0</v>
          </cell>
          <cell r="GR1385">
            <v>0</v>
          </cell>
          <cell r="GS1385">
            <v>0</v>
          </cell>
          <cell r="GT1385">
            <v>0</v>
          </cell>
          <cell r="GU1385">
            <v>0</v>
          </cell>
          <cell r="GV1385">
            <v>0</v>
          </cell>
          <cell r="GW1385">
            <v>0</v>
          </cell>
          <cell r="GX1385">
            <v>0</v>
          </cell>
          <cell r="GY1385">
            <v>0</v>
          </cell>
          <cell r="GZ1385">
            <v>0</v>
          </cell>
          <cell r="HA1385">
            <v>0</v>
          </cell>
          <cell r="HB1385">
            <v>0</v>
          </cell>
          <cell r="HC1385">
            <v>0</v>
          </cell>
          <cell r="HD1385">
            <v>0</v>
          </cell>
          <cell r="HE1385">
            <v>0</v>
          </cell>
          <cell r="HF1385">
            <v>0</v>
          </cell>
          <cell r="HG1385">
            <v>0</v>
          </cell>
          <cell r="HH1385">
            <v>0</v>
          </cell>
          <cell r="HI1385">
            <v>0</v>
          </cell>
          <cell r="HJ1385">
            <v>0</v>
          </cell>
          <cell r="HK1385">
            <v>0</v>
          </cell>
          <cell r="HL1385">
            <v>0</v>
          </cell>
          <cell r="HM1385">
            <v>0</v>
          </cell>
          <cell r="HN1385">
            <v>0</v>
          </cell>
          <cell r="HO1385">
            <v>0</v>
          </cell>
          <cell r="HP1385">
            <v>0</v>
          </cell>
          <cell r="HQ1385">
            <v>0</v>
          </cell>
          <cell r="HR1385">
            <v>0</v>
          </cell>
          <cell r="HS1385">
            <v>0</v>
          </cell>
          <cell r="HT1385">
            <v>0</v>
          </cell>
          <cell r="HU1385">
            <v>0</v>
          </cell>
          <cell r="HV1385">
            <v>0</v>
          </cell>
          <cell r="HW1385">
            <v>0</v>
          </cell>
          <cell r="HX1385">
            <v>0</v>
          </cell>
          <cell r="HY1385">
            <v>0</v>
          </cell>
          <cell r="HZ1385">
            <v>0</v>
          </cell>
          <cell r="IA1385">
            <v>0</v>
          </cell>
          <cell r="IB1385">
            <v>0</v>
          </cell>
          <cell r="IC1385">
            <v>0</v>
          </cell>
          <cell r="ID1385">
            <v>0</v>
          </cell>
          <cell r="IE1385">
            <v>0</v>
          </cell>
          <cell r="IF1385">
            <v>0</v>
          </cell>
          <cell r="IG1385">
            <v>0</v>
          </cell>
          <cell r="IH1385">
            <v>0</v>
          </cell>
          <cell r="II1385">
            <v>0</v>
          </cell>
          <cell r="IJ1385">
            <v>0</v>
          </cell>
          <cell r="IK1385">
            <v>0</v>
          </cell>
          <cell r="IL1385">
            <v>0</v>
          </cell>
          <cell r="IM1385">
            <v>0</v>
          </cell>
          <cell r="IN1385">
            <v>0</v>
          </cell>
          <cell r="IO1385">
            <v>0</v>
          </cell>
          <cell r="IP1385">
            <v>0</v>
          </cell>
          <cell r="IQ1385">
            <v>0</v>
          </cell>
          <cell r="IR1385">
            <v>0</v>
          </cell>
          <cell r="IS1385">
            <v>0</v>
          </cell>
          <cell r="IT1385">
            <v>0</v>
          </cell>
          <cell r="IU1385">
            <v>0</v>
          </cell>
          <cell r="IV1385">
            <v>0</v>
          </cell>
          <cell r="IW1385">
            <v>0</v>
          </cell>
          <cell r="IX1385">
            <v>0</v>
          </cell>
          <cell r="IY1385">
            <v>0</v>
          </cell>
          <cell r="IZ1385">
            <v>0</v>
          </cell>
          <cell r="JA1385">
            <v>0</v>
          </cell>
          <cell r="JB1385">
            <v>0</v>
          </cell>
          <cell r="JC1385">
            <v>0</v>
          </cell>
          <cell r="JD1385">
            <v>0</v>
          </cell>
          <cell r="JE1385">
            <v>0</v>
          </cell>
          <cell r="JF1385">
            <v>0</v>
          </cell>
          <cell r="JG1385">
            <v>0</v>
          </cell>
          <cell r="JH1385">
            <v>0</v>
          </cell>
          <cell r="JI1385">
            <v>0</v>
          </cell>
          <cell r="JJ1385">
            <v>0</v>
          </cell>
          <cell r="JK1385">
            <v>0</v>
          </cell>
          <cell r="JL1385">
            <v>0</v>
          </cell>
          <cell r="JM1385">
            <v>0</v>
          </cell>
          <cell r="JN1385">
            <v>0</v>
          </cell>
          <cell r="JO1385">
            <v>0</v>
          </cell>
          <cell r="JP1385">
            <v>0</v>
          </cell>
          <cell r="JQ1385">
            <v>0</v>
          </cell>
        </row>
        <row r="1386">
          <cell r="D1386" t="str">
            <v>HY_.EX.SOR._.NUR.Soda Springs</v>
          </cell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0</v>
          </cell>
          <cell r="Y1386">
            <v>0</v>
          </cell>
          <cell r="Z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  <cell r="AG1386">
            <v>0</v>
          </cell>
          <cell r="AH1386">
            <v>0</v>
          </cell>
          <cell r="AI1386">
            <v>0</v>
          </cell>
          <cell r="AJ1386">
            <v>0</v>
          </cell>
          <cell r="AK1386">
            <v>0</v>
          </cell>
          <cell r="AL1386">
            <v>0</v>
          </cell>
          <cell r="AM1386">
            <v>0</v>
          </cell>
          <cell r="AN1386">
            <v>0</v>
          </cell>
          <cell r="AO1386">
            <v>0</v>
          </cell>
          <cell r="AP1386">
            <v>0</v>
          </cell>
          <cell r="AQ1386">
            <v>0</v>
          </cell>
          <cell r="AR1386">
            <v>0</v>
          </cell>
          <cell r="AS1386">
            <v>0</v>
          </cell>
          <cell r="AT1386">
            <v>0</v>
          </cell>
          <cell r="AU1386">
            <v>0</v>
          </cell>
          <cell r="AV1386">
            <v>0</v>
          </cell>
          <cell r="AW1386">
            <v>0</v>
          </cell>
          <cell r="AX1386">
            <v>0</v>
          </cell>
          <cell r="AY1386">
            <v>0</v>
          </cell>
          <cell r="AZ1386">
            <v>0</v>
          </cell>
          <cell r="BA1386">
            <v>0</v>
          </cell>
          <cell r="BB1386">
            <v>0</v>
          </cell>
          <cell r="BC1386">
            <v>0</v>
          </cell>
          <cell r="BD1386">
            <v>0</v>
          </cell>
          <cell r="BE1386">
            <v>0</v>
          </cell>
          <cell r="BF1386">
            <v>0</v>
          </cell>
          <cell r="BG1386">
            <v>0</v>
          </cell>
          <cell r="BH1386">
            <v>0</v>
          </cell>
          <cell r="BI1386">
            <v>0</v>
          </cell>
          <cell r="BJ1386">
            <v>0</v>
          </cell>
          <cell r="BK1386">
            <v>0</v>
          </cell>
          <cell r="BL1386">
            <v>0</v>
          </cell>
          <cell r="BM1386">
            <v>0</v>
          </cell>
          <cell r="BN1386">
            <v>0</v>
          </cell>
          <cell r="BO1386">
            <v>0</v>
          </cell>
          <cell r="BP1386">
            <v>0</v>
          </cell>
          <cell r="BQ1386">
            <v>0</v>
          </cell>
          <cell r="BR1386">
            <v>0</v>
          </cell>
          <cell r="BS1386">
            <v>0</v>
          </cell>
          <cell r="BT1386">
            <v>0</v>
          </cell>
          <cell r="BU1386">
            <v>0</v>
          </cell>
          <cell r="BV1386">
            <v>0</v>
          </cell>
          <cell r="BW1386">
            <v>0</v>
          </cell>
          <cell r="BX1386">
            <v>0</v>
          </cell>
          <cell r="BY1386">
            <v>0</v>
          </cell>
          <cell r="BZ1386">
            <v>0</v>
          </cell>
          <cell r="CA1386">
            <v>0</v>
          </cell>
          <cell r="CB1386">
            <v>0</v>
          </cell>
          <cell r="CC1386">
            <v>0</v>
          </cell>
          <cell r="CD1386">
            <v>0</v>
          </cell>
          <cell r="CE1386">
            <v>0</v>
          </cell>
          <cell r="CF1386">
            <v>0</v>
          </cell>
          <cell r="CG1386">
            <v>0</v>
          </cell>
          <cell r="CH1386">
            <v>0</v>
          </cell>
          <cell r="CI1386">
            <v>0</v>
          </cell>
          <cell r="CJ1386">
            <v>0</v>
          </cell>
          <cell r="CK1386">
            <v>0</v>
          </cell>
          <cell r="CL1386">
            <v>0</v>
          </cell>
          <cell r="CM1386">
            <v>0</v>
          </cell>
          <cell r="CN1386">
            <v>0</v>
          </cell>
          <cell r="CO1386">
            <v>0</v>
          </cell>
          <cell r="CP1386">
            <v>0</v>
          </cell>
          <cell r="CQ1386">
            <v>0</v>
          </cell>
          <cell r="CR1386">
            <v>0</v>
          </cell>
          <cell r="CS1386">
            <v>0</v>
          </cell>
          <cell r="CT1386">
            <v>0</v>
          </cell>
          <cell r="CU1386">
            <v>0</v>
          </cell>
          <cell r="CV1386">
            <v>0</v>
          </cell>
          <cell r="CW1386">
            <v>0</v>
          </cell>
          <cell r="CX1386">
            <v>0</v>
          </cell>
          <cell r="CY1386">
            <v>0</v>
          </cell>
          <cell r="CZ1386">
            <v>0</v>
          </cell>
          <cell r="DA1386">
            <v>0</v>
          </cell>
          <cell r="DB1386">
            <v>0</v>
          </cell>
          <cell r="DC1386">
            <v>0</v>
          </cell>
          <cell r="DD1386">
            <v>0</v>
          </cell>
          <cell r="DE1386">
            <v>0</v>
          </cell>
          <cell r="DF1386">
            <v>0</v>
          </cell>
          <cell r="DG1386">
            <v>0</v>
          </cell>
          <cell r="DH1386">
            <v>0</v>
          </cell>
          <cell r="DI1386">
            <v>0</v>
          </cell>
          <cell r="DJ1386">
            <v>0</v>
          </cell>
          <cell r="DK1386">
            <v>0</v>
          </cell>
          <cell r="DL1386">
            <v>0</v>
          </cell>
          <cell r="DM1386">
            <v>0</v>
          </cell>
          <cell r="DN1386">
            <v>0</v>
          </cell>
          <cell r="DO1386">
            <v>0</v>
          </cell>
          <cell r="DP1386">
            <v>0</v>
          </cell>
          <cell r="DQ1386">
            <v>0</v>
          </cell>
          <cell r="DR1386">
            <v>0</v>
          </cell>
          <cell r="DS1386">
            <v>0</v>
          </cell>
          <cell r="DT1386">
            <v>0</v>
          </cell>
          <cell r="DU1386">
            <v>0</v>
          </cell>
          <cell r="DV1386">
            <v>0</v>
          </cell>
          <cell r="DW1386">
            <v>0</v>
          </cell>
          <cell r="DX1386">
            <v>0</v>
          </cell>
          <cell r="DY1386">
            <v>0</v>
          </cell>
          <cell r="DZ1386">
            <v>0</v>
          </cell>
          <cell r="EA1386">
            <v>0</v>
          </cell>
          <cell r="EB1386">
            <v>0</v>
          </cell>
          <cell r="EC1386">
            <v>0</v>
          </cell>
          <cell r="ED1386">
            <v>0</v>
          </cell>
          <cell r="EE1386">
            <v>0</v>
          </cell>
          <cell r="EF1386">
            <v>0</v>
          </cell>
          <cell r="EG1386">
            <v>0</v>
          </cell>
          <cell r="EH1386">
            <v>0</v>
          </cell>
          <cell r="EI1386">
            <v>0</v>
          </cell>
          <cell r="EJ1386">
            <v>0</v>
          </cell>
          <cell r="EK1386">
            <v>0</v>
          </cell>
          <cell r="EL1386">
            <v>0</v>
          </cell>
          <cell r="EM1386">
            <v>0</v>
          </cell>
          <cell r="EN1386">
            <v>0</v>
          </cell>
          <cell r="EO1386">
            <v>0</v>
          </cell>
          <cell r="EP1386">
            <v>0</v>
          </cell>
          <cell r="EQ1386">
            <v>0</v>
          </cell>
          <cell r="ER1386">
            <v>0</v>
          </cell>
          <cell r="ES1386">
            <v>0</v>
          </cell>
          <cell r="ET1386">
            <v>0</v>
          </cell>
          <cell r="EU1386">
            <v>0</v>
          </cell>
          <cell r="EV1386">
            <v>0</v>
          </cell>
          <cell r="EW1386">
            <v>0</v>
          </cell>
          <cell r="EX1386">
            <v>0</v>
          </cell>
          <cell r="EY1386">
            <v>0</v>
          </cell>
          <cell r="EZ1386">
            <v>0</v>
          </cell>
          <cell r="FA1386">
            <v>0</v>
          </cell>
          <cell r="FB1386">
            <v>0</v>
          </cell>
          <cell r="FC1386">
            <v>0</v>
          </cell>
          <cell r="FD1386">
            <v>0</v>
          </cell>
          <cell r="FE1386">
            <v>0</v>
          </cell>
          <cell r="FF1386">
            <v>0</v>
          </cell>
          <cell r="FG1386">
            <v>0</v>
          </cell>
          <cell r="FH1386">
            <v>0</v>
          </cell>
          <cell r="FI1386">
            <v>0</v>
          </cell>
          <cell r="FJ1386">
            <v>0</v>
          </cell>
          <cell r="FK1386">
            <v>0</v>
          </cell>
          <cell r="FL1386">
            <v>0</v>
          </cell>
          <cell r="FM1386">
            <v>0</v>
          </cell>
          <cell r="FN1386">
            <v>0</v>
          </cell>
          <cell r="FO1386">
            <v>0</v>
          </cell>
          <cell r="FP1386">
            <v>0</v>
          </cell>
          <cell r="FQ1386">
            <v>0</v>
          </cell>
          <cell r="FR1386">
            <v>0</v>
          </cell>
          <cell r="FS1386">
            <v>0</v>
          </cell>
          <cell r="FT1386">
            <v>0</v>
          </cell>
          <cell r="FU1386">
            <v>0</v>
          </cell>
          <cell r="FV1386">
            <v>0</v>
          </cell>
          <cell r="FW1386">
            <v>0</v>
          </cell>
          <cell r="FX1386">
            <v>0</v>
          </cell>
          <cell r="FY1386">
            <v>0</v>
          </cell>
          <cell r="FZ1386">
            <v>0</v>
          </cell>
          <cell r="GA1386">
            <v>0</v>
          </cell>
          <cell r="GB1386">
            <v>0</v>
          </cell>
          <cell r="GC1386">
            <v>0</v>
          </cell>
          <cell r="GD1386">
            <v>0</v>
          </cell>
          <cell r="GE1386">
            <v>0</v>
          </cell>
          <cell r="GF1386">
            <v>0</v>
          </cell>
          <cell r="GG1386">
            <v>0</v>
          </cell>
          <cell r="GH1386">
            <v>0</v>
          </cell>
          <cell r="GI1386">
            <v>0</v>
          </cell>
          <cell r="GJ1386">
            <v>0</v>
          </cell>
          <cell r="GK1386">
            <v>0</v>
          </cell>
          <cell r="GL1386">
            <v>0</v>
          </cell>
          <cell r="GM1386">
            <v>0</v>
          </cell>
          <cell r="GN1386">
            <v>0</v>
          </cell>
          <cell r="GO1386">
            <v>0</v>
          </cell>
          <cell r="GP1386">
            <v>0</v>
          </cell>
          <cell r="GQ1386">
            <v>0</v>
          </cell>
          <cell r="GR1386">
            <v>0</v>
          </cell>
          <cell r="GS1386">
            <v>0</v>
          </cell>
          <cell r="GT1386">
            <v>0</v>
          </cell>
          <cell r="GU1386">
            <v>0</v>
          </cell>
          <cell r="GV1386">
            <v>0</v>
          </cell>
          <cell r="GW1386">
            <v>0</v>
          </cell>
          <cell r="GX1386">
            <v>0</v>
          </cell>
          <cell r="GY1386">
            <v>0</v>
          </cell>
          <cell r="GZ1386">
            <v>0</v>
          </cell>
          <cell r="HA1386">
            <v>0</v>
          </cell>
          <cell r="HB1386">
            <v>0</v>
          </cell>
          <cell r="HC1386">
            <v>0</v>
          </cell>
          <cell r="HD1386">
            <v>0</v>
          </cell>
          <cell r="HE1386">
            <v>0</v>
          </cell>
          <cell r="HF1386">
            <v>0</v>
          </cell>
          <cell r="HG1386">
            <v>0</v>
          </cell>
          <cell r="HH1386">
            <v>0</v>
          </cell>
          <cell r="HI1386">
            <v>0</v>
          </cell>
          <cell r="HJ1386">
            <v>0</v>
          </cell>
          <cell r="HK1386">
            <v>0</v>
          </cell>
          <cell r="HL1386">
            <v>0</v>
          </cell>
          <cell r="HM1386">
            <v>0</v>
          </cell>
          <cell r="HN1386">
            <v>0</v>
          </cell>
          <cell r="HO1386">
            <v>0</v>
          </cell>
          <cell r="HP1386">
            <v>0</v>
          </cell>
          <cell r="HQ1386">
            <v>0</v>
          </cell>
          <cell r="HR1386">
            <v>0</v>
          </cell>
          <cell r="HS1386">
            <v>0</v>
          </cell>
          <cell r="HT1386">
            <v>0</v>
          </cell>
          <cell r="HU1386">
            <v>0</v>
          </cell>
          <cell r="HV1386">
            <v>0</v>
          </cell>
          <cell r="HW1386">
            <v>0</v>
          </cell>
          <cell r="HX1386">
            <v>0</v>
          </cell>
          <cell r="HY1386">
            <v>0</v>
          </cell>
          <cell r="HZ1386">
            <v>0</v>
          </cell>
          <cell r="IA1386">
            <v>0</v>
          </cell>
          <cell r="IB1386">
            <v>0</v>
          </cell>
          <cell r="IC1386">
            <v>0</v>
          </cell>
          <cell r="ID1386">
            <v>0</v>
          </cell>
          <cell r="IE1386">
            <v>0</v>
          </cell>
          <cell r="IF1386">
            <v>0</v>
          </cell>
          <cell r="IG1386">
            <v>0</v>
          </cell>
          <cell r="IH1386">
            <v>0</v>
          </cell>
          <cell r="II1386">
            <v>0</v>
          </cell>
          <cell r="IJ1386">
            <v>0</v>
          </cell>
          <cell r="IK1386">
            <v>0</v>
          </cell>
          <cell r="IL1386">
            <v>0</v>
          </cell>
          <cell r="IM1386">
            <v>0</v>
          </cell>
          <cell r="IN1386">
            <v>0</v>
          </cell>
          <cell r="IO1386">
            <v>0</v>
          </cell>
          <cell r="IP1386">
            <v>0</v>
          </cell>
          <cell r="IQ1386">
            <v>0</v>
          </cell>
          <cell r="IR1386">
            <v>0</v>
          </cell>
          <cell r="IS1386">
            <v>0</v>
          </cell>
          <cell r="IT1386">
            <v>0</v>
          </cell>
          <cell r="IU1386">
            <v>0</v>
          </cell>
          <cell r="IV1386">
            <v>0</v>
          </cell>
          <cell r="IW1386">
            <v>0</v>
          </cell>
          <cell r="IX1386">
            <v>0</v>
          </cell>
          <cell r="IY1386">
            <v>0</v>
          </cell>
          <cell r="IZ1386">
            <v>0</v>
          </cell>
          <cell r="JA1386">
            <v>0</v>
          </cell>
          <cell r="JB1386">
            <v>0</v>
          </cell>
          <cell r="JC1386">
            <v>0</v>
          </cell>
          <cell r="JD1386">
            <v>0</v>
          </cell>
          <cell r="JE1386">
            <v>0</v>
          </cell>
          <cell r="JF1386">
            <v>0</v>
          </cell>
          <cell r="JG1386">
            <v>0</v>
          </cell>
          <cell r="JH1386">
            <v>0</v>
          </cell>
          <cell r="JI1386">
            <v>0</v>
          </cell>
          <cell r="JJ1386">
            <v>0</v>
          </cell>
          <cell r="JK1386">
            <v>0</v>
          </cell>
          <cell r="JL1386">
            <v>0</v>
          </cell>
          <cell r="JM1386">
            <v>0</v>
          </cell>
          <cell r="JN1386">
            <v>0</v>
          </cell>
          <cell r="JO1386">
            <v>0</v>
          </cell>
          <cell r="JP1386">
            <v>0</v>
          </cell>
          <cell r="JQ1386">
            <v>0</v>
          </cell>
        </row>
        <row r="1387">
          <cell r="D1387" t="str">
            <v>HY_.EX.SOR._.NUR.Toketee</v>
          </cell>
          <cell r="F1387">
            <v>0</v>
          </cell>
          <cell r="G1387">
            <v>0</v>
          </cell>
          <cell r="H1387">
            <v>0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0</v>
          </cell>
          <cell r="Y1387">
            <v>0</v>
          </cell>
          <cell r="Z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  <cell r="AF1387">
            <v>0</v>
          </cell>
          <cell r="AG1387">
            <v>0</v>
          </cell>
          <cell r="AH1387">
            <v>0</v>
          </cell>
          <cell r="AI1387">
            <v>0</v>
          </cell>
          <cell r="AJ1387">
            <v>0</v>
          </cell>
          <cell r="AK1387">
            <v>0</v>
          </cell>
          <cell r="AL1387">
            <v>0</v>
          </cell>
          <cell r="AM1387">
            <v>0</v>
          </cell>
          <cell r="AN1387">
            <v>0</v>
          </cell>
          <cell r="AO1387">
            <v>0</v>
          </cell>
          <cell r="AP1387">
            <v>0</v>
          </cell>
          <cell r="AQ1387">
            <v>0</v>
          </cell>
          <cell r="AR1387">
            <v>0</v>
          </cell>
          <cell r="AS1387">
            <v>0</v>
          </cell>
          <cell r="AT1387">
            <v>0</v>
          </cell>
          <cell r="AU1387">
            <v>0</v>
          </cell>
          <cell r="AV1387">
            <v>0</v>
          </cell>
          <cell r="AW1387">
            <v>0</v>
          </cell>
          <cell r="AX1387">
            <v>0</v>
          </cell>
          <cell r="AY1387">
            <v>0</v>
          </cell>
          <cell r="AZ1387">
            <v>0</v>
          </cell>
          <cell r="BA1387">
            <v>0</v>
          </cell>
          <cell r="BB1387">
            <v>0</v>
          </cell>
          <cell r="BC1387">
            <v>0</v>
          </cell>
          <cell r="BD1387">
            <v>0</v>
          </cell>
          <cell r="BE1387">
            <v>0</v>
          </cell>
          <cell r="BF1387">
            <v>0</v>
          </cell>
          <cell r="BG1387">
            <v>0</v>
          </cell>
          <cell r="BH1387">
            <v>0</v>
          </cell>
          <cell r="BI1387">
            <v>0</v>
          </cell>
          <cell r="BJ1387">
            <v>0</v>
          </cell>
          <cell r="BK1387">
            <v>0</v>
          </cell>
          <cell r="BL1387">
            <v>0</v>
          </cell>
          <cell r="BM1387">
            <v>0</v>
          </cell>
          <cell r="BN1387">
            <v>0</v>
          </cell>
          <cell r="BO1387">
            <v>0</v>
          </cell>
          <cell r="BP1387">
            <v>0</v>
          </cell>
          <cell r="BQ1387">
            <v>0</v>
          </cell>
          <cell r="BR1387">
            <v>0</v>
          </cell>
          <cell r="BS1387">
            <v>0</v>
          </cell>
          <cell r="BT1387">
            <v>0</v>
          </cell>
          <cell r="BU1387">
            <v>0</v>
          </cell>
          <cell r="BV1387">
            <v>0</v>
          </cell>
          <cell r="BW1387">
            <v>0</v>
          </cell>
          <cell r="BX1387">
            <v>0</v>
          </cell>
          <cell r="BY1387">
            <v>0</v>
          </cell>
          <cell r="BZ1387">
            <v>0</v>
          </cell>
          <cell r="CA1387">
            <v>0</v>
          </cell>
          <cell r="CB1387">
            <v>0</v>
          </cell>
          <cell r="CC1387">
            <v>0</v>
          </cell>
          <cell r="CD1387">
            <v>0</v>
          </cell>
          <cell r="CE1387">
            <v>0</v>
          </cell>
          <cell r="CF1387">
            <v>0</v>
          </cell>
          <cell r="CG1387">
            <v>0</v>
          </cell>
          <cell r="CH1387">
            <v>0</v>
          </cell>
          <cell r="CI1387">
            <v>0</v>
          </cell>
          <cell r="CJ1387">
            <v>0</v>
          </cell>
          <cell r="CK1387">
            <v>0</v>
          </cell>
          <cell r="CL1387">
            <v>0</v>
          </cell>
          <cell r="CM1387">
            <v>0</v>
          </cell>
          <cell r="CN1387">
            <v>0</v>
          </cell>
          <cell r="CO1387">
            <v>0</v>
          </cell>
          <cell r="CP1387">
            <v>0</v>
          </cell>
          <cell r="CQ1387">
            <v>0</v>
          </cell>
          <cell r="CR1387">
            <v>0</v>
          </cell>
          <cell r="CS1387">
            <v>0</v>
          </cell>
          <cell r="CT1387">
            <v>0</v>
          </cell>
          <cell r="CU1387">
            <v>0</v>
          </cell>
          <cell r="CV1387">
            <v>0</v>
          </cell>
          <cell r="CW1387">
            <v>0</v>
          </cell>
          <cell r="CX1387">
            <v>0</v>
          </cell>
          <cell r="CY1387">
            <v>0</v>
          </cell>
          <cell r="CZ1387">
            <v>0</v>
          </cell>
          <cell r="DA1387">
            <v>0</v>
          </cell>
          <cell r="DB1387">
            <v>0</v>
          </cell>
          <cell r="DC1387">
            <v>0</v>
          </cell>
          <cell r="DD1387">
            <v>0</v>
          </cell>
          <cell r="DE1387">
            <v>0</v>
          </cell>
          <cell r="DF1387">
            <v>0</v>
          </cell>
          <cell r="DG1387">
            <v>0</v>
          </cell>
          <cell r="DH1387">
            <v>0</v>
          </cell>
          <cell r="DI1387">
            <v>0</v>
          </cell>
          <cell r="DJ1387">
            <v>0</v>
          </cell>
          <cell r="DK1387">
            <v>0</v>
          </cell>
          <cell r="DL1387">
            <v>0</v>
          </cell>
          <cell r="DM1387">
            <v>0</v>
          </cell>
          <cell r="DN1387">
            <v>0</v>
          </cell>
          <cell r="DO1387">
            <v>0</v>
          </cell>
          <cell r="DP1387">
            <v>0</v>
          </cell>
          <cell r="DQ1387">
            <v>0</v>
          </cell>
          <cell r="DR1387">
            <v>0</v>
          </cell>
          <cell r="DS1387">
            <v>0</v>
          </cell>
          <cell r="DT1387">
            <v>0</v>
          </cell>
          <cell r="DU1387">
            <v>0</v>
          </cell>
          <cell r="DV1387">
            <v>0</v>
          </cell>
          <cell r="DW1387">
            <v>0</v>
          </cell>
          <cell r="DX1387">
            <v>0</v>
          </cell>
          <cell r="DY1387">
            <v>0</v>
          </cell>
          <cell r="DZ1387">
            <v>0</v>
          </cell>
          <cell r="EA1387">
            <v>0</v>
          </cell>
          <cell r="EB1387">
            <v>0</v>
          </cell>
          <cell r="EC1387">
            <v>0</v>
          </cell>
          <cell r="ED1387">
            <v>0</v>
          </cell>
          <cell r="EE1387">
            <v>0</v>
          </cell>
          <cell r="EF1387">
            <v>0</v>
          </cell>
          <cell r="EG1387">
            <v>0</v>
          </cell>
          <cell r="EH1387">
            <v>0</v>
          </cell>
          <cell r="EI1387">
            <v>0</v>
          </cell>
          <cell r="EJ1387">
            <v>0</v>
          </cell>
          <cell r="EK1387">
            <v>0</v>
          </cell>
          <cell r="EL1387">
            <v>0</v>
          </cell>
          <cell r="EM1387">
            <v>0</v>
          </cell>
          <cell r="EN1387">
            <v>0</v>
          </cell>
          <cell r="EO1387">
            <v>0</v>
          </cell>
          <cell r="EP1387">
            <v>0</v>
          </cell>
          <cell r="EQ1387">
            <v>0</v>
          </cell>
          <cell r="ER1387">
            <v>0</v>
          </cell>
          <cell r="ES1387">
            <v>0</v>
          </cell>
          <cell r="ET1387">
            <v>0</v>
          </cell>
          <cell r="EU1387">
            <v>0</v>
          </cell>
          <cell r="EV1387">
            <v>0</v>
          </cell>
          <cell r="EW1387">
            <v>0</v>
          </cell>
          <cell r="EX1387">
            <v>0</v>
          </cell>
          <cell r="EY1387">
            <v>0</v>
          </cell>
          <cell r="EZ1387">
            <v>0</v>
          </cell>
          <cell r="FA1387">
            <v>0</v>
          </cell>
          <cell r="FB1387">
            <v>0</v>
          </cell>
          <cell r="FC1387">
            <v>0</v>
          </cell>
          <cell r="FD1387">
            <v>0</v>
          </cell>
          <cell r="FE1387">
            <v>0</v>
          </cell>
          <cell r="FF1387">
            <v>0</v>
          </cell>
          <cell r="FG1387">
            <v>0</v>
          </cell>
          <cell r="FH1387">
            <v>0</v>
          </cell>
          <cell r="FI1387">
            <v>0</v>
          </cell>
          <cell r="FJ1387">
            <v>0</v>
          </cell>
          <cell r="FK1387">
            <v>0</v>
          </cell>
          <cell r="FL1387">
            <v>0</v>
          </cell>
          <cell r="FM1387">
            <v>0</v>
          </cell>
          <cell r="FN1387">
            <v>0</v>
          </cell>
          <cell r="FO1387">
            <v>0</v>
          </cell>
          <cell r="FP1387">
            <v>0</v>
          </cell>
          <cell r="FQ1387">
            <v>0</v>
          </cell>
          <cell r="FR1387">
            <v>0</v>
          </cell>
          <cell r="FS1387">
            <v>0</v>
          </cell>
          <cell r="FT1387">
            <v>0</v>
          </cell>
          <cell r="FU1387">
            <v>0</v>
          </cell>
          <cell r="FV1387">
            <v>0</v>
          </cell>
          <cell r="FW1387">
            <v>0</v>
          </cell>
          <cell r="FX1387">
            <v>0</v>
          </cell>
          <cell r="FY1387">
            <v>0</v>
          </cell>
          <cell r="FZ1387">
            <v>0</v>
          </cell>
          <cell r="GA1387">
            <v>0</v>
          </cell>
          <cell r="GB1387">
            <v>0</v>
          </cell>
          <cell r="GC1387">
            <v>0</v>
          </cell>
          <cell r="GD1387">
            <v>0</v>
          </cell>
          <cell r="GE1387">
            <v>0</v>
          </cell>
          <cell r="GF1387">
            <v>0</v>
          </cell>
          <cell r="GG1387">
            <v>0</v>
          </cell>
          <cell r="GH1387">
            <v>0</v>
          </cell>
          <cell r="GI1387">
            <v>0</v>
          </cell>
          <cell r="GJ1387">
            <v>0</v>
          </cell>
          <cell r="GK1387">
            <v>0</v>
          </cell>
          <cell r="GL1387">
            <v>0</v>
          </cell>
          <cell r="GM1387">
            <v>0</v>
          </cell>
          <cell r="GN1387">
            <v>0</v>
          </cell>
          <cell r="GO1387">
            <v>0</v>
          </cell>
          <cell r="GP1387">
            <v>0</v>
          </cell>
          <cell r="GQ1387">
            <v>0</v>
          </cell>
          <cell r="GR1387">
            <v>0</v>
          </cell>
          <cell r="GS1387">
            <v>0</v>
          </cell>
          <cell r="GT1387">
            <v>0</v>
          </cell>
          <cell r="GU1387">
            <v>0</v>
          </cell>
          <cell r="GV1387">
            <v>0</v>
          </cell>
          <cell r="GW1387">
            <v>0</v>
          </cell>
          <cell r="GX1387">
            <v>0</v>
          </cell>
          <cell r="GY1387">
            <v>0</v>
          </cell>
          <cell r="GZ1387">
            <v>0</v>
          </cell>
          <cell r="HA1387">
            <v>0</v>
          </cell>
          <cell r="HB1387">
            <v>0</v>
          </cell>
          <cell r="HC1387">
            <v>0</v>
          </cell>
          <cell r="HD1387">
            <v>0</v>
          </cell>
          <cell r="HE1387">
            <v>0</v>
          </cell>
          <cell r="HF1387">
            <v>0</v>
          </cell>
          <cell r="HG1387">
            <v>0</v>
          </cell>
          <cell r="HH1387">
            <v>0</v>
          </cell>
          <cell r="HI1387">
            <v>0</v>
          </cell>
          <cell r="HJ1387">
            <v>0</v>
          </cell>
          <cell r="HK1387">
            <v>0</v>
          </cell>
          <cell r="HL1387">
            <v>0</v>
          </cell>
          <cell r="HM1387">
            <v>0</v>
          </cell>
          <cell r="HN1387">
            <v>0</v>
          </cell>
          <cell r="HO1387">
            <v>0</v>
          </cell>
          <cell r="HP1387">
            <v>0</v>
          </cell>
          <cell r="HQ1387">
            <v>0</v>
          </cell>
          <cell r="HR1387">
            <v>0</v>
          </cell>
          <cell r="HS1387">
            <v>0</v>
          </cell>
          <cell r="HT1387">
            <v>0</v>
          </cell>
          <cell r="HU1387">
            <v>0</v>
          </cell>
          <cell r="HV1387">
            <v>0</v>
          </cell>
          <cell r="HW1387">
            <v>0</v>
          </cell>
          <cell r="HX1387">
            <v>0</v>
          </cell>
          <cell r="HY1387">
            <v>0</v>
          </cell>
          <cell r="HZ1387">
            <v>0</v>
          </cell>
          <cell r="IA1387">
            <v>0</v>
          </cell>
          <cell r="IB1387">
            <v>0</v>
          </cell>
          <cell r="IC1387">
            <v>0</v>
          </cell>
          <cell r="ID1387">
            <v>0</v>
          </cell>
          <cell r="IE1387">
            <v>0</v>
          </cell>
          <cell r="IF1387">
            <v>0</v>
          </cell>
          <cell r="IG1387">
            <v>0</v>
          </cell>
          <cell r="IH1387">
            <v>0</v>
          </cell>
          <cell r="II1387">
            <v>0</v>
          </cell>
          <cell r="IJ1387">
            <v>0</v>
          </cell>
          <cell r="IK1387">
            <v>0</v>
          </cell>
          <cell r="IL1387">
            <v>0</v>
          </cell>
          <cell r="IM1387">
            <v>0</v>
          </cell>
          <cell r="IN1387">
            <v>0</v>
          </cell>
          <cell r="IO1387">
            <v>0</v>
          </cell>
          <cell r="IP1387">
            <v>0</v>
          </cell>
          <cell r="IQ1387">
            <v>0</v>
          </cell>
          <cell r="IR1387">
            <v>0</v>
          </cell>
          <cell r="IS1387">
            <v>0</v>
          </cell>
          <cell r="IT1387">
            <v>0</v>
          </cell>
          <cell r="IU1387">
            <v>0</v>
          </cell>
          <cell r="IV1387">
            <v>0</v>
          </cell>
          <cell r="IW1387">
            <v>0</v>
          </cell>
          <cell r="IX1387">
            <v>0</v>
          </cell>
          <cell r="IY1387">
            <v>0</v>
          </cell>
          <cell r="IZ1387">
            <v>0</v>
          </cell>
          <cell r="JA1387">
            <v>0</v>
          </cell>
          <cell r="JB1387">
            <v>0</v>
          </cell>
          <cell r="JC1387">
            <v>0</v>
          </cell>
          <cell r="JD1387">
            <v>0</v>
          </cell>
          <cell r="JE1387">
            <v>0</v>
          </cell>
          <cell r="JF1387">
            <v>0</v>
          </cell>
          <cell r="JG1387">
            <v>0</v>
          </cell>
          <cell r="JH1387">
            <v>0</v>
          </cell>
          <cell r="JI1387">
            <v>0</v>
          </cell>
          <cell r="JJ1387">
            <v>0</v>
          </cell>
          <cell r="JK1387">
            <v>0</v>
          </cell>
          <cell r="JL1387">
            <v>0</v>
          </cell>
          <cell r="JM1387">
            <v>0</v>
          </cell>
          <cell r="JN1387">
            <v>0</v>
          </cell>
          <cell r="JO1387">
            <v>0</v>
          </cell>
          <cell r="JP1387">
            <v>0</v>
          </cell>
          <cell r="JQ1387">
            <v>0</v>
          </cell>
        </row>
        <row r="1388">
          <cell r="D1388" t="str">
            <v>HY_.EX.SOR._.ROG.Eagle Point</v>
          </cell>
          <cell r="F1388">
            <v>0</v>
          </cell>
          <cell r="G1388">
            <v>0</v>
          </cell>
          <cell r="H1388">
            <v>0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0</v>
          </cell>
          <cell r="AE1388">
            <v>0</v>
          </cell>
          <cell r="AF1388">
            <v>0</v>
          </cell>
          <cell r="AG1388">
            <v>0</v>
          </cell>
          <cell r="AH1388">
            <v>0</v>
          </cell>
          <cell r="AI1388">
            <v>0</v>
          </cell>
          <cell r="AJ1388">
            <v>0</v>
          </cell>
          <cell r="AK1388">
            <v>0</v>
          </cell>
          <cell r="AL1388">
            <v>0</v>
          </cell>
          <cell r="AM1388">
            <v>0</v>
          </cell>
          <cell r="AN1388">
            <v>0</v>
          </cell>
          <cell r="AO1388">
            <v>0</v>
          </cell>
          <cell r="AP1388">
            <v>0</v>
          </cell>
          <cell r="AQ1388">
            <v>0</v>
          </cell>
          <cell r="AR1388">
            <v>0</v>
          </cell>
          <cell r="AS1388">
            <v>0</v>
          </cell>
          <cell r="AT1388">
            <v>0</v>
          </cell>
          <cell r="AU1388">
            <v>0</v>
          </cell>
          <cell r="AV1388">
            <v>0</v>
          </cell>
          <cell r="AW1388">
            <v>0</v>
          </cell>
          <cell r="AX1388">
            <v>0</v>
          </cell>
          <cell r="AY1388">
            <v>0</v>
          </cell>
          <cell r="AZ1388">
            <v>0</v>
          </cell>
          <cell r="BA1388">
            <v>0</v>
          </cell>
          <cell r="BB1388">
            <v>0</v>
          </cell>
          <cell r="BC1388">
            <v>0</v>
          </cell>
          <cell r="BD1388">
            <v>0</v>
          </cell>
          <cell r="BE1388">
            <v>0</v>
          </cell>
          <cell r="BF1388">
            <v>0</v>
          </cell>
          <cell r="BG1388">
            <v>0</v>
          </cell>
          <cell r="BH1388">
            <v>0</v>
          </cell>
          <cell r="BI1388">
            <v>0</v>
          </cell>
          <cell r="BJ1388">
            <v>0</v>
          </cell>
          <cell r="BK1388">
            <v>0</v>
          </cell>
          <cell r="BL1388">
            <v>0</v>
          </cell>
          <cell r="BM1388">
            <v>0</v>
          </cell>
          <cell r="BN1388">
            <v>0</v>
          </cell>
          <cell r="BO1388">
            <v>0</v>
          </cell>
          <cell r="BP1388">
            <v>0</v>
          </cell>
          <cell r="BQ1388">
            <v>0</v>
          </cell>
          <cell r="BR1388">
            <v>0</v>
          </cell>
          <cell r="BS1388">
            <v>0</v>
          </cell>
          <cell r="BT1388">
            <v>0</v>
          </cell>
          <cell r="BU1388">
            <v>0</v>
          </cell>
          <cell r="BV1388">
            <v>0</v>
          </cell>
          <cell r="BW1388">
            <v>0</v>
          </cell>
          <cell r="BX1388">
            <v>0</v>
          </cell>
          <cell r="BY1388">
            <v>0</v>
          </cell>
          <cell r="BZ1388">
            <v>0</v>
          </cell>
          <cell r="CA1388">
            <v>0</v>
          </cell>
          <cell r="CB1388">
            <v>0</v>
          </cell>
          <cell r="CC1388">
            <v>0</v>
          </cell>
          <cell r="CD1388">
            <v>0</v>
          </cell>
          <cell r="CE1388">
            <v>0</v>
          </cell>
          <cell r="CF1388">
            <v>0</v>
          </cell>
          <cell r="CG1388">
            <v>0</v>
          </cell>
          <cell r="CH1388">
            <v>0</v>
          </cell>
          <cell r="CI1388">
            <v>0</v>
          </cell>
          <cell r="CJ1388">
            <v>0</v>
          </cell>
          <cell r="CK1388">
            <v>0</v>
          </cell>
          <cell r="CL1388">
            <v>0</v>
          </cell>
          <cell r="CM1388">
            <v>0</v>
          </cell>
          <cell r="CN1388">
            <v>0</v>
          </cell>
          <cell r="CO1388">
            <v>0</v>
          </cell>
          <cell r="CP1388">
            <v>0</v>
          </cell>
          <cell r="CQ1388">
            <v>0</v>
          </cell>
          <cell r="CR1388">
            <v>0</v>
          </cell>
          <cell r="CS1388">
            <v>0</v>
          </cell>
          <cell r="CT1388">
            <v>0</v>
          </cell>
          <cell r="CU1388">
            <v>0</v>
          </cell>
          <cell r="CV1388">
            <v>0</v>
          </cell>
          <cell r="CW1388">
            <v>0</v>
          </cell>
          <cell r="CX1388">
            <v>0</v>
          </cell>
          <cell r="CY1388">
            <v>0</v>
          </cell>
          <cell r="CZ1388">
            <v>0</v>
          </cell>
          <cell r="DA1388">
            <v>0</v>
          </cell>
          <cell r="DB1388">
            <v>0</v>
          </cell>
          <cell r="DC1388">
            <v>0</v>
          </cell>
          <cell r="DD1388">
            <v>0</v>
          </cell>
          <cell r="DE1388">
            <v>0</v>
          </cell>
          <cell r="DF1388">
            <v>0</v>
          </cell>
          <cell r="DG1388">
            <v>0</v>
          </cell>
          <cell r="DH1388">
            <v>0</v>
          </cell>
          <cell r="DI1388">
            <v>0</v>
          </cell>
          <cell r="DJ1388">
            <v>0</v>
          </cell>
          <cell r="DK1388">
            <v>0</v>
          </cell>
          <cell r="DL1388">
            <v>0</v>
          </cell>
          <cell r="DM1388">
            <v>0</v>
          </cell>
          <cell r="DN1388">
            <v>0</v>
          </cell>
          <cell r="DO1388">
            <v>0</v>
          </cell>
          <cell r="DP1388">
            <v>0</v>
          </cell>
          <cell r="DQ1388">
            <v>0</v>
          </cell>
          <cell r="DR1388">
            <v>0</v>
          </cell>
          <cell r="DS1388">
            <v>0</v>
          </cell>
          <cell r="DT1388">
            <v>0</v>
          </cell>
          <cell r="DU1388">
            <v>0</v>
          </cell>
          <cell r="DV1388">
            <v>0</v>
          </cell>
          <cell r="DW1388">
            <v>0</v>
          </cell>
          <cell r="DX1388">
            <v>0</v>
          </cell>
          <cell r="DY1388">
            <v>0</v>
          </cell>
          <cell r="DZ1388">
            <v>0</v>
          </cell>
          <cell r="EA1388">
            <v>0</v>
          </cell>
          <cell r="EB1388">
            <v>0</v>
          </cell>
          <cell r="EC1388">
            <v>0</v>
          </cell>
          <cell r="ED1388">
            <v>0</v>
          </cell>
          <cell r="EE1388">
            <v>0</v>
          </cell>
          <cell r="EF1388">
            <v>0</v>
          </cell>
          <cell r="EG1388">
            <v>0</v>
          </cell>
          <cell r="EH1388">
            <v>0</v>
          </cell>
          <cell r="EI1388">
            <v>0</v>
          </cell>
          <cell r="EJ1388">
            <v>0</v>
          </cell>
          <cell r="EK1388">
            <v>0</v>
          </cell>
          <cell r="EL1388">
            <v>0</v>
          </cell>
          <cell r="EM1388">
            <v>0</v>
          </cell>
          <cell r="EN1388">
            <v>0</v>
          </cell>
          <cell r="EO1388">
            <v>0</v>
          </cell>
          <cell r="EP1388">
            <v>0</v>
          </cell>
          <cell r="EQ1388">
            <v>0</v>
          </cell>
          <cell r="ER1388">
            <v>0</v>
          </cell>
          <cell r="ES1388">
            <v>0</v>
          </cell>
          <cell r="ET1388">
            <v>0</v>
          </cell>
          <cell r="EU1388">
            <v>0</v>
          </cell>
          <cell r="EV1388">
            <v>0</v>
          </cell>
          <cell r="EW1388">
            <v>0</v>
          </cell>
          <cell r="EX1388">
            <v>0</v>
          </cell>
          <cell r="EY1388">
            <v>0</v>
          </cell>
          <cell r="EZ1388">
            <v>0</v>
          </cell>
          <cell r="FA1388">
            <v>0</v>
          </cell>
          <cell r="FB1388">
            <v>0</v>
          </cell>
          <cell r="FC1388">
            <v>0</v>
          </cell>
          <cell r="FD1388">
            <v>0</v>
          </cell>
          <cell r="FE1388">
            <v>0</v>
          </cell>
          <cell r="FF1388">
            <v>0</v>
          </cell>
          <cell r="FG1388">
            <v>0</v>
          </cell>
          <cell r="FH1388">
            <v>0</v>
          </cell>
          <cell r="FI1388">
            <v>0</v>
          </cell>
          <cell r="FJ1388">
            <v>0</v>
          </cell>
          <cell r="FK1388">
            <v>0</v>
          </cell>
          <cell r="FL1388">
            <v>0</v>
          </cell>
          <cell r="FM1388">
            <v>0</v>
          </cell>
          <cell r="FN1388">
            <v>0</v>
          </cell>
          <cell r="FO1388">
            <v>0</v>
          </cell>
          <cell r="FP1388">
            <v>0</v>
          </cell>
          <cell r="FQ1388">
            <v>0</v>
          </cell>
          <cell r="FR1388">
            <v>0</v>
          </cell>
          <cell r="FS1388">
            <v>0</v>
          </cell>
          <cell r="FT1388">
            <v>0</v>
          </cell>
          <cell r="FU1388">
            <v>0</v>
          </cell>
          <cell r="FV1388">
            <v>0</v>
          </cell>
          <cell r="FW1388">
            <v>0</v>
          </cell>
          <cell r="FX1388">
            <v>0</v>
          </cell>
          <cell r="FY1388">
            <v>0</v>
          </cell>
          <cell r="FZ1388">
            <v>0</v>
          </cell>
          <cell r="GA1388">
            <v>0</v>
          </cell>
          <cell r="GB1388">
            <v>0</v>
          </cell>
          <cell r="GC1388">
            <v>0</v>
          </cell>
          <cell r="GD1388">
            <v>0</v>
          </cell>
          <cell r="GE1388">
            <v>0</v>
          </cell>
          <cell r="GF1388">
            <v>0</v>
          </cell>
          <cell r="GG1388">
            <v>0</v>
          </cell>
          <cell r="GH1388">
            <v>0</v>
          </cell>
          <cell r="GI1388">
            <v>0</v>
          </cell>
          <cell r="GJ1388">
            <v>0</v>
          </cell>
          <cell r="GK1388">
            <v>0</v>
          </cell>
          <cell r="GL1388">
            <v>0</v>
          </cell>
          <cell r="GM1388">
            <v>0</v>
          </cell>
          <cell r="GN1388">
            <v>0</v>
          </cell>
          <cell r="GO1388">
            <v>0</v>
          </cell>
          <cell r="GP1388">
            <v>0</v>
          </cell>
          <cell r="GQ1388">
            <v>0</v>
          </cell>
          <cell r="GR1388">
            <v>0</v>
          </cell>
          <cell r="GS1388">
            <v>0</v>
          </cell>
          <cell r="GT1388">
            <v>0</v>
          </cell>
          <cell r="GU1388">
            <v>0</v>
          </cell>
          <cell r="GV1388">
            <v>0</v>
          </cell>
          <cell r="GW1388">
            <v>0</v>
          </cell>
          <cell r="GX1388">
            <v>0</v>
          </cell>
          <cell r="GY1388">
            <v>0</v>
          </cell>
          <cell r="GZ1388">
            <v>0</v>
          </cell>
          <cell r="HA1388">
            <v>0</v>
          </cell>
          <cell r="HB1388">
            <v>0</v>
          </cell>
          <cell r="HC1388">
            <v>0</v>
          </cell>
          <cell r="HD1388">
            <v>0</v>
          </cell>
          <cell r="HE1388">
            <v>0</v>
          </cell>
          <cell r="HF1388">
            <v>0</v>
          </cell>
          <cell r="HG1388">
            <v>0</v>
          </cell>
          <cell r="HH1388">
            <v>0</v>
          </cell>
          <cell r="HI1388">
            <v>0</v>
          </cell>
          <cell r="HJ1388">
            <v>0</v>
          </cell>
          <cell r="HK1388">
            <v>0</v>
          </cell>
          <cell r="HL1388">
            <v>0</v>
          </cell>
          <cell r="HM1388">
            <v>0</v>
          </cell>
          <cell r="HN1388">
            <v>0</v>
          </cell>
          <cell r="HO1388">
            <v>0</v>
          </cell>
          <cell r="HP1388">
            <v>0</v>
          </cell>
          <cell r="HQ1388">
            <v>0</v>
          </cell>
          <cell r="HR1388">
            <v>0</v>
          </cell>
          <cell r="HS1388">
            <v>0</v>
          </cell>
          <cell r="HT1388">
            <v>0</v>
          </cell>
          <cell r="HU1388">
            <v>0</v>
          </cell>
          <cell r="HV1388">
            <v>0</v>
          </cell>
          <cell r="HW1388">
            <v>0</v>
          </cell>
          <cell r="HX1388">
            <v>0</v>
          </cell>
          <cell r="HY1388">
            <v>0</v>
          </cell>
          <cell r="HZ1388">
            <v>0</v>
          </cell>
          <cell r="IA1388">
            <v>0</v>
          </cell>
          <cell r="IB1388">
            <v>0</v>
          </cell>
          <cell r="IC1388">
            <v>0</v>
          </cell>
          <cell r="ID1388">
            <v>0</v>
          </cell>
          <cell r="IE1388">
            <v>0</v>
          </cell>
          <cell r="IF1388">
            <v>0</v>
          </cell>
          <cell r="IG1388">
            <v>0</v>
          </cell>
          <cell r="IH1388">
            <v>0</v>
          </cell>
          <cell r="II1388">
            <v>0</v>
          </cell>
          <cell r="IJ1388">
            <v>0</v>
          </cell>
          <cell r="IK1388">
            <v>0</v>
          </cell>
          <cell r="IL1388">
            <v>0</v>
          </cell>
          <cell r="IM1388">
            <v>0</v>
          </cell>
          <cell r="IN1388">
            <v>0</v>
          </cell>
          <cell r="IO1388">
            <v>0</v>
          </cell>
          <cell r="IP1388">
            <v>0</v>
          </cell>
          <cell r="IQ1388">
            <v>0</v>
          </cell>
          <cell r="IR1388">
            <v>0</v>
          </cell>
          <cell r="IS1388">
            <v>0</v>
          </cell>
          <cell r="IT1388">
            <v>0</v>
          </cell>
          <cell r="IU1388">
            <v>0</v>
          </cell>
          <cell r="IV1388">
            <v>0</v>
          </cell>
          <cell r="IW1388">
            <v>0</v>
          </cell>
          <cell r="IX1388">
            <v>0</v>
          </cell>
          <cell r="IY1388">
            <v>0</v>
          </cell>
          <cell r="IZ1388">
            <v>0</v>
          </cell>
          <cell r="JA1388">
            <v>0</v>
          </cell>
          <cell r="JB1388">
            <v>0</v>
          </cell>
          <cell r="JC1388">
            <v>0</v>
          </cell>
          <cell r="JD1388">
            <v>0</v>
          </cell>
          <cell r="JE1388">
            <v>0</v>
          </cell>
          <cell r="JF1388">
            <v>0</v>
          </cell>
          <cell r="JG1388">
            <v>0</v>
          </cell>
          <cell r="JH1388">
            <v>0</v>
          </cell>
          <cell r="JI1388">
            <v>0</v>
          </cell>
          <cell r="JJ1388">
            <v>0</v>
          </cell>
          <cell r="JK1388">
            <v>0</v>
          </cell>
          <cell r="JL1388">
            <v>0</v>
          </cell>
          <cell r="JM1388">
            <v>0</v>
          </cell>
          <cell r="JN1388">
            <v>0</v>
          </cell>
          <cell r="JO1388">
            <v>0</v>
          </cell>
          <cell r="JP1388">
            <v>0</v>
          </cell>
          <cell r="JQ1388">
            <v>0</v>
          </cell>
        </row>
        <row r="1389">
          <cell r="D1389" t="str">
            <v>HY_.EX.SOR._.ROG.Prospect 1</v>
          </cell>
          <cell r="F1389">
            <v>0</v>
          </cell>
          <cell r="G1389">
            <v>0</v>
          </cell>
          <cell r="H1389">
            <v>0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0</v>
          </cell>
          <cell r="Y1389">
            <v>0</v>
          </cell>
          <cell r="Z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0</v>
          </cell>
          <cell r="AH1389">
            <v>0</v>
          </cell>
          <cell r="AI1389">
            <v>0</v>
          </cell>
          <cell r="AJ1389">
            <v>0</v>
          </cell>
          <cell r="AK1389">
            <v>0</v>
          </cell>
          <cell r="AL1389">
            <v>0</v>
          </cell>
          <cell r="AM1389">
            <v>0</v>
          </cell>
          <cell r="AN1389">
            <v>0</v>
          </cell>
          <cell r="AO1389">
            <v>0</v>
          </cell>
          <cell r="AP1389">
            <v>0</v>
          </cell>
          <cell r="AQ1389">
            <v>0</v>
          </cell>
          <cell r="AR1389">
            <v>0</v>
          </cell>
          <cell r="AS1389">
            <v>0</v>
          </cell>
          <cell r="AT1389">
            <v>0</v>
          </cell>
          <cell r="AU1389">
            <v>0</v>
          </cell>
          <cell r="AV1389">
            <v>0</v>
          </cell>
          <cell r="AW1389">
            <v>0</v>
          </cell>
          <cell r="AX1389">
            <v>0</v>
          </cell>
          <cell r="AY1389">
            <v>0</v>
          </cell>
          <cell r="AZ1389">
            <v>0</v>
          </cell>
          <cell r="BA1389">
            <v>0</v>
          </cell>
          <cell r="BB1389">
            <v>0</v>
          </cell>
          <cell r="BC1389">
            <v>0</v>
          </cell>
          <cell r="BD1389">
            <v>0</v>
          </cell>
          <cell r="BE1389">
            <v>0</v>
          </cell>
          <cell r="BF1389">
            <v>0</v>
          </cell>
          <cell r="BG1389">
            <v>0</v>
          </cell>
          <cell r="BH1389">
            <v>0</v>
          </cell>
          <cell r="BI1389">
            <v>0</v>
          </cell>
          <cell r="BJ1389">
            <v>0</v>
          </cell>
          <cell r="BK1389">
            <v>0</v>
          </cell>
          <cell r="BL1389">
            <v>0</v>
          </cell>
          <cell r="BM1389">
            <v>0</v>
          </cell>
          <cell r="BN1389">
            <v>0</v>
          </cell>
          <cell r="BO1389">
            <v>0</v>
          </cell>
          <cell r="BP1389">
            <v>0</v>
          </cell>
          <cell r="BQ1389">
            <v>0</v>
          </cell>
          <cell r="BR1389">
            <v>0</v>
          </cell>
          <cell r="BS1389">
            <v>0</v>
          </cell>
          <cell r="BT1389">
            <v>0</v>
          </cell>
          <cell r="BU1389">
            <v>0</v>
          </cell>
          <cell r="BV1389">
            <v>0</v>
          </cell>
          <cell r="BW1389">
            <v>0</v>
          </cell>
          <cell r="BX1389">
            <v>0</v>
          </cell>
          <cell r="BY1389">
            <v>0</v>
          </cell>
          <cell r="BZ1389">
            <v>0</v>
          </cell>
          <cell r="CA1389">
            <v>0</v>
          </cell>
          <cell r="CB1389">
            <v>0</v>
          </cell>
          <cell r="CC1389">
            <v>0</v>
          </cell>
          <cell r="CD1389">
            <v>0</v>
          </cell>
          <cell r="CE1389">
            <v>0</v>
          </cell>
          <cell r="CF1389">
            <v>0</v>
          </cell>
          <cell r="CG1389">
            <v>0</v>
          </cell>
          <cell r="CH1389">
            <v>0</v>
          </cell>
          <cell r="CI1389">
            <v>0</v>
          </cell>
          <cell r="CJ1389">
            <v>0</v>
          </cell>
          <cell r="CK1389">
            <v>0</v>
          </cell>
          <cell r="CL1389">
            <v>0</v>
          </cell>
          <cell r="CM1389">
            <v>0</v>
          </cell>
          <cell r="CN1389">
            <v>0</v>
          </cell>
          <cell r="CO1389">
            <v>0</v>
          </cell>
          <cell r="CP1389">
            <v>0</v>
          </cell>
          <cell r="CQ1389">
            <v>0</v>
          </cell>
          <cell r="CR1389">
            <v>0</v>
          </cell>
          <cell r="CS1389">
            <v>0</v>
          </cell>
          <cell r="CT1389">
            <v>0</v>
          </cell>
          <cell r="CU1389">
            <v>0</v>
          </cell>
          <cell r="CV1389">
            <v>0</v>
          </cell>
          <cell r="CW1389">
            <v>0</v>
          </cell>
          <cell r="CX1389">
            <v>0</v>
          </cell>
          <cell r="CY1389">
            <v>0</v>
          </cell>
          <cell r="CZ1389">
            <v>0</v>
          </cell>
          <cell r="DA1389">
            <v>0</v>
          </cell>
          <cell r="DB1389">
            <v>0</v>
          </cell>
          <cell r="DC1389">
            <v>0</v>
          </cell>
          <cell r="DD1389">
            <v>0</v>
          </cell>
          <cell r="DE1389">
            <v>0</v>
          </cell>
          <cell r="DF1389">
            <v>0</v>
          </cell>
          <cell r="DG1389">
            <v>0</v>
          </cell>
          <cell r="DH1389">
            <v>0</v>
          </cell>
          <cell r="DI1389">
            <v>0</v>
          </cell>
          <cell r="DJ1389">
            <v>0</v>
          </cell>
          <cell r="DK1389">
            <v>0</v>
          </cell>
          <cell r="DL1389">
            <v>0</v>
          </cell>
          <cell r="DM1389">
            <v>0</v>
          </cell>
          <cell r="DN1389">
            <v>0</v>
          </cell>
          <cell r="DO1389">
            <v>0</v>
          </cell>
          <cell r="DP1389">
            <v>0</v>
          </cell>
          <cell r="DQ1389">
            <v>0</v>
          </cell>
          <cell r="DR1389">
            <v>0</v>
          </cell>
          <cell r="DS1389">
            <v>0</v>
          </cell>
          <cell r="DT1389">
            <v>0</v>
          </cell>
          <cell r="DU1389">
            <v>0</v>
          </cell>
          <cell r="DV1389">
            <v>0</v>
          </cell>
          <cell r="DW1389">
            <v>0</v>
          </cell>
          <cell r="DX1389">
            <v>0</v>
          </cell>
          <cell r="DY1389">
            <v>0</v>
          </cell>
          <cell r="DZ1389">
            <v>0</v>
          </cell>
          <cell r="EA1389">
            <v>0</v>
          </cell>
          <cell r="EB1389">
            <v>0</v>
          </cell>
          <cell r="EC1389">
            <v>0</v>
          </cell>
          <cell r="ED1389">
            <v>0</v>
          </cell>
          <cell r="EE1389">
            <v>0</v>
          </cell>
          <cell r="EF1389">
            <v>0</v>
          </cell>
          <cell r="EG1389">
            <v>0</v>
          </cell>
          <cell r="EH1389">
            <v>0</v>
          </cell>
          <cell r="EI1389">
            <v>0</v>
          </cell>
          <cell r="EJ1389">
            <v>0</v>
          </cell>
          <cell r="EK1389">
            <v>0</v>
          </cell>
          <cell r="EL1389">
            <v>0</v>
          </cell>
          <cell r="EM1389">
            <v>0</v>
          </cell>
          <cell r="EN1389">
            <v>0</v>
          </cell>
          <cell r="EO1389">
            <v>0</v>
          </cell>
          <cell r="EP1389">
            <v>0</v>
          </cell>
          <cell r="EQ1389">
            <v>0</v>
          </cell>
          <cell r="ER1389">
            <v>0</v>
          </cell>
          <cell r="ES1389">
            <v>0</v>
          </cell>
          <cell r="ET1389">
            <v>0</v>
          </cell>
          <cell r="EU1389">
            <v>0</v>
          </cell>
          <cell r="EV1389">
            <v>0</v>
          </cell>
          <cell r="EW1389">
            <v>0</v>
          </cell>
          <cell r="EX1389">
            <v>0</v>
          </cell>
          <cell r="EY1389">
            <v>0</v>
          </cell>
          <cell r="EZ1389">
            <v>0</v>
          </cell>
          <cell r="FA1389">
            <v>0</v>
          </cell>
          <cell r="FB1389">
            <v>0</v>
          </cell>
          <cell r="FC1389">
            <v>0</v>
          </cell>
          <cell r="FD1389">
            <v>0</v>
          </cell>
          <cell r="FE1389">
            <v>0</v>
          </cell>
          <cell r="FF1389">
            <v>0</v>
          </cell>
          <cell r="FG1389">
            <v>0</v>
          </cell>
          <cell r="FH1389">
            <v>0</v>
          </cell>
          <cell r="FI1389">
            <v>0</v>
          </cell>
          <cell r="FJ1389">
            <v>0</v>
          </cell>
          <cell r="FK1389">
            <v>0</v>
          </cell>
          <cell r="FL1389">
            <v>0</v>
          </cell>
          <cell r="FM1389">
            <v>0</v>
          </cell>
          <cell r="FN1389">
            <v>0</v>
          </cell>
          <cell r="FO1389">
            <v>0</v>
          </cell>
          <cell r="FP1389">
            <v>0</v>
          </cell>
          <cell r="FQ1389">
            <v>0</v>
          </cell>
          <cell r="FR1389">
            <v>0</v>
          </cell>
          <cell r="FS1389">
            <v>0</v>
          </cell>
          <cell r="FT1389">
            <v>0</v>
          </cell>
          <cell r="FU1389">
            <v>0</v>
          </cell>
          <cell r="FV1389">
            <v>0</v>
          </cell>
          <cell r="FW1389">
            <v>0</v>
          </cell>
          <cell r="FX1389">
            <v>0</v>
          </cell>
          <cell r="FY1389">
            <v>0</v>
          </cell>
          <cell r="FZ1389">
            <v>0</v>
          </cell>
          <cell r="GA1389">
            <v>0</v>
          </cell>
          <cell r="GB1389">
            <v>0</v>
          </cell>
          <cell r="GC1389">
            <v>0</v>
          </cell>
          <cell r="GD1389">
            <v>0</v>
          </cell>
          <cell r="GE1389">
            <v>0</v>
          </cell>
          <cell r="GF1389">
            <v>0</v>
          </cell>
          <cell r="GG1389">
            <v>0</v>
          </cell>
          <cell r="GH1389">
            <v>0</v>
          </cell>
          <cell r="GI1389">
            <v>0</v>
          </cell>
          <cell r="GJ1389">
            <v>0</v>
          </cell>
          <cell r="GK1389">
            <v>0</v>
          </cell>
          <cell r="GL1389">
            <v>0</v>
          </cell>
          <cell r="GM1389">
            <v>0</v>
          </cell>
          <cell r="GN1389">
            <v>0</v>
          </cell>
          <cell r="GO1389">
            <v>0</v>
          </cell>
          <cell r="GP1389">
            <v>0</v>
          </cell>
          <cell r="GQ1389">
            <v>0</v>
          </cell>
          <cell r="GR1389">
            <v>0</v>
          </cell>
          <cell r="GS1389">
            <v>0</v>
          </cell>
          <cell r="GT1389">
            <v>0</v>
          </cell>
          <cell r="GU1389">
            <v>0</v>
          </cell>
          <cell r="GV1389">
            <v>0</v>
          </cell>
          <cell r="GW1389">
            <v>0</v>
          </cell>
          <cell r="GX1389">
            <v>0</v>
          </cell>
          <cell r="GY1389">
            <v>0</v>
          </cell>
          <cell r="GZ1389">
            <v>0</v>
          </cell>
          <cell r="HA1389">
            <v>0</v>
          </cell>
          <cell r="HB1389">
            <v>0</v>
          </cell>
          <cell r="HC1389">
            <v>0</v>
          </cell>
          <cell r="HD1389">
            <v>0</v>
          </cell>
          <cell r="HE1389">
            <v>0</v>
          </cell>
          <cell r="HF1389">
            <v>0</v>
          </cell>
          <cell r="HG1389">
            <v>0</v>
          </cell>
          <cell r="HH1389">
            <v>0</v>
          </cell>
          <cell r="HI1389">
            <v>0</v>
          </cell>
          <cell r="HJ1389">
            <v>0</v>
          </cell>
          <cell r="HK1389">
            <v>0</v>
          </cell>
          <cell r="HL1389">
            <v>0</v>
          </cell>
          <cell r="HM1389">
            <v>0</v>
          </cell>
          <cell r="HN1389">
            <v>0</v>
          </cell>
          <cell r="HO1389">
            <v>0</v>
          </cell>
          <cell r="HP1389">
            <v>0</v>
          </cell>
          <cell r="HQ1389">
            <v>0</v>
          </cell>
          <cell r="HR1389">
            <v>0</v>
          </cell>
          <cell r="HS1389">
            <v>0</v>
          </cell>
          <cell r="HT1389">
            <v>0</v>
          </cell>
          <cell r="HU1389">
            <v>0</v>
          </cell>
          <cell r="HV1389">
            <v>0</v>
          </cell>
          <cell r="HW1389">
            <v>0</v>
          </cell>
          <cell r="HX1389">
            <v>0</v>
          </cell>
          <cell r="HY1389">
            <v>0</v>
          </cell>
          <cell r="HZ1389">
            <v>0</v>
          </cell>
          <cell r="IA1389">
            <v>0</v>
          </cell>
          <cell r="IB1389">
            <v>0</v>
          </cell>
          <cell r="IC1389">
            <v>0</v>
          </cell>
          <cell r="ID1389">
            <v>0</v>
          </cell>
          <cell r="IE1389">
            <v>0</v>
          </cell>
          <cell r="IF1389">
            <v>0</v>
          </cell>
          <cell r="IG1389">
            <v>0</v>
          </cell>
          <cell r="IH1389">
            <v>0</v>
          </cell>
          <cell r="II1389">
            <v>0</v>
          </cell>
          <cell r="IJ1389">
            <v>0</v>
          </cell>
          <cell r="IK1389">
            <v>0</v>
          </cell>
          <cell r="IL1389">
            <v>0</v>
          </cell>
          <cell r="IM1389">
            <v>0</v>
          </cell>
          <cell r="IN1389">
            <v>0</v>
          </cell>
          <cell r="IO1389">
            <v>0</v>
          </cell>
          <cell r="IP1389">
            <v>0</v>
          </cell>
          <cell r="IQ1389">
            <v>0</v>
          </cell>
          <cell r="IR1389">
            <v>0</v>
          </cell>
          <cell r="IS1389">
            <v>0</v>
          </cell>
          <cell r="IT1389">
            <v>0</v>
          </cell>
          <cell r="IU1389">
            <v>0</v>
          </cell>
          <cell r="IV1389">
            <v>0</v>
          </cell>
          <cell r="IW1389">
            <v>0</v>
          </cell>
          <cell r="IX1389">
            <v>0</v>
          </cell>
          <cell r="IY1389">
            <v>0</v>
          </cell>
          <cell r="IZ1389">
            <v>0</v>
          </cell>
          <cell r="JA1389">
            <v>0</v>
          </cell>
          <cell r="JB1389">
            <v>0</v>
          </cell>
          <cell r="JC1389">
            <v>0</v>
          </cell>
          <cell r="JD1389">
            <v>0</v>
          </cell>
          <cell r="JE1389">
            <v>0</v>
          </cell>
          <cell r="JF1389">
            <v>0</v>
          </cell>
          <cell r="JG1389">
            <v>0</v>
          </cell>
          <cell r="JH1389">
            <v>0</v>
          </cell>
          <cell r="JI1389">
            <v>0</v>
          </cell>
          <cell r="JJ1389">
            <v>0</v>
          </cell>
          <cell r="JK1389">
            <v>0</v>
          </cell>
          <cell r="JL1389">
            <v>0</v>
          </cell>
          <cell r="JM1389">
            <v>0</v>
          </cell>
          <cell r="JN1389">
            <v>0</v>
          </cell>
          <cell r="JO1389">
            <v>0</v>
          </cell>
          <cell r="JP1389">
            <v>0</v>
          </cell>
          <cell r="JQ1389">
            <v>0</v>
          </cell>
        </row>
        <row r="1390">
          <cell r="D1390" t="str">
            <v>HY_.EX.SOR._.ROG.Prospect 2</v>
          </cell>
          <cell r="F1390">
            <v>0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0</v>
          </cell>
          <cell r="Y1390">
            <v>0</v>
          </cell>
          <cell r="Z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0</v>
          </cell>
          <cell r="AE1390">
            <v>0</v>
          </cell>
          <cell r="AF1390">
            <v>0</v>
          </cell>
          <cell r="AG1390">
            <v>0</v>
          </cell>
          <cell r="AH1390">
            <v>0</v>
          </cell>
          <cell r="AI1390">
            <v>0</v>
          </cell>
          <cell r="AJ1390">
            <v>0</v>
          </cell>
          <cell r="AK1390">
            <v>0</v>
          </cell>
          <cell r="AL1390">
            <v>0</v>
          </cell>
          <cell r="AM1390">
            <v>0</v>
          </cell>
          <cell r="AN1390">
            <v>0</v>
          </cell>
          <cell r="AO1390">
            <v>0</v>
          </cell>
          <cell r="AP1390">
            <v>0</v>
          </cell>
          <cell r="AQ1390">
            <v>0</v>
          </cell>
          <cell r="AR1390">
            <v>0</v>
          </cell>
          <cell r="AS1390">
            <v>0</v>
          </cell>
          <cell r="AT1390">
            <v>0</v>
          </cell>
          <cell r="AU1390">
            <v>0</v>
          </cell>
          <cell r="AV1390">
            <v>0</v>
          </cell>
          <cell r="AW1390">
            <v>0</v>
          </cell>
          <cell r="AX1390">
            <v>0</v>
          </cell>
          <cell r="AY1390">
            <v>0</v>
          </cell>
          <cell r="AZ1390">
            <v>0</v>
          </cell>
          <cell r="BA1390">
            <v>0</v>
          </cell>
          <cell r="BB1390">
            <v>0</v>
          </cell>
          <cell r="BC1390">
            <v>0</v>
          </cell>
          <cell r="BD1390">
            <v>0</v>
          </cell>
          <cell r="BE1390">
            <v>0</v>
          </cell>
          <cell r="BF1390">
            <v>0</v>
          </cell>
          <cell r="BG1390">
            <v>0</v>
          </cell>
          <cell r="BH1390">
            <v>0</v>
          </cell>
          <cell r="BI1390">
            <v>0</v>
          </cell>
          <cell r="BJ1390">
            <v>0</v>
          </cell>
          <cell r="BK1390">
            <v>0</v>
          </cell>
          <cell r="BL1390">
            <v>0</v>
          </cell>
          <cell r="BM1390">
            <v>0</v>
          </cell>
          <cell r="BN1390">
            <v>0</v>
          </cell>
          <cell r="BO1390">
            <v>0</v>
          </cell>
          <cell r="BP1390">
            <v>0</v>
          </cell>
          <cell r="BQ1390">
            <v>0</v>
          </cell>
          <cell r="BR1390">
            <v>0</v>
          </cell>
          <cell r="BS1390">
            <v>0</v>
          </cell>
          <cell r="BT1390">
            <v>0</v>
          </cell>
          <cell r="BU1390">
            <v>0</v>
          </cell>
          <cell r="BV1390">
            <v>0</v>
          </cell>
          <cell r="BW1390">
            <v>0</v>
          </cell>
          <cell r="BX1390">
            <v>0</v>
          </cell>
          <cell r="BY1390">
            <v>0</v>
          </cell>
          <cell r="BZ1390">
            <v>0</v>
          </cell>
          <cell r="CA1390">
            <v>0</v>
          </cell>
          <cell r="CB1390">
            <v>0</v>
          </cell>
          <cell r="CC1390">
            <v>0</v>
          </cell>
          <cell r="CD1390">
            <v>0</v>
          </cell>
          <cell r="CE1390">
            <v>0</v>
          </cell>
          <cell r="CF1390">
            <v>0</v>
          </cell>
          <cell r="CG1390">
            <v>0</v>
          </cell>
          <cell r="CH1390">
            <v>0</v>
          </cell>
          <cell r="CI1390">
            <v>0</v>
          </cell>
          <cell r="CJ1390">
            <v>0</v>
          </cell>
          <cell r="CK1390">
            <v>0</v>
          </cell>
          <cell r="CL1390">
            <v>0</v>
          </cell>
          <cell r="CM1390">
            <v>0</v>
          </cell>
          <cell r="CN1390">
            <v>0</v>
          </cell>
          <cell r="CO1390">
            <v>0</v>
          </cell>
          <cell r="CP1390">
            <v>0</v>
          </cell>
          <cell r="CQ1390">
            <v>0</v>
          </cell>
          <cell r="CR1390">
            <v>0</v>
          </cell>
          <cell r="CS1390">
            <v>0</v>
          </cell>
          <cell r="CT1390">
            <v>0</v>
          </cell>
          <cell r="CU1390">
            <v>0</v>
          </cell>
          <cell r="CV1390">
            <v>0</v>
          </cell>
          <cell r="CW1390">
            <v>0</v>
          </cell>
          <cell r="CX1390">
            <v>0</v>
          </cell>
          <cell r="CY1390">
            <v>0</v>
          </cell>
          <cell r="CZ1390">
            <v>0</v>
          </cell>
          <cell r="DA1390">
            <v>0</v>
          </cell>
          <cell r="DB1390">
            <v>0</v>
          </cell>
          <cell r="DC1390">
            <v>0</v>
          </cell>
          <cell r="DD1390">
            <v>0</v>
          </cell>
          <cell r="DE1390">
            <v>0</v>
          </cell>
          <cell r="DF1390">
            <v>0</v>
          </cell>
          <cell r="DG1390">
            <v>0</v>
          </cell>
          <cell r="DH1390">
            <v>0</v>
          </cell>
          <cell r="DI1390">
            <v>0</v>
          </cell>
          <cell r="DJ1390">
            <v>0</v>
          </cell>
          <cell r="DK1390">
            <v>0</v>
          </cell>
          <cell r="DL1390">
            <v>0</v>
          </cell>
          <cell r="DM1390">
            <v>0</v>
          </cell>
          <cell r="DN1390">
            <v>0</v>
          </cell>
          <cell r="DO1390">
            <v>0</v>
          </cell>
          <cell r="DP1390">
            <v>0</v>
          </cell>
          <cell r="DQ1390">
            <v>0</v>
          </cell>
          <cell r="DR1390">
            <v>0</v>
          </cell>
          <cell r="DS1390">
            <v>0</v>
          </cell>
          <cell r="DT1390">
            <v>0</v>
          </cell>
          <cell r="DU1390">
            <v>0</v>
          </cell>
          <cell r="DV1390">
            <v>0</v>
          </cell>
          <cell r="DW1390">
            <v>0</v>
          </cell>
          <cell r="DX1390">
            <v>0</v>
          </cell>
          <cell r="DY1390">
            <v>0</v>
          </cell>
          <cell r="DZ1390">
            <v>0</v>
          </cell>
          <cell r="EA1390">
            <v>0</v>
          </cell>
          <cell r="EB1390">
            <v>0</v>
          </cell>
          <cell r="EC1390">
            <v>0</v>
          </cell>
          <cell r="ED1390">
            <v>0</v>
          </cell>
          <cell r="EE1390">
            <v>0</v>
          </cell>
          <cell r="EF1390">
            <v>0</v>
          </cell>
          <cell r="EG1390">
            <v>0</v>
          </cell>
          <cell r="EH1390">
            <v>0</v>
          </cell>
          <cell r="EI1390">
            <v>0</v>
          </cell>
          <cell r="EJ1390">
            <v>0</v>
          </cell>
          <cell r="EK1390">
            <v>0</v>
          </cell>
          <cell r="EL1390">
            <v>0</v>
          </cell>
          <cell r="EM1390">
            <v>0</v>
          </cell>
          <cell r="EN1390">
            <v>0</v>
          </cell>
          <cell r="EO1390">
            <v>0</v>
          </cell>
          <cell r="EP1390">
            <v>0</v>
          </cell>
          <cell r="EQ1390">
            <v>0</v>
          </cell>
          <cell r="ER1390">
            <v>0</v>
          </cell>
          <cell r="ES1390">
            <v>0</v>
          </cell>
          <cell r="ET1390">
            <v>0</v>
          </cell>
          <cell r="EU1390">
            <v>0</v>
          </cell>
          <cell r="EV1390">
            <v>0</v>
          </cell>
          <cell r="EW1390">
            <v>0</v>
          </cell>
          <cell r="EX1390">
            <v>0</v>
          </cell>
          <cell r="EY1390">
            <v>0</v>
          </cell>
          <cell r="EZ1390">
            <v>0</v>
          </cell>
          <cell r="FA1390">
            <v>0</v>
          </cell>
          <cell r="FB1390">
            <v>0</v>
          </cell>
          <cell r="FC1390">
            <v>0</v>
          </cell>
          <cell r="FD1390">
            <v>0</v>
          </cell>
          <cell r="FE1390">
            <v>0</v>
          </cell>
          <cell r="FF1390">
            <v>0</v>
          </cell>
          <cell r="FG1390">
            <v>0</v>
          </cell>
          <cell r="FH1390">
            <v>0</v>
          </cell>
          <cell r="FI1390">
            <v>0</v>
          </cell>
          <cell r="FJ1390">
            <v>0</v>
          </cell>
          <cell r="FK1390">
            <v>0</v>
          </cell>
          <cell r="FL1390">
            <v>0</v>
          </cell>
          <cell r="FM1390">
            <v>0</v>
          </cell>
          <cell r="FN1390">
            <v>0</v>
          </cell>
          <cell r="FO1390">
            <v>0</v>
          </cell>
          <cell r="FP1390">
            <v>0</v>
          </cell>
          <cell r="FQ1390">
            <v>0</v>
          </cell>
          <cell r="FR1390">
            <v>0</v>
          </cell>
          <cell r="FS1390">
            <v>0</v>
          </cell>
          <cell r="FT1390">
            <v>0</v>
          </cell>
          <cell r="FU1390">
            <v>0</v>
          </cell>
          <cell r="FV1390">
            <v>0</v>
          </cell>
          <cell r="FW1390">
            <v>0</v>
          </cell>
          <cell r="FX1390">
            <v>0</v>
          </cell>
          <cell r="FY1390">
            <v>0</v>
          </cell>
          <cell r="FZ1390">
            <v>0</v>
          </cell>
          <cell r="GA1390">
            <v>0</v>
          </cell>
          <cell r="GB1390">
            <v>0</v>
          </cell>
          <cell r="GC1390">
            <v>0</v>
          </cell>
          <cell r="GD1390">
            <v>0</v>
          </cell>
          <cell r="GE1390">
            <v>0</v>
          </cell>
          <cell r="GF1390">
            <v>0</v>
          </cell>
          <cell r="GG1390">
            <v>0</v>
          </cell>
          <cell r="GH1390">
            <v>0</v>
          </cell>
          <cell r="GI1390">
            <v>0</v>
          </cell>
          <cell r="GJ1390">
            <v>0</v>
          </cell>
          <cell r="GK1390">
            <v>0</v>
          </cell>
          <cell r="GL1390">
            <v>0</v>
          </cell>
          <cell r="GM1390">
            <v>0</v>
          </cell>
          <cell r="GN1390">
            <v>0</v>
          </cell>
          <cell r="GO1390">
            <v>0</v>
          </cell>
          <cell r="GP1390">
            <v>0</v>
          </cell>
          <cell r="GQ1390">
            <v>0</v>
          </cell>
          <cell r="GR1390">
            <v>0</v>
          </cell>
          <cell r="GS1390">
            <v>0</v>
          </cell>
          <cell r="GT1390">
            <v>0</v>
          </cell>
          <cell r="GU1390">
            <v>0</v>
          </cell>
          <cell r="GV1390">
            <v>0</v>
          </cell>
          <cell r="GW1390">
            <v>0</v>
          </cell>
          <cell r="GX1390">
            <v>0</v>
          </cell>
          <cell r="GY1390">
            <v>0</v>
          </cell>
          <cell r="GZ1390">
            <v>0</v>
          </cell>
          <cell r="HA1390">
            <v>0</v>
          </cell>
          <cell r="HB1390">
            <v>0</v>
          </cell>
          <cell r="HC1390">
            <v>0</v>
          </cell>
          <cell r="HD1390">
            <v>0</v>
          </cell>
          <cell r="HE1390">
            <v>0</v>
          </cell>
          <cell r="HF1390">
            <v>0</v>
          </cell>
          <cell r="HG1390">
            <v>0</v>
          </cell>
          <cell r="HH1390">
            <v>0</v>
          </cell>
          <cell r="HI1390">
            <v>0</v>
          </cell>
          <cell r="HJ1390">
            <v>0</v>
          </cell>
          <cell r="HK1390">
            <v>0</v>
          </cell>
          <cell r="HL1390">
            <v>0</v>
          </cell>
          <cell r="HM1390">
            <v>0</v>
          </cell>
          <cell r="HN1390">
            <v>0</v>
          </cell>
          <cell r="HO1390">
            <v>0</v>
          </cell>
          <cell r="HP1390">
            <v>0</v>
          </cell>
          <cell r="HQ1390">
            <v>0</v>
          </cell>
          <cell r="HR1390">
            <v>0</v>
          </cell>
          <cell r="HS1390">
            <v>0</v>
          </cell>
          <cell r="HT1390">
            <v>0</v>
          </cell>
          <cell r="HU1390">
            <v>0</v>
          </cell>
          <cell r="HV1390">
            <v>0</v>
          </cell>
          <cell r="HW1390">
            <v>0</v>
          </cell>
          <cell r="HX1390">
            <v>0</v>
          </cell>
          <cell r="HY1390">
            <v>0</v>
          </cell>
          <cell r="HZ1390">
            <v>0</v>
          </cell>
          <cell r="IA1390">
            <v>0</v>
          </cell>
          <cell r="IB1390">
            <v>0</v>
          </cell>
          <cell r="IC1390">
            <v>0</v>
          </cell>
          <cell r="ID1390">
            <v>0</v>
          </cell>
          <cell r="IE1390">
            <v>0</v>
          </cell>
          <cell r="IF1390">
            <v>0</v>
          </cell>
          <cell r="IG1390">
            <v>0</v>
          </cell>
          <cell r="IH1390">
            <v>0</v>
          </cell>
          <cell r="II1390">
            <v>0</v>
          </cell>
          <cell r="IJ1390">
            <v>0</v>
          </cell>
          <cell r="IK1390">
            <v>0</v>
          </cell>
          <cell r="IL1390">
            <v>0</v>
          </cell>
          <cell r="IM1390">
            <v>0</v>
          </cell>
          <cell r="IN1390">
            <v>0</v>
          </cell>
          <cell r="IO1390">
            <v>0</v>
          </cell>
          <cell r="IP1390">
            <v>0</v>
          </cell>
          <cell r="IQ1390">
            <v>0</v>
          </cell>
          <cell r="IR1390">
            <v>0</v>
          </cell>
          <cell r="IS1390">
            <v>0</v>
          </cell>
          <cell r="IT1390">
            <v>0</v>
          </cell>
          <cell r="IU1390">
            <v>0</v>
          </cell>
          <cell r="IV1390">
            <v>0</v>
          </cell>
          <cell r="IW1390">
            <v>0</v>
          </cell>
          <cell r="IX1390">
            <v>0</v>
          </cell>
          <cell r="IY1390">
            <v>0</v>
          </cell>
          <cell r="IZ1390">
            <v>0</v>
          </cell>
          <cell r="JA1390">
            <v>0</v>
          </cell>
          <cell r="JB1390">
            <v>0</v>
          </cell>
          <cell r="JC1390">
            <v>0</v>
          </cell>
          <cell r="JD1390">
            <v>0</v>
          </cell>
          <cell r="JE1390">
            <v>0</v>
          </cell>
          <cell r="JF1390">
            <v>0</v>
          </cell>
          <cell r="JG1390">
            <v>0</v>
          </cell>
          <cell r="JH1390">
            <v>0</v>
          </cell>
          <cell r="JI1390">
            <v>0</v>
          </cell>
          <cell r="JJ1390">
            <v>0</v>
          </cell>
          <cell r="JK1390">
            <v>0</v>
          </cell>
          <cell r="JL1390">
            <v>0</v>
          </cell>
          <cell r="JM1390">
            <v>0</v>
          </cell>
          <cell r="JN1390">
            <v>0</v>
          </cell>
          <cell r="JO1390">
            <v>0</v>
          </cell>
          <cell r="JP1390">
            <v>0</v>
          </cell>
          <cell r="JQ1390">
            <v>0</v>
          </cell>
        </row>
        <row r="1391">
          <cell r="D1391" t="str">
            <v>HY_.EX.SOR._.ROG.Prospect 3</v>
          </cell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0</v>
          </cell>
          <cell r="Y1391">
            <v>0</v>
          </cell>
          <cell r="Z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0</v>
          </cell>
          <cell r="AE1391">
            <v>0</v>
          </cell>
          <cell r="AF1391">
            <v>0</v>
          </cell>
          <cell r="AG1391">
            <v>0</v>
          </cell>
          <cell r="AH1391">
            <v>0</v>
          </cell>
          <cell r="AI1391">
            <v>0</v>
          </cell>
          <cell r="AJ1391">
            <v>0</v>
          </cell>
          <cell r="AK1391">
            <v>0</v>
          </cell>
          <cell r="AL1391">
            <v>0</v>
          </cell>
          <cell r="AM1391">
            <v>0</v>
          </cell>
          <cell r="AN1391">
            <v>0</v>
          </cell>
          <cell r="AO1391">
            <v>0</v>
          </cell>
          <cell r="AP1391">
            <v>0</v>
          </cell>
          <cell r="AQ1391">
            <v>0</v>
          </cell>
          <cell r="AR1391">
            <v>0</v>
          </cell>
          <cell r="AS1391">
            <v>0</v>
          </cell>
          <cell r="AT1391">
            <v>0</v>
          </cell>
          <cell r="AU1391">
            <v>0</v>
          </cell>
          <cell r="AV1391">
            <v>0</v>
          </cell>
          <cell r="AW1391">
            <v>0</v>
          </cell>
          <cell r="AX1391">
            <v>0</v>
          </cell>
          <cell r="AY1391">
            <v>0</v>
          </cell>
          <cell r="AZ1391">
            <v>0</v>
          </cell>
          <cell r="BA1391">
            <v>0</v>
          </cell>
          <cell r="BB1391">
            <v>0</v>
          </cell>
          <cell r="BC1391">
            <v>0</v>
          </cell>
          <cell r="BD1391">
            <v>0</v>
          </cell>
          <cell r="BE1391">
            <v>0</v>
          </cell>
          <cell r="BF1391">
            <v>0</v>
          </cell>
          <cell r="BG1391">
            <v>0</v>
          </cell>
          <cell r="BH1391">
            <v>0</v>
          </cell>
          <cell r="BI1391">
            <v>0</v>
          </cell>
          <cell r="BJ1391">
            <v>0</v>
          </cell>
          <cell r="BK1391">
            <v>0</v>
          </cell>
          <cell r="BL1391">
            <v>0</v>
          </cell>
          <cell r="BM1391">
            <v>0</v>
          </cell>
          <cell r="BN1391">
            <v>0</v>
          </cell>
          <cell r="BO1391">
            <v>0</v>
          </cell>
          <cell r="BP1391">
            <v>0</v>
          </cell>
          <cell r="BQ1391">
            <v>0</v>
          </cell>
          <cell r="BR1391">
            <v>0</v>
          </cell>
          <cell r="BS1391">
            <v>0</v>
          </cell>
          <cell r="BT1391">
            <v>0</v>
          </cell>
          <cell r="BU1391">
            <v>0</v>
          </cell>
          <cell r="BV1391">
            <v>0</v>
          </cell>
          <cell r="BW1391">
            <v>0</v>
          </cell>
          <cell r="BX1391">
            <v>0</v>
          </cell>
          <cell r="BY1391">
            <v>0</v>
          </cell>
          <cell r="BZ1391">
            <v>0</v>
          </cell>
          <cell r="CA1391">
            <v>0</v>
          </cell>
          <cell r="CB1391">
            <v>0</v>
          </cell>
          <cell r="CC1391">
            <v>0</v>
          </cell>
          <cell r="CD1391">
            <v>0</v>
          </cell>
          <cell r="CE1391">
            <v>0</v>
          </cell>
          <cell r="CF1391">
            <v>0</v>
          </cell>
          <cell r="CG1391">
            <v>0</v>
          </cell>
          <cell r="CH1391">
            <v>0</v>
          </cell>
          <cell r="CI1391">
            <v>0</v>
          </cell>
          <cell r="CJ1391">
            <v>0</v>
          </cell>
          <cell r="CK1391">
            <v>0</v>
          </cell>
          <cell r="CL1391">
            <v>0</v>
          </cell>
          <cell r="CM1391">
            <v>0</v>
          </cell>
          <cell r="CN1391">
            <v>0</v>
          </cell>
          <cell r="CO1391">
            <v>0</v>
          </cell>
          <cell r="CP1391">
            <v>0</v>
          </cell>
          <cell r="CQ1391">
            <v>0</v>
          </cell>
          <cell r="CR1391">
            <v>0</v>
          </cell>
          <cell r="CS1391">
            <v>0</v>
          </cell>
          <cell r="CT1391">
            <v>0</v>
          </cell>
          <cell r="CU1391">
            <v>0</v>
          </cell>
          <cell r="CV1391">
            <v>0</v>
          </cell>
          <cell r="CW1391">
            <v>0</v>
          </cell>
          <cell r="CX1391">
            <v>0</v>
          </cell>
          <cell r="CY1391">
            <v>0</v>
          </cell>
          <cell r="CZ1391">
            <v>0</v>
          </cell>
          <cell r="DA1391">
            <v>0</v>
          </cell>
          <cell r="DB1391">
            <v>0</v>
          </cell>
          <cell r="DC1391">
            <v>0</v>
          </cell>
          <cell r="DD1391">
            <v>0</v>
          </cell>
          <cell r="DE1391">
            <v>0</v>
          </cell>
          <cell r="DF1391">
            <v>0</v>
          </cell>
          <cell r="DG1391">
            <v>0</v>
          </cell>
          <cell r="DH1391">
            <v>0</v>
          </cell>
          <cell r="DI1391">
            <v>0</v>
          </cell>
          <cell r="DJ1391">
            <v>0</v>
          </cell>
          <cell r="DK1391">
            <v>0</v>
          </cell>
          <cell r="DL1391">
            <v>0</v>
          </cell>
          <cell r="DM1391">
            <v>0</v>
          </cell>
          <cell r="DN1391">
            <v>0</v>
          </cell>
          <cell r="DO1391">
            <v>0</v>
          </cell>
          <cell r="DP1391">
            <v>0</v>
          </cell>
          <cell r="DQ1391">
            <v>0</v>
          </cell>
          <cell r="DR1391">
            <v>0</v>
          </cell>
          <cell r="DS1391">
            <v>0</v>
          </cell>
          <cell r="DT1391">
            <v>0</v>
          </cell>
          <cell r="DU1391">
            <v>0</v>
          </cell>
          <cell r="DV1391">
            <v>0</v>
          </cell>
          <cell r="DW1391">
            <v>0</v>
          </cell>
          <cell r="DX1391">
            <v>0</v>
          </cell>
          <cell r="DY1391">
            <v>0</v>
          </cell>
          <cell r="DZ1391">
            <v>0</v>
          </cell>
          <cell r="EA1391">
            <v>0</v>
          </cell>
          <cell r="EB1391">
            <v>0</v>
          </cell>
          <cell r="EC1391">
            <v>0</v>
          </cell>
          <cell r="ED1391">
            <v>0</v>
          </cell>
          <cell r="EE1391">
            <v>0</v>
          </cell>
          <cell r="EF1391">
            <v>0</v>
          </cell>
          <cell r="EG1391">
            <v>0</v>
          </cell>
          <cell r="EH1391">
            <v>0</v>
          </cell>
          <cell r="EI1391">
            <v>0</v>
          </cell>
          <cell r="EJ1391">
            <v>0</v>
          </cell>
          <cell r="EK1391">
            <v>0</v>
          </cell>
          <cell r="EL1391">
            <v>0</v>
          </cell>
          <cell r="EM1391">
            <v>0</v>
          </cell>
          <cell r="EN1391">
            <v>0</v>
          </cell>
          <cell r="EO1391">
            <v>0</v>
          </cell>
          <cell r="EP1391">
            <v>0</v>
          </cell>
          <cell r="EQ1391">
            <v>0</v>
          </cell>
          <cell r="ER1391">
            <v>0</v>
          </cell>
          <cell r="ES1391">
            <v>0</v>
          </cell>
          <cell r="ET1391">
            <v>0</v>
          </cell>
          <cell r="EU1391">
            <v>0</v>
          </cell>
          <cell r="EV1391">
            <v>0</v>
          </cell>
          <cell r="EW1391">
            <v>0</v>
          </cell>
          <cell r="EX1391">
            <v>0</v>
          </cell>
          <cell r="EY1391">
            <v>0</v>
          </cell>
          <cell r="EZ1391">
            <v>0</v>
          </cell>
          <cell r="FA1391">
            <v>0</v>
          </cell>
          <cell r="FB1391">
            <v>0</v>
          </cell>
          <cell r="FC1391">
            <v>0</v>
          </cell>
          <cell r="FD1391">
            <v>0</v>
          </cell>
          <cell r="FE1391">
            <v>0</v>
          </cell>
          <cell r="FF1391">
            <v>0</v>
          </cell>
          <cell r="FG1391">
            <v>0</v>
          </cell>
          <cell r="FH1391">
            <v>0</v>
          </cell>
          <cell r="FI1391">
            <v>0</v>
          </cell>
          <cell r="FJ1391">
            <v>0</v>
          </cell>
          <cell r="FK1391">
            <v>0</v>
          </cell>
          <cell r="FL1391">
            <v>0</v>
          </cell>
          <cell r="FM1391">
            <v>0</v>
          </cell>
          <cell r="FN1391">
            <v>0</v>
          </cell>
          <cell r="FO1391">
            <v>0</v>
          </cell>
          <cell r="FP1391">
            <v>0</v>
          </cell>
          <cell r="FQ1391">
            <v>0</v>
          </cell>
          <cell r="FR1391">
            <v>0</v>
          </cell>
          <cell r="FS1391">
            <v>0</v>
          </cell>
          <cell r="FT1391">
            <v>0</v>
          </cell>
          <cell r="FU1391">
            <v>0</v>
          </cell>
          <cell r="FV1391">
            <v>0</v>
          </cell>
          <cell r="FW1391">
            <v>0</v>
          </cell>
          <cell r="FX1391">
            <v>0</v>
          </cell>
          <cell r="FY1391">
            <v>0</v>
          </cell>
          <cell r="FZ1391">
            <v>0</v>
          </cell>
          <cell r="GA1391">
            <v>0</v>
          </cell>
          <cell r="GB1391">
            <v>0</v>
          </cell>
          <cell r="GC1391">
            <v>0</v>
          </cell>
          <cell r="GD1391">
            <v>0</v>
          </cell>
          <cell r="GE1391">
            <v>0</v>
          </cell>
          <cell r="GF1391">
            <v>0</v>
          </cell>
          <cell r="GG1391">
            <v>0</v>
          </cell>
          <cell r="GH1391">
            <v>0</v>
          </cell>
          <cell r="GI1391">
            <v>0</v>
          </cell>
          <cell r="GJ1391">
            <v>0</v>
          </cell>
          <cell r="GK1391">
            <v>0</v>
          </cell>
          <cell r="GL1391">
            <v>0</v>
          </cell>
          <cell r="GM1391">
            <v>0</v>
          </cell>
          <cell r="GN1391">
            <v>0</v>
          </cell>
          <cell r="GO1391">
            <v>0</v>
          </cell>
          <cell r="GP1391">
            <v>0</v>
          </cell>
          <cell r="GQ1391">
            <v>0</v>
          </cell>
          <cell r="GR1391">
            <v>0</v>
          </cell>
          <cell r="GS1391">
            <v>0</v>
          </cell>
          <cell r="GT1391">
            <v>0</v>
          </cell>
          <cell r="GU1391">
            <v>0</v>
          </cell>
          <cell r="GV1391">
            <v>0</v>
          </cell>
          <cell r="GW1391">
            <v>0</v>
          </cell>
          <cell r="GX1391">
            <v>0</v>
          </cell>
          <cell r="GY1391">
            <v>0</v>
          </cell>
          <cell r="GZ1391">
            <v>0</v>
          </cell>
          <cell r="HA1391">
            <v>0</v>
          </cell>
          <cell r="HB1391">
            <v>0</v>
          </cell>
          <cell r="HC1391">
            <v>0</v>
          </cell>
          <cell r="HD1391">
            <v>0</v>
          </cell>
          <cell r="HE1391">
            <v>0</v>
          </cell>
          <cell r="HF1391">
            <v>0</v>
          </cell>
          <cell r="HG1391">
            <v>0</v>
          </cell>
          <cell r="HH1391">
            <v>0</v>
          </cell>
          <cell r="HI1391">
            <v>0</v>
          </cell>
          <cell r="HJ1391">
            <v>0</v>
          </cell>
          <cell r="HK1391">
            <v>0</v>
          </cell>
          <cell r="HL1391">
            <v>0</v>
          </cell>
          <cell r="HM1391">
            <v>0</v>
          </cell>
          <cell r="HN1391">
            <v>0</v>
          </cell>
          <cell r="HO1391">
            <v>0</v>
          </cell>
          <cell r="HP1391">
            <v>0</v>
          </cell>
          <cell r="HQ1391">
            <v>0</v>
          </cell>
          <cell r="HR1391">
            <v>0</v>
          </cell>
          <cell r="HS1391">
            <v>0</v>
          </cell>
          <cell r="HT1391">
            <v>0</v>
          </cell>
          <cell r="HU1391">
            <v>0</v>
          </cell>
          <cell r="HV1391">
            <v>0</v>
          </cell>
          <cell r="HW1391">
            <v>0</v>
          </cell>
          <cell r="HX1391">
            <v>0</v>
          </cell>
          <cell r="HY1391">
            <v>0</v>
          </cell>
          <cell r="HZ1391">
            <v>0</v>
          </cell>
          <cell r="IA1391">
            <v>0</v>
          </cell>
          <cell r="IB1391">
            <v>0</v>
          </cell>
          <cell r="IC1391">
            <v>0</v>
          </cell>
          <cell r="ID1391">
            <v>0</v>
          </cell>
          <cell r="IE1391">
            <v>0</v>
          </cell>
          <cell r="IF1391">
            <v>0</v>
          </cell>
          <cell r="IG1391">
            <v>0</v>
          </cell>
          <cell r="IH1391">
            <v>0</v>
          </cell>
          <cell r="II1391">
            <v>0</v>
          </cell>
          <cell r="IJ1391">
            <v>0</v>
          </cell>
          <cell r="IK1391">
            <v>0</v>
          </cell>
          <cell r="IL1391">
            <v>0</v>
          </cell>
          <cell r="IM1391">
            <v>0</v>
          </cell>
          <cell r="IN1391">
            <v>0</v>
          </cell>
          <cell r="IO1391">
            <v>0</v>
          </cell>
          <cell r="IP1391">
            <v>0</v>
          </cell>
          <cell r="IQ1391">
            <v>0</v>
          </cell>
          <cell r="IR1391">
            <v>0</v>
          </cell>
          <cell r="IS1391">
            <v>0</v>
          </cell>
          <cell r="IT1391">
            <v>0</v>
          </cell>
          <cell r="IU1391">
            <v>0</v>
          </cell>
          <cell r="IV1391">
            <v>0</v>
          </cell>
          <cell r="IW1391">
            <v>0</v>
          </cell>
          <cell r="IX1391">
            <v>0</v>
          </cell>
          <cell r="IY1391">
            <v>0</v>
          </cell>
          <cell r="IZ1391">
            <v>0</v>
          </cell>
          <cell r="JA1391">
            <v>0</v>
          </cell>
          <cell r="JB1391">
            <v>0</v>
          </cell>
          <cell r="JC1391">
            <v>0</v>
          </cell>
          <cell r="JD1391">
            <v>0</v>
          </cell>
          <cell r="JE1391">
            <v>0</v>
          </cell>
          <cell r="JF1391">
            <v>0</v>
          </cell>
          <cell r="JG1391">
            <v>0</v>
          </cell>
          <cell r="JH1391">
            <v>0</v>
          </cell>
          <cell r="JI1391">
            <v>0</v>
          </cell>
          <cell r="JJ1391">
            <v>0</v>
          </cell>
          <cell r="JK1391">
            <v>0</v>
          </cell>
          <cell r="JL1391">
            <v>0</v>
          </cell>
          <cell r="JM1391">
            <v>0</v>
          </cell>
          <cell r="JN1391">
            <v>0</v>
          </cell>
          <cell r="JO1391">
            <v>0</v>
          </cell>
          <cell r="JP1391">
            <v>0</v>
          </cell>
          <cell r="JQ1391">
            <v>0</v>
          </cell>
        </row>
        <row r="1392">
          <cell r="D1392" t="str">
            <v>HY_.EX.SOR._.ROG.Prospect 4</v>
          </cell>
          <cell r="F1392">
            <v>0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  <cell r="Z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0</v>
          </cell>
          <cell r="AE1392">
            <v>0</v>
          </cell>
          <cell r="AF1392">
            <v>0</v>
          </cell>
          <cell r="AG1392">
            <v>0</v>
          </cell>
          <cell r="AH1392">
            <v>0</v>
          </cell>
          <cell r="AI1392">
            <v>0</v>
          </cell>
          <cell r="AJ1392">
            <v>0</v>
          </cell>
          <cell r="AK1392">
            <v>0</v>
          </cell>
          <cell r="AL1392">
            <v>0</v>
          </cell>
          <cell r="AM1392">
            <v>0</v>
          </cell>
          <cell r="AN1392">
            <v>0</v>
          </cell>
          <cell r="AO1392">
            <v>0</v>
          </cell>
          <cell r="AP1392">
            <v>0</v>
          </cell>
          <cell r="AQ1392">
            <v>0</v>
          </cell>
          <cell r="AR1392">
            <v>0</v>
          </cell>
          <cell r="AS1392">
            <v>0</v>
          </cell>
          <cell r="AT1392">
            <v>0</v>
          </cell>
          <cell r="AU1392">
            <v>0</v>
          </cell>
          <cell r="AV1392">
            <v>0</v>
          </cell>
          <cell r="AW1392">
            <v>0</v>
          </cell>
          <cell r="AX1392">
            <v>0</v>
          </cell>
          <cell r="AY1392">
            <v>0</v>
          </cell>
          <cell r="AZ1392">
            <v>0</v>
          </cell>
          <cell r="BA1392">
            <v>0</v>
          </cell>
          <cell r="BB1392">
            <v>0</v>
          </cell>
          <cell r="BC1392">
            <v>0</v>
          </cell>
          <cell r="BD1392">
            <v>0</v>
          </cell>
          <cell r="BE1392">
            <v>0</v>
          </cell>
          <cell r="BF1392">
            <v>0</v>
          </cell>
          <cell r="BG1392">
            <v>0</v>
          </cell>
          <cell r="BH1392">
            <v>0</v>
          </cell>
          <cell r="BI1392">
            <v>0</v>
          </cell>
          <cell r="BJ1392">
            <v>0</v>
          </cell>
          <cell r="BK1392">
            <v>0</v>
          </cell>
          <cell r="BL1392">
            <v>0</v>
          </cell>
          <cell r="BM1392">
            <v>0</v>
          </cell>
          <cell r="BN1392">
            <v>0</v>
          </cell>
          <cell r="BO1392">
            <v>0</v>
          </cell>
          <cell r="BP1392">
            <v>0</v>
          </cell>
          <cell r="BQ1392">
            <v>0</v>
          </cell>
          <cell r="BR1392">
            <v>0</v>
          </cell>
          <cell r="BS1392">
            <v>0</v>
          </cell>
          <cell r="BT1392">
            <v>0</v>
          </cell>
          <cell r="BU1392">
            <v>0</v>
          </cell>
          <cell r="BV1392">
            <v>0</v>
          </cell>
          <cell r="BW1392">
            <v>0</v>
          </cell>
          <cell r="BX1392">
            <v>0</v>
          </cell>
          <cell r="BY1392">
            <v>0</v>
          </cell>
          <cell r="BZ1392">
            <v>0</v>
          </cell>
          <cell r="CA1392">
            <v>0</v>
          </cell>
          <cell r="CB1392">
            <v>0</v>
          </cell>
          <cell r="CC1392">
            <v>0</v>
          </cell>
          <cell r="CD1392">
            <v>0</v>
          </cell>
          <cell r="CE1392">
            <v>0</v>
          </cell>
          <cell r="CF1392">
            <v>0</v>
          </cell>
          <cell r="CG1392">
            <v>0</v>
          </cell>
          <cell r="CH1392">
            <v>0</v>
          </cell>
          <cell r="CI1392">
            <v>0</v>
          </cell>
          <cell r="CJ1392">
            <v>0</v>
          </cell>
          <cell r="CK1392">
            <v>0</v>
          </cell>
          <cell r="CL1392">
            <v>0</v>
          </cell>
          <cell r="CM1392">
            <v>0</v>
          </cell>
          <cell r="CN1392">
            <v>0</v>
          </cell>
          <cell r="CO1392">
            <v>0</v>
          </cell>
          <cell r="CP1392">
            <v>0</v>
          </cell>
          <cell r="CQ1392">
            <v>0</v>
          </cell>
          <cell r="CR1392">
            <v>0</v>
          </cell>
          <cell r="CS1392">
            <v>0</v>
          </cell>
          <cell r="CT1392">
            <v>0</v>
          </cell>
          <cell r="CU1392">
            <v>0</v>
          </cell>
          <cell r="CV1392">
            <v>0</v>
          </cell>
          <cell r="CW1392">
            <v>0</v>
          </cell>
          <cell r="CX1392">
            <v>0</v>
          </cell>
          <cell r="CY1392">
            <v>0</v>
          </cell>
          <cell r="CZ1392">
            <v>0</v>
          </cell>
          <cell r="DA1392">
            <v>0</v>
          </cell>
          <cell r="DB1392">
            <v>0</v>
          </cell>
          <cell r="DC1392">
            <v>0</v>
          </cell>
          <cell r="DD1392">
            <v>0</v>
          </cell>
          <cell r="DE1392">
            <v>0</v>
          </cell>
          <cell r="DF1392">
            <v>0</v>
          </cell>
          <cell r="DG1392">
            <v>0</v>
          </cell>
          <cell r="DH1392">
            <v>0</v>
          </cell>
          <cell r="DI1392">
            <v>0</v>
          </cell>
          <cell r="DJ1392">
            <v>0</v>
          </cell>
          <cell r="DK1392">
            <v>0</v>
          </cell>
          <cell r="DL1392">
            <v>0</v>
          </cell>
          <cell r="DM1392">
            <v>0</v>
          </cell>
          <cell r="DN1392">
            <v>0</v>
          </cell>
          <cell r="DO1392">
            <v>0</v>
          </cell>
          <cell r="DP1392">
            <v>0</v>
          </cell>
          <cell r="DQ1392">
            <v>0</v>
          </cell>
          <cell r="DR1392">
            <v>0</v>
          </cell>
          <cell r="DS1392">
            <v>0</v>
          </cell>
          <cell r="DT1392">
            <v>0</v>
          </cell>
          <cell r="DU1392">
            <v>0</v>
          </cell>
          <cell r="DV1392">
            <v>0</v>
          </cell>
          <cell r="DW1392">
            <v>0</v>
          </cell>
          <cell r="DX1392">
            <v>0</v>
          </cell>
          <cell r="DY1392">
            <v>0</v>
          </cell>
          <cell r="DZ1392">
            <v>0</v>
          </cell>
          <cell r="EA1392">
            <v>0</v>
          </cell>
          <cell r="EB1392">
            <v>0</v>
          </cell>
          <cell r="EC1392">
            <v>0</v>
          </cell>
          <cell r="ED1392">
            <v>0</v>
          </cell>
          <cell r="EE1392">
            <v>0</v>
          </cell>
          <cell r="EF1392">
            <v>0</v>
          </cell>
          <cell r="EG1392">
            <v>0</v>
          </cell>
          <cell r="EH1392">
            <v>0</v>
          </cell>
          <cell r="EI1392">
            <v>0</v>
          </cell>
          <cell r="EJ1392">
            <v>0</v>
          </cell>
          <cell r="EK1392">
            <v>0</v>
          </cell>
          <cell r="EL1392">
            <v>0</v>
          </cell>
          <cell r="EM1392">
            <v>0</v>
          </cell>
          <cell r="EN1392">
            <v>0</v>
          </cell>
          <cell r="EO1392">
            <v>0</v>
          </cell>
          <cell r="EP1392">
            <v>0</v>
          </cell>
          <cell r="EQ1392">
            <v>0</v>
          </cell>
          <cell r="ER1392">
            <v>0</v>
          </cell>
          <cell r="ES1392">
            <v>0</v>
          </cell>
          <cell r="ET1392">
            <v>0</v>
          </cell>
          <cell r="EU1392">
            <v>0</v>
          </cell>
          <cell r="EV1392">
            <v>0</v>
          </cell>
          <cell r="EW1392">
            <v>0</v>
          </cell>
          <cell r="EX1392">
            <v>0</v>
          </cell>
          <cell r="EY1392">
            <v>0</v>
          </cell>
          <cell r="EZ1392">
            <v>0</v>
          </cell>
          <cell r="FA1392">
            <v>0</v>
          </cell>
          <cell r="FB1392">
            <v>0</v>
          </cell>
          <cell r="FC1392">
            <v>0</v>
          </cell>
          <cell r="FD1392">
            <v>0</v>
          </cell>
          <cell r="FE1392">
            <v>0</v>
          </cell>
          <cell r="FF1392">
            <v>0</v>
          </cell>
          <cell r="FG1392">
            <v>0</v>
          </cell>
          <cell r="FH1392">
            <v>0</v>
          </cell>
          <cell r="FI1392">
            <v>0</v>
          </cell>
          <cell r="FJ1392">
            <v>0</v>
          </cell>
          <cell r="FK1392">
            <v>0</v>
          </cell>
          <cell r="FL1392">
            <v>0</v>
          </cell>
          <cell r="FM1392">
            <v>0</v>
          </cell>
          <cell r="FN1392">
            <v>0</v>
          </cell>
          <cell r="FO1392">
            <v>0</v>
          </cell>
          <cell r="FP1392">
            <v>0</v>
          </cell>
          <cell r="FQ1392">
            <v>0</v>
          </cell>
          <cell r="FR1392">
            <v>0</v>
          </cell>
          <cell r="FS1392">
            <v>0</v>
          </cell>
          <cell r="FT1392">
            <v>0</v>
          </cell>
          <cell r="FU1392">
            <v>0</v>
          </cell>
          <cell r="FV1392">
            <v>0</v>
          </cell>
          <cell r="FW1392">
            <v>0</v>
          </cell>
          <cell r="FX1392">
            <v>0</v>
          </cell>
          <cell r="FY1392">
            <v>0</v>
          </cell>
          <cell r="FZ1392">
            <v>0</v>
          </cell>
          <cell r="GA1392">
            <v>0</v>
          </cell>
          <cell r="GB1392">
            <v>0</v>
          </cell>
          <cell r="GC1392">
            <v>0</v>
          </cell>
          <cell r="GD1392">
            <v>0</v>
          </cell>
          <cell r="GE1392">
            <v>0</v>
          </cell>
          <cell r="GF1392">
            <v>0</v>
          </cell>
          <cell r="GG1392">
            <v>0</v>
          </cell>
          <cell r="GH1392">
            <v>0</v>
          </cell>
          <cell r="GI1392">
            <v>0</v>
          </cell>
          <cell r="GJ1392">
            <v>0</v>
          </cell>
          <cell r="GK1392">
            <v>0</v>
          </cell>
          <cell r="GL1392">
            <v>0</v>
          </cell>
          <cell r="GM1392">
            <v>0</v>
          </cell>
          <cell r="GN1392">
            <v>0</v>
          </cell>
          <cell r="GO1392">
            <v>0</v>
          </cell>
          <cell r="GP1392">
            <v>0</v>
          </cell>
          <cell r="GQ1392">
            <v>0</v>
          </cell>
          <cell r="GR1392">
            <v>0</v>
          </cell>
          <cell r="GS1392">
            <v>0</v>
          </cell>
          <cell r="GT1392">
            <v>0</v>
          </cell>
          <cell r="GU1392">
            <v>0</v>
          </cell>
          <cell r="GV1392">
            <v>0</v>
          </cell>
          <cell r="GW1392">
            <v>0</v>
          </cell>
          <cell r="GX1392">
            <v>0</v>
          </cell>
          <cell r="GY1392">
            <v>0</v>
          </cell>
          <cell r="GZ1392">
            <v>0</v>
          </cell>
          <cell r="HA1392">
            <v>0</v>
          </cell>
          <cell r="HB1392">
            <v>0</v>
          </cell>
          <cell r="HC1392">
            <v>0</v>
          </cell>
          <cell r="HD1392">
            <v>0</v>
          </cell>
          <cell r="HE1392">
            <v>0</v>
          </cell>
          <cell r="HF1392">
            <v>0</v>
          </cell>
          <cell r="HG1392">
            <v>0</v>
          </cell>
          <cell r="HH1392">
            <v>0</v>
          </cell>
          <cell r="HI1392">
            <v>0</v>
          </cell>
          <cell r="HJ1392">
            <v>0</v>
          </cell>
          <cell r="HK1392">
            <v>0</v>
          </cell>
          <cell r="HL1392">
            <v>0</v>
          </cell>
          <cell r="HM1392">
            <v>0</v>
          </cell>
          <cell r="HN1392">
            <v>0</v>
          </cell>
          <cell r="HO1392">
            <v>0</v>
          </cell>
          <cell r="HP1392">
            <v>0</v>
          </cell>
          <cell r="HQ1392">
            <v>0</v>
          </cell>
          <cell r="HR1392">
            <v>0</v>
          </cell>
          <cell r="HS1392">
            <v>0</v>
          </cell>
          <cell r="HT1392">
            <v>0</v>
          </cell>
          <cell r="HU1392">
            <v>0</v>
          </cell>
          <cell r="HV1392">
            <v>0</v>
          </cell>
          <cell r="HW1392">
            <v>0</v>
          </cell>
          <cell r="HX1392">
            <v>0</v>
          </cell>
          <cell r="HY1392">
            <v>0</v>
          </cell>
          <cell r="HZ1392">
            <v>0</v>
          </cell>
          <cell r="IA1392">
            <v>0</v>
          </cell>
          <cell r="IB1392">
            <v>0</v>
          </cell>
          <cell r="IC1392">
            <v>0</v>
          </cell>
          <cell r="ID1392">
            <v>0</v>
          </cell>
          <cell r="IE1392">
            <v>0</v>
          </cell>
          <cell r="IF1392">
            <v>0</v>
          </cell>
          <cell r="IG1392">
            <v>0</v>
          </cell>
          <cell r="IH1392">
            <v>0</v>
          </cell>
          <cell r="II1392">
            <v>0</v>
          </cell>
          <cell r="IJ1392">
            <v>0</v>
          </cell>
          <cell r="IK1392">
            <v>0</v>
          </cell>
          <cell r="IL1392">
            <v>0</v>
          </cell>
          <cell r="IM1392">
            <v>0</v>
          </cell>
          <cell r="IN1392">
            <v>0</v>
          </cell>
          <cell r="IO1392">
            <v>0</v>
          </cell>
          <cell r="IP1392">
            <v>0</v>
          </cell>
          <cell r="IQ1392">
            <v>0</v>
          </cell>
          <cell r="IR1392">
            <v>0</v>
          </cell>
          <cell r="IS1392">
            <v>0</v>
          </cell>
          <cell r="IT1392">
            <v>0</v>
          </cell>
          <cell r="IU1392">
            <v>0</v>
          </cell>
          <cell r="IV1392">
            <v>0</v>
          </cell>
          <cell r="IW1392">
            <v>0</v>
          </cell>
          <cell r="IX1392">
            <v>0</v>
          </cell>
          <cell r="IY1392">
            <v>0</v>
          </cell>
          <cell r="IZ1392">
            <v>0</v>
          </cell>
          <cell r="JA1392">
            <v>0</v>
          </cell>
          <cell r="JB1392">
            <v>0</v>
          </cell>
          <cell r="JC1392">
            <v>0</v>
          </cell>
          <cell r="JD1392">
            <v>0</v>
          </cell>
          <cell r="JE1392">
            <v>0</v>
          </cell>
          <cell r="JF1392">
            <v>0</v>
          </cell>
          <cell r="JG1392">
            <v>0</v>
          </cell>
          <cell r="JH1392">
            <v>0</v>
          </cell>
          <cell r="JI1392">
            <v>0</v>
          </cell>
          <cell r="JJ1392">
            <v>0</v>
          </cell>
          <cell r="JK1392">
            <v>0</v>
          </cell>
          <cell r="JL1392">
            <v>0</v>
          </cell>
          <cell r="JM1392">
            <v>0</v>
          </cell>
          <cell r="JN1392">
            <v>0</v>
          </cell>
          <cell r="JO1392">
            <v>0</v>
          </cell>
          <cell r="JP1392">
            <v>0</v>
          </cell>
          <cell r="JQ1392">
            <v>0</v>
          </cell>
        </row>
        <row r="1393">
          <cell r="D1393" t="str">
            <v>HY_.EX.UID._.BER.Grace</v>
          </cell>
          <cell r="F1393">
            <v>0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0</v>
          </cell>
          <cell r="X1393">
            <v>0</v>
          </cell>
          <cell r="Y1393">
            <v>0</v>
          </cell>
          <cell r="Z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0</v>
          </cell>
          <cell r="AH1393">
            <v>0</v>
          </cell>
          <cell r="AI1393">
            <v>0</v>
          </cell>
          <cell r="AJ1393">
            <v>0</v>
          </cell>
          <cell r="AK1393">
            <v>0</v>
          </cell>
          <cell r="AL1393">
            <v>0</v>
          </cell>
          <cell r="AM1393">
            <v>0</v>
          </cell>
          <cell r="AN1393">
            <v>0</v>
          </cell>
          <cell r="AO1393">
            <v>0</v>
          </cell>
          <cell r="AP1393">
            <v>0</v>
          </cell>
          <cell r="AQ1393">
            <v>0</v>
          </cell>
          <cell r="AR1393">
            <v>0</v>
          </cell>
          <cell r="AS1393">
            <v>0</v>
          </cell>
          <cell r="AT1393">
            <v>0</v>
          </cell>
          <cell r="AU1393">
            <v>0</v>
          </cell>
          <cell r="AV1393">
            <v>0</v>
          </cell>
          <cell r="AW1393">
            <v>0</v>
          </cell>
          <cell r="AX1393">
            <v>0</v>
          </cell>
          <cell r="AY1393">
            <v>0</v>
          </cell>
          <cell r="AZ1393">
            <v>0</v>
          </cell>
          <cell r="BA1393">
            <v>0</v>
          </cell>
          <cell r="BB1393">
            <v>0</v>
          </cell>
          <cell r="BC1393">
            <v>0</v>
          </cell>
          <cell r="BD1393">
            <v>0</v>
          </cell>
          <cell r="BE1393">
            <v>0</v>
          </cell>
          <cell r="BF1393">
            <v>0</v>
          </cell>
          <cell r="BG1393">
            <v>0</v>
          </cell>
          <cell r="BH1393">
            <v>0</v>
          </cell>
          <cell r="BI1393">
            <v>0</v>
          </cell>
          <cell r="BJ1393">
            <v>0</v>
          </cell>
          <cell r="BK1393">
            <v>0</v>
          </cell>
          <cell r="BL1393">
            <v>0</v>
          </cell>
          <cell r="BM1393">
            <v>0</v>
          </cell>
          <cell r="BN1393">
            <v>0</v>
          </cell>
          <cell r="BO1393">
            <v>0</v>
          </cell>
          <cell r="BP1393">
            <v>0</v>
          </cell>
          <cell r="BQ1393">
            <v>0</v>
          </cell>
          <cell r="BR1393">
            <v>0</v>
          </cell>
          <cell r="BS1393">
            <v>0</v>
          </cell>
          <cell r="BT1393">
            <v>0</v>
          </cell>
          <cell r="BU1393">
            <v>0</v>
          </cell>
          <cell r="BV1393">
            <v>0</v>
          </cell>
          <cell r="BW1393">
            <v>0</v>
          </cell>
          <cell r="BX1393">
            <v>0</v>
          </cell>
          <cell r="BY1393">
            <v>0</v>
          </cell>
          <cell r="BZ1393">
            <v>0</v>
          </cell>
          <cell r="CA1393">
            <v>0</v>
          </cell>
          <cell r="CB1393">
            <v>0</v>
          </cell>
          <cell r="CC1393">
            <v>0</v>
          </cell>
          <cell r="CD1393">
            <v>0</v>
          </cell>
          <cell r="CE1393">
            <v>0</v>
          </cell>
          <cell r="CF1393">
            <v>0</v>
          </cell>
          <cell r="CG1393">
            <v>0</v>
          </cell>
          <cell r="CH1393">
            <v>0</v>
          </cell>
          <cell r="CI1393">
            <v>0</v>
          </cell>
          <cell r="CJ1393">
            <v>0</v>
          </cell>
          <cell r="CK1393">
            <v>0</v>
          </cell>
          <cell r="CL1393">
            <v>0</v>
          </cell>
          <cell r="CM1393">
            <v>0</v>
          </cell>
          <cell r="CN1393">
            <v>0</v>
          </cell>
          <cell r="CO1393">
            <v>0</v>
          </cell>
          <cell r="CP1393">
            <v>0</v>
          </cell>
          <cell r="CQ1393">
            <v>0</v>
          </cell>
          <cell r="CR1393">
            <v>0</v>
          </cell>
          <cell r="CS1393">
            <v>0</v>
          </cell>
          <cell r="CT1393">
            <v>0</v>
          </cell>
          <cell r="CU1393">
            <v>0</v>
          </cell>
          <cell r="CV1393">
            <v>0</v>
          </cell>
          <cell r="CW1393">
            <v>0</v>
          </cell>
          <cell r="CX1393">
            <v>0</v>
          </cell>
          <cell r="CY1393">
            <v>0</v>
          </cell>
          <cell r="CZ1393">
            <v>0</v>
          </cell>
          <cell r="DA1393">
            <v>0</v>
          </cell>
          <cell r="DB1393">
            <v>0</v>
          </cell>
          <cell r="DC1393">
            <v>0</v>
          </cell>
          <cell r="DD1393">
            <v>0</v>
          </cell>
          <cell r="DE1393">
            <v>0</v>
          </cell>
          <cell r="DF1393">
            <v>0</v>
          </cell>
          <cell r="DG1393">
            <v>0</v>
          </cell>
          <cell r="DH1393">
            <v>0</v>
          </cell>
          <cell r="DI1393">
            <v>0</v>
          </cell>
          <cell r="DJ1393">
            <v>0</v>
          </cell>
          <cell r="DK1393">
            <v>0</v>
          </cell>
          <cell r="DL1393">
            <v>0</v>
          </cell>
          <cell r="DM1393">
            <v>0</v>
          </cell>
          <cell r="DN1393">
            <v>0</v>
          </cell>
          <cell r="DO1393">
            <v>0</v>
          </cell>
          <cell r="DP1393">
            <v>0</v>
          </cell>
          <cell r="DQ1393">
            <v>0</v>
          </cell>
          <cell r="DR1393">
            <v>0</v>
          </cell>
          <cell r="DS1393">
            <v>0</v>
          </cell>
          <cell r="DT1393">
            <v>0</v>
          </cell>
          <cell r="DU1393">
            <v>0</v>
          </cell>
          <cell r="DV1393">
            <v>0</v>
          </cell>
          <cell r="DW1393">
            <v>0</v>
          </cell>
          <cell r="DX1393">
            <v>0</v>
          </cell>
          <cell r="DY1393">
            <v>0</v>
          </cell>
          <cell r="DZ1393">
            <v>0</v>
          </cell>
          <cell r="EA1393">
            <v>0</v>
          </cell>
          <cell r="EB1393">
            <v>0</v>
          </cell>
          <cell r="EC1393">
            <v>0</v>
          </cell>
          <cell r="ED1393">
            <v>0</v>
          </cell>
          <cell r="EE1393">
            <v>0</v>
          </cell>
          <cell r="EF1393">
            <v>0</v>
          </cell>
          <cell r="EG1393">
            <v>0</v>
          </cell>
          <cell r="EH1393">
            <v>0</v>
          </cell>
          <cell r="EI1393">
            <v>0</v>
          </cell>
          <cell r="EJ1393">
            <v>0</v>
          </cell>
          <cell r="EK1393">
            <v>0</v>
          </cell>
          <cell r="EL1393">
            <v>0</v>
          </cell>
          <cell r="EM1393">
            <v>0</v>
          </cell>
          <cell r="EN1393">
            <v>0</v>
          </cell>
          <cell r="EO1393">
            <v>0</v>
          </cell>
          <cell r="EP1393">
            <v>0</v>
          </cell>
          <cell r="EQ1393">
            <v>0</v>
          </cell>
          <cell r="ER1393">
            <v>0</v>
          </cell>
          <cell r="ES1393">
            <v>0</v>
          </cell>
          <cell r="ET1393">
            <v>0</v>
          </cell>
          <cell r="EU1393">
            <v>0</v>
          </cell>
          <cell r="EV1393">
            <v>0</v>
          </cell>
          <cell r="EW1393">
            <v>0</v>
          </cell>
          <cell r="EX1393">
            <v>0</v>
          </cell>
          <cell r="EY1393">
            <v>0</v>
          </cell>
          <cell r="EZ1393">
            <v>0</v>
          </cell>
          <cell r="FA1393">
            <v>0</v>
          </cell>
          <cell r="FB1393">
            <v>0</v>
          </cell>
          <cell r="FC1393">
            <v>0</v>
          </cell>
          <cell r="FD1393">
            <v>0</v>
          </cell>
          <cell r="FE1393">
            <v>0</v>
          </cell>
          <cell r="FF1393">
            <v>0</v>
          </cell>
          <cell r="FG1393">
            <v>0</v>
          </cell>
          <cell r="FH1393">
            <v>0</v>
          </cell>
          <cell r="FI1393">
            <v>0</v>
          </cell>
          <cell r="FJ1393">
            <v>0</v>
          </cell>
          <cell r="FK1393">
            <v>0</v>
          </cell>
          <cell r="FL1393">
            <v>0</v>
          </cell>
          <cell r="FM1393">
            <v>0</v>
          </cell>
          <cell r="FN1393">
            <v>0</v>
          </cell>
          <cell r="FO1393">
            <v>0</v>
          </cell>
          <cell r="FP1393">
            <v>0</v>
          </cell>
          <cell r="FQ1393">
            <v>0</v>
          </cell>
          <cell r="FR1393">
            <v>0</v>
          </cell>
          <cell r="FS1393">
            <v>0</v>
          </cell>
          <cell r="FT1393">
            <v>0</v>
          </cell>
          <cell r="FU1393">
            <v>0</v>
          </cell>
          <cell r="FV1393">
            <v>0</v>
          </cell>
          <cell r="FW1393">
            <v>0</v>
          </cell>
          <cell r="FX1393">
            <v>0</v>
          </cell>
          <cell r="FY1393">
            <v>0</v>
          </cell>
          <cell r="FZ1393">
            <v>0</v>
          </cell>
          <cell r="GA1393">
            <v>0</v>
          </cell>
          <cell r="GB1393">
            <v>0</v>
          </cell>
          <cell r="GC1393">
            <v>0</v>
          </cell>
          <cell r="GD1393">
            <v>0</v>
          </cell>
          <cell r="GE1393">
            <v>0</v>
          </cell>
          <cell r="GF1393">
            <v>0</v>
          </cell>
          <cell r="GG1393">
            <v>0</v>
          </cell>
          <cell r="GH1393">
            <v>0</v>
          </cell>
          <cell r="GI1393">
            <v>0</v>
          </cell>
          <cell r="GJ1393">
            <v>0</v>
          </cell>
          <cell r="GK1393">
            <v>0</v>
          </cell>
          <cell r="GL1393">
            <v>0</v>
          </cell>
          <cell r="GM1393">
            <v>0</v>
          </cell>
          <cell r="GN1393">
            <v>0</v>
          </cell>
          <cell r="GO1393">
            <v>0</v>
          </cell>
          <cell r="GP1393">
            <v>0</v>
          </cell>
          <cell r="GQ1393">
            <v>0</v>
          </cell>
          <cell r="GR1393">
            <v>0</v>
          </cell>
          <cell r="GS1393">
            <v>0</v>
          </cell>
          <cell r="GT1393">
            <v>0</v>
          </cell>
          <cell r="GU1393">
            <v>0</v>
          </cell>
          <cell r="GV1393">
            <v>0</v>
          </cell>
          <cell r="GW1393">
            <v>0</v>
          </cell>
          <cell r="GX1393">
            <v>0</v>
          </cell>
          <cell r="GY1393">
            <v>0</v>
          </cell>
          <cell r="GZ1393">
            <v>0</v>
          </cell>
          <cell r="HA1393">
            <v>0</v>
          </cell>
          <cell r="HB1393">
            <v>0</v>
          </cell>
          <cell r="HC1393">
            <v>0</v>
          </cell>
          <cell r="HD1393">
            <v>0</v>
          </cell>
          <cell r="HE1393">
            <v>0</v>
          </cell>
          <cell r="HF1393">
            <v>0</v>
          </cell>
          <cell r="HG1393">
            <v>0</v>
          </cell>
          <cell r="HH1393">
            <v>0</v>
          </cell>
          <cell r="HI1393">
            <v>0</v>
          </cell>
          <cell r="HJ1393">
            <v>0</v>
          </cell>
          <cell r="HK1393">
            <v>0</v>
          </cell>
          <cell r="HL1393">
            <v>0</v>
          </cell>
          <cell r="HM1393">
            <v>0</v>
          </cell>
          <cell r="HN1393">
            <v>0</v>
          </cell>
          <cell r="HO1393">
            <v>0</v>
          </cell>
          <cell r="HP1393">
            <v>0</v>
          </cell>
          <cell r="HQ1393">
            <v>0</v>
          </cell>
          <cell r="HR1393">
            <v>0</v>
          </cell>
          <cell r="HS1393">
            <v>0</v>
          </cell>
          <cell r="HT1393">
            <v>0</v>
          </cell>
          <cell r="HU1393">
            <v>0</v>
          </cell>
          <cell r="HV1393">
            <v>0</v>
          </cell>
          <cell r="HW1393">
            <v>0</v>
          </cell>
          <cell r="HX1393">
            <v>0</v>
          </cell>
          <cell r="HY1393">
            <v>0</v>
          </cell>
          <cell r="HZ1393">
            <v>0</v>
          </cell>
          <cell r="IA1393">
            <v>0</v>
          </cell>
          <cell r="IB1393">
            <v>0</v>
          </cell>
          <cell r="IC1393">
            <v>0</v>
          </cell>
          <cell r="ID1393">
            <v>0</v>
          </cell>
          <cell r="IE1393">
            <v>0</v>
          </cell>
          <cell r="IF1393">
            <v>0</v>
          </cell>
          <cell r="IG1393">
            <v>0</v>
          </cell>
          <cell r="IH1393">
            <v>0</v>
          </cell>
          <cell r="II1393">
            <v>0</v>
          </cell>
          <cell r="IJ1393">
            <v>0</v>
          </cell>
          <cell r="IK1393">
            <v>0</v>
          </cell>
          <cell r="IL1393">
            <v>0</v>
          </cell>
          <cell r="IM1393">
            <v>0</v>
          </cell>
          <cell r="IN1393">
            <v>0</v>
          </cell>
          <cell r="IO1393">
            <v>0</v>
          </cell>
          <cell r="IP1393">
            <v>0</v>
          </cell>
          <cell r="IQ1393">
            <v>0</v>
          </cell>
          <cell r="IR1393">
            <v>0</v>
          </cell>
          <cell r="IS1393">
            <v>0</v>
          </cell>
          <cell r="IT1393">
            <v>0</v>
          </cell>
          <cell r="IU1393">
            <v>0</v>
          </cell>
          <cell r="IV1393">
            <v>0</v>
          </cell>
          <cell r="IW1393">
            <v>0</v>
          </cell>
          <cell r="IX1393">
            <v>0</v>
          </cell>
          <cell r="IY1393">
            <v>0</v>
          </cell>
          <cell r="IZ1393">
            <v>0</v>
          </cell>
          <cell r="JA1393">
            <v>0</v>
          </cell>
          <cell r="JB1393">
            <v>0</v>
          </cell>
          <cell r="JC1393">
            <v>0</v>
          </cell>
          <cell r="JD1393">
            <v>0</v>
          </cell>
          <cell r="JE1393">
            <v>0</v>
          </cell>
          <cell r="JF1393">
            <v>0</v>
          </cell>
          <cell r="JG1393">
            <v>0</v>
          </cell>
          <cell r="JH1393">
            <v>0</v>
          </cell>
          <cell r="JI1393">
            <v>0</v>
          </cell>
          <cell r="JJ1393">
            <v>0</v>
          </cell>
          <cell r="JK1393">
            <v>0</v>
          </cell>
          <cell r="JL1393">
            <v>0</v>
          </cell>
          <cell r="JM1393">
            <v>0</v>
          </cell>
          <cell r="JN1393">
            <v>0</v>
          </cell>
          <cell r="JO1393">
            <v>0</v>
          </cell>
          <cell r="JP1393">
            <v>0</v>
          </cell>
          <cell r="JQ1393">
            <v>0</v>
          </cell>
        </row>
        <row r="1394">
          <cell r="D1394" t="str">
            <v>HY_.EX.UID._.BER.Oneida</v>
          </cell>
          <cell r="F1394">
            <v>0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0</v>
          </cell>
          <cell r="X1394">
            <v>0</v>
          </cell>
          <cell r="Y1394">
            <v>0</v>
          </cell>
          <cell r="Z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0</v>
          </cell>
          <cell r="AE1394">
            <v>0</v>
          </cell>
          <cell r="AF1394">
            <v>0</v>
          </cell>
          <cell r="AG1394">
            <v>0</v>
          </cell>
          <cell r="AH1394">
            <v>0</v>
          </cell>
          <cell r="AI1394">
            <v>0</v>
          </cell>
          <cell r="AJ1394">
            <v>0</v>
          </cell>
          <cell r="AK1394">
            <v>0</v>
          </cell>
          <cell r="AL1394">
            <v>0</v>
          </cell>
          <cell r="AM1394">
            <v>0</v>
          </cell>
          <cell r="AN1394">
            <v>0</v>
          </cell>
          <cell r="AO1394">
            <v>0</v>
          </cell>
          <cell r="AP1394">
            <v>0</v>
          </cell>
          <cell r="AQ1394">
            <v>0</v>
          </cell>
          <cell r="AR1394">
            <v>0</v>
          </cell>
          <cell r="AS1394">
            <v>0</v>
          </cell>
          <cell r="AT1394">
            <v>0</v>
          </cell>
          <cell r="AU1394">
            <v>0</v>
          </cell>
          <cell r="AV1394">
            <v>0</v>
          </cell>
          <cell r="AW1394">
            <v>0</v>
          </cell>
          <cell r="AX1394">
            <v>0</v>
          </cell>
          <cell r="AY1394">
            <v>0</v>
          </cell>
          <cell r="AZ1394">
            <v>0</v>
          </cell>
          <cell r="BA1394">
            <v>0</v>
          </cell>
          <cell r="BB1394">
            <v>0</v>
          </cell>
          <cell r="BC1394">
            <v>0</v>
          </cell>
          <cell r="BD1394">
            <v>0</v>
          </cell>
          <cell r="BE1394">
            <v>0</v>
          </cell>
          <cell r="BF1394">
            <v>0</v>
          </cell>
          <cell r="BG1394">
            <v>0</v>
          </cell>
          <cell r="BH1394">
            <v>0</v>
          </cell>
          <cell r="BI1394">
            <v>0</v>
          </cell>
          <cell r="BJ1394">
            <v>0</v>
          </cell>
          <cell r="BK1394">
            <v>0</v>
          </cell>
          <cell r="BL1394">
            <v>0</v>
          </cell>
          <cell r="BM1394">
            <v>0</v>
          </cell>
          <cell r="BN1394">
            <v>0</v>
          </cell>
          <cell r="BO1394">
            <v>0</v>
          </cell>
          <cell r="BP1394">
            <v>0</v>
          </cell>
          <cell r="BQ1394">
            <v>0</v>
          </cell>
          <cell r="BR1394">
            <v>0</v>
          </cell>
          <cell r="BS1394">
            <v>0</v>
          </cell>
          <cell r="BT1394">
            <v>0</v>
          </cell>
          <cell r="BU1394">
            <v>0</v>
          </cell>
          <cell r="BV1394">
            <v>0</v>
          </cell>
          <cell r="BW1394">
            <v>0</v>
          </cell>
          <cell r="BX1394">
            <v>0</v>
          </cell>
          <cell r="BY1394">
            <v>0</v>
          </cell>
          <cell r="BZ1394">
            <v>0</v>
          </cell>
          <cell r="CA1394">
            <v>0</v>
          </cell>
          <cell r="CB1394">
            <v>0</v>
          </cell>
          <cell r="CC1394">
            <v>0</v>
          </cell>
          <cell r="CD1394">
            <v>0</v>
          </cell>
          <cell r="CE1394">
            <v>0</v>
          </cell>
          <cell r="CF1394">
            <v>0</v>
          </cell>
          <cell r="CG1394">
            <v>0</v>
          </cell>
          <cell r="CH1394">
            <v>0</v>
          </cell>
          <cell r="CI1394">
            <v>0</v>
          </cell>
          <cell r="CJ1394">
            <v>0</v>
          </cell>
          <cell r="CK1394">
            <v>0</v>
          </cell>
          <cell r="CL1394">
            <v>0</v>
          </cell>
          <cell r="CM1394">
            <v>0</v>
          </cell>
          <cell r="CN1394">
            <v>0</v>
          </cell>
          <cell r="CO1394">
            <v>0</v>
          </cell>
          <cell r="CP1394">
            <v>0</v>
          </cell>
          <cell r="CQ1394">
            <v>0</v>
          </cell>
          <cell r="CR1394">
            <v>0</v>
          </cell>
          <cell r="CS1394">
            <v>0</v>
          </cell>
          <cell r="CT1394">
            <v>0</v>
          </cell>
          <cell r="CU1394">
            <v>0</v>
          </cell>
          <cell r="CV1394">
            <v>0</v>
          </cell>
          <cell r="CW1394">
            <v>0</v>
          </cell>
          <cell r="CX1394">
            <v>0</v>
          </cell>
          <cell r="CY1394">
            <v>0</v>
          </cell>
          <cell r="CZ1394">
            <v>0</v>
          </cell>
          <cell r="DA1394">
            <v>0</v>
          </cell>
          <cell r="DB1394">
            <v>0</v>
          </cell>
          <cell r="DC1394">
            <v>0</v>
          </cell>
          <cell r="DD1394">
            <v>0</v>
          </cell>
          <cell r="DE1394">
            <v>0</v>
          </cell>
          <cell r="DF1394">
            <v>0</v>
          </cell>
          <cell r="DG1394">
            <v>0</v>
          </cell>
          <cell r="DH1394">
            <v>0</v>
          </cell>
          <cell r="DI1394">
            <v>0</v>
          </cell>
          <cell r="DJ1394">
            <v>0</v>
          </cell>
          <cell r="DK1394">
            <v>0</v>
          </cell>
          <cell r="DL1394">
            <v>0</v>
          </cell>
          <cell r="DM1394">
            <v>0</v>
          </cell>
          <cell r="DN1394">
            <v>0</v>
          </cell>
          <cell r="DO1394">
            <v>0</v>
          </cell>
          <cell r="DP1394">
            <v>0</v>
          </cell>
          <cell r="DQ1394">
            <v>0</v>
          </cell>
          <cell r="DR1394">
            <v>0</v>
          </cell>
          <cell r="DS1394">
            <v>0</v>
          </cell>
          <cell r="DT1394">
            <v>0</v>
          </cell>
          <cell r="DU1394">
            <v>0</v>
          </cell>
          <cell r="DV1394">
            <v>0</v>
          </cell>
          <cell r="DW1394">
            <v>0</v>
          </cell>
          <cell r="DX1394">
            <v>0</v>
          </cell>
          <cell r="DY1394">
            <v>0</v>
          </cell>
          <cell r="DZ1394">
            <v>0</v>
          </cell>
          <cell r="EA1394">
            <v>0</v>
          </cell>
          <cell r="EB1394">
            <v>0</v>
          </cell>
          <cell r="EC1394">
            <v>0</v>
          </cell>
          <cell r="ED1394">
            <v>0</v>
          </cell>
          <cell r="EE1394">
            <v>0</v>
          </cell>
          <cell r="EF1394">
            <v>0</v>
          </cell>
          <cell r="EG1394">
            <v>0</v>
          </cell>
          <cell r="EH1394">
            <v>0</v>
          </cell>
          <cell r="EI1394">
            <v>0</v>
          </cell>
          <cell r="EJ1394">
            <v>0</v>
          </cell>
          <cell r="EK1394">
            <v>0</v>
          </cell>
          <cell r="EL1394">
            <v>0</v>
          </cell>
          <cell r="EM1394">
            <v>0</v>
          </cell>
          <cell r="EN1394">
            <v>0</v>
          </cell>
          <cell r="EO1394">
            <v>0</v>
          </cell>
          <cell r="EP1394">
            <v>0</v>
          </cell>
          <cell r="EQ1394">
            <v>0</v>
          </cell>
          <cell r="ER1394">
            <v>0</v>
          </cell>
          <cell r="ES1394">
            <v>0</v>
          </cell>
          <cell r="ET1394">
            <v>0</v>
          </cell>
          <cell r="EU1394">
            <v>0</v>
          </cell>
          <cell r="EV1394">
            <v>0</v>
          </cell>
          <cell r="EW1394">
            <v>0</v>
          </cell>
          <cell r="EX1394">
            <v>0</v>
          </cell>
          <cell r="EY1394">
            <v>0</v>
          </cell>
          <cell r="EZ1394">
            <v>0</v>
          </cell>
          <cell r="FA1394">
            <v>0</v>
          </cell>
          <cell r="FB1394">
            <v>0</v>
          </cell>
          <cell r="FC1394">
            <v>0</v>
          </cell>
          <cell r="FD1394">
            <v>0</v>
          </cell>
          <cell r="FE1394">
            <v>0</v>
          </cell>
          <cell r="FF1394">
            <v>0</v>
          </cell>
          <cell r="FG1394">
            <v>0</v>
          </cell>
          <cell r="FH1394">
            <v>0</v>
          </cell>
          <cell r="FI1394">
            <v>0</v>
          </cell>
          <cell r="FJ1394">
            <v>0</v>
          </cell>
          <cell r="FK1394">
            <v>0</v>
          </cell>
          <cell r="FL1394">
            <v>0</v>
          </cell>
          <cell r="FM1394">
            <v>0</v>
          </cell>
          <cell r="FN1394">
            <v>0</v>
          </cell>
          <cell r="FO1394">
            <v>0</v>
          </cell>
          <cell r="FP1394">
            <v>0</v>
          </cell>
          <cell r="FQ1394">
            <v>0</v>
          </cell>
          <cell r="FR1394">
            <v>0</v>
          </cell>
          <cell r="FS1394">
            <v>0</v>
          </cell>
          <cell r="FT1394">
            <v>0</v>
          </cell>
          <cell r="FU1394">
            <v>0</v>
          </cell>
          <cell r="FV1394">
            <v>0</v>
          </cell>
          <cell r="FW1394">
            <v>0</v>
          </cell>
          <cell r="FX1394">
            <v>0</v>
          </cell>
          <cell r="FY1394">
            <v>0</v>
          </cell>
          <cell r="FZ1394">
            <v>0</v>
          </cell>
          <cell r="GA1394">
            <v>0</v>
          </cell>
          <cell r="GB1394">
            <v>0</v>
          </cell>
          <cell r="GC1394">
            <v>0</v>
          </cell>
          <cell r="GD1394">
            <v>0</v>
          </cell>
          <cell r="GE1394">
            <v>0</v>
          </cell>
          <cell r="GF1394">
            <v>0</v>
          </cell>
          <cell r="GG1394">
            <v>0</v>
          </cell>
          <cell r="GH1394">
            <v>0</v>
          </cell>
          <cell r="GI1394">
            <v>0</v>
          </cell>
          <cell r="GJ1394">
            <v>0</v>
          </cell>
          <cell r="GK1394">
            <v>0</v>
          </cell>
          <cell r="GL1394">
            <v>0</v>
          </cell>
          <cell r="GM1394">
            <v>0</v>
          </cell>
          <cell r="GN1394">
            <v>0</v>
          </cell>
          <cell r="GO1394">
            <v>0</v>
          </cell>
          <cell r="GP1394">
            <v>0</v>
          </cell>
          <cell r="GQ1394">
            <v>0</v>
          </cell>
          <cell r="GR1394">
            <v>0</v>
          </cell>
          <cell r="GS1394">
            <v>0</v>
          </cell>
          <cell r="GT1394">
            <v>0</v>
          </cell>
          <cell r="GU1394">
            <v>0</v>
          </cell>
          <cell r="GV1394">
            <v>0</v>
          </cell>
          <cell r="GW1394">
            <v>0</v>
          </cell>
          <cell r="GX1394">
            <v>0</v>
          </cell>
          <cell r="GY1394">
            <v>0</v>
          </cell>
          <cell r="GZ1394">
            <v>0</v>
          </cell>
          <cell r="HA1394">
            <v>0</v>
          </cell>
          <cell r="HB1394">
            <v>0</v>
          </cell>
          <cell r="HC1394">
            <v>0</v>
          </cell>
          <cell r="HD1394">
            <v>0</v>
          </cell>
          <cell r="HE1394">
            <v>0</v>
          </cell>
          <cell r="HF1394">
            <v>0</v>
          </cell>
          <cell r="HG1394">
            <v>0</v>
          </cell>
          <cell r="HH1394">
            <v>0</v>
          </cell>
          <cell r="HI1394">
            <v>0</v>
          </cell>
          <cell r="HJ1394">
            <v>0</v>
          </cell>
          <cell r="HK1394">
            <v>0</v>
          </cell>
          <cell r="HL1394">
            <v>0</v>
          </cell>
          <cell r="HM1394">
            <v>0</v>
          </cell>
          <cell r="HN1394">
            <v>0</v>
          </cell>
          <cell r="HO1394">
            <v>0</v>
          </cell>
          <cell r="HP1394">
            <v>0</v>
          </cell>
          <cell r="HQ1394">
            <v>0</v>
          </cell>
          <cell r="HR1394">
            <v>0</v>
          </cell>
          <cell r="HS1394">
            <v>0</v>
          </cell>
          <cell r="HT1394">
            <v>0</v>
          </cell>
          <cell r="HU1394">
            <v>0</v>
          </cell>
          <cell r="HV1394">
            <v>0</v>
          </cell>
          <cell r="HW1394">
            <v>0</v>
          </cell>
          <cell r="HX1394">
            <v>0</v>
          </cell>
          <cell r="HY1394">
            <v>0</v>
          </cell>
          <cell r="HZ1394">
            <v>0</v>
          </cell>
          <cell r="IA1394">
            <v>0</v>
          </cell>
          <cell r="IB1394">
            <v>0</v>
          </cell>
          <cell r="IC1394">
            <v>0</v>
          </cell>
          <cell r="ID1394">
            <v>0</v>
          </cell>
          <cell r="IE1394">
            <v>0</v>
          </cell>
          <cell r="IF1394">
            <v>0</v>
          </cell>
          <cell r="IG1394">
            <v>0</v>
          </cell>
          <cell r="IH1394">
            <v>0</v>
          </cell>
          <cell r="II1394">
            <v>0</v>
          </cell>
          <cell r="IJ1394">
            <v>0</v>
          </cell>
          <cell r="IK1394">
            <v>0</v>
          </cell>
          <cell r="IL1394">
            <v>0</v>
          </cell>
          <cell r="IM1394">
            <v>0</v>
          </cell>
          <cell r="IN1394">
            <v>0</v>
          </cell>
          <cell r="IO1394">
            <v>0</v>
          </cell>
          <cell r="IP1394">
            <v>0</v>
          </cell>
          <cell r="IQ1394">
            <v>0</v>
          </cell>
          <cell r="IR1394">
            <v>0</v>
          </cell>
          <cell r="IS1394">
            <v>0</v>
          </cell>
          <cell r="IT1394">
            <v>0</v>
          </cell>
          <cell r="IU1394">
            <v>0</v>
          </cell>
          <cell r="IV1394">
            <v>0</v>
          </cell>
          <cell r="IW1394">
            <v>0</v>
          </cell>
          <cell r="IX1394">
            <v>0</v>
          </cell>
          <cell r="IY1394">
            <v>0</v>
          </cell>
          <cell r="IZ1394">
            <v>0</v>
          </cell>
          <cell r="JA1394">
            <v>0</v>
          </cell>
          <cell r="JB1394">
            <v>0</v>
          </cell>
          <cell r="JC1394">
            <v>0</v>
          </cell>
          <cell r="JD1394">
            <v>0</v>
          </cell>
          <cell r="JE1394">
            <v>0</v>
          </cell>
          <cell r="JF1394">
            <v>0</v>
          </cell>
          <cell r="JG1394">
            <v>0</v>
          </cell>
          <cell r="JH1394">
            <v>0</v>
          </cell>
          <cell r="JI1394">
            <v>0</v>
          </cell>
          <cell r="JJ1394">
            <v>0</v>
          </cell>
          <cell r="JK1394">
            <v>0</v>
          </cell>
          <cell r="JL1394">
            <v>0</v>
          </cell>
          <cell r="JM1394">
            <v>0</v>
          </cell>
          <cell r="JN1394">
            <v>0</v>
          </cell>
          <cell r="JO1394">
            <v>0</v>
          </cell>
          <cell r="JP1394">
            <v>0</v>
          </cell>
          <cell r="JQ1394">
            <v>0</v>
          </cell>
        </row>
        <row r="1395">
          <cell r="D1395" t="str">
            <v>HY_.EX.UID._.BER.Soda</v>
          </cell>
          <cell r="F1395">
            <v>0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0</v>
          </cell>
          <cell r="X1395">
            <v>0</v>
          </cell>
          <cell r="Y1395">
            <v>0</v>
          </cell>
          <cell r="Z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0</v>
          </cell>
          <cell r="AH1395">
            <v>0</v>
          </cell>
          <cell r="AI1395">
            <v>0</v>
          </cell>
          <cell r="AJ1395">
            <v>0</v>
          </cell>
          <cell r="AK1395">
            <v>0</v>
          </cell>
          <cell r="AL1395">
            <v>0</v>
          </cell>
          <cell r="AM1395">
            <v>0</v>
          </cell>
          <cell r="AN1395">
            <v>0</v>
          </cell>
          <cell r="AO1395">
            <v>0</v>
          </cell>
          <cell r="AP1395">
            <v>0</v>
          </cell>
          <cell r="AQ1395">
            <v>0</v>
          </cell>
          <cell r="AR1395">
            <v>0</v>
          </cell>
          <cell r="AS1395">
            <v>0</v>
          </cell>
          <cell r="AT1395">
            <v>0</v>
          </cell>
          <cell r="AU1395">
            <v>0</v>
          </cell>
          <cell r="AV1395">
            <v>0</v>
          </cell>
          <cell r="AW1395">
            <v>0</v>
          </cell>
          <cell r="AX1395">
            <v>0</v>
          </cell>
          <cell r="AY1395">
            <v>0</v>
          </cell>
          <cell r="AZ1395">
            <v>0</v>
          </cell>
          <cell r="BA1395">
            <v>0</v>
          </cell>
          <cell r="BB1395">
            <v>0</v>
          </cell>
          <cell r="BC1395">
            <v>0</v>
          </cell>
          <cell r="BD1395">
            <v>0</v>
          </cell>
          <cell r="BE1395">
            <v>0</v>
          </cell>
          <cell r="BF1395">
            <v>0</v>
          </cell>
          <cell r="BG1395">
            <v>0</v>
          </cell>
          <cell r="BH1395">
            <v>0</v>
          </cell>
          <cell r="BI1395">
            <v>0</v>
          </cell>
          <cell r="BJ1395">
            <v>0</v>
          </cell>
          <cell r="BK1395">
            <v>0</v>
          </cell>
          <cell r="BL1395">
            <v>0</v>
          </cell>
          <cell r="BM1395">
            <v>0</v>
          </cell>
          <cell r="BN1395">
            <v>0</v>
          </cell>
          <cell r="BO1395">
            <v>0</v>
          </cell>
          <cell r="BP1395">
            <v>0</v>
          </cell>
          <cell r="BQ1395">
            <v>0</v>
          </cell>
          <cell r="BR1395">
            <v>0</v>
          </cell>
          <cell r="BS1395">
            <v>0</v>
          </cell>
          <cell r="BT1395">
            <v>0</v>
          </cell>
          <cell r="BU1395">
            <v>0</v>
          </cell>
          <cell r="BV1395">
            <v>0</v>
          </cell>
          <cell r="BW1395">
            <v>0</v>
          </cell>
          <cell r="BX1395">
            <v>0</v>
          </cell>
          <cell r="BY1395">
            <v>0</v>
          </cell>
          <cell r="BZ1395">
            <v>0</v>
          </cell>
          <cell r="CA1395">
            <v>0</v>
          </cell>
          <cell r="CB1395">
            <v>0</v>
          </cell>
          <cell r="CC1395">
            <v>0</v>
          </cell>
          <cell r="CD1395">
            <v>0</v>
          </cell>
          <cell r="CE1395">
            <v>0</v>
          </cell>
          <cell r="CF1395">
            <v>0</v>
          </cell>
          <cell r="CG1395">
            <v>0</v>
          </cell>
          <cell r="CH1395">
            <v>0</v>
          </cell>
          <cell r="CI1395">
            <v>0</v>
          </cell>
          <cell r="CJ1395">
            <v>0</v>
          </cell>
          <cell r="CK1395">
            <v>0</v>
          </cell>
          <cell r="CL1395">
            <v>0</v>
          </cell>
          <cell r="CM1395">
            <v>0</v>
          </cell>
          <cell r="CN1395">
            <v>0</v>
          </cell>
          <cell r="CO1395">
            <v>0</v>
          </cell>
          <cell r="CP1395">
            <v>0</v>
          </cell>
          <cell r="CQ1395">
            <v>0</v>
          </cell>
          <cell r="CR1395">
            <v>0</v>
          </cell>
          <cell r="CS1395">
            <v>0</v>
          </cell>
          <cell r="CT1395">
            <v>0</v>
          </cell>
          <cell r="CU1395">
            <v>0</v>
          </cell>
          <cell r="CV1395">
            <v>0</v>
          </cell>
          <cell r="CW1395">
            <v>0</v>
          </cell>
          <cell r="CX1395">
            <v>0</v>
          </cell>
          <cell r="CY1395">
            <v>0</v>
          </cell>
          <cell r="CZ1395">
            <v>0</v>
          </cell>
          <cell r="DA1395">
            <v>0</v>
          </cell>
          <cell r="DB1395">
            <v>0</v>
          </cell>
          <cell r="DC1395">
            <v>0</v>
          </cell>
          <cell r="DD1395">
            <v>0</v>
          </cell>
          <cell r="DE1395">
            <v>0</v>
          </cell>
          <cell r="DF1395">
            <v>0</v>
          </cell>
          <cell r="DG1395">
            <v>0</v>
          </cell>
          <cell r="DH1395">
            <v>0</v>
          </cell>
          <cell r="DI1395">
            <v>0</v>
          </cell>
          <cell r="DJ1395">
            <v>0</v>
          </cell>
          <cell r="DK1395">
            <v>0</v>
          </cell>
          <cell r="DL1395">
            <v>0</v>
          </cell>
          <cell r="DM1395">
            <v>0</v>
          </cell>
          <cell r="DN1395">
            <v>0</v>
          </cell>
          <cell r="DO1395">
            <v>0</v>
          </cell>
          <cell r="DP1395">
            <v>0</v>
          </cell>
          <cell r="DQ1395">
            <v>0</v>
          </cell>
          <cell r="DR1395">
            <v>0</v>
          </cell>
          <cell r="DS1395">
            <v>0</v>
          </cell>
          <cell r="DT1395">
            <v>0</v>
          </cell>
          <cell r="DU1395">
            <v>0</v>
          </cell>
          <cell r="DV1395">
            <v>0</v>
          </cell>
          <cell r="DW1395">
            <v>0</v>
          </cell>
          <cell r="DX1395">
            <v>0</v>
          </cell>
          <cell r="DY1395">
            <v>0</v>
          </cell>
          <cell r="DZ1395">
            <v>0</v>
          </cell>
          <cell r="EA1395">
            <v>0</v>
          </cell>
          <cell r="EB1395">
            <v>0</v>
          </cell>
          <cell r="EC1395">
            <v>0</v>
          </cell>
          <cell r="ED1395">
            <v>0</v>
          </cell>
          <cell r="EE1395">
            <v>0</v>
          </cell>
          <cell r="EF1395">
            <v>0</v>
          </cell>
          <cell r="EG1395">
            <v>0</v>
          </cell>
          <cell r="EH1395">
            <v>0</v>
          </cell>
          <cell r="EI1395">
            <v>0</v>
          </cell>
          <cell r="EJ1395">
            <v>0</v>
          </cell>
          <cell r="EK1395">
            <v>0</v>
          </cell>
          <cell r="EL1395">
            <v>0</v>
          </cell>
          <cell r="EM1395">
            <v>0</v>
          </cell>
          <cell r="EN1395">
            <v>0</v>
          </cell>
          <cell r="EO1395">
            <v>0</v>
          </cell>
          <cell r="EP1395">
            <v>0</v>
          </cell>
          <cell r="EQ1395">
            <v>0</v>
          </cell>
          <cell r="ER1395">
            <v>0</v>
          </cell>
          <cell r="ES1395">
            <v>0</v>
          </cell>
          <cell r="ET1395">
            <v>0</v>
          </cell>
          <cell r="EU1395">
            <v>0</v>
          </cell>
          <cell r="EV1395">
            <v>0</v>
          </cell>
          <cell r="EW1395">
            <v>0</v>
          </cell>
          <cell r="EX1395">
            <v>0</v>
          </cell>
          <cell r="EY1395">
            <v>0</v>
          </cell>
          <cell r="EZ1395">
            <v>0</v>
          </cell>
          <cell r="FA1395">
            <v>0</v>
          </cell>
          <cell r="FB1395">
            <v>0</v>
          </cell>
          <cell r="FC1395">
            <v>0</v>
          </cell>
          <cell r="FD1395">
            <v>0</v>
          </cell>
          <cell r="FE1395">
            <v>0</v>
          </cell>
          <cell r="FF1395">
            <v>0</v>
          </cell>
          <cell r="FG1395">
            <v>0</v>
          </cell>
          <cell r="FH1395">
            <v>0</v>
          </cell>
          <cell r="FI1395">
            <v>0</v>
          </cell>
          <cell r="FJ1395">
            <v>0</v>
          </cell>
          <cell r="FK1395">
            <v>0</v>
          </cell>
          <cell r="FL1395">
            <v>0</v>
          </cell>
          <cell r="FM1395">
            <v>0</v>
          </cell>
          <cell r="FN1395">
            <v>0</v>
          </cell>
          <cell r="FO1395">
            <v>0</v>
          </cell>
          <cell r="FP1395">
            <v>0</v>
          </cell>
          <cell r="FQ1395">
            <v>0</v>
          </cell>
          <cell r="FR1395">
            <v>0</v>
          </cell>
          <cell r="FS1395">
            <v>0</v>
          </cell>
          <cell r="FT1395">
            <v>0</v>
          </cell>
          <cell r="FU1395">
            <v>0</v>
          </cell>
          <cell r="FV1395">
            <v>0</v>
          </cell>
          <cell r="FW1395">
            <v>0</v>
          </cell>
          <cell r="FX1395">
            <v>0</v>
          </cell>
          <cell r="FY1395">
            <v>0</v>
          </cell>
          <cell r="FZ1395">
            <v>0</v>
          </cell>
          <cell r="GA1395">
            <v>0</v>
          </cell>
          <cell r="GB1395">
            <v>0</v>
          </cell>
          <cell r="GC1395">
            <v>0</v>
          </cell>
          <cell r="GD1395">
            <v>0</v>
          </cell>
          <cell r="GE1395">
            <v>0</v>
          </cell>
          <cell r="GF1395">
            <v>0</v>
          </cell>
          <cell r="GG1395">
            <v>0</v>
          </cell>
          <cell r="GH1395">
            <v>0</v>
          </cell>
          <cell r="GI1395">
            <v>0</v>
          </cell>
          <cell r="GJ1395">
            <v>0</v>
          </cell>
          <cell r="GK1395">
            <v>0</v>
          </cell>
          <cell r="GL1395">
            <v>0</v>
          </cell>
          <cell r="GM1395">
            <v>0</v>
          </cell>
          <cell r="GN1395">
            <v>0</v>
          </cell>
          <cell r="GO1395">
            <v>0</v>
          </cell>
          <cell r="GP1395">
            <v>0</v>
          </cell>
          <cell r="GQ1395">
            <v>0</v>
          </cell>
          <cell r="GR1395">
            <v>0</v>
          </cell>
          <cell r="GS1395">
            <v>0</v>
          </cell>
          <cell r="GT1395">
            <v>0</v>
          </cell>
          <cell r="GU1395">
            <v>0</v>
          </cell>
          <cell r="GV1395">
            <v>0</v>
          </cell>
          <cell r="GW1395">
            <v>0</v>
          </cell>
          <cell r="GX1395">
            <v>0</v>
          </cell>
          <cell r="GY1395">
            <v>0</v>
          </cell>
          <cell r="GZ1395">
            <v>0</v>
          </cell>
          <cell r="HA1395">
            <v>0</v>
          </cell>
          <cell r="HB1395">
            <v>0</v>
          </cell>
          <cell r="HC1395">
            <v>0</v>
          </cell>
          <cell r="HD1395">
            <v>0</v>
          </cell>
          <cell r="HE1395">
            <v>0</v>
          </cell>
          <cell r="HF1395">
            <v>0</v>
          </cell>
          <cell r="HG1395">
            <v>0</v>
          </cell>
          <cell r="HH1395">
            <v>0</v>
          </cell>
          <cell r="HI1395">
            <v>0</v>
          </cell>
          <cell r="HJ1395">
            <v>0</v>
          </cell>
          <cell r="HK1395">
            <v>0</v>
          </cell>
          <cell r="HL1395">
            <v>0</v>
          </cell>
          <cell r="HM1395">
            <v>0</v>
          </cell>
          <cell r="HN1395">
            <v>0</v>
          </cell>
          <cell r="HO1395">
            <v>0</v>
          </cell>
          <cell r="HP1395">
            <v>0</v>
          </cell>
          <cell r="HQ1395">
            <v>0</v>
          </cell>
          <cell r="HR1395">
            <v>0</v>
          </cell>
          <cell r="HS1395">
            <v>0</v>
          </cell>
          <cell r="HT1395">
            <v>0</v>
          </cell>
          <cell r="HU1395">
            <v>0</v>
          </cell>
          <cell r="HV1395">
            <v>0</v>
          </cell>
          <cell r="HW1395">
            <v>0</v>
          </cell>
          <cell r="HX1395">
            <v>0</v>
          </cell>
          <cell r="HY1395">
            <v>0</v>
          </cell>
          <cell r="HZ1395">
            <v>0</v>
          </cell>
          <cell r="IA1395">
            <v>0</v>
          </cell>
          <cell r="IB1395">
            <v>0</v>
          </cell>
          <cell r="IC1395">
            <v>0</v>
          </cell>
          <cell r="ID1395">
            <v>0</v>
          </cell>
          <cell r="IE1395">
            <v>0</v>
          </cell>
          <cell r="IF1395">
            <v>0</v>
          </cell>
          <cell r="IG1395">
            <v>0</v>
          </cell>
          <cell r="IH1395">
            <v>0</v>
          </cell>
          <cell r="II1395">
            <v>0</v>
          </cell>
          <cell r="IJ1395">
            <v>0</v>
          </cell>
          <cell r="IK1395">
            <v>0</v>
          </cell>
          <cell r="IL1395">
            <v>0</v>
          </cell>
          <cell r="IM1395">
            <v>0</v>
          </cell>
          <cell r="IN1395">
            <v>0</v>
          </cell>
          <cell r="IO1395">
            <v>0</v>
          </cell>
          <cell r="IP1395">
            <v>0</v>
          </cell>
          <cell r="IQ1395">
            <v>0</v>
          </cell>
          <cell r="IR1395">
            <v>0</v>
          </cell>
          <cell r="IS1395">
            <v>0</v>
          </cell>
          <cell r="IT1395">
            <v>0</v>
          </cell>
          <cell r="IU1395">
            <v>0</v>
          </cell>
          <cell r="IV1395">
            <v>0</v>
          </cell>
          <cell r="IW1395">
            <v>0</v>
          </cell>
          <cell r="IX1395">
            <v>0</v>
          </cell>
          <cell r="IY1395">
            <v>0</v>
          </cell>
          <cell r="IZ1395">
            <v>0</v>
          </cell>
          <cell r="JA1395">
            <v>0</v>
          </cell>
          <cell r="JB1395">
            <v>0</v>
          </cell>
          <cell r="JC1395">
            <v>0</v>
          </cell>
          <cell r="JD1395">
            <v>0</v>
          </cell>
          <cell r="JE1395">
            <v>0</v>
          </cell>
          <cell r="JF1395">
            <v>0</v>
          </cell>
          <cell r="JG1395">
            <v>0</v>
          </cell>
          <cell r="JH1395">
            <v>0</v>
          </cell>
          <cell r="JI1395">
            <v>0</v>
          </cell>
          <cell r="JJ1395">
            <v>0</v>
          </cell>
          <cell r="JK1395">
            <v>0</v>
          </cell>
          <cell r="JL1395">
            <v>0</v>
          </cell>
          <cell r="JM1395">
            <v>0</v>
          </cell>
          <cell r="JN1395">
            <v>0</v>
          </cell>
          <cell r="JO1395">
            <v>0</v>
          </cell>
          <cell r="JP1395">
            <v>0</v>
          </cell>
          <cell r="JQ1395">
            <v>0</v>
          </cell>
        </row>
        <row r="1396">
          <cell r="D1396" t="str">
            <v>HY_.EX.UID._.SME.Ashton</v>
          </cell>
          <cell r="F1396">
            <v>0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  <cell r="AI1396">
            <v>0</v>
          </cell>
          <cell r="AJ1396">
            <v>0</v>
          </cell>
          <cell r="AK1396">
            <v>0</v>
          </cell>
          <cell r="AL1396">
            <v>0</v>
          </cell>
          <cell r="AM1396">
            <v>0</v>
          </cell>
          <cell r="AN1396">
            <v>0</v>
          </cell>
          <cell r="AO1396">
            <v>0</v>
          </cell>
          <cell r="AP1396">
            <v>0</v>
          </cell>
          <cell r="AQ1396">
            <v>0</v>
          </cell>
          <cell r="AR1396">
            <v>0</v>
          </cell>
          <cell r="AS1396">
            <v>0</v>
          </cell>
          <cell r="AT1396">
            <v>0</v>
          </cell>
          <cell r="AU1396">
            <v>0</v>
          </cell>
          <cell r="AV1396">
            <v>0</v>
          </cell>
          <cell r="AW1396">
            <v>0</v>
          </cell>
          <cell r="AX1396">
            <v>0</v>
          </cell>
          <cell r="AY1396">
            <v>0</v>
          </cell>
          <cell r="AZ1396">
            <v>0</v>
          </cell>
          <cell r="BA1396">
            <v>0</v>
          </cell>
          <cell r="BB1396">
            <v>0</v>
          </cell>
          <cell r="BC1396">
            <v>0</v>
          </cell>
          <cell r="BD1396">
            <v>0</v>
          </cell>
          <cell r="BE1396">
            <v>0</v>
          </cell>
          <cell r="BF1396">
            <v>0</v>
          </cell>
          <cell r="BG1396">
            <v>0</v>
          </cell>
          <cell r="BH1396">
            <v>0</v>
          </cell>
          <cell r="BI1396">
            <v>0</v>
          </cell>
          <cell r="BJ1396">
            <v>0</v>
          </cell>
          <cell r="BK1396">
            <v>0</v>
          </cell>
          <cell r="BL1396">
            <v>0</v>
          </cell>
          <cell r="BM1396">
            <v>0</v>
          </cell>
          <cell r="BN1396">
            <v>0</v>
          </cell>
          <cell r="BO1396">
            <v>0</v>
          </cell>
          <cell r="BP1396">
            <v>0</v>
          </cell>
          <cell r="BQ1396">
            <v>0</v>
          </cell>
          <cell r="BR1396">
            <v>0</v>
          </cell>
          <cell r="BS1396">
            <v>0</v>
          </cell>
          <cell r="BT1396">
            <v>0</v>
          </cell>
          <cell r="BU1396">
            <v>0</v>
          </cell>
          <cell r="BV1396">
            <v>0</v>
          </cell>
          <cell r="BW1396">
            <v>0</v>
          </cell>
          <cell r="BX1396">
            <v>0</v>
          </cell>
          <cell r="BY1396">
            <v>0</v>
          </cell>
          <cell r="BZ1396">
            <v>0</v>
          </cell>
          <cell r="CA1396">
            <v>0</v>
          </cell>
          <cell r="CB1396">
            <v>0</v>
          </cell>
          <cell r="CC1396">
            <v>0</v>
          </cell>
          <cell r="CD1396">
            <v>0</v>
          </cell>
          <cell r="CE1396">
            <v>0</v>
          </cell>
          <cell r="CF1396">
            <v>0</v>
          </cell>
          <cell r="CG1396">
            <v>0</v>
          </cell>
          <cell r="CH1396">
            <v>0</v>
          </cell>
          <cell r="CI1396">
            <v>0</v>
          </cell>
          <cell r="CJ1396">
            <v>0</v>
          </cell>
          <cell r="CK1396">
            <v>0</v>
          </cell>
          <cell r="CL1396">
            <v>0</v>
          </cell>
          <cell r="CM1396">
            <v>0</v>
          </cell>
          <cell r="CN1396">
            <v>0</v>
          </cell>
          <cell r="CO1396">
            <v>0</v>
          </cell>
          <cell r="CP1396">
            <v>0</v>
          </cell>
          <cell r="CQ1396">
            <v>0</v>
          </cell>
          <cell r="CR1396">
            <v>0</v>
          </cell>
          <cell r="CS1396">
            <v>0</v>
          </cell>
          <cell r="CT1396">
            <v>0</v>
          </cell>
          <cell r="CU1396">
            <v>0</v>
          </cell>
          <cell r="CV1396">
            <v>0</v>
          </cell>
          <cell r="CW1396">
            <v>0</v>
          </cell>
          <cell r="CX1396">
            <v>0</v>
          </cell>
          <cell r="CY1396">
            <v>0</v>
          </cell>
          <cell r="CZ1396">
            <v>0</v>
          </cell>
          <cell r="DA1396">
            <v>0</v>
          </cell>
          <cell r="DB1396">
            <v>0</v>
          </cell>
          <cell r="DC1396">
            <v>0</v>
          </cell>
          <cell r="DD1396">
            <v>0</v>
          </cell>
          <cell r="DE1396">
            <v>0</v>
          </cell>
          <cell r="DF1396">
            <v>0</v>
          </cell>
          <cell r="DG1396">
            <v>0</v>
          </cell>
          <cell r="DH1396">
            <v>0</v>
          </cell>
          <cell r="DI1396">
            <v>0</v>
          </cell>
          <cell r="DJ1396">
            <v>0</v>
          </cell>
          <cell r="DK1396">
            <v>0</v>
          </cell>
          <cell r="DL1396">
            <v>0</v>
          </cell>
          <cell r="DM1396">
            <v>0</v>
          </cell>
          <cell r="DN1396">
            <v>0</v>
          </cell>
          <cell r="DO1396">
            <v>0</v>
          </cell>
          <cell r="DP1396">
            <v>0</v>
          </cell>
          <cell r="DQ1396">
            <v>0</v>
          </cell>
          <cell r="DR1396">
            <v>0</v>
          </cell>
          <cell r="DS1396">
            <v>0</v>
          </cell>
          <cell r="DT1396">
            <v>0</v>
          </cell>
          <cell r="DU1396">
            <v>0</v>
          </cell>
          <cell r="DV1396">
            <v>0</v>
          </cell>
          <cell r="DW1396">
            <v>0</v>
          </cell>
          <cell r="DX1396">
            <v>0</v>
          </cell>
          <cell r="DY1396">
            <v>0</v>
          </cell>
          <cell r="DZ1396">
            <v>0</v>
          </cell>
          <cell r="EA1396">
            <v>0</v>
          </cell>
          <cell r="EB1396">
            <v>0</v>
          </cell>
          <cell r="EC1396">
            <v>0</v>
          </cell>
          <cell r="ED1396">
            <v>0</v>
          </cell>
          <cell r="EE1396">
            <v>0</v>
          </cell>
          <cell r="EF1396">
            <v>0</v>
          </cell>
          <cell r="EG1396">
            <v>0</v>
          </cell>
          <cell r="EH1396">
            <v>0</v>
          </cell>
          <cell r="EI1396">
            <v>0</v>
          </cell>
          <cell r="EJ1396">
            <v>0</v>
          </cell>
          <cell r="EK1396">
            <v>0</v>
          </cell>
          <cell r="EL1396">
            <v>0</v>
          </cell>
          <cell r="EM1396">
            <v>0</v>
          </cell>
          <cell r="EN1396">
            <v>0</v>
          </cell>
          <cell r="EO1396">
            <v>0</v>
          </cell>
          <cell r="EP1396">
            <v>0</v>
          </cell>
          <cell r="EQ1396">
            <v>0</v>
          </cell>
          <cell r="ER1396">
            <v>0</v>
          </cell>
          <cell r="ES1396">
            <v>0</v>
          </cell>
          <cell r="ET1396">
            <v>0</v>
          </cell>
          <cell r="EU1396">
            <v>0</v>
          </cell>
          <cell r="EV1396">
            <v>0</v>
          </cell>
          <cell r="EW1396">
            <v>0</v>
          </cell>
          <cell r="EX1396">
            <v>0</v>
          </cell>
          <cell r="EY1396">
            <v>0</v>
          </cell>
          <cell r="EZ1396">
            <v>0</v>
          </cell>
          <cell r="FA1396">
            <v>0</v>
          </cell>
          <cell r="FB1396">
            <v>0</v>
          </cell>
          <cell r="FC1396">
            <v>0</v>
          </cell>
          <cell r="FD1396">
            <v>0</v>
          </cell>
          <cell r="FE1396">
            <v>0</v>
          </cell>
          <cell r="FF1396">
            <v>0</v>
          </cell>
          <cell r="FG1396">
            <v>0</v>
          </cell>
          <cell r="FH1396">
            <v>0</v>
          </cell>
          <cell r="FI1396">
            <v>0</v>
          </cell>
          <cell r="FJ1396">
            <v>0</v>
          </cell>
          <cell r="FK1396">
            <v>0</v>
          </cell>
          <cell r="FL1396">
            <v>0</v>
          </cell>
          <cell r="FM1396">
            <v>0</v>
          </cell>
          <cell r="FN1396">
            <v>0</v>
          </cell>
          <cell r="FO1396">
            <v>0</v>
          </cell>
          <cell r="FP1396">
            <v>0</v>
          </cell>
          <cell r="FQ1396">
            <v>0</v>
          </cell>
          <cell r="FR1396">
            <v>0</v>
          </cell>
          <cell r="FS1396">
            <v>0</v>
          </cell>
          <cell r="FT1396">
            <v>0</v>
          </cell>
          <cell r="FU1396">
            <v>0</v>
          </cell>
          <cell r="FV1396">
            <v>0</v>
          </cell>
          <cell r="FW1396">
            <v>0</v>
          </cell>
          <cell r="FX1396">
            <v>0</v>
          </cell>
          <cell r="FY1396">
            <v>0</v>
          </cell>
          <cell r="FZ1396">
            <v>0</v>
          </cell>
          <cell r="GA1396">
            <v>0</v>
          </cell>
          <cell r="GB1396">
            <v>0</v>
          </cell>
          <cell r="GC1396">
            <v>0</v>
          </cell>
          <cell r="GD1396">
            <v>0</v>
          </cell>
          <cell r="GE1396">
            <v>0</v>
          </cell>
          <cell r="GF1396">
            <v>0</v>
          </cell>
          <cell r="GG1396">
            <v>0</v>
          </cell>
          <cell r="GH1396">
            <v>0</v>
          </cell>
          <cell r="GI1396">
            <v>0</v>
          </cell>
          <cell r="GJ1396">
            <v>0</v>
          </cell>
          <cell r="GK1396">
            <v>0</v>
          </cell>
          <cell r="GL1396">
            <v>0</v>
          </cell>
          <cell r="GM1396">
            <v>0</v>
          </cell>
          <cell r="GN1396">
            <v>0</v>
          </cell>
          <cell r="GO1396">
            <v>0</v>
          </cell>
          <cell r="GP1396">
            <v>0</v>
          </cell>
          <cell r="GQ1396">
            <v>0</v>
          </cell>
          <cell r="GR1396">
            <v>0</v>
          </cell>
          <cell r="GS1396">
            <v>0</v>
          </cell>
          <cell r="GT1396">
            <v>0</v>
          </cell>
          <cell r="GU1396">
            <v>0</v>
          </cell>
          <cell r="GV1396">
            <v>0</v>
          </cell>
          <cell r="GW1396">
            <v>0</v>
          </cell>
          <cell r="GX1396">
            <v>0</v>
          </cell>
          <cell r="GY1396">
            <v>0</v>
          </cell>
          <cell r="GZ1396">
            <v>0</v>
          </cell>
          <cell r="HA1396">
            <v>0</v>
          </cell>
          <cell r="HB1396">
            <v>0</v>
          </cell>
          <cell r="HC1396">
            <v>0</v>
          </cell>
          <cell r="HD1396">
            <v>0</v>
          </cell>
          <cell r="HE1396">
            <v>0</v>
          </cell>
          <cell r="HF1396">
            <v>0</v>
          </cell>
          <cell r="HG1396">
            <v>0</v>
          </cell>
          <cell r="HH1396">
            <v>0</v>
          </cell>
          <cell r="HI1396">
            <v>0</v>
          </cell>
          <cell r="HJ1396">
            <v>0</v>
          </cell>
          <cell r="HK1396">
            <v>0</v>
          </cell>
          <cell r="HL1396">
            <v>0</v>
          </cell>
          <cell r="HM1396">
            <v>0</v>
          </cell>
          <cell r="HN1396">
            <v>0</v>
          </cell>
          <cell r="HO1396">
            <v>0</v>
          </cell>
          <cell r="HP1396">
            <v>0</v>
          </cell>
          <cell r="HQ1396">
            <v>0</v>
          </cell>
          <cell r="HR1396">
            <v>0</v>
          </cell>
          <cell r="HS1396">
            <v>0</v>
          </cell>
          <cell r="HT1396">
            <v>0</v>
          </cell>
          <cell r="HU1396">
            <v>0</v>
          </cell>
          <cell r="HV1396">
            <v>0</v>
          </cell>
          <cell r="HW1396">
            <v>0</v>
          </cell>
          <cell r="HX1396">
            <v>0</v>
          </cell>
          <cell r="HY1396">
            <v>0</v>
          </cell>
          <cell r="HZ1396">
            <v>0</v>
          </cell>
          <cell r="IA1396">
            <v>0</v>
          </cell>
          <cell r="IB1396">
            <v>0</v>
          </cell>
          <cell r="IC1396">
            <v>0</v>
          </cell>
          <cell r="ID1396">
            <v>0</v>
          </cell>
          <cell r="IE1396">
            <v>0</v>
          </cell>
          <cell r="IF1396">
            <v>0</v>
          </cell>
          <cell r="IG1396">
            <v>0</v>
          </cell>
          <cell r="IH1396">
            <v>0</v>
          </cell>
          <cell r="II1396">
            <v>0</v>
          </cell>
          <cell r="IJ1396">
            <v>0</v>
          </cell>
          <cell r="IK1396">
            <v>0</v>
          </cell>
          <cell r="IL1396">
            <v>0</v>
          </cell>
          <cell r="IM1396">
            <v>0</v>
          </cell>
          <cell r="IN1396">
            <v>0</v>
          </cell>
          <cell r="IO1396">
            <v>0</v>
          </cell>
          <cell r="IP1396">
            <v>0</v>
          </cell>
          <cell r="IQ1396">
            <v>0</v>
          </cell>
          <cell r="IR1396">
            <v>0</v>
          </cell>
          <cell r="IS1396">
            <v>0</v>
          </cell>
          <cell r="IT1396">
            <v>0</v>
          </cell>
          <cell r="IU1396">
            <v>0</v>
          </cell>
          <cell r="IV1396">
            <v>0</v>
          </cell>
          <cell r="IW1396">
            <v>0</v>
          </cell>
          <cell r="IX1396">
            <v>0</v>
          </cell>
          <cell r="IY1396">
            <v>0</v>
          </cell>
          <cell r="IZ1396">
            <v>0</v>
          </cell>
          <cell r="JA1396">
            <v>0</v>
          </cell>
          <cell r="JB1396">
            <v>0</v>
          </cell>
          <cell r="JC1396">
            <v>0</v>
          </cell>
          <cell r="JD1396">
            <v>0</v>
          </cell>
          <cell r="JE1396">
            <v>0</v>
          </cell>
          <cell r="JF1396">
            <v>0</v>
          </cell>
          <cell r="JG1396">
            <v>0</v>
          </cell>
          <cell r="JH1396">
            <v>0</v>
          </cell>
          <cell r="JI1396">
            <v>0</v>
          </cell>
          <cell r="JJ1396">
            <v>0</v>
          </cell>
          <cell r="JK1396">
            <v>0</v>
          </cell>
          <cell r="JL1396">
            <v>0</v>
          </cell>
          <cell r="JM1396">
            <v>0</v>
          </cell>
          <cell r="JN1396">
            <v>0</v>
          </cell>
          <cell r="JO1396">
            <v>0</v>
          </cell>
          <cell r="JP1396">
            <v>0</v>
          </cell>
          <cell r="JQ1396">
            <v>0</v>
          </cell>
        </row>
        <row r="1397">
          <cell r="D1397" t="str">
            <v>HY_.EX.UID._.SME.Granite</v>
          </cell>
          <cell r="F1397">
            <v>0</v>
          </cell>
          <cell r="G1397">
            <v>0</v>
          </cell>
          <cell r="H1397">
            <v>0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  <cell r="AI1397">
            <v>0</v>
          </cell>
          <cell r="AJ1397">
            <v>0</v>
          </cell>
          <cell r="AK1397">
            <v>0</v>
          </cell>
          <cell r="AL1397">
            <v>0</v>
          </cell>
          <cell r="AM1397">
            <v>0</v>
          </cell>
          <cell r="AN1397">
            <v>0</v>
          </cell>
          <cell r="AO1397">
            <v>0</v>
          </cell>
          <cell r="AP1397">
            <v>0</v>
          </cell>
          <cell r="AQ1397">
            <v>0</v>
          </cell>
          <cell r="AR1397">
            <v>0</v>
          </cell>
          <cell r="AS1397">
            <v>0</v>
          </cell>
          <cell r="AT1397">
            <v>0</v>
          </cell>
          <cell r="AU1397">
            <v>0</v>
          </cell>
          <cell r="AV1397">
            <v>0</v>
          </cell>
          <cell r="AW1397">
            <v>0</v>
          </cell>
          <cell r="AX1397">
            <v>0</v>
          </cell>
          <cell r="AY1397">
            <v>0</v>
          </cell>
          <cell r="AZ1397">
            <v>0</v>
          </cell>
          <cell r="BA1397">
            <v>0</v>
          </cell>
          <cell r="BB1397">
            <v>0</v>
          </cell>
          <cell r="BC1397">
            <v>0</v>
          </cell>
          <cell r="BD1397">
            <v>0</v>
          </cell>
          <cell r="BE1397">
            <v>0</v>
          </cell>
          <cell r="BF1397">
            <v>0</v>
          </cell>
          <cell r="BG1397">
            <v>0</v>
          </cell>
          <cell r="BH1397">
            <v>0</v>
          </cell>
          <cell r="BI1397">
            <v>0</v>
          </cell>
          <cell r="BJ1397">
            <v>0</v>
          </cell>
          <cell r="BK1397">
            <v>0</v>
          </cell>
          <cell r="BL1397">
            <v>0</v>
          </cell>
          <cell r="BM1397">
            <v>0</v>
          </cell>
          <cell r="BN1397">
            <v>0</v>
          </cell>
          <cell r="BO1397">
            <v>0</v>
          </cell>
          <cell r="BP1397">
            <v>0</v>
          </cell>
          <cell r="BQ1397">
            <v>0</v>
          </cell>
          <cell r="BR1397">
            <v>0</v>
          </cell>
          <cell r="BS1397">
            <v>0</v>
          </cell>
          <cell r="BT1397">
            <v>0</v>
          </cell>
          <cell r="BU1397">
            <v>0</v>
          </cell>
          <cell r="BV1397">
            <v>0</v>
          </cell>
          <cell r="BW1397">
            <v>0</v>
          </cell>
          <cell r="BX1397">
            <v>0</v>
          </cell>
          <cell r="BY1397">
            <v>0</v>
          </cell>
          <cell r="BZ1397">
            <v>0</v>
          </cell>
          <cell r="CA1397">
            <v>0</v>
          </cell>
          <cell r="CB1397">
            <v>0</v>
          </cell>
          <cell r="CC1397">
            <v>0</v>
          </cell>
          <cell r="CD1397">
            <v>0</v>
          </cell>
          <cell r="CE1397">
            <v>0</v>
          </cell>
          <cell r="CF1397">
            <v>0</v>
          </cell>
          <cell r="CG1397">
            <v>0</v>
          </cell>
          <cell r="CH1397">
            <v>0</v>
          </cell>
          <cell r="CI1397">
            <v>0</v>
          </cell>
          <cell r="CJ1397">
            <v>0</v>
          </cell>
          <cell r="CK1397">
            <v>0</v>
          </cell>
          <cell r="CL1397">
            <v>0</v>
          </cell>
          <cell r="CM1397">
            <v>0</v>
          </cell>
          <cell r="CN1397">
            <v>0</v>
          </cell>
          <cell r="CO1397">
            <v>0</v>
          </cell>
          <cell r="CP1397">
            <v>0</v>
          </cell>
          <cell r="CQ1397">
            <v>0</v>
          </cell>
          <cell r="CR1397">
            <v>0</v>
          </cell>
          <cell r="CS1397">
            <v>0</v>
          </cell>
          <cell r="CT1397">
            <v>0</v>
          </cell>
          <cell r="CU1397">
            <v>0</v>
          </cell>
          <cell r="CV1397">
            <v>0</v>
          </cell>
          <cell r="CW1397">
            <v>0</v>
          </cell>
          <cell r="CX1397">
            <v>0</v>
          </cell>
          <cell r="CY1397">
            <v>0</v>
          </cell>
          <cell r="CZ1397">
            <v>0</v>
          </cell>
          <cell r="DA1397">
            <v>0</v>
          </cell>
          <cell r="DB1397">
            <v>0</v>
          </cell>
          <cell r="DC1397">
            <v>0</v>
          </cell>
          <cell r="DD1397">
            <v>0</v>
          </cell>
          <cell r="DE1397">
            <v>0</v>
          </cell>
          <cell r="DF1397">
            <v>0</v>
          </cell>
          <cell r="DG1397">
            <v>0</v>
          </cell>
          <cell r="DH1397">
            <v>0</v>
          </cell>
          <cell r="DI1397">
            <v>0</v>
          </cell>
          <cell r="DJ1397">
            <v>0</v>
          </cell>
          <cell r="DK1397">
            <v>0</v>
          </cell>
          <cell r="DL1397">
            <v>0</v>
          </cell>
          <cell r="DM1397">
            <v>0</v>
          </cell>
          <cell r="DN1397">
            <v>0</v>
          </cell>
          <cell r="DO1397">
            <v>0</v>
          </cell>
          <cell r="DP1397">
            <v>0</v>
          </cell>
          <cell r="DQ1397">
            <v>0</v>
          </cell>
          <cell r="DR1397">
            <v>0</v>
          </cell>
          <cell r="DS1397">
            <v>0</v>
          </cell>
          <cell r="DT1397">
            <v>0</v>
          </cell>
          <cell r="DU1397">
            <v>0</v>
          </cell>
          <cell r="DV1397">
            <v>0</v>
          </cell>
          <cell r="DW1397">
            <v>0</v>
          </cell>
          <cell r="DX1397">
            <v>0</v>
          </cell>
          <cell r="DY1397">
            <v>0</v>
          </cell>
          <cell r="DZ1397">
            <v>0</v>
          </cell>
          <cell r="EA1397">
            <v>0</v>
          </cell>
          <cell r="EB1397">
            <v>0</v>
          </cell>
          <cell r="EC1397">
            <v>0</v>
          </cell>
          <cell r="ED1397">
            <v>0</v>
          </cell>
          <cell r="EE1397">
            <v>0</v>
          </cell>
          <cell r="EF1397">
            <v>0</v>
          </cell>
          <cell r="EG1397">
            <v>0</v>
          </cell>
          <cell r="EH1397">
            <v>0</v>
          </cell>
          <cell r="EI1397">
            <v>0</v>
          </cell>
          <cell r="EJ1397">
            <v>0</v>
          </cell>
          <cell r="EK1397">
            <v>0</v>
          </cell>
          <cell r="EL1397">
            <v>0</v>
          </cell>
          <cell r="EM1397">
            <v>0</v>
          </cell>
          <cell r="EN1397">
            <v>0</v>
          </cell>
          <cell r="EO1397">
            <v>0</v>
          </cell>
          <cell r="EP1397">
            <v>0</v>
          </cell>
          <cell r="EQ1397">
            <v>0</v>
          </cell>
          <cell r="ER1397">
            <v>0</v>
          </cell>
          <cell r="ES1397">
            <v>0</v>
          </cell>
          <cell r="ET1397">
            <v>0</v>
          </cell>
          <cell r="EU1397">
            <v>0</v>
          </cell>
          <cell r="EV1397">
            <v>0</v>
          </cell>
          <cell r="EW1397">
            <v>0</v>
          </cell>
          <cell r="EX1397">
            <v>0</v>
          </cell>
          <cell r="EY1397">
            <v>0</v>
          </cell>
          <cell r="EZ1397">
            <v>0</v>
          </cell>
          <cell r="FA1397">
            <v>0</v>
          </cell>
          <cell r="FB1397">
            <v>0</v>
          </cell>
          <cell r="FC1397">
            <v>0</v>
          </cell>
          <cell r="FD1397">
            <v>0</v>
          </cell>
          <cell r="FE1397">
            <v>0</v>
          </cell>
          <cell r="FF1397">
            <v>0</v>
          </cell>
          <cell r="FG1397">
            <v>0</v>
          </cell>
          <cell r="FH1397">
            <v>0</v>
          </cell>
          <cell r="FI1397">
            <v>0</v>
          </cell>
          <cell r="FJ1397">
            <v>0</v>
          </cell>
          <cell r="FK1397">
            <v>0</v>
          </cell>
          <cell r="FL1397">
            <v>0</v>
          </cell>
          <cell r="FM1397">
            <v>0</v>
          </cell>
          <cell r="FN1397">
            <v>0</v>
          </cell>
          <cell r="FO1397">
            <v>0</v>
          </cell>
          <cell r="FP1397">
            <v>0</v>
          </cell>
          <cell r="FQ1397">
            <v>0</v>
          </cell>
          <cell r="FR1397">
            <v>0</v>
          </cell>
          <cell r="FS1397">
            <v>0</v>
          </cell>
          <cell r="FT1397">
            <v>0</v>
          </cell>
          <cell r="FU1397">
            <v>0</v>
          </cell>
          <cell r="FV1397">
            <v>0</v>
          </cell>
          <cell r="FW1397">
            <v>0</v>
          </cell>
          <cell r="FX1397">
            <v>0</v>
          </cell>
          <cell r="FY1397">
            <v>0</v>
          </cell>
          <cell r="FZ1397">
            <v>0</v>
          </cell>
          <cell r="GA1397">
            <v>0</v>
          </cell>
          <cell r="GB1397">
            <v>0</v>
          </cell>
          <cell r="GC1397">
            <v>0</v>
          </cell>
          <cell r="GD1397">
            <v>0</v>
          </cell>
          <cell r="GE1397">
            <v>0</v>
          </cell>
          <cell r="GF1397">
            <v>0</v>
          </cell>
          <cell r="GG1397">
            <v>0</v>
          </cell>
          <cell r="GH1397">
            <v>0</v>
          </cell>
          <cell r="GI1397">
            <v>0</v>
          </cell>
          <cell r="GJ1397">
            <v>0</v>
          </cell>
          <cell r="GK1397">
            <v>0</v>
          </cell>
          <cell r="GL1397">
            <v>0</v>
          </cell>
          <cell r="GM1397">
            <v>0</v>
          </cell>
          <cell r="GN1397">
            <v>0</v>
          </cell>
          <cell r="GO1397">
            <v>0</v>
          </cell>
          <cell r="GP1397">
            <v>0</v>
          </cell>
          <cell r="GQ1397">
            <v>0</v>
          </cell>
          <cell r="GR1397">
            <v>0</v>
          </cell>
          <cell r="GS1397">
            <v>0</v>
          </cell>
          <cell r="GT1397">
            <v>0</v>
          </cell>
          <cell r="GU1397">
            <v>0</v>
          </cell>
          <cell r="GV1397">
            <v>0</v>
          </cell>
          <cell r="GW1397">
            <v>0</v>
          </cell>
          <cell r="GX1397">
            <v>0</v>
          </cell>
          <cell r="GY1397">
            <v>0</v>
          </cell>
          <cell r="GZ1397">
            <v>0</v>
          </cell>
          <cell r="HA1397">
            <v>0</v>
          </cell>
          <cell r="HB1397">
            <v>0</v>
          </cell>
          <cell r="HC1397">
            <v>0</v>
          </cell>
          <cell r="HD1397">
            <v>0</v>
          </cell>
          <cell r="HE1397">
            <v>0</v>
          </cell>
          <cell r="HF1397">
            <v>0</v>
          </cell>
          <cell r="HG1397">
            <v>0</v>
          </cell>
          <cell r="HH1397">
            <v>0</v>
          </cell>
          <cell r="HI1397">
            <v>0</v>
          </cell>
          <cell r="HJ1397">
            <v>0</v>
          </cell>
          <cell r="HK1397">
            <v>0</v>
          </cell>
          <cell r="HL1397">
            <v>0</v>
          </cell>
          <cell r="HM1397">
            <v>0</v>
          </cell>
          <cell r="HN1397">
            <v>0</v>
          </cell>
          <cell r="HO1397">
            <v>0</v>
          </cell>
          <cell r="HP1397">
            <v>0</v>
          </cell>
          <cell r="HQ1397">
            <v>0</v>
          </cell>
          <cell r="HR1397">
            <v>0</v>
          </cell>
          <cell r="HS1397">
            <v>0</v>
          </cell>
          <cell r="HT1397">
            <v>0</v>
          </cell>
          <cell r="HU1397">
            <v>0</v>
          </cell>
          <cell r="HV1397">
            <v>0</v>
          </cell>
          <cell r="HW1397">
            <v>0</v>
          </cell>
          <cell r="HX1397">
            <v>0</v>
          </cell>
          <cell r="HY1397">
            <v>0</v>
          </cell>
          <cell r="HZ1397">
            <v>0</v>
          </cell>
          <cell r="IA1397">
            <v>0</v>
          </cell>
          <cell r="IB1397">
            <v>0</v>
          </cell>
          <cell r="IC1397">
            <v>0</v>
          </cell>
          <cell r="ID1397">
            <v>0</v>
          </cell>
          <cell r="IE1397">
            <v>0</v>
          </cell>
          <cell r="IF1397">
            <v>0</v>
          </cell>
          <cell r="IG1397">
            <v>0</v>
          </cell>
          <cell r="IH1397">
            <v>0</v>
          </cell>
          <cell r="II1397">
            <v>0</v>
          </cell>
          <cell r="IJ1397">
            <v>0</v>
          </cell>
          <cell r="IK1397">
            <v>0</v>
          </cell>
          <cell r="IL1397">
            <v>0</v>
          </cell>
          <cell r="IM1397">
            <v>0</v>
          </cell>
          <cell r="IN1397">
            <v>0</v>
          </cell>
          <cell r="IO1397">
            <v>0</v>
          </cell>
          <cell r="IP1397">
            <v>0</v>
          </cell>
          <cell r="IQ1397">
            <v>0</v>
          </cell>
          <cell r="IR1397">
            <v>0</v>
          </cell>
          <cell r="IS1397">
            <v>0</v>
          </cell>
          <cell r="IT1397">
            <v>0</v>
          </cell>
          <cell r="IU1397">
            <v>0</v>
          </cell>
          <cell r="IV1397">
            <v>0</v>
          </cell>
          <cell r="IW1397">
            <v>0</v>
          </cell>
          <cell r="IX1397">
            <v>0</v>
          </cell>
          <cell r="IY1397">
            <v>0</v>
          </cell>
          <cell r="IZ1397">
            <v>0</v>
          </cell>
          <cell r="JA1397">
            <v>0</v>
          </cell>
          <cell r="JB1397">
            <v>0</v>
          </cell>
          <cell r="JC1397">
            <v>0</v>
          </cell>
          <cell r="JD1397">
            <v>0</v>
          </cell>
          <cell r="JE1397">
            <v>0</v>
          </cell>
          <cell r="JF1397">
            <v>0</v>
          </cell>
          <cell r="JG1397">
            <v>0</v>
          </cell>
          <cell r="JH1397">
            <v>0</v>
          </cell>
          <cell r="JI1397">
            <v>0</v>
          </cell>
          <cell r="JJ1397">
            <v>0</v>
          </cell>
          <cell r="JK1397">
            <v>0</v>
          </cell>
          <cell r="JL1397">
            <v>0</v>
          </cell>
          <cell r="JM1397">
            <v>0</v>
          </cell>
          <cell r="JN1397">
            <v>0</v>
          </cell>
          <cell r="JO1397">
            <v>0</v>
          </cell>
          <cell r="JP1397">
            <v>0</v>
          </cell>
          <cell r="JQ1397">
            <v>0</v>
          </cell>
        </row>
        <row r="1398">
          <cell r="D1398" t="str">
            <v>HY_.EX.UID._.SME.Last_Chance</v>
          </cell>
          <cell r="F1398">
            <v>0</v>
          </cell>
          <cell r="G1398">
            <v>0</v>
          </cell>
          <cell r="H1398">
            <v>0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0</v>
          </cell>
          <cell r="Y1398">
            <v>0</v>
          </cell>
          <cell r="Z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  <cell r="AG1398">
            <v>0</v>
          </cell>
          <cell r="AH1398">
            <v>0</v>
          </cell>
          <cell r="AI1398">
            <v>0</v>
          </cell>
          <cell r="AJ1398">
            <v>0</v>
          </cell>
          <cell r="AK1398">
            <v>0</v>
          </cell>
          <cell r="AL1398">
            <v>0</v>
          </cell>
          <cell r="AM1398">
            <v>0</v>
          </cell>
          <cell r="AN1398">
            <v>0</v>
          </cell>
          <cell r="AO1398">
            <v>0</v>
          </cell>
          <cell r="AP1398">
            <v>0</v>
          </cell>
          <cell r="AQ1398">
            <v>0</v>
          </cell>
          <cell r="AR1398">
            <v>0</v>
          </cell>
          <cell r="AS1398">
            <v>0</v>
          </cell>
          <cell r="AT1398">
            <v>0</v>
          </cell>
          <cell r="AU1398">
            <v>0</v>
          </cell>
          <cell r="AV1398">
            <v>0</v>
          </cell>
          <cell r="AW1398">
            <v>0</v>
          </cell>
          <cell r="AX1398">
            <v>0</v>
          </cell>
          <cell r="AY1398">
            <v>0</v>
          </cell>
          <cell r="AZ1398">
            <v>0</v>
          </cell>
          <cell r="BA1398">
            <v>0</v>
          </cell>
          <cell r="BB1398">
            <v>0</v>
          </cell>
          <cell r="BC1398">
            <v>0</v>
          </cell>
          <cell r="BD1398">
            <v>0</v>
          </cell>
          <cell r="BE1398">
            <v>0</v>
          </cell>
          <cell r="BF1398">
            <v>0</v>
          </cell>
          <cell r="BG1398">
            <v>0</v>
          </cell>
          <cell r="BH1398">
            <v>0</v>
          </cell>
          <cell r="BI1398">
            <v>0</v>
          </cell>
          <cell r="BJ1398">
            <v>0</v>
          </cell>
          <cell r="BK1398">
            <v>0</v>
          </cell>
          <cell r="BL1398">
            <v>0</v>
          </cell>
          <cell r="BM1398">
            <v>0</v>
          </cell>
          <cell r="BN1398">
            <v>0</v>
          </cell>
          <cell r="BO1398">
            <v>0</v>
          </cell>
          <cell r="BP1398">
            <v>0</v>
          </cell>
          <cell r="BQ1398">
            <v>0</v>
          </cell>
          <cell r="BR1398">
            <v>0</v>
          </cell>
          <cell r="BS1398">
            <v>0</v>
          </cell>
          <cell r="BT1398">
            <v>0</v>
          </cell>
          <cell r="BU1398">
            <v>0</v>
          </cell>
          <cell r="BV1398">
            <v>0</v>
          </cell>
          <cell r="BW1398">
            <v>0</v>
          </cell>
          <cell r="BX1398">
            <v>0</v>
          </cell>
          <cell r="BY1398">
            <v>0</v>
          </cell>
          <cell r="BZ1398">
            <v>0</v>
          </cell>
          <cell r="CA1398">
            <v>0</v>
          </cell>
          <cell r="CB1398">
            <v>0</v>
          </cell>
          <cell r="CC1398">
            <v>0</v>
          </cell>
          <cell r="CD1398">
            <v>0</v>
          </cell>
          <cell r="CE1398">
            <v>0</v>
          </cell>
          <cell r="CF1398">
            <v>0</v>
          </cell>
          <cell r="CG1398">
            <v>0</v>
          </cell>
          <cell r="CH1398">
            <v>0</v>
          </cell>
          <cell r="CI1398">
            <v>0</v>
          </cell>
          <cell r="CJ1398">
            <v>0</v>
          </cell>
          <cell r="CK1398">
            <v>0</v>
          </cell>
          <cell r="CL1398">
            <v>0</v>
          </cell>
          <cell r="CM1398">
            <v>0</v>
          </cell>
          <cell r="CN1398">
            <v>0</v>
          </cell>
          <cell r="CO1398">
            <v>0</v>
          </cell>
          <cell r="CP1398">
            <v>0</v>
          </cell>
          <cell r="CQ1398">
            <v>0</v>
          </cell>
          <cell r="CR1398">
            <v>0</v>
          </cell>
          <cell r="CS1398">
            <v>0</v>
          </cell>
          <cell r="CT1398">
            <v>0</v>
          </cell>
          <cell r="CU1398">
            <v>0</v>
          </cell>
          <cell r="CV1398">
            <v>0</v>
          </cell>
          <cell r="CW1398">
            <v>0</v>
          </cell>
          <cell r="CX1398">
            <v>0</v>
          </cell>
          <cell r="CY1398">
            <v>0</v>
          </cell>
          <cell r="CZ1398">
            <v>0</v>
          </cell>
          <cell r="DA1398">
            <v>0</v>
          </cell>
          <cell r="DB1398">
            <v>0</v>
          </cell>
          <cell r="DC1398">
            <v>0</v>
          </cell>
          <cell r="DD1398">
            <v>0</v>
          </cell>
          <cell r="DE1398">
            <v>0</v>
          </cell>
          <cell r="DF1398">
            <v>0</v>
          </cell>
          <cell r="DG1398">
            <v>0</v>
          </cell>
          <cell r="DH1398">
            <v>0</v>
          </cell>
          <cell r="DI1398">
            <v>0</v>
          </cell>
          <cell r="DJ1398">
            <v>0</v>
          </cell>
          <cell r="DK1398">
            <v>0</v>
          </cell>
          <cell r="DL1398">
            <v>0</v>
          </cell>
          <cell r="DM1398">
            <v>0</v>
          </cell>
          <cell r="DN1398">
            <v>0</v>
          </cell>
          <cell r="DO1398">
            <v>0</v>
          </cell>
          <cell r="DP1398">
            <v>0</v>
          </cell>
          <cell r="DQ1398">
            <v>0</v>
          </cell>
          <cell r="DR1398">
            <v>0</v>
          </cell>
          <cell r="DS1398">
            <v>0</v>
          </cell>
          <cell r="DT1398">
            <v>0</v>
          </cell>
          <cell r="DU1398">
            <v>0</v>
          </cell>
          <cell r="DV1398">
            <v>0</v>
          </cell>
          <cell r="DW1398">
            <v>0</v>
          </cell>
          <cell r="DX1398">
            <v>0</v>
          </cell>
          <cell r="DY1398">
            <v>0</v>
          </cell>
          <cell r="DZ1398">
            <v>0</v>
          </cell>
          <cell r="EA1398">
            <v>0</v>
          </cell>
          <cell r="EB1398">
            <v>0</v>
          </cell>
          <cell r="EC1398">
            <v>0</v>
          </cell>
          <cell r="ED1398">
            <v>0</v>
          </cell>
          <cell r="EE1398">
            <v>0</v>
          </cell>
          <cell r="EF1398">
            <v>0</v>
          </cell>
          <cell r="EG1398">
            <v>0</v>
          </cell>
          <cell r="EH1398">
            <v>0</v>
          </cell>
          <cell r="EI1398">
            <v>0</v>
          </cell>
          <cell r="EJ1398">
            <v>0</v>
          </cell>
          <cell r="EK1398">
            <v>0</v>
          </cell>
          <cell r="EL1398">
            <v>0</v>
          </cell>
          <cell r="EM1398">
            <v>0</v>
          </cell>
          <cell r="EN1398">
            <v>0</v>
          </cell>
          <cell r="EO1398">
            <v>0</v>
          </cell>
          <cell r="EP1398">
            <v>0</v>
          </cell>
          <cell r="EQ1398">
            <v>0</v>
          </cell>
          <cell r="ER1398">
            <v>0</v>
          </cell>
          <cell r="ES1398">
            <v>0</v>
          </cell>
          <cell r="ET1398">
            <v>0</v>
          </cell>
          <cell r="EU1398">
            <v>0</v>
          </cell>
          <cell r="EV1398">
            <v>0</v>
          </cell>
          <cell r="EW1398">
            <v>0</v>
          </cell>
          <cell r="EX1398">
            <v>0</v>
          </cell>
          <cell r="EY1398">
            <v>0</v>
          </cell>
          <cell r="EZ1398">
            <v>0</v>
          </cell>
          <cell r="FA1398">
            <v>0</v>
          </cell>
          <cell r="FB1398">
            <v>0</v>
          </cell>
          <cell r="FC1398">
            <v>0</v>
          </cell>
          <cell r="FD1398">
            <v>0</v>
          </cell>
          <cell r="FE1398">
            <v>0</v>
          </cell>
          <cell r="FF1398">
            <v>0</v>
          </cell>
          <cell r="FG1398">
            <v>0</v>
          </cell>
          <cell r="FH1398">
            <v>0</v>
          </cell>
          <cell r="FI1398">
            <v>0</v>
          </cell>
          <cell r="FJ1398">
            <v>0</v>
          </cell>
          <cell r="FK1398">
            <v>0</v>
          </cell>
          <cell r="FL1398">
            <v>0</v>
          </cell>
          <cell r="FM1398">
            <v>0</v>
          </cell>
          <cell r="FN1398">
            <v>0</v>
          </cell>
          <cell r="FO1398">
            <v>0</v>
          </cell>
          <cell r="FP1398">
            <v>0</v>
          </cell>
          <cell r="FQ1398">
            <v>0</v>
          </cell>
          <cell r="FR1398">
            <v>0</v>
          </cell>
          <cell r="FS1398">
            <v>0</v>
          </cell>
          <cell r="FT1398">
            <v>0</v>
          </cell>
          <cell r="FU1398">
            <v>0</v>
          </cell>
          <cell r="FV1398">
            <v>0</v>
          </cell>
          <cell r="FW1398">
            <v>0</v>
          </cell>
          <cell r="FX1398">
            <v>0</v>
          </cell>
          <cell r="FY1398">
            <v>0</v>
          </cell>
          <cell r="FZ1398">
            <v>0</v>
          </cell>
          <cell r="GA1398">
            <v>0</v>
          </cell>
          <cell r="GB1398">
            <v>0</v>
          </cell>
          <cell r="GC1398">
            <v>0</v>
          </cell>
          <cell r="GD1398">
            <v>0</v>
          </cell>
          <cell r="GE1398">
            <v>0</v>
          </cell>
          <cell r="GF1398">
            <v>0</v>
          </cell>
          <cell r="GG1398">
            <v>0</v>
          </cell>
          <cell r="GH1398">
            <v>0</v>
          </cell>
          <cell r="GI1398">
            <v>0</v>
          </cell>
          <cell r="GJ1398">
            <v>0</v>
          </cell>
          <cell r="GK1398">
            <v>0</v>
          </cell>
          <cell r="GL1398">
            <v>0</v>
          </cell>
          <cell r="GM1398">
            <v>0</v>
          </cell>
          <cell r="GN1398">
            <v>0</v>
          </cell>
          <cell r="GO1398">
            <v>0</v>
          </cell>
          <cell r="GP1398">
            <v>0</v>
          </cell>
          <cell r="GQ1398">
            <v>0</v>
          </cell>
          <cell r="GR1398">
            <v>0</v>
          </cell>
          <cell r="GS1398">
            <v>0</v>
          </cell>
          <cell r="GT1398">
            <v>0</v>
          </cell>
          <cell r="GU1398">
            <v>0</v>
          </cell>
          <cell r="GV1398">
            <v>0</v>
          </cell>
          <cell r="GW1398">
            <v>0</v>
          </cell>
          <cell r="GX1398">
            <v>0</v>
          </cell>
          <cell r="GY1398">
            <v>0</v>
          </cell>
          <cell r="GZ1398">
            <v>0</v>
          </cell>
          <cell r="HA1398">
            <v>0</v>
          </cell>
          <cell r="HB1398">
            <v>0</v>
          </cell>
          <cell r="HC1398">
            <v>0</v>
          </cell>
          <cell r="HD1398">
            <v>0</v>
          </cell>
          <cell r="HE1398">
            <v>0</v>
          </cell>
          <cell r="HF1398">
            <v>0</v>
          </cell>
          <cell r="HG1398">
            <v>0</v>
          </cell>
          <cell r="HH1398">
            <v>0</v>
          </cell>
          <cell r="HI1398">
            <v>0</v>
          </cell>
          <cell r="HJ1398">
            <v>0</v>
          </cell>
          <cell r="HK1398">
            <v>0</v>
          </cell>
          <cell r="HL1398">
            <v>0</v>
          </cell>
          <cell r="HM1398">
            <v>0</v>
          </cell>
          <cell r="HN1398">
            <v>0</v>
          </cell>
          <cell r="HO1398">
            <v>0</v>
          </cell>
          <cell r="HP1398">
            <v>0</v>
          </cell>
          <cell r="HQ1398">
            <v>0</v>
          </cell>
          <cell r="HR1398">
            <v>0</v>
          </cell>
          <cell r="HS1398">
            <v>0</v>
          </cell>
          <cell r="HT1398">
            <v>0</v>
          </cell>
          <cell r="HU1398">
            <v>0</v>
          </cell>
          <cell r="HV1398">
            <v>0</v>
          </cell>
          <cell r="HW1398">
            <v>0</v>
          </cell>
          <cell r="HX1398">
            <v>0</v>
          </cell>
          <cell r="HY1398">
            <v>0</v>
          </cell>
          <cell r="HZ1398">
            <v>0</v>
          </cell>
          <cell r="IA1398">
            <v>0</v>
          </cell>
          <cell r="IB1398">
            <v>0</v>
          </cell>
          <cell r="IC1398">
            <v>0</v>
          </cell>
          <cell r="ID1398">
            <v>0</v>
          </cell>
          <cell r="IE1398">
            <v>0</v>
          </cell>
          <cell r="IF1398">
            <v>0</v>
          </cell>
          <cell r="IG1398">
            <v>0</v>
          </cell>
          <cell r="IH1398">
            <v>0</v>
          </cell>
          <cell r="II1398">
            <v>0</v>
          </cell>
          <cell r="IJ1398">
            <v>0</v>
          </cell>
          <cell r="IK1398">
            <v>0</v>
          </cell>
          <cell r="IL1398">
            <v>0</v>
          </cell>
          <cell r="IM1398">
            <v>0</v>
          </cell>
          <cell r="IN1398">
            <v>0</v>
          </cell>
          <cell r="IO1398">
            <v>0</v>
          </cell>
          <cell r="IP1398">
            <v>0</v>
          </cell>
          <cell r="IQ1398">
            <v>0</v>
          </cell>
          <cell r="IR1398">
            <v>0</v>
          </cell>
          <cell r="IS1398">
            <v>0</v>
          </cell>
          <cell r="IT1398">
            <v>0</v>
          </cell>
          <cell r="IU1398">
            <v>0</v>
          </cell>
          <cell r="IV1398">
            <v>0</v>
          </cell>
          <cell r="IW1398">
            <v>0</v>
          </cell>
          <cell r="IX1398">
            <v>0</v>
          </cell>
          <cell r="IY1398">
            <v>0</v>
          </cell>
          <cell r="IZ1398">
            <v>0</v>
          </cell>
          <cell r="JA1398">
            <v>0</v>
          </cell>
          <cell r="JB1398">
            <v>0</v>
          </cell>
          <cell r="JC1398">
            <v>0</v>
          </cell>
          <cell r="JD1398">
            <v>0</v>
          </cell>
          <cell r="JE1398">
            <v>0</v>
          </cell>
          <cell r="JF1398">
            <v>0</v>
          </cell>
          <cell r="JG1398">
            <v>0</v>
          </cell>
          <cell r="JH1398">
            <v>0</v>
          </cell>
          <cell r="JI1398">
            <v>0</v>
          </cell>
          <cell r="JJ1398">
            <v>0</v>
          </cell>
          <cell r="JK1398">
            <v>0</v>
          </cell>
          <cell r="JL1398">
            <v>0</v>
          </cell>
          <cell r="JM1398">
            <v>0</v>
          </cell>
          <cell r="JN1398">
            <v>0</v>
          </cell>
          <cell r="JO1398">
            <v>0</v>
          </cell>
          <cell r="JP1398">
            <v>0</v>
          </cell>
          <cell r="JQ1398">
            <v>0</v>
          </cell>
        </row>
        <row r="1399">
          <cell r="D1399" t="str">
            <v>HY_.EX.UWY._.SME.Viva_Naughton</v>
          </cell>
          <cell r="F1399">
            <v>0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  <cell r="AI1399">
            <v>0</v>
          </cell>
          <cell r="AJ1399">
            <v>0</v>
          </cell>
          <cell r="AK1399">
            <v>0</v>
          </cell>
          <cell r="AL1399">
            <v>0</v>
          </cell>
          <cell r="AM1399">
            <v>0</v>
          </cell>
          <cell r="AN1399">
            <v>0</v>
          </cell>
          <cell r="AO1399">
            <v>0</v>
          </cell>
          <cell r="AP1399">
            <v>0</v>
          </cell>
          <cell r="AQ1399">
            <v>0</v>
          </cell>
          <cell r="AR1399">
            <v>0</v>
          </cell>
          <cell r="AS1399">
            <v>0</v>
          </cell>
          <cell r="AT1399">
            <v>0</v>
          </cell>
          <cell r="AU1399">
            <v>0</v>
          </cell>
          <cell r="AV1399">
            <v>0</v>
          </cell>
          <cell r="AW1399">
            <v>0</v>
          </cell>
          <cell r="AX1399">
            <v>0</v>
          </cell>
          <cell r="AY1399">
            <v>0</v>
          </cell>
          <cell r="AZ1399">
            <v>0</v>
          </cell>
          <cell r="BA1399">
            <v>0</v>
          </cell>
          <cell r="BB1399">
            <v>0</v>
          </cell>
          <cell r="BC1399">
            <v>0</v>
          </cell>
          <cell r="BD1399">
            <v>0</v>
          </cell>
          <cell r="BE1399">
            <v>0</v>
          </cell>
          <cell r="BF1399">
            <v>0</v>
          </cell>
          <cell r="BG1399">
            <v>0</v>
          </cell>
          <cell r="BH1399">
            <v>0</v>
          </cell>
          <cell r="BI1399">
            <v>0</v>
          </cell>
          <cell r="BJ1399">
            <v>0</v>
          </cell>
          <cell r="BK1399">
            <v>0</v>
          </cell>
          <cell r="BL1399">
            <v>0</v>
          </cell>
          <cell r="BM1399">
            <v>0</v>
          </cell>
          <cell r="BN1399">
            <v>0</v>
          </cell>
          <cell r="BO1399">
            <v>0</v>
          </cell>
          <cell r="BP1399">
            <v>0</v>
          </cell>
          <cell r="BQ1399">
            <v>0</v>
          </cell>
          <cell r="BR1399">
            <v>0</v>
          </cell>
          <cell r="BS1399">
            <v>0</v>
          </cell>
          <cell r="BT1399">
            <v>0</v>
          </cell>
          <cell r="BU1399">
            <v>0</v>
          </cell>
          <cell r="BV1399">
            <v>0</v>
          </cell>
          <cell r="BW1399">
            <v>0</v>
          </cell>
          <cell r="BX1399">
            <v>0</v>
          </cell>
          <cell r="BY1399">
            <v>0</v>
          </cell>
          <cell r="BZ1399">
            <v>0</v>
          </cell>
          <cell r="CA1399">
            <v>0</v>
          </cell>
          <cell r="CB1399">
            <v>0</v>
          </cell>
          <cell r="CC1399">
            <v>0</v>
          </cell>
          <cell r="CD1399">
            <v>0</v>
          </cell>
          <cell r="CE1399">
            <v>0</v>
          </cell>
          <cell r="CF1399">
            <v>0</v>
          </cell>
          <cell r="CG1399">
            <v>0</v>
          </cell>
          <cell r="CH1399">
            <v>0</v>
          </cell>
          <cell r="CI1399">
            <v>0</v>
          </cell>
          <cell r="CJ1399">
            <v>0</v>
          </cell>
          <cell r="CK1399">
            <v>0</v>
          </cell>
          <cell r="CL1399">
            <v>0</v>
          </cell>
          <cell r="CM1399">
            <v>0</v>
          </cell>
          <cell r="CN1399">
            <v>0</v>
          </cell>
          <cell r="CO1399">
            <v>0</v>
          </cell>
          <cell r="CP1399">
            <v>0</v>
          </cell>
          <cell r="CQ1399">
            <v>0</v>
          </cell>
          <cell r="CR1399">
            <v>0</v>
          </cell>
          <cell r="CS1399">
            <v>0</v>
          </cell>
          <cell r="CT1399">
            <v>0</v>
          </cell>
          <cell r="CU1399">
            <v>0</v>
          </cell>
          <cell r="CV1399">
            <v>0</v>
          </cell>
          <cell r="CW1399">
            <v>0</v>
          </cell>
          <cell r="CX1399">
            <v>0</v>
          </cell>
          <cell r="CY1399">
            <v>0</v>
          </cell>
          <cell r="CZ1399">
            <v>0</v>
          </cell>
          <cell r="DA1399">
            <v>0</v>
          </cell>
          <cell r="DB1399">
            <v>0</v>
          </cell>
          <cell r="DC1399">
            <v>0</v>
          </cell>
          <cell r="DD1399">
            <v>0</v>
          </cell>
          <cell r="DE1399">
            <v>0</v>
          </cell>
          <cell r="DF1399">
            <v>0</v>
          </cell>
          <cell r="DG1399">
            <v>0</v>
          </cell>
          <cell r="DH1399">
            <v>0</v>
          </cell>
          <cell r="DI1399">
            <v>0</v>
          </cell>
          <cell r="DJ1399">
            <v>0</v>
          </cell>
          <cell r="DK1399">
            <v>0</v>
          </cell>
          <cell r="DL1399">
            <v>0</v>
          </cell>
          <cell r="DM1399">
            <v>0</v>
          </cell>
          <cell r="DN1399">
            <v>0</v>
          </cell>
          <cell r="DO1399">
            <v>0</v>
          </cell>
          <cell r="DP1399">
            <v>0</v>
          </cell>
          <cell r="DQ1399">
            <v>0</v>
          </cell>
          <cell r="DR1399">
            <v>0</v>
          </cell>
          <cell r="DS1399">
            <v>0</v>
          </cell>
          <cell r="DT1399">
            <v>0</v>
          </cell>
          <cell r="DU1399">
            <v>0</v>
          </cell>
          <cell r="DV1399">
            <v>0</v>
          </cell>
          <cell r="DW1399">
            <v>0</v>
          </cell>
          <cell r="DX1399">
            <v>0</v>
          </cell>
          <cell r="DY1399">
            <v>0</v>
          </cell>
          <cell r="DZ1399">
            <v>0</v>
          </cell>
          <cell r="EA1399">
            <v>0</v>
          </cell>
          <cell r="EB1399">
            <v>0</v>
          </cell>
          <cell r="EC1399">
            <v>0</v>
          </cell>
          <cell r="ED1399">
            <v>0</v>
          </cell>
          <cell r="EE1399">
            <v>0</v>
          </cell>
          <cell r="EF1399">
            <v>0</v>
          </cell>
          <cell r="EG1399">
            <v>0</v>
          </cell>
          <cell r="EH1399">
            <v>0</v>
          </cell>
          <cell r="EI1399">
            <v>0</v>
          </cell>
          <cell r="EJ1399">
            <v>0</v>
          </cell>
          <cell r="EK1399">
            <v>0</v>
          </cell>
          <cell r="EL1399">
            <v>0</v>
          </cell>
          <cell r="EM1399">
            <v>0</v>
          </cell>
          <cell r="EN1399">
            <v>0</v>
          </cell>
          <cell r="EO1399">
            <v>0</v>
          </cell>
          <cell r="EP1399">
            <v>0</v>
          </cell>
          <cell r="EQ1399">
            <v>0</v>
          </cell>
          <cell r="ER1399">
            <v>0</v>
          </cell>
          <cell r="ES1399">
            <v>0</v>
          </cell>
          <cell r="ET1399">
            <v>0</v>
          </cell>
          <cell r="EU1399">
            <v>0</v>
          </cell>
          <cell r="EV1399">
            <v>0</v>
          </cell>
          <cell r="EW1399">
            <v>0</v>
          </cell>
          <cell r="EX1399">
            <v>0</v>
          </cell>
          <cell r="EY1399">
            <v>0</v>
          </cell>
          <cell r="EZ1399">
            <v>0</v>
          </cell>
          <cell r="FA1399">
            <v>0</v>
          </cell>
          <cell r="FB1399">
            <v>0</v>
          </cell>
          <cell r="FC1399">
            <v>0</v>
          </cell>
          <cell r="FD1399">
            <v>0</v>
          </cell>
          <cell r="FE1399">
            <v>0</v>
          </cell>
          <cell r="FF1399">
            <v>0</v>
          </cell>
          <cell r="FG1399">
            <v>0</v>
          </cell>
          <cell r="FH1399">
            <v>0</v>
          </cell>
          <cell r="FI1399">
            <v>0</v>
          </cell>
          <cell r="FJ1399">
            <v>0</v>
          </cell>
          <cell r="FK1399">
            <v>0</v>
          </cell>
          <cell r="FL1399">
            <v>0</v>
          </cell>
          <cell r="FM1399">
            <v>0</v>
          </cell>
          <cell r="FN1399">
            <v>0</v>
          </cell>
          <cell r="FO1399">
            <v>0</v>
          </cell>
          <cell r="FP1399">
            <v>0</v>
          </cell>
          <cell r="FQ1399">
            <v>0</v>
          </cell>
          <cell r="FR1399">
            <v>0</v>
          </cell>
          <cell r="FS1399">
            <v>0</v>
          </cell>
          <cell r="FT1399">
            <v>0</v>
          </cell>
          <cell r="FU1399">
            <v>0</v>
          </cell>
          <cell r="FV1399">
            <v>0</v>
          </cell>
          <cell r="FW1399">
            <v>0</v>
          </cell>
          <cell r="FX1399">
            <v>0</v>
          </cell>
          <cell r="FY1399">
            <v>0</v>
          </cell>
          <cell r="FZ1399">
            <v>0</v>
          </cell>
          <cell r="GA1399">
            <v>0</v>
          </cell>
          <cell r="GB1399">
            <v>0</v>
          </cell>
          <cell r="GC1399">
            <v>0</v>
          </cell>
          <cell r="GD1399">
            <v>0</v>
          </cell>
          <cell r="GE1399">
            <v>0</v>
          </cell>
          <cell r="GF1399">
            <v>0</v>
          </cell>
          <cell r="GG1399">
            <v>0</v>
          </cell>
          <cell r="GH1399">
            <v>0</v>
          </cell>
          <cell r="GI1399">
            <v>0</v>
          </cell>
          <cell r="GJ1399">
            <v>0</v>
          </cell>
          <cell r="GK1399">
            <v>0</v>
          </cell>
          <cell r="GL1399">
            <v>0</v>
          </cell>
          <cell r="GM1399">
            <v>0</v>
          </cell>
          <cell r="GN1399">
            <v>0</v>
          </cell>
          <cell r="GO1399">
            <v>0</v>
          </cell>
          <cell r="GP1399">
            <v>0</v>
          </cell>
          <cell r="GQ1399">
            <v>0</v>
          </cell>
          <cell r="GR1399">
            <v>0</v>
          </cell>
          <cell r="GS1399">
            <v>0</v>
          </cell>
          <cell r="GT1399">
            <v>0</v>
          </cell>
          <cell r="GU1399">
            <v>0</v>
          </cell>
          <cell r="GV1399">
            <v>0</v>
          </cell>
          <cell r="GW1399">
            <v>0</v>
          </cell>
          <cell r="GX1399">
            <v>0</v>
          </cell>
          <cell r="GY1399">
            <v>0</v>
          </cell>
          <cell r="GZ1399">
            <v>0</v>
          </cell>
          <cell r="HA1399">
            <v>0</v>
          </cell>
          <cell r="HB1399">
            <v>0</v>
          </cell>
          <cell r="HC1399">
            <v>0</v>
          </cell>
          <cell r="HD1399">
            <v>0</v>
          </cell>
          <cell r="HE1399">
            <v>0</v>
          </cell>
          <cell r="HF1399">
            <v>0</v>
          </cell>
          <cell r="HG1399">
            <v>0</v>
          </cell>
          <cell r="HH1399">
            <v>0</v>
          </cell>
          <cell r="HI1399">
            <v>0</v>
          </cell>
          <cell r="HJ1399">
            <v>0</v>
          </cell>
          <cell r="HK1399">
            <v>0</v>
          </cell>
          <cell r="HL1399">
            <v>0</v>
          </cell>
          <cell r="HM1399">
            <v>0</v>
          </cell>
          <cell r="HN1399">
            <v>0</v>
          </cell>
          <cell r="HO1399">
            <v>0</v>
          </cell>
          <cell r="HP1399">
            <v>0</v>
          </cell>
          <cell r="HQ1399">
            <v>0</v>
          </cell>
          <cell r="HR1399">
            <v>0</v>
          </cell>
          <cell r="HS1399">
            <v>0</v>
          </cell>
          <cell r="HT1399">
            <v>0</v>
          </cell>
          <cell r="HU1399">
            <v>0</v>
          </cell>
          <cell r="HV1399">
            <v>0</v>
          </cell>
          <cell r="HW1399">
            <v>0</v>
          </cell>
          <cell r="HX1399">
            <v>0</v>
          </cell>
          <cell r="HY1399">
            <v>0</v>
          </cell>
          <cell r="HZ1399">
            <v>0</v>
          </cell>
          <cell r="IA1399">
            <v>0</v>
          </cell>
          <cell r="IB1399">
            <v>0</v>
          </cell>
          <cell r="IC1399">
            <v>0</v>
          </cell>
          <cell r="ID1399">
            <v>0</v>
          </cell>
          <cell r="IE1399">
            <v>0</v>
          </cell>
          <cell r="IF1399">
            <v>0</v>
          </cell>
          <cell r="IG1399">
            <v>0</v>
          </cell>
          <cell r="IH1399">
            <v>0</v>
          </cell>
          <cell r="II1399">
            <v>0</v>
          </cell>
          <cell r="IJ1399">
            <v>0</v>
          </cell>
          <cell r="IK1399">
            <v>0</v>
          </cell>
          <cell r="IL1399">
            <v>0</v>
          </cell>
          <cell r="IM1399">
            <v>0</v>
          </cell>
          <cell r="IN1399">
            <v>0</v>
          </cell>
          <cell r="IO1399">
            <v>0</v>
          </cell>
          <cell r="IP1399">
            <v>0</v>
          </cell>
          <cell r="IQ1399">
            <v>0</v>
          </cell>
          <cell r="IR1399">
            <v>0</v>
          </cell>
          <cell r="IS1399">
            <v>0</v>
          </cell>
          <cell r="IT1399">
            <v>0</v>
          </cell>
          <cell r="IU1399">
            <v>0</v>
          </cell>
          <cell r="IV1399">
            <v>0</v>
          </cell>
          <cell r="IW1399">
            <v>0</v>
          </cell>
          <cell r="IX1399">
            <v>0</v>
          </cell>
          <cell r="IY1399">
            <v>0</v>
          </cell>
          <cell r="IZ1399">
            <v>0</v>
          </cell>
          <cell r="JA1399">
            <v>0</v>
          </cell>
          <cell r="JB1399">
            <v>0</v>
          </cell>
          <cell r="JC1399">
            <v>0</v>
          </cell>
          <cell r="JD1399">
            <v>0</v>
          </cell>
          <cell r="JE1399">
            <v>0</v>
          </cell>
          <cell r="JF1399">
            <v>0</v>
          </cell>
          <cell r="JG1399">
            <v>0</v>
          </cell>
          <cell r="JH1399">
            <v>0</v>
          </cell>
          <cell r="JI1399">
            <v>0</v>
          </cell>
          <cell r="JJ1399">
            <v>0</v>
          </cell>
          <cell r="JK1399">
            <v>0</v>
          </cell>
          <cell r="JL1399">
            <v>0</v>
          </cell>
          <cell r="JM1399">
            <v>0</v>
          </cell>
          <cell r="JN1399">
            <v>0</v>
          </cell>
          <cell r="JO1399">
            <v>0</v>
          </cell>
          <cell r="JP1399">
            <v>0</v>
          </cell>
          <cell r="JQ1399">
            <v>0</v>
          </cell>
        </row>
        <row r="1400">
          <cell r="D1400" t="str">
            <v>HY_.EX.WMV._.SMW.Fall Creek</v>
          </cell>
          <cell r="F1400">
            <v>0</v>
          </cell>
          <cell r="G1400">
            <v>0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0</v>
          </cell>
          <cell r="V1400">
            <v>0</v>
          </cell>
          <cell r="W1400">
            <v>0</v>
          </cell>
          <cell r="X1400">
            <v>0</v>
          </cell>
          <cell r="Y1400">
            <v>0</v>
          </cell>
          <cell r="Z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0</v>
          </cell>
          <cell r="AE1400">
            <v>0</v>
          </cell>
          <cell r="AF1400">
            <v>0</v>
          </cell>
          <cell r="AG1400">
            <v>0</v>
          </cell>
          <cell r="AH1400">
            <v>0</v>
          </cell>
          <cell r="AI1400">
            <v>0</v>
          </cell>
          <cell r="AJ1400">
            <v>0</v>
          </cell>
          <cell r="AK1400">
            <v>0</v>
          </cell>
          <cell r="AL1400">
            <v>0</v>
          </cell>
          <cell r="AM1400">
            <v>0</v>
          </cell>
          <cell r="AN1400">
            <v>0</v>
          </cell>
          <cell r="AO1400">
            <v>0</v>
          </cell>
          <cell r="AP1400">
            <v>0</v>
          </cell>
          <cell r="AQ1400">
            <v>0</v>
          </cell>
          <cell r="AR1400">
            <v>0</v>
          </cell>
          <cell r="AS1400">
            <v>0</v>
          </cell>
          <cell r="AT1400">
            <v>0</v>
          </cell>
          <cell r="AU1400">
            <v>0</v>
          </cell>
          <cell r="AV1400">
            <v>0</v>
          </cell>
          <cell r="AW1400">
            <v>0</v>
          </cell>
          <cell r="AX1400">
            <v>0</v>
          </cell>
          <cell r="AY1400">
            <v>0</v>
          </cell>
          <cell r="AZ1400">
            <v>0</v>
          </cell>
          <cell r="BA1400">
            <v>0</v>
          </cell>
          <cell r="BB1400">
            <v>0</v>
          </cell>
          <cell r="BC1400">
            <v>0</v>
          </cell>
          <cell r="BD1400">
            <v>0</v>
          </cell>
          <cell r="BE1400">
            <v>0</v>
          </cell>
          <cell r="BF1400">
            <v>0</v>
          </cell>
          <cell r="BG1400">
            <v>0</v>
          </cell>
          <cell r="BH1400">
            <v>0</v>
          </cell>
          <cell r="BI1400">
            <v>0</v>
          </cell>
          <cell r="BJ1400">
            <v>0</v>
          </cell>
          <cell r="BK1400">
            <v>0</v>
          </cell>
          <cell r="BL1400">
            <v>0</v>
          </cell>
          <cell r="BM1400">
            <v>0</v>
          </cell>
          <cell r="BN1400">
            <v>0</v>
          </cell>
          <cell r="BO1400">
            <v>0</v>
          </cell>
          <cell r="BP1400">
            <v>0</v>
          </cell>
          <cell r="BQ1400">
            <v>0</v>
          </cell>
          <cell r="BR1400">
            <v>0</v>
          </cell>
          <cell r="BS1400">
            <v>0</v>
          </cell>
          <cell r="BT1400">
            <v>0</v>
          </cell>
          <cell r="BU1400">
            <v>0</v>
          </cell>
          <cell r="BV1400">
            <v>0</v>
          </cell>
          <cell r="BW1400">
            <v>0</v>
          </cell>
          <cell r="BX1400">
            <v>0</v>
          </cell>
          <cell r="BY1400">
            <v>0</v>
          </cell>
          <cell r="BZ1400">
            <v>0</v>
          </cell>
          <cell r="CA1400">
            <v>0</v>
          </cell>
          <cell r="CB1400">
            <v>0</v>
          </cell>
          <cell r="CC1400">
            <v>0</v>
          </cell>
          <cell r="CD1400">
            <v>0</v>
          </cell>
          <cell r="CE1400">
            <v>0</v>
          </cell>
          <cell r="CF1400">
            <v>0</v>
          </cell>
          <cell r="CG1400">
            <v>0</v>
          </cell>
          <cell r="CH1400">
            <v>0</v>
          </cell>
          <cell r="CI1400">
            <v>0</v>
          </cell>
          <cell r="CJ1400">
            <v>0</v>
          </cell>
          <cell r="CK1400">
            <v>0</v>
          </cell>
          <cell r="CL1400">
            <v>0</v>
          </cell>
          <cell r="CM1400">
            <v>0</v>
          </cell>
          <cell r="CN1400">
            <v>0</v>
          </cell>
          <cell r="CO1400">
            <v>0</v>
          </cell>
          <cell r="CP1400">
            <v>0</v>
          </cell>
          <cell r="CQ1400">
            <v>0</v>
          </cell>
          <cell r="CR1400">
            <v>0</v>
          </cell>
          <cell r="CS1400">
            <v>0</v>
          </cell>
          <cell r="CT1400">
            <v>0</v>
          </cell>
          <cell r="CU1400">
            <v>0</v>
          </cell>
          <cell r="CV1400">
            <v>0</v>
          </cell>
          <cell r="CW1400">
            <v>0</v>
          </cell>
          <cell r="CX1400">
            <v>0</v>
          </cell>
          <cell r="CY1400">
            <v>0</v>
          </cell>
          <cell r="CZ1400">
            <v>0</v>
          </cell>
          <cell r="DA1400">
            <v>0</v>
          </cell>
          <cell r="DB1400">
            <v>0</v>
          </cell>
          <cell r="DC1400">
            <v>0</v>
          </cell>
          <cell r="DD1400">
            <v>0</v>
          </cell>
          <cell r="DE1400">
            <v>0</v>
          </cell>
          <cell r="DF1400">
            <v>0</v>
          </cell>
          <cell r="DG1400">
            <v>0</v>
          </cell>
          <cell r="DH1400">
            <v>0</v>
          </cell>
          <cell r="DI1400">
            <v>0</v>
          </cell>
          <cell r="DJ1400">
            <v>0</v>
          </cell>
          <cell r="DK1400">
            <v>0</v>
          </cell>
          <cell r="DL1400">
            <v>0</v>
          </cell>
          <cell r="DM1400">
            <v>0</v>
          </cell>
          <cell r="DN1400">
            <v>0</v>
          </cell>
          <cell r="DO1400">
            <v>0</v>
          </cell>
          <cell r="DP1400">
            <v>0</v>
          </cell>
          <cell r="DQ1400">
            <v>0</v>
          </cell>
          <cell r="DR1400">
            <v>0</v>
          </cell>
          <cell r="DS1400">
            <v>0</v>
          </cell>
          <cell r="DT1400">
            <v>0</v>
          </cell>
          <cell r="DU1400">
            <v>0</v>
          </cell>
          <cell r="DV1400">
            <v>0</v>
          </cell>
          <cell r="DW1400">
            <v>0</v>
          </cell>
          <cell r="DX1400">
            <v>0</v>
          </cell>
          <cell r="DY1400">
            <v>0</v>
          </cell>
          <cell r="DZ1400">
            <v>0</v>
          </cell>
          <cell r="EA1400">
            <v>0</v>
          </cell>
          <cell r="EB1400">
            <v>0</v>
          </cell>
          <cell r="EC1400">
            <v>0</v>
          </cell>
          <cell r="ED1400">
            <v>0</v>
          </cell>
          <cell r="EE1400">
            <v>0</v>
          </cell>
          <cell r="EF1400">
            <v>0</v>
          </cell>
          <cell r="EG1400">
            <v>0</v>
          </cell>
          <cell r="EH1400">
            <v>0</v>
          </cell>
          <cell r="EI1400">
            <v>0</v>
          </cell>
          <cell r="EJ1400">
            <v>0</v>
          </cell>
          <cell r="EK1400">
            <v>0</v>
          </cell>
          <cell r="EL1400">
            <v>0</v>
          </cell>
          <cell r="EM1400">
            <v>0</v>
          </cell>
          <cell r="EN1400">
            <v>0</v>
          </cell>
          <cell r="EO1400">
            <v>0</v>
          </cell>
          <cell r="EP1400">
            <v>0</v>
          </cell>
          <cell r="EQ1400">
            <v>0</v>
          </cell>
          <cell r="ER1400">
            <v>0</v>
          </cell>
          <cell r="ES1400">
            <v>0</v>
          </cell>
          <cell r="ET1400">
            <v>0</v>
          </cell>
          <cell r="EU1400">
            <v>0</v>
          </cell>
          <cell r="EV1400">
            <v>0</v>
          </cell>
          <cell r="EW1400">
            <v>0</v>
          </cell>
          <cell r="EX1400">
            <v>0</v>
          </cell>
          <cell r="EY1400">
            <v>0</v>
          </cell>
          <cell r="EZ1400">
            <v>0</v>
          </cell>
          <cell r="FA1400">
            <v>0</v>
          </cell>
          <cell r="FB1400">
            <v>0</v>
          </cell>
          <cell r="FC1400">
            <v>0</v>
          </cell>
          <cell r="FD1400">
            <v>0</v>
          </cell>
          <cell r="FE1400">
            <v>0</v>
          </cell>
          <cell r="FF1400">
            <v>0</v>
          </cell>
          <cell r="FG1400">
            <v>0</v>
          </cell>
          <cell r="FH1400">
            <v>0</v>
          </cell>
          <cell r="FI1400">
            <v>0</v>
          </cell>
          <cell r="FJ1400">
            <v>0</v>
          </cell>
          <cell r="FK1400">
            <v>0</v>
          </cell>
          <cell r="FL1400">
            <v>0</v>
          </cell>
          <cell r="FM1400">
            <v>0</v>
          </cell>
          <cell r="FN1400">
            <v>0</v>
          </cell>
          <cell r="FO1400">
            <v>0</v>
          </cell>
          <cell r="FP1400">
            <v>0</v>
          </cell>
          <cell r="FQ1400">
            <v>0</v>
          </cell>
          <cell r="FR1400">
            <v>0</v>
          </cell>
          <cell r="FS1400">
            <v>0</v>
          </cell>
          <cell r="FT1400">
            <v>0</v>
          </cell>
          <cell r="FU1400">
            <v>0</v>
          </cell>
          <cell r="FV1400">
            <v>0</v>
          </cell>
          <cell r="FW1400">
            <v>0</v>
          </cell>
          <cell r="FX1400">
            <v>0</v>
          </cell>
          <cell r="FY1400">
            <v>0</v>
          </cell>
          <cell r="FZ1400">
            <v>0</v>
          </cell>
          <cell r="GA1400">
            <v>0</v>
          </cell>
          <cell r="GB1400">
            <v>0</v>
          </cell>
          <cell r="GC1400">
            <v>0</v>
          </cell>
          <cell r="GD1400">
            <v>0</v>
          </cell>
          <cell r="GE1400">
            <v>0</v>
          </cell>
          <cell r="GF1400">
            <v>0</v>
          </cell>
          <cell r="GG1400">
            <v>0</v>
          </cell>
          <cell r="GH1400">
            <v>0</v>
          </cell>
          <cell r="GI1400">
            <v>0</v>
          </cell>
          <cell r="GJ1400">
            <v>0</v>
          </cell>
          <cell r="GK1400">
            <v>0</v>
          </cell>
          <cell r="GL1400">
            <v>0</v>
          </cell>
          <cell r="GM1400">
            <v>0</v>
          </cell>
          <cell r="GN1400">
            <v>0</v>
          </cell>
          <cell r="GO1400">
            <v>0</v>
          </cell>
          <cell r="GP1400">
            <v>0</v>
          </cell>
          <cell r="GQ1400">
            <v>0</v>
          </cell>
          <cell r="GR1400">
            <v>0</v>
          </cell>
          <cell r="GS1400">
            <v>0</v>
          </cell>
          <cell r="GT1400">
            <v>0</v>
          </cell>
          <cell r="GU1400">
            <v>0</v>
          </cell>
          <cell r="GV1400">
            <v>0</v>
          </cell>
          <cell r="GW1400">
            <v>0</v>
          </cell>
          <cell r="GX1400">
            <v>0</v>
          </cell>
          <cell r="GY1400">
            <v>0</v>
          </cell>
          <cell r="GZ1400">
            <v>0</v>
          </cell>
          <cell r="HA1400">
            <v>0</v>
          </cell>
          <cell r="HB1400">
            <v>0</v>
          </cell>
          <cell r="HC1400">
            <v>0</v>
          </cell>
          <cell r="HD1400">
            <v>0</v>
          </cell>
          <cell r="HE1400">
            <v>0</v>
          </cell>
          <cell r="HF1400">
            <v>0</v>
          </cell>
          <cell r="HG1400">
            <v>0</v>
          </cell>
          <cell r="HH1400">
            <v>0</v>
          </cell>
          <cell r="HI1400">
            <v>0</v>
          </cell>
          <cell r="HJ1400">
            <v>0</v>
          </cell>
          <cell r="HK1400">
            <v>0</v>
          </cell>
          <cell r="HL1400">
            <v>0</v>
          </cell>
          <cell r="HM1400">
            <v>0</v>
          </cell>
          <cell r="HN1400">
            <v>0</v>
          </cell>
          <cell r="HO1400">
            <v>0</v>
          </cell>
          <cell r="HP1400">
            <v>0</v>
          </cell>
          <cell r="HQ1400">
            <v>0</v>
          </cell>
          <cell r="HR1400">
            <v>0</v>
          </cell>
          <cell r="HS1400">
            <v>0</v>
          </cell>
          <cell r="HT1400">
            <v>0</v>
          </cell>
          <cell r="HU1400">
            <v>0</v>
          </cell>
          <cell r="HV1400">
            <v>0</v>
          </cell>
          <cell r="HW1400">
            <v>0</v>
          </cell>
          <cell r="HX1400">
            <v>0</v>
          </cell>
          <cell r="HY1400">
            <v>0</v>
          </cell>
          <cell r="HZ1400">
            <v>0</v>
          </cell>
          <cell r="IA1400">
            <v>0</v>
          </cell>
          <cell r="IB1400">
            <v>0</v>
          </cell>
          <cell r="IC1400">
            <v>0</v>
          </cell>
          <cell r="ID1400">
            <v>0</v>
          </cell>
          <cell r="IE1400">
            <v>0</v>
          </cell>
          <cell r="IF1400">
            <v>0</v>
          </cell>
          <cell r="IG1400">
            <v>0</v>
          </cell>
          <cell r="IH1400">
            <v>0</v>
          </cell>
          <cell r="II1400">
            <v>0</v>
          </cell>
          <cell r="IJ1400">
            <v>0</v>
          </cell>
          <cell r="IK1400">
            <v>0</v>
          </cell>
          <cell r="IL1400">
            <v>0</v>
          </cell>
          <cell r="IM1400">
            <v>0</v>
          </cell>
          <cell r="IN1400">
            <v>0</v>
          </cell>
          <cell r="IO1400">
            <v>0</v>
          </cell>
          <cell r="IP1400">
            <v>0</v>
          </cell>
          <cell r="IQ1400">
            <v>0</v>
          </cell>
          <cell r="IR1400">
            <v>0</v>
          </cell>
          <cell r="IS1400">
            <v>0</v>
          </cell>
          <cell r="IT1400">
            <v>0</v>
          </cell>
          <cell r="IU1400">
            <v>0</v>
          </cell>
          <cell r="IV1400">
            <v>0</v>
          </cell>
          <cell r="IW1400">
            <v>0</v>
          </cell>
          <cell r="IX1400">
            <v>0</v>
          </cell>
          <cell r="IY1400">
            <v>0</v>
          </cell>
          <cell r="IZ1400">
            <v>0</v>
          </cell>
          <cell r="JA1400">
            <v>0</v>
          </cell>
          <cell r="JB1400">
            <v>0</v>
          </cell>
          <cell r="JC1400">
            <v>0</v>
          </cell>
          <cell r="JD1400">
            <v>0</v>
          </cell>
          <cell r="JE1400">
            <v>0</v>
          </cell>
          <cell r="JF1400">
            <v>0</v>
          </cell>
          <cell r="JG1400">
            <v>0</v>
          </cell>
          <cell r="JH1400">
            <v>0</v>
          </cell>
          <cell r="JI1400">
            <v>0</v>
          </cell>
          <cell r="JJ1400">
            <v>0</v>
          </cell>
          <cell r="JK1400">
            <v>0</v>
          </cell>
          <cell r="JL1400">
            <v>0</v>
          </cell>
          <cell r="JM1400">
            <v>0</v>
          </cell>
          <cell r="JN1400">
            <v>0</v>
          </cell>
          <cell r="JO1400">
            <v>0</v>
          </cell>
          <cell r="JP1400">
            <v>0</v>
          </cell>
          <cell r="JQ1400">
            <v>0</v>
          </cell>
        </row>
        <row r="1401">
          <cell r="D1401" t="str">
            <v>HY_.EX.WOR._.SMW.Wallowa Falls</v>
          </cell>
          <cell r="F1401">
            <v>0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0</v>
          </cell>
          <cell r="V1401">
            <v>0</v>
          </cell>
          <cell r="W1401">
            <v>0</v>
          </cell>
          <cell r="X1401">
            <v>0</v>
          </cell>
          <cell r="Y1401">
            <v>0</v>
          </cell>
          <cell r="Z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  <cell r="AG1401">
            <v>0</v>
          </cell>
          <cell r="AH1401">
            <v>0</v>
          </cell>
          <cell r="AI1401">
            <v>0</v>
          </cell>
          <cell r="AJ1401">
            <v>0</v>
          </cell>
          <cell r="AK1401">
            <v>0</v>
          </cell>
          <cell r="AL1401">
            <v>0</v>
          </cell>
          <cell r="AM1401">
            <v>0</v>
          </cell>
          <cell r="AN1401">
            <v>0</v>
          </cell>
          <cell r="AO1401">
            <v>0</v>
          </cell>
          <cell r="AP1401">
            <v>0</v>
          </cell>
          <cell r="AQ1401">
            <v>0</v>
          </cell>
          <cell r="AR1401">
            <v>0</v>
          </cell>
          <cell r="AS1401">
            <v>0</v>
          </cell>
          <cell r="AT1401">
            <v>0</v>
          </cell>
          <cell r="AU1401">
            <v>0</v>
          </cell>
          <cell r="AV1401">
            <v>0</v>
          </cell>
          <cell r="AW1401">
            <v>0</v>
          </cell>
          <cell r="AX1401">
            <v>0</v>
          </cell>
          <cell r="AY1401">
            <v>0</v>
          </cell>
          <cell r="AZ1401">
            <v>0</v>
          </cell>
          <cell r="BA1401">
            <v>0</v>
          </cell>
          <cell r="BB1401">
            <v>0</v>
          </cell>
          <cell r="BC1401">
            <v>0</v>
          </cell>
          <cell r="BD1401">
            <v>0</v>
          </cell>
          <cell r="BE1401">
            <v>0</v>
          </cell>
          <cell r="BF1401">
            <v>0</v>
          </cell>
          <cell r="BG1401">
            <v>0</v>
          </cell>
          <cell r="BH1401">
            <v>0</v>
          </cell>
          <cell r="BI1401">
            <v>0</v>
          </cell>
          <cell r="BJ1401">
            <v>0</v>
          </cell>
          <cell r="BK1401">
            <v>0</v>
          </cell>
          <cell r="BL1401">
            <v>0</v>
          </cell>
          <cell r="BM1401">
            <v>0</v>
          </cell>
          <cell r="BN1401">
            <v>0</v>
          </cell>
          <cell r="BO1401">
            <v>0</v>
          </cell>
          <cell r="BP1401">
            <v>0</v>
          </cell>
          <cell r="BQ1401">
            <v>0</v>
          </cell>
          <cell r="BR1401">
            <v>0</v>
          </cell>
          <cell r="BS1401">
            <v>0</v>
          </cell>
          <cell r="BT1401">
            <v>0</v>
          </cell>
          <cell r="BU1401">
            <v>0</v>
          </cell>
          <cell r="BV1401">
            <v>0</v>
          </cell>
          <cell r="BW1401">
            <v>0</v>
          </cell>
          <cell r="BX1401">
            <v>0</v>
          </cell>
          <cell r="BY1401">
            <v>0</v>
          </cell>
          <cell r="BZ1401">
            <v>0</v>
          </cell>
          <cell r="CA1401">
            <v>0</v>
          </cell>
          <cell r="CB1401">
            <v>0</v>
          </cell>
          <cell r="CC1401">
            <v>0</v>
          </cell>
          <cell r="CD1401">
            <v>0</v>
          </cell>
          <cell r="CE1401">
            <v>0</v>
          </cell>
          <cell r="CF1401">
            <v>0</v>
          </cell>
          <cell r="CG1401">
            <v>0</v>
          </cell>
          <cell r="CH1401">
            <v>0</v>
          </cell>
          <cell r="CI1401">
            <v>0</v>
          </cell>
          <cell r="CJ1401">
            <v>0</v>
          </cell>
          <cell r="CK1401">
            <v>0</v>
          </cell>
          <cell r="CL1401">
            <v>0</v>
          </cell>
          <cell r="CM1401">
            <v>0</v>
          </cell>
          <cell r="CN1401">
            <v>0</v>
          </cell>
          <cell r="CO1401">
            <v>0</v>
          </cell>
          <cell r="CP1401">
            <v>0</v>
          </cell>
          <cell r="CQ1401">
            <v>0</v>
          </cell>
          <cell r="CR1401">
            <v>0</v>
          </cell>
          <cell r="CS1401">
            <v>0</v>
          </cell>
          <cell r="CT1401">
            <v>0</v>
          </cell>
          <cell r="CU1401">
            <v>0</v>
          </cell>
          <cell r="CV1401">
            <v>0</v>
          </cell>
          <cell r="CW1401">
            <v>0</v>
          </cell>
          <cell r="CX1401">
            <v>0</v>
          </cell>
          <cell r="CY1401">
            <v>0</v>
          </cell>
          <cell r="CZ1401">
            <v>0</v>
          </cell>
          <cell r="DA1401">
            <v>0</v>
          </cell>
          <cell r="DB1401">
            <v>0</v>
          </cell>
          <cell r="DC1401">
            <v>0</v>
          </cell>
          <cell r="DD1401">
            <v>0</v>
          </cell>
          <cell r="DE1401">
            <v>0</v>
          </cell>
          <cell r="DF1401">
            <v>0</v>
          </cell>
          <cell r="DG1401">
            <v>0</v>
          </cell>
          <cell r="DH1401">
            <v>0</v>
          </cell>
          <cell r="DI1401">
            <v>0</v>
          </cell>
          <cell r="DJ1401">
            <v>0</v>
          </cell>
          <cell r="DK1401">
            <v>0</v>
          </cell>
          <cell r="DL1401">
            <v>0</v>
          </cell>
          <cell r="DM1401">
            <v>0</v>
          </cell>
          <cell r="DN1401">
            <v>0</v>
          </cell>
          <cell r="DO1401">
            <v>0</v>
          </cell>
          <cell r="DP1401">
            <v>0</v>
          </cell>
          <cell r="DQ1401">
            <v>0</v>
          </cell>
          <cell r="DR1401">
            <v>0</v>
          </cell>
          <cell r="DS1401">
            <v>0</v>
          </cell>
          <cell r="DT1401">
            <v>0</v>
          </cell>
          <cell r="DU1401">
            <v>0</v>
          </cell>
          <cell r="DV1401">
            <v>0</v>
          </cell>
          <cell r="DW1401">
            <v>0</v>
          </cell>
          <cell r="DX1401">
            <v>0</v>
          </cell>
          <cell r="DY1401">
            <v>0</v>
          </cell>
          <cell r="DZ1401">
            <v>0</v>
          </cell>
          <cell r="EA1401">
            <v>0</v>
          </cell>
          <cell r="EB1401">
            <v>0</v>
          </cell>
          <cell r="EC1401">
            <v>0</v>
          </cell>
          <cell r="ED1401">
            <v>0</v>
          </cell>
          <cell r="EE1401">
            <v>0</v>
          </cell>
          <cell r="EF1401">
            <v>0</v>
          </cell>
          <cell r="EG1401">
            <v>0</v>
          </cell>
          <cell r="EH1401">
            <v>0</v>
          </cell>
          <cell r="EI1401">
            <v>0</v>
          </cell>
          <cell r="EJ1401">
            <v>0</v>
          </cell>
          <cell r="EK1401">
            <v>0</v>
          </cell>
          <cell r="EL1401">
            <v>0</v>
          </cell>
          <cell r="EM1401">
            <v>0</v>
          </cell>
          <cell r="EN1401">
            <v>0</v>
          </cell>
          <cell r="EO1401">
            <v>0</v>
          </cell>
          <cell r="EP1401">
            <v>0</v>
          </cell>
          <cell r="EQ1401">
            <v>0</v>
          </cell>
          <cell r="ER1401">
            <v>0</v>
          </cell>
          <cell r="ES1401">
            <v>0</v>
          </cell>
          <cell r="ET1401">
            <v>0</v>
          </cell>
          <cell r="EU1401">
            <v>0</v>
          </cell>
          <cell r="EV1401">
            <v>0</v>
          </cell>
          <cell r="EW1401">
            <v>0</v>
          </cell>
          <cell r="EX1401">
            <v>0</v>
          </cell>
          <cell r="EY1401">
            <v>0</v>
          </cell>
          <cell r="EZ1401">
            <v>0</v>
          </cell>
          <cell r="FA1401">
            <v>0</v>
          </cell>
          <cell r="FB1401">
            <v>0</v>
          </cell>
          <cell r="FC1401">
            <v>0</v>
          </cell>
          <cell r="FD1401">
            <v>0</v>
          </cell>
          <cell r="FE1401">
            <v>0</v>
          </cell>
          <cell r="FF1401">
            <v>0</v>
          </cell>
          <cell r="FG1401">
            <v>0</v>
          </cell>
          <cell r="FH1401">
            <v>0</v>
          </cell>
          <cell r="FI1401">
            <v>0</v>
          </cell>
          <cell r="FJ1401">
            <v>0</v>
          </cell>
          <cell r="FK1401">
            <v>0</v>
          </cell>
          <cell r="FL1401">
            <v>0</v>
          </cell>
          <cell r="FM1401">
            <v>0</v>
          </cell>
          <cell r="FN1401">
            <v>0</v>
          </cell>
          <cell r="FO1401">
            <v>0</v>
          </cell>
          <cell r="FP1401">
            <v>0</v>
          </cell>
          <cell r="FQ1401">
            <v>0</v>
          </cell>
          <cell r="FR1401">
            <v>0</v>
          </cell>
          <cell r="FS1401">
            <v>0</v>
          </cell>
          <cell r="FT1401">
            <v>0</v>
          </cell>
          <cell r="FU1401">
            <v>0</v>
          </cell>
          <cell r="FV1401">
            <v>0</v>
          </cell>
          <cell r="FW1401">
            <v>0</v>
          </cell>
          <cell r="FX1401">
            <v>0</v>
          </cell>
          <cell r="FY1401">
            <v>0</v>
          </cell>
          <cell r="FZ1401">
            <v>0</v>
          </cell>
          <cell r="GA1401">
            <v>0</v>
          </cell>
          <cell r="GB1401">
            <v>0</v>
          </cell>
          <cell r="GC1401">
            <v>0</v>
          </cell>
          <cell r="GD1401">
            <v>0</v>
          </cell>
          <cell r="GE1401">
            <v>0</v>
          </cell>
          <cell r="GF1401">
            <v>0</v>
          </cell>
          <cell r="GG1401">
            <v>0</v>
          </cell>
          <cell r="GH1401">
            <v>0</v>
          </cell>
          <cell r="GI1401">
            <v>0</v>
          </cell>
          <cell r="GJ1401">
            <v>0</v>
          </cell>
          <cell r="GK1401">
            <v>0</v>
          </cell>
          <cell r="GL1401">
            <v>0</v>
          </cell>
          <cell r="GM1401">
            <v>0</v>
          </cell>
          <cell r="GN1401">
            <v>0</v>
          </cell>
          <cell r="GO1401">
            <v>0</v>
          </cell>
          <cell r="GP1401">
            <v>0</v>
          </cell>
          <cell r="GQ1401">
            <v>0</v>
          </cell>
          <cell r="GR1401">
            <v>0</v>
          </cell>
          <cell r="GS1401">
            <v>0</v>
          </cell>
          <cell r="GT1401">
            <v>0</v>
          </cell>
          <cell r="GU1401">
            <v>0</v>
          </cell>
          <cell r="GV1401">
            <v>0</v>
          </cell>
          <cell r="GW1401">
            <v>0</v>
          </cell>
          <cell r="GX1401">
            <v>0</v>
          </cell>
          <cell r="GY1401">
            <v>0</v>
          </cell>
          <cell r="GZ1401">
            <v>0</v>
          </cell>
          <cell r="HA1401">
            <v>0</v>
          </cell>
          <cell r="HB1401">
            <v>0</v>
          </cell>
          <cell r="HC1401">
            <v>0</v>
          </cell>
          <cell r="HD1401">
            <v>0</v>
          </cell>
          <cell r="HE1401">
            <v>0</v>
          </cell>
          <cell r="HF1401">
            <v>0</v>
          </cell>
          <cell r="HG1401">
            <v>0</v>
          </cell>
          <cell r="HH1401">
            <v>0</v>
          </cell>
          <cell r="HI1401">
            <v>0</v>
          </cell>
          <cell r="HJ1401">
            <v>0</v>
          </cell>
          <cell r="HK1401">
            <v>0</v>
          </cell>
          <cell r="HL1401">
            <v>0</v>
          </cell>
          <cell r="HM1401">
            <v>0</v>
          </cell>
          <cell r="HN1401">
            <v>0</v>
          </cell>
          <cell r="HO1401">
            <v>0</v>
          </cell>
          <cell r="HP1401">
            <v>0</v>
          </cell>
          <cell r="HQ1401">
            <v>0</v>
          </cell>
          <cell r="HR1401">
            <v>0</v>
          </cell>
          <cell r="HS1401">
            <v>0</v>
          </cell>
          <cell r="HT1401">
            <v>0</v>
          </cell>
          <cell r="HU1401">
            <v>0</v>
          </cell>
          <cell r="HV1401">
            <v>0</v>
          </cell>
          <cell r="HW1401">
            <v>0</v>
          </cell>
          <cell r="HX1401">
            <v>0</v>
          </cell>
          <cell r="HY1401">
            <v>0</v>
          </cell>
          <cell r="HZ1401">
            <v>0</v>
          </cell>
          <cell r="IA1401">
            <v>0</v>
          </cell>
          <cell r="IB1401">
            <v>0</v>
          </cell>
          <cell r="IC1401">
            <v>0</v>
          </cell>
          <cell r="ID1401">
            <v>0</v>
          </cell>
          <cell r="IE1401">
            <v>0</v>
          </cell>
          <cell r="IF1401">
            <v>0</v>
          </cell>
          <cell r="IG1401">
            <v>0</v>
          </cell>
          <cell r="IH1401">
            <v>0</v>
          </cell>
          <cell r="II1401">
            <v>0</v>
          </cell>
          <cell r="IJ1401">
            <v>0</v>
          </cell>
          <cell r="IK1401">
            <v>0</v>
          </cell>
          <cell r="IL1401">
            <v>0</v>
          </cell>
          <cell r="IM1401">
            <v>0</v>
          </cell>
          <cell r="IN1401">
            <v>0</v>
          </cell>
          <cell r="IO1401">
            <v>0</v>
          </cell>
          <cell r="IP1401">
            <v>0</v>
          </cell>
          <cell r="IQ1401">
            <v>0</v>
          </cell>
          <cell r="IR1401">
            <v>0</v>
          </cell>
          <cell r="IS1401">
            <v>0</v>
          </cell>
          <cell r="IT1401">
            <v>0</v>
          </cell>
          <cell r="IU1401">
            <v>0</v>
          </cell>
          <cell r="IV1401">
            <v>0</v>
          </cell>
          <cell r="IW1401">
            <v>0</v>
          </cell>
          <cell r="IX1401">
            <v>0</v>
          </cell>
          <cell r="IY1401">
            <v>0</v>
          </cell>
          <cell r="IZ1401">
            <v>0</v>
          </cell>
          <cell r="JA1401">
            <v>0</v>
          </cell>
          <cell r="JB1401">
            <v>0</v>
          </cell>
          <cell r="JC1401">
            <v>0</v>
          </cell>
          <cell r="JD1401">
            <v>0</v>
          </cell>
          <cell r="JE1401">
            <v>0</v>
          </cell>
          <cell r="JF1401">
            <v>0</v>
          </cell>
          <cell r="JG1401">
            <v>0</v>
          </cell>
          <cell r="JH1401">
            <v>0</v>
          </cell>
          <cell r="JI1401">
            <v>0</v>
          </cell>
          <cell r="JJ1401">
            <v>0</v>
          </cell>
          <cell r="JK1401">
            <v>0</v>
          </cell>
          <cell r="JL1401">
            <v>0</v>
          </cell>
          <cell r="JM1401">
            <v>0</v>
          </cell>
          <cell r="JN1401">
            <v>0</v>
          </cell>
          <cell r="JO1401">
            <v>0</v>
          </cell>
          <cell r="JP1401">
            <v>0</v>
          </cell>
          <cell r="JQ1401">
            <v>0</v>
          </cell>
        </row>
        <row r="1402">
          <cell r="D1402" t="str">
            <v>HY_.EX.WSF._.SME.Pioneer</v>
          </cell>
          <cell r="F1402">
            <v>0</v>
          </cell>
          <cell r="G1402">
            <v>0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  <cell r="X1402">
            <v>0</v>
          </cell>
          <cell r="Y1402">
            <v>0</v>
          </cell>
          <cell r="Z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0</v>
          </cell>
          <cell r="AE1402">
            <v>0</v>
          </cell>
          <cell r="AF1402">
            <v>0</v>
          </cell>
          <cell r="AG1402">
            <v>0</v>
          </cell>
          <cell r="AH1402">
            <v>0</v>
          </cell>
          <cell r="AI1402">
            <v>0</v>
          </cell>
          <cell r="AJ1402">
            <v>0</v>
          </cell>
          <cell r="AK1402">
            <v>0</v>
          </cell>
          <cell r="AL1402">
            <v>0</v>
          </cell>
          <cell r="AM1402">
            <v>0</v>
          </cell>
          <cell r="AN1402">
            <v>0</v>
          </cell>
          <cell r="AO1402">
            <v>0</v>
          </cell>
          <cell r="AP1402">
            <v>0</v>
          </cell>
          <cell r="AQ1402">
            <v>0</v>
          </cell>
          <cell r="AR1402">
            <v>0</v>
          </cell>
          <cell r="AS1402">
            <v>0</v>
          </cell>
          <cell r="AT1402">
            <v>0</v>
          </cell>
          <cell r="AU1402">
            <v>0</v>
          </cell>
          <cell r="AV1402">
            <v>0</v>
          </cell>
          <cell r="AW1402">
            <v>0</v>
          </cell>
          <cell r="AX1402">
            <v>0</v>
          </cell>
          <cell r="AY1402">
            <v>0</v>
          </cell>
          <cell r="AZ1402">
            <v>0</v>
          </cell>
          <cell r="BA1402">
            <v>0</v>
          </cell>
          <cell r="BB1402">
            <v>0</v>
          </cell>
          <cell r="BC1402">
            <v>0</v>
          </cell>
          <cell r="BD1402">
            <v>0</v>
          </cell>
          <cell r="BE1402">
            <v>0</v>
          </cell>
          <cell r="BF1402">
            <v>0</v>
          </cell>
          <cell r="BG1402">
            <v>0</v>
          </cell>
          <cell r="BH1402">
            <v>0</v>
          </cell>
          <cell r="BI1402">
            <v>0</v>
          </cell>
          <cell r="BJ1402">
            <v>0</v>
          </cell>
          <cell r="BK1402">
            <v>0</v>
          </cell>
          <cell r="BL1402">
            <v>0</v>
          </cell>
          <cell r="BM1402">
            <v>0</v>
          </cell>
          <cell r="BN1402">
            <v>0</v>
          </cell>
          <cell r="BO1402">
            <v>0</v>
          </cell>
          <cell r="BP1402">
            <v>0</v>
          </cell>
          <cell r="BQ1402">
            <v>0</v>
          </cell>
          <cell r="BR1402">
            <v>0</v>
          </cell>
          <cell r="BS1402">
            <v>0</v>
          </cell>
          <cell r="BT1402">
            <v>0</v>
          </cell>
          <cell r="BU1402">
            <v>0</v>
          </cell>
          <cell r="BV1402">
            <v>0</v>
          </cell>
          <cell r="BW1402">
            <v>0</v>
          </cell>
          <cell r="BX1402">
            <v>0</v>
          </cell>
          <cell r="BY1402">
            <v>0</v>
          </cell>
          <cell r="BZ1402">
            <v>0</v>
          </cell>
          <cell r="CA1402">
            <v>0</v>
          </cell>
          <cell r="CB1402">
            <v>0</v>
          </cell>
          <cell r="CC1402">
            <v>0</v>
          </cell>
          <cell r="CD1402">
            <v>0</v>
          </cell>
          <cell r="CE1402">
            <v>0</v>
          </cell>
          <cell r="CF1402">
            <v>0</v>
          </cell>
          <cell r="CG1402">
            <v>0</v>
          </cell>
          <cell r="CH1402">
            <v>0</v>
          </cell>
          <cell r="CI1402">
            <v>0</v>
          </cell>
          <cell r="CJ1402">
            <v>0</v>
          </cell>
          <cell r="CK1402">
            <v>0</v>
          </cell>
          <cell r="CL1402">
            <v>0</v>
          </cell>
          <cell r="CM1402">
            <v>0</v>
          </cell>
          <cell r="CN1402">
            <v>0</v>
          </cell>
          <cell r="CO1402">
            <v>0</v>
          </cell>
          <cell r="CP1402">
            <v>0</v>
          </cell>
          <cell r="CQ1402">
            <v>0</v>
          </cell>
          <cell r="CR1402">
            <v>0</v>
          </cell>
          <cell r="CS1402">
            <v>0</v>
          </cell>
          <cell r="CT1402">
            <v>0</v>
          </cell>
          <cell r="CU1402">
            <v>0</v>
          </cell>
          <cell r="CV1402">
            <v>0</v>
          </cell>
          <cell r="CW1402">
            <v>0</v>
          </cell>
          <cell r="CX1402">
            <v>0</v>
          </cell>
          <cell r="CY1402">
            <v>0</v>
          </cell>
          <cell r="CZ1402">
            <v>0</v>
          </cell>
          <cell r="DA1402">
            <v>0</v>
          </cell>
          <cell r="DB1402">
            <v>0</v>
          </cell>
          <cell r="DC1402">
            <v>0</v>
          </cell>
          <cell r="DD1402">
            <v>0</v>
          </cell>
          <cell r="DE1402">
            <v>0</v>
          </cell>
          <cell r="DF1402">
            <v>0</v>
          </cell>
          <cell r="DG1402">
            <v>0</v>
          </cell>
          <cell r="DH1402">
            <v>0</v>
          </cell>
          <cell r="DI1402">
            <v>0</v>
          </cell>
          <cell r="DJ1402">
            <v>0</v>
          </cell>
          <cell r="DK1402">
            <v>0</v>
          </cell>
          <cell r="DL1402">
            <v>0</v>
          </cell>
          <cell r="DM1402">
            <v>0</v>
          </cell>
          <cell r="DN1402">
            <v>0</v>
          </cell>
          <cell r="DO1402">
            <v>0</v>
          </cell>
          <cell r="DP1402">
            <v>0</v>
          </cell>
          <cell r="DQ1402">
            <v>0</v>
          </cell>
          <cell r="DR1402">
            <v>0</v>
          </cell>
          <cell r="DS1402">
            <v>0</v>
          </cell>
          <cell r="DT1402">
            <v>0</v>
          </cell>
          <cell r="DU1402">
            <v>0</v>
          </cell>
          <cell r="DV1402">
            <v>0</v>
          </cell>
          <cell r="DW1402">
            <v>0</v>
          </cell>
          <cell r="DX1402">
            <v>0</v>
          </cell>
          <cell r="DY1402">
            <v>0</v>
          </cell>
          <cell r="DZ1402">
            <v>0</v>
          </cell>
          <cell r="EA1402">
            <v>0</v>
          </cell>
          <cell r="EB1402">
            <v>0</v>
          </cell>
          <cell r="EC1402">
            <v>0</v>
          </cell>
          <cell r="ED1402">
            <v>0</v>
          </cell>
          <cell r="EE1402">
            <v>0</v>
          </cell>
          <cell r="EF1402">
            <v>0</v>
          </cell>
          <cell r="EG1402">
            <v>0</v>
          </cell>
          <cell r="EH1402">
            <v>0</v>
          </cell>
          <cell r="EI1402">
            <v>0</v>
          </cell>
          <cell r="EJ1402">
            <v>0</v>
          </cell>
          <cell r="EK1402">
            <v>0</v>
          </cell>
          <cell r="EL1402">
            <v>0</v>
          </cell>
          <cell r="EM1402">
            <v>0</v>
          </cell>
          <cell r="EN1402">
            <v>0</v>
          </cell>
          <cell r="EO1402">
            <v>0</v>
          </cell>
          <cell r="EP1402">
            <v>0</v>
          </cell>
          <cell r="EQ1402">
            <v>0</v>
          </cell>
          <cell r="ER1402">
            <v>0</v>
          </cell>
          <cell r="ES1402">
            <v>0</v>
          </cell>
          <cell r="ET1402">
            <v>0</v>
          </cell>
          <cell r="EU1402">
            <v>0</v>
          </cell>
          <cell r="EV1402">
            <v>0</v>
          </cell>
          <cell r="EW1402">
            <v>0</v>
          </cell>
          <cell r="EX1402">
            <v>0</v>
          </cell>
          <cell r="EY1402">
            <v>0</v>
          </cell>
          <cell r="EZ1402">
            <v>0</v>
          </cell>
          <cell r="FA1402">
            <v>0</v>
          </cell>
          <cell r="FB1402">
            <v>0</v>
          </cell>
          <cell r="FC1402">
            <v>0</v>
          </cell>
          <cell r="FD1402">
            <v>0</v>
          </cell>
          <cell r="FE1402">
            <v>0</v>
          </cell>
          <cell r="FF1402">
            <v>0</v>
          </cell>
          <cell r="FG1402">
            <v>0</v>
          </cell>
          <cell r="FH1402">
            <v>0</v>
          </cell>
          <cell r="FI1402">
            <v>0</v>
          </cell>
          <cell r="FJ1402">
            <v>0</v>
          </cell>
          <cell r="FK1402">
            <v>0</v>
          </cell>
          <cell r="FL1402">
            <v>0</v>
          </cell>
          <cell r="FM1402">
            <v>0</v>
          </cell>
          <cell r="FN1402">
            <v>0</v>
          </cell>
          <cell r="FO1402">
            <v>0</v>
          </cell>
          <cell r="FP1402">
            <v>0</v>
          </cell>
          <cell r="FQ1402">
            <v>0</v>
          </cell>
          <cell r="FR1402">
            <v>0</v>
          </cell>
          <cell r="FS1402">
            <v>0</v>
          </cell>
          <cell r="FT1402">
            <v>0</v>
          </cell>
          <cell r="FU1402">
            <v>0</v>
          </cell>
          <cell r="FV1402">
            <v>0</v>
          </cell>
          <cell r="FW1402">
            <v>0</v>
          </cell>
          <cell r="FX1402">
            <v>0</v>
          </cell>
          <cell r="FY1402">
            <v>0</v>
          </cell>
          <cell r="FZ1402">
            <v>0</v>
          </cell>
          <cell r="GA1402">
            <v>0</v>
          </cell>
          <cell r="GB1402">
            <v>0</v>
          </cell>
          <cell r="GC1402">
            <v>0</v>
          </cell>
          <cell r="GD1402">
            <v>0</v>
          </cell>
          <cell r="GE1402">
            <v>0</v>
          </cell>
          <cell r="GF1402">
            <v>0</v>
          </cell>
          <cell r="GG1402">
            <v>0</v>
          </cell>
          <cell r="GH1402">
            <v>0</v>
          </cell>
          <cell r="GI1402">
            <v>0</v>
          </cell>
          <cell r="GJ1402">
            <v>0</v>
          </cell>
          <cell r="GK1402">
            <v>0</v>
          </cell>
          <cell r="GL1402">
            <v>0</v>
          </cell>
          <cell r="GM1402">
            <v>0</v>
          </cell>
          <cell r="GN1402">
            <v>0</v>
          </cell>
          <cell r="GO1402">
            <v>0</v>
          </cell>
          <cell r="GP1402">
            <v>0</v>
          </cell>
          <cell r="GQ1402">
            <v>0</v>
          </cell>
          <cell r="GR1402">
            <v>0</v>
          </cell>
          <cell r="GS1402">
            <v>0</v>
          </cell>
          <cell r="GT1402">
            <v>0</v>
          </cell>
          <cell r="GU1402">
            <v>0</v>
          </cell>
          <cell r="GV1402">
            <v>0</v>
          </cell>
          <cell r="GW1402">
            <v>0</v>
          </cell>
          <cell r="GX1402">
            <v>0</v>
          </cell>
          <cell r="GY1402">
            <v>0</v>
          </cell>
          <cell r="GZ1402">
            <v>0</v>
          </cell>
          <cell r="HA1402">
            <v>0</v>
          </cell>
          <cell r="HB1402">
            <v>0</v>
          </cell>
          <cell r="HC1402">
            <v>0</v>
          </cell>
          <cell r="HD1402">
            <v>0</v>
          </cell>
          <cell r="HE1402">
            <v>0</v>
          </cell>
          <cell r="HF1402">
            <v>0</v>
          </cell>
          <cell r="HG1402">
            <v>0</v>
          </cell>
          <cell r="HH1402">
            <v>0</v>
          </cell>
          <cell r="HI1402">
            <v>0</v>
          </cell>
          <cell r="HJ1402">
            <v>0</v>
          </cell>
          <cell r="HK1402">
            <v>0</v>
          </cell>
          <cell r="HL1402">
            <v>0</v>
          </cell>
          <cell r="HM1402">
            <v>0</v>
          </cell>
          <cell r="HN1402">
            <v>0</v>
          </cell>
          <cell r="HO1402">
            <v>0</v>
          </cell>
          <cell r="HP1402">
            <v>0</v>
          </cell>
          <cell r="HQ1402">
            <v>0</v>
          </cell>
          <cell r="HR1402">
            <v>0</v>
          </cell>
          <cell r="HS1402">
            <v>0</v>
          </cell>
          <cell r="HT1402">
            <v>0</v>
          </cell>
          <cell r="HU1402">
            <v>0</v>
          </cell>
          <cell r="HV1402">
            <v>0</v>
          </cell>
          <cell r="HW1402">
            <v>0</v>
          </cell>
          <cell r="HX1402">
            <v>0</v>
          </cell>
          <cell r="HY1402">
            <v>0</v>
          </cell>
          <cell r="HZ1402">
            <v>0</v>
          </cell>
          <cell r="IA1402">
            <v>0</v>
          </cell>
          <cell r="IB1402">
            <v>0</v>
          </cell>
          <cell r="IC1402">
            <v>0</v>
          </cell>
          <cell r="ID1402">
            <v>0</v>
          </cell>
          <cell r="IE1402">
            <v>0</v>
          </cell>
          <cell r="IF1402">
            <v>0</v>
          </cell>
          <cell r="IG1402">
            <v>0</v>
          </cell>
          <cell r="IH1402">
            <v>0</v>
          </cell>
          <cell r="II1402">
            <v>0</v>
          </cell>
          <cell r="IJ1402">
            <v>0</v>
          </cell>
          <cell r="IK1402">
            <v>0</v>
          </cell>
          <cell r="IL1402">
            <v>0</v>
          </cell>
          <cell r="IM1402">
            <v>0</v>
          </cell>
          <cell r="IN1402">
            <v>0</v>
          </cell>
          <cell r="IO1402">
            <v>0</v>
          </cell>
          <cell r="IP1402">
            <v>0</v>
          </cell>
          <cell r="IQ1402">
            <v>0</v>
          </cell>
          <cell r="IR1402">
            <v>0</v>
          </cell>
          <cell r="IS1402">
            <v>0</v>
          </cell>
          <cell r="IT1402">
            <v>0</v>
          </cell>
          <cell r="IU1402">
            <v>0</v>
          </cell>
          <cell r="IV1402">
            <v>0</v>
          </cell>
          <cell r="IW1402">
            <v>0</v>
          </cell>
          <cell r="IX1402">
            <v>0</v>
          </cell>
          <cell r="IY1402">
            <v>0</v>
          </cell>
          <cell r="IZ1402">
            <v>0</v>
          </cell>
          <cell r="JA1402">
            <v>0</v>
          </cell>
          <cell r="JB1402">
            <v>0</v>
          </cell>
          <cell r="JC1402">
            <v>0</v>
          </cell>
          <cell r="JD1402">
            <v>0</v>
          </cell>
          <cell r="JE1402">
            <v>0</v>
          </cell>
          <cell r="JF1402">
            <v>0</v>
          </cell>
          <cell r="JG1402">
            <v>0</v>
          </cell>
          <cell r="JH1402">
            <v>0</v>
          </cell>
          <cell r="JI1402">
            <v>0</v>
          </cell>
          <cell r="JJ1402">
            <v>0</v>
          </cell>
          <cell r="JK1402">
            <v>0</v>
          </cell>
          <cell r="JL1402">
            <v>0</v>
          </cell>
          <cell r="JM1402">
            <v>0</v>
          </cell>
          <cell r="JN1402">
            <v>0</v>
          </cell>
          <cell r="JO1402">
            <v>0</v>
          </cell>
          <cell r="JP1402">
            <v>0</v>
          </cell>
          <cell r="JQ1402">
            <v>0</v>
          </cell>
        </row>
        <row r="1403">
          <cell r="D1403" t="str">
            <v>HY_.EX.WSF._.SME.Stairs</v>
          </cell>
          <cell r="F1403">
            <v>0</v>
          </cell>
          <cell r="G1403">
            <v>0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0</v>
          </cell>
          <cell r="V1403">
            <v>0</v>
          </cell>
          <cell r="W1403">
            <v>0</v>
          </cell>
          <cell r="X1403">
            <v>0</v>
          </cell>
          <cell r="Y1403">
            <v>0</v>
          </cell>
          <cell r="Z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0</v>
          </cell>
          <cell r="AE1403">
            <v>0</v>
          </cell>
          <cell r="AF1403">
            <v>0</v>
          </cell>
          <cell r="AG1403">
            <v>0</v>
          </cell>
          <cell r="AH1403">
            <v>0</v>
          </cell>
          <cell r="AI1403">
            <v>0</v>
          </cell>
          <cell r="AJ1403">
            <v>0</v>
          </cell>
          <cell r="AK1403">
            <v>0</v>
          </cell>
          <cell r="AL1403">
            <v>0</v>
          </cell>
          <cell r="AM1403">
            <v>0</v>
          </cell>
          <cell r="AN1403">
            <v>0</v>
          </cell>
          <cell r="AO1403">
            <v>0</v>
          </cell>
          <cell r="AP1403">
            <v>0</v>
          </cell>
          <cell r="AQ1403">
            <v>0</v>
          </cell>
          <cell r="AR1403">
            <v>0</v>
          </cell>
          <cell r="AS1403">
            <v>0</v>
          </cell>
          <cell r="AT1403">
            <v>0</v>
          </cell>
          <cell r="AU1403">
            <v>0</v>
          </cell>
          <cell r="AV1403">
            <v>0</v>
          </cell>
          <cell r="AW1403">
            <v>0</v>
          </cell>
          <cell r="AX1403">
            <v>0</v>
          </cell>
          <cell r="AY1403">
            <v>0</v>
          </cell>
          <cell r="AZ1403">
            <v>0</v>
          </cell>
          <cell r="BA1403">
            <v>0</v>
          </cell>
          <cell r="BB1403">
            <v>0</v>
          </cell>
          <cell r="BC1403">
            <v>0</v>
          </cell>
          <cell r="BD1403">
            <v>0</v>
          </cell>
          <cell r="BE1403">
            <v>0</v>
          </cell>
          <cell r="BF1403">
            <v>0</v>
          </cell>
          <cell r="BG1403">
            <v>0</v>
          </cell>
          <cell r="BH1403">
            <v>0</v>
          </cell>
          <cell r="BI1403">
            <v>0</v>
          </cell>
          <cell r="BJ1403">
            <v>0</v>
          </cell>
          <cell r="BK1403">
            <v>0</v>
          </cell>
          <cell r="BL1403">
            <v>0</v>
          </cell>
          <cell r="BM1403">
            <v>0</v>
          </cell>
          <cell r="BN1403">
            <v>0</v>
          </cell>
          <cell r="BO1403">
            <v>0</v>
          </cell>
          <cell r="BP1403">
            <v>0</v>
          </cell>
          <cell r="BQ1403">
            <v>0</v>
          </cell>
          <cell r="BR1403">
            <v>0</v>
          </cell>
          <cell r="BS1403">
            <v>0</v>
          </cell>
          <cell r="BT1403">
            <v>0</v>
          </cell>
          <cell r="BU1403">
            <v>0</v>
          </cell>
          <cell r="BV1403">
            <v>0</v>
          </cell>
          <cell r="BW1403">
            <v>0</v>
          </cell>
          <cell r="BX1403">
            <v>0</v>
          </cell>
          <cell r="BY1403">
            <v>0</v>
          </cell>
          <cell r="BZ1403">
            <v>0</v>
          </cell>
          <cell r="CA1403">
            <v>0</v>
          </cell>
          <cell r="CB1403">
            <v>0</v>
          </cell>
          <cell r="CC1403">
            <v>0</v>
          </cell>
          <cell r="CD1403">
            <v>0</v>
          </cell>
          <cell r="CE1403">
            <v>0</v>
          </cell>
          <cell r="CF1403">
            <v>0</v>
          </cell>
          <cell r="CG1403">
            <v>0</v>
          </cell>
          <cell r="CH1403">
            <v>0</v>
          </cell>
          <cell r="CI1403">
            <v>0</v>
          </cell>
          <cell r="CJ1403">
            <v>0</v>
          </cell>
          <cell r="CK1403">
            <v>0</v>
          </cell>
          <cell r="CL1403">
            <v>0</v>
          </cell>
          <cell r="CM1403">
            <v>0</v>
          </cell>
          <cell r="CN1403">
            <v>0</v>
          </cell>
          <cell r="CO1403">
            <v>0</v>
          </cell>
          <cell r="CP1403">
            <v>0</v>
          </cell>
          <cell r="CQ1403">
            <v>0</v>
          </cell>
          <cell r="CR1403">
            <v>0</v>
          </cell>
          <cell r="CS1403">
            <v>0</v>
          </cell>
          <cell r="CT1403">
            <v>0</v>
          </cell>
          <cell r="CU1403">
            <v>0</v>
          </cell>
          <cell r="CV1403">
            <v>0</v>
          </cell>
          <cell r="CW1403">
            <v>0</v>
          </cell>
          <cell r="CX1403">
            <v>0</v>
          </cell>
          <cell r="CY1403">
            <v>0</v>
          </cell>
          <cell r="CZ1403">
            <v>0</v>
          </cell>
          <cell r="DA1403">
            <v>0</v>
          </cell>
          <cell r="DB1403">
            <v>0</v>
          </cell>
          <cell r="DC1403">
            <v>0</v>
          </cell>
          <cell r="DD1403">
            <v>0</v>
          </cell>
          <cell r="DE1403">
            <v>0</v>
          </cell>
          <cell r="DF1403">
            <v>0</v>
          </cell>
          <cell r="DG1403">
            <v>0</v>
          </cell>
          <cell r="DH1403">
            <v>0</v>
          </cell>
          <cell r="DI1403">
            <v>0</v>
          </cell>
          <cell r="DJ1403">
            <v>0</v>
          </cell>
          <cell r="DK1403">
            <v>0</v>
          </cell>
          <cell r="DL1403">
            <v>0</v>
          </cell>
          <cell r="DM1403">
            <v>0</v>
          </cell>
          <cell r="DN1403">
            <v>0</v>
          </cell>
          <cell r="DO1403">
            <v>0</v>
          </cell>
          <cell r="DP1403">
            <v>0</v>
          </cell>
          <cell r="DQ1403">
            <v>0</v>
          </cell>
          <cell r="DR1403">
            <v>0</v>
          </cell>
          <cell r="DS1403">
            <v>0</v>
          </cell>
          <cell r="DT1403">
            <v>0</v>
          </cell>
          <cell r="DU1403">
            <v>0</v>
          </cell>
          <cell r="DV1403">
            <v>0</v>
          </cell>
          <cell r="DW1403">
            <v>0</v>
          </cell>
          <cell r="DX1403">
            <v>0</v>
          </cell>
          <cell r="DY1403">
            <v>0</v>
          </cell>
          <cell r="DZ1403">
            <v>0</v>
          </cell>
          <cell r="EA1403">
            <v>0</v>
          </cell>
          <cell r="EB1403">
            <v>0</v>
          </cell>
          <cell r="EC1403">
            <v>0</v>
          </cell>
          <cell r="ED1403">
            <v>0</v>
          </cell>
          <cell r="EE1403">
            <v>0</v>
          </cell>
          <cell r="EF1403">
            <v>0</v>
          </cell>
          <cell r="EG1403">
            <v>0</v>
          </cell>
          <cell r="EH1403">
            <v>0</v>
          </cell>
          <cell r="EI1403">
            <v>0</v>
          </cell>
          <cell r="EJ1403">
            <v>0</v>
          </cell>
          <cell r="EK1403">
            <v>0</v>
          </cell>
          <cell r="EL1403">
            <v>0</v>
          </cell>
          <cell r="EM1403">
            <v>0</v>
          </cell>
          <cell r="EN1403">
            <v>0</v>
          </cell>
          <cell r="EO1403">
            <v>0</v>
          </cell>
          <cell r="EP1403">
            <v>0</v>
          </cell>
          <cell r="EQ1403">
            <v>0</v>
          </cell>
          <cell r="ER1403">
            <v>0</v>
          </cell>
          <cell r="ES1403">
            <v>0</v>
          </cell>
          <cell r="ET1403">
            <v>0</v>
          </cell>
          <cell r="EU1403">
            <v>0</v>
          </cell>
          <cell r="EV1403">
            <v>0</v>
          </cell>
          <cell r="EW1403">
            <v>0</v>
          </cell>
          <cell r="EX1403">
            <v>0</v>
          </cell>
          <cell r="EY1403">
            <v>0</v>
          </cell>
          <cell r="EZ1403">
            <v>0</v>
          </cell>
          <cell r="FA1403">
            <v>0</v>
          </cell>
          <cell r="FB1403">
            <v>0</v>
          </cell>
          <cell r="FC1403">
            <v>0</v>
          </cell>
          <cell r="FD1403">
            <v>0</v>
          </cell>
          <cell r="FE1403">
            <v>0</v>
          </cell>
          <cell r="FF1403">
            <v>0</v>
          </cell>
          <cell r="FG1403">
            <v>0</v>
          </cell>
          <cell r="FH1403">
            <v>0</v>
          </cell>
          <cell r="FI1403">
            <v>0</v>
          </cell>
          <cell r="FJ1403">
            <v>0</v>
          </cell>
          <cell r="FK1403">
            <v>0</v>
          </cell>
          <cell r="FL1403">
            <v>0</v>
          </cell>
          <cell r="FM1403">
            <v>0</v>
          </cell>
          <cell r="FN1403">
            <v>0</v>
          </cell>
          <cell r="FO1403">
            <v>0</v>
          </cell>
          <cell r="FP1403">
            <v>0</v>
          </cell>
          <cell r="FQ1403">
            <v>0</v>
          </cell>
          <cell r="FR1403">
            <v>0</v>
          </cell>
          <cell r="FS1403">
            <v>0</v>
          </cell>
          <cell r="FT1403">
            <v>0</v>
          </cell>
          <cell r="FU1403">
            <v>0</v>
          </cell>
          <cell r="FV1403">
            <v>0</v>
          </cell>
          <cell r="FW1403">
            <v>0</v>
          </cell>
          <cell r="FX1403">
            <v>0</v>
          </cell>
          <cell r="FY1403">
            <v>0</v>
          </cell>
          <cell r="FZ1403">
            <v>0</v>
          </cell>
          <cell r="GA1403">
            <v>0</v>
          </cell>
          <cell r="GB1403">
            <v>0</v>
          </cell>
          <cell r="GC1403">
            <v>0</v>
          </cell>
          <cell r="GD1403">
            <v>0</v>
          </cell>
          <cell r="GE1403">
            <v>0</v>
          </cell>
          <cell r="GF1403">
            <v>0</v>
          </cell>
          <cell r="GG1403">
            <v>0</v>
          </cell>
          <cell r="GH1403">
            <v>0</v>
          </cell>
          <cell r="GI1403">
            <v>0</v>
          </cell>
          <cell r="GJ1403">
            <v>0</v>
          </cell>
          <cell r="GK1403">
            <v>0</v>
          </cell>
          <cell r="GL1403">
            <v>0</v>
          </cell>
          <cell r="GM1403">
            <v>0</v>
          </cell>
          <cell r="GN1403">
            <v>0</v>
          </cell>
          <cell r="GO1403">
            <v>0</v>
          </cell>
          <cell r="GP1403">
            <v>0</v>
          </cell>
          <cell r="GQ1403">
            <v>0</v>
          </cell>
          <cell r="GR1403">
            <v>0</v>
          </cell>
          <cell r="GS1403">
            <v>0</v>
          </cell>
          <cell r="GT1403">
            <v>0</v>
          </cell>
          <cell r="GU1403">
            <v>0</v>
          </cell>
          <cell r="GV1403">
            <v>0</v>
          </cell>
          <cell r="GW1403">
            <v>0</v>
          </cell>
          <cell r="GX1403">
            <v>0</v>
          </cell>
          <cell r="GY1403">
            <v>0</v>
          </cell>
          <cell r="GZ1403">
            <v>0</v>
          </cell>
          <cell r="HA1403">
            <v>0</v>
          </cell>
          <cell r="HB1403">
            <v>0</v>
          </cell>
          <cell r="HC1403">
            <v>0</v>
          </cell>
          <cell r="HD1403">
            <v>0</v>
          </cell>
          <cell r="HE1403">
            <v>0</v>
          </cell>
          <cell r="HF1403">
            <v>0</v>
          </cell>
          <cell r="HG1403">
            <v>0</v>
          </cell>
          <cell r="HH1403">
            <v>0</v>
          </cell>
          <cell r="HI1403">
            <v>0</v>
          </cell>
          <cell r="HJ1403">
            <v>0</v>
          </cell>
          <cell r="HK1403">
            <v>0</v>
          </cell>
          <cell r="HL1403">
            <v>0</v>
          </cell>
          <cell r="HM1403">
            <v>0</v>
          </cell>
          <cell r="HN1403">
            <v>0</v>
          </cell>
          <cell r="HO1403">
            <v>0</v>
          </cell>
          <cell r="HP1403">
            <v>0</v>
          </cell>
          <cell r="HQ1403">
            <v>0</v>
          </cell>
          <cell r="HR1403">
            <v>0</v>
          </cell>
          <cell r="HS1403">
            <v>0</v>
          </cell>
          <cell r="HT1403">
            <v>0</v>
          </cell>
          <cell r="HU1403">
            <v>0</v>
          </cell>
          <cell r="HV1403">
            <v>0</v>
          </cell>
          <cell r="HW1403">
            <v>0</v>
          </cell>
          <cell r="HX1403">
            <v>0</v>
          </cell>
          <cell r="HY1403">
            <v>0</v>
          </cell>
          <cell r="HZ1403">
            <v>0</v>
          </cell>
          <cell r="IA1403">
            <v>0</v>
          </cell>
          <cell r="IB1403">
            <v>0</v>
          </cell>
          <cell r="IC1403">
            <v>0</v>
          </cell>
          <cell r="ID1403">
            <v>0</v>
          </cell>
          <cell r="IE1403">
            <v>0</v>
          </cell>
          <cell r="IF1403">
            <v>0</v>
          </cell>
          <cell r="IG1403">
            <v>0</v>
          </cell>
          <cell r="IH1403">
            <v>0</v>
          </cell>
          <cell r="II1403">
            <v>0</v>
          </cell>
          <cell r="IJ1403">
            <v>0</v>
          </cell>
          <cell r="IK1403">
            <v>0</v>
          </cell>
          <cell r="IL1403">
            <v>0</v>
          </cell>
          <cell r="IM1403">
            <v>0</v>
          </cell>
          <cell r="IN1403">
            <v>0</v>
          </cell>
          <cell r="IO1403">
            <v>0</v>
          </cell>
          <cell r="IP1403">
            <v>0</v>
          </cell>
          <cell r="IQ1403">
            <v>0</v>
          </cell>
          <cell r="IR1403">
            <v>0</v>
          </cell>
          <cell r="IS1403">
            <v>0</v>
          </cell>
          <cell r="IT1403">
            <v>0</v>
          </cell>
          <cell r="IU1403">
            <v>0</v>
          </cell>
          <cell r="IV1403">
            <v>0</v>
          </cell>
          <cell r="IW1403">
            <v>0</v>
          </cell>
          <cell r="IX1403">
            <v>0</v>
          </cell>
          <cell r="IY1403">
            <v>0</v>
          </cell>
          <cell r="IZ1403">
            <v>0</v>
          </cell>
          <cell r="JA1403">
            <v>0</v>
          </cell>
          <cell r="JB1403">
            <v>0</v>
          </cell>
          <cell r="JC1403">
            <v>0</v>
          </cell>
          <cell r="JD1403">
            <v>0</v>
          </cell>
          <cell r="JE1403">
            <v>0</v>
          </cell>
          <cell r="JF1403">
            <v>0</v>
          </cell>
          <cell r="JG1403">
            <v>0</v>
          </cell>
          <cell r="JH1403">
            <v>0</v>
          </cell>
          <cell r="JI1403">
            <v>0</v>
          </cell>
          <cell r="JJ1403">
            <v>0</v>
          </cell>
          <cell r="JK1403">
            <v>0</v>
          </cell>
          <cell r="JL1403">
            <v>0</v>
          </cell>
          <cell r="JM1403">
            <v>0</v>
          </cell>
          <cell r="JN1403">
            <v>0</v>
          </cell>
          <cell r="JO1403">
            <v>0</v>
          </cell>
          <cell r="JP1403">
            <v>0</v>
          </cell>
          <cell r="JQ1403">
            <v>0</v>
          </cell>
        </row>
        <row r="1404">
          <cell r="D1404" t="str">
            <v>HY_.EX.WSF._.SME.Weber</v>
          </cell>
          <cell r="F1404">
            <v>0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0</v>
          </cell>
          <cell r="V1404">
            <v>0</v>
          </cell>
          <cell r="W1404">
            <v>0</v>
          </cell>
          <cell r="X1404">
            <v>0</v>
          </cell>
          <cell r="Y1404">
            <v>0</v>
          </cell>
          <cell r="Z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0</v>
          </cell>
          <cell r="AE1404">
            <v>0</v>
          </cell>
          <cell r="AF1404">
            <v>0</v>
          </cell>
          <cell r="AG1404">
            <v>0</v>
          </cell>
          <cell r="AH1404">
            <v>0</v>
          </cell>
          <cell r="AI1404">
            <v>0</v>
          </cell>
          <cell r="AJ1404">
            <v>0</v>
          </cell>
          <cell r="AK1404">
            <v>0</v>
          </cell>
          <cell r="AL1404">
            <v>0</v>
          </cell>
          <cell r="AM1404">
            <v>0</v>
          </cell>
          <cell r="AN1404">
            <v>0</v>
          </cell>
          <cell r="AO1404">
            <v>0</v>
          </cell>
          <cell r="AP1404">
            <v>0</v>
          </cell>
          <cell r="AQ1404">
            <v>0</v>
          </cell>
          <cell r="AR1404">
            <v>0</v>
          </cell>
          <cell r="AS1404">
            <v>0</v>
          </cell>
          <cell r="AT1404">
            <v>0</v>
          </cell>
          <cell r="AU1404">
            <v>0</v>
          </cell>
          <cell r="AV1404">
            <v>0</v>
          </cell>
          <cell r="AW1404">
            <v>0</v>
          </cell>
          <cell r="AX1404">
            <v>0</v>
          </cell>
          <cell r="AY1404">
            <v>0</v>
          </cell>
          <cell r="AZ1404">
            <v>0</v>
          </cell>
          <cell r="BA1404">
            <v>0</v>
          </cell>
          <cell r="BB1404">
            <v>0</v>
          </cell>
          <cell r="BC1404">
            <v>0</v>
          </cell>
          <cell r="BD1404">
            <v>0</v>
          </cell>
          <cell r="BE1404">
            <v>0</v>
          </cell>
          <cell r="BF1404">
            <v>0</v>
          </cell>
          <cell r="BG1404">
            <v>0</v>
          </cell>
          <cell r="BH1404">
            <v>0</v>
          </cell>
          <cell r="BI1404">
            <v>0</v>
          </cell>
          <cell r="BJ1404">
            <v>0</v>
          </cell>
          <cell r="BK1404">
            <v>0</v>
          </cell>
          <cell r="BL1404">
            <v>0</v>
          </cell>
          <cell r="BM1404">
            <v>0</v>
          </cell>
          <cell r="BN1404">
            <v>0</v>
          </cell>
          <cell r="BO1404">
            <v>0</v>
          </cell>
          <cell r="BP1404">
            <v>0</v>
          </cell>
          <cell r="BQ1404">
            <v>0</v>
          </cell>
          <cell r="BR1404">
            <v>0</v>
          </cell>
          <cell r="BS1404">
            <v>0</v>
          </cell>
          <cell r="BT1404">
            <v>0</v>
          </cell>
          <cell r="BU1404">
            <v>0</v>
          </cell>
          <cell r="BV1404">
            <v>0</v>
          </cell>
          <cell r="BW1404">
            <v>0</v>
          </cell>
          <cell r="BX1404">
            <v>0</v>
          </cell>
          <cell r="BY1404">
            <v>0</v>
          </cell>
          <cell r="BZ1404">
            <v>0</v>
          </cell>
          <cell r="CA1404">
            <v>0</v>
          </cell>
          <cell r="CB1404">
            <v>0</v>
          </cell>
          <cell r="CC1404">
            <v>0</v>
          </cell>
          <cell r="CD1404">
            <v>0</v>
          </cell>
          <cell r="CE1404">
            <v>0</v>
          </cell>
          <cell r="CF1404">
            <v>0</v>
          </cell>
          <cell r="CG1404">
            <v>0</v>
          </cell>
          <cell r="CH1404">
            <v>0</v>
          </cell>
          <cell r="CI1404">
            <v>0</v>
          </cell>
          <cell r="CJ1404">
            <v>0</v>
          </cell>
          <cell r="CK1404">
            <v>0</v>
          </cell>
          <cell r="CL1404">
            <v>0</v>
          </cell>
          <cell r="CM1404">
            <v>0</v>
          </cell>
          <cell r="CN1404">
            <v>0</v>
          </cell>
          <cell r="CO1404">
            <v>0</v>
          </cell>
          <cell r="CP1404">
            <v>0</v>
          </cell>
          <cell r="CQ1404">
            <v>0</v>
          </cell>
          <cell r="CR1404">
            <v>0</v>
          </cell>
          <cell r="CS1404">
            <v>0</v>
          </cell>
          <cell r="CT1404">
            <v>0</v>
          </cell>
          <cell r="CU1404">
            <v>0</v>
          </cell>
          <cell r="CV1404">
            <v>0</v>
          </cell>
          <cell r="CW1404">
            <v>0</v>
          </cell>
          <cell r="CX1404">
            <v>0</v>
          </cell>
          <cell r="CY1404">
            <v>0</v>
          </cell>
          <cell r="CZ1404">
            <v>0</v>
          </cell>
          <cell r="DA1404">
            <v>0</v>
          </cell>
          <cell r="DB1404">
            <v>0</v>
          </cell>
          <cell r="DC1404">
            <v>0</v>
          </cell>
          <cell r="DD1404">
            <v>0</v>
          </cell>
          <cell r="DE1404">
            <v>0</v>
          </cell>
          <cell r="DF1404">
            <v>0</v>
          </cell>
          <cell r="DG1404">
            <v>0</v>
          </cell>
          <cell r="DH1404">
            <v>0</v>
          </cell>
          <cell r="DI1404">
            <v>0</v>
          </cell>
          <cell r="DJ1404">
            <v>0</v>
          </cell>
          <cell r="DK1404">
            <v>0</v>
          </cell>
          <cell r="DL1404">
            <v>0</v>
          </cell>
          <cell r="DM1404">
            <v>0</v>
          </cell>
          <cell r="DN1404">
            <v>0</v>
          </cell>
          <cell r="DO1404">
            <v>0</v>
          </cell>
          <cell r="DP1404">
            <v>0</v>
          </cell>
          <cell r="DQ1404">
            <v>0</v>
          </cell>
          <cell r="DR1404">
            <v>0</v>
          </cell>
          <cell r="DS1404">
            <v>0</v>
          </cell>
          <cell r="DT1404">
            <v>0</v>
          </cell>
          <cell r="DU1404">
            <v>0</v>
          </cell>
          <cell r="DV1404">
            <v>0</v>
          </cell>
          <cell r="DW1404">
            <v>0</v>
          </cell>
          <cell r="DX1404">
            <v>0</v>
          </cell>
          <cell r="DY1404">
            <v>0</v>
          </cell>
          <cell r="DZ1404">
            <v>0</v>
          </cell>
          <cell r="EA1404">
            <v>0</v>
          </cell>
          <cell r="EB1404">
            <v>0</v>
          </cell>
          <cell r="EC1404">
            <v>0</v>
          </cell>
          <cell r="ED1404">
            <v>0</v>
          </cell>
          <cell r="EE1404">
            <v>0</v>
          </cell>
          <cell r="EF1404">
            <v>0</v>
          </cell>
          <cell r="EG1404">
            <v>0</v>
          </cell>
          <cell r="EH1404">
            <v>0</v>
          </cell>
          <cell r="EI1404">
            <v>0</v>
          </cell>
          <cell r="EJ1404">
            <v>0</v>
          </cell>
          <cell r="EK1404">
            <v>0</v>
          </cell>
          <cell r="EL1404">
            <v>0</v>
          </cell>
          <cell r="EM1404">
            <v>0</v>
          </cell>
          <cell r="EN1404">
            <v>0</v>
          </cell>
          <cell r="EO1404">
            <v>0</v>
          </cell>
          <cell r="EP1404">
            <v>0</v>
          </cell>
          <cell r="EQ1404">
            <v>0</v>
          </cell>
          <cell r="ER1404">
            <v>0</v>
          </cell>
          <cell r="ES1404">
            <v>0</v>
          </cell>
          <cell r="ET1404">
            <v>0</v>
          </cell>
          <cell r="EU1404">
            <v>0</v>
          </cell>
          <cell r="EV1404">
            <v>0</v>
          </cell>
          <cell r="EW1404">
            <v>0</v>
          </cell>
          <cell r="EX1404">
            <v>0</v>
          </cell>
          <cell r="EY1404">
            <v>0</v>
          </cell>
          <cell r="EZ1404">
            <v>0</v>
          </cell>
          <cell r="FA1404">
            <v>0</v>
          </cell>
          <cell r="FB1404">
            <v>0</v>
          </cell>
          <cell r="FC1404">
            <v>0</v>
          </cell>
          <cell r="FD1404">
            <v>0</v>
          </cell>
          <cell r="FE1404">
            <v>0</v>
          </cell>
          <cell r="FF1404">
            <v>0</v>
          </cell>
          <cell r="FG1404">
            <v>0</v>
          </cell>
          <cell r="FH1404">
            <v>0</v>
          </cell>
          <cell r="FI1404">
            <v>0</v>
          </cell>
          <cell r="FJ1404">
            <v>0</v>
          </cell>
          <cell r="FK1404">
            <v>0</v>
          </cell>
          <cell r="FL1404">
            <v>0</v>
          </cell>
          <cell r="FM1404">
            <v>0</v>
          </cell>
          <cell r="FN1404">
            <v>0</v>
          </cell>
          <cell r="FO1404">
            <v>0</v>
          </cell>
          <cell r="FP1404">
            <v>0</v>
          </cell>
          <cell r="FQ1404">
            <v>0</v>
          </cell>
          <cell r="FR1404">
            <v>0</v>
          </cell>
          <cell r="FS1404">
            <v>0</v>
          </cell>
          <cell r="FT1404">
            <v>0</v>
          </cell>
          <cell r="FU1404">
            <v>0</v>
          </cell>
          <cell r="FV1404">
            <v>0</v>
          </cell>
          <cell r="FW1404">
            <v>0</v>
          </cell>
          <cell r="FX1404">
            <v>0</v>
          </cell>
          <cell r="FY1404">
            <v>0</v>
          </cell>
          <cell r="FZ1404">
            <v>0</v>
          </cell>
          <cell r="GA1404">
            <v>0</v>
          </cell>
          <cell r="GB1404">
            <v>0</v>
          </cell>
          <cell r="GC1404">
            <v>0</v>
          </cell>
          <cell r="GD1404">
            <v>0</v>
          </cell>
          <cell r="GE1404">
            <v>0</v>
          </cell>
          <cell r="GF1404">
            <v>0</v>
          </cell>
          <cell r="GG1404">
            <v>0</v>
          </cell>
          <cell r="GH1404">
            <v>0</v>
          </cell>
          <cell r="GI1404">
            <v>0</v>
          </cell>
          <cell r="GJ1404">
            <v>0</v>
          </cell>
          <cell r="GK1404">
            <v>0</v>
          </cell>
          <cell r="GL1404">
            <v>0</v>
          </cell>
          <cell r="GM1404">
            <v>0</v>
          </cell>
          <cell r="GN1404">
            <v>0</v>
          </cell>
          <cell r="GO1404">
            <v>0</v>
          </cell>
          <cell r="GP1404">
            <v>0</v>
          </cell>
          <cell r="GQ1404">
            <v>0</v>
          </cell>
          <cell r="GR1404">
            <v>0</v>
          </cell>
          <cell r="GS1404">
            <v>0</v>
          </cell>
          <cell r="GT1404">
            <v>0</v>
          </cell>
          <cell r="GU1404">
            <v>0</v>
          </cell>
          <cell r="GV1404">
            <v>0</v>
          </cell>
          <cell r="GW1404">
            <v>0</v>
          </cell>
          <cell r="GX1404">
            <v>0</v>
          </cell>
          <cell r="GY1404">
            <v>0</v>
          </cell>
          <cell r="GZ1404">
            <v>0</v>
          </cell>
          <cell r="HA1404">
            <v>0</v>
          </cell>
          <cell r="HB1404">
            <v>0</v>
          </cell>
          <cell r="HC1404">
            <v>0</v>
          </cell>
          <cell r="HD1404">
            <v>0</v>
          </cell>
          <cell r="HE1404">
            <v>0</v>
          </cell>
          <cell r="HF1404">
            <v>0</v>
          </cell>
          <cell r="HG1404">
            <v>0</v>
          </cell>
          <cell r="HH1404">
            <v>0</v>
          </cell>
          <cell r="HI1404">
            <v>0</v>
          </cell>
          <cell r="HJ1404">
            <v>0</v>
          </cell>
          <cell r="HK1404">
            <v>0</v>
          </cell>
          <cell r="HL1404">
            <v>0</v>
          </cell>
          <cell r="HM1404">
            <v>0</v>
          </cell>
          <cell r="HN1404">
            <v>0</v>
          </cell>
          <cell r="HO1404">
            <v>0</v>
          </cell>
          <cell r="HP1404">
            <v>0</v>
          </cell>
          <cell r="HQ1404">
            <v>0</v>
          </cell>
          <cell r="HR1404">
            <v>0</v>
          </cell>
          <cell r="HS1404">
            <v>0</v>
          </cell>
          <cell r="HT1404">
            <v>0</v>
          </cell>
          <cell r="HU1404">
            <v>0</v>
          </cell>
          <cell r="HV1404">
            <v>0</v>
          </cell>
          <cell r="HW1404">
            <v>0</v>
          </cell>
          <cell r="HX1404">
            <v>0</v>
          </cell>
          <cell r="HY1404">
            <v>0</v>
          </cell>
          <cell r="HZ1404">
            <v>0</v>
          </cell>
          <cell r="IA1404">
            <v>0</v>
          </cell>
          <cell r="IB1404">
            <v>0</v>
          </cell>
          <cell r="IC1404">
            <v>0</v>
          </cell>
          <cell r="ID1404">
            <v>0</v>
          </cell>
          <cell r="IE1404">
            <v>0</v>
          </cell>
          <cell r="IF1404">
            <v>0</v>
          </cell>
          <cell r="IG1404">
            <v>0</v>
          </cell>
          <cell r="IH1404">
            <v>0</v>
          </cell>
          <cell r="II1404">
            <v>0</v>
          </cell>
          <cell r="IJ1404">
            <v>0</v>
          </cell>
          <cell r="IK1404">
            <v>0</v>
          </cell>
          <cell r="IL1404">
            <v>0</v>
          </cell>
          <cell r="IM1404">
            <v>0</v>
          </cell>
          <cell r="IN1404">
            <v>0</v>
          </cell>
          <cell r="IO1404">
            <v>0</v>
          </cell>
          <cell r="IP1404">
            <v>0</v>
          </cell>
          <cell r="IQ1404">
            <v>0</v>
          </cell>
          <cell r="IR1404">
            <v>0</v>
          </cell>
          <cell r="IS1404">
            <v>0</v>
          </cell>
          <cell r="IT1404">
            <v>0</v>
          </cell>
          <cell r="IU1404">
            <v>0</v>
          </cell>
          <cell r="IV1404">
            <v>0</v>
          </cell>
          <cell r="IW1404">
            <v>0</v>
          </cell>
          <cell r="IX1404">
            <v>0</v>
          </cell>
          <cell r="IY1404">
            <v>0</v>
          </cell>
          <cell r="IZ1404">
            <v>0</v>
          </cell>
          <cell r="JA1404">
            <v>0</v>
          </cell>
          <cell r="JB1404">
            <v>0</v>
          </cell>
          <cell r="JC1404">
            <v>0</v>
          </cell>
          <cell r="JD1404">
            <v>0</v>
          </cell>
          <cell r="JE1404">
            <v>0</v>
          </cell>
          <cell r="JF1404">
            <v>0</v>
          </cell>
          <cell r="JG1404">
            <v>0</v>
          </cell>
          <cell r="JH1404">
            <v>0</v>
          </cell>
          <cell r="JI1404">
            <v>0</v>
          </cell>
          <cell r="JJ1404">
            <v>0</v>
          </cell>
          <cell r="JK1404">
            <v>0</v>
          </cell>
          <cell r="JL1404">
            <v>0</v>
          </cell>
          <cell r="JM1404">
            <v>0</v>
          </cell>
          <cell r="JN1404">
            <v>0</v>
          </cell>
          <cell r="JO1404">
            <v>0</v>
          </cell>
          <cell r="JP1404">
            <v>0</v>
          </cell>
          <cell r="JQ1404">
            <v>0</v>
          </cell>
        </row>
        <row r="1405">
          <cell r="D1405" t="str">
            <v>HY_.PC.MDC._.___.Mid Columbia - Priest Rapids</v>
          </cell>
          <cell r="F1405">
            <v>0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0</v>
          </cell>
          <cell r="V1405">
            <v>0</v>
          </cell>
          <cell r="W1405">
            <v>0</v>
          </cell>
          <cell r="X1405">
            <v>0</v>
          </cell>
          <cell r="Y1405">
            <v>0</v>
          </cell>
          <cell r="Z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0</v>
          </cell>
          <cell r="AE1405">
            <v>0</v>
          </cell>
          <cell r="AF1405">
            <v>0</v>
          </cell>
          <cell r="AG1405">
            <v>0</v>
          </cell>
          <cell r="AH1405">
            <v>0</v>
          </cell>
          <cell r="AI1405">
            <v>0</v>
          </cell>
          <cell r="AJ1405">
            <v>0</v>
          </cell>
          <cell r="AK1405">
            <v>0</v>
          </cell>
          <cell r="AL1405">
            <v>0</v>
          </cell>
          <cell r="AM1405">
            <v>0</v>
          </cell>
          <cell r="AN1405">
            <v>0</v>
          </cell>
          <cell r="AO1405">
            <v>0</v>
          </cell>
          <cell r="AP1405">
            <v>0</v>
          </cell>
          <cell r="AQ1405">
            <v>0</v>
          </cell>
          <cell r="AR1405">
            <v>0</v>
          </cell>
          <cell r="AS1405">
            <v>0</v>
          </cell>
          <cell r="AT1405">
            <v>0</v>
          </cell>
          <cell r="AU1405">
            <v>0</v>
          </cell>
          <cell r="AV1405">
            <v>0</v>
          </cell>
          <cell r="AW1405">
            <v>0</v>
          </cell>
          <cell r="AX1405">
            <v>0</v>
          </cell>
          <cell r="AY1405">
            <v>0</v>
          </cell>
          <cell r="AZ1405">
            <v>0</v>
          </cell>
          <cell r="BA1405">
            <v>0</v>
          </cell>
          <cell r="BB1405">
            <v>0</v>
          </cell>
          <cell r="BC1405">
            <v>0</v>
          </cell>
          <cell r="BD1405">
            <v>0</v>
          </cell>
          <cell r="BE1405">
            <v>0</v>
          </cell>
          <cell r="BF1405">
            <v>0</v>
          </cell>
          <cell r="BG1405">
            <v>0</v>
          </cell>
          <cell r="BH1405">
            <v>0</v>
          </cell>
          <cell r="BI1405">
            <v>0</v>
          </cell>
          <cell r="BJ1405">
            <v>0</v>
          </cell>
          <cell r="BK1405">
            <v>0</v>
          </cell>
          <cell r="BL1405">
            <v>0</v>
          </cell>
          <cell r="BM1405">
            <v>0</v>
          </cell>
          <cell r="BN1405">
            <v>0</v>
          </cell>
          <cell r="BO1405">
            <v>0</v>
          </cell>
          <cell r="BP1405">
            <v>0</v>
          </cell>
          <cell r="BQ1405">
            <v>0</v>
          </cell>
          <cell r="BR1405">
            <v>0</v>
          </cell>
          <cell r="BS1405">
            <v>0</v>
          </cell>
          <cell r="BT1405">
            <v>0</v>
          </cell>
          <cell r="BU1405">
            <v>0</v>
          </cell>
          <cell r="BV1405">
            <v>0</v>
          </cell>
          <cell r="BW1405">
            <v>0</v>
          </cell>
          <cell r="BX1405">
            <v>0</v>
          </cell>
          <cell r="BY1405">
            <v>0</v>
          </cell>
          <cell r="BZ1405">
            <v>0</v>
          </cell>
          <cell r="CA1405">
            <v>0</v>
          </cell>
          <cell r="CB1405">
            <v>0</v>
          </cell>
          <cell r="CC1405">
            <v>0</v>
          </cell>
          <cell r="CD1405">
            <v>0</v>
          </cell>
          <cell r="CE1405">
            <v>0</v>
          </cell>
          <cell r="CF1405">
            <v>0</v>
          </cell>
          <cell r="CG1405">
            <v>0</v>
          </cell>
          <cell r="CH1405">
            <v>0</v>
          </cell>
          <cell r="CI1405">
            <v>0</v>
          </cell>
          <cell r="CJ1405">
            <v>0</v>
          </cell>
          <cell r="CK1405">
            <v>0</v>
          </cell>
          <cell r="CL1405">
            <v>0</v>
          </cell>
          <cell r="CM1405">
            <v>0</v>
          </cell>
          <cell r="CN1405">
            <v>0</v>
          </cell>
          <cell r="CO1405">
            <v>0</v>
          </cell>
          <cell r="CP1405">
            <v>0</v>
          </cell>
          <cell r="CQ1405">
            <v>0</v>
          </cell>
          <cell r="CR1405">
            <v>0</v>
          </cell>
          <cell r="CS1405">
            <v>0</v>
          </cell>
          <cell r="CT1405">
            <v>0</v>
          </cell>
          <cell r="CU1405">
            <v>0</v>
          </cell>
          <cell r="CV1405">
            <v>0</v>
          </cell>
          <cell r="CW1405">
            <v>0</v>
          </cell>
          <cell r="CX1405">
            <v>0</v>
          </cell>
          <cell r="CY1405">
            <v>0</v>
          </cell>
          <cell r="CZ1405">
            <v>0</v>
          </cell>
          <cell r="DA1405">
            <v>0</v>
          </cell>
          <cell r="DB1405">
            <v>0</v>
          </cell>
          <cell r="DC1405">
            <v>0</v>
          </cell>
          <cell r="DD1405">
            <v>0</v>
          </cell>
          <cell r="DE1405">
            <v>0</v>
          </cell>
          <cell r="DF1405">
            <v>0</v>
          </cell>
          <cell r="DG1405">
            <v>0</v>
          </cell>
          <cell r="DH1405">
            <v>0</v>
          </cell>
          <cell r="DI1405">
            <v>0</v>
          </cell>
          <cell r="DJ1405">
            <v>0</v>
          </cell>
          <cell r="DK1405">
            <v>0</v>
          </cell>
          <cell r="DL1405">
            <v>0</v>
          </cell>
          <cell r="DM1405">
            <v>0</v>
          </cell>
          <cell r="DN1405">
            <v>0</v>
          </cell>
          <cell r="DO1405">
            <v>0</v>
          </cell>
          <cell r="DP1405">
            <v>0</v>
          </cell>
          <cell r="DQ1405">
            <v>0</v>
          </cell>
          <cell r="DR1405">
            <v>0</v>
          </cell>
          <cell r="DS1405">
            <v>0</v>
          </cell>
          <cell r="DT1405">
            <v>0</v>
          </cell>
          <cell r="DU1405">
            <v>0</v>
          </cell>
          <cell r="DV1405">
            <v>0</v>
          </cell>
          <cell r="DW1405">
            <v>0</v>
          </cell>
          <cell r="DX1405">
            <v>0</v>
          </cell>
          <cell r="DY1405">
            <v>0</v>
          </cell>
          <cell r="DZ1405">
            <v>0</v>
          </cell>
          <cell r="EA1405">
            <v>0</v>
          </cell>
          <cell r="EB1405">
            <v>0</v>
          </cell>
          <cell r="EC1405">
            <v>0</v>
          </cell>
          <cell r="ED1405">
            <v>0</v>
          </cell>
          <cell r="EE1405">
            <v>0</v>
          </cell>
          <cell r="EF1405">
            <v>0</v>
          </cell>
          <cell r="EG1405">
            <v>0</v>
          </cell>
          <cell r="EH1405">
            <v>0</v>
          </cell>
          <cell r="EI1405">
            <v>0</v>
          </cell>
          <cell r="EJ1405">
            <v>0</v>
          </cell>
          <cell r="EK1405">
            <v>0</v>
          </cell>
          <cell r="EL1405">
            <v>0</v>
          </cell>
          <cell r="EM1405">
            <v>0</v>
          </cell>
          <cell r="EN1405">
            <v>0</v>
          </cell>
          <cell r="EO1405">
            <v>0</v>
          </cell>
          <cell r="EP1405">
            <v>0</v>
          </cell>
          <cell r="EQ1405">
            <v>0</v>
          </cell>
          <cell r="ER1405">
            <v>0</v>
          </cell>
          <cell r="ES1405">
            <v>0</v>
          </cell>
          <cell r="ET1405">
            <v>0</v>
          </cell>
          <cell r="EU1405">
            <v>0</v>
          </cell>
          <cell r="EV1405">
            <v>0</v>
          </cell>
          <cell r="EW1405">
            <v>0</v>
          </cell>
          <cell r="EX1405">
            <v>0</v>
          </cell>
          <cell r="EY1405">
            <v>0</v>
          </cell>
          <cell r="EZ1405">
            <v>0</v>
          </cell>
          <cell r="FA1405">
            <v>0</v>
          </cell>
          <cell r="FB1405">
            <v>0</v>
          </cell>
          <cell r="FC1405">
            <v>0</v>
          </cell>
          <cell r="FD1405">
            <v>0</v>
          </cell>
          <cell r="FE1405">
            <v>0</v>
          </cell>
          <cell r="FF1405">
            <v>0</v>
          </cell>
          <cell r="FG1405">
            <v>0</v>
          </cell>
          <cell r="FH1405">
            <v>0</v>
          </cell>
          <cell r="FI1405">
            <v>0</v>
          </cell>
          <cell r="FJ1405">
            <v>0</v>
          </cell>
          <cell r="FK1405">
            <v>0</v>
          </cell>
          <cell r="FL1405">
            <v>0</v>
          </cell>
          <cell r="FM1405">
            <v>0</v>
          </cell>
          <cell r="FN1405">
            <v>0</v>
          </cell>
          <cell r="FO1405">
            <v>0</v>
          </cell>
          <cell r="FP1405">
            <v>0</v>
          </cell>
          <cell r="FQ1405">
            <v>0</v>
          </cell>
          <cell r="FR1405">
            <v>0</v>
          </cell>
          <cell r="FS1405">
            <v>0</v>
          </cell>
          <cell r="FT1405">
            <v>0</v>
          </cell>
          <cell r="FU1405">
            <v>0</v>
          </cell>
          <cell r="FV1405">
            <v>0</v>
          </cell>
          <cell r="FW1405">
            <v>0</v>
          </cell>
          <cell r="FX1405">
            <v>0</v>
          </cell>
          <cell r="FY1405">
            <v>0</v>
          </cell>
          <cell r="FZ1405">
            <v>0</v>
          </cell>
          <cell r="GA1405">
            <v>0</v>
          </cell>
          <cell r="GB1405">
            <v>0</v>
          </cell>
          <cell r="GC1405">
            <v>0</v>
          </cell>
          <cell r="GD1405">
            <v>0</v>
          </cell>
          <cell r="GE1405">
            <v>0</v>
          </cell>
          <cell r="GF1405">
            <v>0</v>
          </cell>
          <cell r="GG1405">
            <v>0</v>
          </cell>
          <cell r="GH1405">
            <v>0</v>
          </cell>
          <cell r="GI1405">
            <v>0</v>
          </cell>
          <cell r="GJ1405">
            <v>0</v>
          </cell>
          <cell r="GK1405">
            <v>0</v>
          </cell>
          <cell r="GL1405">
            <v>0</v>
          </cell>
          <cell r="GM1405">
            <v>0</v>
          </cell>
          <cell r="GN1405">
            <v>0</v>
          </cell>
          <cell r="GO1405">
            <v>0</v>
          </cell>
          <cell r="GP1405">
            <v>0</v>
          </cell>
          <cell r="GQ1405">
            <v>0</v>
          </cell>
          <cell r="GR1405">
            <v>0</v>
          </cell>
          <cell r="GS1405">
            <v>0</v>
          </cell>
          <cell r="GT1405">
            <v>0</v>
          </cell>
          <cell r="GU1405">
            <v>0</v>
          </cell>
          <cell r="GV1405">
            <v>0</v>
          </cell>
          <cell r="GW1405">
            <v>0</v>
          </cell>
          <cell r="GX1405">
            <v>0</v>
          </cell>
          <cell r="GY1405">
            <v>0</v>
          </cell>
          <cell r="GZ1405">
            <v>0</v>
          </cell>
          <cell r="HA1405">
            <v>0</v>
          </cell>
          <cell r="HB1405">
            <v>0</v>
          </cell>
          <cell r="HC1405">
            <v>0</v>
          </cell>
          <cell r="HD1405">
            <v>0</v>
          </cell>
          <cell r="HE1405">
            <v>0</v>
          </cell>
          <cell r="HF1405">
            <v>0</v>
          </cell>
          <cell r="HG1405">
            <v>0</v>
          </cell>
          <cell r="HH1405">
            <v>0</v>
          </cell>
          <cell r="HI1405">
            <v>0</v>
          </cell>
          <cell r="HJ1405">
            <v>0</v>
          </cell>
          <cell r="HK1405">
            <v>0</v>
          </cell>
          <cell r="HL1405">
            <v>0</v>
          </cell>
          <cell r="HM1405">
            <v>0</v>
          </cell>
          <cell r="HN1405">
            <v>0</v>
          </cell>
          <cell r="HO1405">
            <v>0</v>
          </cell>
          <cell r="HP1405">
            <v>0</v>
          </cell>
          <cell r="HQ1405">
            <v>0</v>
          </cell>
          <cell r="HR1405">
            <v>0</v>
          </cell>
          <cell r="HS1405">
            <v>0</v>
          </cell>
          <cell r="HT1405">
            <v>0</v>
          </cell>
          <cell r="HU1405">
            <v>0</v>
          </cell>
          <cell r="HV1405">
            <v>0</v>
          </cell>
          <cell r="HW1405">
            <v>0</v>
          </cell>
          <cell r="HX1405">
            <v>0</v>
          </cell>
          <cell r="HY1405">
            <v>0</v>
          </cell>
          <cell r="HZ1405">
            <v>0</v>
          </cell>
          <cell r="IA1405">
            <v>0</v>
          </cell>
          <cell r="IB1405">
            <v>0</v>
          </cell>
          <cell r="IC1405">
            <v>0</v>
          </cell>
          <cell r="ID1405">
            <v>0</v>
          </cell>
          <cell r="IE1405">
            <v>0</v>
          </cell>
          <cell r="IF1405">
            <v>0</v>
          </cell>
          <cell r="IG1405">
            <v>0</v>
          </cell>
          <cell r="IH1405">
            <v>0</v>
          </cell>
          <cell r="II1405">
            <v>0</v>
          </cell>
          <cell r="IJ1405">
            <v>0</v>
          </cell>
          <cell r="IK1405">
            <v>0</v>
          </cell>
          <cell r="IL1405">
            <v>0</v>
          </cell>
          <cell r="IM1405">
            <v>0</v>
          </cell>
          <cell r="IN1405">
            <v>0</v>
          </cell>
          <cell r="IO1405">
            <v>0</v>
          </cell>
          <cell r="IP1405">
            <v>0</v>
          </cell>
          <cell r="IQ1405">
            <v>0</v>
          </cell>
          <cell r="IR1405">
            <v>0</v>
          </cell>
          <cell r="IS1405">
            <v>0</v>
          </cell>
          <cell r="IT1405">
            <v>0</v>
          </cell>
          <cell r="IU1405">
            <v>0</v>
          </cell>
          <cell r="IV1405">
            <v>0</v>
          </cell>
          <cell r="IW1405">
            <v>0</v>
          </cell>
          <cell r="IX1405">
            <v>0</v>
          </cell>
          <cell r="IY1405">
            <v>0</v>
          </cell>
          <cell r="IZ1405">
            <v>0</v>
          </cell>
          <cell r="JA1405">
            <v>0</v>
          </cell>
          <cell r="JB1405">
            <v>0</v>
          </cell>
          <cell r="JC1405">
            <v>0</v>
          </cell>
          <cell r="JD1405">
            <v>0</v>
          </cell>
          <cell r="JE1405">
            <v>0</v>
          </cell>
          <cell r="JF1405">
            <v>0</v>
          </cell>
          <cell r="JG1405">
            <v>0</v>
          </cell>
          <cell r="JH1405">
            <v>0</v>
          </cell>
          <cell r="JI1405">
            <v>0</v>
          </cell>
          <cell r="JJ1405">
            <v>0</v>
          </cell>
          <cell r="JK1405">
            <v>0</v>
          </cell>
          <cell r="JL1405">
            <v>0</v>
          </cell>
          <cell r="JM1405">
            <v>0</v>
          </cell>
          <cell r="JN1405">
            <v>0</v>
          </cell>
          <cell r="JO1405">
            <v>0</v>
          </cell>
          <cell r="JP1405">
            <v>0</v>
          </cell>
          <cell r="JQ1405">
            <v>0</v>
          </cell>
        </row>
        <row r="1406">
          <cell r="D1406">
            <v>0</v>
          </cell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  <cell r="Z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0</v>
          </cell>
          <cell r="AE1406">
            <v>0</v>
          </cell>
          <cell r="AF1406">
            <v>0</v>
          </cell>
          <cell r="AG1406">
            <v>0</v>
          </cell>
          <cell r="AH1406">
            <v>0</v>
          </cell>
          <cell r="AI1406">
            <v>0</v>
          </cell>
          <cell r="AJ1406">
            <v>0</v>
          </cell>
          <cell r="AK1406">
            <v>0</v>
          </cell>
          <cell r="AL1406">
            <v>0</v>
          </cell>
          <cell r="AM1406">
            <v>0</v>
          </cell>
          <cell r="AN1406">
            <v>0</v>
          </cell>
          <cell r="AO1406">
            <v>0</v>
          </cell>
          <cell r="AP1406">
            <v>0</v>
          </cell>
          <cell r="AQ1406">
            <v>0</v>
          </cell>
          <cell r="AR1406">
            <v>0</v>
          </cell>
          <cell r="AS1406">
            <v>0</v>
          </cell>
          <cell r="AT1406">
            <v>0</v>
          </cell>
          <cell r="AU1406">
            <v>0</v>
          </cell>
          <cell r="AV1406">
            <v>0</v>
          </cell>
          <cell r="AW1406">
            <v>0</v>
          </cell>
          <cell r="AX1406">
            <v>0</v>
          </cell>
          <cell r="AY1406">
            <v>0</v>
          </cell>
          <cell r="AZ1406">
            <v>0</v>
          </cell>
          <cell r="BA1406">
            <v>0</v>
          </cell>
          <cell r="BB1406">
            <v>0</v>
          </cell>
          <cell r="BC1406">
            <v>0</v>
          </cell>
          <cell r="BD1406">
            <v>0</v>
          </cell>
          <cell r="BE1406">
            <v>0</v>
          </cell>
          <cell r="BF1406">
            <v>0</v>
          </cell>
          <cell r="BG1406">
            <v>0</v>
          </cell>
          <cell r="BH1406">
            <v>0</v>
          </cell>
          <cell r="BI1406">
            <v>0</v>
          </cell>
          <cell r="BJ1406">
            <v>0</v>
          </cell>
          <cell r="BK1406">
            <v>0</v>
          </cell>
          <cell r="BL1406">
            <v>0</v>
          </cell>
          <cell r="BM1406">
            <v>0</v>
          </cell>
          <cell r="BN1406">
            <v>0</v>
          </cell>
          <cell r="BO1406">
            <v>0</v>
          </cell>
          <cell r="BP1406">
            <v>0</v>
          </cell>
          <cell r="BQ1406">
            <v>0</v>
          </cell>
          <cell r="BR1406">
            <v>0</v>
          </cell>
          <cell r="BS1406">
            <v>0</v>
          </cell>
          <cell r="BT1406">
            <v>0</v>
          </cell>
          <cell r="BU1406">
            <v>0</v>
          </cell>
          <cell r="BV1406">
            <v>0</v>
          </cell>
          <cell r="BW1406">
            <v>0</v>
          </cell>
          <cell r="BX1406">
            <v>0</v>
          </cell>
          <cell r="BY1406">
            <v>0</v>
          </cell>
          <cell r="BZ1406">
            <v>0</v>
          </cell>
          <cell r="CA1406">
            <v>0</v>
          </cell>
          <cell r="CB1406">
            <v>0</v>
          </cell>
          <cell r="CC1406">
            <v>0</v>
          </cell>
          <cell r="CD1406">
            <v>0</v>
          </cell>
          <cell r="CE1406">
            <v>0</v>
          </cell>
          <cell r="CF1406">
            <v>0</v>
          </cell>
          <cell r="CG1406">
            <v>0</v>
          </cell>
          <cell r="CH1406">
            <v>0</v>
          </cell>
          <cell r="CI1406">
            <v>0</v>
          </cell>
          <cell r="CJ1406">
            <v>0</v>
          </cell>
          <cell r="CK1406">
            <v>0</v>
          </cell>
          <cell r="CL1406">
            <v>0</v>
          </cell>
          <cell r="CM1406">
            <v>0</v>
          </cell>
          <cell r="CN1406">
            <v>0</v>
          </cell>
          <cell r="CO1406">
            <v>0</v>
          </cell>
          <cell r="CP1406">
            <v>0</v>
          </cell>
          <cell r="CQ1406">
            <v>0</v>
          </cell>
          <cell r="CR1406">
            <v>0</v>
          </cell>
          <cell r="CS1406">
            <v>0</v>
          </cell>
          <cell r="CT1406">
            <v>0</v>
          </cell>
          <cell r="CU1406">
            <v>0</v>
          </cell>
          <cell r="CV1406">
            <v>0</v>
          </cell>
          <cell r="CW1406">
            <v>0</v>
          </cell>
          <cell r="CX1406">
            <v>0</v>
          </cell>
          <cell r="CY1406">
            <v>0</v>
          </cell>
          <cell r="CZ1406">
            <v>0</v>
          </cell>
          <cell r="DA1406">
            <v>0</v>
          </cell>
          <cell r="DB1406">
            <v>0</v>
          </cell>
          <cell r="DC1406">
            <v>0</v>
          </cell>
          <cell r="DD1406">
            <v>0</v>
          </cell>
          <cell r="DE1406">
            <v>0</v>
          </cell>
          <cell r="DF1406">
            <v>0</v>
          </cell>
          <cell r="DG1406">
            <v>0</v>
          </cell>
          <cell r="DH1406">
            <v>0</v>
          </cell>
          <cell r="DI1406">
            <v>0</v>
          </cell>
          <cell r="DJ1406">
            <v>0</v>
          </cell>
          <cell r="DK1406">
            <v>0</v>
          </cell>
          <cell r="DL1406">
            <v>0</v>
          </cell>
          <cell r="DM1406">
            <v>0</v>
          </cell>
          <cell r="DN1406">
            <v>0</v>
          </cell>
          <cell r="DO1406">
            <v>0</v>
          </cell>
          <cell r="DP1406">
            <v>0</v>
          </cell>
          <cell r="DQ1406">
            <v>0</v>
          </cell>
          <cell r="DR1406">
            <v>0</v>
          </cell>
          <cell r="DS1406">
            <v>0</v>
          </cell>
          <cell r="DT1406">
            <v>0</v>
          </cell>
          <cell r="DU1406">
            <v>0</v>
          </cell>
          <cell r="DV1406">
            <v>0</v>
          </cell>
          <cell r="DW1406">
            <v>0</v>
          </cell>
          <cell r="DX1406">
            <v>0</v>
          </cell>
          <cell r="DY1406">
            <v>0</v>
          </cell>
          <cell r="DZ1406">
            <v>0</v>
          </cell>
          <cell r="EA1406">
            <v>0</v>
          </cell>
          <cell r="EB1406">
            <v>0</v>
          </cell>
          <cell r="EC1406">
            <v>0</v>
          </cell>
          <cell r="ED1406">
            <v>0</v>
          </cell>
          <cell r="EE1406">
            <v>0</v>
          </cell>
          <cell r="EF1406">
            <v>0</v>
          </cell>
          <cell r="EG1406">
            <v>0</v>
          </cell>
          <cell r="EH1406">
            <v>0</v>
          </cell>
          <cell r="EI1406">
            <v>0</v>
          </cell>
          <cell r="EJ1406">
            <v>0</v>
          </cell>
          <cell r="EK1406">
            <v>0</v>
          </cell>
          <cell r="EL1406">
            <v>0</v>
          </cell>
          <cell r="EM1406">
            <v>0</v>
          </cell>
          <cell r="EN1406">
            <v>0</v>
          </cell>
          <cell r="EO1406">
            <v>0</v>
          </cell>
          <cell r="EP1406">
            <v>0</v>
          </cell>
          <cell r="EQ1406">
            <v>0</v>
          </cell>
          <cell r="ER1406">
            <v>0</v>
          </cell>
          <cell r="ES1406">
            <v>0</v>
          </cell>
          <cell r="ET1406">
            <v>0</v>
          </cell>
          <cell r="EU1406">
            <v>0</v>
          </cell>
          <cell r="EV1406">
            <v>0</v>
          </cell>
          <cell r="EW1406">
            <v>0</v>
          </cell>
          <cell r="EX1406">
            <v>0</v>
          </cell>
          <cell r="EY1406">
            <v>0</v>
          </cell>
          <cell r="EZ1406">
            <v>0</v>
          </cell>
          <cell r="FA1406">
            <v>0</v>
          </cell>
          <cell r="FB1406">
            <v>0</v>
          </cell>
          <cell r="FC1406">
            <v>0</v>
          </cell>
          <cell r="FD1406">
            <v>0</v>
          </cell>
          <cell r="FE1406">
            <v>0</v>
          </cell>
          <cell r="FF1406">
            <v>0</v>
          </cell>
          <cell r="FG1406">
            <v>0</v>
          </cell>
          <cell r="FH1406">
            <v>0</v>
          </cell>
          <cell r="FI1406">
            <v>0</v>
          </cell>
          <cell r="FJ1406">
            <v>0</v>
          </cell>
          <cell r="FK1406">
            <v>0</v>
          </cell>
          <cell r="FL1406">
            <v>0</v>
          </cell>
          <cell r="FM1406">
            <v>0</v>
          </cell>
          <cell r="FN1406">
            <v>0</v>
          </cell>
          <cell r="FO1406">
            <v>0</v>
          </cell>
          <cell r="FP1406">
            <v>0</v>
          </cell>
          <cell r="FQ1406">
            <v>0</v>
          </cell>
          <cell r="FR1406">
            <v>0</v>
          </cell>
          <cell r="FS1406">
            <v>0</v>
          </cell>
          <cell r="FT1406">
            <v>0</v>
          </cell>
          <cell r="FU1406">
            <v>0</v>
          </cell>
          <cell r="FV1406">
            <v>0</v>
          </cell>
          <cell r="FW1406">
            <v>0</v>
          </cell>
          <cell r="FX1406">
            <v>0</v>
          </cell>
          <cell r="FY1406">
            <v>0</v>
          </cell>
          <cell r="FZ1406">
            <v>0</v>
          </cell>
          <cell r="GA1406">
            <v>0</v>
          </cell>
          <cell r="GB1406">
            <v>0</v>
          </cell>
          <cell r="GC1406">
            <v>0</v>
          </cell>
          <cell r="GD1406">
            <v>0</v>
          </cell>
          <cell r="GE1406">
            <v>0</v>
          </cell>
          <cell r="GF1406">
            <v>0</v>
          </cell>
          <cell r="GG1406">
            <v>0</v>
          </cell>
          <cell r="GH1406">
            <v>0</v>
          </cell>
          <cell r="GI1406">
            <v>0</v>
          </cell>
          <cell r="GJ1406">
            <v>0</v>
          </cell>
          <cell r="GK1406">
            <v>0</v>
          </cell>
          <cell r="GL1406">
            <v>0</v>
          </cell>
          <cell r="GM1406">
            <v>0</v>
          </cell>
          <cell r="GN1406">
            <v>0</v>
          </cell>
          <cell r="GO1406">
            <v>0</v>
          </cell>
          <cell r="GP1406">
            <v>0</v>
          </cell>
          <cell r="GQ1406">
            <v>0</v>
          </cell>
          <cell r="GR1406">
            <v>0</v>
          </cell>
          <cell r="GS1406">
            <v>0</v>
          </cell>
          <cell r="GT1406">
            <v>0</v>
          </cell>
          <cell r="GU1406">
            <v>0</v>
          </cell>
          <cell r="GV1406">
            <v>0</v>
          </cell>
          <cell r="GW1406">
            <v>0</v>
          </cell>
          <cell r="GX1406">
            <v>0</v>
          </cell>
          <cell r="GY1406">
            <v>0</v>
          </cell>
          <cell r="GZ1406">
            <v>0</v>
          </cell>
          <cell r="HA1406">
            <v>0</v>
          </cell>
          <cell r="HB1406">
            <v>0</v>
          </cell>
          <cell r="HC1406">
            <v>0</v>
          </cell>
          <cell r="HD1406">
            <v>0</v>
          </cell>
          <cell r="HE1406">
            <v>0</v>
          </cell>
          <cell r="HF1406">
            <v>0</v>
          </cell>
          <cell r="HG1406">
            <v>0</v>
          </cell>
          <cell r="HH1406">
            <v>0</v>
          </cell>
          <cell r="HI1406">
            <v>0</v>
          </cell>
          <cell r="HJ1406">
            <v>0</v>
          </cell>
          <cell r="HK1406">
            <v>0</v>
          </cell>
          <cell r="HL1406">
            <v>0</v>
          </cell>
          <cell r="HM1406">
            <v>0</v>
          </cell>
          <cell r="HN1406">
            <v>0</v>
          </cell>
          <cell r="HO1406">
            <v>0</v>
          </cell>
          <cell r="HP1406">
            <v>0</v>
          </cell>
          <cell r="HQ1406">
            <v>0</v>
          </cell>
          <cell r="HR1406">
            <v>0</v>
          </cell>
          <cell r="HS1406">
            <v>0</v>
          </cell>
          <cell r="HT1406">
            <v>0</v>
          </cell>
          <cell r="HU1406">
            <v>0</v>
          </cell>
          <cell r="HV1406">
            <v>0</v>
          </cell>
          <cell r="HW1406">
            <v>0</v>
          </cell>
          <cell r="HX1406">
            <v>0</v>
          </cell>
          <cell r="HY1406">
            <v>0</v>
          </cell>
          <cell r="HZ1406">
            <v>0</v>
          </cell>
          <cell r="IA1406">
            <v>0</v>
          </cell>
          <cell r="IB1406">
            <v>0</v>
          </cell>
          <cell r="IC1406">
            <v>0</v>
          </cell>
          <cell r="ID1406">
            <v>0</v>
          </cell>
          <cell r="IE1406">
            <v>0</v>
          </cell>
          <cell r="IF1406">
            <v>0</v>
          </cell>
          <cell r="IG1406">
            <v>0</v>
          </cell>
          <cell r="IH1406">
            <v>0</v>
          </cell>
          <cell r="II1406">
            <v>0</v>
          </cell>
          <cell r="IJ1406">
            <v>0</v>
          </cell>
          <cell r="IK1406">
            <v>0</v>
          </cell>
          <cell r="IL1406">
            <v>0</v>
          </cell>
          <cell r="IM1406">
            <v>0</v>
          </cell>
          <cell r="IN1406">
            <v>0</v>
          </cell>
          <cell r="IO1406">
            <v>0</v>
          </cell>
          <cell r="IP1406">
            <v>0</v>
          </cell>
          <cell r="IQ1406">
            <v>0</v>
          </cell>
          <cell r="IR1406">
            <v>0</v>
          </cell>
          <cell r="IS1406">
            <v>0</v>
          </cell>
          <cell r="IT1406">
            <v>0</v>
          </cell>
          <cell r="IU1406">
            <v>0</v>
          </cell>
          <cell r="IV1406">
            <v>0</v>
          </cell>
          <cell r="IW1406">
            <v>0</v>
          </cell>
          <cell r="IX1406">
            <v>0</v>
          </cell>
          <cell r="IY1406">
            <v>0</v>
          </cell>
          <cell r="IZ1406">
            <v>0</v>
          </cell>
          <cell r="JA1406">
            <v>0</v>
          </cell>
          <cell r="JB1406">
            <v>0</v>
          </cell>
          <cell r="JC1406">
            <v>0</v>
          </cell>
          <cell r="JD1406">
            <v>0</v>
          </cell>
          <cell r="JE1406">
            <v>0</v>
          </cell>
          <cell r="JF1406">
            <v>0</v>
          </cell>
          <cell r="JG1406">
            <v>0</v>
          </cell>
          <cell r="JH1406">
            <v>0</v>
          </cell>
          <cell r="JI1406">
            <v>0</v>
          </cell>
          <cell r="JJ1406">
            <v>0</v>
          </cell>
          <cell r="JK1406">
            <v>0</v>
          </cell>
          <cell r="JL1406">
            <v>0</v>
          </cell>
          <cell r="JM1406">
            <v>0</v>
          </cell>
          <cell r="JN1406">
            <v>0</v>
          </cell>
          <cell r="JO1406">
            <v>0</v>
          </cell>
          <cell r="JP1406">
            <v>0</v>
          </cell>
          <cell r="JQ1406">
            <v>0</v>
          </cell>
        </row>
        <row r="1407">
          <cell r="D1407">
            <v>0</v>
          </cell>
          <cell r="F1407">
            <v>0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0</v>
          </cell>
          <cell r="V1407">
            <v>0</v>
          </cell>
          <cell r="W1407">
            <v>0</v>
          </cell>
          <cell r="X1407">
            <v>0</v>
          </cell>
          <cell r="Y1407">
            <v>0</v>
          </cell>
          <cell r="Z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0</v>
          </cell>
          <cell r="AE1407">
            <v>0</v>
          </cell>
          <cell r="AF1407">
            <v>0</v>
          </cell>
          <cell r="AG1407">
            <v>0</v>
          </cell>
          <cell r="AH1407">
            <v>0</v>
          </cell>
          <cell r="AI1407">
            <v>0</v>
          </cell>
          <cell r="AJ1407">
            <v>0</v>
          </cell>
          <cell r="AK1407">
            <v>0</v>
          </cell>
          <cell r="AL1407">
            <v>0</v>
          </cell>
          <cell r="AM1407">
            <v>0</v>
          </cell>
          <cell r="AN1407">
            <v>0</v>
          </cell>
          <cell r="AO1407">
            <v>0</v>
          </cell>
          <cell r="AP1407">
            <v>0</v>
          </cell>
          <cell r="AQ1407">
            <v>0</v>
          </cell>
          <cell r="AR1407">
            <v>0</v>
          </cell>
          <cell r="AS1407">
            <v>0</v>
          </cell>
          <cell r="AT1407">
            <v>0</v>
          </cell>
          <cell r="AU1407">
            <v>0</v>
          </cell>
          <cell r="AV1407">
            <v>0</v>
          </cell>
          <cell r="AW1407">
            <v>0</v>
          </cell>
          <cell r="AX1407">
            <v>0</v>
          </cell>
          <cell r="AY1407">
            <v>0</v>
          </cell>
          <cell r="AZ1407">
            <v>0</v>
          </cell>
          <cell r="BA1407">
            <v>0</v>
          </cell>
          <cell r="BB1407">
            <v>0</v>
          </cell>
          <cell r="BC1407">
            <v>0</v>
          </cell>
          <cell r="BD1407">
            <v>0</v>
          </cell>
          <cell r="BE1407">
            <v>0</v>
          </cell>
          <cell r="BF1407">
            <v>0</v>
          </cell>
          <cell r="BG1407">
            <v>0</v>
          </cell>
          <cell r="BH1407">
            <v>0</v>
          </cell>
          <cell r="BI1407">
            <v>0</v>
          </cell>
          <cell r="BJ1407">
            <v>0</v>
          </cell>
          <cell r="BK1407">
            <v>0</v>
          </cell>
          <cell r="BL1407">
            <v>0</v>
          </cell>
          <cell r="BM1407">
            <v>0</v>
          </cell>
          <cell r="BN1407">
            <v>0</v>
          </cell>
          <cell r="BO1407">
            <v>0</v>
          </cell>
          <cell r="BP1407">
            <v>0</v>
          </cell>
          <cell r="BQ1407">
            <v>0</v>
          </cell>
          <cell r="BR1407">
            <v>0</v>
          </cell>
          <cell r="BS1407">
            <v>0</v>
          </cell>
          <cell r="BT1407">
            <v>0</v>
          </cell>
          <cell r="BU1407">
            <v>0</v>
          </cell>
          <cell r="BV1407">
            <v>0</v>
          </cell>
          <cell r="BW1407">
            <v>0</v>
          </cell>
          <cell r="BX1407">
            <v>0</v>
          </cell>
          <cell r="BY1407">
            <v>0</v>
          </cell>
          <cell r="BZ1407">
            <v>0</v>
          </cell>
          <cell r="CA1407">
            <v>0</v>
          </cell>
          <cell r="CB1407">
            <v>0</v>
          </cell>
          <cell r="CC1407">
            <v>0</v>
          </cell>
          <cell r="CD1407">
            <v>0</v>
          </cell>
          <cell r="CE1407">
            <v>0</v>
          </cell>
          <cell r="CF1407">
            <v>0</v>
          </cell>
          <cell r="CG1407">
            <v>0</v>
          </cell>
          <cell r="CH1407">
            <v>0</v>
          </cell>
          <cell r="CI1407">
            <v>0</v>
          </cell>
          <cell r="CJ1407">
            <v>0</v>
          </cell>
          <cell r="CK1407">
            <v>0</v>
          </cell>
          <cell r="CL1407">
            <v>0</v>
          </cell>
          <cell r="CM1407">
            <v>0</v>
          </cell>
          <cell r="CN1407">
            <v>0</v>
          </cell>
          <cell r="CO1407">
            <v>0</v>
          </cell>
          <cell r="CP1407">
            <v>0</v>
          </cell>
          <cell r="CQ1407">
            <v>0</v>
          </cell>
          <cell r="CR1407">
            <v>0</v>
          </cell>
          <cell r="CS1407">
            <v>0</v>
          </cell>
          <cell r="CT1407">
            <v>0</v>
          </cell>
          <cell r="CU1407">
            <v>0</v>
          </cell>
          <cell r="CV1407">
            <v>0</v>
          </cell>
          <cell r="CW1407">
            <v>0</v>
          </cell>
          <cell r="CX1407">
            <v>0</v>
          </cell>
          <cell r="CY1407">
            <v>0</v>
          </cell>
          <cell r="CZ1407">
            <v>0</v>
          </cell>
          <cell r="DA1407">
            <v>0</v>
          </cell>
          <cell r="DB1407">
            <v>0</v>
          </cell>
          <cell r="DC1407">
            <v>0</v>
          </cell>
          <cell r="DD1407">
            <v>0</v>
          </cell>
          <cell r="DE1407">
            <v>0</v>
          </cell>
          <cell r="DF1407">
            <v>0</v>
          </cell>
          <cell r="DG1407">
            <v>0</v>
          </cell>
          <cell r="DH1407">
            <v>0</v>
          </cell>
          <cell r="DI1407">
            <v>0</v>
          </cell>
          <cell r="DJ1407">
            <v>0</v>
          </cell>
          <cell r="DK1407">
            <v>0</v>
          </cell>
          <cell r="DL1407">
            <v>0</v>
          </cell>
          <cell r="DM1407">
            <v>0</v>
          </cell>
          <cell r="DN1407">
            <v>0</v>
          </cell>
          <cell r="DO1407">
            <v>0</v>
          </cell>
          <cell r="DP1407">
            <v>0</v>
          </cell>
          <cell r="DQ1407">
            <v>0</v>
          </cell>
          <cell r="DR1407">
            <v>0</v>
          </cell>
          <cell r="DS1407">
            <v>0</v>
          </cell>
          <cell r="DT1407">
            <v>0</v>
          </cell>
          <cell r="DU1407">
            <v>0</v>
          </cell>
          <cell r="DV1407">
            <v>0</v>
          </cell>
          <cell r="DW1407">
            <v>0</v>
          </cell>
          <cell r="DX1407">
            <v>0</v>
          </cell>
          <cell r="DY1407">
            <v>0</v>
          </cell>
          <cell r="DZ1407">
            <v>0</v>
          </cell>
          <cell r="EA1407">
            <v>0</v>
          </cell>
          <cell r="EB1407">
            <v>0</v>
          </cell>
          <cell r="EC1407">
            <v>0</v>
          </cell>
          <cell r="ED1407">
            <v>0</v>
          </cell>
          <cell r="EE1407">
            <v>0</v>
          </cell>
          <cell r="EF1407">
            <v>0</v>
          </cell>
          <cell r="EG1407">
            <v>0</v>
          </cell>
          <cell r="EH1407">
            <v>0</v>
          </cell>
          <cell r="EI1407">
            <v>0</v>
          </cell>
          <cell r="EJ1407">
            <v>0</v>
          </cell>
          <cell r="EK1407">
            <v>0</v>
          </cell>
          <cell r="EL1407">
            <v>0</v>
          </cell>
          <cell r="EM1407">
            <v>0</v>
          </cell>
          <cell r="EN1407">
            <v>0</v>
          </cell>
          <cell r="EO1407">
            <v>0</v>
          </cell>
          <cell r="EP1407">
            <v>0</v>
          </cell>
          <cell r="EQ1407">
            <v>0</v>
          </cell>
          <cell r="ER1407">
            <v>0</v>
          </cell>
          <cell r="ES1407">
            <v>0</v>
          </cell>
          <cell r="ET1407">
            <v>0</v>
          </cell>
          <cell r="EU1407">
            <v>0</v>
          </cell>
          <cell r="EV1407">
            <v>0</v>
          </cell>
          <cell r="EW1407">
            <v>0</v>
          </cell>
          <cell r="EX1407">
            <v>0</v>
          </cell>
          <cell r="EY1407">
            <v>0</v>
          </cell>
          <cell r="EZ1407">
            <v>0</v>
          </cell>
          <cell r="FA1407">
            <v>0</v>
          </cell>
          <cell r="FB1407">
            <v>0</v>
          </cell>
          <cell r="FC1407">
            <v>0</v>
          </cell>
          <cell r="FD1407">
            <v>0</v>
          </cell>
          <cell r="FE1407">
            <v>0</v>
          </cell>
          <cell r="FF1407">
            <v>0</v>
          </cell>
          <cell r="FG1407">
            <v>0</v>
          </cell>
          <cell r="FH1407">
            <v>0</v>
          </cell>
          <cell r="FI1407">
            <v>0</v>
          </cell>
          <cell r="FJ1407">
            <v>0</v>
          </cell>
          <cell r="FK1407">
            <v>0</v>
          </cell>
          <cell r="FL1407">
            <v>0</v>
          </cell>
          <cell r="FM1407">
            <v>0</v>
          </cell>
          <cell r="FN1407">
            <v>0</v>
          </cell>
          <cell r="FO1407">
            <v>0</v>
          </cell>
          <cell r="FP1407">
            <v>0</v>
          </cell>
          <cell r="FQ1407">
            <v>0</v>
          </cell>
          <cell r="FR1407">
            <v>0</v>
          </cell>
          <cell r="FS1407">
            <v>0</v>
          </cell>
          <cell r="FT1407">
            <v>0</v>
          </cell>
          <cell r="FU1407">
            <v>0</v>
          </cell>
          <cell r="FV1407">
            <v>0</v>
          </cell>
          <cell r="FW1407">
            <v>0</v>
          </cell>
          <cell r="FX1407">
            <v>0</v>
          </cell>
          <cell r="FY1407">
            <v>0</v>
          </cell>
          <cell r="FZ1407">
            <v>0</v>
          </cell>
          <cell r="GA1407">
            <v>0</v>
          </cell>
          <cell r="GB1407">
            <v>0</v>
          </cell>
          <cell r="GC1407">
            <v>0</v>
          </cell>
          <cell r="GD1407">
            <v>0</v>
          </cell>
          <cell r="GE1407">
            <v>0</v>
          </cell>
          <cell r="GF1407">
            <v>0</v>
          </cell>
          <cell r="GG1407">
            <v>0</v>
          </cell>
          <cell r="GH1407">
            <v>0</v>
          </cell>
          <cell r="GI1407">
            <v>0</v>
          </cell>
          <cell r="GJ1407">
            <v>0</v>
          </cell>
          <cell r="GK1407">
            <v>0</v>
          </cell>
          <cell r="GL1407">
            <v>0</v>
          </cell>
          <cell r="GM1407">
            <v>0</v>
          </cell>
          <cell r="GN1407">
            <v>0</v>
          </cell>
          <cell r="GO1407">
            <v>0</v>
          </cell>
          <cell r="GP1407">
            <v>0</v>
          </cell>
          <cell r="GQ1407">
            <v>0</v>
          </cell>
          <cell r="GR1407">
            <v>0</v>
          </cell>
          <cell r="GS1407">
            <v>0</v>
          </cell>
          <cell r="GT1407">
            <v>0</v>
          </cell>
          <cell r="GU1407">
            <v>0</v>
          </cell>
          <cell r="GV1407">
            <v>0</v>
          </cell>
          <cell r="GW1407">
            <v>0</v>
          </cell>
          <cell r="GX1407">
            <v>0</v>
          </cell>
          <cell r="GY1407">
            <v>0</v>
          </cell>
          <cell r="GZ1407">
            <v>0</v>
          </cell>
          <cell r="HA1407">
            <v>0</v>
          </cell>
          <cell r="HB1407">
            <v>0</v>
          </cell>
          <cell r="HC1407">
            <v>0</v>
          </cell>
          <cell r="HD1407">
            <v>0</v>
          </cell>
          <cell r="HE1407">
            <v>0</v>
          </cell>
          <cell r="HF1407">
            <v>0</v>
          </cell>
          <cell r="HG1407">
            <v>0</v>
          </cell>
          <cell r="HH1407">
            <v>0</v>
          </cell>
          <cell r="HI1407">
            <v>0</v>
          </cell>
          <cell r="HJ1407">
            <v>0</v>
          </cell>
          <cell r="HK1407">
            <v>0</v>
          </cell>
          <cell r="HL1407">
            <v>0</v>
          </cell>
          <cell r="HM1407">
            <v>0</v>
          </cell>
          <cell r="HN1407">
            <v>0</v>
          </cell>
          <cell r="HO1407">
            <v>0</v>
          </cell>
          <cell r="HP1407">
            <v>0</v>
          </cell>
          <cell r="HQ1407">
            <v>0</v>
          </cell>
          <cell r="HR1407">
            <v>0</v>
          </cell>
          <cell r="HS1407">
            <v>0</v>
          </cell>
          <cell r="HT1407">
            <v>0</v>
          </cell>
          <cell r="HU1407">
            <v>0</v>
          </cell>
          <cell r="HV1407">
            <v>0</v>
          </cell>
          <cell r="HW1407">
            <v>0</v>
          </cell>
          <cell r="HX1407">
            <v>0</v>
          </cell>
          <cell r="HY1407">
            <v>0</v>
          </cell>
          <cell r="HZ1407">
            <v>0</v>
          </cell>
          <cell r="IA1407">
            <v>0</v>
          </cell>
          <cell r="IB1407">
            <v>0</v>
          </cell>
          <cell r="IC1407">
            <v>0</v>
          </cell>
          <cell r="ID1407">
            <v>0</v>
          </cell>
          <cell r="IE1407">
            <v>0</v>
          </cell>
          <cell r="IF1407">
            <v>0</v>
          </cell>
          <cell r="IG1407">
            <v>0</v>
          </cell>
          <cell r="IH1407">
            <v>0</v>
          </cell>
          <cell r="II1407">
            <v>0</v>
          </cell>
          <cell r="IJ1407">
            <v>0</v>
          </cell>
          <cell r="IK1407">
            <v>0</v>
          </cell>
          <cell r="IL1407">
            <v>0</v>
          </cell>
          <cell r="IM1407">
            <v>0</v>
          </cell>
          <cell r="IN1407">
            <v>0</v>
          </cell>
          <cell r="IO1407">
            <v>0</v>
          </cell>
          <cell r="IP1407">
            <v>0</v>
          </cell>
          <cell r="IQ1407">
            <v>0</v>
          </cell>
          <cell r="IR1407">
            <v>0</v>
          </cell>
          <cell r="IS1407">
            <v>0</v>
          </cell>
          <cell r="IT1407">
            <v>0</v>
          </cell>
          <cell r="IU1407">
            <v>0</v>
          </cell>
          <cell r="IV1407">
            <v>0</v>
          </cell>
          <cell r="IW1407">
            <v>0</v>
          </cell>
          <cell r="IX1407">
            <v>0</v>
          </cell>
          <cell r="IY1407">
            <v>0</v>
          </cell>
          <cell r="IZ1407">
            <v>0</v>
          </cell>
          <cell r="JA1407">
            <v>0</v>
          </cell>
          <cell r="JB1407">
            <v>0</v>
          </cell>
          <cell r="JC1407">
            <v>0</v>
          </cell>
          <cell r="JD1407">
            <v>0</v>
          </cell>
          <cell r="JE1407">
            <v>0</v>
          </cell>
          <cell r="JF1407">
            <v>0</v>
          </cell>
          <cell r="JG1407">
            <v>0</v>
          </cell>
          <cell r="JH1407">
            <v>0</v>
          </cell>
          <cell r="JI1407">
            <v>0</v>
          </cell>
          <cell r="JJ1407">
            <v>0</v>
          </cell>
          <cell r="JK1407">
            <v>0</v>
          </cell>
          <cell r="JL1407">
            <v>0</v>
          </cell>
          <cell r="JM1407">
            <v>0</v>
          </cell>
          <cell r="JN1407">
            <v>0</v>
          </cell>
          <cell r="JO1407">
            <v>0</v>
          </cell>
          <cell r="JP1407">
            <v>0</v>
          </cell>
          <cell r="JQ1407">
            <v>0</v>
          </cell>
        </row>
        <row r="1408">
          <cell r="D1408">
            <v>0</v>
          </cell>
          <cell r="F1408">
            <v>0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0</v>
          </cell>
          <cell r="V1408">
            <v>0</v>
          </cell>
          <cell r="W1408">
            <v>0</v>
          </cell>
          <cell r="X1408">
            <v>0</v>
          </cell>
          <cell r="Y1408">
            <v>0</v>
          </cell>
          <cell r="Z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0</v>
          </cell>
          <cell r="AE1408">
            <v>0</v>
          </cell>
          <cell r="AF1408">
            <v>0</v>
          </cell>
          <cell r="AG1408">
            <v>0</v>
          </cell>
          <cell r="AH1408">
            <v>0</v>
          </cell>
          <cell r="AI1408">
            <v>0</v>
          </cell>
          <cell r="AJ1408">
            <v>0</v>
          </cell>
          <cell r="AK1408">
            <v>0</v>
          </cell>
          <cell r="AL1408">
            <v>0</v>
          </cell>
          <cell r="AM1408">
            <v>0</v>
          </cell>
          <cell r="AN1408">
            <v>0</v>
          </cell>
          <cell r="AO1408">
            <v>0</v>
          </cell>
          <cell r="AP1408">
            <v>0</v>
          </cell>
          <cell r="AQ1408">
            <v>0</v>
          </cell>
          <cell r="AR1408">
            <v>0</v>
          </cell>
          <cell r="AS1408">
            <v>0</v>
          </cell>
          <cell r="AT1408">
            <v>0</v>
          </cell>
          <cell r="AU1408">
            <v>0</v>
          </cell>
          <cell r="AV1408">
            <v>0</v>
          </cell>
          <cell r="AW1408">
            <v>0</v>
          </cell>
          <cell r="AX1408">
            <v>0</v>
          </cell>
          <cell r="AY1408">
            <v>0</v>
          </cell>
          <cell r="AZ1408">
            <v>0</v>
          </cell>
          <cell r="BA1408">
            <v>0</v>
          </cell>
          <cell r="BB1408">
            <v>0</v>
          </cell>
          <cell r="BC1408">
            <v>0</v>
          </cell>
          <cell r="BD1408">
            <v>0</v>
          </cell>
          <cell r="BE1408">
            <v>0</v>
          </cell>
          <cell r="BF1408">
            <v>0</v>
          </cell>
          <cell r="BG1408">
            <v>0</v>
          </cell>
          <cell r="BH1408">
            <v>0</v>
          </cell>
          <cell r="BI1408">
            <v>0</v>
          </cell>
          <cell r="BJ1408">
            <v>0</v>
          </cell>
          <cell r="BK1408">
            <v>0</v>
          </cell>
          <cell r="BL1408">
            <v>0</v>
          </cell>
          <cell r="BM1408">
            <v>0</v>
          </cell>
          <cell r="BN1408">
            <v>0</v>
          </cell>
          <cell r="BO1408">
            <v>0</v>
          </cell>
          <cell r="BP1408">
            <v>0</v>
          </cell>
          <cell r="BQ1408">
            <v>0</v>
          </cell>
          <cell r="BR1408">
            <v>0</v>
          </cell>
          <cell r="BS1408">
            <v>0</v>
          </cell>
          <cell r="BT1408">
            <v>0</v>
          </cell>
          <cell r="BU1408">
            <v>0</v>
          </cell>
          <cell r="BV1408">
            <v>0</v>
          </cell>
          <cell r="BW1408">
            <v>0</v>
          </cell>
          <cell r="BX1408">
            <v>0</v>
          </cell>
          <cell r="BY1408">
            <v>0</v>
          </cell>
          <cell r="BZ1408">
            <v>0</v>
          </cell>
          <cell r="CA1408">
            <v>0</v>
          </cell>
          <cell r="CB1408">
            <v>0</v>
          </cell>
          <cell r="CC1408">
            <v>0</v>
          </cell>
          <cell r="CD1408">
            <v>0</v>
          </cell>
          <cell r="CE1408">
            <v>0</v>
          </cell>
          <cell r="CF1408">
            <v>0</v>
          </cell>
          <cell r="CG1408">
            <v>0</v>
          </cell>
          <cell r="CH1408">
            <v>0</v>
          </cell>
          <cell r="CI1408">
            <v>0</v>
          </cell>
          <cell r="CJ1408">
            <v>0</v>
          </cell>
          <cell r="CK1408">
            <v>0</v>
          </cell>
          <cell r="CL1408">
            <v>0</v>
          </cell>
          <cell r="CM1408">
            <v>0</v>
          </cell>
          <cell r="CN1408">
            <v>0</v>
          </cell>
          <cell r="CO1408">
            <v>0</v>
          </cell>
          <cell r="CP1408">
            <v>0</v>
          </cell>
          <cell r="CQ1408">
            <v>0</v>
          </cell>
          <cell r="CR1408">
            <v>0</v>
          </cell>
          <cell r="CS1408">
            <v>0</v>
          </cell>
          <cell r="CT1408">
            <v>0</v>
          </cell>
          <cell r="CU1408">
            <v>0</v>
          </cell>
          <cell r="CV1408">
            <v>0</v>
          </cell>
          <cell r="CW1408">
            <v>0</v>
          </cell>
          <cell r="CX1408">
            <v>0</v>
          </cell>
          <cell r="CY1408">
            <v>0</v>
          </cell>
          <cell r="CZ1408">
            <v>0</v>
          </cell>
          <cell r="DA1408">
            <v>0</v>
          </cell>
          <cell r="DB1408">
            <v>0</v>
          </cell>
          <cell r="DC1408">
            <v>0</v>
          </cell>
          <cell r="DD1408">
            <v>0</v>
          </cell>
          <cell r="DE1408">
            <v>0</v>
          </cell>
          <cell r="DF1408">
            <v>0</v>
          </cell>
          <cell r="DG1408">
            <v>0</v>
          </cell>
          <cell r="DH1408">
            <v>0</v>
          </cell>
          <cell r="DI1408">
            <v>0</v>
          </cell>
          <cell r="DJ1408">
            <v>0</v>
          </cell>
          <cell r="DK1408">
            <v>0</v>
          </cell>
          <cell r="DL1408">
            <v>0</v>
          </cell>
          <cell r="DM1408">
            <v>0</v>
          </cell>
          <cell r="DN1408">
            <v>0</v>
          </cell>
          <cell r="DO1408">
            <v>0</v>
          </cell>
          <cell r="DP1408">
            <v>0</v>
          </cell>
          <cell r="DQ1408">
            <v>0</v>
          </cell>
          <cell r="DR1408">
            <v>0</v>
          </cell>
          <cell r="DS1408">
            <v>0</v>
          </cell>
          <cell r="DT1408">
            <v>0</v>
          </cell>
          <cell r="DU1408">
            <v>0</v>
          </cell>
          <cell r="DV1408">
            <v>0</v>
          </cell>
          <cell r="DW1408">
            <v>0</v>
          </cell>
          <cell r="DX1408">
            <v>0</v>
          </cell>
          <cell r="DY1408">
            <v>0</v>
          </cell>
          <cell r="DZ1408">
            <v>0</v>
          </cell>
          <cell r="EA1408">
            <v>0</v>
          </cell>
          <cell r="EB1408">
            <v>0</v>
          </cell>
          <cell r="EC1408">
            <v>0</v>
          </cell>
          <cell r="ED1408">
            <v>0</v>
          </cell>
          <cell r="EE1408">
            <v>0</v>
          </cell>
          <cell r="EF1408">
            <v>0</v>
          </cell>
          <cell r="EG1408">
            <v>0</v>
          </cell>
          <cell r="EH1408">
            <v>0</v>
          </cell>
          <cell r="EI1408">
            <v>0</v>
          </cell>
          <cell r="EJ1408">
            <v>0</v>
          </cell>
          <cell r="EK1408">
            <v>0</v>
          </cell>
          <cell r="EL1408">
            <v>0</v>
          </cell>
          <cell r="EM1408">
            <v>0</v>
          </cell>
          <cell r="EN1408">
            <v>0</v>
          </cell>
          <cell r="EO1408">
            <v>0</v>
          </cell>
          <cell r="EP1408">
            <v>0</v>
          </cell>
          <cell r="EQ1408">
            <v>0</v>
          </cell>
          <cell r="ER1408">
            <v>0</v>
          </cell>
          <cell r="ES1408">
            <v>0</v>
          </cell>
          <cell r="ET1408">
            <v>0</v>
          </cell>
          <cell r="EU1408">
            <v>0</v>
          </cell>
          <cell r="EV1408">
            <v>0</v>
          </cell>
          <cell r="EW1408">
            <v>0</v>
          </cell>
          <cell r="EX1408">
            <v>0</v>
          </cell>
          <cell r="EY1408">
            <v>0</v>
          </cell>
          <cell r="EZ1408">
            <v>0</v>
          </cell>
          <cell r="FA1408">
            <v>0</v>
          </cell>
          <cell r="FB1408">
            <v>0</v>
          </cell>
          <cell r="FC1408">
            <v>0</v>
          </cell>
          <cell r="FD1408">
            <v>0</v>
          </cell>
          <cell r="FE1408">
            <v>0</v>
          </cell>
          <cell r="FF1408">
            <v>0</v>
          </cell>
          <cell r="FG1408">
            <v>0</v>
          </cell>
          <cell r="FH1408">
            <v>0</v>
          </cell>
          <cell r="FI1408">
            <v>0</v>
          </cell>
          <cell r="FJ1408">
            <v>0</v>
          </cell>
          <cell r="FK1408">
            <v>0</v>
          </cell>
          <cell r="FL1408">
            <v>0</v>
          </cell>
          <cell r="FM1408">
            <v>0</v>
          </cell>
          <cell r="FN1408">
            <v>0</v>
          </cell>
          <cell r="FO1408">
            <v>0</v>
          </cell>
          <cell r="FP1408">
            <v>0</v>
          </cell>
          <cell r="FQ1408">
            <v>0</v>
          </cell>
          <cell r="FR1408">
            <v>0</v>
          </cell>
          <cell r="FS1408">
            <v>0</v>
          </cell>
          <cell r="FT1408">
            <v>0</v>
          </cell>
          <cell r="FU1408">
            <v>0</v>
          </cell>
          <cell r="FV1408">
            <v>0</v>
          </cell>
          <cell r="FW1408">
            <v>0</v>
          </cell>
          <cell r="FX1408">
            <v>0</v>
          </cell>
          <cell r="FY1408">
            <v>0</v>
          </cell>
          <cell r="FZ1408">
            <v>0</v>
          </cell>
          <cell r="GA1408">
            <v>0</v>
          </cell>
          <cell r="GB1408">
            <v>0</v>
          </cell>
          <cell r="GC1408">
            <v>0</v>
          </cell>
          <cell r="GD1408">
            <v>0</v>
          </cell>
          <cell r="GE1408">
            <v>0</v>
          </cell>
          <cell r="GF1408">
            <v>0</v>
          </cell>
          <cell r="GG1408">
            <v>0</v>
          </cell>
          <cell r="GH1408">
            <v>0</v>
          </cell>
          <cell r="GI1408">
            <v>0</v>
          </cell>
          <cell r="GJ1408">
            <v>0</v>
          </cell>
          <cell r="GK1408">
            <v>0</v>
          </cell>
          <cell r="GL1408">
            <v>0</v>
          </cell>
          <cell r="GM1408">
            <v>0</v>
          </cell>
          <cell r="GN1408">
            <v>0</v>
          </cell>
          <cell r="GO1408">
            <v>0</v>
          </cell>
          <cell r="GP1408">
            <v>0</v>
          </cell>
          <cell r="GQ1408">
            <v>0</v>
          </cell>
          <cell r="GR1408">
            <v>0</v>
          </cell>
          <cell r="GS1408">
            <v>0</v>
          </cell>
          <cell r="GT1408">
            <v>0</v>
          </cell>
          <cell r="GU1408">
            <v>0</v>
          </cell>
          <cell r="GV1408">
            <v>0</v>
          </cell>
          <cell r="GW1408">
            <v>0</v>
          </cell>
          <cell r="GX1408">
            <v>0</v>
          </cell>
          <cell r="GY1408">
            <v>0</v>
          </cell>
          <cell r="GZ1408">
            <v>0</v>
          </cell>
          <cell r="HA1408">
            <v>0</v>
          </cell>
          <cell r="HB1408">
            <v>0</v>
          </cell>
          <cell r="HC1408">
            <v>0</v>
          </cell>
          <cell r="HD1408">
            <v>0</v>
          </cell>
          <cell r="HE1408">
            <v>0</v>
          </cell>
          <cell r="HF1408">
            <v>0</v>
          </cell>
          <cell r="HG1408">
            <v>0</v>
          </cell>
          <cell r="HH1408">
            <v>0</v>
          </cell>
          <cell r="HI1408">
            <v>0</v>
          </cell>
          <cell r="HJ1408">
            <v>0</v>
          </cell>
          <cell r="HK1408">
            <v>0</v>
          </cell>
          <cell r="HL1408">
            <v>0</v>
          </cell>
          <cell r="HM1408">
            <v>0</v>
          </cell>
          <cell r="HN1408">
            <v>0</v>
          </cell>
          <cell r="HO1408">
            <v>0</v>
          </cell>
          <cell r="HP1408">
            <v>0</v>
          </cell>
          <cell r="HQ1408">
            <v>0</v>
          </cell>
          <cell r="HR1408">
            <v>0</v>
          </cell>
          <cell r="HS1408">
            <v>0</v>
          </cell>
          <cell r="HT1408">
            <v>0</v>
          </cell>
          <cell r="HU1408">
            <v>0</v>
          </cell>
          <cell r="HV1408">
            <v>0</v>
          </cell>
          <cell r="HW1408">
            <v>0</v>
          </cell>
          <cell r="HX1408">
            <v>0</v>
          </cell>
          <cell r="HY1408">
            <v>0</v>
          </cell>
          <cell r="HZ1408">
            <v>0</v>
          </cell>
          <cell r="IA1408">
            <v>0</v>
          </cell>
          <cell r="IB1408">
            <v>0</v>
          </cell>
          <cell r="IC1408">
            <v>0</v>
          </cell>
          <cell r="ID1408">
            <v>0</v>
          </cell>
          <cell r="IE1408">
            <v>0</v>
          </cell>
          <cell r="IF1408">
            <v>0</v>
          </cell>
          <cell r="IG1408">
            <v>0</v>
          </cell>
          <cell r="IH1408">
            <v>0</v>
          </cell>
          <cell r="II1408">
            <v>0</v>
          </cell>
          <cell r="IJ1408">
            <v>0</v>
          </cell>
          <cell r="IK1408">
            <v>0</v>
          </cell>
          <cell r="IL1408">
            <v>0</v>
          </cell>
          <cell r="IM1408">
            <v>0</v>
          </cell>
          <cell r="IN1408">
            <v>0</v>
          </cell>
          <cell r="IO1408">
            <v>0</v>
          </cell>
          <cell r="IP1408">
            <v>0</v>
          </cell>
          <cell r="IQ1408">
            <v>0</v>
          </cell>
          <cell r="IR1408">
            <v>0</v>
          </cell>
          <cell r="IS1408">
            <v>0</v>
          </cell>
          <cell r="IT1408">
            <v>0</v>
          </cell>
          <cell r="IU1408">
            <v>0</v>
          </cell>
          <cell r="IV1408">
            <v>0</v>
          </cell>
          <cell r="IW1408">
            <v>0</v>
          </cell>
          <cell r="IX1408">
            <v>0</v>
          </cell>
          <cell r="IY1408">
            <v>0</v>
          </cell>
          <cell r="IZ1408">
            <v>0</v>
          </cell>
          <cell r="JA1408">
            <v>0</v>
          </cell>
          <cell r="JB1408">
            <v>0</v>
          </cell>
          <cell r="JC1408">
            <v>0</v>
          </cell>
          <cell r="JD1408">
            <v>0</v>
          </cell>
          <cell r="JE1408">
            <v>0</v>
          </cell>
          <cell r="JF1408">
            <v>0</v>
          </cell>
          <cell r="JG1408">
            <v>0</v>
          </cell>
          <cell r="JH1408">
            <v>0</v>
          </cell>
          <cell r="JI1408">
            <v>0</v>
          </cell>
          <cell r="JJ1408">
            <v>0</v>
          </cell>
          <cell r="JK1408">
            <v>0</v>
          </cell>
          <cell r="JL1408">
            <v>0</v>
          </cell>
          <cell r="JM1408">
            <v>0</v>
          </cell>
          <cell r="JN1408">
            <v>0</v>
          </cell>
          <cell r="JO1408">
            <v>0</v>
          </cell>
          <cell r="JP1408">
            <v>0</v>
          </cell>
          <cell r="JQ1408">
            <v>0</v>
          </cell>
        </row>
        <row r="1409">
          <cell r="D1409">
            <v>0</v>
          </cell>
          <cell r="F1409">
            <v>0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0</v>
          </cell>
          <cell r="V1409">
            <v>0</v>
          </cell>
          <cell r="W1409">
            <v>0</v>
          </cell>
          <cell r="X1409">
            <v>0</v>
          </cell>
          <cell r="Y1409">
            <v>0</v>
          </cell>
          <cell r="Z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0</v>
          </cell>
          <cell r="AE1409">
            <v>0</v>
          </cell>
          <cell r="AF1409">
            <v>0</v>
          </cell>
          <cell r="AG1409">
            <v>0</v>
          </cell>
          <cell r="AH1409">
            <v>0</v>
          </cell>
          <cell r="AI1409">
            <v>0</v>
          </cell>
          <cell r="AJ1409">
            <v>0</v>
          </cell>
          <cell r="AK1409">
            <v>0</v>
          </cell>
          <cell r="AL1409">
            <v>0</v>
          </cell>
          <cell r="AM1409">
            <v>0</v>
          </cell>
          <cell r="AN1409">
            <v>0</v>
          </cell>
          <cell r="AO1409">
            <v>0</v>
          </cell>
          <cell r="AP1409">
            <v>0</v>
          </cell>
          <cell r="AQ1409">
            <v>0</v>
          </cell>
          <cell r="AR1409">
            <v>0</v>
          </cell>
          <cell r="AS1409">
            <v>0</v>
          </cell>
          <cell r="AT1409">
            <v>0</v>
          </cell>
          <cell r="AU1409">
            <v>0</v>
          </cell>
          <cell r="AV1409">
            <v>0</v>
          </cell>
          <cell r="AW1409">
            <v>0</v>
          </cell>
          <cell r="AX1409">
            <v>0</v>
          </cell>
          <cell r="AY1409">
            <v>0</v>
          </cell>
          <cell r="AZ1409">
            <v>0</v>
          </cell>
          <cell r="BA1409">
            <v>0</v>
          </cell>
          <cell r="BB1409">
            <v>0</v>
          </cell>
          <cell r="BC1409">
            <v>0</v>
          </cell>
          <cell r="BD1409">
            <v>0</v>
          </cell>
          <cell r="BE1409">
            <v>0</v>
          </cell>
          <cell r="BF1409">
            <v>0</v>
          </cell>
          <cell r="BG1409">
            <v>0</v>
          </cell>
          <cell r="BH1409">
            <v>0</v>
          </cell>
          <cell r="BI1409">
            <v>0</v>
          </cell>
          <cell r="BJ1409">
            <v>0</v>
          </cell>
          <cell r="BK1409">
            <v>0</v>
          </cell>
          <cell r="BL1409">
            <v>0</v>
          </cell>
          <cell r="BM1409">
            <v>0</v>
          </cell>
          <cell r="BN1409">
            <v>0</v>
          </cell>
          <cell r="BO1409">
            <v>0</v>
          </cell>
          <cell r="BP1409">
            <v>0</v>
          </cell>
          <cell r="BQ1409">
            <v>0</v>
          </cell>
          <cell r="BR1409">
            <v>0</v>
          </cell>
          <cell r="BS1409">
            <v>0</v>
          </cell>
          <cell r="BT1409">
            <v>0</v>
          </cell>
          <cell r="BU1409">
            <v>0</v>
          </cell>
          <cell r="BV1409">
            <v>0</v>
          </cell>
          <cell r="BW1409">
            <v>0</v>
          </cell>
          <cell r="BX1409">
            <v>0</v>
          </cell>
          <cell r="BY1409">
            <v>0</v>
          </cell>
          <cell r="BZ1409">
            <v>0</v>
          </cell>
          <cell r="CA1409">
            <v>0</v>
          </cell>
          <cell r="CB1409">
            <v>0</v>
          </cell>
          <cell r="CC1409">
            <v>0</v>
          </cell>
          <cell r="CD1409">
            <v>0</v>
          </cell>
          <cell r="CE1409">
            <v>0</v>
          </cell>
          <cell r="CF1409">
            <v>0</v>
          </cell>
          <cell r="CG1409">
            <v>0</v>
          </cell>
          <cell r="CH1409">
            <v>0</v>
          </cell>
          <cell r="CI1409">
            <v>0</v>
          </cell>
          <cell r="CJ1409">
            <v>0</v>
          </cell>
          <cell r="CK1409">
            <v>0</v>
          </cell>
          <cell r="CL1409">
            <v>0</v>
          </cell>
          <cell r="CM1409">
            <v>0</v>
          </cell>
          <cell r="CN1409">
            <v>0</v>
          </cell>
          <cell r="CO1409">
            <v>0</v>
          </cell>
          <cell r="CP1409">
            <v>0</v>
          </cell>
          <cell r="CQ1409">
            <v>0</v>
          </cell>
          <cell r="CR1409">
            <v>0</v>
          </cell>
          <cell r="CS1409">
            <v>0</v>
          </cell>
          <cell r="CT1409">
            <v>0</v>
          </cell>
          <cell r="CU1409">
            <v>0</v>
          </cell>
          <cell r="CV1409">
            <v>0</v>
          </cell>
          <cell r="CW1409">
            <v>0</v>
          </cell>
          <cell r="CX1409">
            <v>0</v>
          </cell>
          <cell r="CY1409">
            <v>0</v>
          </cell>
          <cell r="CZ1409">
            <v>0</v>
          </cell>
          <cell r="DA1409">
            <v>0</v>
          </cell>
          <cell r="DB1409">
            <v>0</v>
          </cell>
          <cell r="DC1409">
            <v>0</v>
          </cell>
          <cell r="DD1409">
            <v>0</v>
          </cell>
          <cell r="DE1409">
            <v>0</v>
          </cell>
          <cell r="DF1409">
            <v>0</v>
          </cell>
          <cell r="DG1409">
            <v>0</v>
          </cell>
          <cell r="DH1409">
            <v>0</v>
          </cell>
          <cell r="DI1409">
            <v>0</v>
          </cell>
          <cell r="DJ1409">
            <v>0</v>
          </cell>
          <cell r="DK1409">
            <v>0</v>
          </cell>
          <cell r="DL1409">
            <v>0</v>
          </cell>
          <cell r="DM1409">
            <v>0</v>
          </cell>
          <cell r="DN1409">
            <v>0</v>
          </cell>
          <cell r="DO1409">
            <v>0</v>
          </cell>
          <cell r="DP1409">
            <v>0</v>
          </cell>
          <cell r="DQ1409">
            <v>0</v>
          </cell>
          <cell r="DR1409">
            <v>0</v>
          </cell>
          <cell r="DS1409">
            <v>0</v>
          </cell>
          <cell r="DT1409">
            <v>0</v>
          </cell>
          <cell r="DU1409">
            <v>0</v>
          </cell>
          <cell r="DV1409">
            <v>0</v>
          </cell>
          <cell r="DW1409">
            <v>0</v>
          </cell>
          <cell r="DX1409">
            <v>0</v>
          </cell>
          <cell r="DY1409">
            <v>0</v>
          </cell>
          <cell r="DZ1409">
            <v>0</v>
          </cell>
          <cell r="EA1409">
            <v>0</v>
          </cell>
          <cell r="EB1409">
            <v>0</v>
          </cell>
          <cell r="EC1409">
            <v>0</v>
          </cell>
          <cell r="ED1409">
            <v>0</v>
          </cell>
          <cell r="EE1409">
            <v>0</v>
          </cell>
          <cell r="EF1409">
            <v>0</v>
          </cell>
          <cell r="EG1409">
            <v>0</v>
          </cell>
          <cell r="EH1409">
            <v>0</v>
          </cell>
          <cell r="EI1409">
            <v>0</v>
          </cell>
          <cell r="EJ1409">
            <v>0</v>
          </cell>
          <cell r="EK1409">
            <v>0</v>
          </cell>
          <cell r="EL1409">
            <v>0</v>
          </cell>
          <cell r="EM1409">
            <v>0</v>
          </cell>
          <cell r="EN1409">
            <v>0</v>
          </cell>
          <cell r="EO1409">
            <v>0</v>
          </cell>
          <cell r="EP1409">
            <v>0</v>
          </cell>
          <cell r="EQ1409">
            <v>0</v>
          </cell>
          <cell r="ER1409">
            <v>0</v>
          </cell>
          <cell r="ES1409">
            <v>0</v>
          </cell>
          <cell r="ET1409">
            <v>0</v>
          </cell>
          <cell r="EU1409">
            <v>0</v>
          </cell>
          <cell r="EV1409">
            <v>0</v>
          </cell>
          <cell r="EW1409">
            <v>0</v>
          </cell>
          <cell r="EX1409">
            <v>0</v>
          </cell>
          <cell r="EY1409">
            <v>0</v>
          </cell>
          <cell r="EZ1409">
            <v>0</v>
          </cell>
          <cell r="FA1409">
            <v>0</v>
          </cell>
          <cell r="FB1409">
            <v>0</v>
          </cell>
          <cell r="FC1409">
            <v>0</v>
          </cell>
          <cell r="FD1409">
            <v>0</v>
          </cell>
          <cell r="FE1409">
            <v>0</v>
          </cell>
          <cell r="FF1409">
            <v>0</v>
          </cell>
          <cell r="FG1409">
            <v>0</v>
          </cell>
          <cell r="FH1409">
            <v>0</v>
          </cell>
          <cell r="FI1409">
            <v>0</v>
          </cell>
          <cell r="FJ1409">
            <v>0</v>
          </cell>
          <cell r="FK1409">
            <v>0</v>
          </cell>
          <cell r="FL1409">
            <v>0</v>
          </cell>
          <cell r="FM1409">
            <v>0</v>
          </cell>
          <cell r="FN1409">
            <v>0</v>
          </cell>
          <cell r="FO1409">
            <v>0</v>
          </cell>
          <cell r="FP1409">
            <v>0</v>
          </cell>
          <cell r="FQ1409">
            <v>0</v>
          </cell>
          <cell r="FR1409">
            <v>0</v>
          </cell>
          <cell r="FS1409">
            <v>0</v>
          </cell>
          <cell r="FT1409">
            <v>0</v>
          </cell>
          <cell r="FU1409">
            <v>0</v>
          </cell>
          <cell r="FV1409">
            <v>0</v>
          </cell>
          <cell r="FW1409">
            <v>0</v>
          </cell>
          <cell r="FX1409">
            <v>0</v>
          </cell>
          <cell r="FY1409">
            <v>0</v>
          </cell>
          <cell r="FZ1409">
            <v>0</v>
          </cell>
          <cell r="GA1409">
            <v>0</v>
          </cell>
          <cell r="GB1409">
            <v>0</v>
          </cell>
          <cell r="GC1409">
            <v>0</v>
          </cell>
          <cell r="GD1409">
            <v>0</v>
          </cell>
          <cell r="GE1409">
            <v>0</v>
          </cell>
          <cell r="GF1409">
            <v>0</v>
          </cell>
          <cell r="GG1409">
            <v>0</v>
          </cell>
          <cell r="GH1409">
            <v>0</v>
          </cell>
          <cell r="GI1409">
            <v>0</v>
          </cell>
          <cell r="GJ1409">
            <v>0</v>
          </cell>
          <cell r="GK1409">
            <v>0</v>
          </cell>
          <cell r="GL1409">
            <v>0</v>
          </cell>
          <cell r="GM1409">
            <v>0</v>
          </cell>
          <cell r="GN1409">
            <v>0</v>
          </cell>
          <cell r="GO1409">
            <v>0</v>
          </cell>
          <cell r="GP1409">
            <v>0</v>
          </cell>
          <cell r="GQ1409">
            <v>0</v>
          </cell>
          <cell r="GR1409">
            <v>0</v>
          </cell>
          <cell r="GS1409">
            <v>0</v>
          </cell>
          <cell r="GT1409">
            <v>0</v>
          </cell>
          <cell r="GU1409">
            <v>0</v>
          </cell>
          <cell r="GV1409">
            <v>0</v>
          </cell>
          <cell r="GW1409">
            <v>0</v>
          </cell>
          <cell r="GX1409">
            <v>0</v>
          </cell>
          <cell r="GY1409">
            <v>0</v>
          </cell>
          <cell r="GZ1409">
            <v>0</v>
          </cell>
          <cell r="HA1409">
            <v>0</v>
          </cell>
          <cell r="HB1409">
            <v>0</v>
          </cell>
          <cell r="HC1409">
            <v>0</v>
          </cell>
          <cell r="HD1409">
            <v>0</v>
          </cell>
          <cell r="HE1409">
            <v>0</v>
          </cell>
          <cell r="HF1409">
            <v>0</v>
          </cell>
          <cell r="HG1409">
            <v>0</v>
          </cell>
          <cell r="HH1409">
            <v>0</v>
          </cell>
          <cell r="HI1409">
            <v>0</v>
          </cell>
          <cell r="HJ1409">
            <v>0</v>
          </cell>
          <cell r="HK1409">
            <v>0</v>
          </cell>
          <cell r="HL1409">
            <v>0</v>
          </cell>
          <cell r="HM1409">
            <v>0</v>
          </cell>
          <cell r="HN1409">
            <v>0</v>
          </cell>
          <cell r="HO1409">
            <v>0</v>
          </cell>
          <cell r="HP1409">
            <v>0</v>
          </cell>
          <cell r="HQ1409">
            <v>0</v>
          </cell>
          <cell r="HR1409">
            <v>0</v>
          </cell>
          <cell r="HS1409">
            <v>0</v>
          </cell>
          <cell r="HT1409">
            <v>0</v>
          </cell>
          <cell r="HU1409">
            <v>0</v>
          </cell>
          <cell r="HV1409">
            <v>0</v>
          </cell>
          <cell r="HW1409">
            <v>0</v>
          </cell>
          <cell r="HX1409">
            <v>0</v>
          </cell>
          <cell r="HY1409">
            <v>0</v>
          </cell>
          <cell r="HZ1409">
            <v>0</v>
          </cell>
          <cell r="IA1409">
            <v>0</v>
          </cell>
          <cell r="IB1409">
            <v>0</v>
          </cell>
          <cell r="IC1409">
            <v>0</v>
          </cell>
          <cell r="ID1409">
            <v>0</v>
          </cell>
          <cell r="IE1409">
            <v>0</v>
          </cell>
          <cell r="IF1409">
            <v>0</v>
          </cell>
          <cell r="IG1409">
            <v>0</v>
          </cell>
          <cell r="IH1409">
            <v>0</v>
          </cell>
          <cell r="II1409">
            <v>0</v>
          </cell>
          <cell r="IJ1409">
            <v>0</v>
          </cell>
          <cell r="IK1409">
            <v>0</v>
          </cell>
          <cell r="IL1409">
            <v>0</v>
          </cell>
          <cell r="IM1409">
            <v>0</v>
          </cell>
          <cell r="IN1409">
            <v>0</v>
          </cell>
          <cell r="IO1409">
            <v>0</v>
          </cell>
          <cell r="IP1409">
            <v>0</v>
          </cell>
          <cell r="IQ1409">
            <v>0</v>
          </cell>
          <cell r="IR1409">
            <v>0</v>
          </cell>
          <cell r="IS1409">
            <v>0</v>
          </cell>
          <cell r="IT1409">
            <v>0</v>
          </cell>
          <cell r="IU1409">
            <v>0</v>
          </cell>
          <cell r="IV1409">
            <v>0</v>
          </cell>
          <cell r="IW1409">
            <v>0</v>
          </cell>
          <cell r="IX1409">
            <v>0</v>
          </cell>
          <cell r="IY1409">
            <v>0</v>
          </cell>
          <cell r="IZ1409">
            <v>0</v>
          </cell>
          <cell r="JA1409">
            <v>0</v>
          </cell>
          <cell r="JB1409">
            <v>0</v>
          </cell>
          <cell r="JC1409">
            <v>0</v>
          </cell>
          <cell r="JD1409">
            <v>0</v>
          </cell>
          <cell r="JE1409">
            <v>0</v>
          </cell>
          <cell r="JF1409">
            <v>0</v>
          </cell>
          <cell r="JG1409">
            <v>0</v>
          </cell>
          <cell r="JH1409">
            <v>0</v>
          </cell>
          <cell r="JI1409">
            <v>0</v>
          </cell>
          <cell r="JJ1409">
            <v>0</v>
          </cell>
          <cell r="JK1409">
            <v>0</v>
          </cell>
          <cell r="JL1409">
            <v>0</v>
          </cell>
          <cell r="JM1409">
            <v>0</v>
          </cell>
          <cell r="JN1409">
            <v>0</v>
          </cell>
          <cell r="JO1409">
            <v>0</v>
          </cell>
          <cell r="JP1409">
            <v>0</v>
          </cell>
          <cell r="JQ1409">
            <v>0</v>
          </cell>
        </row>
        <row r="1410">
          <cell r="D1410">
            <v>0</v>
          </cell>
          <cell r="F1410">
            <v>0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0</v>
          </cell>
          <cell r="V1410">
            <v>0</v>
          </cell>
          <cell r="W1410">
            <v>0</v>
          </cell>
          <cell r="X1410">
            <v>0</v>
          </cell>
          <cell r="Y1410">
            <v>0</v>
          </cell>
          <cell r="Z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0</v>
          </cell>
          <cell r="AE1410">
            <v>0</v>
          </cell>
          <cell r="AF1410">
            <v>0</v>
          </cell>
          <cell r="AG1410">
            <v>0</v>
          </cell>
          <cell r="AH1410">
            <v>0</v>
          </cell>
          <cell r="AI1410">
            <v>0</v>
          </cell>
          <cell r="AJ1410">
            <v>0</v>
          </cell>
          <cell r="AK1410">
            <v>0</v>
          </cell>
          <cell r="AL1410">
            <v>0</v>
          </cell>
          <cell r="AM1410">
            <v>0</v>
          </cell>
          <cell r="AN1410">
            <v>0</v>
          </cell>
          <cell r="AO1410">
            <v>0</v>
          </cell>
          <cell r="AP1410">
            <v>0</v>
          </cell>
          <cell r="AQ1410">
            <v>0</v>
          </cell>
          <cell r="AR1410">
            <v>0</v>
          </cell>
          <cell r="AS1410">
            <v>0</v>
          </cell>
          <cell r="AT1410">
            <v>0</v>
          </cell>
          <cell r="AU1410">
            <v>0</v>
          </cell>
          <cell r="AV1410">
            <v>0</v>
          </cell>
          <cell r="AW1410">
            <v>0</v>
          </cell>
          <cell r="AX1410">
            <v>0</v>
          </cell>
          <cell r="AY1410">
            <v>0</v>
          </cell>
          <cell r="AZ1410">
            <v>0</v>
          </cell>
          <cell r="BA1410">
            <v>0</v>
          </cell>
          <cell r="BB1410">
            <v>0</v>
          </cell>
          <cell r="BC1410">
            <v>0</v>
          </cell>
          <cell r="BD1410">
            <v>0</v>
          </cell>
          <cell r="BE1410">
            <v>0</v>
          </cell>
          <cell r="BF1410">
            <v>0</v>
          </cell>
          <cell r="BG1410">
            <v>0</v>
          </cell>
          <cell r="BH1410">
            <v>0</v>
          </cell>
          <cell r="BI1410">
            <v>0</v>
          </cell>
          <cell r="BJ1410">
            <v>0</v>
          </cell>
          <cell r="BK1410">
            <v>0</v>
          </cell>
          <cell r="BL1410">
            <v>0</v>
          </cell>
          <cell r="BM1410">
            <v>0</v>
          </cell>
          <cell r="BN1410">
            <v>0</v>
          </cell>
          <cell r="BO1410">
            <v>0</v>
          </cell>
          <cell r="BP1410">
            <v>0</v>
          </cell>
          <cell r="BQ1410">
            <v>0</v>
          </cell>
          <cell r="BR1410">
            <v>0</v>
          </cell>
          <cell r="BS1410">
            <v>0</v>
          </cell>
          <cell r="BT1410">
            <v>0</v>
          </cell>
          <cell r="BU1410">
            <v>0</v>
          </cell>
          <cell r="BV1410">
            <v>0</v>
          </cell>
          <cell r="BW1410">
            <v>0</v>
          </cell>
          <cell r="BX1410">
            <v>0</v>
          </cell>
          <cell r="BY1410">
            <v>0</v>
          </cell>
          <cell r="BZ1410">
            <v>0</v>
          </cell>
          <cell r="CA1410">
            <v>0</v>
          </cell>
          <cell r="CB1410">
            <v>0</v>
          </cell>
          <cell r="CC1410">
            <v>0</v>
          </cell>
          <cell r="CD1410">
            <v>0</v>
          </cell>
          <cell r="CE1410">
            <v>0</v>
          </cell>
          <cell r="CF1410">
            <v>0</v>
          </cell>
          <cell r="CG1410">
            <v>0</v>
          </cell>
          <cell r="CH1410">
            <v>0</v>
          </cell>
          <cell r="CI1410">
            <v>0</v>
          </cell>
          <cell r="CJ1410">
            <v>0</v>
          </cell>
          <cell r="CK1410">
            <v>0</v>
          </cell>
          <cell r="CL1410">
            <v>0</v>
          </cell>
          <cell r="CM1410">
            <v>0</v>
          </cell>
          <cell r="CN1410">
            <v>0</v>
          </cell>
          <cell r="CO1410">
            <v>0</v>
          </cell>
          <cell r="CP1410">
            <v>0</v>
          </cell>
          <cell r="CQ1410">
            <v>0</v>
          </cell>
          <cell r="CR1410">
            <v>0</v>
          </cell>
          <cell r="CS1410">
            <v>0</v>
          </cell>
          <cell r="CT1410">
            <v>0</v>
          </cell>
          <cell r="CU1410">
            <v>0</v>
          </cell>
          <cell r="CV1410">
            <v>0</v>
          </cell>
          <cell r="CW1410">
            <v>0</v>
          </cell>
          <cell r="CX1410">
            <v>0</v>
          </cell>
          <cell r="CY1410">
            <v>0</v>
          </cell>
          <cell r="CZ1410">
            <v>0</v>
          </cell>
          <cell r="DA1410">
            <v>0</v>
          </cell>
          <cell r="DB1410">
            <v>0</v>
          </cell>
          <cell r="DC1410">
            <v>0</v>
          </cell>
          <cell r="DD1410">
            <v>0</v>
          </cell>
          <cell r="DE1410">
            <v>0</v>
          </cell>
          <cell r="DF1410">
            <v>0</v>
          </cell>
          <cell r="DG1410">
            <v>0</v>
          </cell>
          <cell r="DH1410">
            <v>0</v>
          </cell>
          <cell r="DI1410">
            <v>0</v>
          </cell>
          <cell r="DJ1410">
            <v>0</v>
          </cell>
          <cell r="DK1410">
            <v>0</v>
          </cell>
          <cell r="DL1410">
            <v>0</v>
          </cell>
          <cell r="DM1410">
            <v>0</v>
          </cell>
          <cell r="DN1410">
            <v>0</v>
          </cell>
          <cell r="DO1410">
            <v>0</v>
          </cell>
          <cell r="DP1410">
            <v>0</v>
          </cell>
          <cell r="DQ1410">
            <v>0</v>
          </cell>
          <cell r="DR1410">
            <v>0</v>
          </cell>
          <cell r="DS1410">
            <v>0</v>
          </cell>
          <cell r="DT1410">
            <v>0</v>
          </cell>
          <cell r="DU1410">
            <v>0</v>
          </cell>
          <cell r="DV1410">
            <v>0</v>
          </cell>
          <cell r="DW1410">
            <v>0</v>
          </cell>
          <cell r="DX1410">
            <v>0</v>
          </cell>
          <cell r="DY1410">
            <v>0</v>
          </cell>
          <cell r="DZ1410">
            <v>0</v>
          </cell>
          <cell r="EA1410">
            <v>0</v>
          </cell>
          <cell r="EB1410">
            <v>0</v>
          </cell>
          <cell r="EC1410">
            <v>0</v>
          </cell>
          <cell r="ED1410">
            <v>0</v>
          </cell>
          <cell r="EE1410">
            <v>0</v>
          </cell>
          <cell r="EF1410">
            <v>0</v>
          </cell>
          <cell r="EG1410">
            <v>0</v>
          </cell>
          <cell r="EH1410">
            <v>0</v>
          </cell>
          <cell r="EI1410">
            <v>0</v>
          </cell>
          <cell r="EJ1410">
            <v>0</v>
          </cell>
          <cell r="EK1410">
            <v>0</v>
          </cell>
          <cell r="EL1410">
            <v>0</v>
          </cell>
          <cell r="EM1410">
            <v>0</v>
          </cell>
          <cell r="EN1410">
            <v>0</v>
          </cell>
          <cell r="EO1410">
            <v>0</v>
          </cell>
          <cell r="EP1410">
            <v>0</v>
          </cell>
          <cell r="EQ1410">
            <v>0</v>
          </cell>
          <cell r="ER1410">
            <v>0</v>
          </cell>
          <cell r="ES1410">
            <v>0</v>
          </cell>
          <cell r="ET1410">
            <v>0</v>
          </cell>
          <cell r="EU1410">
            <v>0</v>
          </cell>
          <cell r="EV1410">
            <v>0</v>
          </cell>
          <cell r="EW1410">
            <v>0</v>
          </cell>
          <cell r="EX1410">
            <v>0</v>
          </cell>
          <cell r="EY1410">
            <v>0</v>
          </cell>
          <cell r="EZ1410">
            <v>0</v>
          </cell>
          <cell r="FA1410">
            <v>0</v>
          </cell>
          <cell r="FB1410">
            <v>0</v>
          </cell>
          <cell r="FC1410">
            <v>0</v>
          </cell>
          <cell r="FD1410">
            <v>0</v>
          </cell>
          <cell r="FE1410">
            <v>0</v>
          </cell>
          <cell r="FF1410">
            <v>0</v>
          </cell>
          <cell r="FG1410">
            <v>0</v>
          </cell>
          <cell r="FH1410">
            <v>0</v>
          </cell>
          <cell r="FI1410">
            <v>0</v>
          </cell>
          <cell r="FJ1410">
            <v>0</v>
          </cell>
          <cell r="FK1410">
            <v>0</v>
          </cell>
          <cell r="FL1410">
            <v>0</v>
          </cell>
          <cell r="FM1410">
            <v>0</v>
          </cell>
          <cell r="FN1410">
            <v>0</v>
          </cell>
          <cell r="FO1410">
            <v>0</v>
          </cell>
          <cell r="FP1410">
            <v>0</v>
          </cell>
          <cell r="FQ1410">
            <v>0</v>
          </cell>
          <cell r="FR1410">
            <v>0</v>
          </cell>
          <cell r="FS1410">
            <v>0</v>
          </cell>
          <cell r="FT1410">
            <v>0</v>
          </cell>
          <cell r="FU1410">
            <v>0</v>
          </cell>
          <cell r="FV1410">
            <v>0</v>
          </cell>
          <cell r="FW1410">
            <v>0</v>
          </cell>
          <cell r="FX1410">
            <v>0</v>
          </cell>
          <cell r="FY1410">
            <v>0</v>
          </cell>
          <cell r="FZ1410">
            <v>0</v>
          </cell>
          <cell r="GA1410">
            <v>0</v>
          </cell>
          <cell r="GB1410">
            <v>0</v>
          </cell>
          <cell r="GC1410">
            <v>0</v>
          </cell>
          <cell r="GD1410">
            <v>0</v>
          </cell>
          <cell r="GE1410">
            <v>0</v>
          </cell>
          <cell r="GF1410">
            <v>0</v>
          </cell>
          <cell r="GG1410">
            <v>0</v>
          </cell>
          <cell r="GH1410">
            <v>0</v>
          </cell>
          <cell r="GI1410">
            <v>0</v>
          </cell>
          <cell r="GJ1410">
            <v>0</v>
          </cell>
          <cell r="GK1410">
            <v>0</v>
          </cell>
          <cell r="GL1410">
            <v>0</v>
          </cell>
          <cell r="GM1410">
            <v>0</v>
          </cell>
          <cell r="GN1410">
            <v>0</v>
          </cell>
          <cell r="GO1410">
            <v>0</v>
          </cell>
          <cell r="GP1410">
            <v>0</v>
          </cell>
          <cell r="GQ1410">
            <v>0</v>
          </cell>
          <cell r="GR1410">
            <v>0</v>
          </cell>
          <cell r="GS1410">
            <v>0</v>
          </cell>
          <cell r="GT1410">
            <v>0</v>
          </cell>
          <cell r="GU1410">
            <v>0</v>
          </cell>
          <cell r="GV1410">
            <v>0</v>
          </cell>
          <cell r="GW1410">
            <v>0</v>
          </cell>
          <cell r="GX1410">
            <v>0</v>
          </cell>
          <cell r="GY1410">
            <v>0</v>
          </cell>
          <cell r="GZ1410">
            <v>0</v>
          </cell>
          <cell r="HA1410">
            <v>0</v>
          </cell>
          <cell r="HB1410">
            <v>0</v>
          </cell>
          <cell r="HC1410">
            <v>0</v>
          </cell>
          <cell r="HD1410">
            <v>0</v>
          </cell>
          <cell r="HE1410">
            <v>0</v>
          </cell>
          <cell r="HF1410">
            <v>0</v>
          </cell>
          <cell r="HG1410">
            <v>0</v>
          </cell>
          <cell r="HH1410">
            <v>0</v>
          </cell>
          <cell r="HI1410">
            <v>0</v>
          </cell>
          <cell r="HJ1410">
            <v>0</v>
          </cell>
          <cell r="HK1410">
            <v>0</v>
          </cell>
          <cell r="HL1410">
            <v>0</v>
          </cell>
          <cell r="HM1410">
            <v>0</v>
          </cell>
          <cell r="HN1410">
            <v>0</v>
          </cell>
          <cell r="HO1410">
            <v>0</v>
          </cell>
          <cell r="HP1410">
            <v>0</v>
          </cell>
          <cell r="HQ1410">
            <v>0</v>
          </cell>
          <cell r="HR1410">
            <v>0</v>
          </cell>
          <cell r="HS1410">
            <v>0</v>
          </cell>
          <cell r="HT1410">
            <v>0</v>
          </cell>
          <cell r="HU1410">
            <v>0</v>
          </cell>
          <cell r="HV1410">
            <v>0</v>
          </cell>
          <cell r="HW1410">
            <v>0</v>
          </cell>
          <cell r="HX1410">
            <v>0</v>
          </cell>
          <cell r="HY1410">
            <v>0</v>
          </cell>
          <cell r="HZ1410">
            <v>0</v>
          </cell>
          <cell r="IA1410">
            <v>0</v>
          </cell>
          <cell r="IB1410">
            <v>0</v>
          </cell>
          <cell r="IC1410">
            <v>0</v>
          </cell>
          <cell r="ID1410">
            <v>0</v>
          </cell>
          <cell r="IE1410">
            <v>0</v>
          </cell>
          <cell r="IF1410">
            <v>0</v>
          </cell>
          <cell r="IG1410">
            <v>0</v>
          </cell>
          <cell r="IH1410">
            <v>0</v>
          </cell>
          <cell r="II1410">
            <v>0</v>
          </cell>
          <cell r="IJ1410">
            <v>0</v>
          </cell>
          <cell r="IK1410">
            <v>0</v>
          </cell>
          <cell r="IL1410">
            <v>0</v>
          </cell>
          <cell r="IM1410">
            <v>0</v>
          </cell>
          <cell r="IN1410">
            <v>0</v>
          </cell>
          <cell r="IO1410">
            <v>0</v>
          </cell>
          <cell r="IP1410">
            <v>0</v>
          </cell>
          <cell r="IQ1410">
            <v>0</v>
          </cell>
          <cell r="IR1410">
            <v>0</v>
          </cell>
          <cell r="IS1410">
            <v>0</v>
          </cell>
          <cell r="IT1410">
            <v>0</v>
          </cell>
          <cell r="IU1410">
            <v>0</v>
          </cell>
          <cell r="IV1410">
            <v>0</v>
          </cell>
          <cell r="IW1410">
            <v>0</v>
          </cell>
          <cell r="IX1410">
            <v>0</v>
          </cell>
          <cell r="IY1410">
            <v>0</v>
          </cell>
          <cell r="IZ1410">
            <v>0</v>
          </cell>
          <cell r="JA1410">
            <v>0</v>
          </cell>
          <cell r="JB1410">
            <v>0</v>
          </cell>
          <cell r="JC1410">
            <v>0</v>
          </cell>
          <cell r="JD1410">
            <v>0</v>
          </cell>
          <cell r="JE1410">
            <v>0</v>
          </cell>
          <cell r="JF1410">
            <v>0</v>
          </cell>
          <cell r="JG1410">
            <v>0</v>
          </cell>
          <cell r="JH1410">
            <v>0</v>
          </cell>
          <cell r="JI1410">
            <v>0</v>
          </cell>
          <cell r="JJ1410">
            <v>0</v>
          </cell>
          <cell r="JK1410">
            <v>0</v>
          </cell>
          <cell r="JL1410">
            <v>0</v>
          </cell>
          <cell r="JM1410">
            <v>0</v>
          </cell>
          <cell r="JN1410">
            <v>0</v>
          </cell>
          <cell r="JO1410">
            <v>0</v>
          </cell>
          <cell r="JP1410">
            <v>0</v>
          </cell>
          <cell r="JQ1410">
            <v>0</v>
          </cell>
        </row>
        <row r="1411">
          <cell r="D1411">
            <v>0</v>
          </cell>
          <cell r="F1411">
            <v>0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0</v>
          </cell>
          <cell r="Y1411">
            <v>0</v>
          </cell>
          <cell r="Z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0</v>
          </cell>
          <cell r="AE1411">
            <v>0</v>
          </cell>
          <cell r="AF1411">
            <v>0</v>
          </cell>
          <cell r="AG1411">
            <v>0</v>
          </cell>
          <cell r="AH1411">
            <v>0</v>
          </cell>
          <cell r="AI1411">
            <v>0</v>
          </cell>
          <cell r="AJ1411">
            <v>0</v>
          </cell>
          <cell r="AK1411">
            <v>0</v>
          </cell>
          <cell r="AL1411">
            <v>0</v>
          </cell>
          <cell r="AM1411">
            <v>0</v>
          </cell>
          <cell r="AN1411">
            <v>0</v>
          </cell>
          <cell r="AO1411">
            <v>0</v>
          </cell>
          <cell r="AP1411">
            <v>0</v>
          </cell>
          <cell r="AQ1411">
            <v>0</v>
          </cell>
          <cell r="AR1411">
            <v>0</v>
          </cell>
          <cell r="AS1411">
            <v>0</v>
          </cell>
          <cell r="AT1411">
            <v>0</v>
          </cell>
          <cell r="AU1411">
            <v>0</v>
          </cell>
          <cell r="AV1411">
            <v>0</v>
          </cell>
          <cell r="AW1411">
            <v>0</v>
          </cell>
          <cell r="AX1411">
            <v>0</v>
          </cell>
          <cell r="AY1411">
            <v>0</v>
          </cell>
          <cell r="AZ1411">
            <v>0</v>
          </cell>
          <cell r="BA1411">
            <v>0</v>
          </cell>
          <cell r="BB1411">
            <v>0</v>
          </cell>
          <cell r="BC1411">
            <v>0</v>
          </cell>
          <cell r="BD1411">
            <v>0</v>
          </cell>
          <cell r="BE1411">
            <v>0</v>
          </cell>
          <cell r="BF1411">
            <v>0</v>
          </cell>
          <cell r="BG1411">
            <v>0</v>
          </cell>
          <cell r="BH1411">
            <v>0</v>
          </cell>
          <cell r="BI1411">
            <v>0</v>
          </cell>
          <cell r="BJ1411">
            <v>0</v>
          </cell>
          <cell r="BK1411">
            <v>0</v>
          </cell>
          <cell r="BL1411">
            <v>0</v>
          </cell>
          <cell r="BM1411">
            <v>0</v>
          </cell>
          <cell r="BN1411">
            <v>0</v>
          </cell>
          <cell r="BO1411">
            <v>0</v>
          </cell>
          <cell r="BP1411">
            <v>0</v>
          </cell>
          <cell r="BQ1411">
            <v>0</v>
          </cell>
          <cell r="BR1411">
            <v>0</v>
          </cell>
          <cell r="BS1411">
            <v>0</v>
          </cell>
          <cell r="BT1411">
            <v>0</v>
          </cell>
          <cell r="BU1411">
            <v>0</v>
          </cell>
          <cell r="BV1411">
            <v>0</v>
          </cell>
          <cell r="BW1411">
            <v>0</v>
          </cell>
          <cell r="BX1411">
            <v>0</v>
          </cell>
          <cell r="BY1411">
            <v>0</v>
          </cell>
          <cell r="BZ1411">
            <v>0</v>
          </cell>
          <cell r="CA1411">
            <v>0</v>
          </cell>
          <cell r="CB1411">
            <v>0</v>
          </cell>
          <cell r="CC1411">
            <v>0</v>
          </cell>
          <cell r="CD1411">
            <v>0</v>
          </cell>
          <cell r="CE1411">
            <v>0</v>
          </cell>
          <cell r="CF1411">
            <v>0</v>
          </cell>
          <cell r="CG1411">
            <v>0</v>
          </cell>
          <cell r="CH1411">
            <v>0</v>
          </cell>
          <cell r="CI1411">
            <v>0</v>
          </cell>
          <cell r="CJ1411">
            <v>0</v>
          </cell>
          <cell r="CK1411">
            <v>0</v>
          </cell>
          <cell r="CL1411">
            <v>0</v>
          </cell>
          <cell r="CM1411">
            <v>0</v>
          </cell>
          <cell r="CN1411">
            <v>0</v>
          </cell>
          <cell r="CO1411">
            <v>0</v>
          </cell>
          <cell r="CP1411">
            <v>0</v>
          </cell>
          <cell r="CQ1411">
            <v>0</v>
          </cell>
          <cell r="CR1411">
            <v>0</v>
          </cell>
          <cell r="CS1411">
            <v>0</v>
          </cell>
          <cell r="CT1411">
            <v>0</v>
          </cell>
          <cell r="CU1411">
            <v>0</v>
          </cell>
          <cell r="CV1411">
            <v>0</v>
          </cell>
          <cell r="CW1411">
            <v>0</v>
          </cell>
          <cell r="CX1411">
            <v>0</v>
          </cell>
          <cell r="CY1411">
            <v>0</v>
          </cell>
          <cell r="CZ1411">
            <v>0</v>
          </cell>
          <cell r="DA1411">
            <v>0</v>
          </cell>
          <cell r="DB1411">
            <v>0</v>
          </cell>
          <cell r="DC1411">
            <v>0</v>
          </cell>
          <cell r="DD1411">
            <v>0</v>
          </cell>
          <cell r="DE1411">
            <v>0</v>
          </cell>
          <cell r="DF1411">
            <v>0</v>
          </cell>
          <cell r="DG1411">
            <v>0</v>
          </cell>
          <cell r="DH1411">
            <v>0</v>
          </cell>
          <cell r="DI1411">
            <v>0</v>
          </cell>
          <cell r="DJ1411">
            <v>0</v>
          </cell>
          <cell r="DK1411">
            <v>0</v>
          </cell>
          <cell r="DL1411">
            <v>0</v>
          </cell>
          <cell r="DM1411">
            <v>0</v>
          </cell>
          <cell r="DN1411">
            <v>0</v>
          </cell>
          <cell r="DO1411">
            <v>0</v>
          </cell>
          <cell r="DP1411">
            <v>0</v>
          </cell>
          <cell r="DQ1411">
            <v>0</v>
          </cell>
          <cell r="DR1411">
            <v>0</v>
          </cell>
          <cell r="DS1411">
            <v>0</v>
          </cell>
          <cell r="DT1411">
            <v>0</v>
          </cell>
          <cell r="DU1411">
            <v>0</v>
          </cell>
          <cell r="DV1411">
            <v>0</v>
          </cell>
          <cell r="DW1411">
            <v>0</v>
          </cell>
          <cell r="DX1411">
            <v>0</v>
          </cell>
          <cell r="DY1411">
            <v>0</v>
          </cell>
          <cell r="DZ1411">
            <v>0</v>
          </cell>
          <cell r="EA1411">
            <v>0</v>
          </cell>
          <cell r="EB1411">
            <v>0</v>
          </cell>
          <cell r="EC1411">
            <v>0</v>
          </cell>
          <cell r="ED1411">
            <v>0</v>
          </cell>
          <cell r="EE1411">
            <v>0</v>
          </cell>
          <cell r="EF1411">
            <v>0</v>
          </cell>
          <cell r="EG1411">
            <v>0</v>
          </cell>
          <cell r="EH1411">
            <v>0</v>
          </cell>
          <cell r="EI1411">
            <v>0</v>
          </cell>
          <cell r="EJ1411">
            <v>0</v>
          </cell>
          <cell r="EK1411">
            <v>0</v>
          </cell>
          <cell r="EL1411">
            <v>0</v>
          </cell>
          <cell r="EM1411">
            <v>0</v>
          </cell>
          <cell r="EN1411">
            <v>0</v>
          </cell>
          <cell r="EO1411">
            <v>0</v>
          </cell>
          <cell r="EP1411">
            <v>0</v>
          </cell>
          <cell r="EQ1411">
            <v>0</v>
          </cell>
          <cell r="ER1411">
            <v>0</v>
          </cell>
          <cell r="ES1411">
            <v>0</v>
          </cell>
          <cell r="ET1411">
            <v>0</v>
          </cell>
          <cell r="EU1411">
            <v>0</v>
          </cell>
          <cell r="EV1411">
            <v>0</v>
          </cell>
          <cell r="EW1411">
            <v>0</v>
          </cell>
          <cell r="EX1411">
            <v>0</v>
          </cell>
          <cell r="EY1411">
            <v>0</v>
          </cell>
          <cell r="EZ1411">
            <v>0</v>
          </cell>
          <cell r="FA1411">
            <v>0</v>
          </cell>
          <cell r="FB1411">
            <v>0</v>
          </cell>
          <cell r="FC1411">
            <v>0</v>
          </cell>
          <cell r="FD1411">
            <v>0</v>
          </cell>
          <cell r="FE1411">
            <v>0</v>
          </cell>
          <cell r="FF1411">
            <v>0</v>
          </cell>
          <cell r="FG1411">
            <v>0</v>
          </cell>
          <cell r="FH1411">
            <v>0</v>
          </cell>
          <cell r="FI1411">
            <v>0</v>
          </cell>
          <cell r="FJ1411">
            <v>0</v>
          </cell>
          <cell r="FK1411">
            <v>0</v>
          </cell>
          <cell r="FL1411">
            <v>0</v>
          </cell>
          <cell r="FM1411">
            <v>0</v>
          </cell>
          <cell r="FN1411">
            <v>0</v>
          </cell>
          <cell r="FO1411">
            <v>0</v>
          </cell>
          <cell r="FP1411">
            <v>0</v>
          </cell>
          <cell r="FQ1411">
            <v>0</v>
          </cell>
          <cell r="FR1411">
            <v>0</v>
          </cell>
          <cell r="FS1411">
            <v>0</v>
          </cell>
          <cell r="FT1411">
            <v>0</v>
          </cell>
          <cell r="FU1411">
            <v>0</v>
          </cell>
          <cell r="FV1411">
            <v>0</v>
          </cell>
          <cell r="FW1411">
            <v>0</v>
          </cell>
          <cell r="FX1411">
            <v>0</v>
          </cell>
          <cell r="FY1411">
            <v>0</v>
          </cell>
          <cell r="FZ1411">
            <v>0</v>
          </cell>
          <cell r="GA1411">
            <v>0</v>
          </cell>
          <cell r="GB1411">
            <v>0</v>
          </cell>
          <cell r="GC1411">
            <v>0</v>
          </cell>
          <cell r="GD1411">
            <v>0</v>
          </cell>
          <cell r="GE1411">
            <v>0</v>
          </cell>
          <cell r="GF1411">
            <v>0</v>
          </cell>
          <cell r="GG1411">
            <v>0</v>
          </cell>
          <cell r="GH1411">
            <v>0</v>
          </cell>
          <cell r="GI1411">
            <v>0</v>
          </cell>
          <cell r="GJ1411">
            <v>0</v>
          </cell>
          <cell r="GK1411">
            <v>0</v>
          </cell>
          <cell r="GL1411">
            <v>0</v>
          </cell>
          <cell r="GM1411">
            <v>0</v>
          </cell>
          <cell r="GN1411">
            <v>0</v>
          </cell>
          <cell r="GO1411">
            <v>0</v>
          </cell>
          <cell r="GP1411">
            <v>0</v>
          </cell>
          <cell r="GQ1411">
            <v>0</v>
          </cell>
          <cell r="GR1411">
            <v>0</v>
          </cell>
          <cell r="GS1411">
            <v>0</v>
          </cell>
          <cell r="GT1411">
            <v>0</v>
          </cell>
          <cell r="GU1411">
            <v>0</v>
          </cell>
          <cell r="GV1411">
            <v>0</v>
          </cell>
          <cell r="GW1411">
            <v>0</v>
          </cell>
          <cell r="GX1411">
            <v>0</v>
          </cell>
          <cell r="GY1411">
            <v>0</v>
          </cell>
          <cell r="GZ1411">
            <v>0</v>
          </cell>
          <cell r="HA1411">
            <v>0</v>
          </cell>
          <cell r="HB1411">
            <v>0</v>
          </cell>
          <cell r="HC1411">
            <v>0</v>
          </cell>
          <cell r="HD1411">
            <v>0</v>
          </cell>
          <cell r="HE1411">
            <v>0</v>
          </cell>
          <cell r="HF1411">
            <v>0</v>
          </cell>
          <cell r="HG1411">
            <v>0</v>
          </cell>
          <cell r="HH1411">
            <v>0</v>
          </cell>
          <cell r="HI1411">
            <v>0</v>
          </cell>
          <cell r="HJ1411">
            <v>0</v>
          </cell>
          <cell r="HK1411">
            <v>0</v>
          </cell>
          <cell r="HL1411">
            <v>0</v>
          </cell>
          <cell r="HM1411">
            <v>0</v>
          </cell>
          <cell r="HN1411">
            <v>0</v>
          </cell>
          <cell r="HO1411">
            <v>0</v>
          </cell>
          <cell r="HP1411">
            <v>0</v>
          </cell>
          <cell r="HQ1411">
            <v>0</v>
          </cell>
          <cell r="HR1411">
            <v>0</v>
          </cell>
          <cell r="HS1411">
            <v>0</v>
          </cell>
          <cell r="HT1411">
            <v>0</v>
          </cell>
          <cell r="HU1411">
            <v>0</v>
          </cell>
          <cell r="HV1411">
            <v>0</v>
          </cell>
          <cell r="HW1411">
            <v>0</v>
          </cell>
          <cell r="HX1411">
            <v>0</v>
          </cell>
          <cell r="HY1411">
            <v>0</v>
          </cell>
          <cell r="HZ1411">
            <v>0</v>
          </cell>
          <cell r="IA1411">
            <v>0</v>
          </cell>
          <cell r="IB1411">
            <v>0</v>
          </cell>
          <cell r="IC1411">
            <v>0</v>
          </cell>
          <cell r="ID1411">
            <v>0</v>
          </cell>
          <cell r="IE1411">
            <v>0</v>
          </cell>
          <cell r="IF1411">
            <v>0</v>
          </cell>
          <cell r="IG1411">
            <v>0</v>
          </cell>
          <cell r="IH1411">
            <v>0</v>
          </cell>
          <cell r="II1411">
            <v>0</v>
          </cell>
          <cell r="IJ1411">
            <v>0</v>
          </cell>
          <cell r="IK1411">
            <v>0</v>
          </cell>
          <cell r="IL1411">
            <v>0</v>
          </cell>
          <cell r="IM1411">
            <v>0</v>
          </cell>
          <cell r="IN1411">
            <v>0</v>
          </cell>
          <cell r="IO1411">
            <v>0</v>
          </cell>
          <cell r="IP1411">
            <v>0</v>
          </cell>
          <cell r="IQ1411">
            <v>0</v>
          </cell>
          <cell r="IR1411">
            <v>0</v>
          </cell>
          <cell r="IS1411">
            <v>0</v>
          </cell>
          <cell r="IT1411">
            <v>0</v>
          </cell>
          <cell r="IU1411">
            <v>0</v>
          </cell>
          <cell r="IV1411">
            <v>0</v>
          </cell>
          <cell r="IW1411">
            <v>0</v>
          </cell>
          <cell r="IX1411">
            <v>0</v>
          </cell>
          <cell r="IY1411">
            <v>0</v>
          </cell>
          <cell r="IZ1411">
            <v>0</v>
          </cell>
          <cell r="JA1411">
            <v>0</v>
          </cell>
          <cell r="JB1411">
            <v>0</v>
          </cell>
          <cell r="JC1411">
            <v>0</v>
          </cell>
          <cell r="JD1411">
            <v>0</v>
          </cell>
          <cell r="JE1411">
            <v>0</v>
          </cell>
          <cell r="JF1411">
            <v>0</v>
          </cell>
          <cell r="JG1411">
            <v>0</v>
          </cell>
          <cell r="JH1411">
            <v>0</v>
          </cell>
          <cell r="JI1411">
            <v>0</v>
          </cell>
          <cell r="JJ1411">
            <v>0</v>
          </cell>
          <cell r="JK1411">
            <v>0</v>
          </cell>
          <cell r="JL1411">
            <v>0</v>
          </cell>
          <cell r="JM1411">
            <v>0</v>
          </cell>
          <cell r="JN1411">
            <v>0</v>
          </cell>
          <cell r="JO1411">
            <v>0</v>
          </cell>
          <cell r="JP1411">
            <v>0</v>
          </cell>
          <cell r="JQ1411">
            <v>0</v>
          </cell>
        </row>
        <row r="1412">
          <cell r="D1412">
            <v>0</v>
          </cell>
          <cell r="F1412">
            <v>0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0</v>
          </cell>
          <cell r="Y1412">
            <v>0</v>
          </cell>
          <cell r="Z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0</v>
          </cell>
          <cell r="AE1412">
            <v>0</v>
          </cell>
          <cell r="AF1412">
            <v>0</v>
          </cell>
          <cell r="AG1412">
            <v>0</v>
          </cell>
          <cell r="AH1412">
            <v>0</v>
          </cell>
          <cell r="AI1412">
            <v>0</v>
          </cell>
          <cell r="AJ1412">
            <v>0</v>
          </cell>
          <cell r="AK1412">
            <v>0</v>
          </cell>
          <cell r="AL1412">
            <v>0</v>
          </cell>
          <cell r="AM1412">
            <v>0</v>
          </cell>
          <cell r="AN1412">
            <v>0</v>
          </cell>
          <cell r="AO1412">
            <v>0</v>
          </cell>
          <cell r="AP1412">
            <v>0</v>
          </cell>
          <cell r="AQ1412">
            <v>0</v>
          </cell>
          <cell r="AR1412">
            <v>0</v>
          </cell>
          <cell r="AS1412">
            <v>0</v>
          </cell>
          <cell r="AT1412">
            <v>0</v>
          </cell>
          <cell r="AU1412">
            <v>0</v>
          </cell>
          <cell r="AV1412">
            <v>0</v>
          </cell>
          <cell r="AW1412">
            <v>0</v>
          </cell>
          <cell r="AX1412">
            <v>0</v>
          </cell>
          <cell r="AY1412">
            <v>0</v>
          </cell>
          <cell r="AZ1412">
            <v>0</v>
          </cell>
          <cell r="BA1412">
            <v>0</v>
          </cell>
          <cell r="BB1412">
            <v>0</v>
          </cell>
          <cell r="BC1412">
            <v>0</v>
          </cell>
          <cell r="BD1412">
            <v>0</v>
          </cell>
          <cell r="BE1412">
            <v>0</v>
          </cell>
          <cell r="BF1412">
            <v>0</v>
          </cell>
          <cell r="BG1412">
            <v>0</v>
          </cell>
          <cell r="BH1412">
            <v>0</v>
          </cell>
          <cell r="BI1412">
            <v>0</v>
          </cell>
          <cell r="BJ1412">
            <v>0</v>
          </cell>
          <cell r="BK1412">
            <v>0</v>
          </cell>
          <cell r="BL1412">
            <v>0</v>
          </cell>
          <cell r="BM1412">
            <v>0</v>
          </cell>
          <cell r="BN1412">
            <v>0</v>
          </cell>
          <cell r="BO1412">
            <v>0</v>
          </cell>
          <cell r="BP1412">
            <v>0</v>
          </cell>
          <cell r="BQ1412">
            <v>0</v>
          </cell>
          <cell r="BR1412">
            <v>0</v>
          </cell>
          <cell r="BS1412">
            <v>0</v>
          </cell>
          <cell r="BT1412">
            <v>0</v>
          </cell>
          <cell r="BU1412">
            <v>0</v>
          </cell>
          <cell r="BV1412">
            <v>0</v>
          </cell>
          <cell r="BW1412">
            <v>0</v>
          </cell>
          <cell r="BX1412">
            <v>0</v>
          </cell>
          <cell r="BY1412">
            <v>0</v>
          </cell>
          <cell r="BZ1412">
            <v>0</v>
          </cell>
          <cell r="CA1412">
            <v>0</v>
          </cell>
          <cell r="CB1412">
            <v>0</v>
          </cell>
          <cell r="CC1412">
            <v>0</v>
          </cell>
          <cell r="CD1412">
            <v>0</v>
          </cell>
          <cell r="CE1412">
            <v>0</v>
          </cell>
          <cell r="CF1412">
            <v>0</v>
          </cell>
          <cell r="CG1412">
            <v>0</v>
          </cell>
          <cell r="CH1412">
            <v>0</v>
          </cell>
          <cell r="CI1412">
            <v>0</v>
          </cell>
          <cell r="CJ1412">
            <v>0</v>
          </cell>
          <cell r="CK1412">
            <v>0</v>
          </cell>
          <cell r="CL1412">
            <v>0</v>
          </cell>
          <cell r="CM1412">
            <v>0</v>
          </cell>
          <cell r="CN1412">
            <v>0</v>
          </cell>
          <cell r="CO1412">
            <v>0</v>
          </cell>
          <cell r="CP1412">
            <v>0</v>
          </cell>
          <cell r="CQ1412">
            <v>0</v>
          </cell>
          <cell r="CR1412">
            <v>0</v>
          </cell>
          <cell r="CS1412">
            <v>0</v>
          </cell>
          <cell r="CT1412">
            <v>0</v>
          </cell>
          <cell r="CU1412">
            <v>0</v>
          </cell>
          <cell r="CV1412">
            <v>0</v>
          </cell>
          <cell r="CW1412">
            <v>0</v>
          </cell>
          <cell r="CX1412">
            <v>0</v>
          </cell>
          <cell r="CY1412">
            <v>0</v>
          </cell>
          <cell r="CZ1412">
            <v>0</v>
          </cell>
          <cell r="DA1412">
            <v>0</v>
          </cell>
          <cell r="DB1412">
            <v>0</v>
          </cell>
          <cell r="DC1412">
            <v>0</v>
          </cell>
          <cell r="DD1412">
            <v>0</v>
          </cell>
          <cell r="DE1412">
            <v>0</v>
          </cell>
          <cell r="DF1412">
            <v>0</v>
          </cell>
          <cell r="DG1412">
            <v>0</v>
          </cell>
          <cell r="DH1412">
            <v>0</v>
          </cell>
          <cell r="DI1412">
            <v>0</v>
          </cell>
          <cell r="DJ1412">
            <v>0</v>
          </cell>
          <cell r="DK1412">
            <v>0</v>
          </cell>
          <cell r="DL1412">
            <v>0</v>
          </cell>
          <cell r="DM1412">
            <v>0</v>
          </cell>
          <cell r="DN1412">
            <v>0</v>
          </cell>
          <cell r="DO1412">
            <v>0</v>
          </cell>
          <cell r="DP1412">
            <v>0</v>
          </cell>
          <cell r="DQ1412">
            <v>0</v>
          </cell>
          <cell r="DR1412">
            <v>0</v>
          </cell>
          <cell r="DS1412">
            <v>0</v>
          </cell>
          <cell r="DT1412">
            <v>0</v>
          </cell>
          <cell r="DU1412">
            <v>0</v>
          </cell>
          <cell r="DV1412">
            <v>0</v>
          </cell>
          <cell r="DW1412">
            <v>0</v>
          </cell>
          <cell r="DX1412">
            <v>0</v>
          </cell>
          <cell r="DY1412">
            <v>0</v>
          </cell>
          <cell r="DZ1412">
            <v>0</v>
          </cell>
          <cell r="EA1412">
            <v>0</v>
          </cell>
          <cell r="EB1412">
            <v>0</v>
          </cell>
          <cell r="EC1412">
            <v>0</v>
          </cell>
          <cell r="ED1412">
            <v>0</v>
          </cell>
          <cell r="EE1412">
            <v>0</v>
          </cell>
          <cell r="EF1412">
            <v>0</v>
          </cell>
          <cell r="EG1412">
            <v>0</v>
          </cell>
          <cell r="EH1412">
            <v>0</v>
          </cell>
          <cell r="EI1412">
            <v>0</v>
          </cell>
          <cell r="EJ1412">
            <v>0</v>
          </cell>
          <cell r="EK1412">
            <v>0</v>
          </cell>
          <cell r="EL1412">
            <v>0</v>
          </cell>
          <cell r="EM1412">
            <v>0</v>
          </cell>
          <cell r="EN1412">
            <v>0</v>
          </cell>
          <cell r="EO1412">
            <v>0</v>
          </cell>
          <cell r="EP1412">
            <v>0</v>
          </cell>
          <cell r="EQ1412">
            <v>0</v>
          </cell>
          <cell r="ER1412">
            <v>0</v>
          </cell>
          <cell r="ES1412">
            <v>0</v>
          </cell>
          <cell r="ET1412">
            <v>0</v>
          </cell>
          <cell r="EU1412">
            <v>0</v>
          </cell>
          <cell r="EV1412">
            <v>0</v>
          </cell>
          <cell r="EW1412">
            <v>0</v>
          </cell>
          <cell r="EX1412">
            <v>0</v>
          </cell>
          <cell r="EY1412">
            <v>0</v>
          </cell>
          <cell r="EZ1412">
            <v>0</v>
          </cell>
          <cell r="FA1412">
            <v>0</v>
          </cell>
          <cell r="FB1412">
            <v>0</v>
          </cell>
          <cell r="FC1412">
            <v>0</v>
          </cell>
          <cell r="FD1412">
            <v>0</v>
          </cell>
          <cell r="FE1412">
            <v>0</v>
          </cell>
          <cell r="FF1412">
            <v>0</v>
          </cell>
          <cell r="FG1412">
            <v>0</v>
          </cell>
          <cell r="FH1412">
            <v>0</v>
          </cell>
          <cell r="FI1412">
            <v>0</v>
          </cell>
          <cell r="FJ1412">
            <v>0</v>
          </cell>
          <cell r="FK1412">
            <v>0</v>
          </cell>
          <cell r="FL1412">
            <v>0</v>
          </cell>
          <cell r="FM1412">
            <v>0</v>
          </cell>
          <cell r="FN1412">
            <v>0</v>
          </cell>
          <cell r="FO1412">
            <v>0</v>
          </cell>
          <cell r="FP1412">
            <v>0</v>
          </cell>
          <cell r="FQ1412">
            <v>0</v>
          </cell>
          <cell r="FR1412">
            <v>0</v>
          </cell>
          <cell r="FS1412">
            <v>0</v>
          </cell>
          <cell r="FT1412">
            <v>0</v>
          </cell>
          <cell r="FU1412">
            <v>0</v>
          </cell>
          <cell r="FV1412">
            <v>0</v>
          </cell>
          <cell r="FW1412">
            <v>0</v>
          </cell>
          <cell r="FX1412">
            <v>0</v>
          </cell>
          <cell r="FY1412">
            <v>0</v>
          </cell>
          <cell r="FZ1412">
            <v>0</v>
          </cell>
          <cell r="GA1412">
            <v>0</v>
          </cell>
          <cell r="GB1412">
            <v>0</v>
          </cell>
          <cell r="GC1412">
            <v>0</v>
          </cell>
          <cell r="GD1412">
            <v>0</v>
          </cell>
          <cell r="GE1412">
            <v>0</v>
          </cell>
          <cell r="GF1412">
            <v>0</v>
          </cell>
          <cell r="GG1412">
            <v>0</v>
          </cell>
          <cell r="GH1412">
            <v>0</v>
          </cell>
          <cell r="GI1412">
            <v>0</v>
          </cell>
          <cell r="GJ1412">
            <v>0</v>
          </cell>
          <cell r="GK1412">
            <v>0</v>
          </cell>
          <cell r="GL1412">
            <v>0</v>
          </cell>
          <cell r="GM1412">
            <v>0</v>
          </cell>
          <cell r="GN1412">
            <v>0</v>
          </cell>
          <cell r="GO1412">
            <v>0</v>
          </cell>
          <cell r="GP1412">
            <v>0</v>
          </cell>
          <cell r="GQ1412">
            <v>0</v>
          </cell>
          <cell r="GR1412">
            <v>0</v>
          </cell>
          <cell r="GS1412">
            <v>0</v>
          </cell>
          <cell r="GT1412">
            <v>0</v>
          </cell>
          <cell r="GU1412">
            <v>0</v>
          </cell>
          <cell r="GV1412">
            <v>0</v>
          </cell>
          <cell r="GW1412">
            <v>0</v>
          </cell>
          <cell r="GX1412">
            <v>0</v>
          </cell>
          <cell r="GY1412">
            <v>0</v>
          </cell>
          <cell r="GZ1412">
            <v>0</v>
          </cell>
          <cell r="HA1412">
            <v>0</v>
          </cell>
          <cell r="HB1412">
            <v>0</v>
          </cell>
          <cell r="HC1412">
            <v>0</v>
          </cell>
          <cell r="HD1412">
            <v>0</v>
          </cell>
          <cell r="HE1412">
            <v>0</v>
          </cell>
          <cell r="HF1412">
            <v>0</v>
          </cell>
          <cell r="HG1412">
            <v>0</v>
          </cell>
          <cell r="HH1412">
            <v>0</v>
          </cell>
          <cell r="HI1412">
            <v>0</v>
          </cell>
          <cell r="HJ1412">
            <v>0</v>
          </cell>
          <cell r="HK1412">
            <v>0</v>
          </cell>
          <cell r="HL1412">
            <v>0</v>
          </cell>
          <cell r="HM1412">
            <v>0</v>
          </cell>
          <cell r="HN1412">
            <v>0</v>
          </cell>
          <cell r="HO1412">
            <v>0</v>
          </cell>
          <cell r="HP1412">
            <v>0</v>
          </cell>
          <cell r="HQ1412">
            <v>0</v>
          </cell>
          <cell r="HR1412">
            <v>0</v>
          </cell>
          <cell r="HS1412">
            <v>0</v>
          </cell>
          <cell r="HT1412">
            <v>0</v>
          </cell>
          <cell r="HU1412">
            <v>0</v>
          </cell>
          <cell r="HV1412">
            <v>0</v>
          </cell>
          <cell r="HW1412">
            <v>0</v>
          </cell>
          <cell r="HX1412">
            <v>0</v>
          </cell>
          <cell r="HY1412">
            <v>0</v>
          </cell>
          <cell r="HZ1412">
            <v>0</v>
          </cell>
          <cell r="IA1412">
            <v>0</v>
          </cell>
          <cell r="IB1412">
            <v>0</v>
          </cell>
          <cell r="IC1412">
            <v>0</v>
          </cell>
          <cell r="ID1412">
            <v>0</v>
          </cell>
          <cell r="IE1412">
            <v>0</v>
          </cell>
          <cell r="IF1412">
            <v>0</v>
          </cell>
          <cell r="IG1412">
            <v>0</v>
          </cell>
          <cell r="IH1412">
            <v>0</v>
          </cell>
          <cell r="II1412">
            <v>0</v>
          </cell>
          <cell r="IJ1412">
            <v>0</v>
          </cell>
          <cell r="IK1412">
            <v>0</v>
          </cell>
          <cell r="IL1412">
            <v>0</v>
          </cell>
          <cell r="IM1412">
            <v>0</v>
          </cell>
          <cell r="IN1412">
            <v>0</v>
          </cell>
          <cell r="IO1412">
            <v>0</v>
          </cell>
          <cell r="IP1412">
            <v>0</v>
          </cell>
          <cell r="IQ1412">
            <v>0</v>
          </cell>
          <cell r="IR1412">
            <v>0</v>
          </cell>
          <cell r="IS1412">
            <v>0</v>
          </cell>
          <cell r="IT1412">
            <v>0</v>
          </cell>
          <cell r="IU1412">
            <v>0</v>
          </cell>
          <cell r="IV1412">
            <v>0</v>
          </cell>
          <cell r="IW1412">
            <v>0</v>
          </cell>
          <cell r="IX1412">
            <v>0</v>
          </cell>
          <cell r="IY1412">
            <v>0</v>
          </cell>
          <cell r="IZ1412">
            <v>0</v>
          </cell>
          <cell r="JA1412">
            <v>0</v>
          </cell>
          <cell r="JB1412">
            <v>0</v>
          </cell>
          <cell r="JC1412">
            <v>0</v>
          </cell>
          <cell r="JD1412">
            <v>0</v>
          </cell>
          <cell r="JE1412">
            <v>0</v>
          </cell>
          <cell r="JF1412">
            <v>0</v>
          </cell>
          <cell r="JG1412">
            <v>0</v>
          </cell>
          <cell r="JH1412">
            <v>0</v>
          </cell>
          <cell r="JI1412">
            <v>0</v>
          </cell>
          <cell r="JJ1412">
            <v>0</v>
          </cell>
          <cell r="JK1412">
            <v>0</v>
          </cell>
          <cell r="JL1412">
            <v>0</v>
          </cell>
          <cell r="JM1412">
            <v>0</v>
          </cell>
          <cell r="JN1412">
            <v>0</v>
          </cell>
          <cell r="JO1412">
            <v>0</v>
          </cell>
          <cell r="JP1412">
            <v>0</v>
          </cell>
          <cell r="JQ1412">
            <v>0</v>
          </cell>
        </row>
        <row r="1413">
          <cell r="D1413">
            <v>0</v>
          </cell>
          <cell r="F1413">
            <v>0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0</v>
          </cell>
          <cell r="Y1413">
            <v>0</v>
          </cell>
          <cell r="Z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  <cell r="AF1413">
            <v>0</v>
          </cell>
          <cell r="AG1413">
            <v>0</v>
          </cell>
          <cell r="AH1413">
            <v>0</v>
          </cell>
          <cell r="AI1413">
            <v>0</v>
          </cell>
          <cell r="AJ1413">
            <v>0</v>
          </cell>
          <cell r="AK1413">
            <v>0</v>
          </cell>
          <cell r="AL1413">
            <v>0</v>
          </cell>
          <cell r="AM1413">
            <v>0</v>
          </cell>
          <cell r="AN1413">
            <v>0</v>
          </cell>
          <cell r="AO1413">
            <v>0</v>
          </cell>
          <cell r="AP1413">
            <v>0</v>
          </cell>
          <cell r="AQ1413">
            <v>0</v>
          </cell>
          <cell r="AR1413">
            <v>0</v>
          </cell>
          <cell r="AS1413">
            <v>0</v>
          </cell>
          <cell r="AT1413">
            <v>0</v>
          </cell>
          <cell r="AU1413">
            <v>0</v>
          </cell>
          <cell r="AV1413">
            <v>0</v>
          </cell>
          <cell r="AW1413">
            <v>0</v>
          </cell>
          <cell r="AX1413">
            <v>0</v>
          </cell>
          <cell r="AY1413">
            <v>0</v>
          </cell>
          <cell r="AZ1413">
            <v>0</v>
          </cell>
          <cell r="BA1413">
            <v>0</v>
          </cell>
          <cell r="BB1413">
            <v>0</v>
          </cell>
          <cell r="BC1413">
            <v>0</v>
          </cell>
          <cell r="BD1413">
            <v>0</v>
          </cell>
          <cell r="BE1413">
            <v>0</v>
          </cell>
          <cell r="BF1413">
            <v>0</v>
          </cell>
          <cell r="BG1413">
            <v>0</v>
          </cell>
          <cell r="BH1413">
            <v>0</v>
          </cell>
          <cell r="BI1413">
            <v>0</v>
          </cell>
          <cell r="BJ1413">
            <v>0</v>
          </cell>
          <cell r="BK1413">
            <v>0</v>
          </cell>
          <cell r="BL1413">
            <v>0</v>
          </cell>
          <cell r="BM1413">
            <v>0</v>
          </cell>
          <cell r="BN1413">
            <v>0</v>
          </cell>
          <cell r="BO1413">
            <v>0</v>
          </cell>
          <cell r="BP1413">
            <v>0</v>
          </cell>
          <cell r="BQ1413">
            <v>0</v>
          </cell>
          <cell r="BR1413">
            <v>0</v>
          </cell>
          <cell r="BS1413">
            <v>0</v>
          </cell>
          <cell r="BT1413">
            <v>0</v>
          </cell>
          <cell r="BU1413">
            <v>0</v>
          </cell>
          <cell r="BV1413">
            <v>0</v>
          </cell>
          <cell r="BW1413">
            <v>0</v>
          </cell>
          <cell r="BX1413">
            <v>0</v>
          </cell>
          <cell r="BY1413">
            <v>0</v>
          </cell>
          <cell r="BZ1413">
            <v>0</v>
          </cell>
          <cell r="CA1413">
            <v>0</v>
          </cell>
          <cell r="CB1413">
            <v>0</v>
          </cell>
          <cell r="CC1413">
            <v>0</v>
          </cell>
          <cell r="CD1413">
            <v>0</v>
          </cell>
          <cell r="CE1413">
            <v>0</v>
          </cell>
          <cell r="CF1413">
            <v>0</v>
          </cell>
          <cell r="CG1413">
            <v>0</v>
          </cell>
          <cell r="CH1413">
            <v>0</v>
          </cell>
          <cell r="CI1413">
            <v>0</v>
          </cell>
          <cell r="CJ1413">
            <v>0</v>
          </cell>
          <cell r="CK1413">
            <v>0</v>
          </cell>
          <cell r="CL1413">
            <v>0</v>
          </cell>
          <cell r="CM1413">
            <v>0</v>
          </cell>
          <cell r="CN1413">
            <v>0</v>
          </cell>
          <cell r="CO1413">
            <v>0</v>
          </cell>
          <cell r="CP1413">
            <v>0</v>
          </cell>
          <cell r="CQ1413">
            <v>0</v>
          </cell>
          <cell r="CR1413">
            <v>0</v>
          </cell>
          <cell r="CS1413">
            <v>0</v>
          </cell>
          <cell r="CT1413">
            <v>0</v>
          </cell>
          <cell r="CU1413">
            <v>0</v>
          </cell>
          <cell r="CV1413">
            <v>0</v>
          </cell>
          <cell r="CW1413">
            <v>0</v>
          </cell>
          <cell r="CX1413">
            <v>0</v>
          </cell>
          <cell r="CY1413">
            <v>0</v>
          </cell>
          <cell r="CZ1413">
            <v>0</v>
          </cell>
          <cell r="DA1413">
            <v>0</v>
          </cell>
          <cell r="DB1413">
            <v>0</v>
          </cell>
          <cell r="DC1413">
            <v>0</v>
          </cell>
          <cell r="DD1413">
            <v>0</v>
          </cell>
          <cell r="DE1413">
            <v>0</v>
          </cell>
          <cell r="DF1413">
            <v>0</v>
          </cell>
          <cell r="DG1413">
            <v>0</v>
          </cell>
          <cell r="DH1413">
            <v>0</v>
          </cell>
          <cell r="DI1413">
            <v>0</v>
          </cell>
          <cell r="DJ1413">
            <v>0</v>
          </cell>
          <cell r="DK1413">
            <v>0</v>
          </cell>
          <cell r="DL1413">
            <v>0</v>
          </cell>
          <cell r="DM1413">
            <v>0</v>
          </cell>
          <cell r="DN1413">
            <v>0</v>
          </cell>
          <cell r="DO1413">
            <v>0</v>
          </cell>
          <cell r="DP1413">
            <v>0</v>
          </cell>
          <cell r="DQ1413">
            <v>0</v>
          </cell>
          <cell r="DR1413">
            <v>0</v>
          </cell>
          <cell r="DS1413">
            <v>0</v>
          </cell>
          <cell r="DT1413">
            <v>0</v>
          </cell>
          <cell r="DU1413">
            <v>0</v>
          </cell>
          <cell r="DV1413">
            <v>0</v>
          </cell>
          <cell r="DW1413">
            <v>0</v>
          </cell>
          <cell r="DX1413">
            <v>0</v>
          </cell>
          <cell r="DY1413">
            <v>0</v>
          </cell>
          <cell r="DZ1413">
            <v>0</v>
          </cell>
          <cell r="EA1413">
            <v>0</v>
          </cell>
          <cell r="EB1413">
            <v>0</v>
          </cell>
          <cell r="EC1413">
            <v>0</v>
          </cell>
          <cell r="ED1413">
            <v>0</v>
          </cell>
          <cell r="EE1413">
            <v>0</v>
          </cell>
          <cell r="EF1413">
            <v>0</v>
          </cell>
          <cell r="EG1413">
            <v>0</v>
          </cell>
          <cell r="EH1413">
            <v>0</v>
          </cell>
          <cell r="EI1413">
            <v>0</v>
          </cell>
          <cell r="EJ1413">
            <v>0</v>
          </cell>
          <cell r="EK1413">
            <v>0</v>
          </cell>
          <cell r="EL1413">
            <v>0</v>
          </cell>
          <cell r="EM1413">
            <v>0</v>
          </cell>
          <cell r="EN1413">
            <v>0</v>
          </cell>
          <cell r="EO1413">
            <v>0</v>
          </cell>
          <cell r="EP1413">
            <v>0</v>
          </cell>
          <cell r="EQ1413">
            <v>0</v>
          </cell>
          <cell r="ER1413">
            <v>0</v>
          </cell>
          <cell r="ES1413">
            <v>0</v>
          </cell>
          <cell r="ET1413">
            <v>0</v>
          </cell>
          <cell r="EU1413">
            <v>0</v>
          </cell>
          <cell r="EV1413">
            <v>0</v>
          </cell>
          <cell r="EW1413">
            <v>0</v>
          </cell>
          <cell r="EX1413">
            <v>0</v>
          </cell>
          <cell r="EY1413">
            <v>0</v>
          </cell>
          <cell r="EZ1413">
            <v>0</v>
          </cell>
          <cell r="FA1413">
            <v>0</v>
          </cell>
          <cell r="FB1413">
            <v>0</v>
          </cell>
          <cell r="FC1413">
            <v>0</v>
          </cell>
          <cell r="FD1413">
            <v>0</v>
          </cell>
          <cell r="FE1413">
            <v>0</v>
          </cell>
          <cell r="FF1413">
            <v>0</v>
          </cell>
          <cell r="FG1413">
            <v>0</v>
          </cell>
          <cell r="FH1413">
            <v>0</v>
          </cell>
          <cell r="FI1413">
            <v>0</v>
          </cell>
          <cell r="FJ1413">
            <v>0</v>
          </cell>
          <cell r="FK1413">
            <v>0</v>
          </cell>
          <cell r="FL1413">
            <v>0</v>
          </cell>
          <cell r="FM1413">
            <v>0</v>
          </cell>
          <cell r="FN1413">
            <v>0</v>
          </cell>
          <cell r="FO1413">
            <v>0</v>
          </cell>
          <cell r="FP1413">
            <v>0</v>
          </cell>
          <cell r="FQ1413">
            <v>0</v>
          </cell>
          <cell r="FR1413">
            <v>0</v>
          </cell>
          <cell r="FS1413">
            <v>0</v>
          </cell>
          <cell r="FT1413">
            <v>0</v>
          </cell>
          <cell r="FU1413">
            <v>0</v>
          </cell>
          <cell r="FV1413">
            <v>0</v>
          </cell>
          <cell r="FW1413">
            <v>0</v>
          </cell>
          <cell r="FX1413">
            <v>0</v>
          </cell>
          <cell r="FY1413">
            <v>0</v>
          </cell>
          <cell r="FZ1413">
            <v>0</v>
          </cell>
          <cell r="GA1413">
            <v>0</v>
          </cell>
          <cell r="GB1413">
            <v>0</v>
          </cell>
          <cell r="GC1413">
            <v>0</v>
          </cell>
          <cell r="GD1413">
            <v>0</v>
          </cell>
          <cell r="GE1413">
            <v>0</v>
          </cell>
          <cell r="GF1413">
            <v>0</v>
          </cell>
          <cell r="GG1413">
            <v>0</v>
          </cell>
          <cell r="GH1413">
            <v>0</v>
          </cell>
          <cell r="GI1413">
            <v>0</v>
          </cell>
          <cell r="GJ1413">
            <v>0</v>
          </cell>
          <cell r="GK1413">
            <v>0</v>
          </cell>
          <cell r="GL1413">
            <v>0</v>
          </cell>
          <cell r="GM1413">
            <v>0</v>
          </cell>
          <cell r="GN1413">
            <v>0</v>
          </cell>
          <cell r="GO1413">
            <v>0</v>
          </cell>
          <cell r="GP1413">
            <v>0</v>
          </cell>
          <cell r="GQ1413">
            <v>0</v>
          </cell>
          <cell r="GR1413">
            <v>0</v>
          </cell>
          <cell r="GS1413">
            <v>0</v>
          </cell>
          <cell r="GT1413">
            <v>0</v>
          </cell>
          <cell r="GU1413">
            <v>0</v>
          </cell>
          <cell r="GV1413">
            <v>0</v>
          </cell>
          <cell r="GW1413">
            <v>0</v>
          </cell>
          <cell r="GX1413">
            <v>0</v>
          </cell>
          <cell r="GY1413">
            <v>0</v>
          </cell>
          <cell r="GZ1413">
            <v>0</v>
          </cell>
          <cell r="HA1413">
            <v>0</v>
          </cell>
          <cell r="HB1413">
            <v>0</v>
          </cell>
          <cell r="HC1413">
            <v>0</v>
          </cell>
          <cell r="HD1413">
            <v>0</v>
          </cell>
          <cell r="HE1413">
            <v>0</v>
          </cell>
          <cell r="HF1413">
            <v>0</v>
          </cell>
          <cell r="HG1413">
            <v>0</v>
          </cell>
          <cell r="HH1413">
            <v>0</v>
          </cell>
          <cell r="HI1413">
            <v>0</v>
          </cell>
          <cell r="HJ1413">
            <v>0</v>
          </cell>
          <cell r="HK1413">
            <v>0</v>
          </cell>
          <cell r="HL1413">
            <v>0</v>
          </cell>
          <cell r="HM1413">
            <v>0</v>
          </cell>
          <cell r="HN1413">
            <v>0</v>
          </cell>
          <cell r="HO1413">
            <v>0</v>
          </cell>
          <cell r="HP1413">
            <v>0</v>
          </cell>
          <cell r="HQ1413">
            <v>0</v>
          </cell>
          <cell r="HR1413">
            <v>0</v>
          </cell>
          <cell r="HS1413">
            <v>0</v>
          </cell>
          <cell r="HT1413">
            <v>0</v>
          </cell>
          <cell r="HU1413">
            <v>0</v>
          </cell>
          <cell r="HV1413">
            <v>0</v>
          </cell>
          <cell r="HW1413">
            <v>0</v>
          </cell>
          <cell r="HX1413">
            <v>0</v>
          </cell>
          <cell r="HY1413">
            <v>0</v>
          </cell>
          <cell r="HZ1413">
            <v>0</v>
          </cell>
          <cell r="IA1413">
            <v>0</v>
          </cell>
          <cell r="IB1413">
            <v>0</v>
          </cell>
          <cell r="IC1413">
            <v>0</v>
          </cell>
          <cell r="ID1413">
            <v>0</v>
          </cell>
          <cell r="IE1413">
            <v>0</v>
          </cell>
          <cell r="IF1413">
            <v>0</v>
          </cell>
          <cell r="IG1413">
            <v>0</v>
          </cell>
          <cell r="IH1413">
            <v>0</v>
          </cell>
          <cell r="II1413">
            <v>0</v>
          </cell>
          <cell r="IJ1413">
            <v>0</v>
          </cell>
          <cell r="IK1413">
            <v>0</v>
          </cell>
          <cell r="IL1413">
            <v>0</v>
          </cell>
          <cell r="IM1413">
            <v>0</v>
          </cell>
          <cell r="IN1413">
            <v>0</v>
          </cell>
          <cell r="IO1413">
            <v>0</v>
          </cell>
          <cell r="IP1413">
            <v>0</v>
          </cell>
          <cell r="IQ1413">
            <v>0</v>
          </cell>
          <cell r="IR1413">
            <v>0</v>
          </cell>
          <cell r="IS1413">
            <v>0</v>
          </cell>
          <cell r="IT1413">
            <v>0</v>
          </cell>
          <cell r="IU1413">
            <v>0</v>
          </cell>
          <cell r="IV1413">
            <v>0</v>
          </cell>
          <cell r="IW1413">
            <v>0</v>
          </cell>
          <cell r="IX1413">
            <v>0</v>
          </cell>
          <cell r="IY1413">
            <v>0</v>
          </cell>
          <cell r="IZ1413">
            <v>0</v>
          </cell>
          <cell r="JA1413">
            <v>0</v>
          </cell>
          <cell r="JB1413">
            <v>0</v>
          </cell>
          <cell r="JC1413">
            <v>0</v>
          </cell>
          <cell r="JD1413">
            <v>0</v>
          </cell>
          <cell r="JE1413">
            <v>0</v>
          </cell>
          <cell r="JF1413">
            <v>0</v>
          </cell>
          <cell r="JG1413">
            <v>0</v>
          </cell>
          <cell r="JH1413">
            <v>0</v>
          </cell>
          <cell r="JI1413">
            <v>0</v>
          </cell>
          <cell r="JJ1413">
            <v>0</v>
          </cell>
          <cell r="JK1413">
            <v>0</v>
          </cell>
          <cell r="JL1413">
            <v>0</v>
          </cell>
          <cell r="JM1413">
            <v>0</v>
          </cell>
          <cell r="JN1413">
            <v>0</v>
          </cell>
          <cell r="JO1413">
            <v>0</v>
          </cell>
          <cell r="JP1413">
            <v>0</v>
          </cell>
          <cell r="JQ1413">
            <v>0</v>
          </cell>
        </row>
        <row r="1414">
          <cell r="F1414">
            <v>-7.3896637600264512</v>
          </cell>
          <cell r="G1414">
            <v>0.7800974499550648</v>
          </cell>
          <cell r="H1414">
            <v>-12.238878120027948</v>
          </cell>
          <cell r="I1414">
            <v>0.26160123001318425</v>
          </cell>
          <cell r="J1414">
            <v>23.047003209940158</v>
          </cell>
          <cell r="K1414">
            <v>-17.341839720029384</v>
          </cell>
          <cell r="L1414">
            <v>-11.54863249999471</v>
          </cell>
          <cell r="M1414">
            <v>17.414506400004029</v>
          </cell>
          <cell r="N1414">
            <v>-3.5103864900011104</v>
          </cell>
          <cell r="O1414">
            <v>-208.25475406998885</v>
          </cell>
          <cell r="P1414">
            <v>225.5906661299523</v>
          </cell>
          <cell r="Q1414">
            <v>-2.0511290600406937</v>
          </cell>
          <cell r="R1414">
            <v>68.283733239397407</v>
          </cell>
          <cell r="S1414">
            <v>103.17987776000518</v>
          </cell>
          <cell r="T1414">
            <v>-1.0764838199829683</v>
          </cell>
          <cell r="U1414">
            <v>4.7556819976307452E-2</v>
          </cell>
          <cell r="V1414">
            <v>3.7945474300067872</v>
          </cell>
          <cell r="W1414">
            <v>-2.5910218899371102</v>
          </cell>
          <cell r="X1414">
            <v>-41.541726040071808</v>
          </cell>
          <cell r="Y1414">
            <v>2.6851665200083517</v>
          </cell>
          <cell r="Z1414">
            <v>0</v>
          </cell>
          <cell r="AA1414">
            <v>2.0734589983476326E-2</v>
          </cell>
          <cell r="AB1414">
            <v>3.4712989930994809E-2</v>
          </cell>
          <cell r="AC1414">
            <v>6.7585316400509328</v>
          </cell>
          <cell r="AD1414">
            <v>-3.0281627600779757</v>
          </cell>
          <cell r="AE1414">
            <v>-204.59945008996874</v>
          </cell>
          <cell r="AF1414">
            <v>22.777380910061765</v>
          </cell>
          <cell r="AG1414">
            <v>-21.223166819952894</v>
          </cell>
          <cell r="AH1414">
            <v>-0.34157028002664447</v>
          </cell>
          <cell r="AI1414">
            <v>9.615626480022911</v>
          </cell>
          <cell r="AJ1414">
            <v>0.96168758999556303</v>
          </cell>
          <cell r="AK1414">
            <v>-17.454108990030363</v>
          </cell>
          <cell r="AL1414">
            <v>97.626282000041101</v>
          </cell>
          <cell r="AM1414">
            <v>-108.26192153996089</v>
          </cell>
          <cell r="AN1414">
            <v>-149.27939078002237</v>
          </cell>
          <cell r="AO1414">
            <v>72.535076699976344</v>
          </cell>
          <cell r="AP1414">
            <v>-31.708850219962187</v>
          </cell>
          <cell r="AQ1414">
            <v>-79.846495139994659</v>
          </cell>
          <cell r="AR1414">
            <v>101.13783913943917</v>
          </cell>
          <cell r="AS1414">
            <v>24.012109959963709</v>
          </cell>
          <cell r="AT1414">
            <v>-3.0035153031349182E-8</v>
          </cell>
          <cell r="AU1414">
            <v>4.2410188199719414</v>
          </cell>
          <cell r="AV1414">
            <v>-2.0492140029091388E-2</v>
          </cell>
          <cell r="AW1414">
            <v>26.40142200991977</v>
          </cell>
          <cell r="AX1414">
            <v>57.915599850006402</v>
          </cell>
          <cell r="AY1414">
            <v>82.885850749968085</v>
          </cell>
          <cell r="AZ1414">
            <v>-55.044373140030075</v>
          </cell>
          <cell r="BA1414">
            <v>4.0017766878008842E-8</v>
          </cell>
          <cell r="BB1414">
            <v>22.071146509988466</v>
          </cell>
          <cell r="BC1414">
            <v>-11.967516909993719</v>
          </cell>
          <cell r="BD1414">
            <v>-49.356926579959691</v>
          </cell>
          <cell r="BE1414">
            <v>109.4691646900028</v>
          </cell>
          <cell r="BF1414">
            <v>5.211127860005945</v>
          </cell>
          <cell r="BG1414">
            <v>9.4106861699838191</v>
          </cell>
          <cell r="BH1414">
            <v>1.2915745300124399</v>
          </cell>
          <cell r="BI1414">
            <v>1.2314125899574719</v>
          </cell>
          <cell r="BJ1414">
            <v>-135.25643641001079</v>
          </cell>
          <cell r="BK1414">
            <v>130.89576615008991</v>
          </cell>
          <cell r="BL1414">
            <v>3.9381011300138198</v>
          </cell>
          <cell r="BM1414">
            <v>25.918164500035346</v>
          </cell>
          <cell r="BN1414">
            <v>42.252281099994434</v>
          </cell>
          <cell r="BO1414">
            <v>10.045121589995688</v>
          </cell>
          <cell r="BP1414">
            <v>46.201117299962789</v>
          </cell>
          <cell r="BQ1414">
            <v>-31.669751820038073</v>
          </cell>
          <cell r="BR1414">
            <v>-83.64686209987849</v>
          </cell>
          <cell r="BS1414">
            <v>-16.418493410048541</v>
          </cell>
          <cell r="BT1414">
            <v>-124.71372523007449</v>
          </cell>
          <cell r="BU1414">
            <v>-0.33548643998801708</v>
          </cell>
          <cell r="BV1414">
            <v>3.3177107200026512</v>
          </cell>
          <cell r="BW1414">
            <v>-0.30460396001581103</v>
          </cell>
          <cell r="BX1414">
            <v>2.1857708700117655</v>
          </cell>
          <cell r="BY1414">
            <v>-35.911405270046089</v>
          </cell>
          <cell r="BZ1414">
            <v>35.911405239981832</v>
          </cell>
          <cell r="CA1414">
            <v>0.26314687001286075</v>
          </cell>
          <cell r="CB1414">
            <v>52.076319519983372</v>
          </cell>
          <cell r="CC1414">
            <v>-3.1430482598952949</v>
          </cell>
          <cell r="CD1414">
            <v>3.425547250022646</v>
          </cell>
          <cell r="CE1414">
            <v>61.064643210265785</v>
          </cell>
          <cell r="CF1414">
            <v>-260.22527266002726</v>
          </cell>
          <cell r="CG1414">
            <v>233.81491371995071</v>
          </cell>
          <cell r="CH1414">
            <v>40.947712860011961</v>
          </cell>
          <cell r="CI1414">
            <v>19.35446686000796</v>
          </cell>
          <cell r="CJ1414">
            <v>-28.009938989998773</v>
          </cell>
          <cell r="CK1414">
            <v>4.0046870708465576E-8</v>
          </cell>
          <cell r="CL1414">
            <v>-22.450038740003947</v>
          </cell>
          <cell r="CM1414">
            <v>22.450038750015665</v>
          </cell>
          <cell r="CN1414">
            <v>0.44224614000995643</v>
          </cell>
          <cell r="CO1414">
            <v>52.640050879999762</v>
          </cell>
          <cell r="CP1414">
            <v>-1.9777078200131655</v>
          </cell>
          <cell r="CQ1414">
            <v>4.0781721699750051</v>
          </cell>
          <cell r="CR1414">
            <v>112.47083546034992</v>
          </cell>
          <cell r="CS1414">
            <v>-9.8953023552894592E-9</v>
          </cell>
          <cell r="CT1414">
            <v>13.395536390133202</v>
          </cell>
          <cell r="CU1414">
            <v>-6.1303544299444184</v>
          </cell>
          <cell r="CV1414">
            <v>136.8190450000111</v>
          </cell>
          <cell r="CW1414">
            <v>-135.01018675998785</v>
          </cell>
          <cell r="CX1414">
            <v>14.75868484005332</v>
          </cell>
          <cell r="CY1414">
            <v>14.03386397997383</v>
          </cell>
          <cell r="CZ1414">
            <v>-27.594017580035143</v>
          </cell>
          <cell r="DA1414">
            <v>3.0006049200892448E-8</v>
          </cell>
          <cell r="DB1414">
            <v>-1.0011717677116394E-8</v>
          </cell>
          <cell r="DC1414">
            <v>2.9976945370435715E-8</v>
          </cell>
          <cell r="DD1414">
            <v>102.19826398004079</v>
          </cell>
          <cell r="DE1414">
            <v>-183.22547526936978</v>
          </cell>
          <cell r="DF1414">
            <v>43.479060839978047</v>
          </cell>
          <cell r="DG1414">
            <v>164.02123800001573</v>
          </cell>
          <cell r="DH1414">
            <v>-3.6830554798943922</v>
          </cell>
          <cell r="DI1414">
            <v>43.554876090027392</v>
          </cell>
          <cell r="DJ1414">
            <v>26.032152550062165</v>
          </cell>
          <cell r="DK1414">
            <v>-97.49857673002407</v>
          </cell>
          <cell r="DL1414">
            <v>-155.66853735997574</v>
          </cell>
          <cell r="DM1414">
            <v>149.48066760000074</v>
          </cell>
          <cell r="DN1414">
            <v>1.0011717677116394E-8</v>
          </cell>
          <cell r="DO1414">
            <v>-373.04248323000502</v>
          </cell>
          <cell r="DP1414">
            <v>20.227757340064272</v>
          </cell>
          <cell r="DQ1414">
            <v>-0.12857489997986704</v>
          </cell>
          <cell r="DR1414">
            <v>1011.9251171490178</v>
          </cell>
          <cell r="DS1414">
            <v>9.1306173400371335</v>
          </cell>
          <cell r="DT1414">
            <v>0</v>
          </cell>
          <cell r="DU1414">
            <v>-3.6060667800484225</v>
          </cell>
          <cell r="DV1414">
            <v>-7.8020483899745159</v>
          </cell>
          <cell r="DW1414">
            <v>378.30677418003324</v>
          </cell>
          <cell r="DX1414">
            <v>279.14344782999251</v>
          </cell>
          <cell r="DY1414">
            <v>376.16162076999899</v>
          </cell>
          <cell r="DZ1414">
            <v>-0.44288392999442294</v>
          </cell>
          <cell r="EA1414">
            <v>1.8199909999966621</v>
          </cell>
          <cell r="EB1414">
            <v>-22.647114020015579</v>
          </cell>
          <cell r="EC1414">
            <v>1.0025339599815197</v>
          </cell>
          <cell r="ED1414">
            <v>0.85824519000016153</v>
          </cell>
          <cell r="EE1414">
            <v>-258.38811661023647</v>
          </cell>
          <cell r="EF1414">
            <v>-22.753704570000991</v>
          </cell>
          <cell r="EG1414">
            <v>-1.9965227693319321E-8</v>
          </cell>
          <cell r="EH1414">
            <v>-10.821122070075944</v>
          </cell>
          <cell r="EI1414">
            <v>5.5047343300539069</v>
          </cell>
          <cell r="EJ1414">
            <v>-5.9950613001128659</v>
          </cell>
          <cell r="EK1414">
            <v>4.3166668000631034</v>
          </cell>
          <cell r="EL1414">
            <v>-196.30132415000116</v>
          </cell>
          <cell r="EM1414">
            <v>-24.457854260021122</v>
          </cell>
          <cell r="EN1414">
            <v>-297.31490336998831</v>
          </cell>
          <cell r="EO1414">
            <v>304.54883841995616</v>
          </cell>
          <cell r="EP1414">
            <v>-9.4965682399924845</v>
          </cell>
          <cell r="EQ1414">
            <v>-5.6178181800059974</v>
          </cell>
          <cell r="ER1414">
            <v>53.088870340026915</v>
          </cell>
          <cell r="ES1414">
            <v>-77.768139979976695</v>
          </cell>
          <cell r="ET1414">
            <v>42.487809710029978</v>
          </cell>
          <cell r="EU1414">
            <v>-38.08457125001587</v>
          </cell>
          <cell r="EV1414">
            <v>30.285491360002197</v>
          </cell>
          <cell r="EW1414">
            <v>0</v>
          </cell>
          <cell r="EX1414">
            <v>138.94641004002187</v>
          </cell>
          <cell r="EY1414">
            <v>53.514799170021433</v>
          </cell>
          <cell r="EZ1414">
            <v>-68.896805939992191</v>
          </cell>
          <cell r="FA1414">
            <v>-2.1179659990593791E-2</v>
          </cell>
          <cell r="FB1414">
            <v>-5.7962343700055499</v>
          </cell>
          <cell r="FC1414">
            <v>-10.13434591004625</v>
          </cell>
          <cell r="FD1414">
            <v>-11.444362830021419</v>
          </cell>
          <cell r="FE1414">
            <v>-62.724973460659385</v>
          </cell>
          <cell r="FF1414">
            <v>49.480787839973345</v>
          </cell>
          <cell r="FG1414">
            <v>-99.017142439959571</v>
          </cell>
          <cell r="FH1414">
            <v>10.054152769967914</v>
          </cell>
          <cell r="FI1414">
            <v>3.9988663047552109E-8</v>
          </cell>
          <cell r="FJ1414">
            <v>31.637921359972097</v>
          </cell>
          <cell r="FK1414">
            <v>0.19999996002297848</v>
          </cell>
          <cell r="FL1414">
            <v>41.209735580021515</v>
          </cell>
          <cell r="FM1414">
            <v>-92.245252719963901</v>
          </cell>
          <cell r="FN1414">
            <v>-1.9965227693319321E-8</v>
          </cell>
          <cell r="FO1414">
            <v>-2.9272726300405338</v>
          </cell>
          <cell r="FP1414">
            <v>-17.903140370035544</v>
          </cell>
          <cell r="FQ1414">
            <v>16.785237169940956</v>
          </cell>
          <cell r="FR1414">
            <v>-64.360477088950574</v>
          </cell>
          <cell r="FS1414">
            <v>676.36465555004543</v>
          </cell>
          <cell r="FT1414">
            <v>-614.05477300006896</v>
          </cell>
          <cell r="FU1414">
            <v>8.2813483100035228</v>
          </cell>
          <cell r="FV1414">
            <v>-166.37221950001549</v>
          </cell>
          <cell r="FW1414">
            <v>144.70039460004773</v>
          </cell>
          <cell r="FX1414">
            <v>4.4402655900921673</v>
          </cell>
          <cell r="FY1414">
            <v>-146.28042010002537</v>
          </cell>
          <cell r="FZ1414">
            <v>131.03174028999638</v>
          </cell>
          <cell r="GA1414">
            <v>-98.03553964997991</v>
          </cell>
          <cell r="GB1414">
            <v>-4.0994275700068101</v>
          </cell>
          <cell r="GC1414">
            <v>6.0070306062698364E-8</v>
          </cell>
          <cell r="GD1414">
            <v>-0.33650166995357722</v>
          </cell>
          <cell r="GE1414">
            <v>16.277433489449322</v>
          </cell>
          <cell r="GF1414">
            <v>2.012460759957321</v>
          </cell>
          <cell r="GG1414">
            <v>3.412315099965781</v>
          </cell>
          <cell r="GH1414">
            <v>5.1523524599615484</v>
          </cell>
          <cell r="GI1414">
            <v>22.865397480025422</v>
          </cell>
          <cell r="GJ1414">
            <v>-41.650208599981852</v>
          </cell>
          <cell r="GK1414">
            <v>-4.4605644299881533</v>
          </cell>
          <cell r="GL1414">
            <v>5.9953890740871429E-8</v>
          </cell>
          <cell r="GM1414">
            <v>5.4990574900002684</v>
          </cell>
          <cell r="GN1414">
            <v>9.9068581199971959</v>
          </cell>
          <cell r="GO1414">
            <v>2.9976945370435715E-8</v>
          </cell>
          <cell r="GP1414">
            <v>11.480795960058458</v>
          </cell>
          <cell r="GQ1414">
            <v>2.058969059959054</v>
          </cell>
          <cell r="GR1414">
            <v>-251.01035779900849</v>
          </cell>
          <cell r="GS1414">
            <v>-235.59264072001679</v>
          </cell>
          <cell r="GT1414">
            <v>0</v>
          </cell>
          <cell r="GU1414">
            <v>-2.9976945370435715E-8</v>
          </cell>
          <cell r="GV1414">
            <v>-85.363721440022346</v>
          </cell>
          <cell r="GW1414">
            <v>1.5580755400005728</v>
          </cell>
          <cell r="GX1414">
            <v>-0.71387111011426896</v>
          </cell>
          <cell r="GY1414">
            <v>-20.015891059942078</v>
          </cell>
          <cell r="GZ1414">
            <v>-5.1424517599807587</v>
          </cell>
          <cell r="HA1414">
            <v>25.791748379997443</v>
          </cell>
          <cell r="HB1414">
            <v>58.231300619983813</v>
          </cell>
          <cell r="HC1414">
            <v>51.448347889992874</v>
          </cell>
          <cell r="HD1414">
            <v>-41.211254109977745</v>
          </cell>
          <cell r="HE1414">
            <v>-112.57719971984625</v>
          </cell>
          <cell r="HF1414">
            <v>-20.291902100027073</v>
          </cell>
          <cell r="HG1414">
            <v>-12.871419630013406</v>
          </cell>
          <cell r="HH1414">
            <v>-6.8975439299829304</v>
          </cell>
          <cell r="HI1414">
            <v>-18.875010190007742</v>
          </cell>
          <cell r="HJ1414">
            <v>-4.3439085299614817</v>
          </cell>
          <cell r="HK1414">
            <v>8.4434628500021063</v>
          </cell>
          <cell r="HL1414">
            <v>23.700341360003222</v>
          </cell>
          <cell r="HM1414">
            <v>-37.672447699995246</v>
          </cell>
          <cell r="HN1414">
            <v>-5.8614624600159004</v>
          </cell>
          <cell r="HO1414">
            <v>-45.14614452997921</v>
          </cell>
          <cell r="HP1414">
            <v>-11.908145570021588</v>
          </cell>
          <cell r="HQ1414">
            <v>19.146980710036587</v>
          </cell>
          <cell r="HR1414">
            <v>-4.1912391195073724</v>
          </cell>
          <cell r="HS1414">
            <v>18.454060359974392</v>
          </cell>
          <cell r="HT1414">
            <v>-20.036291780008469</v>
          </cell>
          <cell r="HU1414">
            <v>-4.6017102500190958</v>
          </cell>
          <cell r="HV1414">
            <v>2.2289568000123836</v>
          </cell>
          <cell r="HW1414">
            <v>-0.12000002001877874</v>
          </cell>
          <cell r="HX1414">
            <v>8.2918020699871704</v>
          </cell>
          <cell r="HY1414">
            <v>54.47151478001615</v>
          </cell>
          <cell r="HZ1414">
            <v>-63.073075439955574</v>
          </cell>
          <cell r="IA1414">
            <v>-3.424047110020183</v>
          </cell>
          <cell r="IB1414">
            <v>280.2717792900221</v>
          </cell>
          <cell r="IC1414">
            <v>-269.87582908006152</v>
          </cell>
          <cell r="ID1414">
            <v>-6.7783987401053309</v>
          </cell>
          <cell r="IE1414">
            <v>5.8004469396546483</v>
          </cell>
          <cell r="IF1414">
            <v>45.762914730061311</v>
          </cell>
          <cell r="IG1414">
            <v>-38.467151899996679</v>
          </cell>
          <cell r="IH1414">
            <v>12.594278850010596</v>
          </cell>
          <cell r="II1414">
            <v>-1.4781052400358021</v>
          </cell>
          <cell r="IJ1414">
            <v>0.80261513008736074</v>
          </cell>
          <cell r="IK1414">
            <v>1.1437975900480524</v>
          </cell>
          <cell r="IL1414">
            <v>-62.237933279946446</v>
          </cell>
          <cell r="IM1414">
            <v>56.890112249995582</v>
          </cell>
          <cell r="IN1414">
            <v>-19.797267619986087</v>
          </cell>
          <cell r="IO1414">
            <v>7.7291709999553859</v>
          </cell>
          <cell r="IP1414">
            <v>4.9955430099507794</v>
          </cell>
          <cell r="IQ1414">
            <v>-2.1375275799655356</v>
          </cell>
          <cell r="IR1414">
            <v>35.820717260241508</v>
          </cell>
          <cell r="IS1414">
            <v>57.698317249945831</v>
          </cell>
          <cell r="IT1414">
            <v>-64.381748479849193</v>
          </cell>
          <cell r="IU1414">
            <v>-12.593552329984959</v>
          </cell>
          <cell r="IV1414">
            <v>20.228246349957772</v>
          </cell>
          <cell r="IW1414">
            <v>4.0046870708465576E-8</v>
          </cell>
          <cell r="IX1414">
            <v>-2.8916868700180203</v>
          </cell>
          <cell r="IY1414">
            <v>0</v>
          </cell>
          <cell r="IZ1414">
            <v>-4.4513734499923885</v>
          </cell>
          <cell r="JA1414">
            <v>4.4513733999920078</v>
          </cell>
          <cell r="JB1414">
            <v>1.0559638600097969</v>
          </cell>
          <cell r="JC1414">
            <v>-8.0683814299991354</v>
          </cell>
          <cell r="JD1414">
            <v>44.773558920016512</v>
          </cell>
          <cell r="JE1414">
            <v>0</v>
          </cell>
          <cell r="JF1414">
            <v>0</v>
          </cell>
          <cell r="JG1414">
            <v>0</v>
          </cell>
          <cell r="JH1414">
            <v>0</v>
          </cell>
          <cell r="JI1414">
            <v>0</v>
          </cell>
          <cell r="JJ1414">
            <v>0</v>
          </cell>
          <cell r="JK1414">
            <v>0</v>
          </cell>
          <cell r="JL1414">
            <v>0</v>
          </cell>
          <cell r="JM1414">
            <v>0</v>
          </cell>
          <cell r="JN1414">
            <v>0</v>
          </cell>
          <cell r="JO1414">
            <v>0</v>
          </cell>
          <cell r="JP1414">
            <v>0</v>
          </cell>
          <cell r="JQ1414">
            <v>0</v>
          </cell>
        </row>
        <row r="1417">
          <cell r="F1417">
            <v>0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0</v>
          </cell>
          <cell r="V1417">
            <v>0</v>
          </cell>
          <cell r="W1417">
            <v>0</v>
          </cell>
          <cell r="X1417">
            <v>0</v>
          </cell>
          <cell r="Y1417">
            <v>0</v>
          </cell>
          <cell r="Z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0</v>
          </cell>
          <cell r="AE1417">
            <v>0</v>
          </cell>
          <cell r="AF1417">
            <v>0</v>
          </cell>
          <cell r="AG1417">
            <v>0</v>
          </cell>
          <cell r="AH1417">
            <v>0</v>
          </cell>
          <cell r="AI1417">
            <v>0</v>
          </cell>
          <cell r="AJ1417">
            <v>0</v>
          </cell>
          <cell r="AK1417">
            <v>0</v>
          </cell>
          <cell r="AL1417">
            <v>0</v>
          </cell>
          <cell r="AM1417">
            <v>0</v>
          </cell>
          <cell r="AN1417">
            <v>0</v>
          </cell>
          <cell r="AO1417">
            <v>0</v>
          </cell>
          <cell r="AP1417">
            <v>0</v>
          </cell>
          <cell r="AQ1417">
            <v>0</v>
          </cell>
          <cell r="AR1417">
            <v>0</v>
          </cell>
          <cell r="AS1417">
            <v>0</v>
          </cell>
          <cell r="AT1417">
            <v>0</v>
          </cell>
          <cell r="AU1417">
            <v>0</v>
          </cell>
          <cell r="AV1417">
            <v>0</v>
          </cell>
          <cell r="AW1417">
            <v>0</v>
          </cell>
          <cell r="AX1417">
            <v>0</v>
          </cell>
          <cell r="AY1417">
            <v>0</v>
          </cell>
          <cell r="AZ1417">
            <v>0</v>
          </cell>
          <cell r="BA1417">
            <v>0</v>
          </cell>
          <cell r="BB1417">
            <v>0</v>
          </cell>
          <cell r="BC1417">
            <v>0</v>
          </cell>
          <cell r="BD1417">
            <v>0</v>
          </cell>
          <cell r="BE1417">
            <v>0</v>
          </cell>
          <cell r="BF1417">
            <v>0</v>
          </cell>
          <cell r="BG1417">
            <v>0</v>
          </cell>
          <cell r="BH1417">
            <v>0</v>
          </cell>
          <cell r="BI1417">
            <v>0</v>
          </cell>
          <cell r="BJ1417">
            <v>0</v>
          </cell>
          <cell r="BK1417">
            <v>0</v>
          </cell>
          <cell r="BL1417">
            <v>0</v>
          </cell>
          <cell r="BM1417">
            <v>0</v>
          </cell>
          <cell r="BN1417">
            <v>0</v>
          </cell>
          <cell r="BO1417">
            <v>0</v>
          </cell>
          <cell r="BP1417">
            <v>0</v>
          </cell>
          <cell r="BQ1417">
            <v>0</v>
          </cell>
          <cell r="BR1417">
            <v>0</v>
          </cell>
          <cell r="BS1417">
            <v>0</v>
          </cell>
          <cell r="BT1417">
            <v>0</v>
          </cell>
          <cell r="BU1417">
            <v>0</v>
          </cell>
          <cell r="BV1417">
            <v>0</v>
          </cell>
          <cell r="BW1417">
            <v>0</v>
          </cell>
          <cell r="BX1417">
            <v>0</v>
          </cell>
          <cell r="BY1417">
            <v>0</v>
          </cell>
          <cell r="BZ1417">
            <v>0</v>
          </cell>
          <cell r="CA1417">
            <v>0</v>
          </cell>
          <cell r="CB1417">
            <v>0</v>
          </cell>
          <cell r="CC1417">
            <v>0</v>
          </cell>
          <cell r="CD1417">
            <v>0</v>
          </cell>
          <cell r="CE1417">
            <v>0</v>
          </cell>
          <cell r="CF1417">
            <v>0</v>
          </cell>
          <cell r="CG1417">
            <v>0</v>
          </cell>
          <cell r="CH1417">
            <v>0</v>
          </cell>
          <cell r="CI1417">
            <v>0</v>
          </cell>
          <cell r="CJ1417">
            <v>0</v>
          </cell>
          <cell r="CK1417">
            <v>0</v>
          </cell>
          <cell r="CL1417">
            <v>0</v>
          </cell>
          <cell r="CM1417">
            <v>0</v>
          </cell>
          <cell r="CN1417">
            <v>0</v>
          </cell>
          <cell r="CO1417">
            <v>0</v>
          </cell>
          <cell r="CP1417">
            <v>0</v>
          </cell>
          <cell r="CQ1417">
            <v>0</v>
          </cell>
          <cell r="CR1417">
            <v>0</v>
          </cell>
          <cell r="CS1417">
            <v>0</v>
          </cell>
          <cell r="CT1417">
            <v>0</v>
          </cell>
          <cell r="CU1417">
            <v>0</v>
          </cell>
          <cell r="CV1417">
            <v>0</v>
          </cell>
          <cell r="CW1417">
            <v>0</v>
          </cell>
          <cell r="CX1417">
            <v>0</v>
          </cell>
          <cell r="CY1417">
            <v>0</v>
          </cell>
          <cell r="CZ1417">
            <v>0</v>
          </cell>
          <cell r="DA1417">
            <v>0</v>
          </cell>
          <cell r="DB1417">
            <v>0</v>
          </cell>
          <cell r="DC1417">
            <v>0</v>
          </cell>
          <cell r="DD1417">
            <v>0</v>
          </cell>
          <cell r="DE1417">
            <v>0</v>
          </cell>
          <cell r="DF1417">
            <v>0</v>
          </cell>
          <cell r="DG1417">
            <v>0</v>
          </cell>
          <cell r="DH1417">
            <v>0</v>
          </cell>
          <cell r="DI1417">
            <v>0</v>
          </cell>
          <cell r="DJ1417">
            <v>0</v>
          </cell>
          <cell r="DK1417">
            <v>0</v>
          </cell>
          <cell r="DL1417">
            <v>0</v>
          </cell>
          <cell r="DM1417">
            <v>0</v>
          </cell>
          <cell r="DN1417">
            <v>0</v>
          </cell>
          <cell r="DO1417">
            <v>0</v>
          </cell>
          <cell r="DP1417">
            <v>0</v>
          </cell>
          <cell r="DQ1417">
            <v>0</v>
          </cell>
          <cell r="DR1417">
            <v>0</v>
          </cell>
          <cell r="DS1417">
            <v>0</v>
          </cell>
          <cell r="DT1417">
            <v>0</v>
          </cell>
          <cell r="DU1417">
            <v>0</v>
          </cell>
          <cell r="DV1417">
            <v>0</v>
          </cell>
          <cell r="DW1417">
            <v>0</v>
          </cell>
          <cell r="DX1417">
            <v>0</v>
          </cell>
          <cell r="DY1417">
            <v>0</v>
          </cell>
          <cell r="DZ1417">
            <v>0</v>
          </cell>
          <cell r="EA1417">
            <v>0</v>
          </cell>
          <cell r="EB1417">
            <v>0</v>
          </cell>
          <cell r="EC1417">
            <v>0</v>
          </cell>
          <cell r="ED1417">
            <v>0</v>
          </cell>
          <cell r="EE1417">
            <v>0</v>
          </cell>
          <cell r="EF1417">
            <v>0</v>
          </cell>
          <cell r="EG1417">
            <v>0</v>
          </cell>
          <cell r="EH1417">
            <v>0</v>
          </cell>
          <cell r="EI1417">
            <v>0</v>
          </cell>
          <cell r="EJ1417">
            <v>0</v>
          </cell>
          <cell r="EK1417">
            <v>0</v>
          </cell>
          <cell r="EL1417">
            <v>0</v>
          </cell>
          <cell r="EM1417">
            <v>0</v>
          </cell>
          <cell r="EN1417">
            <v>0</v>
          </cell>
          <cell r="EO1417">
            <v>0</v>
          </cell>
          <cell r="EP1417">
            <v>0</v>
          </cell>
          <cell r="EQ1417">
            <v>0</v>
          </cell>
          <cell r="ER1417">
            <v>0</v>
          </cell>
          <cell r="ES1417">
            <v>0</v>
          </cell>
          <cell r="ET1417">
            <v>0</v>
          </cell>
          <cell r="EU1417">
            <v>0</v>
          </cell>
          <cell r="EV1417">
            <v>0</v>
          </cell>
          <cell r="EW1417">
            <v>0</v>
          </cell>
          <cell r="EX1417">
            <v>0</v>
          </cell>
          <cell r="EY1417">
            <v>0</v>
          </cell>
          <cell r="EZ1417">
            <v>0</v>
          </cell>
          <cell r="FA1417">
            <v>0</v>
          </cell>
          <cell r="FB1417">
            <v>0</v>
          </cell>
          <cell r="FC1417">
            <v>0</v>
          </cell>
          <cell r="FD1417">
            <v>0</v>
          </cell>
          <cell r="FE1417">
            <v>0</v>
          </cell>
          <cell r="FF1417">
            <v>0</v>
          </cell>
          <cell r="FG1417">
            <v>0</v>
          </cell>
          <cell r="FH1417">
            <v>0</v>
          </cell>
          <cell r="FI1417">
            <v>0</v>
          </cell>
          <cell r="FJ1417">
            <v>0</v>
          </cell>
          <cell r="FK1417">
            <v>0</v>
          </cell>
          <cell r="FL1417">
            <v>0</v>
          </cell>
          <cell r="FM1417">
            <v>0</v>
          </cell>
          <cell r="FN1417">
            <v>0</v>
          </cell>
          <cell r="FO1417">
            <v>0</v>
          </cell>
          <cell r="FP1417">
            <v>0</v>
          </cell>
          <cell r="FQ1417">
            <v>0</v>
          </cell>
          <cell r="FR1417">
            <v>0</v>
          </cell>
          <cell r="FS1417">
            <v>0</v>
          </cell>
          <cell r="FT1417">
            <v>0</v>
          </cell>
          <cell r="FU1417">
            <v>0</v>
          </cell>
          <cell r="FV1417">
            <v>0</v>
          </cell>
          <cell r="FW1417">
            <v>0</v>
          </cell>
          <cell r="FX1417">
            <v>0</v>
          </cell>
          <cell r="FY1417">
            <v>0</v>
          </cell>
          <cell r="FZ1417">
            <v>0</v>
          </cell>
          <cell r="GA1417">
            <v>0</v>
          </cell>
          <cell r="GB1417">
            <v>0</v>
          </cell>
          <cell r="GC1417">
            <v>0</v>
          </cell>
          <cell r="GD1417">
            <v>0</v>
          </cell>
          <cell r="GE1417">
            <v>0</v>
          </cell>
          <cell r="GF1417">
            <v>0</v>
          </cell>
          <cell r="GG1417">
            <v>0</v>
          </cell>
          <cell r="GH1417">
            <v>0</v>
          </cell>
          <cell r="GI1417">
            <v>0</v>
          </cell>
          <cell r="GJ1417">
            <v>0</v>
          </cell>
          <cell r="GK1417">
            <v>0</v>
          </cell>
          <cell r="GL1417">
            <v>0</v>
          </cell>
          <cell r="GM1417">
            <v>0</v>
          </cell>
          <cell r="GN1417">
            <v>0</v>
          </cell>
          <cell r="GO1417">
            <v>0</v>
          </cell>
          <cell r="GP1417">
            <v>0</v>
          </cell>
          <cell r="GQ1417">
            <v>0</v>
          </cell>
          <cell r="GR1417">
            <v>0</v>
          </cell>
          <cell r="GS1417">
            <v>0</v>
          </cell>
          <cell r="GT1417">
            <v>0</v>
          </cell>
          <cell r="GU1417">
            <v>0</v>
          </cell>
          <cell r="GV1417">
            <v>0</v>
          </cell>
          <cell r="GW1417">
            <v>0</v>
          </cell>
          <cell r="GX1417">
            <v>0</v>
          </cell>
          <cell r="GY1417">
            <v>0</v>
          </cell>
          <cell r="GZ1417">
            <v>0</v>
          </cell>
          <cell r="HA1417">
            <v>0</v>
          </cell>
          <cell r="HB1417">
            <v>0</v>
          </cell>
          <cell r="HC1417">
            <v>0</v>
          </cell>
          <cell r="HD1417">
            <v>0</v>
          </cell>
          <cell r="HE1417">
            <v>0</v>
          </cell>
          <cell r="HF1417">
            <v>0</v>
          </cell>
          <cell r="HG1417">
            <v>0</v>
          </cell>
          <cell r="HH1417">
            <v>0</v>
          </cell>
          <cell r="HI1417">
            <v>0</v>
          </cell>
          <cell r="HJ1417">
            <v>0</v>
          </cell>
          <cell r="HK1417">
            <v>0</v>
          </cell>
          <cell r="HL1417">
            <v>0</v>
          </cell>
          <cell r="HM1417">
            <v>0</v>
          </cell>
          <cell r="HN1417">
            <v>0</v>
          </cell>
          <cell r="HO1417">
            <v>0</v>
          </cell>
          <cell r="HP1417">
            <v>0</v>
          </cell>
          <cell r="HQ1417">
            <v>0</v>
          </cell>
          <cell r="HR1417">
            <v>0</v>
          </cell>
          <cell r="HS1417">
            <v>0</v>
          </cell>
          <cell r="HT1417">
            <v>0</v>
          </cell>
          <cell r="HU1417">
            <v>0</v>
          </cell>
          <cell r="HV1417">
            <v>0</v>
          </cell>
          <cell r="HW1417">
            <v>0</v>
          </cell>
          <cell r="HX1417">
            <v>0</v>
          </cell>
          <cell r="HY1417">
            <v>0</v>
          </cell>
          <cell r="HZ1417">
            <v>0</v>
          </cell>
          <cell r="IA1417">
            <v>0</v>
          </cell>
          <cell r="IB1417">
            <v>0</v>
          </cell>
          <cell r="IC1417">
            <v>0</v>
          </cell>
          <cell r="ID1417">
            <v>0</v>
          </cell>
          <cell r="IE1417">
            <v>0</v>
          </cell>
          <cell r="IF1417">
            <v>0</v>
          </cell>
          <cell r="IG1417">
            <v>0</v>
          </cell>
          <cell r="IH1417">
            <v>0</v>
          </cell>
          <cell r="II1417">
            <v>0</v>
          </cell>
          <cell r="IJ1417">
            <v>0</v>
          </cell>
          <cell r="IK1417">
            <v>0</v>
          </cell>
          <cell r="IL1417">
            <v>0</v>
          </cell>
          <cell r="IM1417">
            <v>0</v>
          </cell>
          <cell r="IN1417">
            <v>0</v>
          </cell>
          <cell r="IO1417">
            <v>0</v>
          </cell>
          <cell r="IP1417">
            <v>0</v>
          </cell>
          <cell r="IQ1417">
            <v>0</v>
          </cell>
          <cell r="IR1417">
            <v>0</v>
          </cell>
          <cell r="IS1417">
            <v>0</v>
          </cell>
          <cell r="IT1417">
            <v>0</v>
          </cell>
          <cell r="IU1417">
            <v>0</v>
          </cell>
          <cell r="IV1417">
            <v>0</v>
          </cell>
          <cell r="IW1417">
            <v>0</v>
          </cell>
          <cell r="IX1417">
            <v>0</v>
          </cell>
          <cell r="IY1417">
            <v>0</v>
          </cell>
          <cell r="IZ1417">
            <v>0</v>
          </cell>
          <cell r="JA1417">
            <v>0</v>
          </cell>
          <cell r="JB1417">
            <v>0</v>
          </cell>
          <cell r="JC1417">
            <v>0</v>
          </cell>
          <cell r="JD1417">
            <v>0</v>
          </cell>
          <cell r="JE1417">
            <v>0</v>
          </cell>
          <cell r="JF1417">
            <v>0</v>
          </cell>
          <cell r="JG1417">
            <v>0</v>
          </cell>
          <cell r="JH1417">
            <v>0</v>
          </cell>
          <cell r="JI1417">
            <v>0</v>
          </cell>
          <cell r="JJ1417">
            <v>0</v>
          </cell>
          <cell r="JK1417">
            <v>0</v>
          </cell>
          <cell r="JL1417">
            <v>0</v>
          </cell>
          <cell r="JM1417">
            <v>0</v>
          </cell>
          <cell r="JN1417">
            <v>0</v>
          </cell>
          <cell r="JO1417">
            <v>0</v>
          </cell>
          <cell r="JP1417">
            <v>0</v>
          </cell>
          <cell r="JQ1417">
            <v>0</v>
          </cell>
        </row>
        <row r="1418">
          <cell r="D1418" t="str">
            <v>GEO.PX.COR._.PTC.NF-EGS</v>
          </cell>
          <cell r="F1418">
            <v>0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0</v>
          </cell>
          <cell r="V1418">
            <v>0</v>
          </cell>
          <cell r="W1418">
            <v>0</v>
          </cell>
          <cell r="X1418">
            <v>0</v>
          </cell>
          <cell r="Y1418">
            <v>0</v>
          </cell>
          <cell r="Z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  <cell r="AF1418">
            <v>0</v>
          </cell>
          <cell r="AG1418">
            <v>0</v>
          </cell>
          <cell r="AH1418">
            <v>0</v>
          </cell>
          <cell r="AI1418">
            <v>0</v>
          </cell>
          <cell r="AJ1418">
            <v>0</v>
          </cell>
          <cell r="AK1418">
            <v>0</v>
          </cell>
          <cell r="AL1418">
            <v>0</v>
          </cell>
          <cell r="AM1418">
            <v>0</v>
          </cell>
          <cell r="AN1418">
            <v>0</v>
          </cell>
          <cell r="AO1418">
            <v>0</v>
          </cell>
          <cell r="AP1418">
            <v>0</v>
          </cell>
          <cell r="AQ1418">
            <v>0</v>
          </cell>
          <cell r="AR1418">
            <v>0</v>
          </cell>
          <cell r="AS1418">
            <v>0</v>
          </cell>
          <cell r="AT1418">
            <v>0</v>
          </cell>
          <cell r="AU1418">
            <v>0</v>
          </cell>
          <cell r="AV1418">
            <v>0</v>
          </cell>
          <cell r="AW1418">
            <v>0</v>
          </cell>
          <cell r="AX1418">
            <v>0</v>
          </cell>
          <cell r="AY1418">
            <v>0</v>
          </cell>
          <cell r="AZ1418">
            <v>0</v>
          </cell>
          <cell r="BA1418">
            <v>0</v>
          </cell>
          <cell r="BB1418">
            <v>0</v>
          </cell>
          <cell r="BC1418">
            <v>0</v>
          </cell>
          <cell r="BD1418">
            <v>0</v>
          </cell>
          <cell r="BE1418">
            <v>0</v>
          </cell>
          <cell r="BF1418">
            <v>0</v>
          </cell>
          <cell r="BG1418">
            <v>0</v>
          </cell>
          <cell r="BH1418">
            <v>0</v>
          </cell>
          <cell r="BI1418">
            <v>0</v>
          </cell>
          <cell r="BJ1418">
            <v>0</v>
          </cell>
          <cell r="BK1418">
            <v>0</v>
          </cell>
          <cell r="BL1418">
            <v>0</v>
          </cell>
          <cell r="BM1418">
            <v>0</v>
          </cell>
          <cell r="BN1418">
            <v>0</v>
          </cell>
          <cell r="BO1418">
            <v>0</v>
          </cell>
          <cell r="BP1418">
            <v>0</v>
          </cell>
          <cell r="BQ1418">
            <v>0</v>
          </cell>
          <cell r="BR1418">
            <v>0</v>
          </cell>
          <cell r="BS1418">
            <v>0</v>
          </cell>
          <cell r="BT1418">
            <v>0</v>
          </cell>
          <cell r="BU1418">
            <v>0</v>
          </cell>
          <cell r="BV1418">
            <v>0</v>
          </cell>
          <cell r="BW1418">
            <v>0</v>
          </cell>
          <cell r="BX1418">
            <v>0</v>
          </cell>
          <cell r="BY1418">
            <v>0</v>
          </cell>
          <cell r="BZ1418">
            <v>0</v>
          </cell>
          <cell r="CA1418">
            <v>0</v>
          </cell>
          <cell r="CB1418">
            <v>0</v>
          </cell>
          <cell r="CC1418">
            <v>0</v>
          </cell>
          <cell r="CD1418">
            <v>0</v>
          </cell>
          <cell r="CE1418">
            <v>0</v>
          </cell>
          <cell r="CF1418">
            <v>0</v>
          </cell>
          <cell r="CG1418">
            <v>0</v>
          </cell>
          <cell r="CH1418">
            <v>0</v>
          </cell>
          <cell r="CI1418">
            <v>0</v>
          </cell>
          <cell r="CJ1418">
            <v>0</v>
          </cell>
          <cell r="CK1418">
            <v>0</v>
          </cell>
          <cell r="CL1418">
            <v>0</v>
          </cell>
          <cell r="CM1418">
            <v>0</v>
          </cell>
          <cell r="CN1418">
            <v>0</v>
          </cell>
          <cell r="CO1418">
            <v>0</v>
          </cell>
          <cell r="CP1418">
            <v>0</v>
          </cell>
          <cell r="CQ1418">
            <v>0</v>
          </cell>
          <cell r="CR1418">
            <v>0</v>
          </cell>
          <cell r="CS1418">
            <v>0</v>
          </cell>
          <cell r="CT1418">
            <v>0</v>
          </cell>
          <cell r="CU1418">
            <v>0</v>
          </cell>
          <cell r="CV1418">
            <v>0</v>
          </cell>
          <cell r="CW1418">
            <v>0</v>
          </cell>
          <cell r="CX1418">
            <v>0</v>
          </cell>
          <cell r="CY1418">
            <v>0</v>
          </cell>
          <cell r="CZ1418">
            <v>0</v>
          </cell>
          <cell r="DA1418">
            <v>0</v>
          </cell>
          <cell r="DB1418">
            <v>0</v>
          </cell>
          <cell r="DC1418">
            <v>0</v>
          </cell>
          <cell r="DD1418">
            <v>0</v>
          </cell>
          <cell r="DE1418">
            <v>0</v>
          </cell>
          <cell r="DF1418">
            <v>0</v>
          </cell>
          <cell r="DG1418">
            <v>0</v>
          </cell>
          <cell r="DH1418">
            <v>0</v>
          </cell>
          <cell r="DI1418">
            <v>0</v>
          </cell>
          <cell r="DJ1418">
            <v>0</v>
          </cell>
          <cell r="DK1418">
            <v>0</v>
          </cell>
          <cell r="DL1418">
            <v>0</v>
          </cell>
          <cell r="DM1418">
            <v>0</v>
          </cell>
          <cell r="DN1418">
            <v>0</v>
          </cell>
          <cell r="DO1418">
            <v>0</v>
          </cell>
          <cell r="DP1418">
            <v>0</v>
          </cell>
          <cell r="DQ1418">
            <v>0</v>
          </cell>
          <cell r="DR1418">
            <v>0</v>
          </cell>
          <cell r="DS1418">
            <v>0</v>
          </cell>
          <cell r="DT1418">
            <v>0</v>
          </cell>
          <cell r="DU1418">
            <v>0</v>
          </cell>
          <cell r="DV1418">
            <v>0</v>
          </cell>
          <cell r="DW1418">
            <v>0</v>
          </cell>
          <cell r="DX1418">
            <v>0</v>
          </cell>
          <cell r="DY1418">
            <v>0</v>
          </cell>
          <cell r="DZ1418">
            <v>0</v>
          </cell>
          <cell r="EA1418">
            <v>0</v>
          </cell>
          <cell r="EB1418">
            <v>0</v>
          </cell>
          <cell r="EC1418">
            <v>0</v>
          </cell>
          <cell r="ED1418">
            <v>0</v>
          </cell>
          <cell r="EE1418">
            <v>0</v>
          </cell>
          <cell r="EF1418">
            <v>0</v>
          </cell>
          <cell r="EG1418">
            <v>0</v>
          </cell>
          <cell r="EH1418">
            <v>0</v>
          </cell>
          <cell r="EI1418">
            <v>0</v>
          </cell>
          <cell r="EJ1418">
            <v>0</v>
          </cell>
          <cell r="EK1418">
            <v>0</v>
          </cell>
          <cell r="EL1418">
            <v>0</v>
          </cell>
          <cell r="EM1418">
            <v>0</v>
          </cell>
          <cell r="EN1418">
            <v>0</v>
          </cell>
          <cell r="EO1418">
            <v>0</v>
          </cell>
          <cell r="EP1418">
            <v>0</v>
          </cell>
          <cell r="EQ1418">
            <v>0</v>
          </cell>
          <cell r="ER1418">
            <v>0</v>
          </cell>
          <cell r="ES1418">
            <v>0</v>
          </cell>
          <cell r="ET1418">
            <v>0</v>
          </cell>
          <cell r="EU1418">
            <v>0</v>
          </cell>
          <cell r="EV1418">
            <v>0</v>
          </cell>
          <cell r="EW1418">
            <v>0</v>
          </cell>
          <cell r="EX1418">
            <v>0</v>
          </cell>
          <cell r="EY1418">
            <v>0</v>
          </cell>
          <cell r="EZ1418">
            <v>0</v>
          </cell>
          <cell r="FA1418">
            <v>0</v>
          </cell>
          <cell r="FB1418">
            <v>0</v>
          </cell>
          <cell r="FC1418">
            <v>0</v>
          </cell>
          <cell r="FD1418">
            <v>0</v>
          </cell>
          <cell r="FE1418">
            <v>0</v>
          </cell>
          <cell r="FF1418">
            <v>0</v>
          </cell>
          <cell r="FG1418">
            <v>0</v>
          </cell>
          <cell r="FH1418">
            <v>0</v>
          </cell>
          <cell r="FI1418">
            <v>0</v>
          </cell>
          <cell r="FJ1418">
            <v>0</v>
          </cell>
          <cell r="FK1418">
            <v>0</v>
          </cell>
          <cell r="FL1418">
            <v>0</v>
          </cell>
          <cell r="FM1418">
            <v>0</v>
          </cell>
          <cell r="FN1418">
            <v>0</v>
          </cell>
          <cell r="FO1418">
            <v>0</v>
          </cell>
          <cell r="FP1418">
            <v>0</v>
          </cell>
          <cell r="FQ1418">
            <v>0</v>
          </cell>
          <cell r="FR1418">
            <v>0</v>
          </cell>
          <cell r="FS1418">
            <v>0</v>
          </cell>
          <cell r="FT1418">
            <v>0</v>
          </cell>
          <cell r="FU1418">
            <v>0</v>
          </cell>
          <cell r="FV1418">
            <v>0</v>
          </cell>
          <cell r="FW1418">
            <v>0</v>
          </cell>
          <cell r="FX1418">
            <v>0</v>
          </cell>
          <cell r="FY1418">
            <v>0</v>
          </cell>
          <cell r="FZ1418">
            <v>0</v>
          </cell>
          <cell r="GA1418">
            <v>0</v>
          </cell>
          <cell r="GB1418">
            <v>0</v>
          </cell>
          <cell r="GC1418">
            <v>0</v>
          </cell>
          <cell r="GD1418">
            <v>0</v>
          </cell>
          <cell r="GE1418">
            <v>0</v>
          </cell>
          <cell r="GF1418">
            <v>0</v>
          </cell>
          <cell r="GG1418">
            <v>0</v>
          </cell>
          <cell r="GH1418">
            <v>0</v>
          </cell>
          <cell r="GI1418">
            <v>0</v>
          </cell>
          <cell r="GJ1418">
            <v>0</v>
          </cell>
          <cell r="GK1418">
            <v>0</v>
          </cell>
          <cell r="GL1418">
            <v>0</v>
          </cell>
          <cell r="GM1418">
            <v>0</v>
          </cell>
          <cell r="GN1418">
            <v>0</v>
          </cell>
          <cell r="GO1418">
            <v>0</v>
          </cell>
          <cell r="GP1418">
            <v>0</v>
          </cell>
          <cell r="GQ1418">
            <v>0</v>
          </cell>
          <cell r="GR1418">
            <v>0</v>
          </cell>
          <cell r="GS1418">
            <v>0</v>
          </cell>
          <cell r="GT1418">
            <v>0</v>
          </cell>
          <cell r="GU1418">
            <v>0</v>
          </cell>
          <cell r="GV1418">
            <v>0</v>
          </cell>
          <cell r="GW1418">
            <v>0</v>
          </cell>
          <cell r="GX1418">
            <v>0</v>
          </cell>
          <cell r="GY1418">
            <v>0</v>
          </cell>
          <cell r="GZ1418">
            <v>0</v>
          </cell>
          <cell r="HA1418">
            <v>0</v>
          </cell>
          <cell r="HB1418">
            <v>0</v>
          </cell>
          <cell r="HC1418">
            <v>0</v>
          </cell>
          <cell r="HD1418">
            <v>0</v>
          </cell>
          <cell r="HE1418">
            <v>0</v>
          </cell>
          <cell r="HF1418">
            <v>0</v>
          </cell>
          <cell r="HG1418">
            <v>0</v>
          </cell>
          <cell r="HH1418">
            <v>0</v>
          </cell>
          <cell r="HI1418">
            <v>0</v>
          </cell>
          <cell r="HJ1418">
            <v>0</v>
          </cell>
          <cell r="HK1418">
            <v>0</v>
          </cell>
          <cell r="HL1418">
            <v>0</v>
          </cell>
          <cell r="HM1418">
            <v>0</v>
          </cell>
          <cell r="HN1418">
            <v>0</v>
          </cell>
          <cell r="HO1418">
            <v>0</v>
          </cell>
          <cell r="HP1418">
            <v>0</v>
          </cell>
          <cell r="HQ1418">
            <v>0</v>
          </cell>
          <cell r="HR1418">
            <v>0</v>
          </cell>
          <cell r="HS1418">
            <v>0</v>
          </cell>
          <cell r="HT1418">
            <v>0</v>
          </cell>
          <cell r="HU1418">
            <v>0</v>
          </cell>
          <cell r="HV1418">
            <v>0</v>
          </cell>
          <cell r="HW1418">
            <v>0</v>
          </cell>
          <cell r="HX1418">
            <v>0</v>
          </cell>
          <cell r="HY1418">
            <v>0</v>
          </cell>
          <cell r="HZ1418">
            <v>0</v>
          </cell>
          <cell r="IA1418">
            <v>0</v>
          </cell>
          <cell r="IB1418">
            <v>0</v>
          </cell>
          <cell r="IC1418">
            <v>0</v>
          </cell>
          <cell r="ID1418">
            <v>0</v>
          </cell>
          <cell r="IE1418">
            <v>0</v>
          </cell>
          <cell r="IF1418">
            <v>0</v>
          </cell>
          <cell r="IG1418">
            <v>0</v>
          </cell>
          <cell r="IH1418">
            <v>0</v>
          </cell>
          <cell r="II1418">
            <v>0</v>
          </cell>
          <cell r="IJ1418">
            <v>0</v>
          </cell>
          <cell r="IK1418">
            <v>0</v>
          </cell>
          <cell r="IL1418">
            <v>0</v>
          </cell>
          <cell r="IM1418">
            <v>0</v>
          </cell>
          <cell r="IN1418">
            <v>0</v>
          </cell>
          <cell r="IO1418">
            <v>0</v>
          </cell>
          <cell r="IP1418">
            <v>0</v>
          </cell>
          <cell r="IQ1418">
            <v>0</v>
          </cell>
          <cell r="IR1418">
            <v>0</v>
          </cell>
          <cell r="IS1418">
            <v>0</v>
          </cell>
          <cell r="IT1418">
            <v>0</v>
          </cell>
          <cell r="IU1418">
            <v>0</v>
          </cell>
          <cell r="IV1418">
            <v>0</v>
          </cell>
          <cell r="IW1418">
            <v>0</v>
          </cell>
          <cell r="IX1418">
            <v>0</v>
          </cell>
          <cell r="IY1418">
            <v>0</v>
          </cell>
          <cell r="IZ1418">
            <v>0</v>
          </cell>
          <cell r="JA1418">
            <v>0</v>
          </cell>
          <cell r="JB1418">
            <v>0</v>
          </cell>
          <cell r="JC1418">
            <v>0</v>
          </cell>
          <cell r="JD1418">
            <v>0</v>
          </cell>
          <cell r="JE1418">
            <v>0</v>
          </cell>
          <cell r="JF1418">
            <v>0</v>
          </cell>
          <cell r="JG1418">
            <v>0</v>
          </cell>
          <cell r="JH1418">
            <v>0</v>
          </cell>
          <cell r="JI1418">
            <v>0</v>
          </cell>
          <cell r="JJ1418">
            <v>0</v>
          </cell>
          <cell r="JK1418">
            <v>0</v>
          </cell>
          <cell r="JL1418">
            <v>0</v>
          </cell>
          <cell r="JM1418">
            <v>0</v>
          </cell>
          <cell r="JN1418">
            <v>0</v>
          </cell>
          <cell r="JO1418">
            <v>0</v>
          </cell>
          <cell r="JP1418">
            <v>0</v>
          </cell>
          <cell r="JQ1418">
            <v>0</v>
          </cell>
        </row>
        <row r="1419">
          <cell r="D1419" t="str">
            <v>GEO.PX.UTS._.PTC.NF-EGS</v>
          </cell>
          <cell r="F1419">
            <v>0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0</v>
          </cell>
          <cell r="R1419">
            <v>5.627024999998298E-2</v>
          </cell>
          <cell r="S1419">
            <v>-1.4248649999998975E-2</v>
          </cell>
          <cell r="T1419">
            <v>1.4248629999995543E-2</v>
          </cell>
          <cell r="U1419">
            <v>1.1273324299999992</v>
          </cell>
          <cell r="V1419">
            <v>-1.0949888799999972</v>
          </cell>
          <cell r="W1419">
            <v>3.7496989999995733E-2</v>
          </cell>
          <cell r="X1419">
            <v>-3.7408120000002043E-2</v>
          </cell>
          <cell r="Y1419">
            <v>-3.1143209999999755E-2</v>
          </cell>
          <cell r="Z1419">
            <v>2.0616919999998373E-2</v>
          </cell>
          <cell r="AA1419">
            <v>-7.7498020000000167E-2</v>
          </cell>
          <cell r="AB1419">
            <v>0.18685947999999897</v>
          </cell>
          <cell r="AC1419">
            <v>-0.13126760000000104</v>
          </cell>
          <cell r="AD1419">
            <v>5.6270279999999673E-2</v>
          </cell>
          <cell r="AE1419">
            <v>0</v>
          </cell>
          <cell r="AF1419">
            <v>0</v>
          </cell>
          <cell r="AG1419">
            <v>0</v>
          </cell>
          <cell r="AH1419">
            <v>0</v>
          </cell>
          <cell r="AI1419">
            <v>0</v>
          </cell>
          <cell r="AJ1419">
            <v>0</v>
          </cell>
          <cell r="AK1419">
            <v>0</v>
          </cell>
          <cell r="AL1419">
            <v>0</v>
          </cell>
          <cell r="AM1419">
            <v>0</v>
          </cell>
          <cell r="AN1419">
            <v>0</v>
          </cell>
          <cell r="AO1419">
            <v>0</v>
          </cell>
          <cell r="AP1419">
            <v>0</v>
          </cell>
          <cell r="AQ1419">
            <v>0</v>
          </cell>
          <cell r="AR1419">
            <v>0</v>
          </cell>
          <cell r="AS1419">
            <v>0</v>
          </cell>
          <cell r="AT1419">
            <v>0</v>
          </cell>
          <cell r="AU1419">
            <v>0</v>
          </cell>
          <cell r="AV1419">
            <v>0</v>
          </cell>
          <cell r="AW1419">
            <v>0</v>
          </cell>
          <cell r="AX1419">
            <v>0</v>
          </cell>
          <cell r="AY1419">
            <v>0</v>
          </cell>
          <cell r="AZ1419">
            <v>0</v>
          </cell>
          <cell r="BA1419">
            <v>0</v>
          </cell>
          <cell r="BB1419">
            <v>0</v>
          </cell>
          <cell r="BC1419">
            <v>0</v>
          </cell>
          <cell r="BD1419">
            <v>0</v>
          </cell>
          <cell r="BE1419">
            <v>0</v>
          </cell>
          <cell r="BF1419">
            <v>0</v>
          </cell>
          <cell r="BG1419">
            <v>0</v>
          </cell>
          <cell r="BH1419">
            <v>0</v>
          </cell>
          <cell r="BI1419">
            <v>0</v>
          </cell>
          <cell r="BJ1419">
            <v>0</v>
          </cell>
          <cell r="BK1419">
            <v>0</v>
          </cell>
          <cell r="BL1419">
            <v>0</v>
          </cell>
          <cell r="BM1419">
            <v>0</v>
          </cell>
          <cell r="BN1419">
            <v>0</v>
          </cell>
          <cell r="BO1419">
            <v>0</v>
          </cell>
          <cell r="BP1419">
            <v>0</v>
          </cell>
          <cell r="BQ1419">
            <v>0</v>
          </cell>
          <cell r="BR1419">
            <v>0</v>
          </cell>
          <cell r="BS1419">
            <v>0</v>
          </cell>
          <cell r="BT1419">
            <v>0</v>
          </cell>
          <cell r="BU1419">
            <v>0</v>
          </cell>
          <cell r="BV1419">
            <v>0</v>
          </cell>
          <cell r="BW1419">
            <v>0</v>
          </cell>
          <cell r="BX1419">
            <v>0</v>
          </cell>
          <cell r="BY1419">
            <v>0</v>
          </cell>
          <cell r="BZ1419">
            <v>0</v>
          </cell>
          <cell r="CA1419">
            <v>0</v>
          </cell>
          <cell r="CB1419">
            <v>0</v>
          </cell>
          <cell r="CC1419">
            <v>0</v>
          </cell>
          <cell r="CD1419">
            <v>0</v>
          </cell>
          <cell r="CE1419">
            <v>0</v>
          </cell>
          <cell r="CF1419">
            <v>0</v>
          </cell>
          <cell r="CG1419">
            <v>0</v>
          </cell>
          <cell r="CH1419">
            <v>0</v>
          </cell>
          <cell r="CI1419">
            <v>0</v>
          </cell>
          <cell r="CJ1419">
            <v>0</v>
          </cell>
          <cell r="CK1419">
            <v>0</v>
          </cell>
          <cell r="CL1419">
            <v>0</v>
          </cell>
          <cell r="CM1419">
            <v>0</v>
          </cell>
          <cell r="CN1419">
            <v>0</v>
          </cell>
          <cell r="CO1419">
            <v>0</v>
          </cell>
          <cell r="CP1419">
            <v>0</v>
          </cell>
          <cell r="CQ1419">
            <v>0</v>
          </cell>
          <cell r="CR1419">
            <v>0</v>
          </cell>
          <cell r="CS1419">
            <v>0</v>
          </cell>
          <cell r="CT1419">
            <v>0</v>
          </cell>
          <cell r="CU1419">
            <v>0</v>
          </cell>
          <cell r="CV1419">
            <v>0</v>
          </cell>
          <cell r="CW1419">
            <v>0</v>
          </cell>
          <cell r="CX1419">
            <v>0</v>
          </cell>
          <cell r="CY1419">
            <v>0</v>
          </cell>
          <cell r="CZ1419">
            <v>0</v>
          </cell>
          <cell r="DA1419">
            <v>0</v>
          </cell>
          <cell r="DB1419">
            <v>0</v>
          </cell>
          <cell r="DC1419">
            <v>0</v>
          </cell>
          <cell r="DD1419">
            <v>0</v>
          </cell>
          <cell r="DE1419">
            <v>0</v>
          </cell>
          <cell r="DF1419">
            <v>0</v>
          </cell>
          <cell r="DG1419">
            <v>0</v>
          </cell>
          <cell r="DH1419">
            <v>0</v>
          </cell>
          <cell r="DI1419">
            <v>0</v>
          </cell>
          <cell r="DJ1419">
            <v>0</v>
          </cell>
          <cell r="DK1419">
            <v>0</v>
          </cell>
          <cell r="DL1419">
            <v>0</v>
          </cell>
          <cell r="DM1419">
            <v>0</v>
          </cell>
          <cell r="DN1419">
            <v>0</v>
          </cell>
          <cell r="DO1419">
            <v>0</v>
          </cell>
          <cell r="DP1419">
            <v>0</v>
          </cell>
          <cell r="DQ1419">
            <v>0</v>
          </cell>
          <cell r="DR1419">
            <v>0</v>
          </cell>
          <cell r="DS1419">
            <v>0</v>
          </cell>
          <cell r="DT1419">
            <v>0</v>
          </cell>
          <cell r="DU1419">
            <v>0</v>
          </cell>
          <cell r="DV1419">
            <v>0</v>
          </cell>
          <cell r="DW1419">
            <v>0</v>
          </cell>
          <cell r="DX1419">
            <v>0</v>
          </cell>
          <cell r="DY1419">
            <v>0</v>
          </cell>
          <cell r="DZ1419">
            <v>0</v>
          </cell>
          <cell r="EA1419">
            <v>0</v>
          </cell>
          <cell r="EB1419">
            <v>0</v>
          </cell>
          <cell r="EC1419">
            <v>0</v>
          </cell>
          <cell r="ED1419">
            <v>0</v>
          </cell>
          <cell r="EE1419">
            <v>0</v>
          </cell>
          <cell r="EF1419">
            <v>0</v>
          </cell>
          <cell r="EG1419">
            <v>0</v>
          </cell>
          <cell r="EH1419">
            <v>0</v>
          </cell>
          <cell r="EI1419">
            <v>0</v>
          </cell>
          <cell r="EJ1419">
            <v>0</v>
          </cell>
          <cell r="EK1419">
            <v>0</v>
          </cell>
          <cell r="EL1419">
            <v>0</v>
          </cell>
          <cell r="EM1419">
            <v>0</v>
          </cell>
          <cell r="EN1419">
            <v>0</v>
          </cell>
          <cell r="EO1419">
            <v>0</v>
          </cell>
          <cell r="EP1419">
            <v>0</v>
          </cell>
          <cell r="EQ1419">
            <v>0</v>
          </cell>
          <cell r="ER1419">
            <v>0</v>
          </cell>
          <cell r="ES1419">
            <v>0</v>
          </cell>
          <cell r="ET1419">
            <v>0</v>
          </cell>
          <cell r="EU1419">
            <v>0</v>
          </cell>
          <cell r="EV1419">
            <v>0</v>
          </cell>
          <cell r="EW1419">
            <v>0</v>
          </cell>
          <cell r="EX1419">
            <v>0</v>
          </cell>
          <cell r="EY1419">
            <v>0</v>
          </cell>
          <cell r="EZ1419">
            <v>0</v>
          </cell>
          <cell r="FA1419">
            <v>0</v>
          </cell>
          <cell r="FB1419">
            <v>0</v>
          </cell>
          <cell r="FC1419">
            <v>0</v>
          </cell>
          <cell r="FD1419">
            <v>0</v>
          </cell>
          <cell r="FE1419">
            <v>0</v>
          </cell>
          <cell r="FF1419">
            <v>0</v>
          </cell>
          <cell r="FG1419">
            <v>0</v>
          </cell>
          <cell r="FH1419">
            <v>0</v>
          </cell>
          <cell r="FI1419">
            <v>0</v>
          </cell>
          <cell r="FJ1419">
            <v>0</v>
          </cell>
          <cell r="FK1419">
            <v>0</v>
          </cell>
          <cell r="FL1419">
            <v>0</v>
          </cell>
          <cell r="FM1419">
            <v>0</v>
          </cell>
          <cell r="FN1419">
            <v>0</v>
          </cell>
          <cell r="FO1419">
            <v>0</v>
          </cell>
          <cell r="FP1419">
            <v>0</v>
          </cell>
          <cell r="FQ1419">
            <v>0</v>
          </cell>
          <cell r="FR1419">
            <v>0</v>
          </cell>
          <cell r="FS1419">
            <v>0</v>
          </cell>
          <cell r="FT1419">
            <v>0</v>
          </cell>
          <cell r="FU1419">
            <v>0</v>
          </cell>
          <cell r="FV1419">
            <v>0</v>
          </cell>
          <cell r="FW1419">
            <v>0</v>
          </cell>
          <cell r="FX1419">
            <v>0</v>
          </cell>
          <cell r="FY1419">
            <v>0</v>
          </cell>
          <cell r="FZ1419">
            <v>0</v>
          </cell>
          <cell r="GA1419">
            <v>0</v>
          </cell>
          <cell r="GB1419">
            <v>0</v>
          </cell>
          <cell r="GC1419">
            <v>0</v>
          </cell>
          <cell r="GD1419">
            <v>0</v>
          </cell>
          <cell r="GE1419">
            <v>0</v>
          </cell>
          <cell r="GF1419">
            <v>0</v>
          </cell>
          <cell r="GG1419">
            <v>0</v>
          </cell>
          <cell r="GH1419">
            <v>0</v>
          </cell>
          <cell r="GI1419">
            <v>0</v>
          </cell>
          <cell r="GJ1419">
            <v>0</v>
          </cell>
          <cell r="GK1419">
            <v>0</v>
          </cell>
          <cell r="GL1419">
            <v>0</v>
          </cell>
          <cell r="GM1419">
            <v>0</v>
          </cell>
          <cell r="GN1419">
            <v>0</v>
          </cell>
          <cell r="GO1419">
            <v>0</v>
          </cell>
          <cell r="GP1419">
            <v>0</v>
          </cell>
          <cell r="GQ1419">
            <v>0</v>
          </cell>
          <cell r="GR1419">
            <v>0</v>
          </cell>
          <cell r="GS1419">
            <v>0</v>
          </cell>
          <cell r="GT1419">
            <v>0</v>
          </cell>
          <cell r="GU1419">
            <v>0</v>
          </cell>
          <cell r="GV1419">
            <v>0</v>
          </cell>
          <cell r="GW1419">
            <v>0</v>
          </cell>
          <cell r="GX1419">
            <v>0</v>
          </cell>
          <cell r="GY1419">
            <v>0</v>
          </cell>
          <cell r="GZ1419">
            <v>0</v>
          </cell>
          <cell r="HA1419">
            <v>0</v>
          </cell>
          <cell r="HB1419">
            <v>0</v>
          </cell>
          <cell r="HC1419">
            <v>0</v>
          </cell>
          <cell r="HD1419">
            <v>0</v>
          </cell>
          <cell r="HE1419">
            <v>0</v>
          </cell>
          <cell r="HF1419">
            <v>0</v>
          </cell>
          <cell r="HG1419">
            <v>0</v>
          </cell>
          <cell r="HH1419">
            <v>0</v>
          </cell>
          <cell r="HI1419">
            <v>0</v>
          </cell>
          <cell r="HJ1419">
            <v>0</v>
          </cell>
          <cell r="HK1419">
            <v>0</v>
          </cell>
          <cell r="HL1419">
            <v>0</v>
          </cell>
          <cell r="HM1419">
            <v>0</v>
          </cell>
          <cell r="HN1419">
            <v>0</v>
          </cell>
          <cell r="HO1419">
            <v>0</v>
          </cell>
          <cell r="HP1419">
            <v>0</v>
          </cell>
          <cell r="HQ1419">
            <v>0</v>
          </cell>
          <cell r="HR1419">
            <v>0</v>
          </cell>
          <cell r="HS1419">
            <v>0</v>
          </cell>
          <cell r="HT1419">
            <v>0</v>
          </cell>
          <cell r="HU1419">
            <v>0</v>
          </cell>
          <cell r="HV1419">
            <v>0</v>
          </cell>
          <cell r="HW1419">
            <v>0</v>
          </cell>
          <cell r="HX1419">
            <v>0</v>
          </cell>
          <cell r="HY1419">
            <v>0</v>
          </cell>
          <cell r="HZ1419">
            <v>0</v>
          </cell>
          <cell r="IA1419">
            <v>0</v>
          </cell>
          <cell r="IB1419">
            <v>0</v>
          </cell>
          <cell r="IC1419">
            <v>0</v>
          </cell>
          <cell r="ID1419">
            <v>0</v>
          </cell>
          <cell r="IE1419">
            <v>0</v>
          </cell>
          <cell r="IF1419">
            <v>0</v>
          </cell>
          <cell r="IG1419">
            <v>0</v>
          </cell>
          <cell r="IH1419">
            <v>0</v>
          </cell>
          <cell r="II1419">
            <v>0</v>
          </cell>
          <cell r="IJ1419">
            <v>0</v>
          </cell>
          <cell r="IK1419">
            <v>0</v>
          </cell>
          <cell r="IL1419">
            <v>0</v>
          </cell>
          <cell r="IM1419">
            <v>0</v>
          </cell>
          <cell r="IN1419">
            <v>0</v>
          </cell>
          <cell r="IO1419">
            <v>0</v>
          </cell>
          <cell r="IP1419">
            <v>0</v>
          </cell>
          <cell r="IQ1419">
            <v>0</v>
          </cell>
          <cell r="IR1419">
            <v>0</v>
          </cell>
          <cell r="IS1419">
            <v>0</v>
          </cell>
          <cell r="IT1419">
            <v>0</v>
          </cell>
          <cell r="IU1419">
            <v>0</v>
          </cell>
          <cell r="IV1419">
            <v>0</v>
          </cell>
          <cell r="IW1419">
            <v>0</v>
          </cell>
          <cell r="IX1419">
            <v>0</v>
          </cell>
          <cell r="IY1419">
            <v>0</v>
          </cell>
          <cell r="IZ1419">
            <v>0</v>
          </cell>
          <cell r="JA1419">
            <v>0</v>
          </cell>
          <cell r="JB1419">
            <v>0</v>
          </cell>
          <cell r="JC1419">
            <v>0</v>
          </cell>
          <cell r="JD1419">
            <v>0</v>
          </cell>
          <cell r="JE1419">
            <v>0</v>
          </cell>
          <cell r="JF1419">
            <v>0</v>
          </cell>
          <cell r="JG1419">
            <v>0</v>
          </cell>
          <cell r="JH1419">
            <v>0</v>
          </cell>
          <cell r="JI1419">
            <v>0</v>
          </cell>
          <cell r="JJ1419">
            <v>0</v>
          </cell>
          <cell r="JK1419">
            <v>0</v>
          </cell>
          <cell r="JL1419">
            <v>0</v>
          </cell>
          <cell r="JM1419">
            <v>0</v>
          </cell>
          <cell r="JN1419">
            <v>0</v>
          </cell>
          <cell r="JO1419">
            <v>0</v>
          </cell>
          <cell r="JP1419">
            <v>0</v>
          </cell>
          <cell r="JQ1419">
            <v>0</v>
          </cell>
        </row>
        <row r="1420">
          <cell r="D1420" t="str">
            <v>GEO.PX.COR._.NTC.NF-EGS</v>
          </cell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0</v>
          </cell>
          <cell r="Y1420">
            <v>0</v>
          </cell>
          <cell r="Z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  <cell r="AF1420">
            <v>0</v>
          </cell>
          <cell r="AG1420">
            <v>0</v>
          </cell>
          <cell r="AH1420">
            <v>0</v>
          </cell>
          <cell r="AI1420">
            <v>0</v>
          </cell>
          <cell r="AJ1420">
            <v>0</v>
          </cell>
          <cell r="AK1420">
            <v>0</v>
          </cell>
          <cell r="AL1420">
            <v>0</v>
          </cell>
          <cell r="AM1420">
            <v>0</v>
          </cell>
          <cell r="AN1420">
            <v>0</v>
          </cell>
          <cell r="AO1420">
            <v>0</v>
          </cell>
          <cell r="AP1420">
            <v>0</v>
          </cell>
          <cell r="AQ1420">
            <v>0</v>
          </cell>
          <cell r="AR1420">
            <v>0</v>
          </cell>
          <cell r="AS1420">
            <v>0</v>
          </cell>
          <cell r="AT1420">
            <v>0</v>
          </cell>
          <cell r="AU1420">
            <v>0</v>
          </cell>
          <cell r="AV1420">
            <v>0</v>
          </cell>
          <cell r="AW1420">
            <v>0</v>
          </cell>
          <cell r="AX1420">
            <v>0</v>
          </cell>
          <cell r="AY1420">
            <v>0</v>
          </cell>
          <cell r="AZ1420">
            <v>0</v>
          </cell>
          <cell r="BA1420">
            <v>0</v>
          </cell>
          <cell r="BB1420">
            <v>0</v>
          </cell>
          <cell r="BC1420">
            <v>0</v>
          </cell>
          <cell r="BD1420">
            <v>0</v>
          </cell>
          <cell r="BE1420">
            <v>0</v>
          </cell>
          <cell r="BF1420">
            <v>0</v>
          </cell>
          <cell r="BG1420">
            <v>0</v>
          </cell>
          <cell r="BH1420">
            <v>0</v>
          </cell>
          <cell r="BI1420">
            <v>0</v>
          </cell>
          <cell r="BJ1420">
            <v>0</v>
          </cell>
          <cell r="BK1420">
            <v>0</v>
          </cell>
          <cell r="BL1420">
            <v>0</v>
          </cell>
          <cell r="BM1420">
            <v>0</v>
          </cell>
          <cell r="BN1420">
            <v>0</v>
          </cell>
          <cell r="BO1420">
            <v>0</v>
          </cell>
          <cell r="BP1420">
            <v>0</v>
          </cell>
          <cell r="BQ1420">
            <v>0</v>
          </cell>
          <cell r="BR1420">
            <v>0</v>
          </cell>
          <cell r="BS1420">
            <v>0</v>
          </cell>
          <cell r="BT1420">
            <v>0</v>
          </cell>
          <cell r="BU1420">
            <v>0</v>
          </cell>
          <cell r="BV1420">
            <v>0</v>
          </cell>
          <cell r="BW1420">
            <v>0</v>
          </cell>
          <cell r="BX1420">
            <v>0</v>
          </cell>
          <cell r="BY1420">
            <v>0</v>
          </cell>
          <cell r="BZ1420">
            <v>0</v>
          </cell>
          <cell r="CA1420">
            <v>0</v>
          </cell>
          <cell r="CB1420">
            <v>0</v>
          </cell>
          <cell r="CC1420">
            <v>0</v>
          </cell>
          <cell r="CD1420">
            <v>0</v>
          </cell>
          <cell r="CE1420">
            <v>0</v>
          </cell>
          <cell r="CF1420">
            <v>0</v>
          </cell>
          <cell r="CG1420">
            <v>0</v>
          </cell>
          <cell r="CH1420">
            <v>0</v>
          </cell>
          <cell r="CI1420">
            <v>0</v>
          </cell>
          <cell r="CJ1420">
            <v>0</v>
          </cell>
          <cell r="CK1420">
            <v>0</v>
          </cell>
          <cell r="CL1420">
            <v>0</v>
          </cell>
          <cell r="CM1420">
            <v>0</v>
          </cell>
          <cell r="CN1420">
            <v>0</v>
          </cell>
          <cell r="CO1420">
            <v>0</v>
          </cell>
          <cell r="CP1420">
            <v>0</v>
          </cell>
          <cell r="CQ1420">
            <v>0</v>
          </cell>
          <cell r="CR1420">
            <v>0</v>
          </cell>
          <cell r="CS1420">
            <v>0</v>
          </cell>
          <cell r="CT1420">
            <v>0</v>
          </cell>
          <cell r="CU1420">
            <v>0</v>
          </cell>
          <cell r="CV1420">
            <v>0</v>
          </cell>
          <cell r="CW1420">
            <v>0</v>
          </cell>
          <cell r="CX1420">
            <v>0</v>
          </cell>
          <cell r="CY1420">
            <v>0</v>
          </cell>
          <cell r="CZ1420">
            <v>0</v>
          </cell>
          <cell r="DA1420">
            <v>0</v>
          </cell>
          <cell r="DB1420">
            <v>0</v>
          </cell>
          <cell r="DC1420">
            <v>0</v>
          </cell>
          <cell r="DD1420">
            <v>0</v>
          </cell>
          <cell r="DE1420">
            <v>0</v>
          </cell>
          <cell r="DF1420">
            <v>0</v>
          </cell>
          <cell r="DG1420">
            <v>0</v>
          </cell>
          <cell r="DH1420">
            <v>0</v>
          </cell>
          <cell r="DI1420">
            <v>0</v>
          </cell>
          <cell r="DJ1420">
            <v>0</v>
          </cell>
          <cell r="DK1420">
            <v>0</v>
          </cell>
          <cell r="DL1420">
            <v>0</v>
          </cell>
          <cell r="DM1420">
            <v>0</v>
          </cell>
          <cell r="DN1420">
            <v>0</v>
          </cell>
          <cell r="DO1420">
            <v>0</v>
          </cell>
          <cell r="DP1420">
            <v>0</v>
          </cell>
          <cell r="DQ1420">
            <v>0</v>
          </cell>
          <cell r="DR1420">
            <v>0</v>
          </cell>
          <cell r="DS1420">
            <v>0</v>
          </cell>
          <cell r="DT1420">
            <v>0</v>
          </cell>
          <cell r="DU1420">
            <v>0</v>
          </cell>
          <cell r="DV1420">
            <v>0</v>
          </cell>
          <cell r="DW1420">
            <v>0</v>
          </cell>
          <cell r="DX1420">
            <v>0</v>
          </cell>
          <cell r="DY1420">
            <v>0</v>
          </cell>
          <cell r="DZ1420">
            <v>0</v>
          </cell>
          <cell r="EA1420">
            <v>0</v>
          </cell>
          <cell r="EB1420">
            <v>0</v>
          </cell>
          <cell r="EC1420">
            <v>0</v>
          </cell>
          <cell r="ED1420">
            <v>0</v>
          </cell>
          <cell r="EE1420">
            <v>0</v>
          </cell>
          <cell r="EF1420">
            <v>0</v>
          </cell>
          <cell r="EG1420">
            <v>0</v>
          </cell>
          <cell r="EH1420">
            <v>0</v>
          </cell>
          <cell r="EI1420">
            <v>0</v>
          </cell>
          <cell r="EJ1420">
            <v>0</v>
          </cell>
          <cell r="EK1420">
            <v>0</v>
          </cell>
          <cell r="EL1420">
            <v>0</v>
          </cell>
          <cell r="EM1420">
            <v>0</v>
          </cell>
          <cell r="EN1420">
            <v>0</v>
          </cell>
          <cell r="EO1420">
            <v>0</v>
          </cell>
          <cell r="EP1420">
            <v>0</v>
          </cell>
          <cell r="EQ1420">
            <v>0</v>
          </cell>
          <cell r="ER1420">
            <v>-2.0502999999998792</v>
          </cell>
          <cell r="ES1420">
            <v>0</v>
          </cell>
          <cell r="ET1420">
            <v>0</v>
          </cell>
          <cell r="EU1420">
            <v>0.14139999999999731</v>
          </cell>
          <cell r="EV1420">
            <v>-1.0604999999999976</v>
          </cell>
          <cell r="EW1420">
            <v>0</v>
          </cell>
          <cell r="EX1420">
            <v>0.14140000000000086</v>
          </cell>
          <cell r="EY1420">
            <v>-7.0699999999998653E-2</v>
          </cell>
          <cell r="EZ1420">
            <v>-7.0699999999998653E-2</v>
          </cell>
          <cell r="FA1420">
            <v>-1.3432999999999993</v>
          </cell>
          <cell r="FB1420">
            <v>0.21209999999999951</v>
          </cell>
          <cell r="FC1420">
            <v>0</v>
          </cell>
          <cell r="FD1420">
            <v>0</v>
          </cell>
          <cell r="FE1420">
            <v>-0.56560000000001764</v>
          </cell>
          <cell r="FF1420">
            <v>0</v>
          </cell>
          <cell r="FG1420">
            <v>0</v>
          </cell>
          <cell r="FH1420">
            <v>-0.42419999999999902</v>
          </cell>
          <cell r="FI1420">
            <v>-7.0700000000002206E-2</v>
          </cell>
          <cell r="FJ1420">
            <v>0.14139999999999731</v>
          </cell>
          <cell r="FK1420">
            <v>-0.7777000000000065</v>
          </cell>
          <cell r="FL1420">
            <v>0.56560000000000343</v>
          </cell>
          <cell r="FM1420">
            <v>0</v>
          </cell>
          <cell r="FN1420">
            <v>-7.0700000000002206E-2</v>
          </cell>
          <cell r="FO1420">
            <v>7.0700000000009311E-2</v>
          </cell>
          <cell r="FP1420">
            <v>0</v>
          </cell>
          <cell r="FQ1420">
            <v>0</v>
          </cell>
          <cell r="FR1420">
            <v>3.8178000000000338</v>
          </cell>
          <cell r="FS1420">
            <v>0</v>
          </cell>
          <cell r="FT1420">
            <v>0</v>
          </cell>
          <cell r="FU1420">
            <v>0</v>
          </cell>
          <cell r="FV1420">
            <v>0</v>
          </cell>
          <cell r="FW1420">
            <v>0</v>
          </cell>
          <cell r="FX1420">
            <v>1.0604999999999976</v>
          </cell>
          <cell r="FY1420">
            <v>0.56560000000000343</v>
          </cell>
          <cell r="FZ1420">
            <v>2.1916999999999973</v>
          </cell>
          <cell r="GA1420">
            <v>0</v>
          </cell>
          <cell r="GB1420">
            <v>0</v>
          </cell>
          <cell r="GC1420">
            <v>0</v>
          </cell>
          <cell r="GD1420">
            <v>0</v>
          </cell>
          <cell r="GE1420">
            <v>0</v>
          </cell>
          <cell r="GF1420">
            <v>0</v>
          </cell>
          <cell r="GG1420">
            <v>0</v>
          </cell>
          <cell r="GH1420">
            <v>0</v>
          </cell>
          <cell r="GI1420">
            <v>0</v>
          </cell>
          <cell r="GJ1420">
            <v>0</v>
          </cell>
          <cell r="GK1420">
            <v>0</v>
          </cell>
          <cell r="GL1420">
            <v>0</v>
          </cell>
          <cell r="GM1420">
            <v>0</v>
          </cell>
          <cell r="GN1420">
            <v>0</v>
          </cell>
          <cell r="GO1420">
            <v>0</v>
          </cell>
          <cell r="GP1420">
            <v>0</v>
          </cell>
          <cell r="GQ1420">
            <v>0</v>
          </cell>
          <cell r="GR1420">
            <v>0</v>
          </cell>
          <cell r="GS1420">
            <v>0</v>
          </cell>
          <cell r="GT1420">
            <v>0</v>
          </cell>
          <cell r="GU1420">
            <v>0</v>
          </cell>
          <cell r="GV1420">
            <v>0</v>
          </cell>
          <cell r="GW1420">
            <v>0</v>
          </cell>
          <cell r="GX1420">
            <v>0</v>
          </cell>
          <cell r="GY1420">
            <v>0</v>
          </cell>
          <cell r="GZ1420">
            <v>0</v>
          </cell>
          <cell r="HA1420">
            <v>0</v>
          </cell>
          <cell r="HB1420">
            <v>0</v>
          </cell>
          <cell r="HC1420">
            <v>0</v>
          </cell>
          <cell r="HD1420">
            <v>0</v>
          </cell>
          <cell r="HE1420">
            <v>0</v>
          </cell>
          <cell r="HF1420">
            <v>0</v>
          </cell>
          <cell r="HG1420">
            <v>0</v>
          </cell>
          <cell r="HH1420">
            <v>0</v>
          </cell>
          <cell r="HI1420">
            <v>0</v>
          </cell>
          <cell r="HJ1420">
            <v>0</v>
          </cell>
          <cell r="HK1420">
            <v>0</v>
          </cell>
          <cell r="HL1420">
            <v>0</v>
          </cell>
          <cell r="HM1420">
            <v>0</v>
          </cell>
          <cell r="HN1420">
            <v>0</v>
          </cell>
          <cell r="HO1420">
            <v>0</v>
          </cell>
          <cell r="HP1420">
            <v>0</v>
          </cell>
          <cell r="HQ1420">
            <v>0</v>
          </cell>
          <cell r="HR1420">
            <v>0</v>
          </cell>
          <cell r="HS1420">
            <v>0</v>
          </cell>
          <cell r="HT1420">
            <v>0</v>
          </cell>
          <cell r="HU1420">
            <v>0</v>
          </cell>
          <cell r="HV1420">
            <v>0</v>
          </cell>
          <cell r="HW1420">
            <v>0</v>
          </cell>
          <cell r="HX1420">
            <v>0</v>
          </cell>
          <cell r="HY1420">
            <v>0</v>
          </cell>
          <cell r="HZ1420">
            <v>0</v>
          </cell>
          <cell r="IA1420">
            <v>0</v>
          </cell>
          <cell r="IB1420">
            <v>0</v>
          </cell>
          <cell r="IC1420">
            <v>0</v>
          </cell>
          <cell r="ID1420">
            <v>0</v>
          </cell>
          <cell r="IE1420">
            <v>0</v>
          </cell>
          <cell r="IF1420">
            <v>0</v>
          </cell>
          <cell r="IG1420">
            <v>0</v>
          </cell>
          <cell r="IH1420">
            <v>0</v>
          </cell>
          <cell r="II1420">
            <v>0</v>
          </cell>
          <cell r="IJ1420">
            <v>0</v>
          </cell>
          <cell r="IK1420">
            <v>0</v>
          </cell>
          <cell r="IL1420">
            <v>0</v>
          </cell>
          <cell r="IM1420">
            <v>0</v>
          </cell>
          <cell r="IN1420">
            <v>0</v>
          </cell>
          <cell r="IO1420">
            <v>0</v>
          </cell>
          <cell r="IP1420">
            <v>0</v>
          </cell>
          <cell r="IQ1420">
            <v>0</v>
          </cell>
          <cell r="IR1420">
            <v>0</v>
          </cell>
          <cell r="IS1420">
            <v>0</v>
          </cell>
          <cell r="IT1420">
            <v>0</v>
          </cell>
          <cell r="IU1420">
            <v>0</v>
          </cell>
          <cell r="IV1420">
            <v>0</v>
          </cell>
          <cell r="IW1420">
            <v>0</v>
          </cell>
          <cell r="IX1420">
            <v>0</v>
          </cell>
          <cell r="IY1420">
            <v>0</v>
          </cell>
          <cell r="IZ1420">
            <v>0</v>
          </cell>
          <cell r="JA1420">
            <v>0</v>
          </cell>
          <cell r="JB1420">
            <v>0</v>
          </cell>
          <cell r="JC1420">
            <v>0</v>
          </cell>
          <cell r="JD1420">
            <v>0</v>
          </cell>
          <cell r="JE1420">
            <v>0</v>
          </cell>
          <cell r="JF1420">
            <v>0</v>
          </cell>
          <cell r="JG1420">
            <v>0</v>
          </cell>
          <cell r="JH1420">
            <v>0</v>
          </cell>
          <cell r="JI1420">
            <v>0</v>
          </cell>
          <cell r="JJ1420">
            <v>0</v>
          </cell>
          <cell r="JK1420">
            <v>0</v>
          </cell>
          <cell r="JL1420">
            <v>0</v>
          </cell>
          <cell r="JM1420">
            <v>0</v>
          </cell>
          <cell r="JN1420">
            <v>0</v>
          </cell>
          <cell r="JO1420">
            <v>0</v>
          </cell>
          <cell r="JP1420">
            <v>0</v>
          </cell>
          <cell r="JQ1420">
            <v>0</v>
          </cell>
        </row>
        <row r="1421">
          <cell r="D1421" t="str">
            <v>GEO.PX.UTS._.NTC.NF-EGS</v>
          </cell>
          <cell r="F1421">
            <v>0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0</v>
          </cell>
          <cell r="Y1421">
            <v>0</v>
          </cell>
          <cell r="Z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  <cell r="AF1421">
            <v>0</v>
          </cell>
          <cell r="AG1421">
            <v>0</v>
          </cell>
          <cell r="AH1421">
            <v>0</v>
          </cell>
          <cell r="AI1421">
            <v>0</v>
          </cell>
          <cell r="AJ1421">
            <v>0</v>
          </cell>
          <cell r="AK1421">
            <v>0</v>
          </cell>
          <cell r="AL1421">
            <v>0</v>
          </cell>
          <cell r="AM1421">
            <v>0</v>
          </cell>
          <cell r="AN1421">
            <v>0</v>
          </cell>
          <cell r="AO1421">
            <v>0</v>
          </cell>
          <cell r="AP1421">
            <v>0</v>
          </cell>
          <cell r="AQ1421">
            <v>0</v>
          </cell>
          <cell r="AR1421">
            <v>0</v>
          </cell>
          <cell r="AS1421">
            <v>0</v>
          </cell>
          <cell r="AT1421">
            <v>0</v>
          </cell>
          <cell r="AU1421">
            <v>0</v>
          </cell>
          <cell r="AV1421">
            <v>0</v>
          </cell>
          <cell r="AW1421">
            <v>0</v>
          </cell>
          <cell r="AX1421">
            <v>0</v>
          </cell>
          <cell r="AY1421">
            <v>0</v>
          </cell>
          <cell r="AZ1421">
            <v>0</v>
          </cell>
          <cell r="BA1421">
            <v>0</v>
          </cell>
          <cell r="BB1421">
            <v>0</v>
          </cell>
          <cell r="BC1421">
            <v>0</v>
          </cell>
          <cell r="BD1421">
            <v>0</v>
          </cell>
          <cell r="BE1421">
            <v>0</v>
          </cell>
          <cell r="BF1421">
            <v>0</v>
          </cell>
          <cell r="BG1421">
            <v>0</v>
          </cell>
          <cell r="BH1421">
            <v>0</v>
          </cell>
          <cell r="BI1421">
            <v>0</v>
          </cell>
          <cell r="BJ1421">
            <v>0</v>
          </cell>
          <cell r="BK1421">
            <v>0</v>
          </cell>
          <cell r="BL1421">
            <v>0</v>
          </cell>
          <cell r="BM1421">
            <v>0</v>
          </cell>
          <cell r="BN1421">
            <v>0</v>
          </cell>
          <cell r="BO1421">
            <v>0</v>
          </cell>
          <cell r="BP1421">
            <v>0</v>
          </cell>
          <cell r="BQ1421">
            <v>0</v>
          </cell>
          <cell r="BR1421">
            <v>0</v>
          </cell>
          <cell r="BS1421">
            <v>0</v>
          </cell>
          <cell r="BT1421">
            <v>0</v>
          </cell>
          <cell r="BU1421">
            <v>0</v>
          </cell>
          <cell r="BV1421">
            <v>0</v>
          </cell>
          <cell r="BW1421">
            <v>0</v>
          </cell>
          <cell r="BX1421">
            <v>0</v>
          </cell>
          <cell r="BY1421">
            <v>0</v>
          </cell>
          <cell r="BZ1421">
            <v>0</v>
          </cell>
          <cell r="CA1421">
            <v>0</v>
          </cell>
          <cell r="CB1421">
            <v>0</v>
          </cell>
          <cell r="CC1421">
            <v>0</v>
          </cell>
          <cell r="CD1421">
            <v>0</v>
          </cell>
          <cell r="CE1421">
            <v>0</v>
          </cell>
          <cell r="CF1421">
            <v>0</v>
          </cell>
          <cell r="CG1421">
            <v>0</v>
          </cell>
          <cell r="CH1421">
            <v>0</v>
          </cell>
          <cell r="CI1421">
            <v>0</v>
          </cell>
          <cell r="CJ1421">
            <v>0</v>
          </cell>
          <cell r="CK1421">
            <v>0</v>
          </cell>
          <cell r="CL1421">
            <v>0</v>
          </cell>
          <cell r="CM1421">
            <v>0</v>
          </cell>
          <cell r="CN1421">
            <v>0</v>
          </cell>
          <cell r="CO1421">
            <v>0</v>
          </cell>
          <cell r="CP1421">
            <v>0</v>
          </cell>
          <cell r="CQ1421">
            <v>0</v>
          </cell>
          <cell r="CR1421">
            <v>0</v>
          </cell>
          <cell r="CS1421">
            <v>0</v>
          </cell>
          <cell r="CT1421">
            <v>0</v>
          </cell>
          <cell r="CU1421">
            <v>0</v>
          </cell>
          <cell r="CV1421">
            <v>0</v>
          </cell>
          <cell r="CW1421">
            <v>0</v>
          </cell>
          <cell r="CX1421">
            <v>0</v>
          </cell>
          <cell r="CY1421">
            <v>0</v>
          </cell>
          <cell r="CZ1421">
            <v>0</v>
          </cell>
          <cell r="DA1421">
            <v>0</v>
          </cell>
          <cell r="DB1421">
            <v>0</v>
          </cell>
          <cell r="DC1421">
            <v>0</v>
          </cell>
          <cell r="DD1421">
            <v>0</v>
          </cell>
          <cell r="DE1421">
            <v>0</v>
          </cell>
          <cell r="DF1421">
            <v>0</v>
          </cell>
          <cell r="DG1421">
            <v>0</v>
          </cell>
          <cell r="DH1421">
            <v>0</v>
          </cell>
          <cell r="DI1421">
            <v>0</v>
          </cell>
          <cell r="DJ1421">
            <v>0</v>
          </cell>
          <cell r="DK1421">
            <v>0</v>
          </cell>
          <cell r="DL1421">
            <v>0</v>
          </cell>
          <cell r="DM1421">
            <v>0</v>
          </cell>
          <cell r="DN1421">
            <v>0</v>
          </cell>
          <cell r="DO1421">
            <v>0</v>
          </cell>
          <cell r="DP1421">
            <v>0</v>
          </cell>
          <cell r="DQ1421">
            <v>0</v>
          </cell>
          <cell r="DR1421">
            <v>0</v>
          </cell>
          <cell r="DS1421">
            <v>0</v>
          </cell>
          <cell r="DT1421">
            <v>0</v>
          </cell>
          <cell r="DU1421">
            <v>0</v>
          </cell>
          <cell r="DV1421">
            <v>0</v>
          </cell>
          <cell r="DW1421">
            <v>0</v>
          </cell>
          <cell r="DX1421">
            <v>0</v>
          </cell>
          <cell r="DY1421">
            <v>0</v>
          </cell>
          <cell r="DZ1421">
            <v>0</v>
          </cell>
          <cell r="EA1421">
            <v>0</v>
          </cell>
          <cell r="EB1421">
            <v>0</v>
          </cell>
          <cell r="EC1421">
            <v>0</v>
          </cell>
          <cell r="ED1421">
            <v>0</v>
          </cell>
          <cell r="EE1421">
            <v>0</v>
          </cell>
          <cell r="EF1421">
            <v>0</v>
          </cell>
          <cell r="EG1421">
            <v>0</v>
          </cell>
          <cell r="EH1421">
            <v>0</v>
          </cell>
          <cell r="EI1421">
            <v>0</v>
          </cell>
          <cell r="EJ1421">
            <v>0</v>
          </cell>
          <cell r="EK1421">
            <v>0</v>
          </cell>
          <cell r="EL1421">
            <v>0</v>
          </cell>
          <cell r="EM1421">
            <v>0</v>
          </cell>
          <cell r="EN1421">
            <v>0</v>
          </cell>
          <cell r="EO1421">
            <v>0</v>
          </cell>
          <cell r="EP1421">
            <v>0</v>
          </cell>
          <cell r="EQ1421">
            <v>0</v>
          </cell>
          <cell r="ER1421">
            <v>0</v>
          </cell>
          <cell r="ES1421">
            <v>0</v>
          </cell>
          <cell r="ET1421">
            <v>0</v>
          </cell>
          <cell r="EU1421">
            <v>0</v>
          </cell>
          <cell r="EV1421">
            <v>0</v>
          </cell>
          <cell r="EW1421">
            <v>0</v>
          </cell>
          <cell r="EX1421">
            <v>0</v>
          </cell>
          <cell r="EY1421">
            <v>0</v>
          </cell>
          <cell r="EZ1421">
            <v>0</v>
          </cell>
          <cell r="FA1421">
            <v>0</v>
          </cell>
          <cell r="FB1421">
            <v>0</v>
          </cell>
          <cell r="FC1421">
            <v>0</v>
          </cell>
          <cell r="FD1421">
            <v>0</v>
          </cell>
          <cell r="FE1421">
            <v>0</v>
          </cell>
          <cell r="FF1421">
            <v>0</v>
          </cell>
          <cell r="FG1421">
            <v>0</v>
          </cell>
          <cell r="FH1421">
            <v>0</v>
          </cell>
          <cell r="FI1421">
            <v>0</v>
          </cell>
          <cell r="FJ1421">
            <v>0</v>
          </cell>
          <cell r="FK1421">
            <v>0</v>
          </cell>
          <cell r="FL1421">
            <v>0</v>
          </cell>
          <cell r="FM1421">
            <v>0</v>
          </cell>
          <cell r="FN1421">
            <v>0</v>
          </cell>
          <cell r="FO1421">
            <v>0</v>
          </cell>
          <cell r="FP1421">
            <v>0</v>
          </cell>
          <cell r="FQ1421">
            <v>0</v>
          </cell>
          <cell r="FR1421">
            <v>0</v>
          </cell>
          <cell r="FS1421">
            <v>0</v>
          </cell>
          <cell r="FT1421">
            <v>0</v>
          </cell>
          <cell r="FU1421">
            <v>0</v>
          </cell>
          <cell r="FV1421">
            <v>0</v>
          </cell>
          <cell r="FW1421">
            <v>0</v>
          </cell>
          <cell r="FX1421">
            <v>0</v>
          </cell>
          <cell r="FY1421">
            <v>0</v>
          </cell>
          <cell r="FZ1421">
            <v>0</v>
          </cell>
          <cell r="GA1421">
            <v>0</v>
          </cell>
          <cell r="GB1421">
            <v>0</v>
          </cell>
          <cell r="GC1421">
            <v>0</v>
          </cell>
          <cell r="GD1421">
            <v>0</v>
          </cell>
          <cell r="GE1421">
            <v>0</v>
          </cell>
          <cell r="GF1421">
            <v>0</v>
          </cell>
          <cell r="GG1421">
            <v>0</v>
          </cell>
          <cell r="GH1421">
            <v>0</v>
          </cell>
          <cell r="GI1421">
            <v>0</v>
          </cell>
          <cell r="GJ1421">
            <v>0</v>
          </cell>
          <cell r="GK1421">
            <v>0</v>
          </cell>
          <cell r="GL1421">
            <v>0</v>
          </cell>
          <cell r="GM1421">
            <v>0</v>
          </cell>
          <cell r="GN1421">
            <v>0</v>
          </cell>
          <cell r="GO1421">
            <v>0</v>
          </cell>
          <cell r="GP1421">
            <v>0</v>
          </cell>
          <cell r="GQ1421">
            <v>0</v>
          </cell>
          <cell r="GR1421">
            <v>0</v>
          </cell>
          <cell r="GS1421">
            <v>0</v>
          </cell>
          <cell r="GT1421">
            <v>0</v>
          </cell>
          <cell r="GU1421">
            <v>0</v>
          </cell>
          <cell r="GV1421">
            <v>0</v>
          </cell>
          <cell r="GW1421">
            <v>0</v>
          </cell>
          <cell r="GX1421">
            <v>0</v>
          </cell>
          <cell r="GY1421">
            <v>0</v>
          </cell>
          <cell r="GZ1421">
            <v>0</v>
          </cell>
          <cell r="HA1421">
            <v>0</v>
          </cell>
          <cell r="HB1421">
            <v>0</v>
          </cell>
          <cell r="HC1421">
            <v>0</v>
          </cell>
          <cell r="HD1421">
            <v>0</v>
          </cell>
          <cell r="HE1421">
            <v>0</v>
          </cell>
          <cell r="HF1421">
            <v>0</v>
          </cell>
          <cell r="HG1421">
            <v>0</v>
          </cell>
          <cell r="HH1421">
            <v>0</v>
          </cell>
          <cell r="HI1421">
            <v>0</v>
          </cell>
          <cell r="HJ1421">
            <v>0</v>
          </cell>
          <cell r="HK1421">
            <v>0</v>
          </cell>
          <cell r="HL1421">
            <v>0</v>
          </cell>
          <cell r="HM1421">
            <v>0</v>
          </cell>
          <cell r="HN1421">
            <v>0</v>
          </cell>
          <cell r="HO1421">
            <v>0</v>
          </cell>
          <cell r="HP1421">
            <v>0</v>
          </cell>
          <cell r="HQ1421">
            <v>0</v>
          </cell>
          <cell r="HR1421">
            <v>0</v>
          </cell>
          <cell r="HS1421">
            <v>0</v>
          </cell>
          <cell r="HT1421">
            <v>0</v>
          </cell>
          <cell r="HU1421">
            <v>0</v>
          </cell>
          <cell r="HV1421">
            <v>0</v>
          </cell>
          <cell r="HW1421">
            <v>0</v>
          </cell>
          <cell r="HX1421">
            <v>0</v>
          </cell>
          <cell r="HY1421">
            <v>0</v>
          </cell>
          <cell r="HZ1421">
            <v>0</v>
          </cell>
          <cell r="IA1421">
            <v>0</v>
          </cell>
          <cell r="IB1421">
            <v>0</v>
          </cell>
          <cell r="IC1421">
            <v>0</v>
          </cell>
          <cell r="ID1421">
            <v>0</v>
          </cell>
          <cell r="IE1421">
            <v>0</v>
          </cell>
          <cell r="IF1421">
            <v>0</v>
          </cell>
          <cell r="IG1421">
            <v>0</v>
          </cell>
          <cell r="IH1421">
            <v>0</v>
          </cell>
          <cell r="II1421">
            <v>0</v>
          </cell>
          <cell r="IJ1421">
            <v>0</v>
          </cell>
          <cell r="IK1421">
            <v>0</v>
          </cell>
          <cell r="IL1421">
            <v>0</v>
          </cell>
          <cell r="IM1421">
            <v>0</v>
          </cell>
          <cell r="IN1421">
            <v>0</v>
          </cell>
          <cell r="IO1421">
            <v>0</v>
          </cell>
          <cell r="IP1421">
            <v>0</v>
          </cell>
          <cell r="IQ1421">
            <v>0</v>
          </cell>
          <cell r="IR1421">
            <v>0</v>
          </cell>
          <cell r="IS1421">
            <v>0</v>
          </cell>
          <cell r="IT1421">
            <v>0</v>
          </cell>
          <cell r="IU1421">
            <v>0</v>
          </cell>
          <cell r="IV1421">
            <v>0</v>
          </cell>
          <cell r="IW1421">
            <v>0</v>
          </cell>
          <cell r="IX1421">
            <v>0</v>
          </cell>
          <cell r="IY1421">
            <v>0</v>
          </cell>
          <cell r="IZ1421">
            <v>0</v>
          </cell>
          <cell r="JA1421">
            <v>0</v>
          </cell>
          <cell r="JB1421">
            <v>0</v>
          </cell>
          <cell r="JC1421">
            <v>0</v>
          </cell>
          <cell r="JD1421">
            <v>0</v>
          </cell>
          <cell r="JE1421">
            <v>0</v>
          </cell>
          <cell r="JF1421">
            <v>0</v>
          </cell>
          <cell r="JG1421">
            <v>0</v>
          </cell>
          <cell r="JH1421">
            <v>0</v>
          </cell>
          <cell r="JI1421">
            <v>0</v>
          </cell>
          <cell r="JJ1421">
            <v>0</v>
          </cell>
          <cell r="JK1421">
            <v>0</v>
          </cell>
          <cell r="JL1421">
            <v>0</v>
          </cell>
          <cell r="JM1421">
            <v>0</v>
          </cell>
          <cell r="JN1421">
            <v>0</v>
          </cell>
          <cell r="JO1421">
            <v>0</v>
          </cell>
          <cell r="JP1421">
            <v>0</v>
          </cell>
          <cell r="JQ1421">
            <v>0</v>
          </cell>
        </row>
        <row r="1422">
          <cell r="D1422" t="str">
            <v>BID.PX.COR._.___.SML_Peak</v>
          </cell>
          <cell r="F1422">
            <v>0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  <cell r="AI1422">
            <v>0</v>
          </cell>
          <cell r="AJ1422">
            <v>0</v>
          </cell>
          <cell r="AK1422">
            <v>0</v>
          </cell>
          <cell r="AL1422">
            <v>0</v>
          </cell>
          <cell r="AM1422">
            <v>0</v>
          </cell>
          <cell r="AN1422">
            <v>0</v>
          </cell>
          <cell r="AO1422">
            <v>0</v>
          </cell>
          <cell r="AP1422">
            <v>0</v>
          </cell>
          <cell r="AQ1422">
            <v>0</v>
          </cell>
          <cell r="AR1422">
            <v>0</v>
          </cell>
          <cell r="AS1422">
            <v>0</v>
          </cell>
          <cell r="AT1422">
            <v>0</v>
          </cell>
          <cell r="AU1422">
            <v>0</v>
          </cell>
          <cell r="AV1422">
            <v>0</v>
          </cell>
          <cell r="AW1422">
            <v>0</v>
          </cell>
          <cell r="AX1422">
            <v>0</v>
          </cell>
          <cell r="AY1422">
            <v>0</v>
          </cell>
          <cell r="AZ1422">
            <v>0</v>
          </cell>
          <cell r="BA1422">
            <v>0</v>
          </cell>
          <cell r="BB1422">
            <v>0</v>
          </cell>
          <cell r="BC1422">
            <v>0</v>
          </cell>
          <cell r="BD1422">
            <v>0</v>
          </cell>
          <cell r="BE1422">
            <v>0</v>
          </cell>
          <cell r="BF1422">
            <v>0</v>
          </cell>
          <cell r="BG1422">
            <v>0</v>
          </cell>
          <cell r="BH1422">
            <v>0</v>
          </cell>
          <cell r="BI1422">
            <v>0</v>
          </cell>
          <cell r="BJ1422">
            <v>0</v>
          </cell>
          <cell r="BK1422">
            <v>0</v>
          </cell>
          <cell r="BL1422">
            <v>0</v>
          </cell>
          <cell r="BM1422">
            <v>0</v>
          </cell>
          <cell r="BN1422">
            <v>0</v>
          </cell>
          <cell r="BO1422">
            <v>0</v>
          </cell>
          <cell r="BP1422">
            <v>0</v>
          </cell>
          <cell r="BQ1422">
            <v>0</v>
          </cell>
          <cell r="BR1422">
            <v>0</v>
          </cell>
          <cell r="BS1422">
            <v>0</v>
          </cell>
          <cell r="BT1422">
            <v>0</v>
          </cell>
          <cell r="BU1422">
            <v>0</v>
          </cell>
          <cell r="BV1422">
            <v>0</v>
          </cell>
          <cell r="BW1422">
            <v>0</v>
          </cell>
          <cell r="BX1422">
            <v>0</v>
          </cell>
          <cell r="BY1422">
            <v>0</v>
          </cell>
          <cell r="BZ1422">
            <v>0</v>
          </cell>
          <cell r="CA1422">
            <v>0</v>
          </cell>
          <cell r="CB1422">
            <v>0</v>
          </cell>
          <cell r="CC1422">
            <v>0</v>
          </cell>
          <cell r="CD1422">
            <v>0</v>
          </cell>
          <cell r="CE1422">
            <v>0</v>
          </cell>
          <cell r="CF1422">
            <v>0</v>
          </cell>
          <cell r="CG1422">
            <v>0</v>
          </cell>
          <cell r="CH1422">
            <v>0</v>
          </cell>
          <cell r="CI1422">
            <v>0</v>
          </cell>
          <cell r="CJ1422">
            <v>0</v>
          </cell>
          <cell r="CK1422">
            <v>0</v>
          </cell>
          <cell r="CL1422">
            <v>0</v>
          </cell>
          <cell r="CM1422">
            <v>0</v>
          </cell>
          <cell r="CN1422">
            <v>0</v>
          </cell>
          <cell r="CO1422">
            <v>0</v>
          </cell>
          <cell r="CP1422">
            <v>0</v>
          </cell>
          <cell r="CQ1422">
            <v>0</v>
          </cell>
          <cell r="CR1422">
            <v>0</v>
          </cell>
          <cell r="CS1422">
            <v>0</v>
          </cell>
          <cell r="CT1422">
            <v>0</v>
          </cell>
          <cell r="CU1422">
            <v>0</v>
          </cell>
          <cell r="CV1422">
            <v>0</v>
          </cell>
          <cell r="CW1422">
            <v>0</v>
          </cell>
          <cell r="CX1422">
            <v>0</v>
          </cell>
          <cell r="CY1422">
            <v>0</v>
          </cell>
          <cell r="CZ1422">
            <v>0</v>
          </cell>
          <cell r="DA1422">
            <v>0</v>
          </cell>
          <cell r="DB1422">
            <v>0</v>
          </cell>
          <cell r="DC1422">
            <v>0</v>
          </cell>
          <cell r="DD1422">
            <v>0</v>
          </cell>
          <cell r="DE1422">
            <v>0</v>
          </cell>
          <cell r="DF1422">
            <v>0</v>
          </cell>
          <cell r="DG1422">
            <v>0</v>
          </cell>
          <cell r="DH1422">
            <v>0</v>
          </cell>
          <cell r="DI1422">
            <v>0</v>
          </cell>
          <cell r="DJ1422">
            <v>0</v>
          </cell>
          <cell r="DK1422">
            <v>0</v>
          </cell>
          <cell r="DL1422">
            <v>0</v>
          </cell>
          <cell r="DM1422">
            <v>0</v>
          </cell>
          <cell r="DN1422">
            <v>0</v>
          </cell>
          <cell r="DO1422">
            <v>0</v>
          </cell>
          <cell r="DP1422">
            <v>0</v>
          </cell>
          <cell r="DQ1422">
            <v>0</v>
          </cell>
          <cell r="DR1422">
            <v>0</v>
          </cell>
          <cell r="DS1422">
            <v>0</v>
          </cell>
          <cell r="DT1422">
            <v>0</v>
          </cell>
          <cell r="DU1422">
            <v>0</v>
          </cell>
          <cell r="DV1422">
            <v>0</v>
          </cell>
          <cell r="DW1422">
            <v>0</v>
          </cell>
          <cell r="DX1422">
            <v>0</v>
          </cell>
          <cell r="DY1422">
            <v>0</v>
          </cell>
          <cell r="DZ1422">
            <v>0</v>
          </cell>
          <cell r="EA1422">
            <v>0</v>
          </cell>
          <cell r="EB1422">
            <v>0</v>
          </cell>
          <cell r="EC1422">
            <v>0</v>
          </cell>
          <cell r="ED1422">
            <v>0</v>
          </cell>
          <cell r="EE1422">
            <v>0</v>
          </cell>
          <cell r="EF1422">
            <v>0</v>
          </cell>
          <cell r="EG1422">
            <v>0</v>
          </cell>
          <cell r="EH1422">
            <v>0</v>
          </cell>
          <cell r="EI1422">
            <v>0</v>
          </cell>
          <cell r="EJ1422">
            <v>0</v>
          </cell>
          <cell r="EK1422">
            <v>0</v>
          </cell>
          <cell r="EL1422">
            <v>0</v>
          </cell>
          <cell r="EM1422">
            <v>0</v>
          </cell>
          <cell r="EN1422">
            <v>0</v>
          </cell>
          <cell r="EO1422">
            <v>0</v>
          </cell>
          <cell r="EP1422">
            <v>0</v>
          </cell>
          <cell r="EQ1422">
            <v>0</v>
          </cell>
          <cell r="ER1422">
            <v>0</v>
          </cell>
          <cell r="ES1422">
            <v>0</v>
          </cell>
          <cell r="ET1422">
            <v>0</v>
          </cell>
          <cell r="EU1422">
            <v>0</v>
          </cell>
          <cell r="EV1422">
            <v>0</v>
          </cell>
          <cell r="EW1422">
            <v>0</v>
          </cell>
          <cell r="EX1422">
            <v>0</v>
          </cell>
          <cell r="EY1422">
            <v>0</v>
          </cell>
          <cell r="EZ1422">
            <v>0</v>
          </cell>
          <cell r="FA1422">
            <v>0</v>
          </cell>
          <cell r="FB1422">
            <v>0</v>
          </cell>
          <cell r="FC1422">
            <v>0</v>
          </cell>
          <cell r="FD1422">
            <v>0</v>
          </cell>
          <cell r="FE1422">
            <v>0</v>
          </cell>
          <cell r="FF1422">
            <v>0</v>
          </cell>
          <cell r="FG1422">
            <v>0</v>
          </cell>
          <cell r="FH1422">
            <v>0</v>
          </cell>
          <cell r="FI1422">
            <v>0</v>
          </cell>
          <cell r="FJ1422">
            <v>0</v>
          </cell>
          <cell r="FK1422">
            <v>0</v>
          </cell>
          <cell r="FL1422">
            <v>0</v>
          </cell>
          <cell r="FM1422">
            <v>0</v>
          </cell>
          <cell r="FN1422">
            <v>0</v>
          </cell>
          <cell r="FO1422">
            <v>0</v>
          </cell>
          <cell r="FP1422">
            <v>0</v>
          </cell>
          <cell r="FQ1422">
            <v>0</v>
          </cell>
          <cell r="FR1422">
            <v>0</v>
          </cell>
          <cell r="FS1422">
            <v>0</v>
          </cell>
          <cell r="FT1422">
            <v>0</v>
          </cell>
          <cell r="FU1422">
            <v>0</v>
          </cell>
          <cell r="FV1422">
            <v>0</v>
          </cell>
          <cell r="FW1422">
            <v>0</v>
          </cell>
          <cell r="FX1422">
            <v>0</v>
          </cell>
          <cell r="FY1422">
            <v>0</v>
          </cell>
          <cell r="FZ1422">
            <v>0</v>
          </cell>
          <cell r="GA1422">
            <v>0</v>
          </cell>
          <cell r="GB1422">
            <v>0</v>
          </cell>
          <cell r="GC1422">
            <v>0</v>
          </cell>
          <cell r="GD1422">
            <v>0</v>
          </cell>
          <cell r="GE1422">
            <v>-0.5</v>
          </cell>
          <cell r="GF1422">
            <v>0</v>
          </cell>
          <cell r="GG1422">
            <v>0</v>
          </cell>
          <cell r="GH1422">
            <v>0</v>
          </cell>
          <cell r="GI1422">
            <v>0</v>
          </cell>
          <cell r="GJ1422">
            <v>0</v>
          </cell>
          <cell r="GK1422">
            <v>0</v>
          </cell>
          <cell r="GL1422">
            <v>0</v>
          </cell>
          <cell r="GM1422">
            <v>-0.5</v>
          </cell>
          <cell r="GN1422">
            <v>0</v>
          </cell>
          <cell r="GO1422">
            <v>0</v>
          </cell>
          <cell r="GP1422">
            <v>0</v>
          </cell>
          <cell r="GQ1422">
            <v>0</v>
          </cell>
          <cell r="GR1422">
            <v>0</v>
          </cell>
          <cell r="GS1422">
            <v>0</v>
          </cell>
          <cell r="GT1422">
            <v>0</v>
          </cell>
          <cell r="GU1422">
            <v>0</v>
          </cell>
          <cell r="GV1422">
            <v>0</v>
          </cell>
          <cell r="GW1422">
            <v>0</v>
          </cell>
          <cell r="GX1422">
            <v>0</v>
          </cell>
          <cell r="GY1422">
            <v>0</v>
          </cell>
          <cell r="GZ1422">
            <v>0</v>
          </cell>
          <cell r="HA1422">
            <v>0</v>
          </cell>
          <cell r="HB1422">
            <v>0</v>
          </cell>
          <cell r="HC1422">
            <v>0</v>
          </cell>
          <cell r="HD1422">
            <v>0</v>
          </cell>
          <cell r="HE1422">
            <v>0</v>
          </cell>
          <cell r="HF1422">
            <v>0</v>
          </cell>
          <cell r="HG1422">
            <v>0</v>
          </cell>
          <cell r="HH1422">
            <v>0</v>
          </cell>
          <cell r="HI1422">
            <v>0</v>
          </cell>
          <cell r="HJ1422">
            <v>0</v>
          </cell>
          <cell r="HK1422">
            <v>0</v>
          </cell>
          <cell r="HL1422">
            <v>0</v>
          </cell>
          <cell r="HM1422">
            <v>0</v>
          </cell>
          <cell r="HN1422">
            <v>0</v>
          </cell>
          <cell r="HO1422">
            <v>0</v>
          </cell>
          <cell r="HP1422">
            <v>0</v>
          </cell>
          <cell r="HQ1422">
            <v>0</v>
          </cell>
          <cell r="HR1422">
            <v>0</v>
          </cell>
          <cell r="HS1422">
            <v>0</v>
          </cell>
          <cell r="HT1422">
            <v>0</v>
          </cell>
          <cell r="HU1422">
            <v>0</v>
          </cell>
          <cell r="HV1422">
            <v>0</v>
          </cell>
          <cell r="HW1422">
            <v>0</v>
          </cell>
          <cell r="HX1422">
            <v>0</v>
          </cell>
          <cell r="HY1422">
            <v>0</v>
          </cell>
          <cell r="HZ1422">
            <v>0</v>
          </cell>
          <cell r="IA1422">
            <v>0</v>
          </cell>
          <cell r="IB1422">
            <v>0</v>
          </cell>
          <cell r="IC1422">
            <v>0</v>
          </cell>
          <cell r="ID1422">
            <v>0</v>
          </cell>
          <cell r="IE1422">
            <v>-1.0000000000000675E-2</v>
          </cell>
          <cell r="IF1422">
            <v>0</v>
          </cell>
          <cell r="IG1422">
            <v>0</v>
          </cell>
          <cell r="IH1422">
            <v>0</v>
          </cell>
          <cell r="II1422">
            <v>0</v>
          </cell>
          <cell r="IJ1422">
            <v>0</v>
          </cell>
          <cell r="IK1422">
            <v>0</v>
          </cell>
          <cell r="IL1422">
            <v>0</v>
          </cell>
          <cell r="IM1422">
            <v>-1.0000000000000231E-2</v>
          </cell>
          <cell r="IN1422">
            <v>0</v>
          </cell>
          <cell r="IO1422">
            <v>0</v>
          </cell>
          <cell r="IP1422">
            <v>0</v>
          </cell>
          <cell r="IQ1422">
            <v>0</v>
          </cell>
          <cell r="IR1422">
            <v>0.16000000000000014</v>
          </cell>
          <cell r="IS1422">
            <v>6.0000000000000005E-2</v>
          </cell>
          <cell r="IT1422">
            <v>0</v>
          </cell>
          <cell r="IU1422">
            <v>0</v>
          </cell>
          <cell r="IV1422">
            <v>0</v>
          </cell>
          <cell r="IW1422">
            <v>0</v>
          </cell>
          <cell r="IX1422">
            <v>0</v>
          </cell>
          <cell r="IY1422">
            <v>0</v>
          </cell>
          <cell r="IZ1422">
            <v>0</v>
          </cell>
          <cell r="JA1422">
            <v>9.9999999999999978E-2</v>
          </cell>
          <cell r="JB1422">
            <v>0</v>
          </cell>
          <cell r="JC1422">
            <v>0</v>
          </cell>
          <cell r="JD1422">
            <v>0</v>
          </cell>
          <cell r="JE1422">
            <v>0</v>
          </cell>
          <cell r="JF1422">
            <v>0</v>
          </cell>
          <cell r="JG1422">
            <v>0</v>
          </cell>
          <cell r="JH1422">
            <v>0</v>
          </cell>
          <cell r="JI1422">
            <v>0</v>
          </cell>
          <cell r="JJ1422">
            <v>0</v>
          </cell>
          <cell r="JK1422">
            <v>0</v>
          </cell>
          <cell r="JL1422">
            <v>0</v>
          </cell>
          <cell r="JM1422">
            <v>0</v>
          </cell>
          <cell r="JN1422">
            <v>0</v>
          </cell>
          <cell r="JO1422">
            <v>0</v>
          </cell>
          <cell r="JP1422">
            <v>0</v>
          </cell>
          <cell r="JQ1422">
            <v>0</v>
          </cell>
        </row>
        <row r="1423">
          <cell r="D1423" t="str">
            <v>BID.PX.UTS._.___.SML_Peak</v>
          </cell>
          <cell r="F1423">
            <v>0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  <cell r="AI1423">
            <v>0</v>
          </cell>
          <cell r="AJ1423">
            <v>0</v>
          </cell>
          <cell r="AK1423">
            <v>0</v>
          </cell>
          <cell r="AL1423">
            <v>0</v>
          </cell>
          <cell r="AM1423">
            <v>0</v>
          </cell>
          <cell r="AN1423">
            <v>0</v>
          </cell>
          <cell r="AO1423">
            <v>0</v>
          </cell>
          <cell r="AP1423">
            <v>0</v>
          </cell>
          <cell r="AQ1423">
            <v>0</v>
          </cell>
          <cell r="AR1423">
            <v>0</v>
          </cell>
          <cell r="AS1423">
            <v>0</v>
          </cell>
          <cell r="AT1423">
            <v>0</v>
          </cell>
          <cell r="AU1423">
            <v>0</v>
          </cell>
          <cell r="AV1423">
            <v>0</v>
          </cell>
          <cell r="AW1423">
            <v>0</v>
          </cell>
          <cell r="AX1423">
            <v>0</v>
          </cell>
          <cell r="AY1423">
            <v>0</v>
          </cell>
          <cell r="AZ1423">
            <v>0</v>
          </cell>
          <cell r="BA1423">
            <v>0</v>
          </cell>
          <cell r="BB1423">
            <v>0</v>
          </cell>
          <cell r="BC1423">
            <v>0</v>
          </cell>
          <cell r="BD1423">
            <v>0</v>
          </cell>
          <cell r="BE1423">
            <v>0</v>
          </cell>
          <cell r="BF1423">
            <v>0</v>
          </cell>
          <cell r="BG1423">
            <v>0</v>
          </cell>
          <cell r="BH1423">
            <v>0</v>
          </cell>
          <cell r="BI1423">
            <v>0</v>
          </cell>
          <cell r="BJ1423">
            <v>0</v>
          </cell>
          <cell r="BK1423">
            <v>0</v>
          </cell>
          <cell r="BL1423">
            <v>0</v>
          </cell>
          <cell r="BM1423">
            <v>0</v>
          </cell>
          <cell r="BN1423">
            <v>0</v>
          </cell>
          <cell r="BO1423">
            <v>0</v>
          </cell>
          <cell r="BP1423">
            <v>0</v>
          </cell>
          <cell r="BQ1423">
            <v>0</v>
          </cell>
          <cell r="BR1423">
            <v>0</v>
          </cell>
          <cell r="BS1423">
            <v>0</v>
          </cell>
          <cell r="BT1423">
            <v>0</v>
          </cell>
          <cell r="BU1423">
            <v>0</v>
          </cell>
          <cell r="BV1423">
            <v>0</v>
          </cell>
          <cell r="BW1423">
            <v>0</v>
          </cell>
          <cell r="BX1423">
            <v>0</v>
          </cell>
          <cell r="BY1423">
            <v>0</v>
          </cell>
          <cell r="BZ1423">
            <v>0</v>
          </cell>
          <cell r="CA1423">
            <v>0</v>
          </cell>
          <cell r="CB1423">
            <v>0</v>
          </cell>
          <cell r="CC1423">
            <v>0</v>
          </cell>
          <cell r="CD1423">
            <v>0</v>
          </cell>
          <cell r="CE1423">
            <v>0</v>
          </cell>
          <cell r="CF1423">
            <v>0</v>
          </cell>
          <cell r="CG1423">
            <v>0</v>
          </cell>
          <cell r="CH1423">
            <v>0</v>
          </cell>
          <cell r="CI1423">
            <v>0</v>
          </cell>
          <cell r="CJ1423">
            <v>0</v>
          </cell>
          <cell r="CK1423">
            <v>0</v>
          </cell>
          <cell r="CL1423">
            <v>0</v>
          </cell>
          <cell r="CM1423">
            <v>0</v>
          </cell>
          <cell r="CN1423">
            <v>0</v>
          </cell>
          <cell r="CO1423">
            <v>0</v>
          </cell>
          <cell r="CP1423">
            <v>0</v>
          </cell>
          <cell r="CQ1423">
            <v>0</v>
          </cell>
          <cell r="CR1423">
            <v>0</v>
          </cell>
          <cell r="CS1423">
            <v>0</v>
          </cell>
          <cell r="CT1423">
            <v>0</v>
          </cell>
          <cell r="CU1423">
            <v>0</v>
          </cell>
          <cell r="CV1423">
            <v>0</v>
          </cell>
          <cell r="CW1423">
            <v>0</v>
          </cell>
          <cell r="CX1423">
            <v>0</v>
          </cell>
          <cell r="CY1423">
            <v>0</v>
          </cell>
          <cell r="CZ1423">
            <v>0</v>
          </cell>
          <cell r="DA1423">
            <v>0</v>
          </cell>
          <cell r="DB1423">
            <v>0</v>
          </cell>
          <cell r="DC1423">
            <v>0</v>
          </cell>
          <cell r="DD1423">
            <v>0</v>
          </cell>
          <cell r="DE1423">
            <v>0</v>
          </cell>
          <cell r="DF1423">
            <v>0</v>
          </cell>
          <cell r="DG1423">
            <v>0</v>
          </cell>
          <cell r="DH1423">
            <v>0</v>
          </cell>
          <cell r="DI1423">
            <v>0</v>
          </cell>
          <cell r="DJ1423">
            <v>0</v>
          </cell>
          <cell r="DK1423">
            <v>0</v>
          </cell>
          <cell r="DL1423">
            <v>0</v>
          </cell>
          <cell r="DM1423">
            <v>0</v>
          </cell>
          <cell r="DN1423">
            <v>0</v>
          </cell>
          <cell r="DO1423">
            <v>0</v>
          </cell>
          <cell r="DP1423">
            <v>0</v>
          </cell>
          <cell r="DQ1423">
            <v>0</v>
          </cell>
          <cell r="DR1423">
            <v>0</v>
          </cell>
          <cell r="DS1423">
            <v>0</v>
          </cell>
          <cell r="DT1423">
            <v>0</v>
          </cell>
          <cell r="DU1423">
            <v>0</v>
          </cell>
          <cell r="DV1423">
            <v>0</v>
          </cell>
          <cell r="DW1423">
            <v>0</v>
          </cell>
          <cell r="DX1423">
            <v>0</v>
          </cell>
          <cell r="DY1423">
            <v>0</v>
          </cell>
          <cell r="DZ1423">
            <v>0</v>
          </cell>
          <cell r="EA1423">
            <v>0</v>
          </cell>
          <cell r="EB1423">
            <v>0</v>
          </cell>
          <cell r="EC1423">
            <v>0</v>
          </cell>
          <cell r="ED1423">
            <v>0</v>
          </cell>
          <cell r="EE1423">
            <v>0</v>
          </cell>
          <cell r="EF1423">
            <v>0</v>
          </cell>
          <cell r="EG1423">
            <v>0</v>
          </cell>
          <cell r="EH1423">
            <v>0</v>
          </cell>
          <cell r="EI1423">
            <v>0</v>
          </cell>
          <cell r="EJ1423">
            <v>0</v>
          </cell>
          <cell r="EK1423">
            <v>0</v>
          </cell>
          <cell r="EL1423">
            <v>0</v>
          </cell>
          <cell r="EM1423">
            <v>0</v>
          </cell>
          <cell r="EN1423">
            <v>0</v>
          </cell>
          <cell r="EO1423">
            <v>0</v>
          </cell>
          <cell r="EP1423">
            <v>0</v>
          </cell>
          <cell r="EQ1423">
            <v>0</v>
          </cell>
          <cell r="ER1423">
            <v>0</v>
          </cell>
          <cell r="ES1423">
            <v>0</v>
          </cell>
          <cell r="ET1423">
            <v>0</v>
          </cell>
          <cell r="EU1423">
            <v>0</v>
          </cell>
          <cell r="EV1423">
            <v>0</v>
          </cell>
          <cell r="EW1423">
            <v>0</v>
          </cell>
          <cell r="EX1423">
            <v>0</v>
          </cell>
          <cell r="EY1423">
            <v>0</v>
          </cell>
          <cell r="EZ1423">
            <v>0</v>
          </cell>
          <cell r="FA1423">
            <v>0</v>
          </cell>
          <cell r="FB1423">
            <v>0</v>
          </cell>
          <cell r="FC1423">
            <v>0</v>
          </cell>
          <cell r="FD1423">
            <v>0</v>
          </cell>
          <cell r="FE1423">
            <v>0</v>
          </cell>
          <cell r="FF1423">
            <v>0</v>
          </cell>
          <cell r="FG1423">
            <v>0</v>
          </cell>
          <cell r="FH1423">
            <v>0</v>
          </cell>
          <cell r="FI1423">
            <v>0</v>
          </cell>
          <cell r="FJ1423">
            <v>0</v>
          </cell>
          <cell r="FK1423">
            <v>0</v>
          </cell>
          <cell r="FL1423">
            <v>0</v>
          </cell>
          <cell r="FM1423">
            <v>0</v>
          </cell>
          <cell r="FN1423">
            <v>0</v>
          </cell>
          <cell r="FO1423">
            <v>0</v>
          </cell>
          <cell r="FP1423">
            <v>0</v>
          </cell>
          <cell r="FQ1423">
            <v>0</v>
          </cell>
          <cell r="FR1423">
            <v>0</v>
          </cell>
          <cell r="FS1423">
            <v>0</v>
          </cell>
          <cell r="FT1423">
            <v>0</v>
          </cell>
          <cell r="FU1423">
            <v>0</v>
          </cell>
          <cell r="FV1423">
            <v>0</v>
          </cell>
          <cell r="FW1423">
            <v>0</v>
          </cell>
          <cell r="FX1423">
            <v>0</v>
          </cell>
          <cell r="FY1423">
            <v>0</v>
          </cell>
          <cell r="FZ1423">
            <v>0</v>
          </cell>
          <cell r="GA1423">
            <v>0</v>
          </cell>
          <cell r="GB1423">
            <v>0</v>
          </cell>
          <cell r="GC1423">
            <v>0</v>
          </cell>
          <cell r="GD1423">
            <v>0</v>
          </cell>
          <cell r="GE1423">
            <v>-0.20999999999999996</v>
          </cell>
          <cell r="GF1423">
            <v>0</v>
          </cell>
          <cell r="GG1423">
            <v>0</v>
          </cell>
          <cell r="GH1423">
            <v>0</v>
          </cell>
          <cell r="GI1423">
            <v>0</v>
          </cell>
          <cell r="GJ1423">
            <v>0</v>
          </cell>
          <cell r="GK1423">
            <v>0</v>
          </cell>
          <cell r="GL1423">
            <v>0</v>
          </cell>
          <cell r="GM1423">
            <v>-0.20999999999999996</v>
          </cell>
          <cell r="GN1423">
            <v>0</v>
          </cell>
          <cell r="GO1423">
            <v>0</v>
          </cell>
          <cell r="GP1423">
            <v>0</v>
          </cell>
          <cell r="GQ1423">
            <v>0</v>
          </cell>
          <cell r="GR1423">
            <v>0.10000000000000009</v>
          </cell>
          <cell r="GS1423">
            <v>0</v>
          </cell>
          <cell r="GT1423">
            <v>0</v>
          </cell>
          <cell r="GU1423">
            <v>0</v>
          </cell>
          <cell r="GV1423">
            <v>0</v>
          </cell>
          <cell r="GW1423">
            <v>0</v>
          </cell>
          <cell r="GX1423">
            <v>0</v>
          </cell>
          <cell r="GY1423">
            <v>0</v>
          </cell>
          <cell r="GZ1423">
            <v>0.10000000000000009</v>
          </cell>
          <cell r="HA1423">
            <v>0</v>
          </cell>
          <cell r="HB1423">
            <v>0</v>
          </cell>
          <cell r="HC1423">
            <v>0</v>
          </cell>
          <cell r="HD1423">
            <v>0</v>
          </cell>
          <cell r="HE1423">
            <v>0</v>
          </cell>
          <cell r="HF1423">
            <v>0</v>
          </cell>
          <cell r="HG1423">
            <v>0</v>
          </cell>
          <cell r="HH1423">
            <v>0</v>
          </cell>
          <cell r="HI1423">
            <v>0</v>
          </cell>
          <cell r="HJ1423">
            <v>0</v>
          </cell>
          <cell r="HK1423">
            <v>0</v>
          </cell>
          <cell r="HL1423">
            <v>0</v>
          </cell>
          <cell r="HM1423">
            <v>0</v>
          </cell>
          <cell r="HN1423">
            <v>0</v>
          </cell>
          <cell r="HO1423">
            <v>0</v>
          </cell>
          <cell r="HP1423">
            <v>0</v>
          </cell>
          <cell r="HQ1423">
            <v>0</v>
          </cell>
          <cell r="HR1423">
            <v>-0.10000000000000009</v>
          </cell>
          <cell r="HS1423">
            <v>0</v>
          </cell>
          <cell r="HT1423">
            <v>0</v>
          </cell>
          <cell r="HU1423">
            <v>0</v>
          </cell>
          <cell r="HV1423">
            <v>0</v>
          </cell>
          <cell r="HW1423">
            <v>0</v>
          </cell>
          <cell r="HX1423">
            <v>0</v>
          </cell>
          <cell r="HY1423">
            <v>0</v>
          </cell>
          <cell r="HZ1423">
            <v>-0.10000000000000009</v>
          </cell>
          <cell r="IA1423">
            <v>0</v>
          </cell>
          <cell r="IB1423">
            <v>0</v>
          </cell>
          <cell r="IC1423">
            <v>0</v>
          </cell>
          <cell r="ID1423">
            <v>0</v>
          </cell>
          <cell r="IE1423">
            <v>8.9999999999999858E-2</v>
          </cell>
          <cell r="IF1423">
            <v>0</v>
          </cell>
          <cell r="IG1423">
            <v>0</v>
          </cell>
          <cell r="IH1423">
            <v>0</v>
          </cell>
          <cell r="II1423">
            <v>0</v>
          </cell>
          <cell r="IJ1423">
            <v>0</v>
          </cell>
          <cell r="IK1423">
            <v>0</v>
          </cell>
          <cell r="IL1423">
            <v>0</v>
          </cell>
          <cell r="IM1423">
            <v>8.9999999999999858E-2</v>
          </cell>
          <cell r="IN1423">
            <v>0</v>
          </cell>
          <cell r="IO1423">
            <v>0</v>
          </cell>
          <cell r="IP1423">
            <v>0</v>
          </cell>
          <cell r="IQ1423">
            <v>0</v>
          </cell>
          <cell r="IR1423">
            <v>-3.9999999999999147E-2</v>
          </cell>
          <cell r="IS1423">
            <v>6.0000000000000005E-2</v>
          </cell>
          <cell r="IT1423">
            <v>0</v>
          </cell>
          <cell r="IU1423">
            <v>0</v>
          </cell>
          <cell r="IV1423">
            <v>0</v>
          </cell>
          <cell r="IW1423">
            <v>0</v>
          </cell>
          <cell r="IX1423">
            <v>0</v>
          </cell>
          <cell r="IY1423">
            <v>0</v>
          </cell>
          <cell r="IZ1423">
            <v>0</v>
          </cell>
          <cell r="JA1423">
            <v>-9.9999999999999978E-2</v>
          </cell>
          <cell r="JB1423">
            <v>0</v>
          </cell>
          <cell r="JC1423">
            <v>0</v>
          </cell>
          <cell r="JD1423">
            <v>0</v>
          </cell>
          <cell r="JE1423">
            <v>0</v>
          </cell>
          <cell r="JF1423">
            <v>0</v>
          </cell>
          <cell r="JG1423">
            <v>0</v>
          </cell>
          <cell r="JH1423">
            <v>0</v>
          </cell>
          <cell r="JI1423">
            <v>0</v>
          </cell>
          <cell r="JJ1423">
            <v>0</v>
          </cell>
          <cell r="JK1423">
            <v>0</v>
          </cell>
          <cell r="JL1423">
            <v>0</v>
          </cell>
          <cell r="JM1423">
            <v>0</v>
          </cell>
          <cell r="JN1423">
            <v>0</v>
          </cell>
          <cell r="JO1423">
            <v>0</v>
          </cell>
          <cell r="JP1423">
            <v>0</v>
          </cell>
          <cell r="JQ1423">
            <v>0</v>
          </cell>
        </row>
        <row r="1424">
          <cell r="D1424" t="str">
            <v>BID.PX.WYE._.___.SML_Peak</v>
          </cell>
          <cell r="F1424">
            <v>0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0</v>
          </cell>
          <cell r="V1424">
            <v>0</v>
          </cell>
          <cell r="W1424">
            <v>0</v>
          </cell>
          <cell r="X1424">
            <v>0</v>
          </cell>
          <cell r="Y1424">
            <v>0</v>
          </cell>
          <cell r="Z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0</v>
          </cell>
          <cell r="AE1424">
            <v>0</v>
          </cell>
          <cell r="AF1424">
            <v>0</v>
          </cell>
          <cell r="AG1424">
            <v>0</v>
          </cell>
          <cell r="AH1424">
            <v>0</v>
          </cell>
          <cell r="AI1424">
            <v>0</v>
          </cell>
          <cell r="AJ1424">
            <v>0</v>
          </cell>
          <cell r="AK1424">
            <v>0</v>
          </cell>
          <cell r="AL1424">
            <v>0</v>
          </cell>
          <cell r="AM1424">
            <v>0</v>
          </cell>
          <cell r="AN1424">
            <v>0</v>
          </cell>
          <cell r="AO1424">
            <v>0</v>
          </cell>
          <cell r="AP1424">
            <v>0</v>
          </cell>
          <cell r="AQ1424">
            <v>0</v>
          </cell>
          <cell r="AR1424">
            <v>0</v>
          </cell>
          <cell r="AS1424">
            <v>0</v>
          </cell>
          <cell r="AT1424">
            <v>0</v>
          </cell>
          <cell r="AU1424">
            <v>0</v>
          </cell>
          <cell r="AV1424">
            <v>0</v>
          </cell>
          <cell r="AW1424">
            <v>0</v>
          </cell>
          <cell r="AX1424">
            <v>0</v>
          </cell>
          <cell r="AY1424">
            <v>0</v>
          </cell>
          <cell r="AZ1424">
            <v>0</v>
          </cell>
          <cell r="BA1424">
            <v>0</v>
          </cell>
          <cell r="BB1424">
            <v>0</v>
          </cell>
          <cell r="BC1424">
            <v>0</v>
          </cell>
          <cell r="BD1424">
            <v>0</v>
          </cell>
          <cell r="BE1424">
            <v>0</v>
          </cell>
          <cell r="BF1424">
            <v>0</v>
          </cell>
          <cell r="BG1424">
            <v>0</v>
          </cell>
          <cell r="BH1424">
            <v>0</v>
          </cell>
          <cell r="BI1424">
            <v>0</v>
          </cell>
          <cell r="BJ1424">
            <v>0</v>
          </cell>
          <cell r="BK1424">
            <v>0</v>
          </cell>
          <cell r="BL1424">
            <v>0</v>
          </cell>
          <cell r="BM1424">
            <v>0</v>
          </cell>
          <cell r="BN1424">
            <v>0</v>
          </cell>
          <cell r="BO1424">
            <v>0</v>
          </cell>
          <cell r="BP1424">
            <v>0</v>
          </cell>
          <cell r="BQ1424">
            <v>0</v>
          </cell>
          <cell r="BR1424">
            <v>0</v>
          </cell>
          <cell r="BS1424">
            <v>0</v>
          </cell>
          <cell r="BT1424">
            <v>0</v>
          </cell>
          <cell r="BU1424">
            <v>0</v>
          </cell>
          <cell r="BV1424">
            <v>0</v>
          </cell>
          <cell r="BW1424">
            <v>0</v>
          </cell>
          <cell r="BX1424">
            <v>0</v>
          </cell>
          <cell r="BY1424">
            <v>0</v>
          </cell>
          <cell r="BZ1424">
            <v>0</v>
          </cell>
          <cell r="CA1424">
            <v>0</v>
          </cell>
          <cell r="CB1424">
            <v>0</v>
          </cell>
          <cell r="CC1424">
            <v>0</v>
          </cell>
          <cell r="CD1424">
            <v>0</v>
          </cell>
          <cell r="CE1424">
            <v>0</v>
          </cell>
          <cell r="CF1424">
            <v>0</v>
          </cell>
          <cell r="CG1424">
            <v>0</v>
          </cell>
          <cell r="CH1424">
            <v>0</v>
          </cell>
          <cell r="CI1424">
            <v>0</v>
          </cell>
          <cell r="CJ1424">
            <v>0</v>
          </cell>
          <cell r="CK1424">
            <v>0</v>
          </cell>
          <cell r="CL1424">
            <v>0</v>
          </cell>
          <cell r="CM1424">
            <v>0</v>
          </cell>
          <cell r="CN1424">
            <v>0</v>
          </cell>
          <cell r="CO1424">
            <v>0</v>
          </cell>
          <cell r="CP1424">
            <v>0</v>
          </cell>
          <cell r="CQ1424">
            <v>0</v>
          </cell>
          <cell r="CR1424">
            <v>0</v>
          </cell>
          <cell r="CS1424">
            <v>0</v>
          </cell>
          <cell r="CT1424">
            <v>0</v>
          </cell>
          <cell r="CU1424">
            <v>0</v>
          </cell>
          <cell r="CV1424">
            <v>0</v>
          </cell>
          <cell r="CW1424">
            <v>0</v>
          </cell>
          <cell r="CX1424">
            <v>0</v>
          </cell>
          <cell r="CY1424">
            <v>0</v>
          </cell>
          <cell r="CZ1424">
            <v>0</v>
          </cell>
          <cell r="DA1424">
            <v>0</v>
          </cell>
          <cell r="DB1424">
            <v>0</v>
          </cell>
          <cell r="DC1424">
            <v>0</v>
          </cell>
          <cell r="DD1424">
            <v>0</v>
          </cell>
          <cell r="DE1424">
            <v>0</v>
          </cell>
          <cell r="DF1424">
            <v>0</v>
          </cell>
          <cell r="DG1424">
            <v>0</v>
          </cell>
          <cell r="DH1424">
            <v>0</v>
          </cell>
          <cell r="DI1424">
            <v>0</v>
          </cell>
          <cell r="DJ1424">
            <v>0</v>
          </cell>
          <cell r="DK1424">
            <v>0</v>
          </cell>
          <cell r="DL1424">
            <v>0</v>
          </cell>
          <cell r="DM1424">
            <v>0</v>
          </cell>
          <cell r="DN1424">
            <v>0</v>
          </cell>
          <cell r="DO1424">
            <v>0</v>
          </cell>
          <cell r="DP1424">
            <v>0</v>
          </cell>
          <cell r="DQ1424">
            <v>0</v>
          </cell>
          <cell r="DR1424">
            <v>0</v>
          </cell>
          <cell r="DS1424">
            <v>0</v>
          </cell>
          <cell r="DT1424">
            <v>0</v>
          </cell>
          <cell r="DU1424">
            <v>0</v>
          </cell>
          <cell r="DV1424">
            <v>0</v>
          </cell>
          <cell r="DW1424">
            <v>0</v>
          </cell>
          <cell r="DX1424">
            <v>0</v>
          </cell>
          <cell r="DY1424">
            <v>0</v>
          </cell>
          <cell r="DZ1424">
            <v>0</v>
          </cell>
          <cell r="EA1424">
            <v>0</v>
          </cell>
          <cell r="EB1424">
            <v>0</v>
          </cell>
          <cell r="EC1424">
            <v>0</v>
          </cell>
          <cell r="ED1424">
            <v>0</v>
          </cell>
          <cell r="EE1424">
            <v>0</v>
          </cell>
          <cell r="EF1424">
            <v>0</v>
          </cell>
          <cell r="EG1424">
            <v>0</v>
          </cell>
          <cell r="EH1424">
            <v>0</v>
          </cell>
          <cell r="EI1424">
            <v>0</v>
          </cell>
          <cell r="EJ1424">
            <v>0</v>
          </cell>
          <cell r="EK1424">
            <v>0</v>
          </cell>
          <cell r="EL1424">
            <v>0</v>
          </cell>
          <cell r="EM1424">
            <v>0</v>
          </cell>
          <cell r="EN1424">
            <v>0</v>
          </cell>
          <cell r="EO1424">
            <v>0</v>
          </cell>
          <cell r="EP1424">
            <v>0</v>
          </cell>
          <cell r="EQ1424">
            <v>0</v>
          </cell>
          <cell r="ER1424">
            <v>0</v>
          </cell>
          <cell r="ES1424">
            <v>0</v>
          </cell>
          <cell r="ET1424">
            <v>0</v>
          </cell>
          <cell r="EU1424">
            <v>0</v>
          </cell>
          <cell r="EV1424">
            <v>0</v>
          </cell>
          <cell r="EW1424">
            <v>0</v>
          </cell>
          <cell r="EX1424">
            <v>0</v>
          </cell>
          <cell r="EY1424">
            <v>0</v>
          </cell>
          <cell r="EZ1424">
            <v>0</v>
          </cell>
          <cell r="FA1424">
            <v>0</v>
          </cell>
          <cell r="FB1424">
            <v>0</v>
          </cell>
          <cell r="FC1424">
            <v>0</v>
          </cell>
          <cell r="FD1424">
            <v>0</v>
          </cell>
          <cell r="FE1424">
            <v>0</v>
          </cell>
          <cell r="FF1424">
            <v>0</v>
          </cell>
          <cell r="FG1424">
            <v>0</v>
          </cell>
          <cell r="FH1424">
            <v>0</v>
          </cell>
          <cell r="FI1424">
            <v>0</v>
          </cell>
          <cell r="FJ1424">
            <v>0</v>
          </cell>
          <cell r="FK1424">
            <v>0</v>
          </cell>
          <cell r="FL1424">
            <v>0</v>
          </cell>
          <cell r="FM1424">
            <v>0</v>
          </cell>
          <cell r="FN1424">
            <v>0</v>
          </cell>
          <cell r="FO1424">
            <v>0</v>
          </cell>
          <cell r="FP1424">
            <v>0</v>
          </cell>
          <cell r="FQ1424">
            <v>0</v>
          </cell>
          <cell r="FR1424">
            <v>0</v>
          </cell>
          <cell r="FS1424">
            <v>0</v>
          </cell>
          <cell r="FT1424">
            <v>0</v>
          </cell>
          <cell r="FU1424">
            <v>0</v>
          </cell>
          <cell r="FV1424">
            <v>0</v>
          </cell>
          <cell r="FW1424">
            <v>0</v>
          </cell>
          <cell r="FX1424">
            <v>0</v>
          </cell>
          <cell r="FY1424">
            <v>0</v>
          </cell>
          <cell r="FZ1424">
            <v>0</v>
          </cell>
          <cell r="GA1424">
            <v>0</v>
          </cell>
          <cell r="GB1424">
            <v>0</v>
          </cell>
          <cell r="GC1424">
            <v>0</v>
          </cell>
          <cell r="GD1424">
            <v>0</v>
          </cell>
          <cell r="GE1424">
            <v>-0.31999999999999995</v>
          </cell>
          <cell r="GF1424">
            <v>0</v>
          </cell>
          <cell r="GG1424">
            <v>0</v>
          </cell>
          <cell r="GH1424">
            <v>0</v>
          </cell>
          <cell r="GI1424">
            <v>0</v>
          </cell>
          <cell r="GJ1424">
            <v>0</v>
          </cell>
          <cell r="GK1424">
            <v>0</v>
          </cell>
          <cell r="GL1424">
            <v>0</v>
          </cell>
          <cell r="GM1424">
            <v>-0.31999999999999995</v>
          </cell>
          <cell r="GN1424">
            <v>0</v>
          </cell>
          <cell r="GO1424">
            <v>0</v>
          </cell>
          <cell r="GP1424">
            <v>0</v>
          </cell>
          <cell r="GQ1424">
            <v>0</v>
          </cell>
          <cell r="GR1424">
            <v>0</v>
          </cell>
          <cell r="GS1424">
            <v>0</v>
          </cell>
          <cell r="GT1424">
            <v>0</v>
          </cell>
          <cell r="GU1424">
            <v>0</v>
          </cell>
          <cell r="GV1424">
            <v>0</v>
          </cell>
          <cell r="GW1424">
            <v>0</v>
          </cell>
          <cell r="GX1424">
            <v>0</v>
          </cell>
          <cell r="GY1424">
            <v>0</v>
          </cell>
          <cell r="GZ1424">
            <v>0</v>
          </cell>
          <cell r="HA1424">
            <v>0</v>
          </cell>
          <cell r="HB1424">
            <v>0</v>
          </cell>
          <cell r="HC1424">
            <v>0</v>
          </cell>
          <cell r="HD1424">
            <v>0</v>
          </cell>
          <cell r="HE1424">
            <v>0</v>
          </cell>
          <cell r="HF1424">
            <v>0</v>
          </cell>
          <cell r="HG1424">
            <v>0</v>
          </cell>
          <cell r="HH1424">
            <v>0</v>
          </cell>
          <cell r="HI1424">
            <v>0</v>
          </cell>
          <cell r="HJ1424">
            <v>0</v>
          </cell>
          <cell r="HK1424">
            <v>0</v>
          </cell>
          <cell r="HL1424">
            <v>0</v>
          </cell>
          <cell r="HM1424">
            <v>0</v>
          </cell>
          <cell r="HN1424">
            <v>0</v>
          </cell>
          <cell r="HO1424">
            <v>0</v>
          </cell>
          <cell r="HP1424">
            <v>0</v>
          </cell>
          <cell r="HQ1424">
            <v>0</v>
          </cell>
          <cell r="HR1424">
            <v>0</v>
          </cell>
          <cell r="HS1424">
            <v>0</v>
          </cell>
          <cell r="HT1424">
            <v>0</v>
          </cell>
          <cell r="HU1424">
            <v>0</v>
          </cell>
          <cell r="HV1424">
            <v>0</v>
          </cell>
          <cell r="HW1424">
            <v>0</v>
          </cell>
          <cell r="HX1424">
            <v>0</v>
          </cell>
          <cell r="HY1424">
            <v>0</v>
          </cell>
          <cell r="HZ1424">
            <v>0</v>
          </cell>
          <cell r="IA1424">
            <v>0</v>
          </cell>
          <cell r="IB1424">
            <v>0</v>
          </cell>
          <cell r="IC1424">
            <v>0</v>
          </cell>
          <cell r="ID1424">
            <v>0</v>
          </cell>
          <cell r="IE1424">
            <v>8.9999999999999858E-2</v>
          </cell>
          <cell r="IF1424">
            <v>0</v>
          </cell>
          <cell r="IG1424">
            <v>0</v>
          </cell>
          <cell r="IH1424">
            <v>0</v>
          </cell>
          <cell r="II1424">
            <v>0</v>
          </cell>
          <cell r="IJ1424">
            <v>0</v>
          </cell>
          <cell r="IK1424">
            <v>0</v>
          </cell>
          <cell r="IL1424">
            <v>0</v>
          </cell>
          <cell r="IM1424">
            <v>8.9999999999999858E-2</v>
          </cell>
          <cell r="IN1424">
            <v>0</v>
          </cell>
          <cell r="IO1424">
            <v>0</v>
          </cell>
          <cell r="IP1424">
            <v>0</v>
          </cell>
          <cell r="IQ1424">
            <v>0</v>
          </cell>
          <cell r="IR1424">
            <v>-3.9999999999999147E-2</v>
          </cell>
          <cell r="IS1424">
            <v>6.0000000000000005E-2</v>
          </cell>
          <cell r="IT1424">
            <v>0</v>
          </cell>
          <cell r="IU1424">
            <v>0</v>
          </cell>
          <cell r="IV1424">
            <v>0</v>
          </cell>
          <cell r="IW1424">
            <v>0</v>
          </cell>
          <cell r="IX1424">
            <v>0</v>
          </cell>
          <cell r="IY1424">
            <v>0</v>
          </cell>
          <cell r="IZ1424">
            <v>0</v>
          </cell>
          <cell r="JA1424">
            <v>-9.9999999999999978E-2</v>
          </cell>
          <cell r="JB1424">
            <v>0</v>
          </cell>
          <cell r="JC1424">
            <v>0</v>
          </cell>
          <cell r="JD1424">
            <v>0</v>
          </cell>
          <cell r="JE1424">
            <v>0</v>
          </cell>
          <cell r="JF1424">
            <v>0</v>
          </cell>
          <cell r="JG1424">
            <v>0</v>
          </cell>
          <cell r="JH1424">
            <v>0</v>
          </cell>
          <cell r="JI1424">
            <v>0</v>
          </cell>
          <cell r="JJ1424">
            <v>0</v>
          </cell>
          <cell r="JK1424">
            <v>0</v>
          </cell>
          <cell r="JL1424">
            <v>0</v>
          </cell>
          <cell r="JM1424">
            <v>0</v>
          </cell>
          <cell r="JN1424">
            <v>0</v>
          </cell>
          <cell r="JO1424">
            <v>0</v>
          </cell>
          <cell r="JP1424">
            <v>0</v>
          </cell>
          <cell r="JQ1424">
            <v>0</v>
          </cell>
        </row>
        <row r="1425">
          <cell r="D1425" t="str">
            <v>BID.PX.YAK._.___.SML_Peak</v>
          </cell>
          <cell r="F1425">
            <v>0</v>
          </cell>
          <cell r="G1425">
            <v>0</v>
          </cell>
          <cell r="H1425">
            <v>0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0</v>
          </cell>
          <cell r="V1425">
            <v>0</v>
          </cell>
          <cell r="W1425">
            <v>0</v>
          </cell>
          <cell r="X1425">
            <v>0</v>
          </cell>
          <cell r="Y1425">
            <v>0</v>
          </cell>
          <cell r="Z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0</v>
          </cell>
          <cell r="AE1425">
            <v>0</v>
          </cell>
          <cell r="AF1425">
            <v>0</v>
          </cell>
          <cell r="AG1425">
            <v>0</v>
          </cell>
          <cell r="AH1425">
            <v>0</v>
          </cell>
          <cell r="AI1425">
            <v>0</v>
          </cell>
          <cell r="AJ1425">
            <v>0</v>
          </cell>
          <cell r="AK1425">
            <v>0</v>
          </cell>
          <cell r="AL1425">
            <v>0</v>
          </cell>
          <cell r="AM1425">
            <v>0</v>
          </cell>
          <cell r="AN1425">
            <v>0</v>
          </cell>
          <cell r="AO1425">
            <v>0</v>
          </cell>
          <cell r="AP1425">
            <v>0</v>
          </cell>
          <cell r="AQ1425">
            <v>0</v>
          </cell>
          <cell r="AR1425">
            <v>0</v>
          </cell>
          <cell r="AS1425">
            <v>0</v>
          </cell>
          <cell r="AT1425">
            <v>0</v>
          </cell>
          <cell r="AU1425">
            <v>0</v>
          </cell>
          <cell r="AV1425">
            <v>0</v>
          </cell>
          <cell r="AW1425">
            <v>0</v>
          </cell>
          <cell r="AX1425">
            <v>0</v>
          </cell>
          <cell r="AY1425">
            <v>0</v>
          </cell>
          <cell r="AZ1425">
            <v>0</v>
          </cell>
          <cell r="BA1425">
            <v>0</v>
          </cell>
          <cell r="BB1425">
            <v>0</v>
          </cell>
          <cell r="BC1425">
            <v>0</v>
          </cell>
          <cell r="BD1425">
            <v>0</v>
          </cell>
          <cell r="BE1425">
            <v>0</v>
          </cell>
          <cell r="BF1425">
            <v>0</v>
          </cell>
          <cell r="BG1425">
            <v>0</v>
          </cell>
          <cell r="BH1425">
            <v>0</v>
          </cell>
          <cell r="BI1425">
            <v>0</v>
          </cell>
          <cell r="BJ1425">
            <v>0</v>
          </cell>
          <cell r="BK1425">
            <v>0</v>
          </cell>
          <cell r="BL1425">
            <v>0</v>
          </cell>
          <cell r="BM1425">
            <v>0</v>
          </cell>
          <cell r="BN1425">
            <v>0</v>
          </cell>
          <cell r="BO1425">
            <v>0</v>
          </cell>
          <cell r="BP1425">
            <v>0</v>
          </cell>
          <cell r="BQ1425">
            <v>0</v>
          </cell>
          <cell r="BR1425">
            <v>0</v>
          </cell>
          <cell r="BS1425">
            <v>0</v>
          </cell>
          <cell r="BT1425">
            <v>0</v>
          </cell>
          <cell r="BU1425">
            <v>0</v>
          </cell>
          <cell r="BV1425">
            <v>0</v>
          </cell>
          <cell r="BW1425">
            <v>0</v>
          </cell>
          <cell r="BX1425">
            <v>0</v>
          </cell>
          <cell r="BY1425">
            <v>0</v>
          </cell>
          <cell r="BZ1425">
            <v>0</v>
          </cell>
          <cell r="CA1425">
            <v>0</v>
          </cell>
          <cell r="CB1425">
            <v>0</v>
          </cell>
          <cell r="CC1425">
            <v>0</v>
          </cell>
          <cell r="CD1425">
            <v>0</v>
          </cell>
          <cell r="CE1425">
            <v>0</v>
          </cell>
          <cell r="CF1425">
            <v>0</v>
          </cell>
          <cell r="CG1425">
            <v>0</v>
          </cell>
          <cell r="CH1425">
            <v>0</v>
          </cell>
          <cell r="CI1425">
            <v>0</v>
          </cell>
          <cell r="CJ1425">
            <v>0</v>
          </cell>
          <cell r="CK1425">
            <v>0</v>
          </cell>
          <cell r="CL1425">
            <v>0</v>
          </cell>
          <cell r="CM1425">
            <v>0</v>
          </cell>
          <cell r="CN1425">
            <v>0</v>
          </cell>
          <cell r="CO1425">
            <v>0</v>
          </cell>
          <cell r="CP1425">
            <v>0</v>
          </cell>
          <cell r="CQ1425">
            <v>0</v>
          </cell>
          <cell r="CR1425">
            <v>0</v>
          </cell>
          <cell r="CS1425">
            <v>0</v>
          </cell>
          <cell r="CT1425">
            <v>0</v>
          </cell>
          <cell r="CU1425">
            <v>0</v>
          </cell>
          <cell r="CV1425">
            <v>0</v>
          </cell>
          <cell r="CW1425">
            <v>0</v>
          </cell>
          <cell r="CX1425">
            <v>0</v>
          </cell>
          <cell r="CY1425">
            <v>0</v>
          </cell>
          <cell r="CZ1425">
            <v>0</v>
          </cell>
          <cell r="DA1425">
            <v>0</v>
          </cell>
          <cell r="DB1425">
            <v>0</v>
          </cell>
          <cell r="DC1425">
            <v>0</v>
          </cell>
          <cell r="DD1425">
            <v>0</v>
          </cell>
          <cell r="DE1425">
            <v>0</v>
          </cell>
          <cell r="DF1425">
            <v>0</v>
          </cell>
          <cell r="DG1425">
            <v>0</v>
          </cell>
          <cell r="DH1425">
            <v>0</v>
          </cell>
          <cell r="DI1425">
            <v>0</v>
          </cell>
          <cell r="DJ1425">
            <v>0</v>
          </cell>
          <cell r="DK1425">
            <v>0</v>
          </cell>
          <cell r="DL1425">
            <v>0</v>
          </cell>
          <cell r="DM1425">
            <v>0</v>
          </cell>
          <cell r="DN1425">
            <v>0</v>
          </cell>
          <cell r="DO1425">
            <v>0</v>
          </cell>
          <cell r="DP1425">
            <v>0</v>
          </cell>
          <cell r="DQ1425">
            <v>0</v>
          </cell>
          <cell r="DR1425">
            <v>0</v>
          </cell>
          <cell r="DS1425">
            <v>0</v>
          </cell>
          <cell r="DT1425">
            <v>0</v>
          </cell>
          <cell r="DU1425">
            <v>0</v>
          </cell>
          <cell r="DV1425">
            <v>0</v>
          </cell>
          <cell r="DW1425">
            <v>0</v>
          </cell>
          <cell r="DX1425">
            <v>0</v>
          </cell>
          <cell r="DY1425">
            <v>0</v>
          </cell>
          <cell r="DZ1425">
            <v>0</v>
          </cell>
          <cell r="EA1425">
            <v>0</v>
          </cell>
          <cell r="EB1425">
            <v>0</v>
          </cell>
          <cell r="EC1425">
            <v>0</v>
          </cell>
          <cell r="ED1425">
            <v>0</v>
          </cell>
          <cell r="EE1425">
            <v>0</v>
          </cell>
          <cell r="EF1425">
            <v>0</v>
          </cell>
          <cell r="EG1425">
            <v>0</v>
          </cell>
          <cell r="EH1425">
            <v>0</v>
          </cell>
          <cell r="EI1425">
            <v>0</v>
          </cell>
          <cell r="EJ1425">
            <v>0</v>
          </cell>
          <cell r="EK1425">
            <v>0</v>
          </cell>
          <cell r="EL1425">
            <v>0</v>
          </cell>
          <cell r="EM1425">
            <v>0</v>
          </cell>
          <cell r="EN1425">
            <v>0</v>
          </cell>
          <cell r="EO1425">
            <v>0</v>
          </cell>
          <cell r="EP1425">
            <v>0</v>
          </cell>
          <cell r="EQ1425">
            <v>0</v>
          </cell>
          <cell r="ER1425">
            <v>0</v>
          </cell>
          <cell r="ES1425">
            <v>0</v>
          </cell>
          <cell r="ET1425">
            <v>0</v>
          </cell>
          <cell r="EU1425">
            <v>0</v>
          </cell>
          <cell r="EV1425">
            <v>0</v>
          </cell>
          <cell r="EW1425">
            <v>0</v>
          </cell>
          <cell r="EX1425">
            <v>0</v>
          </cell>
          <cell r="EY1425">
            <v>0</v>
          </cell>
          <cell r="EZ1425">
            <v>0</v>
          </cell>
          <cell r="FA1425">
            <v>0</v>
          </cell>
          <cell r="FB1425">
            <v>0</v>
          </cell>
          <cell r="FC1425">
            <v>0</v>
          </cell>
          <cell r="FD1425">
            <v>0</v>
          </cell>
          <cell r="FE1425">
            <v>0</v>
          </cell>
          <cell r="FF1425">
            <v>0</v>
          </cell>
          <cell r="FG1425">
            <v>0</v>
          </cell>
          <cell r="FH1425">
            <v>0</v>
          </cell>
          <cell r="FI1425">
            <v>0</v>
          </cell>
          <cell r="FJ1425">
            <v>0</v>
          </cell>
          <cell r="FK1425">
            <v>0</v>
          </cell>
          <cell r="FL1425">
            <v>0</v>
          </cell>
          <cell r="FM1425">
            <v>0</v>
          </cell>
          <cell r="FN1425">
            <v>0</v>
          </cell>
          <cell r="FO1425">
            <v>0</v>
          </cell>
          <cell r="FP1425">
            <v>0</v>
          </cell>
          <cell r="FQ1425">
            <v>0</v>
          </cell>
          <cell r="FR1425">
            <v>0</v>
          </cell>
          <cell r="FS1425">
            <v>0</v>
          </cell>
          <cell r="FT1425">
            <v>0</v>
          </cell>
          <cell r="FU1425">
            <v>0</v>
          </cell>
          <cell r="FV1425">
            <v>0</v>
          </cell>
          <cell r="FW1425">
            <v>0</v>
          </cell>
          <cell r="FX1425">
            <v>0</v>
          </cell>
          <cell r="FY1425">
            <v>0</v>
          </cell>
          <cell r="FZ1425">
            <v>0</v>
          </cell>
          <cell r="GA1425">
            <v>0</v>
          </cell>
          <cell r="GB1425">
            <v>0</v>
          </cell>
          <cell r="GC1425">
            <v>0</v>
          </cell>
          <cell r="GD1425">
            <v>0</v>
          </cell>
          <cell r="GE1425">
            <v>11.865084029999991</v>
          </cell>
          <cell r="GF1425">
            <v>0</v>
          </cell>
          <cell r="GG1425">
            <v>0</v>
          </cell>
          <cell r="GH1425">
            <v>0</v>
          </cell>
          <cell r="GI1425">
            <v>0</v>
          </cell>
          <cell r="GJ1425">
            <v>0</v>
          </cell>
          <cell r="GK1425">
            <v>0</v>
          </cell>
          <cell r="GL1425">
            <v>0</v>
          </cell>
          <cell r="GM1425">
            <v>11.865084029999991</v>
          </cell>
          <cell r="GN1425">
            <v>0</v>
          </cell>
          <cell r="GO1425">
            <v>0</v>
          </cell>
          <cell r="GP1425">
            <v>0</v>
          </cell>
          <cell r="GQ1425">
            <v>0</v>
          </cell>
          <cell r="GR1425">
            <v>3.7120399999998881</v>
          </cell>
          <cell r="GS1425">
            <v>0</v>
          </cell>
          <cell r="GT1425">
            <v>0</v>
          </cell>
          <cell r="GU1425">
            <v>0</v>
          </cell>
          <cell r="GV1425">
            <v>0</v>
          </cell>
          <cell r="GW1425">
            <v>0</v>
          </cell>
          <cell r="GX1425">
            <v>0</v>
          </cell>
          <cell r="GY1425">
            <v>0</v>
          </cell>
          <cell r="GZ1425">
            <v>3.7120399999998881</v>
          </cell>
          <cell r="HA1425">
            <v>0</v>
          </cell>
          <cell r="HB1425">
            <v>0</v>
          </cell>
          <cell r="HC1425">
            <v>0</v>
          </cell>
          <cell r="HD1425">
            <v>0</v>
          </cell>
          <cell r="HE1425">
            <v>0</v>
          </cell>
          <cell r="HF1425">
            <v>0</v>
          </cell>
          <cell r="HG1425">
            <v>0</v>
          </cell>
          <cell r="HH1425">
            <v>0</v>
          </cell>
          <cell r="HI1425">
            <v>0</v>
          </cell>
          <cell r="HJ1425">
            <v>0</v>
          </cell>
          <cell r="HK1425">
            <v>0</v>
          </cell>
          <cell r="HL1425">
            <v>0</v>
          </cell>
          <cell r="HM1425">
            <v>0</v>
          </cell>
          <cell r="HN1425">
            <v>0</v>
          </cell>
          <cell r="HO1425">
            <v>0</v>
          </cell>
          <cell r="HP1425">
            <v>0</v>
          </cell>
          <cell r="HQ1425">
            <v>0</v>
          </cell>
          <cell r="HR1425">
            <v>7.8101253599999154</v>
          </cell>
          <cell r="HS1425">
            <v>0</v>
          </cell>
          <cell r="HT1425">
            <v>0</v>
          </cell>
          <cell r="HU1425">
            <v>0</v>
          </cell>
          <cell r="HV1425">
            <v>0</v>
          </cell>
          <cell r="HW1425">
            <v>0</v>
          </cell>
          <cell r="HX1425">
            <v>0</v>
          </cell>
          <cell r="HY1425">
            <v>0</v>
          </cell>
          <cell r="HZ1425">
            <v>7.8101253599999723</v>
          </cell>
          <cell r="IA1425">
            <v>0</v>
          </cell>
          <cell r="IB1425">
            <v>0</v>
          </cell>
          <cell r="IC1425">
            <v>0</v>
          </cell>
          <cell r="ID1425">
            <v>0</v>
          </cell>
          <cell r="IE1425">
            <v>1.7360199999998258</v>
          </cell>
          <cell r="IF1425">
            <v>0</v>
          </cell>
          <cell r="IG1425">
            <v>0</v>
          </cell>
          <cell r="IH1425">
            <v>0</v>
          </cell>
          <cell r="II1425">
            <v>0</v>
          </cell>
          <cell r="IJ1425">
            <v>0</v>
          </cell>
          <cell r="IK1425">
            <v>0</v>
          </cell>
          <cell r="IL1425">
            <v>0</v>
          </cell>
          <cell r="IM1425">
            <v>1.7360199999998258</v>
          </cell>
          <cell r="IN1425">
            <v>0</v>
          </cell>
          <cell r="IO1425">
            <v>0</v>
          </cell>
          <cell r="IP1425">
            <v>0</v>
          </cell>
          <cell r="IQ1425">
            <v>0</v>
          </cell>
          <cell r="IR1425">
            <v>2.6716842499999984</v>
          </cell>
          <cell r="IS1425">
            <v>1.0536571200000002</v>
          </cell>
          <cell r="IT1425">
            <v>0</v>
          </cell>
          <cell r="IU1425">
            <v>0</v>
          </cell>
          <cell r="IV1425">
            <v>0</v>
          </cell>
          <cell r="IW1425">
            <v>0</v>
          </cell>
          <cell r="IX1425">
            <v>0</v>
          </cell>
          <cell r="IY1425">
            <v>0</v>
          </cell>
          <cell r="IZ1425">
            <v>0</v>
          </cell>
          <cell r="JA1425">
            <v>1.6180271300000157</v>
          </cell>
          <cell r="JB1425">
            <v>0</v>
          </cell>
          <cell r="JC1425">
            <v>0</v>
          </cell>
          <cell r="JD1425">
            <v>0</v>
          </cell>
          <cell r="JE1425">
            <v>0</v>
          </cell>
          <cell r="JF1425">
            <v>0</v>
          </cell>
          <cell r="JG1425">
            <v>0</v>
          </cell>
          <cell r="JH1425">
            <v>0</v>
          </cell>
          <cell r="JI1425">
            <v>0</v>
          </cell>
          <cell r="JJ1425">
            <v>0</v>
          </cell>
          <cell r="JK1425">
            <v>0</v>
          </cell>
          <cell r="JL1425">
            <v>0</v>
          </cell>
          <cell r="JM1425">
            <v>0</v>
          </cell>
          <cell r="JN1425">
            <v>0</v>
          </cell>
          <cell r="JO1425">
            <v>0</v>
          </cell>
          <cell r="JP1425">
            <v>0</v>
          </cell>
          <cell r="JQ1425">
            <v>0</v>
          </cell>
        </row>
        <row r="1426">
          <cell r="D1426">
            <v>0</v>
          </cell>
          <cell r="F1426">
            <v>0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0</v>
          </cell>
          <cell r="V1426">
            <v>0</v>
          </cell>
          <cell r="W1426">
            <v>0</v>
          </cell>
          <cell r="X1426">
            <v>0</v>
          </cell>
          <cell r="Y1426">
            <v>0</v>
          </cell>
          <cell r="Z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0</v>
          </cell>
          <cell r="AE1426">
            <v>0</v>
          </cell>
          <cell r="AF1426">
            <v>0</v>
          </cell>
          <cell r="AG1426">
            <v>0</v>
          </cell>
          <cell r="AH1426">
            <v>0</v>
          </cell>
          <cell r="AI1426">
            <v>0</v>
          </cell>
          <cell r="AJ1426">
            <v>0</v>
          </cell>
          <cell r="AK1426">
            <v>0</v>
          </cell>
          <cell r="AL1426">
            <v>0</v>
          </cell>
          <cell r="AM1426">
            <v>0</v>
          </cell>
          <cell r="AN1426">
            <v>0</v>
          </cell>
          <cell r="AO1426">
            <v>0</v>
          </cell>
          <cell r="AP1426">
            <v>0</v>
          </cell>
          <cell r="AQ1426">
            <v>0</v>
          </cell>
          <cell r="AR1426">
            <v>0</v>
          </cell>
          <cell r="AS1426">
            <v>0</v>
          </cell>
          <cell r="AT1426">
            <v>0</v>
          </cell>
          <cell r="AU1426">
            <v>0</v>
          </cell>
          <cell r="AV1426">
            <v>0</v>
          </cell>
          <cell r="AW1426">
            <v>0</v>
          </cell>
          <cell r="AX1426">
            <v>0</v>
          </cell>
          <cell r="AY1426">
            <v>0</v>
          </cell>
          <cell r="AZ1426">
            <v>0</v>
          </cell>
          <cell r="BA1426">
            <v>0</v>
          </cell>
          <cell r="BB1426">
            <v>0</v>
          </cell>
          <cell r="BC1426">
            <v>0</v>
          </cell>
          <cell r="BD1426">
            <v>0</v>
          </cell>
          <cell r="BE1426">
            <v>0</v>
          </cell>
          <cell r="BF1426">
            <v>0</v>
          </cell>
          <cell r="BG1426">
            <v>0</v>
          </cell>
          <cell r="BH1426">
            <v>0</v>
          </cell>
          <cell r="BI1426">
            <v>0</v>
          </cell>
          <cell r="BJ1426">
            <v>0</v>
          </cell>
          <cell r="BK1426">
            <v>0</v>
          </cell>
          <cell r="BL1426">
            <v>0</v>
          </cell>
          <cell r="BM1426">
            <v>0</v>
          </cell>
          <cell r="BN1426">
            <v>0</v>
          </cell>
          <cell r="BO1426">
            <v>0</v>
          </cell>
          <cell r="BP1426">
            <v>0</v>
          </cell>
          <cell r="BQ1426">
            <v>0</v>
          </cell>
          <cell r="BR1426">
            <v>0</v>
          </cell>
          <cell r="BS1426">
            <v>0</v>
          </cell>
          <cell r="BT1426">
            <v>0</v>
          </cell>
          <cell r="BU1426">
            <v>0</v>
          </cell>
          <cell r="BV1426">
            <v>0</v>
          </cell>
          <cell r="BW1426">
            <v>0</v>
          </cell>
          <cell r="BX1426">
            <v>0</v>
          </cell>
          <cell r="BY1426">
            <v>0</v>
          </cell>
          <cell r="BZ1426">
            <v>0</v>
          </cell>
          <cell r="CA1426">
            <v>0</v>
          </cell>
          <cell r="CB1426">
            <v>0</v>
          </cell>
          <cell r="CC1426">
            <v>0</v>
          </cell>
          <cell r="CD1426">
            <v>0</v>
          </cell>
          <cell r="CE1426">
            <v>0</v>
          </cell>
          <cell r="CF1426">
            <v>0</v>
          </cell>
          <cell r="CG1426">
            <v>0</v>
          </cell>
          <cell r="CH1426">
            <v>0</v>
          </cell>
          <cell r="CI1426">
            <v>0</v>
          </cell>
          <cell r="CJ1426">
            <v>0</v>
          </cell>
          <cell r="CK1426">
            <v>0</v>
          </cell>
          <cell r="CL1426">
            <v>0</v>
          </cell>
          <cell r="CM1426">
            <v>0</v>
          </cell>
          <cell r="CN1426">
            <v>0</v>
          </cell>
          <cell r="CO1426">
            <v>0</v>
          </cell>
          <cell r="CP1426">
            <v>0</v>
          </cell>
          <cell r="CQ1426">
            <v>0</v>
          </cell>
          <cell r="CR1426">
            <v>0</v>
          </cell>
          <cell r="CS1426">
            <v>0</v>
          </cell>
          <cell r="CT1426">
            <v>0</v>
          </cell>
          <cell r="CU1426">
            <v>0</v>
          </cell>
          <cell r="CV1426">
            <v>0</v>
          </cell>
          <cell r="CW1426">
            <v>0</v>
          </cell>
          <cell r="CX1426">
            <v>0</v>
          </cell>
          <cell r="CY1426">
            <v>0</v>
          </cell>
          <cell r="CZ1426">
            <v>0</v>
          </cell>
          <cell r="DA1426">
            <v>0</v>
          </cell>
          <cell r="DB1426">
            <v>0</v>
          </cell>
          <cell r="DC1426">
            <v>0</v>
          </cell>
          <cell r="DD1426">
            <v>0</v>
          </cell>
          <cell r="DE1426">
            <v>0</v>
          </cell>
          <cell r="DF1426">
            <v>0</v>
          </cell>
          <cell r="DG1426">
            <v>0</v>
          </cell>
          <cell r="DH1426">
            <v>0</v>
          </cell>
          <cell r="DI1426">
            <v>0</v>
          </cell>
          <cell r="DJ1426">
            <v>0</v>
          </cell>
          <cell r="DK1426">
            <v>0</v>
          </cell>
          <cell r="DL1426">
            <v>0</v>
          </cell>
          <cell r="DM1426">
            <v>0</v>
          </cell>
          <cell r="DN1426">
            <v>0</v>
          </cell>
          <cell r="DO1426">
            <v>0</v>
          </cell>
          <cell r="DP1426">
            <v>0</v>
          </cell>
          <cell r="DQ1426">
            <v>0</v>
          </cell>
          <cell r="DR1426">
            <v>0</v>
          </cell>
          <cell r="DS1426">
            <v>0</v>
          </cell>
          <cell r="DT1426">
            <v>0</v>
          </cell>
          <cell r="DU1426">
            <v>0</v>
          </cell>
          <cell r="DV1426">
            <v>0</v>
          </cell>
          <cell r="DW1426">
            <v>0</v>
          </cell>
          <cell r="DX1426">
            <v>0</v>
          </cell>
          <cell r="DY1426">
            <v>0</v>
          </cell>
          <cell r="DZ1426">
            <v>0</v>
          </cell>
          <cell r="EA1426">
            <v>0</v>
          </cell>
          <cell r="EB1426">
            <v>0</v>
          </cell>
          <cell r="EC1426">
            <v>0</v>
          </cell>
          <cell r="ED1426">
            <v>0</v>
          </cell>
          <cell r="EE1426">
            <v>0</v>
          </cell>
          <cell r="EF1426">
            <v>0</v>
          </cell>
          <cell r="EG1426">
            <v>0</v>
          </cell>
          <cell r="EH1426">
            <v>0</v>
          </cell>
          <cell r="EI1426">
            <v>0</v>
          </cell>
          <cell r="EJ1426">
            <v>0</v>
          </cell>
          <cell r="EK1426">
            <v>0</v>
          </cell>
          <cell r="EL1426">
            <v>0</v>
          </cell>
          <cell r="EM1426">
            <v>0</v>
          </cell>
          <cell r="EN1426">
            <v>0</v>
          </cell>
          <cell r="EO1426">
            <v>0</v>
          </cell>
          <cell r="EP1426">
            <v>0</v>
          </cell>
          <cell r="EQ1426">
            <v>0</v>
          </cell>
          <cell r="ER1426">
            <v>0</v>
          </cell>
          <cell r="ES1426">
            <v>0</v>
          </cell>
          <cell r="ET1426">
            <v>0</v>
          </cell>
          <cell r="EU1426">
            <v>0</v>
          </cell>
          <cell r="EV1426">
            <v>0</v>
          </cell>
          <cell r="EW1426">
            <v>0</v>
          </cell>
          <cell r="EX1426">
            <v>0</v>
          </cell>
          <cell r="EY1426">
            <v>0</v>
          </cell>
          <cell r="EZ1426">
            <v>0</v>
          </cell>
          <cell r="FA1426">
            <v>0</v>
          </cell>
          <cell r="FB1426">
            <v>0</v>
          </cell>
          <cell r="FC1426">
            <v>0</v>
          </cell>
          <cell r="FD1426">
            <v>0</v>
          </cell>
          <cell r="FE1426">
            <v>0</v>
          </cell>
          <cell r="FF1426">
            <v>0</v>
          </cell>
          <cell r="FG1426">
            <v>0</v>
          </cell>
          <cell r="FH1426">
            <v>0</v>
          </cell>
          <cell r="FI1426">
            <v>0</v>
          </cell>
          <cell r="FJ1426">
            <v>0</v>
          </cell>
          <cell r="FK1426">
            <v>0</v>
          </cell>
          <cell r="FL1426">
            <v>0</v>
          </cell>
          <cell r="FM1426">
            <v>0</v>
          </cell>
          <cell r="FN1426">
            <v>0</v>
          </cell>
          <cell r="FO1426">
            <v>0</v>
          </cell>
          <cell r="FP1426">
            <v>0</v>
          </cell>
          <cell r="FQ1426">
            <v>0</v>
          </cell>
          <cell r="FR1426">
            <v>0</v>
          </cell>
          <cell r="FS1426">
            <v>0</v>
          </cell>
          <cell r="FT1426">
            <v>0</v>
          </cell>
          <cell r="FU1426">
            <v>0</v>
          </cell>
          <cell r="FV1426">
            <v>0</v>
          </cell>
          <cell r="FW1426">
            <v>0</v>
          </cell>
          <cell r="FX1426">
            <v>0</v>
          </cell>
          <cell r="FY1426">
            <v>0</v>
          </cell>
          <cell r="FZ1426">
            <v>0</v>
          </cell>
          <cell r="GA1426">
            <v>0</v>
          </cell>
          <cell r="GB1426">
            <v>0</v>
          </cell>
          <cell r="GC1426">
            <v>0</v>
          </cell>
          <cell r="GD1426">
            <v>0</v>
          </cell>
          <cell r="GE1426">
            <v>0</v>
          </cell>
          <cell r="GF1426">
            <v>0</v>
          </cell>
          <cell r="GG1426">
            <v>0</v>
          </cell>
          <cell r="GH1426">
            <v>0</v>
          </cell>
          <cell r="GI1426">
            <v>0</v>
          </cell>
          <cell r="GJ1426">
            <v>0</v>
          </cell>
          <cell r="GK1426">
            <v>0</v>
          </cell>
          <cell r="GL1426">
            <v>0</v>
          </cell>
          <cell r="GM1426">
            <v>0</v>
          </cell>
          <cell r="GN1426">
            <v>0</v>
          </cell>
          <cell r="GO1426">
            <v>0</v>
          </cell>
          <cell r="GP1426">
            <v>0</v>
          </cell>
          <cell r="GQ1426">
            <v>0</v>
          </cell>
          <cell r="GR1426">
            <v>0</v>
          </cell>
          <cell r="GS1426">
            <v>0</v>
          </cell>
          <cell r="GT1426">
            <v>0</v>
          </cell>
          <cell r="GU1426">
            <v>0</v>
          </cell>
          <cell r="GV1426">
            <v>0</v>
          </cell>
          <cell r="GW1426">
            <v>0</v>
          </cell>
          <cell r="GX1426">
            <v>0</v>
          </cell>
          <cell r="GY1426">
            <v>0</v>
          </cell>
          <cell r="GZ1426">
            <v>0</v>
          </cell>
          <cell r="HA1426">
            <v>0</v>
          </cell>
          <cell r="HB1426">
            <v>0</v>
          </cell>
          <cell r="HC1426">
            <v>0</v>
          </cell>
          <cell r="HD1426">
            <v>0</v>
          </cell>
          <cell r="HE1426">
            <v>0</v>
          </cell>
          <cell r="HF1426">
            <v>0</v>
          </cell>
          <cell r="HG1426">
            <v>0</v>
          </cell>
          <cell r="HH1426">
            <v>0</v>
          </cell>
          <cell r="HI1426">
            <v>0</v>
          </cell>
          <cell r="HJ1426">
            <v>0</v>
          </cell>
          <cell r="HK1426">
            <v>0</v>
          </cell>
          <cell r="HL1426">
            <v>0</v>
          </cell>
          <cell r="HM1426">
            <v>0</v>
          </cell>
          <cell r="HN1426">
            <v>0</v>
          </cell>
          <cell r="HO1426">
            <v>0</v>
          </cell>
          <cell r="HP1426">
            <v>0</v>
          </cell>
          <cell r="HQ1426">
            <v>0</v>
          </cell>
          <cell r="HR1426">
            <v>0</v>
          </cell>
          <cell r="HS1426">
            <v>0</v>
          </cell>
          <cell r="HT1426">
            <v>0</v>
          </cell>
          <cell r="HU1426">
            <v>0</v>
          </cell>
          <cell r="HV1426">
            <v>0</v>
          </cell>
          <cell r="HW1426">
            <v>0</v>
          </cell>
          <cell r="HX1426">
            <v>0</v>
          </cell>
          <cell r="HY1426">
            <v>0</v>
          </cell>
          <cell r="HZ1426">
            <v>0</v>
          </cell>
          <cell r="IA1426">
            <v>0</v>
          </cell>
          <cell r="IB1426">
            <v>0</v>
          </cell>
          <cell r="IC1426">
            <v>0</v>
          </cell>
          <cell r="ID1426">
            <v>0</v>
          </cell>
          <cell r="IE1426">
            <v>0</v>
          </cell>
          <cell r="IF1426">
            <v>0</v>
          </cell>
          <cell r="IG1426">
            <v>0</v>
          </cell>
          <cell r="IH1426">
            <v>0</v>
          </cell>
          <cell r="II1426">
            <v>0</v>
          </cell>
          <cell r="IJ1426">
            <v>0</v>
          </cell>
          <cell r="IK1426">
            <v>0</v>
          </cell>
          <cell r="IL1426">
            <v>0</v>
          </cell>
          <cell r="IM1426">
            <v>0</v>
          </cell>
          <cell r="IN1426">
            <v>0</v>
          </cell>
          <cell r="IO1426">
            <v>0</v>
          </cell>
          <cell r="IP1426">
            <v>0</v>
          </cell>
          <cell r="IQ1426">
            <v>0</v>
          </cell>
          <cell r="IR1426">
            <v>0</v>
          </cell>
          <cell r="IS1426">
            <v>0</v>
          </cell>
          <cell r="IT1426">
            <v>0</v>
          </cell>
          <cell r="IU1426">
            <v>0</v>
          </cell>
          <cell r="IV1426">
            <v>0</v>
          </cell>
          <cell r="IW1426">
            <v>0</v>
          </cell>
          <cell r="IX1426">
            <v>0</v>
          </cell>
          <cell r="IY1426">
            <v>0</v>
          </cell>
          <cell r="IZ1426">
            <v>0</v>
          </cell>
          <cell r="JA1426">
            <v>0</v>
          </cell>
          <cell r="JB1426">
            <v>0</v>
          </cell>
          <cell r="JC1426">
            <v>0</v>
          </cell>
          <cell r="JD1426">
            <v>0</v>
          </cell>
          <cell r="JE1426">
            <v>0</v>
          </cell>
          <cell r="JF1426">
            <v>0</v>
          </cell>
          <cell r="JG1426">
            <v>0</v>
          </cell>
          <cell r="JH1426">
            <v>0</v>
          </cell>
          <cell r="JI1426">
            <v>0</v>
          </cell>
          <cell r="JJ1426">
            <v>0</v>
          </cell>
          <cell r="JK1426">
            <v>0</v>
          </cell>
          <cell r="JL1426">
            <v>0</v>
          </cell>
          <cell r="JM1426">
            <v>0</v>
          </cell>
          <cell r="JN1426">
            <v>0</v>
          </cell>
          <cell r="JO1426">
            <v>0</v>
          </cell>
          <cell r="JP1426">
            <v>0</v>
          </cell>
          <cell r="JQ1426">
            <v>0</v>
          </cell>
        </row>
        <row r="1427">
          <cell r="D1427">
            <v>0</v>
          </cell>
          <cell r="F1427">
            <v>0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0</v>
          </cell>
          <cell r="R1427">
            <v>0</v>
          </cell>
          <cell r="S1427">
            <v>0</v>
          </cell>
          <cell r="T1427">
            <v>0</v>
          </cell>
          <cell r="U1427">
            <v>0</v>
          </cell>
          <cell r="V1427">
            <v>0</v>
          </cell>
          <cell r="W1427">
            <v>0</v>
          </cell>
          <cell r="X1427">
            <v>0</v>
          </cell>
          <cell r="Y1427">
            <v>0</v>
          </cell>
          <cell r="Z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0</v>
          </cell>
          <cell r="AE1427">
            <v>0</v>
          </cell>
          <cell r="AF1427">
            <v>0</v>
          </cell>
          <cell r="AG1427">
            <v>0</v>
          </cell>
          <cell r="AH1427">
            <v>0</v>
          </cell>
          <cell r="AI1427">
            <v>0</v>
          </cell>
          <cell r="AJ1427">
            <v>0</v>
          </cell>
          <cell r="AK1427">
            <v>0</v>
          </cell>
          <cell r="AL1427">
            <v>0</v>
          </cell>
          <cell r="AM1427">
            <v>0</v>
          </cell>
          <cell r="AN1427">
            <v>0</v>
          </cell>
          <cell r="AO1427">
            <v>0</v>
          </cell>
          <cell r="AP1427">
            <v>0</v>
          </cell>
          <cell r="AQ1427">
            <v>0</v>
          </cell>
          <cell r="AR1427">
            <v>0</v>
          </cell>
          <cell r="AS1427">
            <v>0</v>
          </cell>
          <cell r="AT1427">
            <v>0</v>
          </cell>
          <cell r="AU1427">
            <v>0</v>
          </cell>
          <cell r="AV1427">
            <v>0</v>
          </cell>
          <cell r="AW1427">
            <v>0</v>
          </cell>
          <cell r="AX1427">
            <v>0</v>
          </cell>
          <cell r="AY1427">
            <v>0</v>
          </cell>
          <cell r="AZ1427">
            <v>0</v>
          </cell>
          <cell r="BA1427">
            <v>0</v>
          </cell>
          <cell r="BB1427">
            <v>0</v>
          </cell>
          <cell r="BC1427">
            <v>0</v>
          </cell>
          <cell r="BD1427">
            <v>0</v>
          </cell>
          <cell r="BE1427">
            <v>0</v>
          </cell>
          <cell r="BF1427">
            <v>0</v>
          </cell>
          <cell r="BG1427">
            <v>0</v>
          </cell>
          <cell r="BH1427">
            <v>0</v>
          </cell>
          <cell r="BI1427">
            <v>0</v>
          </cell>
          <cell r="BJ1427">
            <v>0</v>
          </cell>
          <cell r="BK1427">
            <v>0</v>
          </cell>
          <cell r="BL1427">
            <v>0</v>
          </cell>
          <cell r="BM1427">
            <v>0</v>
          </cell>
          <cell r="BN1427">
            <v>0</v>
          </cell>
          <cell r="BO1427">
            <v>0</v>
          </cell>
          <cell r="BP1427">
            <v>0</v>
          </cell>
          <cell r="BQ1427">
            <v>0</v>
          </cell>
          <cell r="BR1427">
            <v>0</v>
          </cell>
          <cell r="BS1427">
            <v>0</v>
          </cell>
          <cell r="BT1427">
            <v>0</v>
          </cell>
          <cell r="BU1427">
            <v>0</v>
          </cell>
          <cell r="BV1427">
            <v>0</v>
          </cell>
          <cell r="BW1427">
            <v>0</v>
          </cell>
          <cell r="BX1427">
            <v>0</v>
          </cell>
          <cell r="BY1427">
            <v>0</v>
          </cell>
          <cell r="BZ1427">
            <v>0</v>
          </cell>
          <cell r="CA1427">
            <v>0</v>
          </cell>
          <cell r="CB1427">
            <v>0</v>
          </cell>
          <cell r="CC1427">
            <v>0</v>
          </cell>
          <cell r="CD1427">
            <v>0</v>
          </cell>
          <cell r="CE1427">
            <v>0</v>
          </cell>
          <cell r="CF1427">
            <v>0</v>
          </cell>
          <cell r="CG1427">
            <v>0</v>
          </cell>
          <cell r="CH1427">
            <v>0</v>
          </cell>
          <cell r="CI1427">
            <v>0</v>
          </cell>
          <cell r="CJ1427">
            <v>0</v>
          </cell>
          <cell r="CK1427">
            <v>0</v>
          </cell>
          <cell r="CL1427">
            <v>0</v>
          </cell>
          <cell r="CM1427">
            <v>0</v>
          </cell>
          <cell r="CN1427">
            <v>0</v>
          </cell>
          <cell r="CO1427">
            <v>0</v>
          </cell>
          <cell r="CP1427">
            <v>0</v>
          </cell>
          <cell r="CQ1427">
            <v>0</v>
          </cell>
          <cell r="CR1427">
            <v>0</v>
          </cell>
          <cell r="CS1427">
            <v>0</v>
          </cell>
          <cell r="CT1427">
            <v>0</v>
          </cell>
          <cell r="CU1427">
            <v>0</v>
          </cell>
          <cell r="CV1427">
            <v>0</v>
          </cell>
          <cell r="CW1427">
            <v>0</v>
          </cell>
          <cell r="CX1427">
            <v>0</v>
          </cell>
          <cell r="CY1427">
            <v>0</v>
          </cell>
          <cell r="CZ1427">
            <v>0</v>
          </cell>
          <cell r="DA1427">
            <v>0</v>
          </cell>
          <cell r="DB1427">
            <v>0</v>
          </cell>
          <cell r="DC1427">
            <v>0</v>
          </cell>
          <cell r="DD1427">
            <v>0</v>
          </cell>
          <cell r="DE1427">
            <v>0</v>
          </cell>
          <cell r="DF1427">
            <v>0</v>
          </cell>
          <cell r="DG1427">
            <v>0</v>
          </cell>
          <cell r="DH1427">
            <v>0</v>
          </cell>
          <cell r="DI1427">
            <v>0</v>
          </cell>
          <cell r="DJ1427">
            <v>0</v>
          </cell>
          <cell r="DK1427">
            <v>0</v>
          </cell>
          <cell r="DL1427">
            <v>0</v>
          </cell>
          <cell r="DM1427">
            <v>0</v>
          </cell>
          <cell r="DN1427">
            <v>0</v>
          </cell>
          <cell r="DO1427">
            <v>0</v>
          </cell>
          <cell r="DP1427">
            <v>0</v>
          </cell>
          <cell r="DQ1427">
            <v>0</v>
          </cell>
          <cell r="DR1427">
            <v>0</v>
          </cell>
          <cell r="DS1427">
            <v>0</v>
          </cell>
          <cell r="DT1427">
            <v>0</v>
          </cell>
          <cell r="DU1427">
            <v>0</v>
          </cell>
          <cell r="DV1427">
            <v>0</v>
          </cell>
          <cell r="DW1427">
            <v>0</v>
          </cell>
          <cell r="DX1427">
            <v>0</v>
          </cell>
          <cell r="DY1427">
            <v>0</v>
          </cell>
          <cell r="DZ1427">
            <v>0</v>
          </cell>
          <cell r="EA1427">
            <v>0</v>
          </cell>
          <cell r="EB1427">
            <v>0</v>
          </cell>
          <cell r="EC1427">
            <v>0</v>
          </cell>
          <cell r="ED1427">
            <v>0</v>
          </cell>
          <cell r="EE1427">
            <v>0</v>
          </cell>
          <cell r="EF1427">
            <v>0</v>
          </cell>
          <cell r="EG1427">
            <v>0</v>
          </cell>
          <cell r="EH1427">
            <v>0</v>
          </cell>
          <cell r="EI1427">
            <v>0</v>
          </cell>
          <cell r="EJ1427">
            <v>0</v>
          </cell>
          <cell r="EK1427">
            <v>0</v>
          </cell>
          <cell r="EL1427">
            <v>0</v>
          </cell>
          <cell r="EM1427">
            <v>0</v>
          </cell>
          <cell r="EN1427">
            <v>0</v>
          </cell>
          <cell r="EO1427">
            <v>0</v>
          </cell>
          <cell r="EP1427">
            <v>0</v>
          </cell>
          <cell r="EQ1427">
            <v>0</v>
          </cell>
          <cell r="ER1427">
            <v>0</v>
          </cell>
          <cell r="ES1427">
            <v>0</v>
          </cell>
          <cell r="ET1427">
            <v>0</v>
          </cell>
          <cell r="EU1427">
            <v>0</v>
          </cell>
          <cell r="EV1427">
            <v>0</v>
          </cell>
          <cell r="EW1427">
            <v>0</v>
          </cell>
          <cell r="EX1427">
            <v>0</v>
          </cell>
          <cell r="EY1427">
            <v>0</v>
          </cell>
          <cell r="EZ1427">
            <v>0</v>
          </cell>
          <cell r="FA1427">
            <v>0</v>
          </cell>
          <cell r="FB1427">
            <v>0</v>
          </cell>
          <cell r="FC1427">
            <v>0</v>
          </cell>
          <cell r="FD1427">
            <v>0</v>
          </cell>
          <cell r="FE1427">
            <v>0</v>
          </cell>
          <cell r="FF1427">
            <v>0</v>
          </cell>
          <cell r="FG1427">
            <v>0</v>
          </cell>
          <cell r="FH1427">
            <v>0</v>
          </cell>
          <cell r="FI1427">
            <v>0</v>
          </cell>
          <cell r="FJ1427">
            <v>0</v>
          </cell>
          <cell r="FK1427">
            <v>0</v>
          </cell>
          <cell r="FL1427">
            <v>0</v>
          </cell>
          <cell r="FM1427">
            <v>0</v>
          </cell>
          <cell r="FN1427">
            <v>0</v>
          </cell>
          <cell r="FO1427">
            <v>0</v>
          </cell>
          <cell r="FP1427">
            <v>0</v>
          </cell>
          <cell r="FQ1427">
            <v>0</v>
          </cell>
          <cell r="FR1427">
            <v>0</v>
          </cell>
          <cell r="FS1427">
            <v>0</v>
          </cell>
          <cell r="FT1427">
            <v>0</v>
          </cell>
          <cell r="FU1427">
            <v>0</v>
          </cell>
          <cell r="FV1427">
            <v>0</v>
          </cell>
          <cell r="FW1427">
            <v>0</v>
          </cell>
          <cell r="FX1427">
            <v>0</v>
          </cell>
          <cell r="FY1427">
            <v>0</v>
          </cell>
          <cell r="FZ1427">
            <v>0</v>
          </cell>
          <cell r="GA1427">
            <v>0</v>
          </cell>
          <cell r="GB1427">
            <v>0</v>
          </cell>
          <cell r="GC1427">
            <v>0</v>
          </cell>
          <cell r="GD1427">
            <v>0</v>
          </cell>
          <cell r="GE1427">
            <v>0</v>
          </cell>
          <cell r="GF1427">
            <v>0</v>
          </cell>
          <cell r="GG1427">
            <v>0</v>
          </cell>
          <cell r="GH1427">
            <v>0</v>
          </cell>
          <cell r="GI1427">
            <v>0</v>
          </cell>
          <cell r="GJ1427">
            <v>0</v>
          </cell>
          <cell r="GK1427">
            <v>0</v>
          </cell>
          <cell r="GL1427">
            <v>0</v>
          </cell>
          <cell r="GM1427">
            <v>0</v>
          </cell>
          <cell r="GN1427">
            <v>0</v>
          </cell>
          <cell r="GO1427">
            <v>0</v>
          </cell>
          <cell r="GP1427">
            <v>0</v>
          </cell>
          <cell r="GQ1427">
            <v>0</v>
          </cell>
          <cell r="GR1427">
            <v>0</v>
          </cell>
          <cell r="GS1427">
            <v>0</v>
          </cell>
          <cell r="GT1427">
            <v>0</v>
          </cell>
          <cell r="GU1427">
            <v>0</v>
          </cell>
          <cell r="GV1427">
            <v>0</v>
          </cell>
          <cell r="GW1427">
            <v>0</v>
          </cell>
          <cell r="GX1427">
            <v>0</v>
          </cell>
          <cell r="GY1427">
            <v>0</v>
          </cell>
          <cell r="GZ1427">
            <v>0</v>
          </cell>
          <cell r="HA1427">
            <v>0</v>
          </cell>
          <cell r="HB1427">
            <v>0</v>
          </cell>
          <cell r="HC1427">
            <v>0</v>
          </cell>
          <cell r="HD1427">
            <v>0</v>
          </cell>
          <cell r="HE1427">
            <v>0</v>
          </cell>
          <cell r="HF1427">
            <v>0</v>
          </cell>
          <cell r="HG1427">
            <v>0</v>
          </cell>
          <cell r="HH1427">
            <v>0</v>
          </cell>
          <cell r="HI1427">
            <v>0</v>
          </cell>
          <cell r="HJ1427">
            <v>0</v>
          </cell>
          <cell r="HK1427">
            <v>0</v>
          </cell>
          <cell r="HL1427">
            <v>0</v>
          </cell>
          <cell r="HM1427">
            <v>0</v>
          </cell>
          <cell r="HN1427">
            <v>0</v>
          </cell>
          <cell r="HO1427">
            <v>0</v>
          </cell>
          <cell r="HP1427">
            <v>0</v>
          </cell>
          <cell r="HQ1427">
            <v>0</v>
          </cell>
          <cell r="HR1427">
            <v>0</v>
          </cell>
          <cell r="HS1427">
            <v>0</v>
          </cell>
          <cell r="HT1427">
            <v>0</v>
          </cell>
          <cell r="HU1427">
            <v>0</v>
          </cell>
          <cell r="HV1427">
            <v>0</v>
          </cell>
          <cell r="HW1427">
            <v>0</v>
          </cell>
          <cell r="HX1427">
            <v>0</v>
          </cell>
          <cell r="HY1427">
            <v>0</v>
          </cell>
          <cell r="HZ1427">
            <v>0</v>
          </cell>
          <cell r="IA1427">
            <v>0</v>
          </cell>
          <cell r="IB1427">
            <v>0</v>
          </cell>
          <cell r="IC1427">
            <v>0</v>
          </cell>
          <cell r="ID1427">
            <v>0</v>
          </cell>
          <cell r="IE1427">
            <v>0</v>
          </cell>
          <cell r="IF1427">
            <v>0</v>
          </cell>
          <cell r="IG1427">
            <v>0</v>
          </cell>
          <cell r="IH1427">
            <v>0</v>
          </cell>
          <cell r="II1427">
            <v>0</v>
          </cell>
          <cell r="IJ1427">
            <v>0</v>
          </cell>
          <cell r="IK1427">
            <v>0</v>
          </cell>
          <cell r="IL1427">
            <v>0</v>
          </cell>
          <cell r="IM1427">
            <v>0</v>
          </cell>
          <cell r="IN1427">
            <v>0</v>
          </cell>
          <cell r="IO1427">
            <v>0</v>
          </cell>
          <cell r="IP1427">
            <v>0</v>
          </cell>
          <cell r="IQ1427">
            <v>0</v>
          </cell>
          <cell r="IR1427">
            <v>0</v>
          </cell>
          <cell r="IS1427">
            <v>0</v>
          </cell>
          <cell r="IT1427">
            <v>0</v>
          </cell>
          <cell r="IU1427">
            <v>0</v>
          </cell>
          <cell r="IV1427">
            <v>0</v>
          </cell>
          <cell r="IW1427">
            <v>0</v>
          </cell>
          <cell r="IX1427">
            <v>0</v>
          </cell>
          <cell r="IY1427">
            <v>0</v>
          </cell>
          <cell r="IZ1427">
            <v>0</v>
          </cell>
          <cell r="JA1427">
            <v>0</v>
          </cell>
          <cell r="JB1427">
            <v>0</v>
          </cell>
          <cell r="JC1427">
            <v>0</v>
          </cell>
          <cell r="JD1427">
            <v>0</v>
          </cell>
          <cell r="JE1427">
            <v>0</v>
          </cell>
          <cell r="JF1427">
            <v>0</v>
          </cell>
          <cell r="JG1427">
            <v>0</v>
          </cell>
          <cell r="JH1427">
            <v>0</v>
          </cell>
          <cell r="JI1427">
            <v>0</v>
          </cell>
          <cell r="JJ1427">
            <v>0</v>
          </cell>
          <cell r="JK1427">
            <v>0</v>
          </cell>
          <cell r="JL1427">
            <v>0</v>
          </cell>
          <cell r="JM1427">
            <v>0</v>
          </cell>
          <cell r="JN1427">
            <v>0</v>
          </cell>
          <cell r="JO1427">
            <v>0</v>
          </cell>
          <cell r="JP1427">
            <v>0</v>
          </cell>
          <cell r="JQ1427">
            <v>0</v>
          </cell>
        </row>
        <row r="1428">
          <cell r="F1428">
            <v>0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0</v>
          </cell>
          <cell r="R1428">
            <v>5.6270249999784028E-2</v>
          </cell>
          <cell r="S1428">
            <v>-1.4248649999998975E-2</v>
          </cell>
          <cell r="T1428">
            <v>1.4248629999990214E-2</v>
          </cell>
          <cell r="U1428">
            <v>1.1273324299999956</v>
          </cell>
          <cell r="V1428">
            <v>-1.0949888799999954</v>
          </cell>
          <cell r="W1428">
            <v>3.7496989999993957E-2</v>
          </cell>
          <cell r="X1428">
            <v>-3.7408120000002043E-2</v>
          </cell>
          <cell r="Y1428">
            <v>-3.1143209999996202E-2</v>
          </cell>
          <cell r="Z1428">
            <v>2.0616919999994821E-2</v>
          </cell>
          <cell r="AA1428">
            <v>-7.7498020000007273E-2</v>
          </cell>
          <cell r="AB1428">
            <v>0.18685947999999541</v>
          </cell>
          <cell r="AC1428">
            <v>-0.13126760000000104</v>
          </cell>
          <cell r="AD1428">
            <v>5.6270279999992567E-2</v>
          </cell>
          <cell r="AE1428">
            <v>0</v>
          </cell>
          <cell r="AF1428">
            <v>0</v>
          </cell>
          <cell r="AG1428">
            <v>0</v>
          </cell>
          <cell r="AH1428">
            <v>0</v>
          </cell>
          <cell r="AI1428">
            <v>0</v>
          </cell>
          <cell r="AJ1428">
            <v>0</v>
          </cell>
          <cell r="AK1428">
            <v>0</v>
          </cell>
          <cell r="AL1428">
            <v>0</v>
          </cell>
          <cell r="AM1428">
            <v>0</v>
          </cell>
          <cell r="AN1428">
            <v>0</v>
          </cell>
          <cell r="AO1428">
            <v>0</v>
          </cell>
          <cell r="AP1428">
            <v>0</v>
          </cell>
          <cell r="AQ1428">
            <v>0</v>
          </cell>
          <cell r="AR1428">
            <v>0</v>
          </cell>
          <cell r="AS1428">
            <v>0</v>
          </cell>
          <cell r="AT1428">
            <v>0</v>
          </cell>
          <cell r="AU1428">
            <v>0</v>
          </cell>
          <cell r="AV1428">
            <v>0</v>
          </cell>
          <cell r="AW1428">
            <v>0</v>
          </cell>
          <cell r="AX1428">
            <v>0</v>
          </cell>
          <cell r="AY1428">
            <v>0</v>
          </cell>
          <cell r="AZ1428">
            <v>0</v>
          </cell>
          <cell r="BA1428">
            <v>0</v>
          </cell>
          <cell r="BB1428">
            <v>0</v>
          </cell>
          <cell r="BC1428">
            <v>0</v>
          </cell>
          <cell r="BD1428">
            <v>0</v>
          </cell>
          <cell r="BE1428">
            <v>0</v>
          </cell>
          <cell r="BF1428">
            <v>0</v>
          </cell>
          <cell r="BG1428">
            <v>0</v>
          </cell>
          <cell r="BH1428">
            <v>0</v>
          </cell>
          <cell r="BI1428">
            <v>0</v>
          </cell>
          <cell r="BJ1428">
            <v>0</v>
          </cell>
          <cell r="BK1428">
            <v>0</v>
          </cell>
          <cell r="BL1428">
            <v>0</v>
          </cell>
          <cell r="BM1428">
            <v>0</v>
          </cell>
          <cell r="BN1428">
            <v>0</v>
          </cell>
          <cell r="BO1428">
            <v>0</v>
          </cell>
          <cell r="BP1428">
            <v>0</v>
          </cell>
          <cell r="BQ1428">
            <v>0</v>
          </cell>
          <cell r="BR1428">
            <v>0</v>
          </cell>
          <cell r="BS1428">
            <v>0</v>
          </cell>
          <cell r="BT1428">
            <v>0</v>
          </cell>
          <cell r="BU1428">
            <v>0</v>
          </cell>
          <cell r="BV1428">
            <v>0</v>
          </cell>
          <cell r="BW1428">
            <v>0</v>
          </cell>
          <cell r="BX1428">
            <v>0</v>
          </cell>
          <cell r="BY1428">
            <v>0</v>
          </cell>
          <cell r="BZ1428">
            <v>0</v>
          </cell>
          <cell r="CA1428">
            <v>0</v>
          </cell>
          <cell r="CB1428">
            <v>0</v>
          </cell>
          <cell r="CC1428">
            <v>0</v>
          </cell>
          <cell r="CD1428">
            <v>0</v>
          </cell>
          <cell r="CE1428">
            <v>0</v>
          </cell>
          <cell r="CF1428">
            <v>0</v>
          </cell>
          <cell r="CG1428">
            <v>0</v>
          </cell>
          <cell r="CH1428">
            <v>0</v>
          </cell>
          <cell r="CI1428">
            <v>0</v>
          </cell>
          <cell r="CJ1428">
            <v>0</v>
          </cell>
          <cell r="CK1428">
            <v>0</v>
          </cell>
          <cell r="CL1428">
            <v>0</v>
          </cell>
          <cell r="CM1428">
            <v>0</v>
          </cell>
          <cell r="CN1428">
            <v>0</v>
          </cell>
          <cell r="CO1428">
            <v>0</v>
          </cell>
          <cell r="CP1428">
            <v>0</v>
          </cell>
          <cell r="CQ1428">
            <v>0</v>
          </cell>
          <cell r="CR1428">
            <v>0</v>
          </cell>
          <cell r="CS1428">
            <v>0</v>
          </cell>
          <cell r="CT1428">
            <v>0</v>
          </cell>
          <cell r="CU1428">
            <v>0</v>
          </cell>
          <cell r="CV1428">
            <v>0</v>
          </cell>
          <cell r="CW1428">
            <v>0</v>
          </cell>
          <cell r="CX1428">
            <v>0</v>
          </cell>
          <cell r="CY1428">
            <v>0</v>
          </cell>
          <cell r="CZ1428">
            <v>0</v>
          </cell>
          <cell r="DA1428">
            <v>0</v>
          </cell>
          <cell r="DB1428">
            <v>0</v>
          </cell>
          <cell r="DC1428">
            <v>0</v>
          </cell>
          <cell r="DD1428">
            <v>0</v>
          </cell>
          <cell r="DE1428">
            <v>0</v>
          </cell>
          <cell r="DF1428">
            <v>0</v>
          </cell>
          <cell r="DG1428">
            <v>0</v>
          </cell>
          <cell r="DH1428">
            <v>0</v>
          </cell>
          <cell r="DI1428">
            <v>0</v>
          </cell>
          <cell r="DJ1428">
            <v>0</v>
          </cell>
          <cell r="DK1428">
            <v>0</v>
          </cell>
          <cell r="DL1428">
            <v>0</v>
          </cell>
          <cell r="DM1428">
            <v>0</v>
          </cell>
          <cell r="DN1428">
            <v>0</v>
          </cell>
          <cell r="DO1428">
            <v>0</v>
          </cell>
          <cell r="DP1428">
            <v>0</v>
          </cell>
          <cell r="DQ1428">
            <v>0</v>
          </cell>
          <cell r="DR1428">
            <v>0</v>
          </cell>
          <cell r="DS1428">
            <v>0</v>
          </cell>
          <cell r="DT1428">
            <v>0</v>
          </cell>
          <cell r="DU1428">
            <v>0</v>
          </cell>
          <cell r="DV1428">
            <v>0</v>
          </cell>
          <cell r="DW1428">
            <v>0</v>
          </cell>
          <cell r="DX1428">
            <v>0</v>
          </cell>
          <cell r="DY1428">
            <v>0</v>
          </cell>
          <cell r="DZ1428">
            <v>0</v>
          </cell>
          <cell r="EA1428">
            <v>0</v>
          </cell>
          <cell r="EB1428">
            <v>0</v>
          </cell>
          <cell r="EC1428">
            <v>0</v>
          </cell>
          <cell r="ED1428">
            <v>0</v>
          </cell>
          <cell r="EE1428">
            <v>0</v>
          </cell>
          <cell r="EF1428">
            <v>0</v>
          </cell>
          <cell r="EG1428">
            <v>0</v>
          </cell>
          <cell r="EH1428">
            <v>0</v>
          </cell>
          <cell r="EI1428">
            <v>0</v>
          </cell>
          <cell r="EJ1428">
            <v>0</v>
          </cell>
          <cell r="EK1428">
            <v>0</v>
          </cell>
          <cell r="EL1428">
            <v>0</v>
          </cell>
          <cell r="EM1428">
            <v>0</v>
          </cell>
          <cell r="EN1428">
            <v>0</v>
          </cell>
          <cell r="EO1428">
            <v>0</v>
          </cell>
          <cell r="EP1428">
            <v>0</v>
          </cell>
          <cell r="EQ1428">
            <v>0</v>
          </cell>
          <cell r="ER1428">
            <v>-2.0502999999998792</v>
          </cell>
          <cell r="ES1428">
            <v>0</v>
          </cell>
          <cell r="ET1428">
            <v>0</v>
          </cell>
          <cell r="EU1428">
            <v>0.14140000000000441</v>
          </cell>
          <cell r="EV1428">
            <v>-1.0605000000000189</v>
          </cell>
          <cell r="EW1428">
            <v>0</v>
          </cell>
          <cell r="EX1428">
            <v>0.14140000000000441</v>
          </cell>
          <cell r="EY1428">
            <v>-7.0700000000016416E-2</v>
          </cell>
          <cell r="EZ1428">
            <v>-7.0699999999987995E-2</v>
          </cell>
          <cell r="FA1428">
            <v>-1.3432999999999993</v>
          </cell>
          <cell r="FB1428">
            <v>0.21209999999999241</v>
          </cell>
          <cell r="FC1428">
            <v>0</v>
          </cell>
          <cell r="FD1428">
            <v>0</v>
          </cell>
          <cell r="FE1428">
            <v>-0.56559999999990396</v>
          </cell>
          <cell r="FF1428">
            <v>0</v>
          </cell>
          <cell r="FG1428">
            <v>0</v>
          </cell>
          <cell r="FH1428">
            <v>-0.42420000000001323</v>
          </cell>
          <cell r="FI1428">
            <v>-7.0700000000016416E-2</v>
          </cell>
          <cell r="FJ1428">
            <v>0.14140000000000441</v>
          </cell>
          <cell r="FK1428">
            <v>-0.77770000000001005</v>
          </cell>
          <cell r="FL1428">
            <v>0.56560000000001764</v>
          </cell>
          <cell r="FM1428">
            <v>0</v>
          </cell>
          <cell r="FN1428">
            <v>-7.0699999999987995E-2</v>
          </cell>
          <cell r="FO1428">
            <v>7.0700000000016416E-2</v>
          </cell>
          <cell r="FP1428">
            <v>0</v>
          </cell>
          <cell r="FQ1428">
            <v>0</v>
          </cell>
          <cell r="FR1428">
            <v>3.8178000000002612</v>
          </cell>
          <cell r="FS1428">
            <v>0</v>
          </cell>
          <cell r="FT1428">
            <v>0</v>
          </cell>
          <cell r="FU1428">
            <v>0</v>
          </cell>
          <cell r="FV1428">
            <v>0</v>
          </cell>
          <cell r="FW1428">
            <v>0</v>
          </cell>
          <cell r="FX1428">
            <v>1.0604999999999905</v>
          </cell>
          <cell r="FY1428">
            <v>0.56560000000001764</v>
          </cell>
          <cell r="FZ1428">
            <v>2.1916999999999689</v>
          </cell>
          <cell r="GA1428">
            <v>0</v>
          </cell>
          <cell r="GB1428">
            <v>0</v>
          </cell>
          <cell r="GC1428">
            <v>0</v>
          </cell>
          <cell r="GD1428">
            <v>0</v>
          </cell>
          <cell r="GE1428">
            <v>10.835084029999962</v>
          </cell>
          <cell r="GF1428">
            <v>0</v>
          </cell>
          <cell r="GG1428">
            <v>0</v>
          </cell>
          <cell r="GH1428">
            <v>0</v>
          </cell>
          <cell r="GI1428">
            <v>0</v>
          </cell>
          <cell r="GJ1428">
            <v>0</v>
          </cell>
          <cell r="GK1428">
            <v>0</v>
          </cell>
          <cell r="GL1428">
            <v>0</v>
          </cell>
          <cell r="GM1428">
            <v>10.835084029999962</v>
          </cell>
          <cell r="GN1428">
            <v>0</v>
          </cell>
          <cell r="GO1428">
            <v>0</v>
          </cell>
          <cell r="GP1428">
            <v>0</v>
          </cell>
          <cell r="GQ1428">
            <v>0</v>
          </cell>
          <cell r="GR1428">
            <v>3.8120399999997971</v>
          </cell>
          <cell r="GS1428">
            <v>0</v>
          </cell>
          <cell r="GT1428">
            <v>0</v>
          </cell>
          <cell r="GU1428">
            <v>0</v>
          </cell>
          <cell r="GV1428">
            <v>0</v>
          </cell>
          <cell r="GW1428">
            <v>0</v>
          </cell>
          <cell r="GX1428">
            <v>0</v>
          </cell>
          <cell r="GY1428">
            <v>0</v>
          </cell>
          <cell r="GZ1428">
            <v>3.8120399999999108</v>
          </cell>
          <cell r="HA1428">
            <v>0</v>
          </cell>
          <cell r="HB1428">
            <v>0</v>
          </cell>
          <cell r="HC1428">
            <v>0</v>
          </cell>
          <cell r="HD1428">
            <v>0</v>
          </cell>
          <cell r="HE1428">
            <v>0</v>
          </cell>
          <cell r="HF1428">
            <v>0</v>
          </cell>
          <cell r="HG1428">
            <v>0</v>
          </cell>
          <cell r="HH1428">
            <v>0</v>
          </cell>
          <cell r="HI1428">
            <v>0</v>
          </cell>
          <cell r="HJ1428">
            <v>0</v>
          </cell>
          <cell r="HK1428">
            <v>0</v>
          </cell>
          <cell r="HL1428">
            <v>0</v>
          </cell>
          <cell r="HM1428">
            <v>0</v>
          </cell>
          <cell r="HN1428">
            <v>0</v>
          </cell>
          <cell r="HO1428">
            <v>0</v>
          </cell>
          <cell r="HP1428">
            <v>0</v>
          </cell>
          <cell r="HQ1428">
            <v>0</v>
          </cell>
          <cell r="HR1428">
            <v>7.7101253600003474</v>
          </cell>
          <cell r="HS1428">
            <v>0</v>
          </cell>
          <cell r="HT1428">
            <v>0</v>
          </cell>
          <cell r="HU1428">
            <v>0</v>
          </cell>
          <cell r="HV1428">
            <v>0</v>
          </cell>
          <cell r="HW1428">
            <v>0</v>
          </cell>
          <cell r="HX1428">
            <v>0</v>
          </cell>
          <cell r="HY1428">
            <v>0</v>
          </cell>
          <cell r="HZ1428">
            <v>7.7101253599998927</v>
          </cell>
          <cell r="IA1428">
            <v>0</v>
          </cell>
          <cell r="IB1428">
            <v>0</v>
          </cell>
          <cell r="IC1428">
            <v>0</v>
          </cell>
          <cell r="ID1428">
            <v>0</v>
          </cell>
          <cell r="IE1428">
            <v>1.9060199999994438</v>
          </cell>
          <cell r="IF1428">
            <v>0</v>
          </cell>
          <cell r="IG1428">
            <v>0</v>
          </cell>
          <cell r="IH1428">
            <v>0</v>
          </cell>
          <cell r="II1428">
            <v>0</v>
          </cell>
          <cell r="IJ1428">
            <v>0</v>
          </cell>
          <cell r="IK1428">
            <v>0</v>
          </cell>
          <cell r="IL1428">
            <v>0</v>
          </cell>
          <cell r="IM1428">
            <v>1.9060199999997849</v>
          </cell>
          <cell r="IN1428">
            <v>0</v>
          </cell>
          <cell r="IO1428">
            <v>0</v>
          </cell>
          <cell r="IP1428">
            <v>0</v>
          </cell>
          <cell r="IQ1428">
            <v>0</v>
          </cell>
          <cell r="IR1428">
            <v>2.7516842499999257</v>
          </cell>
          <cell r="IS1428">
            <v>1.2336571200000037</v>
          </cell>
          <cell r="IT1428">
            <v>0</v>
          </cell>
          <cell r="IU1428">
            <v>0</v>
          </cell>
          <cell r="IV1428">
            <v>0</v>
          </cell>
          <cell r="IW1428">
            <v>0</v>
          </cell>
          <cell r="IX1428">
            <v>0</v>
          </cell>
          <cell r="IY1428">
            <v>0</v>
          </cell>
          <cell r="IZ1428">
            <v>0</v>
          </cell>
          <cell r="JA1428">
            <v>1.5180271300000641</v>
          </cell>
          <cell r="JB1428">
            <v>0</v>
          </cell>
          <cell r="JC1428">
            <v>0</v>
          </cell>
          <cell r="JD1428">
            <v>0</v>
          </cell>
          <cell r="JE1428">
            <v>0</v>
          </cell>
          <cell r="JF1428">
            <v>0</v>
          </cell>
          <cell r="JG1428">
            <v>0</v>
          </cell>
          <cell r="JH1428">
            <v>0</v>
          </cell>
          <cell r="JI1428">
            <v>0</v>
          </cell>
          <cell r="JJ1428">
            <v>0</v>
          </cell>
          <cell r="JK1428">
            <v>0</v>
          </cell>
          <cell r="JL1428">
            <v>0</v>
          </cell>
          <cell r="JM1428">
            <v>0</v>
          </cell>
          <cell r="JN1428">
            <v>0</v>
          </cell>
          <cell r="JO1428">
            <v>0</v>
          </cell>
          <cell r="JP1428">
            <v>0</v>
          </cell>
          <cell r="JQ1428">
            <v>0</v>
          </cell>
        </row>
        <row r="1429">
          <cell r="F1429">
            <v>0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0</v>
          </cell>
          <cell r="V1429">
            <v>0</v>
          </cell>
          <cell r="W1429">
            <v>0</v>
          </cell>
          <cell r="X1429">
            <v>0</v>
          </cell>
          <cell r="Y1429">
            <v>0</v>
          </cell>
          <cell r="Z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0</v>
          </cell>
          <cell r="AE1429">
            <v>0</v>
          </cell>
          <cell r="AF1429">
            <v>0</v>
          </cell>
          <cell r="AG1429">
            <v>0</v>
          </cell>
          <cell r="AH1429">
            <v>0</v>
          </cell>
          <cell r="AI1429">
            <v>0</v>
          </cell>
          <cell r="AJ1429">
            <v>0</v>
          </cell>
          <cell r="AK1429">
            <v>0</v>
          </cell>
          <cell r="AL1429">
            <v>0</v>
          </cell>
          <cell r="AM1429">
            <v>0</v>
          </cell>
          <cell r="AN1429">
            <v>0</v>
          </cell>
          <cell r="AO1429">
            <v>0</v>
          </cell>
          <cell r="AP1429">
            <v>0</v>
          </cell>
          <cell r="AQ1429">
            <v>0</v>
          </cell>
          <cell r="AR1429">
            <v>0</v>
          </cell>
          <cell r="AS1429">
            <v>0</v>
          </cell>
          <cell r="AT1429">
            <v>0</v>
          </cell>
          <cell r="AU1429">
            <v>0</v>
          </cell>
          <cell r="AV1429">
            <v>0</v>
          </cell>
          <cell r="AW1429">
            <v>0</v>
          </cell>
          <cell r="AX1429">
            <v>0</v>
          </cell>
          <cell r="AY1429">
            <v>0</v>
          </cell>
          <cell r="AZ1429">
            <v>0</v>
          </cell>
          <cell r="BA1429">
            <v>0</v>
          </cell>
          <cell r="BB1429">
            <v>0</v>
          </cell>
          <cell r="BC1429">
            <v>0</v>
          </cell>
          <cell r="BD1429">
            <v>0</v>
          </cell>
          <cell r="BE1429">
            <v>0</v>
          </cell>
          <cell r="BF1429">
            <v>0</v>
          </cell>
          <cell r="BG1429">
            <v>0</v>
          </cell>
          <cell r="BH1429">
            <v>0</v>
          </cell>
          <cell r="BI1429">
            <v>0</v>
          </cell>
          <cell r="BJ1429">
            <v>0</v>
          </cell>
          <cell r="BK1429">
            <v>0</v>
          </cell>
          <cell r="BL1429">
            <v>0</v>
          </cell>
          <cell r="BM1429">
            <v>0</v>
          </cell>
          <cell r="BN1429">
            <v>0</v>
          </cell>
          <cell r="BO1429">
            <v>0</v>
          </cell>
          <cell r="BP1429">
            <v>0</v>
          </cell>
          <cell r="BQ1429">
            <v>0</v>
          </cell>
          <cell r="BR1429">
            <v>0</v>
          </cell>
          <cell r="BS1429">
            <v>0</v>
          </cell>
          <cell r="BT1429">
            <v>0</v>
          </cell>
          <cell r="BU1429">
            <v>0</v>
          </cell>
          <cell r="BV1429">
            <v>0</v>
          </cell>
          <cell r="BW1429">
            <v>0</v>
          </cell>
          <cell r="BX1429">
            <v>0</v>
          </cell>
          <cell r="BY1429">
            <v>0</v>
          </cell>
          <cell r="BZ1429">
            <v>0</v>
          </cell>
          <cell r="CA1429">
            <v>0</v>
          </cell>
          <cell r="CB1429">
            <v>0</v>
          </cell>
          <cell r="CC1429">
            <v>0</v>
          </cell>
          <cell r="CD1429">
            <v>0</v>
          </cell>
          <cell r="CE1429">
            <v>0</v>
          </cell>
          <cell r="CF1429">
            <v>0</v>
          </cell>
          <cell r="CG1429">
            <v>0</v>
          </cell>
          <cell r="CH1429">
            <v>0</v>
          </cell>
          <cell r="CI1429">
            <v>0</v>
          </cell>
          <cell r="CJ1429">
            <v>0</v>
          </cell>
          <cell r="CK1429">
            <v>0</v>
          </cell>
          <cell r="CL1429">
            <v>0</v>
          </cell>
          <cell r="CM1429">
            <v>0</v>
          </cell>
          <cell r="CN1429">
            <v>0</v>
          </cell>
          <cell r="CO1429">
            <v>0</v>
          </cell>
          <cell r="CP1429">
            <v>0</v>
          </cell>
          <cell r="CQ1429">
            <v>0</v>
          </cell>
          <cell r="CR1429">
            <v>0</v>
          </cell>
          <cell r="CS1429">
            <v>0</v>
          </cell>
          <cell r="CT1429">
            <v>0</v>
          </cell>
          <cell r="CU1429">
            <v>0</v>
          </cell>
          <cell r="CV1429">
            <v>0</v>
          </cell>
          <cell r="CW1429">
            <v>0</v>
          </cell>
          <cell r="CX1429">
            <v>0</v>
          </cell>
          <cell r="CY1429">
            <v>0</v>
          </cell>
          <cell r="CZ1429">
            <v>0</v>
          </cell>
          <cell r="DA1429">
            <v>0</v>
          </cell>
          <cell r="DB1429">
            <v>0</v>
          </cell>
          <cell r="DC1429">
            <v>0</v>
          </cell>
          <cell r="DD1429">
            <v>0</v>
          </cell>
          <cell r="DE1429">
            <v>0</v>
          </cell>
          <cell r="DF1429">
            <v>0</v>
          </cell>
          <cell r="DG1429">
            <v>0</v>
          </cell>
          <cell r="DH1429">
            <v>0</v>
          </cell>
          <cell r="DI1429">
            <v>0</v>
          </cell>
          <cell r="DJ1429">
            <v>0</v>
          </cell>
          <cell r="DK1429">
            <v>0</v>
          </cell>
          <cell r="DL1429">
            <v>0</v>
          </cell>
          <cell r="DM1429">
            <v>0</v>
          </cell>
          <cell r="DN1429">
            <v>0</v>
          </cell>
          <cell r="DO1429">
            <v>0</v>
          </cell>
          <cell r="DP1429">
            <v>0</v>
          </cell>
          <cell r="DQ1429">
            <v>0</v>
          </cell>
          <cell r="DR1429">
            <v>0</v>
          </cell>
          <cell r="DS1429">
            <v>0</v>
          </cell>
          <cell r="DT1429">
            <v>0</v>
          </cell>
          <cell r="DU1429">
            <v>0</v>
          </cell>
          <cell r="DV1429">
            <v>0</v>
          </cell>
          <cell r="DW1429">
            <v>0</v>
          </cell>
          <cell r="DX1429">
            <v>0</v>
          </cell>
          <cell r="DY1429">
            <v>0</v>
          </cell>
          <cell r="DZ1429">
            <v>0</v>
          </cell>
          <cell r="EA1429">
            <v>0</v>
          </cell>
          <cell r="EB1429">
            <v>0</v>
          </cell>
          <cell r="EC1429">
            <v>0</v>
          </cell>
          <cell r="ED1429">
            <v>0</v>
          </cell>
          <cell r="EE1429">
            <v>0</v>
          </cell>
          <cell r="EF1429">
            <v>0</v>
          </cell>
          <cell r="EG1429">
            <v>0</v>
          </cell>
          <cell r="EH1429">
            <v>0</v>
          </cell>
          <cell r="EI1429">
            <v>0</v>
          </cell>
          <cell r="EJ1429">
            <v>0</v>
          </cell>
          <cell r="EK1429">
            <v>0</v>
          </cell>
          <cell r="EL1429">
            <v>0</v>
          </cell>
          <cell r="EM1429">
            <v>0</v>
          </cell>
          <cell r="EN1429">
            <v>0</v>
          </cell>
          <cell r="EO1429">
            <v>0</v>
          </cell>
          <cell r="EP1429">
            <v>0</v>
          </cell>
          <cell r="EQ1429">
            <v>0</v>
          </cell>
          <cell r="ER1429">
            <v>0</v>
          </cell>
          <cell r="ES1429">
            <v>0</v>
          </cell>
          <cell r="ET1429">
            <v>0</v>
          </cell>
          <cell r="EU1429">
            <v>0</v>
          </cell>
          <cell r="EV1429">
            <v>0</v>
          </cell>
          <cell r="EW1429">
            <v>0</v>
          </cell>
          <cell r="EX1429">
            <v>0</v>
          </cell>
          <cell r="EY1429">
            <v>0</v>
          </cell>
          <cell r="EZ1429">
            <v>0</v>
          </cell>
          <cell r="FA1429">
            <v>0</v>
          </cell>
          <cell r="FB1429">
            <v>0</v>
          </cell>
          <cell r="FC1429">
            <v>0</v>
          </cell>
          <cell r="FD1429">
            <v>0</v>
          </cell>
          <cell r="FE1429">
            <v>0</v>
          </cell>
          <cell r="FF1429">
            <v>0</v>
          </cell>
          <cell r="FG1429">
            <v>0</v>
          </cell>
          <cell r="FH1429">
            <v>0</v>
          </cell>
          <cell r="FI1429">
            <v>0</v>
          </cell>
          <cell r="FJ1429">
            <v>0</v>
          </cell>
          <cell r="FK1429">
            <v>0</v>
          </cell>
          <cell r="FL1429">
            <v>0</v>
          </cell>
          <cell r="FM1429">
            <v>0</v>
          </cell>
          <cell r="FN1429">
            <v>0</v>
          </cell>
          <cell r="FO1429">
            <v>0</v>
          </cell>
          <cell r="FP1429">
            <v>0</v>
          </cell>
          <cell r="FQ1429">
            <v>0</v>
          </cell>
          <cell r="FR1429">
            <v>0</v>
          </cell>
          <cell r="FS1429">
            <v>0</v>
          </cell>
          <cell r="FT1429">
            <v>0</v>
          </cell>
          <cell r="FU1429">
            <v>0</v>
          </cell>
          <cell r="FV1429">
            <v>0</v>
          </cell>
          <cell r="FW1429">
            <v>0</v>
          </cell>
          <cell r="FX1429">
            <v>0</v>
          </cell>
          <cell r="FY1429">
            <v>0</v>
          </cell>
          <cell r="FZ1429">
            <v>0</v>
          </cell>
          <cell r="GA1429">
            <v>0</v>
          </cell>
          <cell r="GB1429">
            <v>0</v>
          </cell>
          <cell r="GC1429">
            <v>0</v>
          </cell>
          <cell r="GD1429">
            <v>0</v>
          </cell>
          <cell r="GE1429">
            <v>0</v>
          </cell>
          <cell r="GF1429">
            <v>0</v>
          </cell>
          <cell r="GG1429">
            <v>0</v>
          </cell>
          <cell r="GH1429">
            <v>0</v>
          </cell>
          <cell r="GI1429">
            <v>0</v>
          </cell>
          <cell r="GJ1429">
            <v>0</v>
          </cell>
          <cell r="GK1429">
            <v>0</v>
          </cell>
          <cell r="GL1429">
            <v>0</v>
          </cell>
          <cell r="GM1429">
            <v>0</v>
          </cell>
          <cell r="GN1429">
            <v>0</v>
          </cell>
          <cell r="GO1429">
            <v>0</v>
          </cell>
          <cell r="GP1429">
            <v>0</v>
          </cell>
          <cell r="GQ1429">
            <v>0</v>
          </cell>
          <cell r="GR1429">
            <v>0</v>
          </cell>
          <cell r="GS1429">
            <v>0</v>
          </cell>
          <cell r="GT1429">
            <v>0</v>
          </cell>
          <cell r="GU1429">
            <v>0</v>
          </cell>
          <cell r="GV1429">
            <v>0</v>
          </cell>
          <cell r="GW1429">
            <v>0</v>
          </cell>
          <cell r="GX1429">
            <v>0</v>
          </cell>
          <cell r="GY1429">
            <v>0</v>
          </cell>
          <cell r="GZ1429">
            <v>0</v>
          </cell>
          <cell r="HA1429">
            <v>0</v>
          </cell>
          <cell r="HB1429">
            <v>0</v>
          </cell>
          <cell r="HC1429">
            <v>0</v>
          </cell>
          <cell r="HD1429">
            <v>0</v>
          </cell>
          <cell r="HE1429">
            <v>0</v>
          </cell>
          <cell r="HF1429">
            <v>0</v>
          </cell>
          <cell r="HG1429">
            <v>0</v>
          </cell>
          <cell r="HH1429">
            <v>0</v>
          </cell>
          <cell r="HI1429">
            <v>0</v>
          </cell>
          <cell r="HJ1429">
            <v>0</v>
          </cell>
          <cell r="HK1429">
            <v>0</v>
          </cell>
          <cell r="HL1429">
            <v>0</v>
          </cell>
          <cell r="HM1429">
            <v>0</v>
          </cell>
          <cell r="HN1429">
            <v>0</v>
          </cell>
          <cell r="HO1429">
            <v>0</v>
          </cell>
          <cell r="HP1429">
            <v>0</v>
          </cell>
          <cell r="HQ1429">
            <v>0</v>
          </cell>
          <cell r="HR1429">
            <v>0</v>
          </cell>
          <cell r="HS1429">
            <v>0</v>
          </cell>
          <cell r="HT1429">
            <v>0</v>
          </cell>
          <cell r="HU1429">
            <v>0</v>
          </cell>
          <cell r="HV1429">
            <v>0</v>
          </cell>
          <cell r="HW1429">
            <v>0</v>
          </cell>
          <cell r="HX1429">
            <v>0</v>
          </cell>
          <cell r="HY1429">
            <v>0</v>
          </cell>
          <cell r="HZ1429">
            <v>0</v>
          </cell>
          <cell r="IA1429">
            <v>0</v>
          </cell>
          <cell r="IB1429">
            <v>0</v>
          </cell>
          <cell r="IC1429">
            <v>0</v>
          </cell>
          <cell r="ID1429">
            <v>0</v>
          </cell>
          <cell r="IE1429">
            <v>0</v>
          </cell>
          <cell r="IF1429">
            <v>0</v>
          </cell>
          <cell r="IG1429">
            <v>0</v>
          </cell>
          <cell r="IH1429">
            <v>0</v>
          </cell>
          <cell r="II1429">
            <v>0</v>
          </cell>
          <cell r="IJ1429">
            <v>0</v>
          </cell>
          <cell r="IK1429">
            <v>0</v>
          </cell>
          <cell r="IL1429">
            <v>0</v>
          </cell>
          <cell r="IM1429">
            <v>0</v>
          </cell>
          <cell r="IN1429">
            <v>0</v>
          </cell>
          <cell r="IO1429">
            <v>0</v>
          </cell>
          <cell r="IP1429">
            <v>0</v>
          </cell>
          <cell r="IQ1429">
            <v>0</v>
          </cell>
          <cell r="IR1429">
            <v>0</v>
          </cell>
          <cell r="IS1429">
            <v>0</v>
          </cell>
          <cell r="IT1429">
            <v>0</v>
          </cell>
          <cell r="IU1429">
            <v>0</v>
          </cell>
          <cell r="IV1429">
            <v>0</v>
          </cell>
          <cell r="IW1429">
            <v>0</v>
          </cell>
          <cell r="IX1429">
            <v>0</v>
          </cell>
          <cell r="IY1429">
            <v>0</v>
          </cell>
          <cell r="IZ1429">
            <v>0</v>
          </cell>
          <cell r="JA1429">
            <v>0</v>
          </cell>
          <cell r="JB1429">
            <v>0</v>
          </cell>
          <cell r="JC1429">
            <v>0</v>
          </cell>
          <cell r="JD1429">
            <v>0</v>
          </cell>
          <cell r="JE1429">
            <v>0</v>
          </cell>
          <cell r="JF1429">
            <v>0</v>
          </cell>
          <cell r="JG1429">
            <v>0</v>
          </cell>
          <cell r="JH1429">
            <v>0</v>
          </cell>
          <cell r="JI1429">
            <v>0</v>
          </cell>
          <cell r="JJ1429">
            <v>0</v>
          </cell>
          <cell r="JK1429">
            <v>0</v>
          </cell>
          <cell r="JL1429">
            <v>0</v>
          </cell>
          <cell r="JM1429">
            <v>0</v>
          </cell>
          <cell r="JN1429">
            <v>0</v>
          </cell>
          <cell r="JO1429">
            <v>0</v>
          </cell>
          <cell r="JP1429">
            <v>0</v>
          </cell>
          <cell r="JQ1429">
            <v>0</v>
          </cell>
        </row>
        <row r="1430">
          <cell r="D1430" t="str">
            <v>GSC.PX.BDG._.___.Frame</v>
          </cell>
          <cell r="F1430">
            <v>0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0</v>
          </cell>
          <cell r="V1430">
            <v>0</v>
          </cell>
          <cell r="W1430">
            <v>0</v>
          </cell>
          <cell r="X1430">
            <v>0</v>
          </cell>
          <cell r="Y1430">
            <v>0</v>
          </cell>
          <cell r="Z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0</v>
          </cell>
          <cell r="AE1430">
            <v>0</v>
          </cell>
          <cell r="AF1430">
            <v>0</v>
          </cell>
          <cell r="AG1430">
            <v>0</v>
          </cell>
          <cell r="AH1430">
            <v>0</v>
          </cell>
          <cell r="AI1430">
            <v>0</v>
          </cell>
          <cell r="AJ1430">
            <v>0</v>
          </cell>
          <cell r="AK1430">
            <v>0</v>
          </cell>
          <cell r="AL1430">
            <v>0</v>
          </cell>
          <cell r="AM1430">
            <v>0</v>
          </cell>
          <cell r="AN1430">
            <v>0</v>
          </cell>
          <cell r="AO1430">
            <v>0</v>
          </cell>
          <cell r="AP1430">
            <v>0</v>
          </cell>
          <cell r="AQ1430">
            <v>0</v>
          </cell>
          <cell r="AR1430">
            <v>0</v>
          </cell>
          <cell r="AS1430">
            <v>0</v>
          </cell>
          <cell r="AT1430">
            <v>0</v>
          </cell>
          <cell r="AU1430">
            <v>0</v>
          </cell>
          <cell r="AV1430">
            <v>0</v>
          </cell>
          <cell r="AW1430">
            <v>0</v>
          </cell>
          <cell r="AX1430">
            <v>0</v>
          </cell>
          <cell r="AY1430">
            <v>0</v>
          </cell>
          <cell r="AZ1430">
            <v>0</v>
          </cell>
          <cell r="BA1430">
            <v>0</v>
          </cell>
          <cell r="BB1430">
            <v>0</v>
          </cell>
          <cell r="BC1430">
            <v>0</v>
          </cell>
          <cell r="BD1430">
            <v>0</v>
          </cell>
          <cell r="BE1430">
            <v>0</v>
          </cell>
          <cell r="BF1430">
            <v>0</v>
          </cell>
          <cell r="BG1430">
            <v>0</v>
          </cell>
          <cell r="BH1430">
            <v>0</v>
          </cell>
          <cell r="BI1430">
            <v>0</v>
          </cell>
          <cell r="BJ1430">
            <v>0</v>
          </cell>
          <cell r="BK1430">
            <v>0</v>
          </cell>
          <cell r="BL1430">
            <v>0</v>
          </cell>
          <cell r="BM1430">
            <v>0</v>
          </cell>
          <cell r="BN1430">
            <v>0</v>
          </cell>
          <cell r="BO1430">
            <v>0</v>
          </cell>
          <cell r="BP1430">
            <v>0</v>
          </cell>
          <cell r="BQ1430">
            <v>0</v>
          </cell>
          <cell r="BR1430">
            <v>0</v>
          </cell>
          <cell r="BS1430">
            <v>0</v>
          </cell>
          <cell r="BT1430">
            <v>0</v>
          </cell>
          <cell r="BU1430">
            <v>0</v>
          </cell>
          <cell r="BV1430">
            <v>0</v>
          </cell>
          <cell r="BW1430">
            <v>0</v>
          </cell>
          <cell r="BX1430">
            <v>0</v>
          </cell>
          <cell r="BY1430">
            <v>0</v>
          </cell>
          <cell r="BZ1430">
            <v>0</v>
          </cell>
          <cell r="CA1430">
            <v>0</v>
          </cell>
          <cell r="CB1430">
            <v>0</v>
          </cell>
          <cell r="CC1430">
            <v>0</v>
          </cell>
          <cell r="CD1430">
            <v>0</v>
          </cell>
          <cell r="CE1430">
            <v>0</v>
          </cell>
          <cell r="CF1430">
            <v>0</v>
          </cell>
          <cell r="CG1430">
            <v>0</v>
          </cell>
          <cell r="CH1430">
            <v>0</v>
          </cell>
          <cell r="CI1430">
            <v>0</v>
          </cell>
          <cell r="CJ1430">
            <v>0</v>
          </cell>
          <cell r="CK1430">
            <v>0</v>
          </cell>
          <cell r="CL1430">
            <v>0</v>
          </cell>
          <cell r="CM1430">
            <v>0</v>
          </cell>
          <cell r="CN1430">
            <v>0</v>
          </cell>
          <cell r="CO1430">
            <v>0</v>
          </cell>
          <cell r="CP1430">
            <v>0</v>
          </cell>
          <cell r="CQ1430">
            <v>0</v>
          </cell>
          <cell r="CR1430">
            <v>0</v>
          </cell>
          <cell r="CS1430">
            <v>0</v>
          </cell>
          <cell r="CT1430">
            <v>0</v>
          </cell>
          <cell r="CU1430">
            <v>0</v>
          </cell>
          <cell r="CV1430">
            <v>0</v>
          </cell>
          <cell r="CW1430">
            <v>0</v>
          </cell>
          <cell r="CX1430">
            <v>0</v>
          </cell>
          <cell r="CY1430">
            <v>0</v>
          </cell>
          <cell r="CZ1430">
            <v>0</v>
          </cell>
          <cell r="DA1430">
            <v>0</v>
          </cell>
          <cell r="DB1430">
            <v>0</v>
          </cell>
          <cell r="DC1430">
            <v>0</v>
          </cell>
          <cell r="DD1430">
            <v>0</v>
          </cell>
          <cell r="DE1430">
            <v>0</v>
          </cell>
          <cell r="DF1430">
            <v>0</v>
          </cell>
          <cell r="DG1430">
            <v>0</v>
          </cell>
          <cell r="DH1430">
            <v>0</v>
          </cell>
          <cell r="DI1430">
            <v>0</v>
          </cell>
          <cell r="DJ1430">
            <v>0</v>
          </cell>
          <cell r="DK1430">
            <v>0</v>
          </cell>
          <cell r="DL1430">
            <v>0</v>
          </cell>
          <cell r="DM1430">
            <v>0</v>
          </cell>
          <cell r="DN1430">
            <v>0</v>
          </cell>
          <cell r="DO1430">
            <v>0</v>
          </cell>
          <cell r="DP1430">
            <v>0</v>
          </cell>
          <cell r="DQ1430">
            <v>0</v>
          </cell>
          <cell r="DR1430">
            <v>0</v>
          </cell>
          <cell r="DS1430">
            <v>0</v>
          </cell>
          <cell r="DT1430">
            <v>0</v>
          </cell>
          <cell r="DU1430">
            <v>0</v>
          </cell>
          <cell r="DV1430">
            <v>0</v>
          </cell>
          <cell r="DW1430">
            <v>0</v>
          </cell>
          <cell r="DX1430">
            <v>0</v>
          </cell>
          <cell r="DY1430">
            <v>0</v>
          </cell>
          <cell r="DZ1430">
            <v>0</v>
          </cell>
          <cell r="EA1430">
            <v>0</v>
          </cell>
          <cell r="EB1430">
            <v>0</v>
          </cell>
          <cell r="EC1430">
            <v>0</v>
          </cell>
          <cell r="ED1430">
            <v>0</v>
          </cell>
          <cell r="EE1430">
            <v>0</v>
          </cell>
          <cell r="EF1430">
            <v>0</v>
          </cell>
          <cell r="EG1430">
            <v>0</v>
          </cell>
          <cell r="EH1430">
            <v>0</v>
          </cell>
          <cell r="EI1430">
            <v>0</v>
          </cell>
          <cell r="EJ1430">
            <v>0</v>
          </cell>
          <cell r="EK1430">
            <v>0</v>
          </cell>
          <cell r="EL1430">
            <v>0</v>
          </cell>
          <cell r="EM1430">
            <v>0</v>
          </cell>
          <cell r="EN1430">
            <v>0</v>
          </cell>
          <cell r="EO1430">
            <v>0</v>
          </cell>
          <cell r="EP1430">
            <v>0</v>
          </cell>
          <cell r="EQ1430">
            <v>0</v>
          </cell>
          <cell r="ER1430">
            <v>0</v>
          </cell>
          <cell r="ES1430">
            <v>0</v>
          </cell>
          <cell r="ET1430">
            <v>0</v>
          </cell>
          <cell r="EU1430">
            <v>0</v>
          </cell>
          <cell r="EV1430">
            <v>0</v>
          </cell>
          <cell r="EW1430">
            <v>0</v>
          </cell>
          <cell r="EX1430">
            <v>0</v>
          </cell>
          <cell r="EY1430">
            <v>0</v>
          </cell>
          <cell r="EZ1430">
            <v>0</v>
          </cell>
          <cell r="FA1430">
            <v>0</v>
          </cell>
          <cell r="FB1430">
            <v>0</v>
          </cell>
          <cell r="FC1430">
            <v>0</v>
          </cell>
          <cell r="FD1430">
            <v>0</v>
          </cell>
          <cell r="FE1430">
            <v>0</v>
          </cell>
          <cell r="FF1430">
            <v>0</v>
          </cell>
          <cell r="FG1430">
            <v>0</v>
          </cell>
          <cell r="FH1430">
            <v>0</v>
          </cell>
          <cell r="FI1430">
            <v>0</v>
          </cell>
          <cell r="FJ1430">
            <v>0</v>
          </cell>
          <cell r="FK1430">
            <v>0</v>
          </cell>
          <cell r="FL1430">
            <v>0</v>
          </cell>
          <cell r="FM1430">
            <v>0</v>
          </cell>
          <cell r="FN1430">
            <v>0</v>
          </cell>
          <cell r="FO1430">
            <v>0</v>
          </cell>
          <cell r="FP1430">
            <v>0</v>
          </cell>
          <cell r="FQ1430">
            <v>0</v>
          </cell>
          <cell r="FR1430">
            <v>0</v>
          </cell>
          <cell r="FS1430">
            <v>0</v>
          </cell>
          <cell r="FT1430">
            <v>0</v>
          </cell>
          <cell r="FU1430">
            <v>0</v>
          </cell>
          <cell r="FV1430">
            <v>0</v>
          </cell>
          <cell r="FW1430">
            <v>0</v>
          </cell>
          <cell r="FX1430">
            <v>0</v>
          </cell>
          <cell r="FY1430">
            <v>0</v>
          </cell>
          <cell r="FZ1430">
            <v>0</v>
          </cell>
          <cell r="GA1430">
            <v>0</v>
          </cell>
          <cell r="GB1430">
            <v>0</v>
          </cell>
          <cell r="GC1430">
            <v>0</v>
          </cell>
          <cell r="GD1430">
            <v>0</v>
          </cell>
          <cell r="GE1430">
            <v>0</v>
          </cell>
          <cell r="GF1430">
            <v>0</v>
          </cell>
          <cell r="GG1430">
            <v>0</v>
          </cell>
          <cell r="GH1430">
            <v>0</v>
          </cell>
          <cell r="GI1430">
            <v>0</v>
          </cell>
          <cell r="GJ1430">
            <v>0</v>
          </cell>
          <cell r="GK1430">
            <v>0</v>
          </cell>
          <cell r="GL1430">
            <v>0</v>
          </cell>
          <cell r="GM1430">
            <v>0</v>
          </cell>
          <cell r="GN1430">
            <v>0</v>
          </cell>
          <cell r="GO1430">
            <v>0</v>
          </cell>
          <cell r="GP1430">
            <v>0</v>
          </cell>
          <cell r="GQ1430">
            <v>0</v>
          </cell>
          <cell r="GR1430">
            <v>-0.13547391999999547</v>
          </cell>
          <cell r="GS1430">
            <v>0</v>
          </cell>
          <cell r="GT1430">
            <v>0</v>
          </cell>
          <cell r="GU1430">
            <v>0</v>
          </cell>
          <cell r="GV1430">
            <v>0</v>
          </cell>
          <cell r="GW1430">
            <v>0</v>
          </cell>
          <cell r="GX1430">
            <v>0</v>
          </cell>
          <cell r="GY1430">
            <v>0</v>
          </cell>
          <cell r="GZ1430">
            <v>0</v>
          </cell>
          <cell r="HA1430">
            <v>-0.13547391999999903</v>
          </cell>
          <cell r="HB1430">
            <v>0</v>
          </cell>
          <cell r="HC1430">
            <v>0</v>
          </cell>
          <cell r="HD1430">
            <v>0</v>
          </cell>
          <cell r="HE1430">
            <v>12.86725589998241</v>
          </cell>
          <cell r="HF1430">
            <v>3.3083061500001349</v>
          </cell>
          <cell r="HG1430">
            <v>-30.22605367000142</v>
          </cell>
          <cell r="HH1430">
            <v>9.3185379099995771</v>
          </cell>
          <cell r="HI1430">
            <v>0</v>
          </cell>
          <cell r="HJ1430">
            <v>-1.6275467799996477</v>
          </cell>
          <cell r="HK1430">
            <v>-0.10348789999989094</v>
          </cell>
          <cell r="HL1430">
            <v>7.0746378299991193</v>
          </cell>
          <cell r="HM1430">
            <v>-5.0722850299989659</v>
          </cell>
          <cell r="HN1430">
            <v>8.4461470600017492</v>
          </cell>
          <cell r="HO1430">
            <v>0.63759282000000894</v>
          </cell>
          <cell r="HP1430">
            <v>4.0525064800003747</v>
          </cell>
          <cell r="HQ1430">
            <v>17.058901029997287</v>
          </cell>
          <cell r="HR1430">
            <v>-212.77390551008284</v>
          </cell>
          <cell r="HS1430">
            <v>-20.220508180005709</v>
          </cell>
          <cell r="HT1430">
            <v>28.025040120017366</v>
          </cell>
          <cell r="HU1430">
            <v>-5.0261644700003671</v>
          </cell>
          <cell r="HV1430">
            <v>4.9613225100019918</v>
          </cell>
          <cell r="HW1430">
            <v>25.379943339998135</v>
          </cell>
          <cell r="HX1430">
            <v>-201.55629654999939</v>
          </cell>
          <cell r="HY1430">
            <v>170.0202286799904</v>
          </cell>
          <cell r="HZ1430">
            <v>-73.669134070034488</v>
          </cell>
          <cell r="IA1430">
            <v>10.233280220003508</v>
          </cell>
          <cell r="IB1430">
            <v>-0.6668478600004164</v>
          </cell>
          <cell r="IC1430">
            <v>-37.079256900018663</v>
          </cell>
          <cell r="ID1430">
            <v>-113.17551235001883</v>
          </cell>
          <cell r="IE1430">
            <v>75.839055480319075</v>
          </cell>
          <cell r="IF1430">
            <v>-4.327437629995984</v>
          </cell>
          <cell r="IG1430">
            <v>-98.597172180001508</v>
          </cell>
          <cell r="IH1430">
            <v>-0.55721469000127399</v>
          </cell>
          <cell r="II1430">
            <v>1.1111420600009296</v>
          </cell>
          <cell r="IJ1430">
            <v>114.65693337000084</v>
          </cell>
          <cell r="IK1430">
            <v>-40.268761259998428</v>
          </cell>
          <cell r="IL1430">
            <v>-13.106679329983308</v>
          </cell>
          <cell r="IM1430">
            <v>33.539089599988074</v>
          </cell>
          <cell r="IN1430">
            <v>-10.52469513998949</v>
          </cell>
          <cell r="IO1430">
            <v>-20.686615929998879</v>
          </cell>
          <cell r="IP1430">
            <v>-31.222137699995073</v>
          </cell>
          <cell r="IQ1430">
            <v>145.82260431001487</v>
          </cell>
          <cell r="IR1430">
            <v>113.08954366017133</v>
          </cell>
          <cell r="IS1430">
            <v>2.4848251800285652</v>
          </cell>
          <cell r="IT1430">
            <v>-163.79872060999332</v>
          </cell>
          <cell r="IU1430">
            <v>5.3790248700024677</v>
          </cell>
          <cell r="IV1430">
            <v>1.2282608899977276</v>
          </cell>
          <cell r="IW1430">
            <v>139.89429822000056</v>
          </cell>
          <cell r="IX1430">
            <v>162.46895460999804</v>
          </cell>
          <cell r="IY1430">
            <v>-93.000957700001891</v>
          </cell>
          <cell r="IZ1430">
            <v>9.3173499699914828</v>
          </cell>
          <cell r="JA1430">
            <v>-9.2779141000064556</v>
          </cell>
          <cell r="JB1430">
            <v>18.491444299999785</v>
          </cell>
          <cell r="JC1430">
            <v>13.362688569977763</v>
          </cell>
          <cell r="JD1430">
            <v>26.540289459997439</v>
          </cell>
          <cell r="JE1430">
            <v>0</v>
          </cell>
          <cell r="JF1430">
            <v>0</v>
          </cell>
          <cell r="JG1430">
            <v>0</v>
          </cell>
          <cell r="JH1430">
            <v>0</v>
          </cell>
          <cell r="JI1430">
            <v>0</v>
          </cell>
          <cell r="JJ1430">
            <v>0</v>
          </cell>
          <cell r="JK1430">
            <v>0</v>
          </cell>
          <cell r="JL1430">
            <v>0</v>
          </cell>
          <cell r="JM1430">
            <v>0</v>
          </cell>
          <cell r="JN1430">
            <v>0</v>
          </cell>
          <cell r="JO1430">
            <v>0</v>
          </cell>
          <cell r="JP1430">
            <v>0</v>
          </cell>
          <cell r="JQ1430">
            <v>0</v>
          </cell>
        </row>
        <row r="1431">
          <cell r="D1431" t="str">
            <v>GSC.PX.BOR._.___.Frame</v>
          </cell>
          <cell r="F1431">
            <v>0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0</v>
          </cell>
          <cell r="V1431">
            <v>0</v>
          </cell>
          <cell r="W1431">
            <v>0</v>
          </cell>
          <cell r="X1431">
            <v>0</v>
          </cell>
          <cell r="Y1431">
            <v>0</v>
          </cell>
          <cell r="Z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0</v>
          </cell>
          <cell r="AE1431">
            <v>0</v>
          </cell>
          <cell r="AF1431">
            <v>0</v>
          </cell>
          <cell r="AG1431">
            <v>0</v>
          </cell>
          <cell r="AH1431">
            <v>0</v>
          </cell>
          <cell r="AI1431">
            <v>0</v>
          </cell>
          <cell r="AJ1431">
            <v>0</v>
          </cell>
          <cell r="AK1431">
            <v>0</v>
          </cell>
          <cell r="AL1431">
            <v>0</v>
          </cell>
          <cell r="AM1431">
            <v>0</v>
          </cell>
          <cell r="AN1431">
            <v>0</v>
          </cell>
          <cell r="AO1431">
            <v>0</v>
          </cell>
          <cell r="AP1431">
            <v>0</v>
          </cell>
          <cell r="AQ1431">
            <v>0</v>
          </cell>
          <cell r="AR1431">
            <v>0</v>
          </cell>
          <cell r="AS1431">
            <v>0</v>
          </cell>
          <cell r="AT1431">
            <v>0</v>
          </cell>
          <cell r="AU1431">
            <v>0</v>
          </cell>
          <cell r="AV1431">
            <v>0</v>
          </cell>
          <cell r="AW1431">
            <v>0</v>
          </cell>
          <cell r="AX1431">
            <v>0</v>
          </cell>
          <cell r="AY1431">
            <v>0</v>
          </cell>
          <cell r="AZ1431">
            <v>0</v>
          </cell>
          <cell r="BA1431">
            <v>0</v>
          </cell>
          <cell r="BB1431">
            <v>0</v>
          </cell>
          <cell r="BC1431">
            <v>0</v>
          </cell>
          <cell r="BD1431">
            <v>0</v>
          </cell>
          <cell r="BE1431">
            <v>0</v>
          </cell>
          <cell r="BF1431">
            <v>0</v>
          </cell>
          <cell r="BG1431">
            <v>0</v>
          </cell>
          <cell r="BH1431">
            <v>0</v>
          </cell>
          <cell r="BI1431">
            <v>0</v>
          </cell>
          <cell r="BJ1431">
            <v>0</v>
          </cell>
          <cell r="BK1431">
            <v>0</v>
          </cell>
          <cell r="BL1431">
            <v>0</v>
          </cell>
          <cell r="BM1431">
            <v>0</v>
          </cell>
          <cell r="BN1431">
            <v>0</v>
          </cell>
          <cell r="BO1431">
            <v>0</v>
          </cell>
          <cell r="BP1431">
            <v>0</v>
          </cell>
          <cell r="BQ1431">
            <v>0</v>
          </cell>
          <cell r="BR1431">
            <v>0</v>
          </cell>
          <cell r="BS1431">
            <v>0</v>
          </cell>
          <cell r="BT1431">
            <v>0</v>
          </cell>
          <cell r="BU1431">
            <v>0</v>
          </cell>
          <cell r="BV1431">
            <v>0</v>
          </cell>
          <cell r="BW1431">
            <v>0</v>
          </cell>
          <cell r="BX1431">
            <v>0</v>
          </cell>
          <cell r="BY1431">
            <v>0</v>
          </cell>
          <cell r="BZ1431">
            <v>0</v>
          </cell>
          <cell r="CA1431">
            <v>0</v>
          </cell>
          <cell r="CB1431">
            <v>0</v>
          </cell>
          <cell r="CC1431">
            <v>0</v>
          </cell>
          <cell r="CD1431">
            <v>0</v>
          </cell>
          <cell r="CE1431">
            <v>0</v>
          </cell>
          <cell r="CF1431">
            <v>0</v>
          </cell>
          <cell r="CG1431">
            <v>0</v>
          </cell>
          <cell r="CH1431">
            <v>0</v>
          </cell>
          <cell r="CI1431">
            <v>0</v>
          </cell>
          <cell r="CJ1431">
            <v>0</v>
          </cell>
          <cell r="CK1431">
            <v>0</v>
          </cell>
          <cell r="CL1431">
            <v>0</v>
          </cell>
          <cell r="CM1431">
            <v>0</v>
          </cell>
          <cell r="CN1431">
            <v>0</v>
          </cell>
          <cell r="CO1431">
            <v>0</v>
          </cell>
          <cell r="CP1431">
            <v>0</v>
          </cell>
          <cell r="CQ1431">
            <v>0</v>
          </cell>
          <cell r="CR1431">
            <v>0</v>
          </cell>
          <cell r="CS1431">
            <v>0</v>
          </cell>
          <cell r="CT1431">
            <v>0</v>
          </cell>
          <cell r="CU1431">
            <v>0</v>
          </cell>
          <cell r="CV1431">
            <v>0</v>
          </cell>
          <cell r="CW1431">
            <v>0</v>
          </cell>
          <cell r="CX1431">
            <v>0</v>
          </cell>
          <cell r="CY1431">
            <v>0</v>
          </cell>
          <cell r="CZ1431">
            <v>0</v>
          </cell>
          <cell r="DA1431">
            <v>0</v>
          </cell>
          <cell r="DB1431">
            <v>0</v>
          </cell>
          <cell r="DC1431">
            <v>0</v>
          </cell>
          <cell r="DD1431">
            <v>0</v>
          </cell>
          <cell r="DE1431">
            <v>0</v>
          </cell>
          <cell r="DF1431">
            <v>0</v>
          </cell>
          <cell r="DG1431">
            <v>0</v>
          </cell>
          <cell r="DH1431">
            <v>0</v>
          </cell>
          <cell r="DI1431">
            <v>0</v>
          </cell>
          <cell r="DJ1431">
            <v>0</v>
          </cell>
          <cell r="DK1431">
            <v>0</v>
          </cell>
          <cell r="DL1431">
            <v>0</v>
          </cell>
          <cell r="DM1431">
            <v>0</v>
          </cell>
          <cell r="DN1431">
            <v>0</v>
          </cell>
          <cell r="DO1431">
            <v>0</v>
          </cell>
          <cell r="DP1431">
            <v>0</v>
          </cell>
          <cell r="DQ1431">
            <v>0</v>
          </cell>
          <cell r="DR1431">
            <v>0</v>
          </cell>
          <cell r="DS1431">
            <v>0</v>
          </cell>
          <cell r="DT1431">
            <v>0</v>
          </cell>
          <cell r="DU1431">
            <v>0</v>
          </cell>
          <cell r="DV1431">
            <v>0</v>
          </cell>
          <cell r="DW1431">
            <v>0</v>
          </cell>
          <cell r="DX1431">
            <v>0</v>
          </cell>
          <cell r="DY1431">
            <v>0</v>
          </cell>
          <cell r="DZ1431">
            <v>0</v>
          </cell>
          <cell r="EA1431">
            <v>0</v>
          </cell>
          <cell r="EB1431">
            <v>0</v>
          </cell>
          <cell r="EC1431">
            <v>0</v>
          </cell>
          <cell r="ED1431">
            <v>0</v>
          </cell>
          <cell r="EE1431">
            <v>0</v>
          </cell>
          <cell r="EF1431">
            <v>0</v>
          </cell>
          <cell r="EG1431">
            <v>0</v>
          </cell>
          <cell r="EH1431">
            <v>0</v>
          </cell>
          <cell r="EI1431">
            <v>0</v>
          </cell>
          <cell r="EJ1431">
            <v>0</v>
          </cell>
          <cell r="EK1431">
            <v>0</v>
          </cell>
          <cell r="EL1431">
            <v>0</v>
          </cell>
          <cell r="EM1431">
            <v>0</v>
          </cell>
          <cell r="EN1431">
            <v>0</v>
          </cell>
          <cell r="EO1431">
            <v>0</v>
          </cell>
          <cell r="EP1431">
            <v>0</v>
          </cell>
          <cell r="EQ1431">
            <v>0</v>
          </cell>
          <cell r="ER1431">
            <v>0</v>
          </cell>
          <cell r="ES1431">
            <v>0</v>
          </cell>
          <cell r="ET1431">
            <v>0</v>
          </cell>
          <cell r="EU1431">
            <v>0</v>
          </cell>
          <cell r="EV1431">
            <v>0</v>
          </cell>
          <cell r="EW1431">
            <v>0</v>
          </cell>
          <cell r="EX1431">
            <v>0</v>
          </cell>
          <cell r="EY1431">
            <v>0</v>
          </cell>
          <cell r="EZ1431">
            <v>0</v>
          </cell>
          <cell r="FA1431">
            <v>0</v>
          </cell>
          <cell r="FB1431">
            <v>0</v>
          </cell>
          <cell r="FC1431">
            <v>0</v>
          </cell>
          <cell r="FD1431">
            <v>0</v>
          </cell>
          <cell r="FE1431">
            <v>0</v>
          </cell>
          <cell r="FF1431">
            <v>0</v>
          </cell>
          <cell r="FG1431">
            <v>0</v>
          </cell>
          <cell r="FH1431">
            <v>0</v>
          </cell>
          <cell r="FI1431">
            <v>0</v>
          </cell>
          <cell r="FJ1431">
            <v>0</v>
          </cell>
          <cell r="FK1431">
            <v>0</v>
          </cell>
          <cell r="FL1431">
            <v>0</v>
          </cell>
          <cell r="FM1431">
            <v>0</v>
          </cell>
          <cell r="FN1431">
            <v>0</v>
          </cell>
          <cell r="FO1431">
            <v>0</v>
          </cell>
          <cell r="FP1431">
            <v>0</v>
          </cell>
          <cell r="FQ1431">
            <v>0</v>
          </cell>
          <cell r="FR1431">
            <v>0</v>
          </cell>
          <cell r="FS1431">
            <v>0</v>
          </cell>
          <cell r="FT1431">
            <v>0</v>
          </cell>
          <cell r="FU1431">
            <v>0</v>
          </cell>
          <cell r="FV1431">
            <v>0</v>
          </cell>
          <cell r="FW1431">
            <v>0</v>
          </cell>
          <cell r="FX1431">
            <v>0</v>
          </cell>
          <cell r="FY1431">
            <v>0</v>
          </cell>
          <cell r="FZ1431">
            <v>0</v>
          </cell>
          <cell r="GA1431">
            <v>0</v>
          </cell>
          <cell r="GB1431">
            <v>0</v>
          </cell>
          <cell r="GC1431">
            <v>0</v>
          </cell>
          <cell r="GD1431">
            <v>0</v>
          </cell>
          <cell r="GE1431">
            <v>0</v>
          </cell>
          <cell r="GF1431">
            <v>0</v>
          </cell>
          <cell r="GG1431">
            <v>0</v>
          </cell>
          <cell r="GH1431">
            <v>0</v>
          </cell>
          <cell r="GI1431">
            <v>0</v>
          </cell>
          <cell r="GJ1431">
            <v>0</v>
          </cell>
          <cell r="GK1431">
            <v>0</v>
          </cell>
          <cell r="GL1431">
            <v>0</v>
          </cell>
          <cell r="GM1431">
            <v>0</v>
          </cell>
          <cell r="GN1431">
            <v>0</v>
          </cell>
          <cell r="GO1431">
            <v>0</v>
          </cell>
          <cell r="GP1431">
            <v>0</v>
          </cell>
          <cell r="GQ1431">
            <v>0</v>
          </cell>
          <cell r="GR1431">
            <v>0</v>
          </cell>
          <cell r="GS1431">
            <v>0</v>
          </cell>
          <cell r="GT1431">
            <v>0</v>
          </cell>
          <cell r="GU1431">
            <v>0</v>
          </cell>
          <cell r="GV1431">
            <v>0</v>
          </cell>
          <cell r="GW1431">
            <v>0</v>
          </cell>
          <cell r="GX1431">
            <v>0</v>
          </cell>
          <cell r="GY1431">
            <v>0</v>
          </cell>
          <cell r="GZ1431">
            <v>0</v>
          </cell>
          <cell r="HA1431">
            <v>0</v>
          </cell>
          <cell r="HB1431">
            <v>0</v>
          </cell>
          <cell r="HC1431">
            <v>0</v>
          </cell>
          <cell r="HD1431">
            <v>0</v>
          </cell>
          <cell r="HE1431">
            <v>0</v>
          </cell>
          <cell r="HF1431">
            <v>0</v>
          </cell>
          <cell r="HG1431">
            <v>0</v>
          </cell>
          <cell r="HH1431">
            <v>0</v>
          </cell>
          <cell r="HI1431">
            <v>0</v>
          </cell>
          <cell r="HJ1431">
            <v>0</v>
          </cell>
          <cell r="HK1431">
            <v>0</v>
          </cell>
          <cell r="HL1431">
            <v>0</v>
          </cell>
          <cell r="HM1431">
            <v>0</v>
          </cell>
          <cell r="HN1431">
            <v>0</v>
          </cell>
          <cell r="HO1431">
            <v>0</v>
          </cell>
          <cell r="HP1431">
            <v>0</v>
          </cell>
          <cell r="HQ1431">
            <v>0</v>
          </cell>
          <cell r="HR1431">
            <v>0</v>
          </cell>
          <cell r="HS1431">
            <v>0</v>
          </cell>
          <cell r="HT1431">
            <v>0</v>
          </cell>
          <cell r="HU1431">
            <v>0</v>
          </cell>
          <cell r="HV1431">
            <v>0</v>
          </cell>
          <cell r="HW1431">
            <v>0</v>
          </cell>
          <cell r="HX1431">
            <v>0</v>
          </cell>
          <cell r="HY1431">
            <v>0</v>
          </cell>
          <cell r="HZ1431">
            <v>0</v>
          </cell>
          <cell r="IA1431">
            <v>0</v>
          </cell>
          <cell r="IB1431">
            <v>0</v>
          </cell>
          <cell r="IC1431">
            <v>0</v>
          </cell>
          <cell r="ID1431">
            <v>0</v>
          </cell>
          <cell r="IE1431">
            <v>0</v>
          </cell>
          <cell r="IF1431">
            <v>0</v>
          </cell>
          <cell r="IG1431">
            <v>0</v>
          </cell>
          <cell r="IH1431">
            <v>0</v>
          </cell>
          <cell r="II1431">
            <v>0</v>
          </cell>
          <cell r="IJ1431">
            <v>0</v>
          </cell>
          <cell r="IK1431">
            <v>0</v>
          </cell>
          <cell r="IL1431">
            <v>0</v>
          </cell>
          <cell r="IM1431">
            <v>0</v>
          </cell>
          <cell r="IN1431">
            <v>0</v>
          </cell>
          <cell r="IO1431">
            <v>0</v>
          </cell>
          <cell r="IP1431">
            <v>0</v>
          </cell>
          <cell r="IQ1431">
            <v>0</v>
          </cell>
          <cell r="IR1431">
            <v>0</v>
          </cell>
          <cell r="IS1431">
            <v>0</v>
          </cell>
          <cell r="IT1431">
            <v>0</v>
          </cell>
          <cell r="IU1431">
            <v>0</v>
          </cell>
          <cell r="IV1431">
            <v>0</v>
          </cell>
          <cell r="IW1431">
            <v>0</v>
          </cell>
          <cell r="IX1431">
            <v>0</v>
          </cell>
          <cell r="IY1431">
            <v>0</v>
          </cell>
          <cell r="IZ1431">
            <v>0</v>
          </cell>
          <cell r="JA1431">
            <v>0</v>
          </cell>
          <cell r="JB1431">
            <v>0</v>
          </cell>
          <cell r="JC1431">
            <v>0</v>
          </cell>
          <cell r="JD1431">
            <v>0</v>
          </cell>
          <cell r="JE1431">
            <v>0</v>
          </cell>
          <cell r="JF1431">
            <v>0</v>
          </cell>
          <cell r="JG1431">
            <v>0</v>
          </cell>
          <cell r="JH1431">
            <v>0</v>
          </cell>
          <cell r="JI1431">
            <v>0</v>
          </cell>
          <cell r="JJ1431">
            <v>0</v>
          </cell>
          <cell r="JK1431">
            <v>0</v>
          </cell>
          <cell r="JL1431">
            <v>0</v>
          </cell>
          <cell r="JM1431">
            <v>0</v>
          </cell>
          <cell r="JN1431">
            <v>0</v>
          </cell>
          <cell r="JO1431">
            <v>0</v>
          </cell>
          <cell r="JP1431">
            <v>0</v>
          </cell>
          <cell r="JQ1431">
            <v>0</v>
          </cell>
        </row>
        <row r="1432">
          <cell r="D1432" t="str">
            <v>GSC.PX.DJW._.___.Frame</v>
          </cell>
          <cell r="F1432">
            <v>0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0</v>
          </cell>
          <cell r="V1432">
            <v>0</v>
          </cell>
          <cell r="W1432">
            <v>0</v>
          </cell>
          <cell r="X1432">
            <v>0</v>
          </cell>
          <cell r="Y1432">
            <v>0</v>
          </cell>
          <cell r="Z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0</v>
          </cell>
          <cell r="AE1432">
            <v>0</v>
          </cell>
          <cell r="AF1432">
            <v>0</v>
          </cell>
          <cell r="AG1432">
            <v>0</v>
          </cell>
          <cell r="AH1432">
            <v>0</v>
          </cell>
          <cell r="AI1432">
            <v>0</v>
          </cell>
          <cell r="AJ1432">
            <v>0</v>
          </cell>
          <cell r="AK1432">
            <v>0</v>
          </cell>
          <cell r="AL1432">
            <v>0</v>
          </cell>
          <cell r="AM1432">
            <v>0</v>
          </cell>
          <cell r="AN1432">
            <v>0</v>
          </cell>
          <cell r="AO1432">
            <v>0</v>
          </cell>
          <cell r="AP1432">
            <v>0</v>
          </cell>
          <cell r="AQ1432">
            <v>0</v>
          </cell>
          <cell r="AR1432">
            <v>0</v>
          </cell>
          <cell r="AS1432">
            <v>0</v>
          </cell>
          <cell r="AT1432">
            <v>0</v>
          </cell>
          <cell r="AU1432">
            <v>0</v>
          </cell>
          <cell r="AV1432">
            <v>0</v>
          </cell>
          <cell r="AW1432">
            <v>0</v>
          </cell>
          <cell r="AX1432">
            <v>0</v>
          </cell>
          <cell r="AY1432">
            <v>0</v>
          </cell>
          <cell r="AZ1432">
            <v>0</v>
          </cell>
          <cell r="BA1432">
            <v>0</v>
          </cell>
          <cell r="BB1432">
            <v>0</v>
          </cell>
          <cell r="BC1432">
            <v>0</v>
          </cell>
          <cell r="BD1432">
            <v>0</v>
          </cell>
          <cell r="BE1432">
            <v>0</v>
          </cell>
          <cell r="BF1432">
            <v>0</v>
          </cell>
          <cell r="BG1432">
            <v>0</v>
          </cell>
          <cell r="BH1432">
            <v>0</v>
          </cell>
          <cell r="BI1432">
            <v>0</v>
          </cell>
          <cell r="BJ1432">
            <v>0</v>
          </cell>
          <cell r="BK1432">
            <v>0</v>
          </cell>
          <cell r="BL1432">
            <v>0</v>
          </cell>
          <cell r="BM1432">
            <v>0</v>
          </cell>
          <cell r="BN1432">
            <v>0</v>
          </cell>
          <cell r="BO1432">
            <v>0</v>
          </cell>
          <cell r="BP1432">
            <v>0</v>
          </cell>
          <cell r="BQ1432">
            <v>0</v>
          </cell>
          <cell r="BR1432">
            <v>0</v>
          </cell>
          <cell r="BS1432">
            <v>0</v>
          </cell>
          <cell r="BT1432">
            <v>0</v>
          </cell>
          <cell r="BU1432">
            <v>0</v>
          </cell>
          <cell r="BV1432">
            <v>0</v>
          </cell>
          <cell r="BW1432">
            <v>0</v>
          </cell>
          <cell r="BX1432">
            <v>0</v>
          </cell>
          <cell r="BY1432">
            <v>0</v>
          </cell>
          <cell r="BZ1432">
            <v>0</v>
          </cell>
          <cell r="CA1432">
            <v>0</v>
          </cell>
          <cell r="CB1432">
            <v>0</v>
          </cell>
          <cell r="CC1432">
            <v>0</v>
          </cell>
          <cell r="CD1432">
            <v>0</v>
          </cell>
          <cell r="CE1432">
            <v>0</v>
          </cell>
          <cell r="CF1432">
            <v>0</v>
          </cell>
          <cell r="CG1432">
            <v>0</v>
          </cell>
          <cell r="CH1432">
            <v>0</v>
          </cell>
          <cell r="CI1432">
            <v>0</v>
          </cell>
          <cell r="CJ1432">
            <v>0</v>
          </cell>
          <cell r="CK1432">
            <v>0</v>
          </cell>
          <cell r="CL1432">
            <v>0</v>
          </cell>
          <cell r="CM1432">
            <v>0</v>
          </cell>
          <cell r="CN1432">
            <v>0</v>
          </cell>
          <cell r="CO1432">
            <v>0</v>
          </cell>
          <cell r="CP1432">
            <v>0</v>
          </cell>
          <cell r="CQ1432">
            <v>0</v>
          </cell>
          <cell r="CR1432">
            <v>0</v>
          </cell>
          <cell r="CS1432">
            <v>0</v>
          </cell>
          <cell r="CT1432">
            <v>0</v>
          </cell>
          <cell r="CU1432">
            <v>0</v>
          </cell>
          <cell r="CV1432">
            <v>0</v>
          </cell>
          <cell r="CW1432">
            <v>0</v>
          </cell>
          <cell r="CX1432">
            <v>0</v>
          </cell>
          <cell r="CY1432">
            <v>0</v>
          </cell>
          <cell r="CZ1432">
            <v>0</v>
          </cell>
          <cell r="DA1432">
            <v>0</v>
          </cell>
          <cell r="DB1432">
            <v>0</v>
          </cell>
          <cell r="DC1432">
            <v>0</v>
          </cell>
          <cell r="DD1432">
            <v>0</v>
          </cell>
          <cell r="DE1432">
            <v>0</v>
          </cell>
          <cell r="DF1432">
            <v>0</v>
          </cell>
          <cell r="DG1432">
            <v>0</v>
          </cell>
          <cell r="DH1432">
            <v>0</v>
          </cell>
          <cell r="DI1432">
            <v>0</v>
          </cell>
          <cell r="DJ1432">
            <v>0</v>
          </cell>
          <cell r="DK1432">
            <v>0</v>
          </cell>
          <cell r="DL1432">
            <v>0</v>
          </cell>
          <cell r="DM1432">
            <v>0</v>
          </cell>
          <cell r="DN1432">
            <v>0</v>
          </cell>
          <cell r="DO1432">
            <v>0</v>
          </cell>
          <cell r="DP1432">
            <v>0</v>
          </cell>
          <cell r="DQ1432">
            <v>0</v>
          </cell>
          <cell r="DR1432">
            <v>0</v>
          </cell>
          <cell r="DS1432">
            <v>0</v>
          </cell>
          <cell r="DT1432">
            <v>0</v>
          </cell>
          <cell r="DU1432">
            <v>0</v>
          </cell>
          <cell r="DV1432">
            <v>0</v>
          </cell>
          <cell r="DW1432">
            <v>0</v>
          </cell>
          <cell r="DX1432">
            <v>0</v>
          </cell>
          <cell r="DY1432">
            <v>0</v>
          </cell>
          <cell r="DZ1432">
            <v>0</v>
          </cell>
          <cell r="EA1432">
            <v>0</v>
          </cell>
          <cell r="EB1432">
            <v>0</v>
          </cell>
          <cell r="EC1432">
            <v>0</v>
          </cell>
          <cell r="ED1432">
            <v>0</v>
          </cell>
          <cell r="EE1432">
            <v>0</v>
          </cell>
          <cell r="EF1432">
            <v>0</v>
          </cell>
          <cell r="EG1432">
            <v>0</v>
          </cell>
          <cell r="EH1432">
            <v>0</v>
          </cell>
          <cell r="EI1432">
            <v>0</v>
          </cell>
          <cell r="EJ1432">
            <v>0</v>
          </cell>
          <cell r="EK1432">
            <v>0</v>
          </cell>
          <cell r="EL1432">
            <v>0</v>
          </cell>
          <cell r="EM1432">
            <v>0</v>
          </cell>
          <cell r="EN1432">
            <v>0</v>
          </cell>
          <cell r="EO1432">
            <v>0</v>
          </cell>
          <cell r="EP1432">
            <v>0</v>
          </cell>
          <cell r="EQ1432">
            <v>0</v>
          </cell>
          <cell r="ER1432">
            <v>0</v>
          </cell>
          <cell r="ES1432">
            <v>0</v>
          </cell>
          <cell r="ET1432">
            <v>0</v>
          </cell>
          <cell r="EU1432">
            <v>0</v>
          </cell>
          <cell r="EV1432">
            <v>0</v>
          </cell>
          <cell r="EW1432">
            <v>0</v>
          </cell>
          <cell r="EX1432">
            <v>0</v>
          </cell>
          <cell r="EY1432">
            <v>0</v>
          </cell>
          <cell r="EZ1432">
            <v>0</v>
          </cell>
          <cell r="FA1432">
            <v>0</v>
          </cell>
          <cell r="FB1432">
            <v>0</v>
          </cell>
          <cell r="FC1432">
            <v>0</v>
          </cell>
          <cell r="FD1432">
            <v>0</v>
          </cell>
          <cell r="FE1432">
            <v>0</v>
          </cell>
          <cell r="FF1432">
            <v>0</v>
          </cell>
          <cell r="FG1432">
            <v>0</v>
          </cell>
          <cell r="FH1432">
            <v>0</v>
          </cell>
          <cell r="FI1432">
            <v>0</v>
          </cell>
          <cell r="FJ1432">
            <v>0</v>
          </cell>
          <cell r="FK1432">
            <v>0</v>
          </cell>
          <cell r="FL1432">
            <v>0</v>
          </cell>
          <cell r="FM1432">
            <v>0</v>
          </cell>
          <cell r="FN1432">
            <v>0</v>
          </cell>
          <cell r="FO1432">
            <v>0</v>
          </cell>
          <cell r="FP1432">
            <v>0</v>
          </cell>
          <cell r="FQ1432">
            <v>0</v>
          </cell>
          <cell r="FR1432">
            <v>0</v>
          </cell>
          <cell r="FS1432">
            <v>0</v>
          </cell>
          <cell r="FT1432">
            <v>0</v>
          </cell>
          <cell r="FU1432">
            <v>0</v>
          </cell>
          <cell r="FV1432">
            <v>0</v>
          </cell>
          <cell r="FW1432">
            <v>0</v>
          </cell>
          <cell r="FX1432">
            <v>0</v>
          </cell>
          <cell r="FY1432">
            <v>0</v>
          </cell>
          <cell r="FZ1432">
            <v>0</v>
          </cell>
          <cell r="GA1432">
            <v>0</v>
          </cell>
          <cell r="GB1432">
            <v>0</v>
          </cell>
          <cell r="GC1432">
            <v>0</v>
          </cell>
          <cell r="GD1432">
            <v>0</v>
          </cell>
          <cell r="GE1432">
            <v>0</v>
          </cell>
          <cell r="GF1432">
            <v>0</v>
          </cell>
          <cell r="GG1432">
            <v>0</v>
          </cell>
          <cell r="GH1432">
            <v>0</v>
          </cell>
          <cell r="GI1432">
            <v>0</v>
          </cell>
          <cell r="GJ1432">
            <v>0</v>
          </cell>
          <cell r="GK1432">
            <v>0</v>
          </cell>
          <cell r="GL1432">
            <v>0</v>
          </cell>
          <cell r="GM1432">
            <v>0</v>
          </cell>
          <cell r="GN1432">
            <v>0</v>
          </cell>
          <cell r="GO1432">
            <v>0</v>
          </cell>
          <cell r="GP1432">
            <v>0</v>
          </cell>
          <cell r="GQ1432">
            <v>0</v>
          </cell>
          <cell r="GR1432">
            <v>0</v>
          </cell>
          <cell r="GS1432">
            <v>0</v>
          </cell>
          <cell r="GT1432">
            <v>0</v>
          </cell>
          <cell r="GU1432">
            <v>0</v>
          </cell>
          <cell r="GV1432">
            <v>0</v>
          </cell>
          <cell r="GW1432">
            <v>0</v>
          </cell>
          <cell r="GX1432">
            <v>0</v>
          </cell>
          <cell r="GY1432">
            <v>0</v>
          </cell>
          <cell r="GZ1432">
            <v>0</v>
          </cell>
          <cell r="HA1432">
            <v>0</v>
          </cell>
          <cell r="HB1432">
            <v>0</v>
          </cell>
          <cell r="HC1432">
            <v>0</v>
          </cell>
          <cell r="HD1432">
            <v>0</v>
          </cell>
          <cell r="HE1432">
            <v>0</v>
          </cell>
          <cell r="HF1432">
            <v>0</v>
          </cell>
          <cell r="HG1432">
            <v>0</v>
          </cell>
          <cell r="HH1432">
            <v>0</v>
          </cell>
          <cell r="HI1432">
            <v>0</v>
          </cell>
          <cell r="HJ1432">
            <v>0</v>
          </cell>
          <cell r="HK1432">
            <v>0</v>
          </cell>
          <cell r="HL1432">
            <v>0</v>
          </cell>
          <cell r="HM1432">
            <v>0</v>
          </cell>
          <cell r="HN1432">
            <v>0</v>
          </cell>
          <cell r="HO1432">
            <v>0</v>
          </cell>
          <cell r="HP1432">
            <v>0</v>
          </cell>
          <cell r="HQ1432">
            <v>0</v>
          </cell>
          <cell r="HR1432">
            <v>0</v>
          </cell>
          <cell r="HS1432">
            <v>0</v>
          </cell>
          <cell r="HT1432">
            <v>0</v>
          </cell>
          <cell r="HU1432">
            <v>0</v>
          </cell>
          <cell r="HV1432">
            <v>0</v>
          </cell>
          <cell r="HW1432">
            <v>0</v>
          </cell>
          <cell r="HX1432">
            <v>0</v>
          </cell>
          <cell r="HY1432">
            <v>0</v>
          </cell>
          <cell r="HZ1432">
            <v>0</v>
          </cell>
          <cell r="IA1432">
            <v>0</v>
          </cell>
          <cell r="IB1432">
            <v>0</v>
          </cell>
          <cell r="IC1432">
            <v>0</v>
          </cell>
          <cell r="ID1432">
            <v>0</v>
          </cell>
          <cell r="IE1432">
            <v>0</v>
          </cell>
          <cell r="IF1432">
            <v>0</v>
          </cell>
          <cell r="IG1432">
            <v>0</v>
          </cell>
          <cell r="IH1432">
            <v>0</v>
          </cell>
          <cell r="II1432">
            <v>0</v>
          </cell>
          <cell r="IJ1432">
            <v>0</v>
          </cell>
          <cell r="IK1432">
            <v>0</v>
          </cell>
          <cell r="IL1432">
            <v>0</v>
          </cell>
          <cell r="IM1432">
            <v>0</v>
          </cell>
          <cell r="IN1432">
            <v>0</v>
          </cell>
          <cell r="IO1432">
            <v>0</v>
          </cell>
          <cell r="IP1432">
            <v>0</v>
          </cell>
          <cell r="IQ1432">
            <v>0</v>
          </cell>
          <cell r="IR1432">
            <v>0</v>
          </cell>
          <cell r="IS1432">
            <v>0</v>
          </cell>
          <cell r="IT1432">
            <v>0</v>
          </cell>
          <cell r="IU1432">
            <v>0</v>
          </cell>
          <cell r="IV1432">
            <v>0</v>
          </cell>
          <cell r="IW1432">
            <v>0</v>
          </cell>
          <cell r="IX1432">
            <v>0</v>
          </cell>
          <cell r="IY1432">
            <v>0</v>
          </cell>
          <cell r="IZ1432">
            <v>0</v>
          </cell>
          <cell r="JA1432">
            <v>0</v>
          </cell>
          <cell r="JB1432">
            <v>0</v>
          </cell>
          <cell r="JC1432">
            <v>0</v>
          </cell>
          <cell r="JD1432">
            <v>0</v>
          </cell>
          <cell r="JE1432">
            <v>0</v>
          </cell>
          <cell r="JF1432">
            <v>0</v>
          </cell>
          <cell r="JG1432">
            <v>0</v>
          </cell>
          <cell r="JH1432">
            <v>0</v>
          </cell>
          <cell r="JI1432">
            <v>0</v>
          </cell>
          <cell r="JJ1432">
            <v>0</v>
          </cell>
          <cell r="JK1432">
            <v>0</v>
          </cell>
          <cell r="JL1432">
            <v>0</v>
          </cell>
          <cell r="JM1432">
            <v>0</v>
          </cell>
          <cell r="JN1432">
            <v>0</v>
          </cell>
          <cell r="JO1432">
            <v>0</v>
          </cell>
          <cell r="JP1432">
            <v>0</v>
          </cell>
          <cell r="JQ1432">
            <v>0</v>
          </cell>
        </row>
        <row r="1433">
          <cell r="D1433" t="str">
            <v>GSC.PX.GOE._.___.Frame</v>
          </cell>
          <cell r="F1433">
            <v>0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0</v>
          </cell>
          <cell r="V1433">
            <v>0</v>
          </cell>
          <cell r="W1433">
            <v>0</v>
          </cell>
          <cell r="X1433">
            <v>0</v>
          </cell>
          <cell r="Y1433">
            <v>0</v>
          </cell>
          <cell r="Z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0</v>
          </cell>
          <cell r="AE1433">
            <v>0</v>
          </cell>
          <cell r="AF1433">
            <v>0</v>
          </cell>
          <cell r="AG1433">
            <v>0</v>
          </cell>
          <cell r="AH1433">
            <v>0</v>
          </cell>
          <cell r="AI1433">
            <v>0</v>
          </cell>
          <cell r="AJ1433">
            <v>0</v>
          </cell>
          <cell r="AK1433">
            <v>0</v>
          </cell>
          <cell r="AL1433">
            <v>0</v>
          </cell>
          <cell r="AM1433">
            <v>0</v>
          </cell>
          <cell r="AN1433">
            <v>0</v>
          </cell>
          <cell r="AO1433">
            <v>0</v>
          </cell>
          <cell r="AP1433">
            <v>0</v>
          </cell>
          <cell r="AQ1433">
            <v>0</v>
          </cell>
          <cell r="AR1433">
            <v>0</v>
          </cell>
          <cell r="AS1433">
            <v>0</v>
          </cell>
          <cell r="AT1433">
            <v>0</v>
          </cell>
          <cell r="AU1433">
            <v>0</v>
          </cell>
          <cell r="AV1433">
            <v>0</v>
          </cell>
          <cell r="AW1433">
            <v>0</v>
          </cell>
          <cell r="AX1433">
            <v>0</v>
          </cell>
          <cell r="AY1433">
            <v>0</v>
          </cell>
          <cell r="AZ1433">
            <v>0</v>
          </cell>
          <cell r="BA1433">
            <v>0</v>
          </cell>
          <cell r="BB1433">
            <v>0</v>
          </cell>
          <cell r="BC1433">
            <v>0</v>
          </cell>
          <cell r="BD1433">
            <v>0</v>
          </cell>
          <cell r="BE1433">
            <v>0</v>
          </cell>
          <cell r="BF1433">
            <v>0</v>
          </cell>
          <cell r="BG1433">
            <v>0</v>
          </cell>
          <cell r="BH1433">
            <v>0</v>
          </cell>
          <cell r="BI1433">
            <v>0</v>
          </cell>
          <cell r="BJ1433">
            <v>0</v>
          </cell>
          <cell r="BK1433">
            <v>0</v>
          </cell>
          <cell r="BL1433">
            <v>0</v>
          </cell>
          <cell r="BM1433">
            <v>0</v>
          </cell>
          <cell r="BN1433">
            <v>0</v>
          </cell>
          <cell r="BO1433">
            <v>0</v>
          </cell>
          <cell r="BP1433">
            <v>0</v>
          </cell>
          <cell r="BQ1433">
            <v>0</v>
          </cell>
          <cell r="BR1433">
            <v>0</v>
          </cell>
          <cell r="BS1433">
            <v>0</v>
          </cell>
          <cell r="BT1433">
            <v>0</v>
          </cell>
          <cell r="BU1433">
            <v>0</v>
          </cell>
          <cell r="BV1433">
            <v>0</v>
          </cell>
          <cell r="BW1433">
            <v>0</v>
          </cell>
          <cell r="BX1433">
            <v>0</v>
          </cell>
          <cell r="BY1433">
            <v>0</v>
          </cell>
          <cell r="BZ1433">
            <v>0</v>
          </cell>
          <cell r="CA1433">
            <v>0</v>
          </cell>
          <cell r="CB1433">
            <v>0</v>
          </cell>
          <cell r="CC1433">
            <v>0</v>
          </cell>
          <cell r="CD1433">
            <v>0</v>
          </cell>
          <cell r="CE1433">
            <v>0</v>
          </cell>
          <cell r="CF1433">
            <v>0</v>
          </cell>
          <cell r="CG1433">
            <v>0</v>
          </cell>
          <cell r="CH1433">
            <v>0</v>
          </cell>
          <cell r="CI1433">
            <v>0</v>
          </cell>
          <cell r="CJ1433">
            <v>0</v>
          </cell>
          <cell r="CK1433">
            <v>0</v>
          </cell>
          <cell r="CL1433">
            <v>0</v>
          </cell>
          <cell r="CM1433">
            <v>0</v>
          </cell>
          <cell r="CN1433">
            <v>0</v>
          </cell>
          <cell r="CO1433">
            <v>0</v>
          </cell>
          <cell r="CP1433">
            <v>0</v>
          </cell>
          <cell r="CQ1433">
            <v>0</v>
          </cell>
          <cell r="CR1433">
            <v>0</v>
          </cell>
          <cell r="CS1433">
            <v>0</v>
          </cell>
          <cell r="CT1433">
            <v>0</v>
          </cell>
          <cell r="CU1433">
            <v>0</v>
          </cell>
          <cell r="CV1433">
            <v>0</v>
          </cell>
          <cell r="CW1433">
            <v>0</v>
          </cell>
          <cell r="CX1433">
            <v>0</v>
          </cell>
          <cell r="CY1433">
            <v>0</v>
          </cell>
          <cell r="CZ1433">
            <v>0</v>
          </cell>
          <cell r="DA1433">
            <v>0</v>
          </cell>
          <cell r="DB1433">
            <v>0</v>
          </cell>
          <cell r="DC1433">
            <v>0</v>
          </cell>
          <cell r="DD1433">
            <v>0</v>
          </cell>
          <cell r="DE1433">
            <v>0</v>
          </cell>
          <cell r="DF1433">
            <v>0</v>
          </cell>
          <cell r="DG1433">
            <v>0</v>
          </cell>
          <cell r="DH1433">
            <v>0</v>
          </cell>
          <cell r="DI1433">
            <v>0</v>
          </cell>
          <cell r="DJ1433">
            <v>0</v>
          </cell>
          <cell r="DK1433">
            <v>0</v>
          </cell>
          <cell r="DL1433">
            <v>0</v>
          </cell>
          <cell r="DM1433">
            <v>0</v>
          </cell>
          <cell r="DN1433">
            <v>0</v>
          </cell>
          <cell r="DO1433">
            <v>0</v>
          </cell>
          <cell r="DP1433">
            <v>0</v>
          </cell>
          <cell r="DQ1433">
            <v>0</v>
          </cell>
          <cell r="DR1433">
            <v>0</v>
          </cell>
          <cell r="DS1433">
            <v>0</v>
          </cell>
          <cell r="DT1433">
            <v>0</v>
          </cell>
          <cell r="DU1433">
            <v>0</v>
          </cell>
          <cell r="DV1433">
            <v>0</v>
          </cell>
          <cell r="DW1433">
            <v>0</v>
          </cell>
          <cell r="DX1433">
            <v>0</v>
          </cell>
          <cell r="DY1433">
            <v>0</v>
          </cell>
          <cell r="DZ1433">
            <v>0</v>
          </cell>
          <cell r="EA1433">
            <v>0</v>
          </cell>
          <cell r="EB1433">
            <v>0</v>
          </cell>
          <cell r="EC1433">
            <v>0</v>
          </cell>
          <cell r="ED1433">
            <v>0</v>
          </cell>
          <cell r="EE1433">
            <v>0</v>
          </cell>
          <cell r="EF1433">
            <v>0</v>
          </cell>
          <cell r="EG1433">
            <v>0</v>
          </cell>
          <cell r="EH1433">
            <v>0</v>
          </cell>
          <cell r="EI1433">
            <v>0</v>
          </cell>
          <cell r="EJ1433">
            <v>0</v>
          </cell>
          <cell r="EK1433">
            <v>0</v>
          </cell>
          <cell r="EL1433">
            <v>0</v>
          </cell>
          <cell r="EM1433">
            <v>0</v>
          </cell>
          <cell r="EN1433">
            <v>0</v>
          </cell>
          <cell r="EO1433">
            <v>0</v>
          </cell>
          <cell r="EP1433">
            <v>0</v>
          </cell>
          <cell r="EQ1433">
            <v>0</v>
          </cell>
          <cell r="ER1433">
            <v>0</v>
          </cell>
          <cell r="ES1433">
            <v>0</v>
          </cell>
          <cell r="ET1433">
            <v>0</v>
          </cell>
          <cell r="EU1433">
            <v>0</v>
          </cell>
          <cell r="EV1433">
            <v>0</v>
          </cell>
          <cell r="EW1433">
            <v>0</v>
          </cell>
          <cell r="EX1433">
            <v>0</v>
          </cell>
          <cell r="EY1433">
            <v>0</v>
          </cell>
          <cell r="EZ1433">
            <v>0</v>
          </cell>
          <cell r="FA1433">
            <v>0</v>
          </cell>
          <cell r="FB1433">
            <v>0</v>
          </cell>
          <cell r="FC1433">
            <v>0</v>
          </cell>
          <cell r="FD1433">
            <v>0</v>
          </cell>
          <cell r="FE1433">
            <v>0</v>
          </cell>
          <cell r="FF1433">
            <v>0</v>
          </cell>
          <cell r="FG1433">
            <v>0</v>
          </cell>
          <cell r="FH1433">
            <v>0</v>
          </cell>
          <cell r="FI1433">
            <v>0</v>
          </cell>
          <cell r="FJ1433">
            <v>0</v>
          </cell>
          <cell r="FK1433">
            <v>0</v>
          </cell>
          <cell r="FL1433">
            <v>0</v>
          </cell>
          <cell r="FM1433">
            <v>0</v>
          </cell>
          <cell r="FN1433">
            <v>0</v>
          </cell>
          <cell r="FO1433">
            <v>0</v>
          </cell>
          <cell r="FP1433">
            <v>0</v>
          </cell>
          <cell r="FQ1433">
            <v>0</v>
          </cell>
          <cell r="FR1433">
            <v>0</v>
          </cell>
          <cell r="FS1433">
            <v>0</v>
          </cell>
          <cell r="FT1433">
            <v>0</v>
          </cell>
          <cell r="FU1433">
            <v>0</v>
          </cell>
          <cell r="FV1433">
            <v>0</v>
          </cell>
          <cell r="FW1433">
            <v>0</v>
          </cell>
          <cell r="FX1433">
            <v>0</v>
          </cell>
          <cell r="FY1433">
            <v>0</v>
          </cell>
          <cell r="FZ1433">
            <v>0</v>
          </cell>
          <cell r="GA1433">
            <v>0</v>
          </cell>
          <cell r="GB1433">
            <v>0</v>
          </cell>
          <cell r="GC1433">
            <v>0</v>
          </cell>
          <cell r="GD1433">
            <v>0</v>
          </cell>
          <cell r="GE1433">
            <v>0</v>
          </cell>
          <cell r="GF1433">
            <v>0</v>
          </cell>
          <cell r="GG1433">
            <v>0</v>
          </cell>
          <cell r="GH1433">
            <v>0</v>
          </cell>
          <cell r="GI1433">
            <v>0</v>
          </cell>
          <cell r="GJ1433">
            <v>0</v>
          </cell>
          <cell r="GK1433">
            <v>0</v>
          </cell>
          <cell r="GL1433">
            <v>0</v>
          </cell>
          <cell r="GM1433">
            <v>0</v>
          </cell>
          <cell r="GN1433">
            <v>0</v>
          </cell>
          <cell r="GO1433">
            <v>0</v>
          </cell>
          <cell r="GP1433">
            <v>0</v>
          </cell>
          <cell r="GQ1433">
            <v>0</v>
          </cell>
          <cell r="GR1433">
            <v>0</v>
          </cell>
          <cell r="GS1433">
            <v>0</v>
          </cell>
          <cell r="GT1433">
            <v>0</v>
          </cell>
          <cell r="GU1433">
            <v>0</v>
          </cell>
          <cell r="GV1433">
            <v>0</v>
          </cell>
          <cell r="GW1433">
            <v>0</v>
          </cell>
          <cell r="GX1433">
            <v>0</v>
          </cell>
          <cell r="GY1433">
            <v>0</v>
          </cell>
          <cell r="GZ1433">
            <v>0</v>
          </cell>
          <cell r="HA1433">
            <v>0</v>
          </cell>
          <cell r="HB1433">
            <v>0</v>
          </cell>
          <cell r="HC1433">
            <v>0</v>
          </cell>
          <cell r="HD1433">
            <v>0</v>
          </cell>
          <cell r="HE1433">
            <v>0</v>
          </cell>
          <cell r="HF1433">
            <v>0</v>
          </cell>
          <cell r="HG1433">
            <v>0</v>
          </cell>
          <cell r="HH1433">
            <v>0</v>
          </cell>
          <cell r="HI1433">
            <v>0</v>
          </cell>
          <cell r="HJ1433">
            <v>0</v>
          </cell>
          <cell r="HK1433">
            <v>0</v>
          </cell>
          <cell r="HL1433">
            <v>0</v>
          </cell>
          <cell r="HM1433">
            <v>0</v>
          </cell>
          <cell r="HN1433">
            <v>0</v>
          </cell>
          <cell r="HO1433">
            <v>0</v>
          </cell>
          <cell r="HP1433">
            <v>0</v>
          </cell>
          <cell r="HQ1433">
            <v>0</v>
          </cell>
          <cell r="HR1433">
            <v>0</v>
          </cell>
          <cell r="HS1433">
            <v>0</v>
          </cell>
          <cell r="HT1433">
            <v>0</v>
          </cell>
          <cell r="HU1433">
            <v>0</v>
          </cell>
          <cell r="HV1433">
            <v>0</v>
          </cell>
          <cell r="HW1433">
            <v>0</v>
          </cell>
          <cell r="HX1433">
            <v>0</v>
          </cell>
          <cell r="HY1433">
            <v>0</v>
          </cell>
          <cell r="HZ1433">
            <v>0</v>
          </cell>
          <cell r="IA1433">
            <v>0</v>
          </cell>
          <cell r="IB1433">
            <v>0</v>
          </cell>
          <cell r="IC1433">
            <v>0</v>
          </cell>
          <cell r="ID1433">
            <v>0</v>
          </cell>
          <cell r="IE1433">
            <v>0</v>
          </cell>
          <cell r="IF1433">
            <v>0</v>
          </cell>
          <cell r="IG1433">
            <v>0</v>
          </cell>
          <cell r="IH1433">
            <v>0</v>
          </cell>
          <cell r="II1433">
            <v>0</v>
          </cell>
          <cell r="IJ1433">
            <v>0</v>
          </cell>
          <cell r="IK1433">
            <v>0</v>
          </cell>
          <cell r="IL1433">
            <v>0</v>
          </cell>
          <cell r="IM1433">
            <v>0</v>
          </cell>
          <cell r="IN1433">
            <v>0</v>
          </cell>
          <cell r="IO1433">
            <v>0</v>
          </cell>
          <cell r="IP1433">
            <v>0</v>
          </cell>
          <cell r="IQ1433">
            <v>0</v>
          </cell>
          <cell r="IR1433">
            <v>0</v>
          </cell>
          <cell r="IS1433">
            <v>0</v>
          </cell>
          <cell r="IT1433">
            <v>0</v>
          </cell>
          <cell r="IU1433">
            <v>0</v>
          </cell>
          <cell r="IV1433">
            <v>0</v>
          </cell>
          <cell r="IW1433">
            <v>0</v>
          </cell>
          <cell r="IX1433">
            <v>0</v>
          </cell>
          <cell r="IY1433">
            <v>0</v>
          </cell>
          <cell r="IZ1433">
            <v>0</v>
          </cell>
          <cell r="JA1433">
            <v>0</v>
          </cell>
          <cell r="JB1433">
            <v>0</v>
          </cell>
          <cell r="JC1433">
            <v>0</v>
          </cell>
          <cell r="JD1433">
            <v>0</v>
          </cell>
          <cell r="JE1433">
            <v>0</v>
          </cell>
          <cell r="JF1433">
            <v>0</v>
          </cell>
          <cell r="JG1433">
            <v>0</v>
          </cell>
          <cell r="JH1433">
            <v>0</v>
          </cell>
          <cell r="JI1433">
            <v>0</v>
          </cell>
          <cell r="JJ1433">
            <v>0</v>
          </cell>
          <cell r="JK1433">
            <v>0</v>
          </cell>
          <cell r="JL1433">
            <v>0</v>
          </cell>
          <cell r="JM1433">
            <v>0</v>
          </cell>
          <cell r="JN1433">
            <v>0</v>
          </cell>
          <cell r="JO1433">
            <v>0</v>
          </cell>
          <cell r="JP1433">
            <v>0</v>
          </cell>
          <cell r="JQ1433">
            <v>0</v>
          </cell>
        </row>
        <row r="1434">
          <cell r="D1434" t="str">
            <v>GSC.PX.NTN._.___.Frame</v>
          </cell>
          <cell r="F1434">
            <v>0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0</v>
          </cell>
          <cell r="V1434">
            <v>0</v>
          </cell>
          <cell r="W1434">
            <v>0</v>
          </cell>
          <cell r="X1434">
            <v>0</v>
          </cell>
          <cell r="Y1434">
            <v>0</v>
          </cell>
          <cell r="Z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0</v>
          </cell>
          <cell r="AE1434">
            <v>0</v>
          </cell>
          <cell r="AF1434">
            <v>0</v>
          </cell>
          <cell r="AG1434">
            <v>0</v>
          </cell>
          <cell r="AH1434">
            <v>0</v>
          </cell>
          <cell r="AI1434">
            <v>0</v>
          </cell>
          <cell r="AJ1434">
            <v>0</v>
          </cell>
          <cell r="AK1434">
            <v>0</v>
          </cell>
          <cell r="AL1434">
            <v>0</v>
          </cell>
          <cell r="AM1434">
            <v>0</v>
          </cell>
          <cell r="AN1434">
            <v>0</v>
          </cell>
          <cell r="AO1434">
            <v>0</v>
          </cell>
          <cell r="AP1434">
            <v>0</v>
          </cell>
          <cell r="AQ1434">
            <v>0</v>
          </cell>
          <cell r="AR1434">
            <v>0</v>
          </cell>
          <cell r="AS1434">
            <v>0</v>
          </cell>
          <cell r="AT1434">
            <v>0</v>
          </cell>
          <cell r="AU1434">
            <v>0</v>
          </cell>
          <cell r="AV1434">
            <v>0</v>
          </cell>
          <cell r="AW1434">
            <v>0</v>
          </cell>
          <cell r="AX1434">
            <v>0</v>
          </cell>
          <cell r="AY1434">
            <v>0</v>
          </cell>
          <cell r="AZ1434">
            <v>0</v>
          </cell>
          <cell r="BA1434">
            <v>0</v>
          </cell>
          <cell r="BB1434">
            <v>0</v>
          </cell>
          <cell r="BC1434">
            <v>0</v>
          </cell>
          <cell r="BD1434">
            <v>0</v>
          </cell>
          <cell r="BE1434">
            <v>0</v>
          </cell>
          <cell r="BF1434">
            <v>0</v>
          </cell>
          <cell r="BG1434">
            <v>0</v>
          </cell>
          <cell r="BH1434">
            <v>0</v>
          </cell>
          <cell r="BI1434">
            <v>0</v>
          </cell>
          <cell r="BJ1434">
            <v>0</v>
          </cell>
          <cell r="BK1434">
            <v>0</v>
          </cell>
          <cell r="BL1434">
            <v>0</v>
          </cell>
          <cell r="BM1434">
            <v>0</v>
          </cell>
          <cell r="BN1434">
            <v>0</v>
          </cell>
          <cell r="BO1434">
            <v>0</v>
          </cell>
          <cell r="BP1434">
            <v>0</v>
          </cell>
          <cell r="BQ1434">
            <v>0</v>
          </cell>
          <cell r="BR1434">
            <v>0</v>
          </cell>
          <cell r="BS1434">
            <v>0</v>
          </cell>
          <cell r="BT1434">
            <v>0</v>
          </cell>
          <cell r="BU1434">
            <v>0</v>
          </cell>
          <cell r="BV1434">
            <v>0</v>
          </cell>
          <cell r="BW1434">
            <v>0</v>
          </cell>
          <cell r="BX1434">
            <v>0</v>
          </cell>
          <cell r="BY1434">
            <v>0</v>
          </cell>
          <cell r="BZ1434">
            <v>0</v>
          </cell>
          <cell r="CA1434">
            <v>0</v>
          </cell>
          <cell r="CB1434">
            <v>0</v>
          </cell>
          <cell r="CC1434">
            <v>0</v>
          </cell>
          <cell r="CD1434">
            <v>0</v>
          </cell>
          <cell r="CE1434">
            <v>0</v>
          </cell>
          <cell r="CF1434">
            <v>0</v>
          </cell>
          <cell r="CG1434">
            <v>0</v>
          </cell>
          <cell r="CH1434">
            <v>0</v>
          </cell>
          <cell r="CI1434">
            <v>0</v>
          </cell>
          <cell r="CJ1434">
            <v>0</v>
          </cell>
          <cell r="CK1434">
            <v>0</v>
          </cell>
          <cell r="CL1434">
            <v>0</v>
          </cell>
          <cell r="CM1434">
            <v>0</v>
          </cell>
          <cell r="CN1434">
            <v>0</v>
          </cell>
          <cell r="CO1434">
            <v>0</v>
          </cell>
          <cell r="CP1434">
            <v>0</v>
          </cell>
          <cell r="CQ1434">
            <v>0</v>
          </cell>
          <cell r="CR1434">
            <v>0</v>
          </cell>
          <cell r="CS1434">
            <v>0</v>
          </cell>
          <cell r="CT1434">
            <v>0</v>
          </cell>
          <cell r="CU1434">
            <v>0</v>
          </cell>
          <cell r="CV1434">
            <v>0</v>
          </cell>
          <cell r="CW1434">
            <v>0</v>
          </cell>
          <cell r="CX1434">
            <v>0</v>
          </cell>
          <cell r="CY1434">
            <v>0</v>
          </cell>
          <cell r="CZ1434">
            <v>0</v>
          </cell>
          <cell r="DA1434">
            <v>0</v>
          </cell>
          <cell r="DB1434">
            <v>0</v>
          </cell>
          <cell r="DC1434">
            <v>0</v>
          </cell>
          <cell r="DD1434">
            <v>0</v>
          </cell>
          <cell r="DE1434">
            <v>0</v>
          </cell>
          <cell r="DF1434">
            <v>0</v>
          </cell>
          <cell r="DG1434">
            <v>0</v>
          </cell>
          <cell r="DH1434">
            <v>0</v>
          </cell>
          <cell r="DI1434">
            <v>0</v>
          </cell>
          <cell r="DJ1434">
            <v>0</v>
          </cell>
          <cell r="DK1434">
            <v>0</v>
          </cell>
          <cell r="DL1434">
            <v>0</v>
          </cell>
          <cell r="DM1434">
            <v>0</v>
          </cell>
          <cell r="DN1434">
            <v>0</v>
          </cell>
          <cell r="DO1434">
            <v>0</v>
          </cell>
          <cell r="DP1434">
            <v>0</v>
          </cell>
          <cell r="DQ1434">
            <v>0</v>
          </cell>
          <cell r="DR1434">
            <v>0</v>
          </cell>
          <cell r="DS1434">
            <v>0</v>
          </cell>
          <cell r="DT1434">
            <v>0</v>
          </cell>
          <cell r="DU1434">
            <v>0</v>
          </cell>
          <cell r="DV1434">
            <v>0</v>
          </cell>
          <cell r="DW1434">
            <v>0</v>
          </cell>
          <cell r="DX1434">
            <v>0</v>
          </cell>
          <cell r="DY1434">
            <v>0</v>
          </cell>
          <cell r="DZ1434">
            <v>0</v>
          </cell>
          <cell r="EA1434">
            <v>0</v>
          </cell>
          <cell r="EB1434">
            <v>0</v>
          </cell>
          <cell r="EC1434">
            <v>0</v>
          </cell>
          <cell r="ED1434">
            <v>0</v>
          </cell>
          <cell r="EE1434">
            <v>0</v>
          </cell>
          <cell r="EF1434">
            <v>0</v>
          </cell>
          <cell r="EG1434">
            <v>0</v>
          </cell>
          <cell r="EH1434">
            <v>0</v>
          </cell>
          <cell r="EI1434">
            <v>0</v>
          </cell>
          <cell r="EJ1434">
            <v>0</v>
          </cell>
          <cell r="EK1434">
            <v>0</v>
          </cell>
          <cell r="EL1434">
            <v>0</v>
          </cell>
          <cell r="EM1434">
            <v>0</v>
          </cell>
          <cell r="EN1434">
            <v>0</v>
          </cell>
          <cell r="EO1434">
            <v>0</v>
          </cell>
          <cell r="EP1434">
            <v>0</v>
          </cell>
          <cell r="EQ1434">
            <v>0</v>
          </cell>
          <cell r="ER1434">
            <v>0</v>
          </cell>
          <cell r="ES1434">
            <v>0</v>
          </cell>
          <cell r="ET1434">
            <v>0</v>
          </cell>
          <cell r="EU1434">
            <v>0</v>
          </cell>
          <cell r="EV1434">
            <v>0</v>
          </cell>
          <cell r="EW1434">
            <v>0</v>
          </cell>
          <cell r="EX1434">
            <v>0</v>
          </cell>
          <cell r="EY1434">
            <v>0</v>
          </cell>
          <cell r="EZ1434">
            <v>0</v>
          </cell>
          <cell r="FA1434">
            <v>0</v>
          </cell>
          <cell r="FB1434">
            <v>0</v>
          </cell>
          <cell r="FC1434">
            <v>0</v>
          </cell>
          <cell r="FD1434">
            <v>0</v>
          </cell>
          <cell r="FE1434">
            <v>0</v>
          </cell>
          <cell r="FF1434">
            <v>0</v>
          </cell>
          <cell r="FG1434">
            <v>0</v>
          </cell>
          <cell r="FH1434">
            <v>0</v>
          </cell>
          <cell r="FI1434">
            <v>0</v>
          </cell>
          <cell r="FJ1434">
            <v>0</v>
          </cell>
          <cell r="FK1434">
            <v>0</v>
          </cell>
          <cell r="FL1434">
            <v>0</v>
          </cell>
          <cell r="FM1434">
            <v>0</v>
          </cell>
          <cell r="FN1434">
            <v>0</v>
          </cell>
          <cell r="FO1434">
            <v>0</v>
          </cell>
          <cell r="FP1434">
            <v>0</v>
          </cell>
          <cell r="FQ1434">
            <v>0</v>
          </cell>
          <cell r="FR1434">
            <v>0</v>
          </cell>
          <cell r="FS1434">
            <v>0</v>
          </cell>
          <cell r="FT1434">
            <v>0</v>
          </cell>
          <cell r="FU1434">
            <v>0</v>
          </cell>
          <cell r="FV1434">
            <v>0</v>
          </cell>
          <cell r="FW1434">
            <v>0</v>
          </cell>
          <cell r="FX1434">
            <v>0</v>
          </cell>
          <cell r="FY1434">
            <v>0</v>
          </cell>
          <cell r="FZ1434">
            <v>0</v>
          </cell>
          <cell r="GA1434">
            <v>0</v>
          </cell>
          <cell r="GB1434">
            <v>0</v>
          </cell>
          <cell r="GC1434">
            <v>0</v>
          </cell>
          <cell r="GD1434">
            <v>0</v>
          </cell>
          <cell r="GE1434">
            <v>0</v>
          </cell>
          <cell r="GF1434">
            <v>0</v>
          </cell>
          <cell r="GG1434">
            <v>0</v>
          </cell>
          <cell r="GH1434">
            <v>0</v>
          </cell>
          <cell r="GI1434">
            <v>0</v>
          </cell>
          <cell r="GJ1434">
            <v>0</v>
          </cell>
          <cell r="GK1434">
            <v>0</v>
          </cell>
          <cell r="GL1434">
            <v>0</v>
          </cell>
          <cell r="GM1434">
            <v>0</v>
          </cell>
          <cell r="GN1434">
            <v>0</v>
          </cell>
          <cell r="GO1434">
            <v>0</v>
          </cell>
          <cell r="GP1434">
            <v>0</v>
          </cell>
          <cell r="GQ1434">
            <v>0</v>
          </cell>
          <cell r="GR1434">
            <v>0</v>
          </cell>
          <cell r="GS1434">
            <v>0</v>
          </cell>
          <cell r="GT1434">
            <v>0</v>
          </cell>
          <cell r="GU1434">
            <v>0</v>
          </cell>
          <cell r="GV1434">
            <v>0</v>
          </cell>
          <cell r="GW1434">
            <v>0</v>
          </cell>
          <cell r="GX1434">
            <v>0</v>
          </cell>
          <cell r="GY1434">
            <v>0</v>
          </cell>
          <cell r="GZ1434">
            <v>0</v>
          </cell>
          <cell r="HA1434">
            <v>0</v>
          </cell>
          <cell r="HB1434">
            <v>0</v>
          </cell>
          <cell r="HC1434">
            <v>0</v>
          </cell>
          <cell r="HD1434">
            <v>0</v>
          </cell>
          <cell r="HE1434">
            <v>0</v>
          </cell>
          <cell r="HF1434">
            <v>0</v>
          </cell>
          <cell r="HG1434">
            <v>0</v>
          </cell>
          <cell r="HH1434">
            <v>0</v>
          </cell>
          <cell r="HI1434">
            <v>0</v>
          </cell>
          <cell r="HJ1434">
            <v>0</v>
          </cell>
          <cell r="HK1434">
            <v>0</v>
          </cell>
          <cell r="HL1434">
            <v>0</v>
          </cell>
          <cell r="HM1434">
            <v>0</v>
          </cell>
          <cell r="HN1434">
            <v>0</v>
          </cell>
          <cell r="HO1434">
            <v>0</v>
          </cell>
          <cell r="HP1434">
            <v>0</v>
          </cell>
          <cell r="HQ1434">
            <v>0</v>
          </cell>
          <cell r="HR1434">
            <v>0</v>
          </cell>
          <cell r="HS1434">
            <v>0</v>
          </cell>
          <cell r="HT1434">
            <v>0</v>
          </cell>
          <cell r="HU1434">
            <v>0</v>
          </cell>
          <cell r="HV1434">
            <v>0</v>
          </cell>
          <cell r="HW1434">
            <v>0</v>
          </cell>
          <cell r="HX1434">
            <v>0</v>
          </cell>
          <cell r="HY1434">
            <v>0</v>
          </cell>
          <cell r="HZ1434">
            <v>0</v>
          </cell>
          <cell r="IA1434">
            <v>0</v>
          </cell>
          <cell r="IB1434">
            <v>0</v>
          </cell>
          <cell r="IC1434">
            <v>0</v>
          </cell>
          <cell r="ID1434">
            <v>0</v>
          </cell>
          <cell r="IE1434">
            <v>0</v>
          </cell>
          <cell r="IF1434">
            <v>0</v>
          </cell>
          <cell r="IG1434">
            <v>0</v>
          </cell>
          <cell r="IH1434">
            <v>0</v>
          </cell>
          <cell r="II1434">
            <v>0</v>
          </cell>
          <cell r="IJ1434">
            <v>0</v>
          </cell>
          <cell r="IK1434">
            <v>0</v>
          </cell>
          <cell r="IL1434">
            <v>0</v>
          </cell>
          <cell r="IM1434">
            <v>0</v>
          </cell>
          <cell r="IN1434">
            <v>0</v>
          </cell>
          <cell r="IO1434">
            <v>0</v>
          </cell>
          <cell r="IP1434">
            <v>0</v>
          </cell>
          <cell r="IQ1434">
            <v>0</v>
          </cell>
          <cell r="IR1434">
            <v>0</v>
          </cell>
          <cell r="IS1434">
            <v>0</v>
          </cell>
          <cell r="IT1434">
            <v>0</v>
          </cell>
          <cell r="IU1434">
            <v>0</v>
          </cell>
          <cell r="IV1434">
            <v>0</v>
          </cell>
          <cell r="IW1434">
            <v>0</v>
          </cell>
          <cell r="IX1434">
            <v>0</v>
          </cell>
          <cell r="IY1434">
            <v>0</v>
          </cell>
          <cell r="IZ1434">
            <v>0</v>
          </cell>
          <cell r="JA1434">
            <v>0</v>
          </cell>
          <cell r="JB1434">
            <v>0</v>
          </cell>
          <cell r="JC1434">
            <v>0</v>
          </cell>
          <cell r="JD1434">
            <v>0</v>
          </cell>
          <cell r="JE1434">
            <v>0</v>
          </cell>
          <cell r="JF1434">
            <v>0</v>
          </cell>
          <cell r="JG1434">
            <v>0</v>
          </cell>
          <cell r="JH1434">
            <v>0</v>
          </cell>
          <cell r="JI1434">
            <v>0</v>
          </cell>
          <cell r="JJ1434">
            <v>0</v>
          </cell>
          <cell r="JK1434">
            <v>0</v>
          </cell>
          <cell r="JL1434">
            <v>0</v>
          </cell>
          <cell r="JM1434">
            <v>0</v>
          </cell>
          <cell r="JN1434">
            <v>0</v>
          </cell>
          <cell r="JO1434">
            <v>0</v>
          </cell>
          <cell r="JP1434">
            <v>0</v>
          </cell>
          <cell r="JQ1434">
            <v>0</v>
          </cell>
        </row>
        <row r="1435">
          <cell r="D1435" t="str">
            <v>GSC.PX.NUT._.___.Frame</v>
          </cell>
          <cell r="F1435">
            <v>0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0</v>
          </cell>
          <cell r="V1435">
            <v>0</v>
          </cell>
          <cell r="W1435">
            <v>0</v>
          </cell>
          <cell r="X1435">
            <v>0</v>
          </cell>
          <cell r="Y1435">
            <v>0</v>
          </cell>
          <cell r="Z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0</v>
          </cell>
          <cell r="AE1435">
            <v>0</v>
          </cell>
          <cell r="AF1435">
            <v>0</v>
          </cell>
          <cell r="AG1435">
            <v>0</v>
          </cell>
          <cell r="AH1435">
            <v>0</v>
          </cell>
          <cell r="AI1435">
            <v>0</v>
          </cell>
          <cell r="AJ1435">
            <v>0</v>
          </cell>
          <cell r="AK1435">
            <v>0</v>
          </cell>
          <cell r="AL1435">
            <v>0</v>
          </cell>
          <cell r="AM1435">
            <v>0</v>
          </cell>
          <cell r="AN1435">
            <v>0</v>
          </cell>
          <cell r="AO1435">
            <v>0</v>
          </cell>
          <cell r="AP1435">
            <v>0</v>
          </cell>
          <cell r="AQ1435">
            <v>0</v>
          </cell>
          <cell r="AR1435">
            <v>0</v>
          </cell>
          <cell r="AS1435">
            <v>0</v>
          </cell>
          <cell r="AT1435">
            <v>0</v>
          </cell>
          <cell r="AU1435">
            <v>0</v>
          </cell>
          <cell r="AV1435">
            <v>0</v>
          </cell>
          <cell r="AW1435">
            <v>0</v>
          </cell>
          <cell r="AX1435">
            <v>0</v>
          </cell>
          <cell r="AY1435">
            <v>0</v>
          </cell>
          <cell r="AZ1435">
            <v>0</v>
          </cell>
          <cell r="BA1435">
            <v>0</v>
          </cell>
          <cell r="BB1435">
            <v>0</v>
          </cell>
          <cell r="BC1435">
            <v>0</v>
          </cell>
          <cell r="BD1435">
            <v>0</v>
          </cell>
          <cell r="BE1435">
            <v>0</v>
          </cell>
          <cell r="BF1435">
            <v>0</v>
          </cell>
          <cell r="BG1435">
            <v>0</v>
          </cell>
          <cell r="BH1435">
            <v>0</v>
          </cell>
          <cell r="BI1435">
            <v>0</v>
          </cell>
          <cell r="BJ1435">
            <v>0</v>
          </cell>
          <cell r="BK1435">
            <v>0</v>
          </cell>
          <cell r="BL1435">
            <v>0</v>
          </cell>
          <cell r="BM1435">
            <v>0</v>
          </cell>
          <cell r="BN1435">
            <v>0</v>
          </cell>
          <cell r="BO1435">
            <v>0</v>
          </cell>
          <cell r="BP1435">
            <v>0</v>
          </cell>
          <cell r="BQ1435">
            <v>0</v>
          </cell>
          <cell r="BR1435">
            <v>0</v>
          </cell>
          <cell r="BS1435">
            <v>0</v>
          </cell>
          <cell r="BT1435">
            <v>0</v>
          </cell>
          <cell r="BU1435">
            <v>0</v>
          </cell>
          <cell r="BV1435">
            <v>0</v>
          </cell>
          <cell r="BW1435">
            <v>0</v>
          </cell>
          <cell r="BX1435">
            <v>0</v>
          </cell>
          <cell r="BY1435">
            <v>0</v>
          </cell>
          <cell r="BZ1435">
            <v>0</v>
          </cell>
          <cell r="CA1435">
            <v>0</v>
          </cell>
          <cell r="CB1435">
            <v>0</v>
          </cell>
          <cell r="CC1435">
            <v>0</v>
          </cell>
          <cell r="CD1435">
            <v>0</v>
          </cell>
          <cell r="CE1435">
            <v>0</v>
          </cell>
          <cell r="CF1435">
            <v>0</v>
          </cell>
          <cell r="CG1435">
            <v>0</v>
          </cell>
          <cell r="CH1435">
            <v>0</v>
          </cell>
          <cell r="CI1435">
            <v>0</v>
          </cell>
          <cell r="CJ1435">
            <v>0</v>
          </cell>
          <cell r="CK1435">
            <v>0</v>
          </cell>
          <cell r="CL1435">
            <v>0</v>
          </cell>
          <cell r="CM1435">
            <v>0</v>
          </cell>
          <cell r="CN1435">
            <v>0</v>
          </cell>
          <cell r="CO1435">
            <v>0</v>
          </cell>
          <cell r="CP1435">
            <v>0</v>
          </cell>
          <cell r="CQ1435">
            <v>0</v>
          </cell>
          <cell r="CR1435">
            <v>0</v>
          </cell>
          <cell r="CS1435">
            <v>0</v>
          </cell>
          <cell r="CT1435">
            <v>0</v>
          </cell>
          <cell r="CU1435">
            <v>0</v>
          </cell>
          <cell r="CV1435">
            <v>0</v>
          </cell>
          <cell r="CW1435">
            <v>0</v>
          </cell>
          <cell r="CX1435">
            <v>0</v>
          </cell>
          <cell r="CY1435">
            <v>0</v>
          </cell>
          <cell r="CZ1435">
            <v>0</v>
          </cell>
          <cell r="DA1435">
            <v>0</v>
          </cell>
          <cell r="DB1435">
            <v>0</v>
          </cell>
          <cell r="DC1435">
            <v>0</v>
          </cell>
          <cell r="DD1435">
            <v>0</v>
          </cell>
          <cell r="DE1435">
            <v>0</v>
          </cell>
          <cell r="DF1435">
            <v>0</v>
          </cell>
          <cell r="DG1435">
            <v>0</v>
          </cell>
          <cell r="DH1435">
            <v>0</v>
          </cell>
          <cell r="DI1435">
            <v>0</v>
          </cell>
          <cell r="DJ1435">
            <v>0</v>
          </cell>
          <cell r="DK1435">
            <v>0</v>
          </cell>
          <cell r="DL1435">
            <v>0</v>
          </cell>
          <cell r="DM1435">
            <v>0</v>
          </cell>
          <cell r="DN1435">
            <v>0</v>
          </cell>
          <cell r="DO1435">
            <v>0</v>
          </cell>
          <cell r="DP1435">
            <v>0</v>
          </cell>
          <cell r="DQ1435">
            <v>0</v>
          </cell>
          <cell r="DR1435">
            <v>0</v>
          </cell>
          <cell r="DS1435">
            <v>0</v>
          </cell>
          <cell r="DT1435">
            <v>0</v>
          </cell>
          <cell r="DU1435">
            <v>0</v>
          </cell>
          <cell r="DV1435">
            <v>0</v>
          </cell>
          <cell r="DW1435">
            <v>0</v>
          </cell>
          <cell r="DX1435">
            <v>0</v>
          </cell>
          <cell r="DY1435">
            <v>0</v>
          </cell>
          <cell r="DZ1435">
            <v>0</v>
          </cell>
          <cell r="EA1435">
            <v>0</v>
          </cell>
          <cell r="EB1435">
            <v>0</v>
          </cell>
          <cell r="EC1435">
            <v>0</v>
          </cell>
          <cell r="ED1435">
            <v>0</v>
          </cell>
          <cell r="EE1435">
            <v>0</v>
          </cell>
          <cell r="EF1435">
            <v>0</v>
          </cell>
          <cell r="EG1435">
            <v>0</v>
          </cell>
          <cell r="EH1435">
            <v>0</v>
          </cell>
          <cell r="EI1435">
            <v>0</v>
          </cell>
          <cell r="EJ1435">
            <v>0</v>
          </cell>
          <cell r="EK1435">
            <v>0</v>
          </cell>
          <cell r="EL1435">
            <v>0</v>
          </cell>
          <cell r="EM1435">
            <v>0</v>
          </cell>
          <cell r="EN1435">
            <v>0</v>
          </cell>
          <cell r="EO1435">
            <v>0</v>
          </cell>
          <cell r="EP1435">
            <v>0</v>
          </cell>
          <cell r="EQ1435">
            <v>0</v>
          </cell>
          <cell r="ER1435">
            <v>0</v>
          </cell>
          <cell r="ES1435">
            <v>0</v>
          </cell>
          <cell r="ET1435">
            <v>0</v>
          </cell>
          <cell r="EU1435">
            <v>0</v>
          </cell>
          <cell r="EV1435">
            <v>0</v>
          </cell>
          <cell r="EW1435">
            <v>0</v>
          </cell>
          <cell r="EX1435">
            <v>0</v>
          </cell>
          <cell r="EY1435">
            <v>0</v>
          </cell>
          <cell r="EZ1435">
            <v>0</v>
          </cell>
          <cell r="FA1435">
            <v>0</v>
          </cell>
          <cell r="FB1435">
            <v>0</v>
          </cell>
          <cell r="FC1435">
            <v>0</v>
          </cell>
          <cell r="FD1435">
            <v>0</v>
          </cell>
          <cell r="FE1435">
            <v>0</v>
          </cell>
          <cell r="FF1435">
            <v>0</v>
          </cell>
          <cell r="FG1435">
            <v>0</v>
          </cell>
          <cell r="FH1435">
            <v>0</v>
          </cell>
          <cell r="FI1435">
            <v>0</v>
          </cell>
          <cell r="FJ1435">
            <v>0</v>
          </cell>
          <cell r="FK1435">
            <v>0</v>
          </cell>
          <cell r="FL1435">
            <v>0</v>
          </cell>
          <cell r="FM1435">
            <v>0</v>
          </cell>
          <cell r="FN1435">
            <v>0</v>
          </cell>
          <cell r="FO1435">
            <v>0</v>
          </cell>
          <cell r="FP1435">
            <v>0</v>
          </cell>
          <cell r="FQ1435">
            <v>0</v>
          </cell>
          <cell r="FR1435">
            <v>0</v>
          </cell>
          <cell r="FS1435">
            <v>0</v>
          </cell>
          <cell r="FT1435">
            <v>0</v>
          </cell>
          <cell r="FU1435">
            <v>0</v>
          </cell>
          <cell r="FV1435">
            <v>0</v>
          </cell>
          <cell r="FW1435">
            <v>0</v>
          </cell>
          <cell r="FX1435">
            <v>0</v>
          </cell>
          <cell r="FY1435">
            <v>0</v>
          </cell>
          <cell r="FZ1435">
            <v>0</v>
          </cell>
          <cell r="GA1435">
            <v>0</v>
          </cell>
          <cell r="GB1435">
            <v>0</v>
          </cell>
          <cell r="GC1435">
            <v>0</v>
          </cell>
          <cell r="GD1435">
            <v>0</v>
          </cell>
          <cell r="GE1435">
            <v>0</v>
          </cell>
          <cell r="GF1435">
            <v>0</v>
          </cell>
          <cell r="GG1435">
            <v>0</v>
          </cell>
          <cell r="GH1435">
            <v>0</v>
          </cell>
          <cell r="GI1435">
            <v>0</v>
          </cell>
          <cell r="GJ1435">
            <v>0</v>
          </cell>
          <cell r="GK1435">
            <v>0</v>
          </cell>
          <cell r="GL1435">
            <v>0</v>
          </cell>
          <cell r="GM1435">
            <v>0</v>
          </cell>
          <cell r="GN1435">
            <v>0</v>
          </cell>
          <cell r="GO1435">
            <v>0</v>
          </cell>
          <cell r="GP1435">
            <v>0</v>
          </cell>
          <cell r="GQ1435">
            <v>0</v>
          </cell>
          <cell r="GR1435">
            <v>0</v>
          </cell>
          <cell r="GS1435">
            <v>0</v>
          </cell>
          <cell r="GT1435">
            <v>0</v>
          </cell>
          <cell r="GU1435">
            <v>0</v>
          </cell>
          <cell r="GV1435">
            <v>0</v>
          </cell>
          <cell r="GW1435">
            <v>0</v>
          </cell>
          <cell r="GX1435">
            <v>0</v>
          </cell>
          <cell r="GY1435">
            <v>0</v>
          </cell>
          <cell r="GZ1435">
            <v>0</v>
          </cell>
          <cell r="HA1435">
            <v>0</v>
          </cell>
          <cell r="HB1435">
            <v>0</v>
          </cell>
          <cell r="HC1435">
            <v>0</v>
          </cell>
          <cell r="HD1435">
            <v>0</v>
          </cell>
          <cell r="HE1435">
            <v>0</v>
          </cell>
          <cell r="HF1435">
            <v>0</v>
          </cell>
          <cell r="HG1435">
            <v>0</v>
          </cell>
          <cell r="HH1435">
            <v>0</v>
          </cell>
          <cell r="HI1435">
            <v>0</v>
          </cell>
          <cell r="HJ1435">
            <v>0</v>
          </cell>
          <cell r="HK1435">
            <v>0</v>
          </cell>
          <cell r="HL1435">
            <v>0</v>
          </cell>
          <cell r="HM1435">
            <v>0</v>
          </cell>
          <cell r="HN1435">
            <v>0</v>
          </cell>
          <cell r="HO1435">
            <v>0</v>
          </cell>
          <cell r="HP1435">
            <v>0</v>
          </cell>
          <cell r="HQ1435">
            <v>0</v>
          </cell>
          <cell r="HR1435">
            <v>0</v>
          </cell>
          <cell r="HS1435">
            <v>0</v>
          </cell>
          <cell r="HT1435">
            <v>0</v>
          </cell>
          <cell r="HU1435">
            <v>0</v>
          </cell>
          <cell r="HV1435">
            <v>0</v>
          </cell>
          <cell r="HW1435">
            <v>0</v>
          </cell>
          <cell r="HX1435">
            <v>0</v>
          </cell>
          <cell r="HY1435">
            <v>0</v>
          </cell>
          <cell r="HZ1435">
            <v>0</v>
          </cell>
          <cell r="IA1435">
            <v>0</v>
          </cell>
          <cell r="IB1435">
            <v>0</v>
          </cell>
          <cell r="IC1435">
            <v>0</v>
          </cell>
          <cell r="ID1435">
            <v>0</v>
          </cell>
          <cell r="IE1435">
            <v>0</v>
          </cell>
          <cell r="IF1435">
            <v>0</v>
          </cell>
          <cell r="IG1435">
            <v>0</v>
          </cell>
          <cell r="IH1435">
            <v>0</v>
          </cell>
          <cell r="II1435">
            <v>0</v>
          </cell>
          <cell r="IJ1435">
            <v>0</v>
          </cell>
          <cell r="IK1435">
            <v>0</v>
          </cell>
          <cell r="IL1435">
            <v>0</v>
          </cell>
          <cell r="IM1435">
            <v>0</v>
          </cell>
          <cell r="IN1435">
            <v>0</v>
          </cell>
          <cell r="IO1435">
            <v>0</v>
          </cell>
          <cell r="IP1435">
            <v>0</v>
          </cell>
          <cell r="IQ1435">
            <v>0</v>
          </cell>
          <cell r="IR1435">
            <v>0</v>
          </cell>
          <cell r="IS1435">
            <v>0</v>
          </cell>
          <cell r="IT1435">
            <v>0</v>
          </cell>
          <cell r="IU1435">
            <v>0</v>
          </cell>
          <cell r="IV1435">
            <v>0</v>
          </cell>
          <cell r="IW1435">
            <v>0</v>
          </cell>
          <cell r="IX1435">
            <v>0</v>
          </cell>
          <cell r="IY1435">
            <v>0</v>
          </cell>
          <cell r="IZ1435">
            <v>0</v>
          </cell>
          <cell r="JA1435">
            <v>0</v>
          </cell>
          <cell r="JB1435">
            <v>0</v>
          </cell>
          <cell r="JC1435">
            <v>0</v>
          </cell>
          <cell r="JD1435">
            <v>0</v>
          </cell>
          <cell r="JE1435">
            <v>0</v>
          </cell>
          <cell r="JF1435">
            <v>0</v>
          </cell>
          <cell r="JG1435">
            <v>0</v>
          </cell>
          <cell r="JH1435">
            <v>0</v>
          </cell>
          <cell r="JI1435">
            <v>0</v>
          </cell>
          <cell r="JJ1435">
            <v>0</v>
          </cell>
          <cell r="JK1435">
            <v>0</v>
          </cell>
          <cell r="JL1435">
            <v>0</v>
          </cell>
          <cell r="JM1435">
            <v>0</v>
          </cell>
          <cell r="JN1435">
            <v>0</v>
          </cell>
          <cell r="JO1435">
            <v>0</v>
          </cell>
          <cell r="JP1435">
            <v>0</v>
          </cell>
          <cell r="JQ1435">
            <v>0</v>
          </cell>
        </row>
        <row r="1436">
          <cell r="D1436" t="str">
            <v>GSC.PX.UTS._.___.Frame</v>
          </cell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0</v>
          </cell>
          <cell r="V1436">
            <v>0</v>
          </cell>
          <cell r="W1436">
            <v>0</v>
          </cell>
          <cell r="X1436">
            <v>0</v>
          </cell>
          <cell r="Y1436">
            <v>0</v>
          </cell>
          <cell r="Z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0</v>
          </cell>
          <cell r="AE1436">
            <v>0</v>
          </cell>
          <cell r="AF1436">
            <v>0</v>
          </cell>
          <cell r="AG1436">
            <v>0</v>
          </cell>
          <cell r="AH1436">
            <v>0</v>
          </cell>
          <cell r="AI1436">
            <v>0</v>
          </cell>
          <cell r="AJ1436">
            <v>0</v>
          </cell>
          <cell r="AK1436">
            <v>0</v>
          </cell>
          <cell r="AL1436">
            <v>0</v>
          </cell>
          <cell r="AM1436">
            <v>0</v>
          </cell>
          <cell r="AN1436">
            <v>0</v>
          </cell>
          <cell r="AO1436">
            <v>0</v>
          </cell>
          <cell r="AP1436">
            <v>0</v>
          </cell>
          <cell r="AQ1436">
            <v>0</v>
          </cell>
          <cell r="AR1436">
            <v>0</v>
          </cell>
          <cell r="AS1436">
            <v>0</v>
          </cell>
          <cell r="AT1436">
            <v>0</v>
          </cell>
          <cell r="AU1436">
            <v>0</v>
          </cell>
          <cell r="AV1436">
            <v>0</v>
          </cell>
          <cell r="AW1436">
            <v>0</v>
          </cell>
          <cell r="AX1436">
            <v>0</v>
          </cell>
          <cell r="AY1436">
            <v>0</v>
          </cell>
          <cell r="AZ1436">
            <v>0</v>
          </cell>
          <cell r="BA1436">
            <v>0</v>
          </cell>
          <cell r="BB1436">
            <v>0</v>
          </cell>
          <cell r="BC1436">
            <v>0</v>
          </cell>
          <cell r="BD1436">
            <v>0</v>
          </cell>
          <cell r="BE1436">
            <v>0</v>
          </cell>
          <cell r="BF1436">
            <v>0</v>
          </cell>
          <cell r="BG1436">
            <v>0</v>
          </cell>
          <cell r="BH1436">
            <v>0</v>
          </cell>
          <cell r="BI1436">
            <v>0</v>
          </cell>
          <cell r="BJ1436">
            <v>0</v>
          </cell>
          <cell r="BK1436">
            <v>0</v>
          </cell>
          <cell r="BL1436">
            <v>0</v>
          </cell>
          <cell r="BM1436">
            <v>0</v>
          </cell>
          <cell r="BN1436">
            <v>0</v>
          </cell>
          <cell r="BO1436">
            <v>0</v>
          </cell>
          <cell r="BP1436">
            <v>0</v>
          </cell>
          <cell r="BQ1436">
            <v>0</v>
          </cell>
          <cell r="BR1436">
            <v>0</v>
          </cell>
          <cell r="BS1436">
            <v>0</v>
          </cell>
          <cell r="BT1436">
            <v>0</v>
          </cell>
          <cell r="BU1436">
            <v>0</v>
          </cell>
          <cell r="BV1436">
            <v>0</v>
          </cell>
          <cell r="BW1436">
            <v>0</v>
          </cell>
          <cell r="BX1436">
            <v>0</v>
          </cell>
          <cell r="BY1436">
            <v>0</v>
          </cell>
          <cell r="BZ1436">
            <v>0</v>
          </cell>
          <cell r="CA1436">
            <v>0</v>
          </cell>
          <cell r="CB1436">
            <v>0</v>
          </cell>
          <cell r="CC1436">
            <v>0</v>
          </cell>
          <cell r="CD1436">
            <v>0</v>
          </cell>
          <cell r="CE1436">
            <v>0</v>
          </cell>
          <cell r="CF1436">
            <v>0</v>
          </cell>
          <cell r="CG1436">
            <v>0</v>
          </cell>
          <cell r="CH1436">
            <v>0</v>
          </cell>
          <cell r="CI1436">
            <v>0</v>
          </cell>
          <cell r="CJ1436">
            <v>0</v>
          </cell>
          <cell r="CK1436">
            <v>0</v>
          </cell>
          <cell r="CL1436">
            <v>0</v>
          </cell>
          <cell r="CM1436">
            <v>0</v>
          </cell>
          <cell r="CN1436">
            <v>0</v>
          </cell>
          <cell r="CO1436">
            <v>0</v>
          </cell>
          <cell r="CP1436">
            <v>0</v>
          </cell>
          <cell r="CQ1436">
            <v>0</v>
          </cell>
          <cell r="CR1436">
            <v>0</v>
          </cell>
          <cell r="CS1436">
            <v>0</v>
          </cell>
          <cell r="CT1436">
            <v>0</v>
          </cell>
          <cell r="CU1436">
            <v>0</v>
          </cell>
          <cell r="CV1436">
            <v>0</v>
          </cell>
          <cell r="CW1436">
            <v>0</v>
          </cell>
          <cell r="CX1436">
            <v>0</v>
          </cell>
          <cell r="CY1436">
            <v>0</v>
          </cell>
          <cell r="CZ1436">
            <v>0</v>
          </cell>
          <cell r="DA1436">
            <v>0</v>
          </cell>
          <cell r="DB1436">
            <v>0</v>
          </cell>
          <cell r="DC1436">
            <v>0</v>
          </cell>
          <cell r="DD1436">
            <v>0</v>
          </cell>
          <cell r="DE1436">
            <v>0</v>
          </cell>
          <cell r="DF1436">
            <v>0</v>
          </cell>
          <cell r="DG1436">
            <v>0</v>
          </cell>
          <cell r="DH1436">
            <v>0</v>
          </cell>
          <cell r="DI1436">
            <v>0</v>
          </cell>
          <cell r="DJ1436">
            <v>0</v>
          </cell>
          <cell r="DK1436">
            <v>0</v>
          </cell>
          <cell r="DL1436">
            <v>0</v>
          </cell>
          <cell r="DM1436">
            <v>0</v>
          </cell>
          <cell r="DN1436">
            <v>0</v>
          </cell>
          <cell r="DO1436">
            <v>0</v>
          </cell>
          <cell r="DP1436">
            <v>0</v>
          </cell>
          <cell r="DQ1436">
            <v>0</v>
          </cell>
          <cell r="DR1436">
            <v>0</v>
          </cell>
          <cell r="DS1436">
            <v>0</v>
          </cell>
          <cell r="DT1436">
            <v>0</v>
          </cell>
          <cell r="DU1436">
            <v>0</v>
          </cell>
          <cell r="DV1436">
            <v>0</v>
          </cell>
          <cell r="DW1436">
            <v>0</v>
          </cell>
          <cell r="DX1436">
            <v>0</v>
          </cell>
          <cell r="DY1436">
            <v>0</v>
          </cell>
          <cell r="DZ1436">
            <v>0</v>
          </cell>
          <cell r="EA1436">
            <v>0</v>
          </cell>
          <cell r="EB1436">
            <v>0</v>
          </cell>
          <cell r="EC1436">
            <v>0</v>
          </cell>
          <cell r="ED1436">
            <v>0</v>
          </cell>
          <cell r="EE1436">
            <v>0</v>
          </cell>
          <cell r="EF1436">
            <v>0</v>
          </cell>
          <cell r="EG1436">
            <v>0</v>
          </cell>
          <cell r="EH1436">
            <v>0</v>
          </cell>
          <cell r="EI1436">
            <v>0</v>
          </cell>
          <cell r="EJ1436">
            <v>0</v>
          </cell>
          <cell r="EK1436">
            <v>0</v>
          </cell>
          <cell r="EL1436">
            <v>0</v>
          </cell>
          <cell r="EM1436">
            <v>0</v>
          </cell>
          <cell r="EN1436">
            <v>0</v>
          </cell>
          <cell r="EO1436">
            <v>0</v>
          </cell>
          <cell r="EP1436">
            <v>0</v>
          </cell>
          <cell r="EQ1436">
            <v>0</v>
          </cell>
          <cell r="ER1436">
            <v>0</v>
          </cell>
          <cell r="ES1436">
            <v>0</v>
          </cell>
          <cell r="ET1436">
            <v>0</v>
          </cell>
          <cell r="EU1436">
            <v>0</v>
          </cell>
          <cell r="EV1436">
            <v>0</v>
          </cell>
          <cell r="EW1436">
            <v>0</v>
          </cell>
          <cell r="EX1436">
            <v>0</v>
          </cell>
          <cell r="EY1436">
            <v>0</v>
          </cell>
          <cell r="EZ1436">
            <v>0</v>
          </cell>
          <cell r="FA1436">
            <v>0</v>
          </cell>
          <cell r="FB1436">
            <v>0</v>
          </cell>
          <cell r="FC1436">
            <v>0</v>
          </cell>
          <cell r="FD1436">
            <v>0</v>
          </cell>
          <cell r="FE1436">
            <v>0</v>
          </cell>
          <cell r="FF1436">
            <v>0</v>
          </cell>
          <cell r="FG1436">
            <v>0</v>
          </cell>
          <cell r="FH1436">
            <v>0</v>
          </cell>
          <cell r="FI1436">
            <v>0</v>
          </cell>
          <cell r="FJ1436">
            <v>0</v>
          </cell>
          <cell r="FK1436">
            <v>0</v>
          </cell>
          <cell r="FL1436">
            <v>0</v>
          </cell>
          <cell r="FM1436">
            <v>0</v>
          </cell>
          <cell r="FN1436">
            <v>0</v>
          </cell>
          <cell r="FO1436">
            <v>0</v>
          </cell>
          <cell r="FP1436">
            <v>0</v>
          </cell>
          <cell r="FQ1436">
            <v>0</v>
          </cell>
          <cell r="FR1436">
            <v>0</v>
          </cell>
          <cell r="FS1436">
            <v>0</v>
          </cell>
          <cell r="FT1436">
            <v>0</v>
          </cell>
          <cell r="FU1436">
            <v>0</v>
          </cell>
          <cell r="FV1436">
            <v>0</v>
          </cell>
          <cell r="FW1436">
            <v>0</v>
          </cell>
          <cell r="FX1436">
            <v>0</v>
          </cell>
          <cell r="FY1436">
            <v>0</v>
          </cell>
          <cell r="FZ1436">
            <v>0</v>
          </cell>
          <cell r="GA1436">
            <v>0</v>
          </cell>
          <cell r="GB1436">
            <v>0</v>
          </cell>
          <cell r="GC1436">
            <v>0</v>
          </cell>
          <cell r="GD1436">
            <v>0</v>
          </cell>
          <cell r="GE1436">
            <v>0</v>
          </cell>
          <cell r="GF1436">
            <v>0</v>
          </cell>
          <cell r="GG1436">
            <v>0</v>
          </cell>
          <cell r="GH1436">
            <v>0</v>
          </cell>
          <cell r="GI1436">
            <v>0</v>
          </cell>
          <cell r="GJ1436">
            <v>0</v>
          </cell>
          <cell r="GK1436">
            <v>0</v>
          </cell>
          <cell r="GL1436">
            <v>0</v>
          </cell>
          <cell r="GM1436">
            <v>0</v>
          </cell>
          <cell r="GN1436">
            <v>0</v>
          </cell>
          <cell r="GO1436">
            <v>0</v>
          </cell>
          <cell r="GP1436">
            <v>0</v>
          </cell>
          <cell r="GQ1436">
            <v>0</v>
          </cell>
          <cell r="GR1436">
            <v>0</v>
          </cell>
          <cell r="GS1436">
            <v>0</v>
          </cell>
          <cell r="GT1436">
            <v>0</v>
          </cell>
          <cell r="GU1436">
            <v>0</v>
          </cell>
          <cell r="GV1436">
            <v>0</v>
          </cell>
          <cell r="GW1436">
            <v>0</v>
          </cell>
          <cell r="GX1436">
            <v>0</v>
          </cell>
          <cell r="GY1436">
            <v>0</v>
          </cell>
          <cell r="GZ1436">
            <v>0</v>
          </cell>
          <cell r="HA1436">
            <v>0</v>
          </cell>
          <cell r="HB1436">
            <v>0</v>
          </cell>
          <cell r="HC1436">
            <v>0</v>
          </cell>
          <cell r="HD1436">
            <v>0</v>
          </cell>
          <cell r="HE1436">
            <v>0</v>
          </cell>
          <cell r="HF1436">
            <v>0</v>
          </cell>
          <cell r="HG1436">
            <v>0</v>
          </cell>
          <cell r="HH1436">
            <v>0</v>
          </cell>
          <cell r="HI1436">
            <v>0</v>
          </cell>
          <cell r="HJ1436">
            <v>0</v>
          </cell>
          <cell r="HK1436">
            <v>0</v>
          </cell>
          <cell r="HL1436">
            <v>0</v>
          </cell>
          <cell r="HM1436">
            <v>0</v>
          </cell>
          <cell r="HN1436">
            <v>0</v>
          </cell>
          <cell r="HO1436">
            <v>0</v>
          </cell>
          <cell r="HP1436">
            <v>0</v>
          </cell>
          <cell r="HQ1436">
            <v>0</v>
          </cell>
          <cell r="HR1436">
            <v>0</v>
          </cell>
          <cell r="HS1436">
            <v>0</v>
          </cell>
          <cell r="HT1436">
            <v>0</v>
          </cell>
          <cell r="HU1436">
            <v>0</v>
          </cell>
          <cell r="HV1436">
            <v>0</v>
          </cell>
          <cell r="HW1436">
            <v>0</v>
          </cell>
          <cell r="HX1436">
            <v>0</v>
          </cell>
          <cell r="HY1436">
            <v>0</v>
          </cell>
          <cell r="HZ1436">
            <v>0</v>
          </cell>
          <cell r="IA1436">
            <v>0</v>
          </cell>
          <cell r="IB1436">
            <v>0</v>
          </cell>
          <cell r="IC1436">
            <v>0</v>
          </cell>
          <cell r="ID1436">
            <v>0</v>
          </cell>
          <cell r="IE1436">
            <v>0</v>
          </cell>
          <cell r="IF1436">
            <v>0</v>
          </cell>
          <cell r="IG1436">
            <v>0</v>
          </cell>
          <cell r="IH1436">
            <v>0</v>
          </cell>
          <cell r="II1436">
            <v>0</v>
          </cell>
          <cell r="IJ1436">
            <v>0</v>
          </cell>
          <cell r="IK1436">
            <v>0</v>
          </cell>
          <cell r="IL1436">
            <v>0</v>
          </cell>
          <cell r="IM1436">
            <v>0</v>
          </cell>
          <cell r="IN1436">
            <v>0</v>
          </cell>
          <cell r="IO1436">
            <v>0</v>
          </cell>
          <cell r="IP1436">
            <v>0</v>
          </cell>
          <cell r="IQ1436">
            <v>0</v>
          </cell>
          <cell r="IR1436">
            <v>0</v>
          </cell>
          <cell r="IS1436">
            <v>0</v>
          </cell>
          <cell r="IT1436">
            <v>0</v>
          </cell>
          <cell r="IU1436">
            <v>0</v>
          </cell>
          <cell r="IV1436">
            <v>0</v>
          </cell>
          <cell r="IW1436">
            <v>0</v>
          </cell>
          <cell r="IX1436">
            <v>0</v>
          </cell>
          <cell r="IY1436">
            <v>0</v>
          </cell>
          <cell r="IZ1436">
            <v>0</v>
          </cell>
          <cell r="JA1436">
            <v>0</v>
          </cell>
          <cell r="JB1436">
            <v>0</v>
          </cell>
          <cell r="JC1436">
            <v>0</v>
          </cell>
          <cell r="JD1436">
            <v>0</v>
          </cell>
          <cell r="JE1436">
            <v>0</v>
          </cell>
          <cell r="JF1436">
            <v>0</v>
          </cell>
          <cell r="JG1436">
            <v>0</v>
          </cell>
          <cell r="JH1436">
            <v>0</v>
          </cell>
          <cell r="JI1436">
            <v>0</v>
          </cell>
          <cell r="JJ1436">
            <v>0</v>
          </cell>
          <cell r="JK1436">
            <v>0</v>
          </cell>
          <cell r="JL1436">
            <v>0</v>
          </cell>
          <cell r="JM1436">
            <v>0</v>
          </cell>
          <cell r="JN1436">
            <v>0</v>
          </cell>
          <cell r="JO1436">
            <v>0</v>
          </cell>
          <cell r="JP1436">
            <v>0</v>
          </cell>
          <cell r="JQ1436">
            <v>0</v>
          </cell>
        </row>
        <row r="1437">
          <cell r="D1437" t="str">
            <v>GSC.PX.WYE._.___.Frame</v>
          </cell>
          <cell r="F1437">
            <v>0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0</v>
          </cell>
          <cell r="V1437">
            <v>0</v>
          </cell>
          <cell r="W1437">
            <v>0</v>
          </cell>
          <cell r="X1437">
            <v>0</v>
          </cell>
          <cell r="Y1437">
            <v>0</v>
          </cell>
          <cell r="Z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0</v>
          </cell>
          <cell r="AE1437">
            <v>0</v>
          </cell>
          <cell r="AF1437">
            <v>0</v>
          </cell>
          <cell r="AG1437">
            <v>0</v>
          </cell>
          <cell r="AH1437">
            <v>0</v>
          </cell>
          <cell r="AI1437">
            <v>0</v>
          </cell>
          <cell r="AJ1437">
            <v>0</v>
          </cell>
          <cell r="AK1437">
            <v>0</v>
          </cell>
          <cell r="AL1437">
            <v>0</v>
          </cell>
          <cell r="AM1437">
            <v>0</v>
          </cell>
          <cell r="AN1437">
            <v>0</v>
          </cell>
          <cell r="AO1437">
            <v>0</v>
          </cell>
          <cell r="AP1437">
            <v>0</v>
          </cell>
          <cell r="AQ1437">
            <v>0</v>
          </cell>
          <cell r="AR1437">
            <v>0</v>
          </cell>
          <cell r="AS1437">
            <v>0</v>
          </cell>
          <cell r="AT1437">
            <v>0</v>
          </cell>
          <cell r="AU1437">
            <v>0</v>
          </cell>
          <cell r="AV1437">
            <v>0</v>
          </cell>
          <cell r="AW1437">
            <v>0</v>
          </cell>
          <cell r="AX1437">
            <v>0</v>
          </cell>
          <cell r="AY1437">
            <v>0</v>
          </cell>
          <cell r="AZ1437">
            <v>0</v>
          </cell>
          <cell r="BA1437">
            <v>0</v>
          </cell>
          <cell r="BB1437">
            <v>0</v>
          </cell>
          <cell r="BC1437">
            <v>0</v>
          </cell>
          <cell r="BD1437">
            <v>0</v>
          </cell>
          <cell r="BE1437">
            <v>0</v>
          </cell>
          <cell r="BF1437">
            <v>0</v>
          </cell>
          <cell r="BG1437">
            <v>0</v>
          </cell>
          <cell r="BH1437">
            <v>0</v>
          </cell>
          <cell r="BI1437">
            <v>0</v>
          </cell>
          <cell r="BJ1437">
            <v>0</v>
          </cell>
          <cell r="BK1437">
            <v>0</v>
          </cell>
          <cell r="BL1437">
            <v>0</v>
          </cell>
          <cell r="BM1437">
            <v>0</v>
          </cell>
          <cell r="BN1437">
            <v>0</v>
          </cell>
          <cell r="BO1437">
            <v>0</v>
          </cell>
          <cell r="BP1437">
            <v>0</v>
          </cell>
          <cell r="BQ1437">
            <v>0</v>
          </cell>
          <cell r="BR1437">
            <v>0</v>
          </cell>
          <cell r="BS1437">
            <v>0</v>
          </cell>
          <cell r="BT1437">
            <v>0</v>
          </cell>
          <cell r="BU1437">
            <v>0</v>
          </cell>
          <cell r="BV1437">
            <v>0</v>
          </cell>
          <cell r="BW1437">
            <v>0</v>
          </cell>
          <cell r="BX1437">
            <v>0</v>
          </cell>
          <cell r="BY1437">
            <v>0</v>
          </cell>
          <cell r="BZ1437">
            <v>0</v>
          </cell>
          <cell r="CA1437">
            <v>0</v>
          </cell>
          <cell r="CB1437">
            <v>0</v>
          </cell>
          <cell r="CC1437">
            <v>0</v>
          </cell>
          <cell r="CD1437">
            <v>0</v>
          </cell>
          <cell r="CE1437">
            <v>0</v>
          </cell>
          <cell r="CF1437">
            <v>0</v>
          </cell>
          <cell r="CG1437">
            <v>0</v>
          </cell>
          <cell r="CH1437">
            <v>0</v>
          </cell>
          <cell r="CI1437">
            <v>0</v>
          </cell>
          <cell r="CJ1437">
            <v>0</v>
          </cell>
          <cell r="CK1437">
            <v>0</v>
          </cell>
          <cell r="CL1437">
            <v>0</v>
          </cell>
          <cell r="CM1437">
            <v>0</v>
          </cell>
          <cell r="CN1437">
            <v>0</v>
          </cell>
          <cell r="CO1437">
            <v>0</v>
          </cell>
          <cell r="CP1437">
            <v>0</v>
          </cell>
          <cell r="CQ1437">
            <v>0</v>
          </cell>
          <cell r="CR1437">
            <v>0</v>
          </cell>
          <cell r="CS1437">
            <v>0</v>
          </cell>
          <cell r="CT1437">
            <v>0</v>
          </cell>
          <cell r="CU1437">
            <v>0</v>
          </cell>
          <cell r="CV1437">
            <v>0</v>
          </cell>
          <cell r="CW1437">
            <v>0</v>
          </cell>
          <cell r="CX1437">
            <v>0</v>
          </cell>
          <cell r="CY1437">
            <v>0</v>
          </cell>
          <cell r="CZ1437">
            <v>0</v>
          </cell>
          <cell r="DA1437">
            <v>0</v>
          </cell>
          <cell r="DB1437">
            <v>0</v>
          </cell>
          <cell r="DC1437">
            <v>0</v>
          </cell>
          <cell r="DD1437">
            <v>0</v>
          </cell>
          <cell r="DE1437">
            <v>0</v>
          </cell>
          <cell r="DF1437">
            <v>0</v>
          </cell>
          <cell r="DG1437">
            <v>0</v>
          </cell>
          <cell r="DH1437">
            <v>0</v>
          </cell>
          <cell r="DI1437">
            <v>0</v>
          </cell>
          <cell r="DJ1437">
            <v>0</v>
          </cell>
          <cell r="DK1437">
            <v>0</v>
          </cell>
          <cell r="DL1437">
            <v>0</v>
          </cell>
          <cell r="DM1437">
            <v>0</v>
          </cell>
          <cell r="DN1437">
            <v>0</v>
          </cell>
          <cell r="DO1437">
            <v>0</v>
          </cell>
          <cell r="DP1437">
            <v>0</v>
          </cell>
          <cell r="DQ1437">
            <v>0</v>
          </cell>
          <cell r="DR1437">
            <v>0</v>
          </cell>
          <cell r="DS1437">
            <v>0</v>
          </cell>
          <cell r="DT1437">
            <v>0</v>
          </cell>
          <cell r="DU1437">
            <v>0</v>
          </cell>
          <cell r="DV1437">
            <v>0</v>
          </cell>
          <cell r="DW1437">
            <v>0</v>
          </cell>
          <cell r="DX1437">
            <v>0</v>
          </cell>
          <cell r="DY1437">
            <v>0</v>
          </cell>
          <cell r="DZ1437">
            <v>0</v>
          </cell>
          <cell r="EA1437">
            <v>0</v>
          </cell>
          <cell r="EB1437">
            <v>0</v>
          </cell>
          <cell r="EC1437">
            <v>0</v>
          </cell>
          <cell r="ED1437">
            <v>0</v>
          </cell>
          <cell r="EE1437">
            <v>0</v>
          </cell>
          <cell r="EF1437">
            <v>0</v>
          </cell>
          <cell r="EG1437">
            <v>0</v>
          </cell>
          <cell r="EH1437">
            <v>0</v>
          </cell>
          <cell r="EI1437">
            <v>0</v>
          </cell>
          <cell r="EJ1437">
            <v>0</v>
          </cell>
          <cell r="EK1437">
            <v>0</v>
          </cell>
          <cell r="EL1437">
            <v>0</v>
          </cell>
          <cell r="EM1437">
            <v>0</v>
          </cell>
          <cell r="EN1437">
            <v>0</v>
          </cell>
          <cell r="EO1437">
            <v>0</v>
          </cell>
          <cell r="EP1437">
            <v>0</v>
          </cell>
          <cell r="EQ1437">
            <v>0</v>
          </cell>
          <cell r="ER1437">
            <v>0</v>
          </cell>
          <cell r="ES1437">
            <v>0</v>
          </cell>
          <cell r="ET1437">
            <v>0</v>
          </cell>
          <cell r="EU1437">
            <v>0</v>
          </cell>
          <cell r="EV1437">
            <v>0</v>
          </cell>
          <cell r="EW1437">
            <v>0</v>
          </cell>
          <cell r="EX1437">
            <v>0</v>
          </cell>
          <cell r="EY1437">
            <v>0</v>
          </cell>
          <cell r="EZ1437">
            <v>0</v>
          </cell>
          <cell r="FA1437">
            <v>0</v>
          </cell>
          <cell r="FB1437">
            <v>0</v>
          </cell>
          <cell r="FC1437">
            <v>0</v>
          </cell>
          <cell r="FD1437">
            <v>0</v>
          </cell>
          <cell r="FE1437">
            <v>0</v>
          </cell>
          <cell r="FF1437">
            <v>0</v>
          </cell>
          <cell r="FG1437">
            <v>0</v>
          </cell>
          <cell r="FH1437">
            <v>0</v>
          </cell>
          <cell r="FI1437">
            <v>0</v>
          </cell>
          <cell r="FJ1437">
            <v>0</v>
          </cell>
          <cell r="FK1437">
            <v>0</v>
          </cell>
          <cell r="FL1437">
            <v>0</v>
          </cell>
          <cell r="FM1437">
            <v>0</v>
          </cell>
          <cell r="FN1437">
            <v>0</v>
          </cell>
          <cell r="FO1437">
            <v>0</v>
          </cell>
          <cell r="FP1437">
            <v>0</v>
          </cell>
          <cell r="FQ1437">
            <v>0</v>
          </cell>
          <cell r="FR1437">
            <v>0</v>
          </cell>
          <cell r="FS1437">
            <v>0</v>
          </cell>
          <cell r="FT1437">
            <v>0</v>
          </cell>
          <cell r="FU1437">
            <v>0</v>
          </cell>
          <cell r="FV1437">
            <v>0</v>
          </cell>
          <cell r="FW1437">
            <v>0</v>
          </cell>
          <cell r="FX1437">
            <v>0</v>
          </cell>
          <cell r="FY1437">
            <v>0</v>
          </cell>
          <cell r="FZ1437">
            <v>0</v>
          </cell>
          <cell r="GA1437">
            <v>0</v>
          </cell>
          <cell r="GB1437">
            <v>0</v>
          </cell>
          <cell r="GC1437">
            <v>0</v>
          </cell>
          <cell r="GD1437">
            <v>0</v>
          </cell>
          <cell r="GE1437">
            <v>0</v>
          </cell>
          <cell r="GF1437">
            <v>0</v>
          </cell>
          <cell r="GG1437">
            <v>0</v>
          </cell>
          <cell r="GH1437">
            <v>0</v>
          </cell>
          <cell r="GI1437">
            <v>0</v>
          </cell>
          <cell r="GJ1437">
            <v>0</v>
          </cell>
          <cell r="GK1437">
            <v>0</v>
          </cell>
          <cell r="GL1437">
            <v>0</v>
          </cell>
          <cell r="GM1437">
            <v>0</v>
          </cell>
          <cell r="GN1437">
            <v>0</v>
          </cell>
          <cell r="GO1437">
            <v>0</v>
          </cell>
          <cell r="GP1437">
            <v>0</v>
          </cell>
          <cell r="GQ1437">
            <v>0</v>
          </cell>
          <cell r="GR1437">
            <v>0</v>
          </cell>
          <cell r="GS1437">
            <v>0</v>
          </cell>
          <cell r="GT1437">
            <v>0</v>
          </cell>
          <cell r="GU1437">
            <v>0</v>
          </cell>
          <cell r="GV1437">
            <v>0</v>
          </cell>
          <cell r="GW1437">
            <v>0</v>
          </cell>
          <cell r="GX1437">
            <v>0</v>
          </cell>
          <cell r="GY1437">
            <v>0</v>
          </cell>
          <cell r="GZ1437">
            <v>0</v>
          </cell>
          <cell r="HA1437">
            <v>0</v>
          </cell>
          <cell r="HB1437">
            <v>0</v>
          </cell>
          <cell r="HC1437">
            <v>0</v>
          </cell>
          <cell r="HD1437">
            <v>0</v>
          </cell>
          <cell r="HE1437">
            <v>0</v>
          </cell>
          <cell r="HF1437">
            <v>0</v>
          </cell>
          <cell r="HG1437">
            <v>0</v>
          </cell>
          <cell r="HH1437">
            <v>0</v>
          </cell>
          <cell r="HI1437">
            <v>0</v>
          </cell>
          <cell r="HJ1437">
            <v>0</v>
          </cell>
          <cell r="HK1437">
            <v>0</v>
          </cell>
          <cell r="HL1437">
            <v>0</v>
          </cell>
          <cell r="HM1437">
            <v>0</v>
          </cell>
          <cell r="HN1437">
            <v>0</v>
          </cell>
          <cell r="HO1437">
            <v>0</v>
          </cell>
          <cell r="HP1437">
            <v>0</v>
          </cell>
          <cell r="HQ1437">
            <v>0</v>
          </cell>
          <cell r="HR1437">
            <v>0</v>
          </cell>
          <cell r="HS1437">
            <v>0</v>
          </cell>
          <cell r="HT1437">
            <v>0</v>
          </cell>
          <cell r="HU1437">
            <v>0</v>
          </cell>
          <cell r="HV1437">
            <v>0</v>
          </cell>
          <cell r="HW1437">
            <v>0</v>
          </cell>
          <cell r="HX1437">
            <v>0</v>
          </cell>
          <cell r="HY1437">
            <v>0</v>
          </cell>
          <cell r="HZ1437">
            <v>0</v>
          </cell>
          <cell r="IA1437">
            <v>0</v>
          </cell>
          <cell r="IB1437">
            <v>0</v>
          </cell>
          <cell r="IC1437">
            <v>0</v>
          </cell>
          <cell r="ID1437">
            <v>0</v>
          </cell>
          <cell r="IE1437">
            <v>0</v>
          </cell>
          <cell r="IF1437">
            <v>0</v>
          </cell>
          <cell r="IG1437">
            <v>0</v>
          </cell>
          <cell r="IH1437">
            <v>0</v>
          </cell>
          <cell r="II1437">
            <v>0</v>
          </cell>
          <cell r="IJ1437">
            <v>0</v>
          </cell>
          <cell r="IK1437">
            <v>0</v>
          </cell>
          <cell r="IL1437">
            <v>0</v>
          </cell>
          <cell r="IM1437">
            <v>0</v>
          </cell>
          <cell r="IN1437">
            <v>0</v>
          </cell>
          <cell r="IO1437">
            <v>0</v>
          </cell>
          <cell r="IP1437">
            <v>0</v>
          </cell>
          <cell r="IQ1437">
            <v>0</v>
          </cell>
          <cell r="IR1437">
            <v>0</v>
          </cell>
          <cell r="IS1437">
            <v>0</v>
          </cell>
          <cell r="IT1437">
            <v>0</v>
          </cell>
          <cell r="IU1437">
            <v>0</v>
          </cell>
          <cell r="IV1437">
            <v>0</v>
          </cell>
          <cell r="IW1437">
            <v>0</v>
          </cell>
          <cell r="IX1437">
            <v>0</v>
          </cell>
          <cell r="IY1437">
            <v>0</v>
          </cell>
          <cell r="IZ1437">
            <v>0</v>
          </cell>
          <cell r="JA1437">
            <v>0</v>
          </cell>
          <cell r="JB1437">
            <v>0</v>
          </cell>
          <cell r="JC1437">
            <v>0</v>
          </cell>
          <cell r="JD1437">
            <v>0</v>
          </cell>
          <cell r="JE1437">
            <v>0</v>
          </cell>
          <cell r="JF1437">
            <v>0</v>
          </cell>
          <cell r="JG1437">
            <v>0</v>
          </cell>
          <cell r="JH1437">
            <v>0</v>
          </cell>
          <cell r="JI1437">
            <v>0</v>
          </cell>
          <cell r="JJ1437">
            <v>0</v>
          </cell>
          <cell r="JK1437">
            <v>0</v>
          </cell>
          <cell r="JL1437">
            <v>0</v>
          </cell>
          <cell r="JM1437">
            <v>0</v>
          </cell>
          <cell r="JN1437">
            <v>0</v>
          </cell>
          <cell r="JO1437">
            <v>0</v>
          </cell>
          <cell r="JP1437">
            <v>0</v>
          </cell>
          <cell r="JQ1437">
            <v>0</v>
          </cell>
        </row>
        <row r="1438">
          <cell r="D1438" t="str">
            <v>GCC.PX.BDG._.DF_.H_1x1</v>
          </cell>
          <cell r="F1438">
            <v>0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0</v>
          </cell>
          <cell r="V1438">
            <v>0</v>
          </cell>
          <cell r="W1438">
            <v>0</v>
          </cell>
          <cell r="X1438">
            <v>0</v>
          </cell>
          <cell r="Y1438">
            <v>0</v>
          </cell>
          <cell r="Z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0</v>
          </cell>
          <cell r="AE1438">
            <v>0</v>
          </cell>
          <cell r="AF1438">
            <v>0</v>
          </cell>
          <cell r="AG1438">
            <v>0</v>
          </cell>
          <cell r="AH1438">
            <v>0</v>
          </cell>
          <cell r="AI1438">
            <v>0</v>
          </cell>
          <cell r="AJ1438">
            <v>0</v>
          </cell>
          <cell r="AK1438">
            <v>0</v>
          </cell>
          <cell r="AL1438">
            <v>0</v>
          </cell>
          <cell r="AM1438">
            <v>0</v>
          </cell>
          <cell r="AN1438">
            <v>0</v>
          </cell>
          <cell r="AO1438">
            <v>0</v>
          </cell>
          <cell r="AP1438">
            <v>0</v>
          </cell>
          <cell r="AQ1438">
            <v>0</v>
          </cell>
          <cell r="AR1438">
            <v>0</v>
          </cell>
          <cell r="AS1438">
            <v>0</v>
          </cell>
          <cell r="AT1438">
            <v>0</v>
          </cell>
          <cell r="AU1438">
            <v>0</v>
          </cell>
          <cell r="AV1438">
            <v>0</v>
          </cell>
          <cell r="AW1438">
            <v>0</v>
          </cell>
          <cell r="AX1438">
            <v>0</v>
          </cell>
          <cell r="AY1438">
            <v>0</v>
          </cell>
          <cell r="AZ1438">
            <v>0</v>
          </cell>
          <cell r="BA1438">
            <v>0</v>
          </cell>
          <cell r="BB1438">
            <v>0</v>
          </cell>
          <cell r="BC1438">
            <v>0</v>
          </cell>
          <cell r="BD1438">
            <v>0</v>
          </cell>
          <cell r="BE1438">
            <v>0</v>
          </cell>
          <cell r="BF1438">
            <v>0</v>
          </cell>
          <cell r="BG1438">
            <v>0</v>
          </cell>
          <cell r="BH1438">
            <v>0</v>
          </cell>
          <cell r="BI1438">
            <v>0</v>
          </cell>
          <cell r="BJ1438">
            <v>0</v>
          </cell>
          <cell r="BK1438">
            <v>0</v>
          </cell>
          <cell r="BL1438">
            <v>0</v>
          </cell>
          <cell r="BM1438">
            <v>0</v>
          </cell>
          <cell r="BN1438">
            <v>0</v>
          </cell>
          <cell r="BO1438">
            <v>0</v>
          </cell>
          <cell r="BP1438">
            <v>0</v>
          </cell>
          <cell r="BQ1438">
            <v>0</v>
          </cell>
          <cell r="BR1438">
            <v>0</v>
          </cell>
          <cell r="BS1438">
            <v>0</v>
          </cell>
          <cell r="BT1438">
            <v>0</v>
          </cell>
          <cell r="BU1438">
            <v>0</v>
          </cell>
          <cell r="BV1438">
            <v>0</v>
          </cell>
          <cell r="BW1438">
            <v>0</v>
          </cell>
          <cell r="BX1438">
            <v>0</v>
          </cell>
          <cell r="BY1438">
            <v>0</v>
          </cell>
          <cell r="BZ1438">
            <v>0</v>
          </cell>
          <cell r="CA1438">
            <v>0</v>
          </cell>
          <cell r="CB1438">
            <v>0</v>
          </cell>
          <cell r="CC1438">
            <v>0</v>
          </cell>
          <cell r="CD1438">
            <v>0</v>
          </cell>
          <cell r="CE1438">
            <v>0</v>
          </cell>
          <cell r="CF1438">
            <v>0</v>
          </cell>
          <cell r="CG1438">
            <v>0</v>
          </cell>
          <cell r="CH1438">
            <v>0</v>
          </cell>
          <cell r="CI1438">
            <v>0</v>
          </cell>
          <cell r="CJ1438">
            <v>0</v>
          </cell>
          <cell r="CK1438">
            <v>0</v>
          </cell>
          <cell r="CL1438">
            <v>0</v>
          </cell>
          <cell r="CM1438">
            <v>0</v>
          </cell>
          <cell r="CN1438">
            <v>0</v>
          </cell>
          <cell r="CO1438">
            <v>0</v>
          </cell>
          <cell r="CP1438">
            <v>0</v>
          </cell>
          <cell r="CQ1438">
            <v>0</v>
          </cell>
          <cell r="CR1438">
            <v>0</v>
          </cell>
          <cell r="CS1438">
            <v>0</v>
          </cell>
          <cell r="CT1438">
            <v>0</v>
          </cell>
          <cell r="CU1438">
            <v>0</v>
          </cell>
          <cell r="CV1438">
            <v>0</v>
          </cell>
          <cell r="CW1438">
            <v>0</v>
          </cell>
          <cell r="CX1438">
            <v>0</v>
          </cell>
          <cell r="CY1438">
            <v>0</v>
          </cell>
          <cell r="CZ1438">
            <v>0</v>
          </cell>
          <cell r="DA1438">
            <v>0</v>
          </cell>
          <cell r="DB1438">
            <v>0</v>
          </cell>
          <cell r="DC1438">
            <v>0</v>
          </cell>
          <cell r="DD1438">
            <v>0</v>
          </cell>
          <cell r="DE1438">
            <v>0</v>
          </cell>
          <cell r="DF1438">
            <v>0</v>
          </cell>
          <cell r="DG1438">
            <v>0</v>
          </cell>
          <cell r="DH1438">
            <v>0</v>
          </cell>
          <cell r="DI1438">
            <v>0</v>
          </cell>
          <cell r="DJ1438">
            <v>0</v>
          </cell>
          <cell r="DK1438">
            <v>0</v>
          </cell>
          <cell r="DL1438">
            <v>0</v>
          </cell>
          <cell r="DM1438">
            <v>0</v>
          </cell>
          <cell r="DN1438">
            <v>0</v>
          </cell>
          <cell r="DO1438">
            <v>0</v>
          </cell>
          <cell r="DP1438">
            <v>0</v>
          </cell>
          <cell r="DQ1438">
            <v>0</v>
          </cell>
          <cell r="DR1438">
            <v>0</v>
          </cell>
          <cell r="DS1438">
            <v>0</v>
          </cell>
          <cell r="DT1438">
            <v>0</v>
          </cell>
          <cell r="DU1438">
            <v>0</v>
          </cell>
          <cell r="DV1438">
            <v>0</v>
          </cell>
          <cell r="DW1438">
            <v>0</v>
          </cell>
          <cell r="DX1438">
            <v>0</v>
          </cell>
          <cell r="DY1438">
            <v>0</v>
          </cell>
          <cell r="DZ1438">
            <v>0</v>
          </cell>
          <cell r="EA1438">
            <v>0</v>
          </cell>
          <cell r="EB1438">
            <v>0</v>
          </cell>
          <cell r="EC1438">
            <v>0</v>
          </cell>
          <cell r="ED1438">
            <v>0</v>
          </cell>
          <cell r="EE1438">
            <v>0</v>
          </cell>
          <cell r="EF1438">
            <v>0</v>
          </cell>
          <cell r="EG1438">
            <v>0</v>
          </cell>
          <cell r="EH1438">
            <v>0</v>
          </cell>
          <cell r="EI1438">
            <v>0</v>
          </cell>
          <cell r="EJ1438">
            <v>0</v>
          </cell>
          <cell r="EK1438">
            <v>0</v>
          </cell>
          <cell r="EL1438">
            <v>0</v>
          </cell>
          <cell r="EM1438">
            <v>0</v>
          </cell>
          <cell r="EN1438">
            <v>0</v>
          </cell>
          <cell r="EO1438">
            <v>0</v>
          </cell>
          <cell r="EP1438">
            <v>0</v>
          </cell>
          <cell r="EQ1438">
            <v>0</v>
          </cell>
          <cell r="ER1438">
            <v>0</v>
          </cell>
          <cell r="ES1438">
            <v>0</v>
          </cell>
          <cell r="ET1438">
            <v>0</v>
          </cell>
          <cell r="EU1438">
            <v>0</v>
          </cell>
          <cell r="EV1438">
            <v>0</v>
          </cell>
          <cell r="EW1438">
            <v>0</v>
          </cell>
          <cell r="EX1438">
            <v>0</v>
          </cell>
          <cell r="EY1438">
            <v>0</v>
          </cell>
          <cell r="EZ1438">
            <v>0</v>
          </cell>
          <cell r="FA1438">
            <v>0</v>
          </cell>
          <cell r="FB1438">
            <v>0</v>
          </cell>
          <cell r="FC1438">
            <v>0</v>
          </cell>
          <cell r="FD1438">
            <v>0</v>
          </cell>
          <cell r="FE1438">
            <v>0</v>
          </cell>
          <cell r="FF1438">
            <v>0</v>
          </cell>
          <cell r="FG1438">
            <v>0</v>
          </cell>
          <cell r="FH1438">
            <v>0</v>
          </cell>
          <cell r="FI1438">
            <v>0</v>
          </cell>
          <cell r="FJ1438">
            <v>0</v>
          </cell>
          <cell r="FK1438">
            <v>0</v>
          </cell>
          <cell r="FL1438">
            <v>0</v>
          </cell>
          <cell r="FM1438">
            <v>0</v>
          </cell>
          <cell r="FN1438">
            <v>0</v>
          </cell>
          <cell r="FO1438">
            <v>0</v>
          </cell>
          <cell r="FP1438">
            <v>0</v>
          </cell>
          <cell r="FQ1438">
            <v>0</v>
          </cell>
          <cell r="FR1438">
            <v>0</v>
          </cell>
          <cell r="FS1438">
            <v>0</v>
          </cell>
          <cell r="FT1438">
            <v>0</v>
          </cell>
          <cell r="FU1438">
            <v>0</v>
          </cell>
          <cell r="FV1438">
            <v>0</v>
          </cell>
          <cell r="FW1438">
            <v>0</v>
          </cell>
          <cell r="FX1438">
            <v>0</v>
          </cell>
          <cell r="FY1438">
            <v>0</v>
          </cell>
          <cell r="FZ1438">
            <v>0</v>
          </cell>
          <cell r="GA1438">
            <v>0</v>
          </cell>
          <cell r="GB1438">
            <v>0</v>
          </cell>
          <cell r="GC1438">
            <v>0</v>
          </cell>
          <cell r="GD1438">
            <v>0</v>
          </cell>
          <cell r="GE1438">
            <v>0</v>
          </cell>
          <cell r="GF1438">
            <v>0</v>
          </cell>
          <cell r="GG1438">
            <v>0</v>
          </cell>
          <cell r="GH1438">
            <v>0</v>
          </cell>
          <cell r="GI1438">
            <v>0</v>
          </cell>
          <cell r="GJ1438">
            <v>0</v>
          </cell>
          <cell r="GK1438">
            <v>0</v>
          </cell>
          <cell r="GL1438">
            <v>0</v>
          </cell>
          <cell r="GM1438">
            <v>0</v>
          </cell>
          <cell r="GN1438">
            <v>0</v>
          </cell>
          <cell r="GO1438">
            <v>0</v>
          </cell>
          <cell r="GP1438">
            <v>0</v>
          </cell>
          <cell r="GQ1438">
            <v>0</v>
          </cell>
          <cell r="GR1438">
            <v>0</v>
          </cell>
          <cell r="GS1438">
            <v>0</v>
          </cell>
          <cell r="GT1438">
            <v>0</v>
          </cell>
          <cell r="GU1438">
            <v>0</v>
          </cell>
          <cell r="GV1438">
            <v>0</v>
          </cell>
          <cell r="GW1438">
            <v>0</v>
          </cell>
          <cell r="GX1438">
            <v>0</v>
          </cell>
          <cell r="GY1438">
            <v>0</v>
          </cell>
          <cell r="GZ1438">
            <v>0</v>
          </cell>
          <cell r="HA1438">
            <v>0</v>
          </cell>
          <cell r="HB1438">
            <v>0</v>
          </cell>
          <cell r="HC1438">
            <v>0</v>
          </cell>
          <cell r="HD1438">
            <v>0</v>
          </cell>
          <cell r="HE1438">
            <v>0</v>
          </cell>
          <cell r="HF1438">
            <v>0</v>
          </cell>
          <cell r="HG1438">
            <v>0</v>
          </cell>
          <cell r="HH1438">
            <v>0</v>
          </cell>
          <cell r="HI1438">
            <v>0</v>
          </cell>
          <cell r="HJ1438">
            <v>0</v>
          </cell>
          <cell r="HK1438">
            <v>0</v>
          </cell>
          <cell r="HL1438">
            <v>0</v>
          </cell>
          <cell r="HM1438">
            <v>0</v>
          </cell>
          <cell r="HN1438">
            <v>0</v>
          </cell>
          <cell r="HO1438">
            <v>0</v>
          </cell>
          <cell r="HP1438">
            <v>0</v>
          </cell>
          <cell r="HQ1438">
            <v>0</v>
          </cell>
          <cell r="HR1438">
            <v>0</v>
          </cell>
          <cell r="HS1438">
            <v>0</v>
          </cell>
          <cell r="HT1438">
            <v>0</v>
          </cell>
          <cell r="HU1438">
            <v>0</v>
          </cell>
          <cell r="HV1438">
            <v>0</v>
          </cell>
          <cell r="HW1438">
            <v>0</v>
          </cell>
          <cell r="HX1438">
            <v>0</v>
          </cell>
          <cell r="HY1438">
            <v>0</v>
          </cell>
          <cell r="HZ1438">
            <v>0</v>
          </cell>
          <cell r="IA1438">
            <v>0</v>
          </cell>
          <cell r="IB1438">
            <v>0</v>
          </cell>
          <cell r="IC1438">
            <v>0</v>
          </cell>
          <cell r="ID1438">
            <v>0</v>
          </cell>
          <cell r="IE1438">
            <v>0</v>
          </cell>
          <cell r="IF1438">
            <v>0</v>
          </cell>
          <cell r="IG1438">
            <v>0</v>
          </cell>
          <cell r="IH1438">
            <v>0</v>
          </cell>
          <cell r="II1438">
            <v>0</v>
          </cell>
          <cell r="IJ1438">
            <v>0</v>
          </cell>
          <cell r="IK1438">
            <v>0</v>
          </cell>
          <cell r="IL1438">
            <v>0</v>
          </cell>
          <cell r="IM1438">
            <v>0</v>
          </cell>
          <cell r="IN1438">
            <v>0</v>
          </cell>
          <cell r="IO1438">
            <v>0</v>
          </cell>
          <cell r="IP1438">
            <v>0</v>
          </cell>
          <cell r="IQ1438">
            <v>0</v>
          </cell>
          <cell r="IR1438">
            <v>0</v>
          </cell>
          <cell r="IS1438">
            <v>0</v>
          </cell>
          <cell r="IT1438">
            <v>0</v>
          </cell>
          <cell r="IU1438">
            <v>0</v>
          </cell>
          <cell r="IV1438">
            <v>0</v>
          </cell>
          <cell r="IW1438">
            <v>0</v>
          </cell>
          <cell r="IX1438">
            <v>0</v>
          </cell>
          <cell r="IY1438">
            <v>0</v>
          </cell>
          <cell r="IZ1438">
            <v>0</v>
          </cell>
          <cell r="JA1438">
            <v>0</v>
          </cell>
          <cell r="JB1438">
            <v>0</v>
          </cell>
          <cell r="JC1438">
            <v>0</v>
          </cell>
          <cell r="JD1438">
            <v>0</v>
          </cell>
          <cell r="JE1438">
            <v>0</v>
          </cell>
          <cell r="JF1438">
            <v>0</v>
          </cell>
          <cell r="JG1438">
            <v>0</v>
          </cell>
          <cell r="JH1438">
            <v>0</v>
          </cell>
          <cell r="JI1438">
            <v>0</v>
          </cell>
          <cell r="JJ1438">
            <v>0</v>
          </cell>
          <cell r="JK1438">
            <v>0</v>
          </cell>
          <cell r="JL1438">
            <v>0</v>
          </cell>
          <cell r="JM1438">
            <v>0</v>
          </cell>
          <cell r="JN1438">
            <v>0</v>
          </cell>
          <cell r="JO1438">
            <v>0</v>
          </cell>
          <cell r="JP1438">
            <v>0</v>
          </cell>
          <cell r="JQ1438">
            <v>0</v>
          </cell>
        </row>
        <row r="1439">
          <cell r="D1439" t="str">
            <v>GCC.PX.BDG._.DF_.H_2x1</v>
          </cell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  <cell r="Z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0</v>
          </cell>
          <cell r="AE1439">
            <v>0</v>
          </cell>
          <cell r="AF1439">
            <v>0</v>
          </cell>
          <cell r="AG1439">
            <v>0</v>
          </cell>
          <cell r="AH1439">
            <v>0</v>
          </cell>
          <cell r="AI1439">
            <v>0</v>
          </cell>
          <cell r="AJ1439">
            <v>0</v>
          </cell>
          <cell r="AK1439">
            <v>0</v>
          </cell>
          <cell r="AL1439">
            <v>0</v>
          </cell>
          <cell r="AM1439">
            <v>0</v>
          </cell>
          <cell r="AN1439">
            <v>0</v>
          </cell>
          <cell r="AO1439">
            <v>0</v>
          </cell>
          <cell r="AP1439">
            <v>0</v>
          </cell>
          <cell r="AQ1439">
            <v>0</v>
          </cell>
          <cell r="AR1439">
            <v>0</v>
          </cell>
          <cell r="AS1439">
            <v>0</v>
          </cell>
          <cell r="AT1439">
            <v>0</v>
          </cell>
          <cell r="AU1439">
            <v>0</v>
          </cell>
          <cell r="AV1439">
            <v>0</v>
          </cell>
          <cell r="AW1439">
            <v>0</v>
          </cell>
          <cell r="AX1439">
            <v>0</v>
          </cell>
          <cell r="AY1439">
            <v>0</v>
          </cell>
          <cell r="AZ1439">
            <v>0</v>
          </cell>
          <cell r="BA1439">
            <v>0</v>
          </cell>
          <cell r="BB1439">
            <v>0</v>
          </cell>
          <cell r="BC1439">
            <v>0</v>
          </cell>
          <cell r="BD1439">
            <v>0</v>
          </cell>
          <cell r="BE1439">
            <v>0</v>
          </cell>
          <cell r="BF1439">
            <v>0</v>
          </cell>
          <cell r="BG1439">
            <v>0</v>
          </cell>
          <cell r="BH1439">
            <v>0</v>
          </cell>
          <cell r="BI1439">
            <v>0</v>
          </cell>
          <cell r="BJ1439">
            <v>0</v>
          </cell>
          <cell r="BK1439">
            <v>0</v>
          </cell>
          <cell r="BL1439">
            <v>0</v>
          </cell>
          <cell r="BM1439">
            <v>0</v>
          </cell>
          <cell r="BN1439">
            <v>0</v>
          </cell>
          <cell r="BO1439">
            <v>0</v>
          </cell>
          <cell r="BP1439">
            <v>0</v>
          </cell>
          <cell r="BQ1439">
            <v>0</v>
          </cell>
          <cell r="BR1439">
            <v>0</v>
          </cell>
          <cell r="BS1439">
            <v>0</v>
          </cell>
          <cell r="BT1439">
            <v>0</v>
          </cell>
          <cell r="BU1439">
            <v>0</v>
          </cell>
          <cell r="BV1439">
            <v>0</v>
          </cell>
          <cell r="BW1439">
            <v>0</v>
          </cell>
          <cell r="BX1439">
            <v>0</v>
          </cell>
          <cell r="BY1439">
            <v>0</v>
          </cell>
          <cell r="BZ1439">
            <v>0</v>
          </cell>
          <cell r="CA1439">
            <v>0</v>
          </cell>
          <cell r="CB1439">
            <v>0</v>
          </cell>
          <cell r="CC1439">
            <v>0</v>
          </cell>
          <cell r="CD1439">
            <v>0</v>
          </cell>
          <cell r="CE1439">
            <v>0</v>
          </cell>
          <cell r="CF1439">
            <v>0</v>
          </cell>
          <cell r="CG1439">
            <v>0</v>
          </cell>
          <cell r="CH1439">
            <v>0</v>
          </cell>
          <cell r="CI1439">
            <v>0</v>
          </cell>
          <cell r="CJ1439">
            <v>0</v>
          </cell>
          <cell r="CK1439">
            <v>0</v>
          </cell>
          <cell r="CL1439">
            <v>0</v>
          </cell>
          <cell r="CM1439">
            <v>0</v>
          </cell>
          <cell r="CN1439">
            <v>0</v>
          </cell>
          <cell r="CO1439">
            <v>0</v>
          </cell>
          <cell r="CP1439">
            <v>0</v>
          </cell>
          <cell r="CQ1439">
            <v>0</v>
          </cell>
          <cell r="CR1439">
            <v>0</v>
          </cell>
          <cell r="CS1439">
            <v>0</v>
          </cell>
          <cell r="CT1439">
            <v>0</v>
          </cell>
          <cell r="CU1439">
            <v>0</v>
          </cell>
          <cell r="CV1439">
            <v>0</v>
          </cell>
          <cell r="CW1439">
            <v>0</v>
          </cell>
          <cell r="CX1439">
            <v>0</v>
          </cell>
          <cell r="CY1439">
            <v>0</v>
          </cell>
          <cell r="CZ1439">
            <v>0</v>
          </cell>
          <cell r="DA1439">
            <v>0</v>
          </cell>
          <cell r="DB1439">
            <v>0</v>
          </cell>
          <cell r="DC1439">
            <v>0</v>
          </cell>
          <cell r="DD1439">
            <v>0</v>
          </cell>
          <cell r="DE1439">
            <v>0</v>
          </cell>
          <cell r="DF1439">
            <v>0</v>
          </cell>
          <cell r="DG1439">
            <v>0</v>
          </cell>
          <cell r="DH1439">
            <v>0</v>
          </cell>
          <cell r="DI1439">
            <v>0</v>
          </cell>
          <cell r="DJ1439">
            <v>0</v>
          </cell>
          <cell r="DK1439">
            <v>0</v>
          </cell>
          <cell r="DL1439">
            <v>0</v>
          </cell>
          <cell r="DM1439">
            <v>0</v>
          </cell>
          <cell r="DN1439">
            <v>0</v>
          </cell>
          <cell r="DO1439">
            <v>0</v>
          </cell>
          <cell r="DP1439">
            <v>0</v>
          </cell>
          <cell r="DQ1439">
            <v>0</v>
          </cell>
          <cell r="DR1439">
            <v>0</v>
          </cell>
          <cell r="DS1439">
            <v>0</v>
          </cell>
          <cell r="DT1439">
            <v>0</v>
          </cell>
          <cell r="DU1439">
            <v>0</v>
          </cell>
          <cell r="DV1439">
            <v>0</v>
          </cell>
          <cell r="DW1439">
            <v>0</v>
          </cell>
          <cell r="DX1439">
            <v>0</v>
          </cell>
          <cell r="DY1439">
            <v>0</v>
          </cell>
          <cell r="DZ1439">
            <v>0</v>
          </cell>
          <cell r="EA1439">
            <v>0</v>
          </cell>
          <cell r="EB1439">
            <v>0</v>
          </cell>
          <cell r="EC1439">
            <v>0</v>
          </cell>
          <cell r="ED1439">
            <v>0</v>
          </cell>
          <cell r="EE1439">
            <v>0</v>
          </cell>
          <cell r="EF1439">
            <v>0</v>
          </cell>
          <cell r="EG1439">
            <v>0</v>
          </cell>
          <cell r="EH1439">
            <v>0</v>
          </cell>
          <cell r="EI1439">
            <v>0</v>
          </cell>
          <cell r="EJ1439">
            <v>0</v>
          </cell>
          <cell r="EK1439">
            <v>0</v>
          </cell>
          <cell r="EL1439">
            <v>0</v>
          </cell>
          <cell r="EM1439">
            <v>0</v>
          </cell>
          <cell r="EN1439">
            <v>0</v>
          </cell>
          <cell r="EO1439">
            <v>0</v>
          </cell>
          <cell r="EP1439">
            <v>0</v>
          </cell>
          <cell r="EQ1439">
            <v>0</v>
          </cell>
          <cell r="ER1439">
            <v>0</v>
          </cell>
          <cell r="ES1439">
            <v>0</v>
          </cell>
          <cell r="ET1439">
            <v>0</v>
          </cell>
          <cell r="EU1439">
            <v>0</v>
          </cell>
          <cell r="EV1439">
            <v>0</v>
          </cell>
          <cell r="EW1439">
            <v>0</v>
          </cell>
          <cell r="EX1439">
            <v>0</v>
          </cell>
          <cell r="EY1439">
            <v>0</v>
          </cell>
          <cell r="EZ1439">
            <v>0</v>
          </cell>
          <cell r="FA1439">
            <v>0</v>
          </cell>
          <cell r="FB1439">
            <v>0</v>
          </cell>
          <cell r="FC1439">
            <v>0</v>
          </cell>
          <cell r="FD1439">
            <v>0</v>
          </cell>
          <cell r="FE1439">
            <v>0</v>
          </cell>
          <cell r="FF1439">
            <v>0</v>
          </cell>
          <cell r="FG1439">
            <v>0</v>
          </cell>
          <cell r="FH1439">
            <v>0</v>
          </cell>
          <cell r="FI1439">
            <v>0</v>
          </cell>
          <cell r="FJ1439">
            <v>0</v>
          </cell>
          <cell r="FK1439">
            <v>0</v>
          </cell>
          <cell r="FL1439">
            <v>0</v>
          </cell>
          <cell r="FM1439">
            <v>0</v>
          </cell>
          <cell r="FN1439">
            <v>0</v>
          </cell>
          <cell r="FO1439">
            <v>0</v>
          </cell>
          <cell r="FP1439">
            <v>0</v>
          </cell>
          <cell r="FQ1439">
            <v>0</v>
          </cell>
          <cell r="FR1439">
            <v>0</v>
          </cell>
          <cell r="FS1439">
            <v>0</v>
          </cell>
          <cell r="FT1439">
            <v>0</v>
          </cell>
          <cell r="FU1439">
            <v>0</v>
          </cell>
          <cell r="FV1439">
            <v>0</v>
          </cell>
          <cell r="FW1439">
            <v>0</v>
          </cell>
          <cell r="FX1439">
            <v>0</v>
          </cell>
          <cell r="FY1439">
            <v>0</v>
          </cell>
          <cell r="FZ1439">
            <v>0</v>
          </cell>
          <cell r="GA1439">
            <v>0</v>
          </cell>
          <cell r="GB1439">
            <v>0</v>
          </cell>
          <cell r="GC1439">
            <v>0</v>
          </cell>
          <cell r="GD1439">
            <v>0</v>
          </cell>
          <cell r="GE1439">
            <v>0</v>
          </cell>
          <cell r="GF1439">
            <v>0</v>
          </cell>
          <cell r="GG1439">
            <v>0</v>
          </cell>
          <cell r="GH1439">
            <v>0</v>
          </cell>
          <cell r="GI1439">
            <v>0</v>
          </cell>
          <cell r="GJ1439">
            <v>0</v>
          </cell>
          <cell r="GK1439">
            <v>0</v>
          </cell>
          <cell r="GL1439">
            <v>0</v>
          </cell>
          <cell r="GM1439">
            <v>0</v>
          </cell>
          <cell r="GN1439">
            <v>0</v>
          </cell>
          <cell r="GO1439">
            <v>0</v>
          </cell>
          <cell r="GP1439">
            <v>0</v>
          </cell>
          <cell r="GQ1439">
            <v>0</v>
          </cell>
          <cell r="GR1439">
            <v>0</v>
          </cell>
          <cell r="GS1439">
            <v>0</v>
          </cell>
          <cell r="GT1439">
            <v>0</v>
          </cell>
          <cell r="GU1439">
            <v>0</v>
          </cell>
          <cell r="GV1439">
            <v>0</v>
          </cell>
          <cell r="GW1439">
            <v>0</v>
          </cell>
          <cell r="GX1439">
            <v>0</v>
          </cell>
          <cell r="GY1439">
            <v>0</v>
          </cell>
          <cell r="GZ1439">
            <v>0</v>
          </cell>
          <cell r="HA1439">
            <v>0</v>
          </cell>
          <cell r="HB1439">
            <v>0</v>
          </cell>
          <cell r="HC1439">
            <v>0</v>
          </cell>
          <cell r="HD1439">
            <v>0</v>
          </cell>
          <cell r="HE1439">
            <v>0</v>
          </cell>
          <cell r="HF1439">
            <v>0</v>
          </cell>
          <cell r="HG1439">
            <v>0</v>
          </cell>
          <cell r="HH1439">
            <v>0</v>
          </cell>
          <cell r="HI1439">
            <v>0</v>
          </cell>
          <cell r="HJ1439">
            <v>0</v>
          </cell>
          <cell r="HK1439">
            <v>0</v>
          </cell>
          <cell r="HL1439">
            <v>0</v>
          </cell>
          <cell r="HM1439">
            <v>0</v>
          </cell>
          <cell r="HN1439">
            <v>0</v>
          </cell>
          <cell r="HO1439">
            <v>0</v>
          </cell>
          <cell r="HP1439">
            <v>0</v>
          </cell>
          <cell r="HQ1439">
            <v>0</v>
          </cell>
          <cell r="HR1439">
            <v>0</v>
          </cell>
          <cell r="HS1439">
            <v>0</v>
          </cell>
          <cell r="HT1439">
            <v>0</v>
          </cell>
          <cell r="HU1439">
            <v>0</v>
          </cell>
          <cell r="HV1439">
            <v>0</v>
          </cell>
          <cell r="HW1439">
            <v>0</v>
          </cell>
          <cell r="HX1439">
            <v>0</v>
          </cell>
          <cell r="HY1439">
            <v>0</v>
          </cell>
          <cell r="HZ1439">
            <v>0</v>
          </cell>
          <cell r="IA1439">
            <v>0</v>
          </cell>
          <cell r="IB1439">
            <v>0</v>
          </cell>
          <cell r="IC1439">
            <v>0</v>
          </cell>
          <cell r="ID1439">
            <v>0</v>
          </cell>
          <cell r="IE1439">
            <v>0</v>
          </cell>
          <cell r="IF1439">
            <v>0</v>
          </cell>
          <cell r="IG1439">
            <v>0</v>
          </cell>
          <cell r="IH1439">
            <v>0</v>
          </cell>
          <cell r="II1439">
            <v>0</v>
          </cell>
          <cell r="IJ1439">
            <v>0</v>
          </cell>
          <cell r="IK1439">
            <v>0</v>
          </cell>
          <cell r="IL1439">
            <v>0</v>
          </cell>
          <cell r="IM1439">
            <v>0</v>
          </cell>
          <cell r="IN1439">
            <v>0</v>
          </cell>
          <cell r="IO1439">
            <v>0</v>
          </cell>
          <cell r="IP1439">
            <v>0</v>
          </cell>
          <cell r="IQ1439">
            <v>0</v>
          </cell>
          <cell r="IR1439">
            <v>0</v>
          </cell>
          <cell r="IS1439">
            <v>0</v>
          </cell>
          <cell r="IT1439">
            <v>0</v>
          </cell>
          <cell r="IU1439">
            <v>0</v>
          </cell>
          <cell r="IV1439">
            <v>0</v>
          </cell>
          <cell r="IW1439">
            <v>0</v>
          </cell>
          <cell r="IX1439">
            <v>0</v>
          </cell>
          <cell r="IY1439">
            <v>0</v>
          </cell>
          <cell r="IZ1439">
            <v>0</v>
          </cell>
          <cell r="JA1439">
            <v>0</v>
          </cell>
          <cell r="JB1439">
            <v>0</v>
          </cell>
          <cell r="JC1439">
            <v>0</v>
          </cell>
          <cell r="JD1439">
            <v>0</v>
          </cell>
          <cell r="JE1439">
            <v>0</v>
          </cell>
          <cell r="JF1439">
            <v>0</v>
          </cell>
          <cell r="JG1439">
            <v>0</v>
          </cell>
          <cell r="JH1439">
            <v>0</v>
          </cell>
          <cell r="JI1439">
            <v>0</v>
          </cell>
          <cell r="JJ1439">
            <v>0</v>
          </cell>
          <cell r="JK1439">
            <v>0</v>
          </cell>
          <cell r="JL1439">
            <v>0</v>
          </cell>
          <cell r="JM1439">
            <v>0</v>
          </cell>
          <cell r="JN1439">
            <v>0</v>
          </cell>
          <cell r="JO1439">
            <v>0</v>
          </cell>
          <cell r="JP1439">
            <v>0</v>
          </cell>
          <cell r="JQ1439">
            <v>0</v>
          </cell>
        </row>
        <row r="1440">
          <cell r="D1440" t="str">
            <v>GCC.PX.BOR._.DF_.H_1x1</v>
          </cell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0</v>
          </cell>
          <cell r="V1440">
            <v>0</v>
          </cell>
          <cell r="W1440">
            <v>0</v>
          </cell>
          <cell r="X1440">
            <v>0</v>
          </cell>
          <cell r="Y1440">
            <v>0</v>
          </cell>
          <cell r="Z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0</v>
          </cell>
          <cell r="AE1440">
            <v>0</v>
          </cell>
          <cell r="AF1440">
            <v>0</v>
          </cell>
          <cell r="AG1440">
            <v>0</v>
          </cell>
          <cell r="AH1440">
            <v>0</v>
          </cell>
          <cell r="AI1440">
            <v>0</v>
          </cell>
          <cell r="AJ1440">
            <v>0</v>
          </cell>
          <cell r="AK1440">
            <v>0</v>
          </cell>
          <cell r="AL1440">
            <v>0</v>
          </cell>
          <cell r="AM1440">
            <v>0</v>
          </cell>
          <cell r="AN1440">
            <v>0</v>
          </cell>
          <cell r="AO1440">
            <v>0</v>
          </cell>
          <cell r="AP1440">
            <v>0</v>
          </cell>
          <cell r="AQ1440">
            <v>0</v>
          </cell>
          <cell r="AR1440">
            <v>0</v>
          </cell>
          <cell r="AS1440">
            <v>0</v>
          </cell>
          <cell r="AT1440">
            <v>0</v>
          </cell>
          <cell r="AU1440">
            <v>0</v>
          </cell>
          <cell r="AV1440">
            <v>0</v>
          </cell>
          <cell r="AW1440">
            <v>0</v>
          </cell>
          <cell r="AX1440">
            <v>0</v>
          </cell>
          <cell r="AY1440">
            <v>0</v>
          </cell>
          <cell r="AZ1440">
            <v>0</v>
          </cell>
          <cell r="BA1440">
            <v>0</v>
          </cell>
          <cell r="BB1440">
            <v>0</v>
          </cell>
          <cell r="BC1440">
            <v>0</v>
          </cell>
          <cell r="BD1440">
            <v>0</v>
          </cell>
          <cell r="BE1440">
            <v>0</v>
          </cell>
          <cell r="BF1440">
            <v>0</v>
          </cell>
          <cell r="BG1440">
            <v>0</v>
          </cell>
          <cell r="BH1440">
            <v>0</v>
          </cell>
          <cell r="BI1440">
            <v>0</v>
          </cell>
          <cell r="BJ1440">
            <v>0</v>
          </cell>
          <cell r="BK1440">
            <v>0</v>
          </cell>
          <cell r="BL1440">
            <v>0</v>
          </cell>
          <cell r="BM1440">
            <v>0</v>
          </cell>
          <cell r="BN1440">
            <v>0</v>
          </cell>
          <cell r="BO1440">
            <v>0</v>
          </cell>
          <cell r="BP1440">
            <v>0</v>
          </cell>
          <cell r="BQ1440">
            <v>0</v>
          </cell>
          <cell r="BR1440">
            <v>0</v>
          </cell>
          <cell r="BS1440">
            <v>0</v>
          </cell>
          <cell r="BT1440">
            <v>0</v>
          </cell>
          <cell r="BU1440">
            <v>0</v>
          </cell>
          <cell r="BV1440">
            <v>0</v>
          </cell>
          <cell r="BW1440">
            <v>0</v>
          </cell>
          <cell r="BX1440">
            <v>0</v>
          </cell>
          <cell r="BY1440">
            <v>0</v>
          </cell>
          <cell r="BZ1440">
            <v>0</v>
          </cell>
          <cell r="CA1440">
            <v>0</v>
          </cell>
          <cell r="CB1440">
            <v>0</v>
          </cell>
          <cell r="CC1440">
            <v>0</v>
          </cell>
          <cell r="CD1440">
            <v>0</v>
          </cell>
          <cell r="CE1440">
            <v>0</v>
          </cell>
          <cell r="CF1440">
            <v>0</v>
          </cell>
          <cell r="CG1440">
            <v>0</v>
          </cell>
          <cell r="CH1440">
            <v>0</v>
          </cell>
          <cell r="CI1440">
            <v>0</v>
          </cell>
          <cell r="CJ1440">
            <v>0</v>
          </cell>
          <cell r="CK1440">
            <v>0</v>
          </cell>
          <cell r="CL1440">
            <v>0</v>
          </cell>
          <cell r="CM1440">
            <v>0</v>
          </cell>
          <cell r="CN1440">
            <v>0</v>
          </cell>
          <cell r="CO1440">
            <v>0</v>
          </cell>
          <cell r="CP1440">
            <v>0</v>
          </cell>
          <cell r="CQ1440">
            <v>0</v>
          </cell>
          <cell r="CR1440">
            <v>0</v>
          </cell>
          <cell r="CS1440">
            <v>0</v>
          </cell>
          <cell r="CT1440">
            <v>0</v>
          </cell>
          <cell r="CU1440">
            <v>0</v>
          </cell>
          <cell r="CV1440">
            <v>0</v>
          </cell>
          <cell r="CW1440">
            <v>0</v>
          </cell>
          <cell r="CX1440">
            <v>0</v>
          </cell>
          <cell r="CY1440">
            <v>0</v>
          </cell>
          <cell r="CZ1440">
            <v>0</v>
          </cell>
          <cell r="DA1440">
            <v>0</v>
          </cell>
          <cell r="DB1440">
            <v>0</v>
          </cell>
          <cell r="DC1440">
            <v>0</v>
          </cell>
          <cell r="DD1440">
            <v>0</v>
          </cell>
          <cell r="DE1440">
            <v>0</v>
          </cell>
          <cell r="DF1440">
            <v>0</v>
          </cell>
          <cell r="DG1440">
            <v>0</v>
          </cell>
          <cell r="DH1440">
            <v>0</v>
          </cell>
          <cell r="DI1440">
            <v>0</v>
          </cell>
          <cell r="DJ1440">
            <v>0</v>
          </cell>
          <cell r="DK1440">
            <v>0</v>
          </cell>
          <cell r="DL1440">
            <v>0</v>
          </cell>
          <cell r="DM1440">
            <v>0</v>
          </cell>
          <cell r="DN1440">
            <v>0</v>
          </cell>
          <cell r="DO1440">
            <v>0</v>
          </cell>
          <cell r="DP1440">
            <v>0</v>
          </cell>
          <cell r="DQ1440">
            <v>0</v>
          </cell>
          <cell r="DR1440">
            <v>0</v>
          </cell>
          <cell r="DS1440">
            <v>0</v>
          </cell>
          <cell r="DT1440">
            <v>0</v>
          </cell>
          <cell r="DU1440">
            <v>0</v>
          </cell>
          <cell r="DV1440">
            <v>0</v>
          </cell>
          <cell r="DW1440">
            <v>0</v>
          </cell>
          <cell r="DX1440">
            <v>0</v>
          </cell>
          <cell r="DY1440">
            <v>0</v>
          </cell>
          <cell r="DZ1440">
            <v>0</v>
          </cell>
          <cell r="EA1440">
            <v>0</v>
          </cell>
          <cell r="EB1440">
            <v>0</v>
          </cell>
          <cell r="EC1440">
            <v>0</v>
          </cell>
          <cell r="ED1440">
            <v>0</v>
          </cell>
          <cell r="EE1440">
            <v>0</v>
          </cell>
          <cell r="EF1440">
            <v>0</v>
          </cell>
          <cell r="EG1440">
            <v>0</v>
          </cell>
          <cell r="EH1440">
            <v>0</v>
          </cell>
          <cell r="EI1440">
            <v>0</v>
          </cell>
          <cell r="EJ1440">
            <v>0</v>
          </cell>
          <cell r="EK1440">
            <v>0</v>
          </cell>
          <cell r="EL1440">
            <v>0</v>
          </cell>
          <cell r="EM1440">
            <v>0</v>
          </cell>
          <cell r="EN1440">
            <v>0</v>
          </cell>
          <cell r="EO1440">
            <v>0</v>
          </cell>
          <cell r="EP1440">
            <v>0</v>
          </cell>
          <cell r="EQ1440">
            <v>0</v>
          </cell>
          <cell r="ER1440">
            <v>0</v>
          </cell>
          <cell r="ES1440">
            <v>0</v>
          </cell>
          <cell r="ET1440">
            <v>0</v>
          </cell>
          <cell r="EU1440">
            <v>0</v>
          </cell>
          <cell r="EV1440">
            <v>0</v>
          </cell>
          <cell r="EW1440">
            <v>0</v>
          </cell>
          <cell r="EX1440">
            <v>0</v>
          </cell>
          <cell r="EY1440">
            <v>0</v>
          </cell>
          <cell r="EZ1440">
            <v>0</v>
          </cell>
          <cell r="FA1440">
            <v>0</v>
          </cell>
          <cell r="FB1440">
            <v>0</v>
          </cell>
          <cell r="FC1440">
            <v>0</v>
          </cell>
          <cell r="FD1440">
            <v>0</v>
          </cell>
          <cell r="FE1440">
            <v>0</v>
          </cell>
          <cell r="FF1440">
            <v>0</v>
          </cell>
          <cell r="FG1440">
            <v>0</v>
          </cell>
          <cell r="FH1440">
            <v>0</v>
          </cell>
          <cell r="FI1440">
            <v>0</v>
          </cell>
          <cell r="FJ1440">
            <v>0</v>
          </cell>
          <cell r="FK1440">
            <v>0</v>
          </cell>
          <cell r="FL1440">
            <v>0</v>
          </cell>
          <cell r="FM1440">
            <v>0</v>
          </cell>
          <cell r="FN1440">
            <v>0</v>
          </cell>
          <cell r="FO1440">
            <v>0</v>
          </cell>
          <cell r="FP1440">
            <v>0</v>
          </cell>
          <cell r="FQ1440">
            <v>0</v>
          </cell>
          <cell r="FR1440">
            <v>0</v>
          </cell>
          <cell r="FS1440">
            <v>0</v>
          </cell>
          <cell r="FT1440">
            <v>0</v>
          </cell>
          <cell r="FU1440">
            <v>0</v>
          </cell>
          <cell r="FV1440">
            <v>0</v>
          </cell>
          <cell r="FW1440">
            <v>0</v>
          </cell>
          <cell r="FX1440">
            <v>0</v>
          </cell>
          <cell r="FY1440">
            <v>0</v>
          </cell>
          <cell r="FZ1440">
            <v>0</v>
          </cell>
          <cell r="GA1440">
            <v>0</v>
          </cell>
          <cell r="GB1440">
            <v>0</v>
          </cell>
          <cell r="GC1440">
            <v>0</v>
          </cell>
          <cell r="GD1440">
            <v>0</v>
          </cell>
          <cell r="GE1440">
            <v>0</v>
          </cell>
          <cell r="GF1440">
            <v>0</v>
          </cell>
          <cell r="GG1440">
            <v>0</v>
          </cell>
          <cell r="GH1440">
            <v>0</v>
          </cell>
          <cell r="GI1440">
            <v>0</v>
          </cell>
          <cell r="GJ1440">
            <v>0</v>
          </cell>
          <cell r="GK1440">
            <v>0</v>
          </cell>
          <cell r="GL1440">
            <v>0</v>
          </cell>
          <cell r="GM1440">
            <v>0</v>
          </cell>
          <cell r="GN1440">
            <v>0</v>
          </cell>
          <cell r="GO1440">
            <v>0</v>
          </cell>
          <cell r="GP1440">
            <v>0</v>
          </cell>
          <cell r="GQ1440">
            <v>0</v>
          </cell>
          <cell r="GR1440">
            <v>0</v>
          </cell>
          <cell r="GS1440">
            <v>0</v>
          </cell>
          <cell r="GT1440">
            <v>0</v>
          </cell>
          <cell r="GU1440">
            <v>0</v>
          </cell>
          <cell r="GV1440">
            <v>0</v>
          </cell>
          <cell r="GW1440">
            <v>0</v>
          </cell>
          <cell r="GX1440">
            <v>0</v>
          </cell>
          <cell r="GY1440">
            <v>0</v>
          </cell>
          <cell r="GZ1440">
            <v>0</v>
          </cell>
          <cell r="HA1440">
            <v>0</v>
          </cell>
          <cell r="HB1440">
            <v>0</v>
          </cell>
          <cell r="HC1440">
            <v>0</v>
          </cell>
          <cell r="HD1440">
            <v>0</v>
          </cell>
          <cell r="HE1440">
            <v>0</v>
          </cell>
          <cell r="HF1440">
            <v>0</v>
          </cell>
          <cell r="HG1440">
            <v>0</v>
          </cell>
          <cell r="HH1440">
            <v>0</v>
          </cell>
          <cell r="HI1440">
            <v>0</v>
          </cell>
          <cell r="HJ1440">
            <v>0</v>
          </cell>
          <cell r="HK1440">
            <v>0</v>
          </cell>
          <cell r="HL1440">
            <v>0</v>
          </cell>
          <cell r="HM1440">
            <v>0</v>
          </cell>
          <cell r="HN1440">
            <v>0</v>
          </cell>
          <cell r="HO1440">
            <v>0</v>
          </cell>
          <cell r="HP1440">
            <v>0</v>
          </cell>
          <cell r="HQ1440">
            <v>0</v>
          </cell>
          <cell r="HR1440">
            <v>0</v>
          </cell>
          <cell r="HS1440">
            <v>0</v>
          </cell>
          <cell r="HT1440">
            <v>0</v>
          </cell>
          <cell r="HU1440">
            <v>0</v>
          </cell>
          <cell r="HV1440">
            <v>0</v>
          </cell>
          <cell r="HW1440">
            <v>0</v>
          </cell>
          <cell r="HX1440">
            <v>0</v>
          </cell>
          <cell r="HY1440">
            <v>0</v>
          </cell>
          <cell r="HZ1440">
            <v>0</v>
          </cell>
          <cell r="IA1440">
            <v>0</v>
          </cell>
          <cell r="IB1440">
            <v>0</v>
          </cell>
          <cell r="IC1440">
            <v>0</v>
          </cell>
          <cell r="ID1440">
            <v>0</v>
          </cell>
          <cell r="IE1440">
            <v>0</v>
          </cell>
          <cell r="IF1440">
            <v>0</v>
          </cell>
          <cell r="IG1440">
            <v>0</v>
          </cell>
          <cell r="IH1440">
            <v>0</v>
          </cell>
          <cell r="II1440">
            <v>0</v>
          </cell>
          <cell r="IJ1440">
            <v>0</v>
          </cell>
          <cell r="IK1440">
            <v>0</v>
          </cell>
          <cell r="IL1440">
            <v>0</v>
          </cell>
          <cell r="IM1440">
            <v>0</v>
          </cell>
          <cell r="IN1440">
            <v>0</v>
          </cell>
          <cell r="IO1440">
            <v>0</v>
          </cell>
          <cell r="IP1440">
            <v>0</v>
          </cell>
          <cell r="IQ1440">
            <v>0</v>
          </cell>
          <cell r="IR1440">
            <v>0</v>
          </cell>
          <cell r="IS1440">
            <v>0</v>
          </cell>
          <cell r="IT1440">
            <v>0</v>
          </cell>
          <cell r="IU1440">
            <v>0</v>
          </cell>
          <cell r="IV1440">
            <v>0</v>
          </cell>
          <cell r="IW1440">
            <v>0</v>
          </cell>
          <cell r="IX1440">
            <v>0</v>
          </cell>
          <cell r="IY1440">
            <v>0</v>
          </cell>
          <cell r="IZ1440">
            <v>0</v>
          </cell>
          <cell r="JA1440">
            <v>0</v>
          </cell>
          <cell r="JB1440">
            <v>0</v>
          </cell>
          <cell r="JC1440">
            <v>0</v>
          </cell>
          <cell r="JD1440">
            <v>0</v>
          </cell>
          <cell r="JE1440">
            <v>0</v>
          </cell>
          <cell r="JF1440">
            <v>0</v>
          </cell>
          <cell r="JG1440">
            <v>0</v>
          </cell>
          <cell r="JH1440">
            <v>0</v>
          </cell>
          <cell r="JI1440">
            <v>0</v>
          </cell>
          <cell r="JJ1440">
            <v>0</v>
          </cell>
          <cell r="JK1440">
            <v>0</v>
          </cell>
          <cell r="JL1440">
            <v>0</v>
          </cell>
          <cell r="JM1440">
            <v>0</v>
          </cell>
          <cell r="JN1440">
            <v>0</v>
          </cell>
          <cell r="JO1440">
            <v>0</v>
          </cell>
          <cell r="JP1440">
            <v>0</v>
          </cell>
          <cell r="JQ1440">
            <v>0</v>
          </cell>
        </row>
        <row r="1441">
          <cell r="D1441" t="str">
            <v>GCC.PX.BOR._.DF_.H_2x1</v>
          </cell>
        </row>
        <row r="1442">
          <cell r="D1442" t="str">
            <v>GCC.PX.DJW._.DF_.H_1x1</v>
          </cell>
        </row>
        <row r="1443">
          <cell r="D1443" t="str">
            <v>GCC.PX.DJW._.DF_.H_2x1</v>
          </cell>
        </row>
        <row r="1444">
          <cell r="D1444" t="str">
            <v>GCC.PX.GOE._.DF_.H_1x1</v>
          </cell>
        </row>
        <row r="1445">
          <cell r="D1445" t="str">
            <v>GCC.PX.GOE._.DF_.H_2x1</v>
          </cell>
        </row>
        <row r="1446">
          <cell r="D1446" t="str">
            <v>GCC.PX.NTN._.DF_.H_1x1</v>
          </cell>
        </row>
        <row r="1447">
          <cell r="D1447" t="str">
            <v>GCC.PX.NTN._.DF_.H_2x1</v>
          </cell>
        </row>
        <row r="1448">
          <cell r="D1448" t="str">
            <v>GCC.PX.NUT._.DF_.H_1x1</v>
          </cell>
        </row>
        <row r="1449">
          <cell r="D1449" t="str">
            <v>GCC.PX.NUT._.DF_.H_2x1</v>
          </cell>
        </row>
        <row r="1450">
          <cell r="D1450" t="str">
            <v>GCC.PX.UTS._.DF_.H_1x1</v>
          </cell>
        </row>
        <row r="1451">
          <cell r="D1451" t="str">
            <v>GCC.PX.UTS._.DF_.H_2x1</v>
          </cell>
        </row>
        <row r="1452">
          <cell r="D1452" t="str">
            <v>GCC.PX.WYE._.DF_.H_1x1</v>
          </cell>
        </row>
        <row r="1453">
          <cell r="D1453" t="str">
            <v>GCC.PX.WYE._.DF_.H_2x1</v>
          </cell>
        </row>
        <row r="1454">
          <cell r="D1454" t="str">
            <v>NUC.PX.NTN._.PTC.Adv_Reactor</v>
          </cell>
        </row>
        <row r="1455">
          <cell r="D1455" t="str">
            <v>NUC.PX.BDG._.PTC.Adv_Reactor</v>
          </cell>
        </row>
        <row r="1456">
          <cell r="D1456" t="str">
            <v>NUC.PX.DJW._.PTC.Adv_Reactor</v>
          </cell>
        </row>
        <row r="1457">
          <cell r="D1457" t="str">
            <v>NUC.PX.GOE._.PTC.Adv_Reactor</v>
          </cell>
        </row>
        <row r="1458">
          <cell r="D1458" t="str">
            <v>NUC.PX.HTG._.PTC.Adv_Reactor</v>
          </cell>
        </row>
        <row r="1459">
          <cell r="D1459" t="str">
            <v>NUC.PX.NUT._.PTC.Adv_Reactor</v>
          </cell>
        </row>
        <row r="1460">
          <cell r="D1460" t="str">
            <v>NUC.PX.UTS._.PTC.Adv_Reactor</v>
          </cell>
        </row>
        <row r="1461">
          <cell r="D1461" t="str">
            <v>NUC.PX.WYE._.PTC.Adv_Reactor</v>
          </cell>
        </row>
        <row r="1462">
          <cell r="D1462" t="str">
            <v>NUC.PX.BOR._.PTC.Adv_Reactor</v>
          </cell>
        </row>
        <row r="1463">
          <cell r="D1463" t="str">
            <v>NUC.PX.NTN._.NTC.Adv_Reactor</v>
          </cell>
        </row>
        <row r="1464">
          <cell r="D1464" t="str">
            <v>NUC.PX.BDG._.NTC.Adv_Reactor</v>
          </cell>
        </row>
        <row r="1465">
          <cell r="D1465" t="str">
            <v>NUC.PX.BOR._.NTC.Adv_Reactor</v>
          </cell>
        </row>
        <row r="1466">
          <cell r="D1466" t="str">
            <v>NUC.PX.DJW._.NTC.Adv_Reactor</v>
          </cell>
        </row>
        <row r="1467">
          <cell r="D1467" t="str">
            <v>NUC.PX.GOE._.NTC.Adv_Reactor</v>
          </cell>
        </row>
        <row r="1468">
          <cell r="D1468" t="str">
            <v>NUC.PX.HTG._.NTC.Adv_Reactor</v>
          </cell>
        </row>
        <row r="1469">
          <cell r="D1469" t="str">
            <v>NUC.PX.NUT._.NTC.Adv_Reactor</v>
          </cell>
        </row>
        <row r="1470">
          <cell r="D1470" t="str">
            <v>NUC.PX.UTS._.NTC.Adv_Reactor</v>
          </cell>
        </row>
        <row r="1471">
          <cell r="D1471" t="str">
            <v>NUC.PX.WYE._.NTC.Adv_Reactor</v>
          </cell>
        </row>
        <row r="1472">
          <cell r="D1472">
            <v>0</v>
          </cell>
        </row>
        <row r="1473">
          <cell r="D1473">
            <v>0</v>
          </cell>
        </row>
        <row r="1476">
          <cell r="D1476">
            <v>0</v>
          </cell>
        </row>
        <row r="1477">
          <cell r="D1477" t="str">
            <v>PV_.PX.BDG._.PTC.Utility_Scale</v>
          </cell>
        </row>
        <row r="1478">
          <cell r="D1478" t="str">
            <v>PV_.PX.CLV._.PTC.Small_Scale</v>
          </cell>
        </row>
        <row r="1479">
          <cell r="D1479" t="str">
            <v>PV_.PX.COR._.PTC.Small_Scale</v>
          </cell>
        </row>
        <row r="1480">
          <cell r="D1480" t="str">
            <v>PV_.PX.COR._.PTC.Utility_Scale</v>
          </cell>
        </row>
        <row r="1481">
          <cell r="D1481" t="str">
            <v>PV_.PX.DJW._.PTC.Utility_Scale</v>
          </cell>
        </row>
        <row r="1482">
          <cell r="D1482" t="str">
            <v>PV_.PX.BDG._.NTC.Utility_Scale</v>
          </cell>
        </row>
        <row r="1483">
          <cell r="D1483" t="str">
            <v>PV_.PX.BOR._.NTC.Utility_Scale</v>
          </cell>
        </row>
        <row r="1484">
          <cell r="D1484" t="str">
            <v>PV_.PX.BOR._.PTC.Utility_Scale</v>
          </cell>
        </row>
        <row r="1485">
          <cell r="D1485" t="str">
            <v>PV_.PX.CLV._.NTC.Small_Scale</v>
          </cell>
        </row>
        <row r="1486">
          <cell r="D1486" t="str">
            <v>PV_.PX.COR._.NTC.Small_Scale</v>
          </cell>
        </row>
        <row r="1487">
          <cell r="D1487" t="str">
            <v>PV_.PX.COR._.NTC.Utility_Scale</v>
          </cell>
        </row>
        <row r="1488">
          <cell r="D1488" t="str">
            <v>PV_.PX.DJW._.NTC.Utility_Scale</v>
          </cell>
        </row>
        <row r="1489">
          <cell r="D1489" t="str">
            <v>PV_.PX.GOE._.NTC.Small_Scale</v>
          </cell>
        </row>
        <row r="1490">
          <cell r="D1490" t="str">
            <v>PV_.PX.GOE._.NTC.Utility_Scale</v>
          </cell>
        </row>
        <row r="1491">
          <cell r="D1491" t="str">
            <v>PV_.PX.GOE._.PTC.Small_Scale</v>
          </cell>
        </row>
        <row r="1492">
          <cell r="D1492" t="str">
            <v>PV_.PX.GOE._.PTC.Utility_Scale</v>
          </cell>
        </row>
        <row r="1493">
          <cell r="D1493" t="str">
            <v>PV_.PX.HTG._.NTC.Utility_Scale</v>
          </cell>
        </row>
        <row r="1494">
          <cell r="D1494" t="str">
            <v>PV_.PX.HTG._.PTC.Utility_Scale</v>
          </cell>
        </row>
        <row r="1495">
          <cell r="D1495" t="str">
            <v>PV_.PX.NTN._.NTC.Utility_Scale</v>
          </cell>
        </row>
        <row r="1496">
          <cell r="D1496" t="str">
            <v>PV_.PX.NTN._.PTC.Utility_Scale</v>
          </cell>
        </row>
        <row r="1497">
          <cell r="D1497" t="str">
            <v>PV_.PX.NUT._.NTC.Small_Scale</v>
          </cell>
        </row>
        <row r="1498">
          <cell r="D1498" t="str">
            <v>PV_.PX.NUT._.NTC.Utility_Scale</v>
          </cell>
        </row>
        <row r="1499">
          <cell r="D1499" t="str">
            <v>PV_.PX.NUT._.PTC.Small_Scale</v>
          </cell>
        </row>
        <row r="1500">
          <cell r="D1500" t="str">
            <v>PV_.PX.NUT._.PTC.Utility_Scale</v>
          </cell>
        </row>
      </sheetData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FE93"/>
  <sheetViews>
    <sheetView tabSelected="1" view="pageBreakPreview" topLeftCell="A7" zoomScale="80" zoomScaleNormal="80" zoomScaleSheetLayoutView="80" workbookViewId="0">
      <selection activeCell="A7" sqref="A7"/>
    </sheetView>
  </sheetViews>
  <sheetFormatPr defaultRowHeight="12.75"/>
  <cols>
    <col min="1" max="1" width="12.5" style="3" customWidth="1"/>
    <col min="2" max="2" width="14.5" style="3" customWidth="1"/>
    <col min="3" max="3" width="14.1640625" style="3" customWidth="1"/>
    <col min="4" max="4" width="6.5" style="3" customWidth="1"/>
    <col min="5" max="5" width="18.83203125" style="3" customWidth="1"/>
    <col min="6" max="6" width="3.5" style="3" bestFit="1" customWidth="1"/>
    <col min="7" max="7" width="20" style="3" customWidth="1"/>
    <col min="8" max="8" width="14.1640625" style="3" customWidth="1"/>
    <col min="9" max="9" width="13.5" style="3" customWidth="1"/>
    <col min="10" max="10" width="12.83203125" customWidth="1"/>
    <col min="11" max="11" width="16.6640625" customWidth="1"/>
    <col min="12" max="12" width="19.1640625" customWidth="1"/>
    <col min="16" max="16" width="21.6640625" customWidth="1"/>
    <col min="17" max="17" width="24.83203125" customWidth="1"/>
    <col min="18" max="18" width="27.6640625" customWidth="1"/>
    <col min="19" max="19" width="28.33203125" customWidth="1"/>
    <col min="20" max="25" width="0.1640625" customWidth="1"/>
    <col min="26" max="26" width="0.1640625" style="45" customWidth="1"/>
    <col min="27" max="49" width="0.1640625" customWidth="1"/>
    <col min="50" max="52" width="13.83203125" customWidth="1"/>
    <col min="53" max="53" width="25.33203125" customWidth="1"/>
    <col min="54" max="59" width="13.83203125" hidden="1" customWidth="1"/>
    <col min="60" max="60" width="11" hidden="1" customWidth="1"/>
    <col min="61" max="83" width="4.1640625" customWidth="1"/>
    <col min="84" max="84" width="13.83203125" customWidth="1"/>
    <col min="85" max="85" width="10.6640625" customWidth="1"/>
    <col min="86" max="86" width="16.1640625" customWidth="1"/>
    <col min="87" max="91" width="14.6640625" customWidth="1"/>
    <col min="92" max="95" width="12.6640625" customWidth="1"/>
    <col min="96" max="105" width="2.33203125" customWidth="1"/>
    <col min="106" max="109" width="1.33203125" customWidth="1"/>
    <col min="110" max="120" width="3.5" customWidth="1"/>
    <col min="121" max="121" width="3.1640625" customWidth="1"/>
    <col min="122" max="126" width="15.33203125" customWidth="1"/>
    <col min="127" max="150" width="1.83203125" customWidth="1"/>
    <col min="151" max="157" width="15.33203125" customWidth="1"/>
    <col min="160" max="160" width="17.33203125" customWidth="1"/>
    <col min="161" max="161" width="16.6640625" customWidth="1"/>
    <col min="162" max="162" width="15" customWidth="1"/>
  </cols>
  <sheetData>
    <row r="1" spans="1:161" ht="15.75" hidden="1">
      <c r="A1"/>
      <c r="B1" s="1" t="s">
        <v>32</v>
      </c>
      <c r="C1" s="2"/>
      <c r="D1" s="2"/>
      <c r="E1" s="2"/>
      <c r="F1" s="2"/>
      <c r="G1" s="10"/>
      <c r="H1" s="33"/>
    </row>
    <row r="2" spans="1:161" ht="5.25" customHeight="1">
      <c r="A2"/>
      <c r="B2" s="1"/>
      <c r="C2" s="2"/>
      <c r="D2" s="2"/>
      <c r="E2" s="2"/>
      <c r="G2" s="10"/>
      <c r="H2" s="33"/>
    </row>
    <row r="3" spans="1:161" ht="15.75">
      <c r="A3"/>
      <c r="B3" s="1" t="s">
        <v>18</v>
      </c>
      <c r="C3" s="2"/>
      <c r="D3" s="2"/>
      <c r="E3" s="2"/>
      <c r="F3" s="2"/>
      <c r="G3" s="10"/>
      <c r="H3" s="33"/>
      <c r="K3">
        <f>MATCH('Table 5'!K5,'Table 5'!$B$12:$B$264,FALSE)+ROW('Table 5'!B11)</f>
        <v>18</v>
      </c>
    </row>
    <row r="4" spans="1:161" ht="15.75">
      <c r="A4"/>
      <c r="B4" s="4" t="s">
        <v>15</v>
      </c>
      <c r="C4" s="4"/>
      <c r="D4" s="4"/>
      <c r="E4" s="4"/>
      <c r="F4" s="4"/>
      <c r="G4" s="1"/>
      <c r="H4" s="33"/>
      <c r="K4">
        <v>348</v>
      </c>
      <c r="P4" s="67" t="s">
        <v>53</v>
      </c>
      <c r="Q4" s="67"/>
      <c r="R4" s="67"/>
    </row>
    <row r="5" spans="1:161" ht="15.75">
      <c r="A5"/>
      <c r="B5" s="4" t="str">
        <f ca="1">'Table 5'!M4&amp; " - "&amp;TEXT(Study_MW,"#.0")&amp;" MW and "&amp;TEXT(Study_CF,"#.0%")&amp;" CF"</f>
        <v>QF - Sch37 - UT - Wind - 10.0 MW and 30.6% CF</v>
      </c>
      <c r="C5" s="4"/>
      <c r="D5" s="4"/>
      <c r="E5" s="4"/>
      <c r="F5" s="4"/>
      <c r="G5" s="1"/>
      <c r="H5" s="33"/>
      <c r="P5" s="231"/>
      <c r="Q5" s="231">
        <f>1-'GCC.PX.UTS.2035'!D113</f>
        <v>0.97499999999999998</v>
      </c>
      <c r="R5" s="231">
        <f>1-'GCC.PX.UTS.2036'!D113</f>
        <v>0.97499999999999998</v>
      </c>
      <c r="S5" s="231">
        <f>1-'GCC.PX.UTS.2038'!D113</f>
        <v>0.97499999999999998</v>
      </c>
      <c r="T5" s="231"/>
      <c r="U5" s="231"/>
      <c r="V5" s="231"/>
      <c r="W5" s="231"/>
      <c r="X5" s="231"/>
      <c r="Y5" s="231"/>
      <c r="Z5" s="231"/>
      <c r="AA5" s="231"/>
      <c r="AB5" s="231"/>
      <c r="AC5" s="231"/>
      <c r="AD5" s="231"/>
      <c r="AE5" s="231"/>
      <c r="AF5" s="231"/>
      <c r="AG5" s="231"/>
      <c r="AH5" s="231"/>
      <c r="AI5" s="231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FD5" s="233"/>
      <c r="FE5" t="s">
        <v>66</v>
      </c>
    </row>
    <row r="6" spans="1:161" ht="14.25" hidden="1">
      <c r="A6"/>
      <c r="B6" s="17"/>
      <c r="C6" s="4"/>
      <c r="D6" s="4"/>
      <c r="E6" s="4"/>
      <c r="F6" s="4"/>
      <c r="G6" s="10"/>
      <c r="H6" s="33"/>
    </row>
    <row r="7" spans="1:161" s="75" customFormat="1" ht="122.25" customHeight="1">
      <c r="B7" s="76"/>
      <c r="C7" s="173"/>
      <c r="D7" s="173"/>
      <c r="E7" s="76"/>
      <c r="F7" s="76"/>
      <c r="G7" s="76"/>
      <c r="H7" s="80"/>
      <c r="N7" s="75" t="s">
        <v>286</v>
      </c>
      <c r="P7" s="75">
        <f>CH7</f>
        <v>0</v>
      </c>
      <c r="Q7" s="75" t="str">
        <f t="shared" ref="Q7:S7" si="0">CI7</f>
        <v>GCC.PX.UTS._.DF_.H_2x1</v>
      </c>
      <c r="R7" s="75" t="str">
        <f t="shared" si="0"/>
        <v>GCC.PX.UTS._.DF_.H_2x1</v>
      </c>
      <c r="S7" s="75" t="str">
        <f t="shared" si="0"/>
        <v>GCC.PX.UTS._.DF_.H_2x1</v>
      </c>
      <c r="AW7" s="83"/>
      <c r="AX7" s="75">
        <f>CH7</f>
        <v>0</v>
      </c>
      <c r="AY7" s="75" t="str">
        <f t="shared" ref="AY7:BG9" si="1">CI7</f>
        <v>GCC.PX.UTS._.DF_.H_2x1</v>
      </c>
      <c r="AZ7" s="75" t="str">
        <f t="shared" si="1"/>
        <v>GCC.PX.UTS._.DF_.H_2x1</v>
      </c>
      <c r="BA7" s="75" t="str">
        <f t="shared" si="1"/>
        <v>GCC.PX.UTS._.DF_.H_2x1</v>
      </c>
      <c r="CG7" s="75" t="s">
        <v>169</v>
      </c>
      <c r="CI7" s="75" t="s">
        <v>197</v>
      </c>
      <c r="CJ7" s="75" t="s">
        <v>197</v>
      </c>
      <c r="CK7" s="75" t="s">
        <v>197</v>
      </c>
    </row>
    <row r="8" spans="1:161" s="75" customFormat="1" ht="40.700000000000003" customHeight="1">
      <c r="B8" s="76"/>
      <c r="C8" s="76"/>
      <c r="D8" s="76"/>
      <c r="E8" s="77"/>
      <c r="F8" s="78"/>
      <c r="G8" s="77" t="s">
        <v>12</v>
      </c>
      <c r="H8" s="80"/>
      <c r="I8" s="82"/>
      <c r="J8" s="77"/>
      <c r="K8"/>
      <c r="L8"/>
      <c r="M8"/>
      <c r="P8" s="75">
        <f t="shared" ref="P8:S9" si="2">AX8</f>
        <v>0</v>
      </c>
      <c r="Q8" s="75" t="str">
        <f t="shared" si="2"/>
        <v>GCC.PX.UTS._.DF_.H_2x1</v>
      </c>
      <c r="R8" s="75" t="str">
        <f t="shared" si="2"/>
        <v>GCC.PX.UTS._.DF_.H_2x1</v>
      </c>
      <c r="S8" s="75" t="str">
        <f t="shared" si="2"/>
        <v>GCC.PX.UTS._.DF_.H_2x1</v>
      </c>
      <c r="AX8" s="75">
        <f>CH8</f>
        <v>0</v>
      </c>
      <c r="AY8" s="75" t="str">
        <f t="shared" si="1"/>
        <v>GCC.PX.UTS._.DF_.H_2x1</v>
      </c>
      <c r="AZ8" s="75" t="str">
        <f t="shared" si="1"/>
        <v>GCC.PX.UTS._.DF_.H_2x1</v>
      </c>
      <c r="BA8" s="75" t="str">
        <f t="shared" si="1"/>
        <v>GCC.PX.UTS._.DF_.H_2x1</v>
      </c>
      <c r="CG8" s="83" t="s">
        <v>59</v>
      </c>
      <c r="CI8" s="75" t="str">
        <f t="shared" ref="CI8:CM9" si="3">CI7</f>
        <v>GCC.PX.UTS._.DF_.H_2x1</v>
      </c>
      <c r="CJ8" s="75" t="str">
        <f t="shared" si="3"/>
        <v>GCC.PX.UTS._.DF_.H_2x1</v>
      </c>
      <c r="CK8" s="75" t="str">
        <f t="shared" si="3"/>
        <v>GCC.PX.UTS._.DF_.H_2x1</v>
      </c>
      <c r="DR8" s="83" t="s">
        <v>60</v>
      </c>
      <c r="DS8" s="83"/>
      <c r="DT8" s="83"/>
      <c r="FD8" s="71" t="s">
        <v>59</v>
      </c>
      <c r="FE8" s="72" t="s">
        <v>60</v>
      </c>
    </row>
    <row r="9" spans="1:161" s="75" customFormat="1" ht="76.7" customHeight="1">
      <c r="B9" s="76"/>
      <c r="C9" s="77" t="s">
        <v>6</v>
      </c>
      <c r="D9" s="77"/>
      <c r="E9" s="77" t="s">
        <v>16</v>
      </c>
      <c r="F9" s="78"/>
      <c r="G9" s="79">
        <f ca="1">Study_CF</f>
        <v>0.30549999999999999</v>
      </c>
      <c r="H9" s="33"/>
      <c r="I9" s="236"/>
      <c r="J9" s="85"/>
      <c r="K9" s="237"/>
      <c r="L9"/>
      <c r="M9"/>
      <c r="P9" s="162">
        <f t="shared" si="2"/>
        <v>0</v>
      </c>
      <c r="Q9" s="162" t="str">
        <f t="shared" si="2"/>
        <v>GCC.PX.UTS._.DF_.H_2x1</v>
      </c>
      <c r="R9" s="162" t="str">
        <f t="shared" si="2"/>
        <v>GCC.PX.UTS._.DF_.H_2x1</v>
      </c>
      <c r="S9" s="162" t="str">
        <f t="shared" si="2"/>
        <v>GCC.PX.UTS._.DF_.H_2x1</v>
      </c>
      <c r="T9" s="162"/>
      <c r="U9" s="162"/>
      <c r="V9" s="162"/>
      <c r="W9" s="162"/>
      <c r="X9" s="162"/>
      <c r="Y9" s="162"/>
      <c r="Z9" s="162"/>
      <c r="AA9" s="162"/>
      <c r="AB9" s="162"/>
      <c r="AC9" s="162"/>
      <c r="AD9" s="162"/>
      <c r="AE9" s="162"/>
      <c r="AF9" s="162"/>
      <c r="AG9" s="162"/>
      <c r="AH9" s="162"/>
      <c r="AI9" s="162"/>
      <c r="AJ9" s="162"/>
      <c r="AK9" s="162"/>
      <c r="AL9" s="162"/>
      <c r="AM9" s="162"/>
      <c r="AN9" s="162"/>
      <c r="AO9" s="162"/>
      <c r="AP9" s="162"/>
      <c r="AQ9" s="162"/>
      <c r="AR9" s="162"/>
      <c r="AS9" s="162"/>
      <c r="AT9" s="162"/>
      <c r="AU9" s="162"/>
      <c r="AX9" s="162">
        <f>CH9</f>
        <v>0</v>
      </c>
      <c r="AY9" s="162" t="str">
        <f t="shared" si="1"/>
        <v>GCC.PX.UTS._.DF_.H_2x1</v>
      </c>
      <c r="AZ9" s="162" t="str">
        <f t="shared" si="1"/>
        <v>GCC.PX.UTS._.DF_.H_2x1</v>
      </c>
      <c r="BA9" s="162" t="str">
        <f t="shared" si="1"/>
        <v>GCC.PX.UTS._.DF_.H_2x1</v>
      </c>
      <c r="BB9" s="162">
        <f t="shared" si="1"/>
        <v>0</v>
      </c>
      <c r="BC9" s="162">
        <f t="shared" si="1"/>
        <v>0</v>
      </c>
      <c r="BD9" s="162">
        <f t="shared" si="1"/>
        <v>0</v>
      </c>
      <c r="BE9" s="162">
        <f t="shared" si="1"/>
        <v>0</v>
      </c>
      <c r="BF9" s="162">
        <f t="shared" si="1"/>
        <v>0</v>
      </c>
      <c r="BG9" s="162">
        <f t="shared" si="1"/>
        <v>0</v>
      </c>
      <c r="BH9" s="162"/>
      <c r="BI9" s="162"/>
      <c r="BJ9" s="162"/>
      <c r="BK9" s="162"/>
      <c r="BL9" s="162"/>
      <c r="BM9" s="162"/>
      <c r="BN9" s="162"/>
      <c r="BO9" s="162"/>
      <c r="BP9" s="162"/>
      <c r="BQ9" s="162"/>
      <c r="BR9" s="162"/>
      <c r="BS9" s="162"/>
      <c r="BT9" s="162"/>
      <c r="BU9" s="162"/>
      <c r="BV9" s="162"/>
      <c r="BW9" s="162"/>
      <c r="BX9" s="162"/>
      <c r="BY9" s="162"/>
      <c r="BZ9" s="162"/>
      <c r="CA9" s="162"/>
      <c r="CB9" s="162"/>
      <c r="CC9" s="162"/>
      <c r="CD9" s="162"/>
      <c r="CE9" s="162"/>
      <c r="CH9" s="162"/>
      <c r="CI9" s="162" t="str">
        <f t="shared" si="3"/>
        <v>GCC.PX.UTS._.DF_.H_2x1</v>
      </c>
      <c r="CJ9" s="162" t="str">
        <f t="shared" si="3"/>
        <v>GCC.PX.UTS._.DF_.H_2x1</v>
      </c>
      <c r="CK9" s="162" t="str">
        <f t="shared" si="3"/>
        <v>GCC.PX.UTS._.DF_.H_2x1</v>
      </c>
      <c r="CL9" s="162">
        <f t="shared" si="3"/>
        <v>0</v>
      </c>
      <c r="CM9" s="162">
        <f t="shared" si="3"/>
        <v>0</v>
      </c>
      <c r="CN9" s="136"/>
      <c r="CO9" s="136"/>
      <c r="CP9" s="136"/>
      <c r="CQ9" s="136"/>
      <c r="CR9" s="136"/>
      <c r="CS9" s="136"/>
      <c r="CT9" s="136"/>
      <c r="CU9" s="136"/>
      <c r="CV9" s="136"/>
      <c r="CW9" s="136"/>
      <c r="CX9" s="136"/>
      <c r="CY9" s="136"/>
      <c r="CZ9" s="136"/>
      <c r="DA9" s="136"/>
      <c r="DR9" s="75">
        <f t="shared" ref="DR9:ET9" si="4">CH9</f>
        <v>0</v>
      </c>
      <c r="DS9" s="75" t="str">
        <f t="shared" si="4"/>
        <v>GCC.PX.UTS._.DF_.H_2x1</v>
      </c>
      <c r="DT9" s="75" t="str">
        <f t="shared" si="4"/>
        <v>GCC.PX.UTS._.DF_.H_2x1</v>
      </c>
      <c r="DU9" s="75" t="str">
        <f t="shared" si="4"/>
        <v>GCC.PX.UTS._.DF_.H_2x1</v>
      </c>
      <c r="DV9" s="85">
        <f t="shared" si="4"/>
        <v>0</v>
      </c>
      <c r="DW9" s="75">
        <f t="shared" si="4"/>
        <v>0</v>
      </c>
      <c r="DX9" s="85">
        <f t="shared" si="4"/>
        <v>0</v>
      </c>
      <c r="DY9" s="75">
        <f t="shared" si="4"/>
        <v>0</v>
      </c>
      <c r="DZ9" s="75">
        <f t="shared" si="4"/>
        <v>0</v>
      </c>
      <c r="EA9" s="75">
        <f t="shared" si="4"/>
        <v>0</v>
      </c>
      <c r="EB9" s="75">
        <f t="shared" si="4"/>
        <v>0</v>
      </c>
      <c r="EC9" s="75">
        <f t="shared" si="4"/>
        <v>0</v>
      </c>
      <c r="ED9" s="75">
        <f t="shared" si="4"/>
        <v>0</v>
      </c>
      <c r="EE9" s="75">
        <f t="shared" si="4"/>
        <v>0</v>
      </c>
      <c r="EF9" s="75">
        <f t="shared" si="4"/>
        <v>0</v>
      </c>
      <c r="EG9" s="75">
        <f t="shared" si="4"/>
        <v>0</v>
      </c>
      <c r="EH9" s="75">
        <f t="shared" si="4"/>
        <v>0</v>
      </c>
      <c r="EI9" s="75">
        <f t="shared" si="4"/>
        <v>0</v>
      </c>
      <c r="EJ9" s="75">
        <f t="shared" si="4"/>
        <v>0</v>
      </c>
      <c r="EK9" s="75">
        <f t="shared" si="4"/>
        <v>0</v>
      </c>
      <c r="EL9" s="75">
        <f t="shared" si="4"/>
        <v>0</v>
      </c>
      <c r="EM9" s="75">
        <f t="shared" si="4"/>
        <v>0</v>
      </c>
      <c r="EN9" s="75">
        <f t="shared" si="4"/>
        <v>0</v>
      </c>
      <c r="EO9" s="75">
        <f t="shared" si="4"/>
        <v>0</v>
      </c>
      <c r="EP9" s="75">
        <f t="shared" si="4"/>
        <v>0</v>
      </c>
      <c r="EQ9" s="75">
        <f t="shared" si="4"/>
        <v>0</v>
      </c>
      <c r="ER9" s="75">
        <f t="shared" si="4"/>
        <v>0</v>
      </c>
      <c r="ES9" s="75">
        <f t="shared" si="4"/>
        <v>0</v>
      </c>
      <c r="ET9" s="75">
        <f t="shared" si="4"/>
        <v>0</v>
      </c>
      <c r="FA9" s="75" t="s">
        <v>61</v>
      </c>
      <c r="FD9" s="75" t="s">
        <v>170</v>
      </c>
      <c r="FE9" s="75" t="str">
        <f>FD9</f>
        <v>Cluster 2/3 - Willamette Valley - Fry-Full Circle 230 kV</v>
      </c>
    </row>
    <row r="10" spans="1:161">
      <c r="A10"/>
      <c r="B10" s="5" t="s">
        <v>0</v>
      </c>
      <c r="C10" s="5" t="str">
        <f>"Price"&amp;IF(I8&lt;&gt;1," ","")</f>
        <v xml:space="preserve">Price </v>
      </c>
      <c r="D10" s="5"/>
      <c r="E10" s="5" t="s">
        <v>17</v>
      </c>
      <c r="F10" s="35"/>
      <c r="G10" s="5" t="s">
        <v>13</v>
      </c>
      <c r="H10" s="132"/>
      <c r="I10" s="5"/>
      <c r="J10" s="132"/>
      <c r="K10" s="135"/>
      <c r="Z10"/>
    </row>
    <row r="11" spans="1:161" ht="13.5">
      <c r="A11"/>
      <c r="B11" s="5"/>
      <c r="C11" s="5" t="s">
        <v>14</v>
      </c>
      <c r="D11" s="5"/>
      <c r="E11" s="165" t="s">
        <v>48</v>
      </c>
      <c r="F11" s="35"/>
      <c r="G11" s="5" t="s">
        <v>29</v>
      </c>
      <c r="H11" s="5"/>
      <c r="I11" s="5"/>
      <c r="J11" s="5"/>
      <c r="K11" s="5"/>
      <c r="P11" t="s">
        <v>30</v>
      </c>
      <c r="Q11" t="s">
        <v>30</v>
      </c>
      <c r="R11" t="s">
        <v>30</v>
      </c>
      <c r="S11" t="s">
        <v>30</v>
      </c>
      <c r="Z11"/>
      <c r="AX11" t="s">
        <v>30</v>
      </c>
      <c r="AY11" t="s">
        <v>30</v>
      </c>
      <c r="AZ11" t="s">
        <v>30</v>
      </c>
      <c r="BA11" t="s">
        <v>30</v>
      </c>
      <c r="CI11" t="s">
        <v>62</v>
      </c>
      <c r="CJ11" t="s">
        <v>62</v>
      </c>
      <c r="CK11" t="s">
        <v>62</v>
      </c>
      <c r="CL11" t="s">
        <v>62</v>
      </c>
      <c r="CM11" t="s">
        <v>62</v>
      </c>
      <c r="CN11" t="s">
        <v>62</v>
      </c>
      <c r="CO11" t="s">
        <v>62</v>
      </c>
      <c r="CP11" t="s">
        <v>62</v>
      </c>
      <c r="CQ11" t="s">
        <v>62</v>
      </c>
      <c r="DR11" t="s">
        <v>63</v>
      </c>
      <c r="DS11" t="s">
        <v>63</v>
      </c>
      <c r="DT11" t="s">
        <v>63</v>
      </c>
      <c r="DU11" t="s">
        <v>63</v>
      </c>
      <c r="DV11" t="s">
        <v>63</v>
      </c>
      <c r="DW11" t="s">
        <v>63</v>
      </c>
      <c r="DX11" t="s">
        <v>63</v>
      </c>
      <c r="DY11" t="s">
        <v>63</v>
      </c>
      <c r="DZ11" t="s">
        <v>63</v>
      </c>
      <c r="EA11" t="s">
        <v>63</v>
      </c>
      <c r="EB11" t="s">
        <v>63</v>
      </c>
      <c r="EC11" t="s">
        <v>63</v>
      </c>
      <c r="ED11" t="s">
        <v>63</v>
      </c>
      <c r="EE11" t="s">
        <v>63</v>
      </c>
      <c r="EF11" t="s">
        <v>63</v>
      </c>
      <c r="EG11" t="s">
        <v>63</v>
      </c>
      <c r="EH11" t="s">
        <v>63</v>
      </c>
      <c r="EI11" t="s">
        <v>63</v>
      </c>
      <c r="EJ11" t="s">
        <v>63</v>
      </c>
      <c r="EK11" t="s">
        <v>63</v>
      </c>
      <c r="EL11" t="s">
        <v>63</v>
      </c>
      <c r="EM11" t="s">
        <v>63</v>
      </c>
      <c r="EN11" t="s">
        <v>63</v>
      </c>
      <c r="EO11" t="s">
        <v>63</v>
      </c>
      <c r="EP11" t="s">
        <v>63</v>
      </c>
      <c r="EQ11" t="s">
        <v>63</v>
      </c>
      <c r="ER11" t="s">
        <v>63</v>
      </c>
      <c r="ES11" t="s">
        <v>63</v>
      </c>
      <c r="ET11" t="s">
        <v>63</v>
      </c>
      <c r="FA11" t="s">
        <v>63</v>
      </c>
      <c r="FD11" t="s">
        <v>62</v>
      </c>
      <c r="FE11" t="s">
        <v>63</v>
      </c>
    </row>
    <row r="12" spans="1:161">
      <c r="A12"/>
      <c r="B12" s="5"/>
      <c r="C12" s="90"/>
      <c r="D12" s="5"/>
      <c r="E12" s="5"/>
      <c r="F12" s="5"/>
      <c r="H12" s="80"/>
      <c r="I12" s="76"/>
      <c r="J12" s="75"/>
      <c r="K12" s="75"/>
      <c r="L12" s="75"/>
      <c r="M12" s="75"/>
    </row>
    <row r="13" spans="1:161">
      <c r="A13"/>
      <c r="B13" s="166">
        <f>'Table 5'!J13</f>
        <v>2026</v>
      </c>
      <c r="C13" s="8">
        <f t="shared" ref="C13:C38" si="5">(INDEX($FA:$FA,MATCH(B13,$O:$O,0),1)+INDEX($FE:$FE,MATCH(B13,$O:$O,0),1))*1000/Study_MW</f>
        <v>0</v>
      </c>
      <c r="D13" s="167"/>
      <c r="E13" s="8">
        <f ca="1">SUMIF(INDIRECT("'Table 5'!$J$"&amp;$K$3&amp;":$J$"&amp;$K$4),B13,INDIRECT("'Table 5'!$c$"&amp;$K$3&amp;":$c$"&amp;$K$4))/SUMIF(INDIRECT("'Table 5'!$J$"&amp;$K$3&amp;":$J$"&amp;$K$4),B13,INDIRECT("'Table 5'!$f$"&amp;$K$3&amp;":$f$"&amp;$K$4))</f>
        <v>15.651628777861655</v>
      </c>
      <c r="F13" s="33"/>
      <c r="G13" s="8">
        <f ca="1">SUMIF(INDIRECT("'Table 5'!$J$"&amp;$K$3&amp;":$J$"&amp;$K$4),B13,INDIRECT("'Table 5'!$e$"&amp;$K$3&amp;":$e$"&amp;$K$4))/SUMIF(INDIRECT("'Table 5'!$J$"&amp;$K$3&amp;":$J$"&amp;$K$4),B13,INDIRECT("'Table 5'!$f$"&amp;$K$3&amp;":$f$"&amp;$K$4))</f>
        <v>15.651628777861655</v>
      </c>
      <c r="H13" s="8"/>
      <c r="I13" s="238"/>
      <c r="J13" s="238"/>
      <c r="K13" s="238"/>
      <c r="O13">
        <f t="shared" ref="O13:O32" si="6">B13</f>
        <v>2026</v>
      </c>
      <c r="Q13">
        <v>0</v>
      </c>
      <c r="R13">
        <v>0</v>
      </c>
      <c r="S13">
        <v>0</v>
      </c>
      <c r="Z13"/>
      <c r="AY13">
        <f>Q13/Q$5</f>
        <v>0</v>
      </c>
      <c r="AZ13">
        <f t="shared" ref="AZ13:AZ38" si="7">R13/R$5</f>
        <v>0</v>
      </c>
      <c r="BA13">
        <f t="shared" ref="BA13:BA38" si="8">S13/S$5</f>
        <v>0</v>
      </c>
      <c r="CG13" s="127">
        <f t="shared" ref="CG13:CG34" si="9">O13</f>
        <v>2026</v>
      </c>
      <c r="CH13" s="65"/>
      <c r="CI13" s="65">
        <f>INDEX(Table3Compare!$B$6:$G$37,MATCH($CG13,Table3Compare!$A$6:$A$37,0),1)</f>
        <v>0</v>
      </c>
      <c r="CJ13" s="65">
        <f>INDEX(Table3Compare!$C$6:$C$37,MATCH($CG13,Table3Compare!$A$6:$A$37,0),MATCH(CJ$9,Table3Compare!$B$5:$K$5,0))</f>
        <v>0</v>
      </c>
      <c r="CK13" s="65">
        <f>INDEX(Table3Compare!$D$6:$D$37,MATCH($CG13,Table3Compare!$A$6:$A$37,0),MATCH(CK$9,Table3Compare!$B$5:$K$5,0))</f>
        <v>0</v>
      </c>
      <c r="CL13" s="65"/>
      <c r="CM13" s="65"/>
      <c r="CN13" s="65"/>
      <c r="CO13" s="65"/>
      <c r="CP13" s="65"/>
      <c r="CQ13" s="65"/>
      <c r="CR13" s="65"/>
      <c r="CS13" s="65"/>
      <c r="CT13" s="65"/>
      <c r="CU13" s="65"/>
      <c r="CV13" s="65"/>
      <c r="CW13" s="65"/>
      <c r="CX13" s="65"/>
      <c r="CY13" s="65"/>
      <c r="CZ13" s="65"/>
      <c r="DA13" s="65"/>
      <c r="DB13" s="65"/>
      <c r="DC13" s="65"/>
      <c r="DD13" s="65"/>
      <c r="DE13" s="65"/>
      <c r="DF13" s="65"/>
      <c r="DG13" s="65"/>
      <c r="DH13" s="65"/>
      <c r="DI13" s="65"/>
      <c r="DJ13" s="65"/>
      <c r="DK13" s="65"/>
      <c r="DL13" s="65"/>
      <c r="DM13" s="130"/>
      <c r="DR13">
        <f>SUM(AX$13:AX13)*CH13/1000</f>
        <v>0</v>
      </c>
      <c r="DS13">
        <f>SUM(AY$13:AY13)*CI13/1000</f>
        <v>0</v>
      </c>
      <c r="DT13">
        <f>SUM(AZ$13:AZ13)*CJ13/1000</f>
        <v>0</v>
      </c>
      <c r="DU13">
        <f>SUM(BA$13:BA13)*CK13/1000</f>
        <v>0</v>
      </c>
      <c r="ED13">
        <f>SUM(BJ$13:BJ13)*CT13/1000</f>
        <v>0</v>
      </c>
      <c r="EE13">
        <f>SUM(BK$13:BK13)*CU13/1000</f>
        <v>0</v>
      </c>
      <c r="EF13">
        <f>SUM(BL$13:BL13)*CV13/1000</f>
        <v>0</v>
      </c>
      <c r="EG13">
        <f>SUM(BM$13:BM13)*CW13/1000</f>
        <v>0</v>
      </c>
      <c r="EH13">
        <f>SUM(BN$13:BN13)*CX13/1000</f>
        <v>0</v>
      </c>
      <c r="EI13">
        <f>SUM(BO$13:BO13)*CY13/1000</f>
        <v>0</v>
      </c>
      <c r="EJ13">
        <f>SUM(BP$13:BP13)*CZ13/1000</f>
        <v>0</v>
      </c>
      <c r="EK13">
        <f>SUM(BQ$13:BQ13)*DA13/1000</f>
        <v>0</v>
      </c>
      <c r="EL13">
        <f>SUM(BR$13:BR13)*DB13/1000</f>
        <v>0</v>
      </c>
      <c r="EM13">
        <f>SUM(BS$13:BS13)*DC13/1000</f>
        <v>0</v>
      </c>
      <c r="EN13">
        <f>SUM(BT$13:BT13)*DD13/1000</f>
        <v>0</v>
      </c>
      <c r="EO13">
        <f>SUM(BU$13:BU13)*DE13/1000</f>
        <v>0</v>
      </c>
      <c r="EP13">
        <f>SUM(BV$13:BV13)*DF13/1000</f>
        <v>0</v>
      </c>
      <c r="EQ13">
        <f>SUM(BW$13:BW13)*DG13/1000</f>
        <v>0</v>
      </c>
      <c r="ER13">
        <f>SUM(BX$13:BX13)*DH13/1000</f>
        <v>0</v>
      </c>
      <c r="ES13">
        <f>SUM(BY$13:BY13)*DI13/1000</f>
        <v>0</v>
      </c>
      <c r="ET13">
        <f>SUM(BZ$13:BZ13)*DJ13/1000</f>
        <v>0</v>
      </c>
      <c r="FA13">
        <f>SUM(DR13:EZ13)</f>
        <v>0</v>
      </c>
      <c r="FC13">
        <f t="shared" ref="FC13:FC34" si="10">O13</f>
        <v>2026</v>
      </c>
      <c r="FD13" s="45"/>
      <c r="FE13" s="70">
        <f>$FD$5*FD13/1000</f>
        <v>0</v>
      </c>
    </row>
    <row r="14" spans="1:161">
      <c r="A14"/>
      <c r="B14" s="166">
        <f t="shared" ref="B14:B38" si="11">B13+1</f>
        <v>2027</v>
      </c>
      <c r="C14" s="8">
        <f t="shared" si="5"/>
        <v>0</v>
      </c>
      <c r="D14" s="167"/>
      <c r="E14" s="8">
        <f t="shared" ref="E14:E32" ca="1" si="12">SUMIF(INDIRECT("'Table 5'!$J$"&amp;$K$3&amp;":$J$"&amp;$K$4),B14,INDIRECT("'Table 5'!$c$"&amp;$K$3&amp;":$c$"&amp;$K$4))/SUMIF(INDIRECT("'Table 5'!$J$"&amp;$K$3&amp;":$J$"&amp;$K$4),B14,INDIRECT("'Table 5'!$f$"&amp;$K$3&amp;":$f$"&amp;$K$4))</f>
        <v>19.447793792547529</v>
      </c>
      <c r="F14" s="33"/>
      <c r="G14" s="8">
        <f t="shared" ref="G14:G32" ca="1" si="13">SUMIF(INDIRECT("'Table 5'!$J$"&amp;$K$3&amp;":$J$"&amp;$K$4),B14,INDIRECT("'Table 5'!$e$"&amp;$K$3&amp;":$e$"&amp;$K$4))/SUMIF(INDIRECT("'Table 5'!$J$"&amp;$K$3&amp;":$J$"&amp;$K$4),B14,INDIRECT("'Table 5'!$f$"&amp;$K$3&amp;":$f$"&amp;$K$4))</f>
        <v>19.447793792547529</v>
      </c>
      <c r="H14" s="8"/>
      <c r="I14" s="238"/>
      <c r="J14" s="238"/>
      <c r="K14" s="238"/>
      <c r="O14">
        <f t="shared" si="6"/>
        <v>2027</v>
      </c>
      <c r="Q14">
        <v>0</v>
      </c>
      <c r="R14">
        <v>0</v>
      </c>
      <c r="S14">
        <v>0</v>
      </c>
      <c r="Z14"/>
      <c r="AY14">
        <f t="shared" ref="AY14:AY38" si="14">Q14/Q$5</f>
        <v>0</v>
      </c>
      <c r="AZ14">
        <f t="shared" si="7"/>
        <v>0</v>
      </c>
      <c r="BA14">
        <f t="shared" si="8"/>
        <v>0</v>
      </c>
      <c r="CG14" s="127">
        <f t="shared" si="9"/>
        <v>2027</v>
      </c>
      <c r="CH14" s="65"/>
      <c r="CI14" s="65">
        <f>INDEX(Table3Compare!$B$6:$G$37,MATCH($CG14,Table3Compare!$A$6:$A$37,0),1)</f>
        <v>0</v>
      </c>
      <c r="CJ14" s="65">
        <f>INDEX(Table3Compare!$C$6:$C$37,MATCH($CG14,Table3Compare!$A$6:$A$37,0),MATCH(CJ$9,Table3Compare!$B$5:$K$5,0))</f>
        <v>0</v>
      </c>
      <c r="CK14" s="65">
        <f>INDEX(Table3Compare!$D$6:$D$37,MATCH($CG14,Table3Compare!$A$6:$A$37,0),MATCH(CK$9,Table3Compare!$B$5:$K$5,0))</f>
        <v>0</v>
      </c>
      <c r="CL14" s="65"/>
      <c r="CM14" s="65"/>
      <c r="CN14" s="65"/>
      <c r="CO14" s="65"/>
      <c r="CP14" s="65"/>
      <c r="CQ14" s="65"/>
      <c r="CR14" s="65"/>
      <c r="CS14" s="65"/>
      <c r="CT14" s="65"/>
      <c r="CU14" s="65"/>
      <c r="CV14" s="65"/>
      <c r="CW14" s="65"/>
      <c r="CX14" s="65"/>
      <c r="CY14" s="65"/>
      <c r="CZ14" s="65"/>
      <c r="DA14" s="65"/>
      <c r="DB14" s="65"/>
      <c r="DC14" s="65"/>
      <c r="DD14" s="65"/>
      <c r="DE14" s="65"/>
      <c r="DF14" s="130"/>
      <c r="DG14" s="130"/>
      <c r="DH14" s="65"/>
      <c r="DI14" s="130"/>
      <c r="DJ14" s="130"/>
      <c r="DK14" s="130"/>
      <c r="DL14" s="130"/>
      <c r="DM14" s="130"/>
      <c r="DR14">
        <f>SUM(AX$13:AX14)*CH14/1000</f>
        <v>0</v>
      </c>
      <c r="DS14">
        <f>SUM(AY$13:AY14)*CI14/1000</f>
        <v>0</v>
      </c>
      <c r="DT14">
        <f>SUM(AZ$13:AZ14)*CJ14/1000</f>
        <v>0</v>
      </c>
      <c r="DU14">
        <f>SUM(BA$13:BA14)*CK14/1000</f>
        <v>0</v>
      </c>
      <c r="ED14">
        <f>SUM(BJ$13:BJ14)*CT14/1000</f>
        <v>0</v>
      </c>
      <c r="EE14">
        <f>SUM(BK$13:BK14)*CU14/1000</f>
        <v>0</v>
      </c>
      <c r="EF14">
        <f>SUM(BL$13:BL14)*CV14/1000</f>
        <v>0</v>
      </c>
      <c r="EG14">
        <f>SUM(BM$13:BM14)*CW14/1000</f>
        <v>0</v>
      </c>
      <c r="EH14">
        <f>SUM(BN$13:BN14)*CX14/1000</f>
        <v>0</v>
      </c>
      <c r="EI14">
        <f>SUM(BO$13:BO14)*CY14/1000</f>
        <v>0</v>
      </c>
      <c r="EJ14">
        <f>SUM(BP$13:BP14)*CZ14/1000</f>
        <v>0</v>
      </c>
      <c r="EK14">
        <f>SUM(BQ$13:BQ14)*DA14/1000</f>
        <v>0</v>
      </c>
      <c r="EL14">
        <f>SUM(BR$13:BR14)*DB14/1000</f>
        <v>0</v>
      </c>
      <c r="EM14">
        <f>SUM(BS$13:BS14)*DC14/1000</f>
        <v>0</v>
      </c>
      <c r="EN14">
        <f>SUM(BT$13:BT14)*DD14/1000</f>
        <v>0</v>
      </c>
      <c r="EO14">
        <f>SUM(BU$13:BU14)*DE14/1000</f>
        <v>0</v>
      </c>
      <c r="EP14">
        <f>SUM(BV$13:BV14)*DF14/1000</f>
        <v>0</v>
      </c>
      <c r="EQ14">
        <f>SUM(BW$13:BW14)*DG14/1000</f>
        <v>0</v>
      </c>
      <c r="ER14">
        <f>SUM(BX$13:BX14)*DH14/1000</f>
        <v>0</v>
      </c>
      <c r="ES14">
        <f>SUM(BY$13:BY14)*DI14/1000</f>
        <v>0</v>
      </c>
      <c r="ET14">
        <f>SUM(BZ$13:BZ14)*DJ14/1000</f>
        <v>0</v>
      </c>
      <c r="FA14">
        <f t="shared" ref="FA14:FA34" si="15">SUM(DR14:EZ14)</f>
        <v>0</v>
      </c>
      <c r="FC14">
        <f t="shared" si="10"/>
        <v>2027</v>
      </c>
      <c r="FD14" s="45"/>
      <c r="FE14" s="70">
        <f t="shared" ref="FE14:FE32" si="16">$FD$5*FD14/1000</f>
        <v>0</v>
      </c>
    </row>
    <row r="15" spans="1:161">
      <c r="A15"/>
      <c r="B15" s="166">
        <f t="shared" si="11"/>
        <v>2028</v>
      </c>
      <c r="C15" s="8">
        <f t="shared" si="5"/>
        <v>0</v>
      </c>
      <c r="D15" s="167"/>
      <c r="E15" s="8">
        <f t="shared" ca="1" si="12"/>
        <v>23.688005666944026</v>
      </c>
      <c r="F15" s="33"/>
      <c r="G15" s="8">
        <f t="shared" ca="1" si="13"/>
        <v>23.688005666944026</v>
      </c>
      <c r="H15" s="8"/>
      <c r="I15" s="238"/>
      <c r="J15" s="238"/>
      <c r="K15" s="238"/>
      <c r="O15">
        <f t="shared" si="6"/>
        <v>2028</v>
      </c>
      <c r="Q15">
        <v>0</v>
      </c>
      <c r="R15">
        <v>0</v>
      </c>
      <c r="S15">
        <v>0</v>
      </c>
      <c r="Z15"/>
      <c r="AY15">
        <f t="shared" si="14"/>
        <v>0</v>
      </c>
      <c r="AZ15">
        <f t="shared" si="7"/>
        <v>0</v>
      </c>
      <c r="BA15">
        <f t="shared" si="8"/>
        <v>0</v>
      </c>
      <c r="CG15" s="127">
        <f t="shared" si="9"/>
        <v>2028</v>
      </c>
      <c r="CH15" s="65"/>
      <c r="CI15" s="65">
        <f>INDEX(Table3Compare!$B$6:$G$37,MATCH($CG15,Table3Compare!$A$6:$A$37,0),1)</f>
        <v>0</v>
      </c>
      <c r="CJ15" s="65">
        <f>INDEX(Table3Compare!$C$6:$C$37,MATCH($CG15,Table3Compare!$A$6:$A$37,0),MATCH(CJ$9,Table3Compare!$B$5:$K$5,0))</f>
        <v>0</v>
      </c>
      <c r="CK15" s="65">
        <f>INDEX(Table3Compare!$D$6:$D$37,MATCH($CG15,Table3Compare!$A$6:$A$37,0),MATCH(CK$9,Table3Compare!$B$5:$K$5,0))</f>
        <v>0</v>
      </c>
      <c r="CL15" s="65"/>
      <c r="CM15" s="65"/>
      <c r="CN15" s="65"/>
      <c r="CO15" s="65"/>
      <c r="CP15" s="65"/>
      <c r="CQ15" s="65"/>
      <c r="CR15" s="65"/>
      <c r="CS15" s="65"/>
      <c r="CT15" s="65"/>
      <c r="CU15" s="65"/>
      <c r="CV15" s="65"/>
      <c r="CW15" s="65"/>
      <c r="CX15" s="65"/>
      <c r="CY15" s="65"/>
      <c r="CZ15" s="65"/>
      <c r="DA15" s="65"/>
      <c r="DB15" s="65"/>
      <c r="DC15" s="65"/>
      <c r="DD15" s="65"/>
      <c r="DE15" s="65"/>
      <c r="DF15" s="130"/>
      <c r="DG15" s="130"/>
      <c r="DH15" s="65"/>
      <c r="DI15" s="130"/>
      <c r="DJ15" s="130"/>
      <c r="DK15" s="130"/>
      <c r="DL15" s="130"/>
      <c r="DM15" s="130"/>
      <c r="DR15">
        <f>SUM(AX$13:AX15)*CH15/1000</f>
        <v>0</v>
      </c>
      <c r="DS15">
        <f>SUM(AY$13:AY15)*CI15/1000</f>
        <v>0</v>
      </c>
      <c r="DT15">
        <f>SUM(AZ$13:AZ15)*CJ15/1000</f>
        <v>0</v>
      </c>
      <c r="DU15">
        <f>SUM(BA$13:BA15)*CK15/1000</f>
        <v>0</v>
      </c>
      <c r="ED15">
        <f>SUM(BJ$13:BJ15)*CT15/1000</f>
        <v>0</v>
      </c>
      <c r="EE15">
        <f>SUM(BK$13:BK15)*CU15/1000</f>
        <v>0</v>
      </c>
      <c r="EF15">
        <f>SUM(BL$13:BL15)*CV15/1000</f>
        <v>0</v>
      </c>
      <c r="EG15">
        <f>SUM(BM$13:BM15)*CW15/1000</f>
        <v>0</v>
      </c>
      <c r="EH15">
        <f>SUM(BN$13:BN15)*CX15/1000</f>
        <v>0</v>
      </c>
      <c r="EI15">
        <f>SUM(BO$13:BO15)*CY15/1000</f>
        <v>0</v>
      </c>
      <c r="EJ15">
        <f>SUM(BP$13:BP15)*CZ15/1000</f>
        <v>0</v>
      </c>
      <c r="EK15">
        <f>SUM(BQ$13:BQ15)*DA15/1000</f>
        <v>0</v>
      </c>
      <c r="EL15">
        <f>SUM(BR$13:BR15)*DB15/1000</f>
        <v>0</v>
      </c>
      <c r="EM15">
        <f>SUM(BS$13:BS15)*DC15/1000</f>
        <v>0</v>
      </c>
      <c r="EN15">
        <f>SUM(BT$13:BT15)*DD15/1000</f>
        <v>0</v>
      </c>
      <c r="EO15">
        <f>SUM(BU$13:BU15)*DE15/1000</f>
        <v>0</v>
      </c>
      <c r="EP15">
        <f>SUM(BV$13:BV15)*DF15/1000</f>
        <v>0</v>
      </c>
      <c r="EQ15">
        <f>SUM(BW$13:BW15)*DG15/1000</f>
        <v>0</v>
      </c>
      <c r="ER15">
        <f>SUM(BX$13:BX15)*DH15/1000</f>
        <v>0</v>
      </c>
      <c r="ES15">
        <f>SUM(BY$13:BY15)*DI15/1000</f>
        <v>0</v>
      </c>
      <c r="ET15">
        <f>SUM(BZ$13:BZ15)*DJ15/1000</f>
        <v>0</v>
      </c>
      <c r="FA15">
        <f t="shared" si="15"/>
        <v>0</v>
      </c>
      <c r="FC15">
        <f t="shared" si="10"/>
        <v>2028</v>
      </c>
      <c r="FD15" s="45"/>
      <c r="FE15" s="70">
        <f t="shared" si="16"/>
        <v>0</v>
      </c>
    </row>
    <row r="16" spans="1:161">
      <c r="A16"/>
      <c r="B16" s="166">
        <f t="shared" si="11"/>
        <v>2029</v>
      </c>
      <c r="C16" s="8">
        <f t="shared" si="5"/>
        <v>0</v>
      </c>
      <c r="D16" s="167"/>
      <c r="E16" s="8">
        <f t="shared" ca="1" si="12"/>
        <v>25.952984763783345</v>
      </c>
      <c r="F16" s="33"/>
      <c r="G16" s="8">
        <f t="shared" ca="1" si="13"/>
        <v>25.952984763783345</v>
      </c>
      <c r="H16" s="8"/>
      <c r="I16" s="238"/>
      <c r="J16" s="238"/>
      <c r="K16" s="238"/>
      <c r="O16">
        <f t="shared" si="6"/>
        <v>2029</v>
      </c>
      <c r="P16" s="45"/>
      <c r="Q16">
        <v>0</v>
      </c>
      <c r="R16">
        <v>0</v>
      </c>
      <c r="S16">
        <v>0</v>
      </c>
      <c r="T16" s="45"/>
      <c r="U16" s="45"/>
      <c r="V16" s="45"/>
      <c r="W16" s="45"/>
      <c r="X16" s="45"/>
      <c r="Y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X16" s="172"/>
      <c r="AY16" s="172">
        <f t="shared" si="14"/>
        <v>0</v>
      </c>
      <c r="AZ16" s="172">
        <f t="shared" si="7"/>
        <v>0</v>
      </c>
      <c r="BA16" s="172">
        <f t="shared" si="8"/>
        <v>0</v>
      </c>
      <c r="BB16" s="172"/>
      <c r="BC16" s="172"/>
      <c r="BD16" s="172"/>
      <c r="BE16" s="172"/>
      <c r="BF16" s="172"/>
      <c r="BG16" s="172"/>
      <c r="CG16" s="127">
        <f t="shared" si="9"/>
        <v>2029</v>
      </c>
      <c r="CH16" s="65"/>
      <c r="CI16" s="65">
        <f>INDEX(Table3Compare!$B$6:$G$37,MATCH($CG16,Table3Compare!$A$6:$A$37,0),1)</f>
        <v>0</v>
      </c>
      <c r="CJ16" s="65">
        <f>INDEX(Table3Compare!$C$6:$C$37,MATCH($CG16,Table3Compare!$A$6:$A$37,0),MATCH(CJ$9,Table3Compare!$B$5:$K$5,0))</f>
        <v>0</v>
      </c>
      <c r="CK16" s="65">
        <f>INDEX(Table3Compare!$D$6:$D$37,MATCH($CG16,Table3Compare!$A$6:$A$37,0),MATCH(CK$9,Table3Compare!$B$5:$K$5,0))</f>
        <v>0</v>
      </c>
      <c r="CL16" s="65"/>
      <c r="CM16" s="65"/>
      <c r="CN16" s="65"/>
      <c r="CO16" s="65"/>
      <c r="CP16" s="65"/>
      <c r="CQ16" s="65"/>
      <c r="CR16" s="65"/>
      <c r="CS16" s="65"/>
      <c r="CT16" s="65"/>
      <c r="CU16" s="65"/>
      <c r="CV16" s="65"/>
      <c r="CW16" s="65"/>
      <c r="CX16" s="65"/>
      <c r="CY16" s="65"/>
      <c r="CZ16" s="65"/>
      <c r="DA16" s="65"/>
      <c r="DB16" s="65"/>
      <c r="DC16" s="65"/>
      <c r="DD16" s="65"/>
      <c r="DE16" s="65"/>
      <c r="DF16" s="130"/>
      <c r="DG16" s="130"/>
      <c r="DH16" s="65"/>
      <c r="DI16" s="130"/>
      <c r="DJ16" s="130"/>
      <c r="DK16" s="130"/>
      <c r="DL16" s="130"/>
      <c r="DM16" s="130"/>
      <c r="DR16">
        <f>SUM(AX$13:AX16)*CH16/1000</f>
        <v>0</v>
      </c>
      <c r="DS16">
        <f>SUM(AY$13:AY16)*CI16/1000</f>
        <v>0</v>
      </c>
      <c r="DT16">
        <f>SUM(AZ$13:AZ16)*CJ16/1000</f>
        <v>0</v>
      </c>
      <c r="DU16">
        <f>SUM(BA$13:BA16)*CK16/1000</f>
        <v>0</v>
      </c>
      <c r="EB16" s="45"/>
      <c r="ED16">
        <f>SUM(BJ$13:BJ16)*CT16/1000</f>
        <v>0</v>
      </c>
      <c r="EE16">
        <f>SUM(BK$13:BK16)*CU16/1000</f>
        <v>0</v>
      </c>
      <c r="EF16">
        <f>SUM(BL$13:BL16)*CV16/1000</f>
        <v>0</v>
      </c>
      <c r="EG16">
        <f>SUM(BM$13:BM16)*CW16/1000</f>
        <v>0</v>
      </c>
      <c r="EH16">
        <f>SUM(BN$13:BN16)*CX16/1000</f>
        <v>0</v>
      </c>
      <c r="EI16">
        <f>SUM(BO$13:BO16)*CY16/1000</f>
        <v>0</v>
      </c>
      <c r="EJ16">
        <f>SUM(BP$13:BP16)*CZ16/1000</f>
        <v>0</v>
      </c>
      <c r="EK16">
        <f>SUM(BQ$13:BQ16)*DA16/1000</f>
        <v>0</v>
      </c>
      <c r="EL16">
        <f>SUM(BR$13:BR16)*DB16/1000</f>
        <v>0</v>
      </c>
      <c r="EM16">
        <f>SUM(BS$13:BS16)*DC16/1000</f>
        <v>0</v>
      </c>
      <c r="EN16">
        <f>SUM(BT$13:BT16)*DD16/1000</f>
        <v>0</v>
      </c>
      <c r="EO16">
        <f>SUM(BU$13:BU16)*DE16/1000</f>
        <v>0</v>
      </c>
      <c r="EP16">
        <f>SUM(BV$13:BV16)*DF16/1000</f>
        <v>0</v>
      </c>
      <c r="EQ16">
        <f>SUM(BW$13:BW16)*DG16/1000</f>
        <v>0</v>
      </c>
      <c r="ER16">
        <f>SUM(BX$13:BX16)*DH16/1000</f>
        <v>0</v>
      </c>
      <c r="ES16">
        <f>SUM(BY$13:BY16)*DI16/1000</f>
        <v>0</v>
      </c>
      <c r="ET16">
        <f>SUM(BZ$13:BZ16)*DJ16/1000</f>
        <v>0</v>
      </c>
      <c r="FA16">
        <f t="shared" si="15"/>
        <v>0</v>
      </c>
      <c r="FC16">
        <f t="shared" si="10"/>
        <v>2029</v>
      </c>
      <c r="FD16" s="45"/>
      <c r="FE16" s="70">
        <f t="shared" si="16"/>
        <v>0</v>
      </c>
    </row>
    <row r="17" spans="2:161">
      <c r="B17" s="166">
        <f t="shared" si="11"/>
        <v>2030</v>
      </c>
      <c r="C17" s="8">
        <f t="shared" si="5"/>
        <v>0</v>
      </c>
      <c r="D17" s="167"/>
      <c r="E17" s="8">
        <f t="shared" ca="1" si="12"/>
        <v>37.379658358905026</v>
      </c>
      <c r="F17" s="33"/>
      <c r="G17" s="8">
        <f t="shared" ca="1" si="13"/>
        <v>37.379658358905026</v>
      </c>
      <c r="H17" s="8"/>
      <c r="I17" s="238"/>
      <c r="J17" s="238"/>
      <c r="K17" s="238"/>
      <c r="O17">
        <f t="shared" si="6"/>
        <v>2030</v>
      </c>
      <c r="Q17">
        <v>0</v>
      </c>
      <c r="R17">
        <v>0</v>
      </c>
      <c r="S17">
        <v>0</v>
      </c>
      <c r="Z17"/>
      <c r="AY17">
        <f t="shared" si="14"/>
        <v>0</v>
      </c>
      <c r="AZ17">
        <f t="shared" si="7"/>
        <v>0</v>
      </c>
      <c r="BA17">
        <f t="shared" si="8"/>
        <v>0</v>
      </c>
      <c r="CC17" s="70"/>
      <c r="CG17" s="127">
        <f t="shared" si="9"/>
        <v>2030</v>
      </c>
      <c r="CH17" s="65"/>
      <c r="CI17" s="65">
        <f>INDEX(Table3Compare!$B$6:$G$37,MATCH($CG17,Table3Compare!$A$6:$A$37,0),1)</f>
        <v>0</v>
      </c>
      <c r="CJ17" s="65">
        <f>INDEX(Table3Compare!$C$6:$C$37,MATCH($CG17,Table3Compare!$A$6:$A$37,0),MATCH(CJ$9,Table3Compare!$B$5:$K$5,0))</f>
        <v>0</v>
      </c>
      <c r="CK17" s="65">
        <f>INDEX(Table3Compare!$D$6:$D$37,MATCH($CG17,Table3Compare!$A$6:$A$37,0),MATCH(CK$9,Table3Compare!$B$5:$K$5,0))</f>
        <v>0</v>
      </c>
      <c r="CL17" s="65"/>
      <c r="CM17" s="65"/>
      <c r="CN17" s="65"/>
      <c r="CO17" s="65"/>
      <c r="CP17" s="65"/>
      <c r="CQ17" s="65"/>
      <c r="CR17" s="65"/>
      <c r="CS17" s="65"/>
      <c r="CT17" s="65"/>
      <c r="CU17" s="65"/>
      <c r="CV17" s="65"/>
      <c r="CW17" s="65"/>
      <c r="CX17" s="65"/>
      <c r="CY17" s="65"/>
      <c r="CZ17" s="65"/>
      <c r="DA17" s="65"/>
      <c r="DB17" s="65"/>
      <c r="DC17" s="65"/>
      <c r="DD17" s="65"/>
      <c r="DE17" s="65"/>
      <c r="DF17" s="130"/>
      <c r="DG17" s="130"/>
      <c r="DH17" s="65"/>
      <c r="DI17" s="130"/>
      <c r="DJ17" s="130"/>
      <c r="DK17" s="130"/>
      <c r="DL17" s="130"/>
      <c r="DM17" s="130"/>
      <c r="DR17">
        <f>SUM(AX$13:AX17)*CH17/1000</f>
        <v>0</v>
      </c>
      <c r="DS17">
        <f>SUM(AY$13:AY17)*CI17/1000</f>
        <v>0</v>
      </c>
      <c r="DT17">
        <f>SUM(AZ$13:AZ17)*CJ17/1000</f>
        <v>0</v>
      </c>
      <c r="DU17">
        <f>SUM(BA$13:BA17)*CK17/1000</f>
        <v>0</v>
      </c>
      <c r="ED17">
        <f>SUM(BJ$13:BJ17)*CT17/1000</f>
        <v>0</v>
      </c>
      <c r="EE17">
        <f>SUM(BK$13:BK17)*CU17/1000</f>
        <v>0</v>
      </c>
      <c r="EF17">
        <f>SUM(BL$13:BL17)*CV17/1000</f>
        <v>0</v>
      </c>
      <c r="EG17">
        <f>SUM(BM$13:BM17)*CW17/1000</f>
        <v>0</v>
      </c>
      <c r="EH17">
        <f>SUM(BN$13:BN17)*CX17/1000</f>
        <v>0</v>
      </c>
      <c r="EI17">
        <f>SUM(BO$13:BO17)*CY17/1000</f>
        <v>0</v>
      </c>
      <c r="EJ17">
        <f>SUM(BP$13:BP17)*CZ17/1000</f>
        <v>0</v>
      </c>
      <c r="EK17">
        <f>SUM(BQ$13:BQ17)*DA17/1000</f>
        <v>0</v>
      </c>
      <c r="EL17">
        <f>SUM(BR$13:BR17)*DB17/1000</f>
        <v>0</v>
      </c>
      <c r="EM17">
        <f>SUM(BS$13:BS17)*DC17/1000</f>
        <v>0</v>
      </c>
      <c r="EN17">
        <f>SUM(BT$13:BT17)*DD17/1000</f>
        <v>0</v>
      </c>
      <c r="EO17">
        <f>SUM(BU$13:BU17)*DE17/1000</f>
        <v>0</v>
      </c>
      <c r="EP17">
        <f>SUM(BV$13:BV17)*DF17/1000</f>
        <v>0</v>
      </c>
      <c r="EQ17">
        <f>SUM(BW$13:BW17)*DG17/1000</f>
        <v>0</v>
      </c>
      <c r="ER17">
        <f>SUM(BX$13:BX17)*DH17/1000</f>
        <v>0</v>
      </c>
      <c r="ES17">
        <f>SUM(BY$13:BY17)*DI17/1000</f>
        <v>0</v>
      </c>
      <c r="ET17">
        <f>SUM(BZ$13:BZ17)*DJ17/1000</f>
        <v>0</v>
      </c>
      <c r="FA17">
        <f t="shared" si="15"/>
        <v>0</v>
      </c>
      <c r="FC17">
        <f t="shared" si="10"/>
        <v>2030</v>
      </c>
      <c r="FD17" s="45"/>
      <c r="FE17" s="70">
        <f t="shared" si="16"/>
        <v>0</v>
      </c>
    </row>
    <row r="18" spans="2:161">
      <c r="B18" s="166">
        <f t="shared" si="11"/>
        <v>2031</v>
      </c>
      <c r="C18" s="8">
        <f t="shared" si="5"/>
        <v>0</v>
      </c>
      <c r="D18" s="167"/>
      <c r="E18" s="8">
        <f t="shared" ca="1" si="12"/>
        <v>50.313362761713783</v>
      </c>
      <c r="F18" s="33"/>
      <c r="G18" s="8">
        <f t="shared" ca="1" si="13"/>
        <v>50.313362761713783</v>
      </c>
      <c r="H18" s="8"/>
      <c r="I18" s="238"/>
      <c r="J18" s="238"/>
      <c r="K18" s="238"/>
      <c r="O18">
        <f t="shared" si="6"/>
        <v>2031</v>
      </c>
      <c r="Q18">
        <v>0</v>
      </c>
      <c r="R18">
        <v>0</v>
      </c>
      <c r="S18">
        <v>0</v>
      </c>
      <c r="Z18"/>
      <c r="AY18">
        <f t="shared" si="14"/>
        <v>0</v>
      </c>
      <c r="AZ18">
        <f t="shared" si="7"/>
        <v>0</v>
      </c>
      <c r="BA18">
        <f t="shared" si="8"/>
        <v>0</v>
      </c>
      <c r="CG18" s="127">
        <f t="shared" si="9"/>
        <v>2031</v>
      </c>
      <c r="CH18" s="65"/>
      <c r="CI18" s="65">
        <f>INDEX(Table3Compare!$B$6:$G$37,MATCH($CG18,Table3Compare!$A$6:$A$37,0),1)</f>
        <v>0</v>
      </c>
      <c r="CJ18" s="65">
        <f>INDEX(Table3Compare!$C$6:$C$37,MATCH($CG18,Table3Compare!$A$6:$A$37,0),MATCH(CJ$9,Table3Compare!$B$5:$K$5,0))</f>
        <v>0</v>
      </c>
      <c r="CK18" s="65">
        <f>INDEX(Table3Compare!$D$6:$D$37,MATCH($CG18,Table3Compare!$A$6:$A$37,0),MATCH(CK$9,Table3Compare!$B$5:$K$5,0))</f>
        <v>0</v>
      </c>
      <c r="CL18" s="65"/>
      <c r="CM18" s="65"/>
      <c r="CN18" s="65"/>
      <c r="CO18" s="65"/>
      <c r="CP18" s="65"/>
      <c r="CQ18" s="65"/>
      <c r="CR18" s="65"/>
      <c r="CS18" s="65"/>
      <c r="CT18" s="65"/>
      <c r="CU18" s="65"/>
      <c r="CV18" s="65"/>
      <c r="CW18" s="65"/>
      <c r="CX18" s="65"/>
      <c r="CY18" s="65"/>
      <c r="CZ18" s="65"/>
      <c r="DA18" s="65"/>
      <c r="DB18" s="65"/>
      <c r="DC18" s="65"/>
      <c r="DD18" s="65"/>
      <c r="DE18" s="65"/>
      <c r="DF18" s="130"/>
      <c r="DG18" s="130"/>
      <c r="DH18" s="65"/>
      <c r="DI18" s="130"/>
      <c r="DJ18" s="130"/>
      <c r="DK18" s="130"/>
      <c r="DL18" s="130"/>
      <c r="DM18" s="130"/>
      <c r="DR18">
        <f>SUM(AX$13:AX18)*CH18/1000</f>
        <v>0</v>
      </c>
      <c r="DS18">
        <f>SUM(AY$13:AY18)*CI18/1000</f>
        <v>0</v>
      </c>
      <c r="DT18">
        <f>SUM(AZ$13:AZ18)*CJ18/1000</f>
        <v>0</v>
      </c>
      <c r="DU18">
        <f>SUM(BA$13:BA18)*CK18/1000</f>
        <v>0</v>
      </c>
      <c r="ED18">
        <f>SUM(BJ$13:BJ18)*CT18/1000</f>
        <v>0</v>
      </c>
      <c r="EE18">
        <f>SUM(BK$13:BK18)*CU18/1000</f>
        <v>0</v>
      </c>
      <c r="EF18">
        <f>SUM(BL$13:BL18)*CV18/1000</f>
        <v>0</v>
      </c>
      <c r="EG18">
        <f>SUM(BM$13:BM18)*CW18/1000</f>
        <v>0</v>
      </c>
      <c r="EH18">
        <f>SUM(BN$13:BN18)*CX18/1000</f>
        <v>0</v>
      </c>
      <c r="EI18">
        <f>SUM(BO$13:BO18)*CY18/1000</f>
        <v>0</v>
      </c>
      <c r="EJ18">
        <f>SUM(BP$13:BP18)*CZ18/1000</f>
        <v>0</v>
      </c>
      <c r="EK18">
        <f>SUM(BQ$13:BQ18)*DA18/1000</f>
        <v>0</v>
      </c>
      <c r="EL18">
        <f>SUM(BR$13:BR18)*DB18/1000</f>
        <v>0</v>
      </c>
      <c r="EM18">
        <f>SUM(BS$13:BS18)*DC18/1000</f>
        <v>0</v>
      </c>
      <c r="EN18">
        <f>SUM(BT$13:BT18)*DD18/1000</f>
        <v>0</v>
      </c>
      <c r="EO18">
        <f>SUM(BU$13:BU18)*DE18/1000</f>
        <v>0</v>
      </c>
      <c r="EP18">
        <f>SUM(BV$13:BV18)*DF18/1000</f>
        <v>0</v>
      </c>
      <c r="EQ18">
        <f>SUM(BW$13:BW18)*DG18/1000</f>
        <v>0</v>
      </c>
      <c r="ER18">
        <f>SUM(BX$13:BX18)*DH18/1000</f>
        <v>0</v>
      </c>
      <c r="ES18">
        <f>SUM(BY$13:BY18)*DI18/1000</f>
        <v>0</v>
      </c>
      <c r="ET18">
        <f>SUM(BZ$13:BZ18)*DJ18/1000</f>
        <v>0</v>
      </c>
      <c r="FA18">
        <f t="shared" si="15"/>
        <v>0</v>
      </c>
      <c r="FC18">
        <f t="shared" si="10"/>
        <v>2031</v>
      </c>
      <c r="FD18" s="45"/>
      <c r="FE18" s="70">
        <f t="shared" si="16"/>
        <v>0</v>
      </c>
    </row>
    <row r="19" spans="2:161">
      <c r="B19" s="166">
        <f t="shared" si="11"/>
        <v>2032</v>
      </c>
      <c r="C19" s="8">
        <f t="shared" si="5"/>
        <v>0</v>
      </c>
      <c r="D19" s="167"/>
      <c r="E19" s="8">
        <f t="shared" ca="1" si="12"/>
        <v>49.206524245491266</v>
      </c>
      <c r="F19" s="33"/>
      <c r="G19" s="8">
        <f t="shared" ca="1" si="13"/>
        <v>49.206524245491266</v>
      </c>
      <c r="H19" s="8"/>
      <c r="I19" s="238"/>
      <c r="J19" s="238"/>
      <c r="K19" s="238"/>
      <c r="O19">
        <f t="shared" si="6"/>
        <v>2032</v>
      </c>
      <c r="Q19">
        <v>0</v>
      </c>
      <c r="R19">
        <v>0</v>
      </c>
      <c r="S19">
        <v>0</v>
      </c>
      <c r="V19" s="45"/>
      <c r="Z19"/>
      <c r="AY19">
        <f t="shared" si="14"/>
        <v>0</v>
      </c>
      <c r="AZ19">
        <f t="shared" si="7"/>
        <v>0</v>
      </c>
      <c r="BA19">
        <f t="shared" si="8"/>
        <v>0</v>
      </c>
      <c r="CG19" s="127">
        <f t="shared" si="9"/>
        <v>2032</v>
      </c>
      <c r="CH19" s="65"/>
      <c r="CI19" s="65">
        <f>INDEX(Table3Compare!$B$6:$G$37,MATCH($CG19,Table3Compare!$A$6:$A$37,0),1)</f>
        <v>0</v>
      </c>
      <c r="CJ19" s="65">
        <f>INDEX(Table3Compare!$C$6:$C$37,MATCH($CG19,Table3Compare!$A$6:$A$37,0),MATCH(CJ$9,Table3Compare!$B$5:$K$5,0))</f>
        <v>0</v>
      </c>
      <c r="CK19" s="65">
        <f>INDEX(Table3Compare!$D$6:$D$37,MATCH($CG19,Table3Compare!$A$6:$A$37,0),MATCH(CK$9,Table3Compare!$B$5:$K$5,0))</f>
        <v>0</v>
      </c>
      <c r="CL19" s="65"/>
      <c r="CM19" s="65"/>
      <c r="CN19" s="65"/>
      <c r="CO19" s="65"/>
      <c r="CP19" s="65"/>
      <c r="CQ19" s="65"/>
      <c r="CR19" s="65"/>
      <c r="CS19" s="65"/>
      <c r="CT19" s="65"/>
      <c r="CU19" s="65"/>
      <c r="CV19" s="65"/>
      <c r="CW19" s="65"/>
      <c r="CX19" s="65"/>
      <c r="CY19" s="65"/>
      <c r="CZ19" s="65"/>
      <c r="DA19" s="65"/>
      <c r="DB19" s="65"/>
      <c r="DC19" s="65"/>
      <c r="DD19" s="65"/>
      <c r="DE19" s="65"/>
      <c r="DF19" s="130"/>
      <c r="DG19" s="130"/>
      <c r="DH19" s="65"/>
      <c r="DI19" s="130"/>
      <c r="DJ19" s="130"/>
      <c r="DK19" s="130"/>
      <c r="DL19" s="130"/>
      <c r="DM19" s="130"/>
      <c r="DR19">
        <f>SUM(AX$13:AX19)*CH19/1000</f>
        <v>0</v>
      </c>
      <c r="DS19">
        <f>SUM(AY$13:AY19)*CI19/1000</f>
        <v>0</v>
      </c>
      <c r="DT19">
        <f>SUM(AZ$13:AZ19)*CJ19/1000</f>
        <v>0</v>
      </c>
      <c r="DU19">
        <f>SUM(BA$13:BA19)*CK19/1000</f>
        <v>0</v>
      </c>
      <c r="ED19">
        <f>SUM(BJ$13:BJ19)*CT19/1000</f>
        <v>0</v>
      </c>
      <c r="EE19">
        <f>SUM(BK$13:BK19)*CU19/1000</f>
        <v>0</v>
      </c>
      <c r="EF19">
        <f>SUM(BL$13:BL19)*CV19/1000</f>
        <v>0</v>
      </c>
      <c r="EG19">
        <f>SUM(BM$13:BM19)*CW19/1000</f>
        <v>0</v>
      </c>
      <c r="EH19">
        <f>SUM(BN$13:BN19)*CX19/1000</f>
        <v>0</v>
      </c>
      <c r="EI19">
        <f>SUM(BO$13:BO19)*CY19/1000</f>
        <v>0</v>
      </c>
      <c r="EJ19">
        <f>SUM(BP$13:BP19)*CZ19/1000</f>
        <v>0</v>
      </c>
      <c r="EK19">
        <f>SUM(BQ$13:BQ19)*DA19/1000</f>
        <v>0</v>
      </c>
      <c r="EL19">
        <f>SUM(BR$13:BR19)*DB19/1000</f>
        <v>0</v>
      </c>
      <c r="EM19">
        <f>SUM(BS$13:BS19)*DC19/1000</f>
        <v>0</v>
      </c>
      <c r="EN19">
        <f>SUM(BT$13:BT19)*DD19/1000</f>
        <v>0</v>
      </c>
      <c r="EO19">
        <f>SUM(BU$13:BU19)*DE19/1000</f>
        <v>0</v>
      </c>
      <c r="EP19">
        <f>SUM(BV$13:BV19)*DF19/1000</f>
        <v>0</v>
      </c>
      <c r="EQ19">
        <f>SUM(BW$13:BW19)*DG19/1000</f>
        <v>0</v>
      </c>
      <c r="ER19">
        <f>SUM(BX$13:BX19)*DH19/1000</f>
        <v>0</v>
      </c>
      <c r="ES19">
        <f>SUM(BY$13:BY19)*DI19/1000</f>
        <v>0</v>
      </c>
      <c r="ET19">
        <f>SUM(BZ$13:BZ19)*DJ19/1000</f>
        <v>0</v>
      </c>
      <c r="FA19">
        <f t="shared" si="15"/>
        <v>0</v>
      </c>
      <c r="FC19">
        <f t="shared" si="10"/>
        <v>2032</v>
      </c>
      <c r="FD19" s="45"/>
      <c r="FE19" s="70">
        <f t="shared" si="16"/>
        <v>0</v>
      </c>
    </row>
    <row r="20" spans="2:161">
      <c r="B20" s="166">
        <f t="shared" si="11"/>
        <v>2033</v>
      </c>
      <c r="C20" s="8">
        <f t="shared" si="5"/>
        <v>0</v>
      </c>
      <c r="D20" s="167"/>
      <c r="E20" s="8">
        <f t="shared" ca="1" si="12"/>
        <v>49.639739589596637</v>
      </c>
      <c r="F20" s="33"/>
      <c r="G20" s="8">
        <f t="shared" ca="1" si="13"/>
        <v>49.639739589596637</v>
      </c>
      <c r="H20" s="8"/>
      <c r="I20" s="238"/>
      <c r="J20" s="238"/>
      <c r="K20" s="238"/>
      <c r="O20">
        <f t="shared" si="6"/>
        <v>2033</v>
      </c>
      <c r="Q20">
        <v>0</v>
      </c>
      <c r="R20">
        <v>0</v>
      </c>
      <c r="S20">
        <v>0</v>
      </c>
      <c r="Z20"/>
      <c r="AY20">
        <f t="shared" si="14"/>
        <v>0</v>
      </c>
      <c r="AZ20">
        <f t="shared" si="7"/>
        <v>0</v>
      </c>
      <c r="BA20">
        <f t="shared" si="8"/>
        <v>0</v>
      </c>
      <c r="BN20" s="45"/>
      <c r="CG20" s="127">
        <f t="shared" si="9"/>
        <v>2033</v>
      </c>
      <c r="CH20" s="65"/>
      <c r="CI20" s="65">
        <f>INDEX(Table3Compare!$B$6:$G$37,MATCH($CG20,Table3Compare!$A$6:$A$37,0),1)</f>
        <v>0</v>
      </c>
      <c r="CJ20" s="65">
        <f>INDEX(Table3Compare!$C$6:$C$37,MATCH($CG20,Table3Compare!$A$6:$A$37,0),MATCH(CJ$9,Table3Compare!$B$5:$K$5,0))</f>
        <v>0</v>
      </c>
      <c r="CK20" s="65">
        <f>INDEX(Table3Compare!$D$6:$D$37,MATCH($CG20,Table3Compare!$A$6:$A$37,0),MATCH(CK$9,Table3Compare!$B$5:$K$5,0))</f>
        <v>0</v>
      </c>
      <c r="CL20" s="65"/>
      <c r="CM20" s="65"/>
      <c r="CN20" s="65"/>
      <c r="CO20" s="65"/>
      <c r="CP20" s="65"/>
      <c r="CQ20" s="65"/>
      <c r="CR20" s="65"/>
      <c r="CS20" s="65"/>
      <c r="CT20" s="65"/>
      <c r="CU20" s="65"/>
      <c r="CV20" s="65"/>
      <c r="CW20" s="65"/>
      <c r="CX20" s="65"/>
      <c r="CY20" s="65"/>
      <c r="CZ20" s="65"/>
      <c r="DA20" s="65"/>
      <c r="DB20" s="65"/>
      <c r="DC20" s="65"/>
      <c r="DD20" s="65"/>
      <c r="DE20" s="65"/>
      <c r="DF20" s="130"/>
      <c r="DG20" s="130"/>
      <c r="DH20" s="65"/>
      <c r="DI20" s="130"/>
      <c r="DJ20" s="130"/>
      <c r="DK20" s="130"/>
      <c r="DL20" s="130"/>
      <c r="DM20" s="130"/>
      <c r="DR20">
        <f>SUM(AX$13:AX20)*CH20/1000</f>
        <v>0</v>
      </c>
      <c r="DS20">
        <f>SUM(AY$13:AY20)*CI20/1000</f>
        <v>0</v>
      </c>
      <c r="DT20">
        <f>SUM(AZ$13:AZ20)*CJ20/1000</f>
        <v>0</v>
      </c>
      <c r="DU20">
        <f>SUM(BA$13:BA20)*CK20/1000</f>
        <v>0</v>
      </c>
      <c r="ED20">
        <f>SUM(BJ$13:BJ20)*CT20/1000</f>
        <v>0</v>
      </c>
      <c r="EE20">
        <f>SUM(BK$13:BK20)*CU20/1000</f>
        <v>0</v>
      </c>
      <c r="EF20">
        <f>SUM(BL$13:BL20)*CV20/1000</f>
        <v>0</v>
      </c>
      <c r="EG20">
        <f>SUM(BM$13:BM20)*CW20/1000</f>
        <v>0</v>
      </c>
      <c r="EH20">
        <f>SUM(BN$13:BN20)*CX20/1000</f>
        <v>0</v>
      </c>
      <c r="EI20">
        <f>SUM(BO$13:BO20)*CY20/1000</f>
        <v>0</v>
      </c>
      <c r="EJ20">
        <f>SUM(BP$13:BP20)*CZ20/1000</f>
        <v>0</v>
      </c>
      <c r="EK20">
        <f>SUM(BQ$13:BQ20)*DA20/1000</f>
        <v>0</v>
      </c>
      <c r="EL20">
        <f>SUM(BR$13:BR20)*DB20/1000</f>
        <v>0</v>
      </c>
      <c r="EM20">
        <f>SUM(BS$13:BS20)*DC20/1000</f>
        <v>0</v>
      </c>
      <c r="EN20">
        <f>SUM(BT$13:BT20)*DD20/1000</f>
        <v>0</v>
      </c>
      <c r="EO20">
        <f>SUM(BU$13:BU20)*DE20/1000</f>
        <v>0</v>
      </c>
      <c r="EP20">
        <f>SUM(BV$13:BV20)*DF20/1000</f>
        <v>0</v>
      </c>
      <c r="EQ20">
        <f>SUM(BW$13:BW20)*DG20/1000</f>
        <v>0</v>
      </c>
      <c r="ER20">
        <f>SUM(BX$13:BX20)*DH20/1000</f>
        <v>0</v>
      </c>
      <c r="ES20">
        <f>SUM(BY$13:BY20)*DI20/1000</f>
        <v>0</v>
      </c>
      <c r="ET20">
        <f>SUM(BZ$13:BZ20)*DJ20/1000</f>
        <v>0</v>
      </c>
      <c r="FA20">
        <f t="shared" si="15"/>
        <v>0</v>
      </c>
      <c r="FC20">
        <f t="shared" si="10"/>
        <v>2033</v>
      </c>
      <c r="FD20" s="232"/>
      <c r="FE20" s="70">
        <f t="shared" si="16"/>
        <v>0</v>
      </c>
    </row>
    <row r="21" spans="2:161">
      <c r="B21" s="166">
        <f t="shared" si="11"/>
        <v>2034</v>
      </c>
      <c r="C21" s="8">
        <f t="shared" si="5"/>
        <v>0</v>
      </c>
      <c r="D21" s="167"/>
      <c r="E21" s="8">
        <f t="shared" ca="1" si="12"/>
        <v>49.878658154133497</v>
      </c>
      <c r="F21" s="33"/>
      <c r="G21" s="8">
        <f t="shared" ca="1" si="13"/>
        <v>49.878658154133497</v>
      </c>
      <c r="H21" s="8"/>
      <c r="I21" s="238"/>
      <c r="J21" s="238"/>
      <c r="K21" s="238"/>
      <c r="O21">
        <f t="shared" si="6"/>
        <v>2034</v>
      </c>
      <c r="Q21">
        <v>0</v>
      </c>
      <c r="R21">
        <v>0</v>
      </c>
      <c r="S21">
        <v>0</v>
      </c>
      <c r="Z21"/>
      <c r="AY21">
        <f t="shared" si="14"/>
        <v>0</v>
      </c>
      <c r="AZ21">
        <f t="shared" si="7"/>
        <v>0</v>
      </c>
      <c r="BA21">
        <f t="shared" si="8"/>
        <v>0</v>
      </c>
      <c r="CG21" s="127">
        <f t="shared" si="9"/>
        <v>2034</v>
      </c>
      <c r="CH21" s="65"/>
      <c r="CI21" s="65">
        <f>INDEX(Table3Compare!$B$6:$G$37,MATCH($CG21,Table3Compare!$A$6:$A$37,0),1)</f>
        <v>0</v>
      </c>
      <c r="CJ21" s="65">
        <f>INDEX(Table3Compare!$C$6:$C$37,MATCH($CG21,Table3Compare!$A$6:$A$37,0),MATCH(CJ$9,Table3Compare!$B$5:$K$5,0))</f>
        <v>0</v>
      </c>
      <c r="CK21" s="65">
        <f>INDEX(Table3Compare!$D$6:$D$37,MATCH($CG21,Table3Compare!$A$6:$A$37,0),MATCH(CK$9,Table3Compare!$B$5:$K$5,0))</f>
        <v>0</v>
      </c>
      <c r="CL21" s="65"/>
      <c r="CM21" s="65"/>
      <c r="CN21" s="65"/>
      <c r="CO21" s="65"/>
      <c r="CP21" s="65"/>
      <c r="CQ21" s="65"/>
      <c r="CR21" s="65"/>
      <c r="CS21" s="65"/>
      <c r="CT21" s="65"/>
      <c r="CU21" s="65"/>
      <c r="CV21" s="65"/>
      <c r="CW21" s="65"/>
      <c r="CX21" s="65"/>
      <c r="CY21" s="65"/>
      <c r="CZ21" s="65"/>
      <c r="DA21" s="65"/>
      <c r="DB21" s="65"/>
      <c r="DC21" s="65"/>
      <c r="DD21" s="65"/>
      <c r="DE21" s="65"/>
      <c r="DF21" s="130"/>
      <c r="DG21" s="130"/>
      <c r="DH21" s="65"/>
      <c r="DI21" s="130"/>
      <c r="DJ21" s="130"/>
      <c r="DK21" s="130"/>
      <c r="DL21" s="130"/>
      <c r="DM21" s="130"/>
      <c r="DR21">
        <f>SUM(AX$13:AX21)*CH21/1000</f>
        <v>0</v>
      </c>
      <c r="DS21">
        <f>SUM(AY$13:AY21)*CI21/1000</f>
        <v>0</v>
      </c>
      <c r="DT21">
        <f>SUM(AZ$13:AZ21)*CJ21/1000</f>
        <v>0</v>
      </c>
      <c r="DU21">
        <f>SUM(BA$13:BA21)*CK21/1000</f>
        <v>0</v>
      </c>
      <c r="ED21">
        <f>SUM(BJ$13:BJ21)*CT21/1000</f>
        <v>0</v>
      </c>
      <c r="EE21">
        <f>SUM(BK$13:BK21)*CU21/1000</f>
        <v>0</v>
      </c>
      <c r="EF21">
        <f>SUM(BL$13:BL21)*CV21/1000</f>
        <v>0</v>
      </c>
      <c r="EG21">
        <f>SUM(BM$13:BM21)*CW21/1000</f>
        <v>0</v>
      </c>
      <c r="EH21">
        <f>SUM(BN$13:BN21)*CX21/1000</f>
        <v>0</v>
      </c>
      <c r="EI21">
        <f>SUM(BO$13:BO21)*CY21/1000</f>
        <v>0</v>
      </c>
      <c r="EJ21">
        <f>SUM(BP$13:BP21)*CZ21/1000</f>
        <v>0</v>
      </c>
      <c r="EK21">
        <f>SUM(BQ$13:BQ21)*DA21/1000</f>
        <v>0</v>
      </c>
      <c r="EL21">
        <f>SUM(BR$13:BR21)*DB21/1000</f>
        <v>0</v>
      </c>
      <c r="EM21">
        <f>SUM(BS$13:BS21)*DC21/1000</f>
        <v>0</v>
      </c>
      <c r="EN21">
        <f>SUM(BT$13:BT21)*DD21/1000</f>
        <v>0</v>
      </c>
      <c r="EO21">
        <f>SUM(BU$13:BU21)*DE21/1000</f>
        <v>0</v>
      </c>
      <c r="EP21">
        <f>SUM(BV$13:BV21)*DF21/1000</f>
        <v>0</v>
      </c>
      <c r="EQ21">
        <f>SUM(BW$13:BW21)*DG21/1000</f>
        <v>0</v>
      </c>
      <c r="ER21">
        <f>SUM(BX$13:BX21)*DH21/1000</f>
        <v>0</v>
      </c>
      <c r="ES21">
        <f>SUM(BY$13:BY21)*DI21/1000</f>
        <v>0</v>
      </c>
      <c r="ET21">
        <f>SUM(BZ$13:BZ21)*DJ21/1000</f>
        <v>0</v>
      </c>
      <c r="FA21">
        <f t="shared" si="15"/>
        <v>0</v>
      </c>
      <c r="FC21">
        <f t="shared" si="10"/>
        <v>2034</v>
      </c>
      <c r="FD21" s="64"/>
      <c r="FE21" s="70">
        <f t="shared" si="16"/>
        <v>0</v>
      </c>
    </row>
    <row r="22" spans="2:161">
      <c r="B22" s="166">
        <f t="shared" si="11"/>
        <v>2035</v>
      </c>
      <c r="C22" s="8">
        <f t="shared" si="5"/>
        <v>37.310933333333324</v>
      </c>
      <c r="D22" s="167"/>
      <c r="E22" s="8">
        <f t="shared" ca="1" si="12"/>
        <v>41.107787313399314</v>
      </c>
      <c r="F22" s="33"/>
      <c r="G22" s="8">
        <f t="shared" ca="1" si="13"/>
        <v>55.146910326379633</v>
      </c>
      <c r="H22" s="8"/>
      <c r="I22" s="238"/>
      <c r="J22" s="238"/>
      <c r="K22" s="238"/>
      <c r="O22">
        <f t="shared" si="6"/>
        <v>2035</v>
      </c>
      <c r="Q22" s="45">
        <v>1.8199999999999998</v>
      </c>
      <c r="R22" s="45">
        <v>0</v>
      </c>
      <c r="S22" s="45">
        <v>0</v>
      </c>
      <c r="T22" s="45"/>
      <c r="U22" s="45"/>
      <c r="V22" s="45"/>
      <c r="W22" s="45"/>
      <c r="X22" s="45"/>
      <c r="Y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>
        <f t="shared" si="14"/>
        <v>1.8666666666666665</v>
      </c>
      <c r="AZ22" s="45">
        <f t="shared" si="7"/>
        <v>0</v>
      </c>
      <c r="BA22" s="45">
        <f t="shared" si="8"/>
        <v>0</v>
      </c>
      <c r="CG22" s="127">
        <f t="shared" si="9"/>
        <v>2035</v>
      </c>
      <c r="CH22" s="65"/>
      <c r="CI22" s="65">
        <f>INDEX(Table3Compare!$B$6:$G$37,MATCH($CG22,Table3Compare!$A$6:$A$37,0),1)</f>
        <v>199.88</v>
      </c>
      <c r="CJ22" s="65">
        <f>INDEX(Table3Compare!$C$6:$C$37,MATCH($CG22,Table3Compare!$A$6:$A$37,0),MATCH(CJ$9,Table3Compare!$B$5:$K$5,0))</f>
        <v>0</v>
      </c>
      <c r="CK22" s="65">
        <f>INDEX(Table3Compare!$D$6:$D$37,MATCH($CG22,Table3Compare!$A$6:$A$37,0),MATCH(CK$9,Table3Compare!$B$5:$K$5,0))</f>
        <v>0</v>
      </c>
      <c r="CL22" s="65"/>
      <c r="CM22" s="65"/>
      <c r="CN22" s="65"/>
      <c r="CO22" s="65"/>
      <c r="CP22" s="65"/>
      <c r="CQ22" s="65"/>
      <c r="CR22" s="65"/>
      <c r="CS22" s="65"/>
      <c r="CT22" s="65"/>
      <c r="CU22" s="65"/>
      <c r="CV22" s="65"/>
      <c r="CW22" s="65"/>
      <c r="CX22" s="65"/>
      <c r="CY22" s="65"/>
      <c r="CZ22" s="65"/>
      <c r="DA22" s="65"/>
      <c r="DB22" s="65"/>
      <c r="DC22" s="65"/>
      <c r="DD22" s="65"/>
      <c r="DE22" s="65"/>
      <c r="DF22" s="130"/>
      <c r="DG22" s="130"/>
      <c r="DH22" s="65"/>
      <c r="DI22" s="130"/>
      <c r="DJ22" s="130"/>
      <c r="DK22" s="130"/>
      <c r="DL22" s="130"/>
      <c r="DM22" s="130"/>
      <c r="DR22">
        <f>SUM(AX$13:AX22)*CH22/1000</f>
        <v>0</v>
      </c>
      <c r="DS22">
        <f>SUM(AY$13:AY22)*CI22/1000</f>
        <v>0.37310933333333329</v>
      </c>
      <c r="DT22">
        <f>SUM(AZ$13:AZ22)*CJ22/1000</f>
        <v>0</v>
      </c>
      <c r="DU22">
        <f>SUM(BA$13:BA22)*CK22/1000</f>
        <v>0</v>
      </c>
      <c r="ED22">
        <f>SUM(BJ$13:BJ22)*CT22/1000</f>
        <v>0</v>
      </c>
      <c r="EE22">
        <f>SUM(BK$13:BK22)*CU22/1000</f>
        <v>0</v>
      </c>
      <c r="EF22">
        <f>SUM(BL$13:BL22)*CV22/1000</f>
        <v>0</v>
      </c>
      <c r="EG22">
        <f>SUM(BM$13:BM22)*CW22/1000</f>
        <v>0</v>
      </c>
      <c r="EH22">
        <f>SUM(BN$13:BN22)*CX22/1000</f>
        <v>0</v>
      </c>
      <c r="EI22">
        <f>SUM(BO$13:BO22)*CY22/1000</f>
        <v>0</v>
      </c>
      <c r="EJ22">
        <f>SUM(BP$13:BP22)*CZ22/1000</f>
        <v>0</v>
      </c>
      <c r="EK22">
        <f>SUM(BQ$13:BQ22)*DA22/1000</f>
        <v>0</v>
      </c>
      <c r="EL22">
        <f>SUM(BR$13:BR22)*DB22/1000</f>
        <v>0</v>
      </c>
      <c r="EM22">
        <f>SUM(BS$13:BS22)*DC22/1000</f>
        <v>0</v>
      </c>
      <c r="EN22">
        <f>SUM(BT$13:BT22)*DD22/1000</f>
        <v>0</v>
      </c>
      <c r="EO22">
        <f>SUM(BU$13:BU22)*DE22/1000</f>
        <v>0</v>
      </c>
      <c r="EP22">
        <f>SUM(BV$13:BV22)*DF22/1000</f>
        <v>0</v>
      </c>
      <c r="EQ22">
        <f>SUM(BW$13:BW22)*DG22/1000</f>
        <v>0</v>
      </c>
      <c r="ER22">
        <f>SUM(BX$13:BX22)*DH22/1000</f>
        <v>0</v>
      </c>
      <c r="ES22">
        <f>SUM(BY$13:BY22)*DI22/1000</f>
        <v>0</v>
      </c>
      <c r="ET22">
        <f>SUM(BZ$13:BZ22)*DJ22/1000</f>
        <v>0</v>
      </c>
      <c r="FA22">
        <f t="shared" si="15"/>
        <v>0.37310933333333329</v>
      </c>
      <c r="FC22">
        <f t="shared" si="10"/>
        <v>2035</v>
      </c>
      <c r="FD22" s="64"/>
      <c r="FE22" s="70">
        <f t="shared" si="16"/>
        <v>0</v>
      </c>
    </row>
    <row r="23" spans="2:161">
      <c r="B23" s="166">
        <f t="shared" si="11"/>
        <v>2036</v>
      </c>
      <c r="C23" s="8">
        <f t="shared" si="5"/>
        <v>38.13786666666666</v>
      </c>
      <c r="D23" s="167"/>
      <c r="E23" s="8">
        <f t="shared" ca="1" si="12"/>
        <v>36.285538298941248</v>
      </c>
      <c r="F23" s="33"/>
      <c r="G23" s="8">
        <f t="shared" ca="1" si="13"/>
        <v>50.60673084331281</v>
      </c>
      <c r="H23" s="8"/>
      <c r="I23" s="238"/>
      <c r="J23" s="238"/>
      <c r="K23" s="238"/>
      <c r="O23">
        <f t="shared" si="6"/>
        <v>2036</v>
      </c>
      <c r="Q23">
        <v>0</v>
      </c>
      <c r="R23">
        <v>0</v>
      </c>
      <c r="S23">
        <v>0</v>
      </c>
      <c r="Z23"/>
      <c r="AY23">
        <f t="shared" si="14"/>
        <v>0</v>
      </c>
      <c r="AZ23">
        <f t="shared" si="7"/>
        <v>0</v>
      </c>
      <c r="BA23">
        <f t="shared" si="8"/>
        <v>0</v>
      </c>
      <c r="CG23" s="127">
        <f t="shared" si="9"/>
        <v>2036</v>
      </c>
      <c r="CH23" s="65"/>
      <c r="CI23" s="65">
        <f>INDEX(Table3Compare!$B$6:$G$37,MATCH($CG23,Table3Compare!$A$6:$A$37,0),1)</f>
        <v>204.31</v>
      </c>
      <c r="CJ23" s="65">
        <f>INDEX(Table3Compare!$C$6:$C$37,MATCH($CG23,Table3Compare!$A$6:$A$37,0),MATCH(CJ$9,Table3Compare!$B$5:$K$5,0))</f>
        <v>218.75</v>
      </c>
      <c r="CK23" s="65">
        <f>INDEX(Table3Compare!$D$6:$D$37,MATCH($CG23,Table3Compare!$A$6:$A$37,0),MATCH(CK$9,Table3Compare!$B$5:$K$5,0))</f>
        <v>0</v>
      </c>
      <c r="CL23" s="65"/>
      <c r="CM23" s="65"/>
      <c r="CN23" s="65"/>
      <c r="CO23" s="65"/>
      <c r="CP23" s="65"/>
      <c r="CQ23" s="65"/>
      <c r="CR23" s="65"/>
      <c r="CS23" s="65"/>
      <c r="CT23" s="65"/>
      <c r="CU23" s="65"/>
      <c r="CV23" s="65"/>
      <c r="CW23" s="65"/>
      <c r="CX23" s="65"/>
      <c r="CY23" s="65"/>
      <c r="CZ23" s="65"/>
      <c r="DA23" s="65"/>
      <c r="DB23" s="65"/>
      <c r="DC23" s="65"/>
      <c r="DD23" s="65"/>
      <c r="DE23" s="65"/>
      <c r="DF23" s="130"/>
      <c r="DG23" s="130"/>
      <c r="DH23" s="65"/>
      <c r="DI23" s="130"/>
      <c r="DJ23" s="130"/>
      <c r="DK23" s="130"/>
      <c r="DL23" s="130"/>
      <c r="DM23" s="130"/>
      <c r="DR23">
        <f>SUM(AX$13:AX23)*CH23/1000</f>
        <v>0</v>
      </c>
      <c r="DS23">
        <f>SUM(AY$13:AY23)*CI23/1000</f>
        <v>0.38137866666666664</v>
      </c>
      <c r="DT23">
        <f>SUM(AZ$13:AZ23)*CJ23/1000</f>
        <v>0</v>
      </c>
      <c r="DU23">
        <f>SUM(BA$13:BA23)*CK23/1000</f>
        <v>0</v>
      </c>
      <c r="ED23">
        <f>SUM(BJ$13:BJ23)*CT23/1000</f>
        <v>0</v>
      </c>
      <c r="EE23">
        <f>SUM(BK$13:BK23)*CU23/1000</f>
        <v>0</v>
      </c>
      <c r="EF23">
        <f>SUM(BL$13:BL23)*CV23/1000</f>
        <v>0</v>
      </c>
      <c r="EG23">
        <f>SUM(BM$13:BM23)*CW23/1000</f>
        <v>0</v>
      </c>
      <c r="EH23">
        <f>SUM(BN$13:BN23)*CX23/1000</f>
        <v>0</v>
      </c>
      <c r="EI23">
        <f>SUM(BO$13:BO23)*CY23/1000</f>
        <v>0</v>
      </c>
      <c r="EJ23">
        <f>SUM(BP$13:BP23)*CZ23/1000</f>
        <v>0</v>
      </c>
      <c r="EK23">
        <f>SUM(BQ$13:BQ23)*DA23/1000</f>
        <v>0</v>
      </c>
      <c r="EL23">
        <f>SUM(BR$13:BR23)*DB23/1000</f>
        <v>0</v>
      </c>
      <c r="EM23">
        <f>SUM(BS$13:BS23)*DC23/1000</f>
        <v>0</v>
      </c>
      <c r="EN23">
        <f>SUM(BT$13:BT23)*DD23/1000</f>
        <v>0</v>
      </c>
      <c r="EO23">
        <f>SUM(BU$13:BU23)*DE23/1000</f>
        <v>0</v>
      </c>
      <c r="EP23">
        <f>SUM(BV$13:BV23)*DF23/1000</f>
        <v>0</v>
      </c>
      <c r="EQ23">
        <f>SUM(BW$13:BW23)*DG23/1000</f>
        <v>0</v>
      </c>
      <c r="ER23">
        <f>SUM(BX$13:BX23)*DH23/1000</f>
        <v>0</v>
      </c>
      <c r="ES23">
        <f>SUM(BY$13:BY23)*DI23/1000</f>
        <v>0</v>
      </c>
      <c r="ET23">
        <f>SUM(BZ$13:BZ23)*DJ23/1000</f>
        <v>0</v>
      </c>
      <c r="FA23">
        <f t="shared" si="15"/>
        <v>0.38137866666666664</v>
      </c>
      <c r="FC23">
        <f t="shared" si="10"/>
        <v>2036</v>
      </c>
      <c r="FD23" s="64"/>
      <c r="FE23" s="70">
        <f t="shared" si="16"/>
        <v>0</v>
      </c>
    </row>
    <row r="24" spans="2:161">
      <c r="B24" s="166">
        <f t="shared" si="11"/>
        <v>2037</v>
      </c>
      <c r="C24" s="8">
        <f t="shared" si="5"/>
        <v>38.98533333333333</v>
      </c>
      <c r="D24" s="167"/>
      <c r="E24" s="8">
        <f t="shared" ca="1" si="12"/>
        <v>38.9973201743407</v>
      </c>
      <c r="F24" s="33"/>
      <c r="G24" s="8">
        <f t="shared" ca="1" si="13"/>
        <v>53.635083042811154</v>
      </c>
      <c r="H24" s="8"/>
      <c r="I24" s="238"/>
      <c r="J24" s="238"/>
      <c r="K24" s="238"/>
      <c r="O24">
        <f t="shared" si="6"/>
        <v>2037</v>
      </c>
      <c r="Q24">
        <v>0</v>
      </c>
      <c r="R24">
        <v>0</v>
      </c>
      <c r="S24">
        <v>0</v>
      </c>
      <c r="Z24"/>
      <c r="AY24">
        <f t="shared" si="14"/>
        <v>0</v>
      </c>
      <c r="AZ24">
        <f t="shared" si="7"/>
        <v>0</v>
      </c>
      <c r="BA24">
        <f t="shared" si="8"/>
        <v>0</v>
      </c>
      <c r="CG24" s="127">
        <f t="shared" si="9"/>
        <v>2037</v>
      </c>
      <c r="CH24" s="65"/>
      <c r="CI24" s="65">
        <f>INDEX(Table3Compare!$B$6:$G$37,MATCH($CG24,Table3Compare!$A$6:$A$37,0),1)</f>
        <v>208.85</v>
      </c>
      <c r="CJ24" s="65">
        <f>INDEX(Table3Compare!$C$6:$C$37,MATCH($CG24,Table3Compare!$A$6:$A$37,0),MATCH(CJ$9,Table3Compare!$B$5:$K$5,0))</f>
        <v>223.6</v>
      </c>
      <c r="CK24" s="65">
        <f>INDEX(Table3Compare!$D$6:$D$37,MATCH($CG24,Table3Compare!$A$6:$A$37,0),MATCH(CK$9,Table3Compare!$B$5:$K$5,0))</f>
        <v>0</v>
      </c>
      <c r="CL24" s="65"/>
      <c r="CM24" s="65"/>
      <c r="CN24" s="65"/>
      <c r="CO24" s="65"/>
      <c r="CP24" s="65"/>
      <c r="CQ24" s="65"/>
      <c r="CR24" s="65"/>
      <c r="CS24" s="65"/>
      <c r="CT24" s="65"/>
      <c r="CU24" s="65"/>
      <c r="CV24" s="65"/>
      <c r="CW24" s="65"/>
      <c r="CX24" s="65"/>
      <c r="CY24" s="65"/>
      <c r="CZ24" s="65"/>
      <c r="DA24" s="65"/>
      <c r="DB24" s="65"/>
      <c r="DC24" s="65"/>
      <c r="DD24" s="65"/>
      <c r="DE24" s="65"/>
      <c r="DF24" s="130"/>
      <c r="DG24" s="130"/>
      <c r="DH24" s="65"/>
      <c r="DI24" s="130"/>
      <c r="DJ24" s="130"/>
      <c r="DK24" s="130"/>
      <c r="DL24" s="130"/>
      <c r="DM24" s="130"/>
      <c r="DR24">
        <f>SUM(AX$13:AX24)*CH24/1000</f>
        <v>0</v>
      </c>
      <c r="DS24">
        <f>SUM(AY$13:AY24)*CI24/1000</f>
        <v>0.38985333333333327</v>
      </c>
      <c r="DT24">
        <f>SUM(AZ$13:AZ24)*CJ24/1000</f>
        <v>0</v>
      </c>
      <c r="DU24">
        <f>SUM(BA$13:BA24)*CK24/1000</f>
        <v>0</v>
      </c>
      <c r="ED24">
        <f>SUM(BJ$13:BJ24)*CT24/1000</f>
        <v>0</v>
      </c>
      <c r="EE24">
        <f>SUM(BK$13:BK24)*CU24/1000</f>
        <v>0</v>
      </c>
      <c r="EF24">
        <f>SUM(BL$13:BL24)*CV24/1000</f>
        <v>0</v>
      </c>
      <c r="EG24">
        <f>SUM(BM$13:BM24)*CW24/1000</f>
        <v>0</v>
      </c>
      <c r="EH24">
        <f>SUM(BN$13:BN24)*CX24/1000</f>
        <v>0</v>
      </c>
      <c r="EI24">
        <f>SUM(BO$13:BO24)*CY24/1000</f>
        <v>0</v>
      </c>
      <c r="EJ24">
        <f>SUM(BP$13:BP24)*CZ24/1000</f>
        <v>0</v>
      </c>
      <c r="EK24">
        <f>SUM(BQ$13:BQ24)*DA24/1000</f>
        <v>0</v>
      </c>
      <c r="EL24">
        <f>SUM(BR$13:BR24)*DB24/1000</f>
        <v>0</v>
      </c>
      <c r="EM24">
        <f>SUM(BS$13:BS24)*DC24/1000</f>
        <v>0</v>
      </c>
      <c r="EN24">
        <f>SUM(BT$13:BT24)*DD24/1000</f>
        <v>0</v>
      </c>
      <c r="EO24">
        <f>SUM(BU$13:BU24)*DE24/1000</f>
        <v>0</v>
      </c>
      <c r="EP24">
        <f>SUM(BV$13:BV24)*DF24/1000</f>
        <v>0</v>
      </c>
      <c r="EQ24">
        <f>SUM(BW$13:BW24)*DG24/1000</f>
        <v>0</v>
      </c>
      <c r="ER24">
        <f>SUM(BX$13:BX24)*DH24/1000</f>
        <v>0</v>
      </c>
      <c r="ES24">
        <f>SUM(BY$13:BY24)*DI24/1000</f>
        <v>0</v>
      </c>
      <c r="ET24">
        <f>SUM(BZ$13:BZ24)*DJ24/1000</f>
        <v>0</v>
      </c>
      <c r="FA24">
        <f t="shared" si="15"/>
        <v>0.38985333333333327</v>
      </c>
      <c r="FC24">
        <f t="shared" si="10"/>
        <v>2037</v>
      </c>
      <c r="FD24" s="64"/>
      <c r="FE24" s="70">
        <f t="shared" si="16"/>
        <v>0</v>
      </c>
    </row>
    <row r="25" spans="2:161">
      <c r="B25" s="166">
        <f t="shared" si="11"/>
        <v>2038</v>
      </c>
      <c r="C25" s="8">
        <f t="shared" si="5"/>
        <v>39.851466666666667</v>
      </c>
      <c r="D25" s="167"/>
      <c r="E25" s="8">
        <f t="shared" ca="1" si="12"/>
        <v>40.044865931821299</v>
      </c>
      <c r="F25" s="33"/>
      <c r="G25" s="8">
        <f t="shared" ca="1" si="13"/>
        <v>55.031906021609174</v>
      </c>
      <c r="H25" s="8"/>
      <c r="I25" s="238"/>
      <c r="J25" s="238"/>
      <c r="K25" s="238"/>
      <c r="O25">
        <f t="shared" si="6"/>
        <v>2038</v>
      </c>
      <c r="Q25">
        <v>0</v>
      </c>
      <c r="R25">
        <v>0</v>
      </c>
      <c r="S25">
        <v>0</v>
      </c>
      <c r="Z25"/>
      <c r="AY25">
        <f t="shared" si="14"/>
        <v>0</v>
      </c>
      <c r="AZ25">
        <f t="shared" si="7"/>
        <v>0</v>
      </c>
      <c r="BA25">
        <f t="shared" si="8"/>
        <v>0</v>
      </c>
      <c r="CG25" s="127">
        <f t="shared" si="9"/>
        <v>2038</v>
      </c>
      <c r="CH25" s="65"/>
      <c r="CI25" s="65">
        <f>INDEX(Table3Compare!$B$6:$G$37,MATCH($CG25,Table3Compare!$A$6:$A$37,0),1)</f>
        <v>213.49</v>
      </c>
      <c r="CJ25" s="65">
        <f>INDEX(Table3Compare!$C$6:$C$37,MATCH($CG25,Table3Compare!$A$6:$A$37,0),MATCH(CJ$9,Table3Compare!$B$5:$K$5,0))</f>
        <v>228.57</v>
      </c>
      <c r="CK25" s="65">
        <f>INDEX(Table3Compare!$D$6:$D$37,MATCH($CG25,Table3Compare!$A$6:$A$37,0),MATCH(CK$9,Table3Compare!$B$5:$K$5,0))</f>
        <v>228.57</v>
      </c>
      <c r="CL25" s="65"/>
      <c r="CM25" s="65"/>
      <c r="CN25" s="65"/>
      <c r="CO25" s="65"/>
      <c r="CP25" s="65"/>
      <c r="CQ25" s="65"/>
      <c r="CR25" s="65"/>
      <c r="CS25" s="65"/>
      <c r="CT25" s="65"/>
      <c r="CU25" s="65"/>
      <c r="CV25" s="65"/>
      <c r="CW25" s="65"/>
      <c r="CX25" s="65"/>
      <c r="CY25" s="65"/>
      <c r="CZ25" s="65"/>
      <c r="DA25" s="65"/>
      <c r="DB25" s="65"/>
      <c r="DC25" s="65"/>
      <c r="DD25" s="65"/>
      <c r="DE25" s="65"/>
      <c r="DF25" s="130"/>
      <c r="DG25" s="130"/>
      <c r="DH25" s="65"/>
      <c r="DI25" s="130"/>
      <c r="DJ25" s="130"/>
      <c r="DK25" s="130"/>
      <c r="DL25" s="130"/>
      <c r="DM25" s="130"/>
      <c r="DR25">
        <f>SUM(AX$13:AX25)*CH25/1000</f>
        <v>0</v>
      </c>
      <c r="DS25">
        <f>SUM(AY$13:AY25)*CI25/1000</f>
        <v>0.39851466666666663</v>
      </c>
      <c r="DT25">
        <f>SUM(AZ$13:AZ25)*CJ25/1000</f>
        <v>0</v>
      </c>
      <c r="DU25">
        <f>SUM(BA$13:BA25)*CK25/1000</f>
        <v>0</v>
      </c>
      <c r="ED25">
        <f>SUM(BJ$13:BJ25)*CT25/1000</f>
        <v>0</v>
      </c>
      <c r="EE25">
        <f>SUM(BK$13:BK25)*CU25/1000</f>
        <v>0</v>
      </c>
      <c r="EF25">
        <f>SUM(BL$13:BL25)*CV25/1000</f>
        <v>0</v>
      </c>
      <c r="EG25">
        <f>SUM(BM$13:BM25)*CW25/1000</f>
        <v>0</v>
      </c>
      <c r="EH25">
        <f>SUM(BN$13:BN25)*CX25/1000</f>
        <v>0</v>
      </c>
      <c r="EI25">
        <f>SUM(BO$13:BO25)*CY25/1000</f>
        <v>0</v>
      </c>
      <c r="EJ25">
        <f>SUM(BP$13:BP25)*CZ25/1000</f>
        <v>0</v>
      </c>
      <c r="EK25">
        <f>SUM(BQ$13:BQ25)*DA25/1000</f>
        <v>0</v>
      </c>
      <c r="EL25">
        <f>SUM(BR$13:BR25)*DB25/1000</f>
        <v>0</v>
      </c>
      <c r="EM25">
        <f>SUM(BS$13:BS25)*DC25/1000</f>
        <v>0</v>
      </c>
      <c r="EN25">
        <f>SUM(BT$13:BT25)*DD25/1000</f>
        <v>0</v>
      </c>
      <c r="EO25">
        <f>SUM(BU$13:BU25)*DE25/1000</f>
        <v>0</v>
      </c>
      <c r="EP25">
        <f>SUM(BV$13:BV25)*DF25/1000</f>
        <v>0</v>
      </c>
      <c r="EQ25">
        <f>SUM(BW$13:BW25)*DG25/1000</f>
        <v>0</v>
      </c>
      <c r="ER25">
        <f>SUM(BX$13:BX25)*DH25/1000</f>
        <v>0</v>
      </c>
      <c r="ES25">
        <f>SUM(BY$13:BY25)*DI25/1000</f>
        <v>0</v>
      </c>
      <c r="ET25">
        <f>SUM(BZ$13:BZ25)*DJ25/1000</f>
        <v>0</v>
      </c>
      <c r="FA25">
        <f t="shared" si="15"/>
        <v>0.39851466666666663</v>
      </c>
      <c r="FC25">
        <f t="shared" si="10"/>
        <v>2038</v>
      </c>
      <c r="FD25" s="64"/>
      <c r="FE25" s="70">
        <f t="shared" si="16"/>
        <v>0</v>
      </c>
    </row>
    <row r="26" spans="2:161">
      <c r="B26" s="166">
        <f t="shared" si="11"/>
        <v>2039</v>
      </c>
      <c r="C26" s="8">
        <f t="shared" si="5"/>
        <v>40.736266666666658</v>
      </c>
      <c r="D26" s="167"/>
      <c r="E26" s="8">
        <f t="shared" ca="1" si="12"/>
        <v>42.39227713914898</v>
      </c>
      <c r="F26" s="33"/>
      <c r="G26" s="8">
        <f t="shared" ca="1" si="13"/>
        <v>57.713838222520593</v>
      </c>
      <c r="H26" s="8"/>
      <c r="I26" s="238"/>
      <c r="J26" s="238"/>
      <c r="K26" s="238"/>
      <c r="O26">
        <f t="shared" si="6"/>
        <v>2039</v>
      </c>
      <c r="Q26">
        <v>0</v>
      </c>
      <c r="R26">
        <v>0</v>
      </c>
      <c r="S26">
        <v>0</v>
      </c>
      <c r="Z26"/>
      <c r="AY26">
        <f t="shared" si="14"/>
        <v>0</v>
      </c>
      <c r="AZ26">
        <f t="shared" si="7"/>
        <v>0</v>
      </c>
      <c r="BA26">
        <f t="shared" si="8"/>
        <v>0</v>
      </c>
      <c r="CG26" s="127">
        <f t="shared" si="9"/>
        <v>2039</v>
      </c>
      <c r="CH26" s="65"/>
      <c r="CI26" s="65">
        <f>INDEX(Table3Compare!$B$6:$G$37,MATCH($CG26,Table3Compare!$A$6:$A$37,0),1)</f>
        <v>218.23</v>
      </c>
      <c r="CJ26" s="65">
        <f>INDEX(Table3Compare!$C$6:$C$37,MATCH($CG26,Table3Compare!$A$6:$A$37,0),MATCH(CJ$9,Table3Compare!$B$5:$K$5,0))</f>
        <v>233.64</v>
      </c>
      <c r="CK26" s="65">
        <f>INDEX(Table3Compare!$D$6:$D$37,MATCH($CG26,Table3Compare!$A$6:$A$37,0),MATCH(CK$9,Table3Compare!$B$5:$K$5,0))</f>
        <v>233.65</v>
      </c>
      <c r="CL26" s="65"/>
      <c r="CM26" s="65"/>
      <c r="CN26" s="65"/>
      <c r="CO26" s="65"/>
      <c r="CP26" s="65"/>
      <c r="CQ26" s="65"/>
      <c r="CR26" s="65"/>
      <c r="CS26" s="65"/>
      <c r="CT26" s="65"/>
      <c r="CU26" s="65"/>
      <c r="CV26" s="65"/>
      <c r="CW26" s="65"/>
      <c r="CX26" s="65"/>
      <c r="CY26" s="65"/>
      <c r="CZ26" s="65"/>
      <c r="DA26" s="65"/>
      <c r="DB26" s="65"/>
      <c r="DC26" s="65"/>
      <c r="DD26" s="65"/>
      <c r="DE26" s="65"/>
      <c r="DF26" s="130"/>
      <c r="DG26" s="130"/>
      <c r="DH26" s="65"/>
      <c r="DI26" s="130"/>
      <c r="DJ26" s="130"/>
      <c r="DK26" s="130"/>
      <c r="DL26" s="130"/>
      <c r="DM26" s="130"/>
      <c r="DR26">
        <f>SUM(AX$13:AX26)*CH26/1000</f>
        <v>0</v>
      </c>
      <c r="DS26">
        <f>SUM(AY$13:AY26)*CI26/1000</f>
        <v>0.4073626666666666</v>
      </c>
      <c r="DT26">
        <f>SUM(AZ$13:AZ26)*CJ26/1000</f>
        <v>0</v>
      </c>
      <c r="DU26">
        <f>SUM(BA$13:BA26)*CK26/1000</f>
        <v>0</v>
      </c>
      <c r="ED26">
        <f>SUM(BJ$13:BJ26)*CT26/1000</f>
        <v>0</v>
      </c>
      <c r="EE26">
        <f>SUM(BK$13:BK26)*CU26/1000</f>
        <v>0</v>
      </c>
      <c r="EF26">
        <f>SUM(BL$13:BL26)*CV26/1000</f>
        <v>0</v>
      </c>
      <c r="EG26">
        <f>SUM(BM$13:BM26)*CW26/1000</f>
        <v>0</v>
      </c>
      <c r="EH26">
        <f>SUM(BN$13:BN26)*CX26/1000</f>
        <v>0</v>
      </c>
      <c r="EI26">
        <f>SUM(BO$13:BO26)*CY26/1000</f>
        <v>0</v>
      </c>
      <c r="EJ26">
        <f>SUM(BP$13:BP26)*CZ26/1000</f>
        <v>0</v>
      </c>
      <c r="EK26">
        <f>SUM(BQ$13:BQ26)*DA26/1000</f>
        <v>0</v>
      </c>
      <c r="EL26">
        <f>SUM(BR$13:BR26)*DB26/1000</f>
        <v>0</v>
      </c>
      <c r="EM26">
        <f>SUM(BS$13:BS26)*DC26/1000</f>
        <v>0</v>
      </c>
      <c r="EN26">
        <f>SUM(BT$13:BT26)*DD26/1000</f>
        <v>0</v>
      </c>
      <c r="EO26">
        <f>SUM(BU$13:BU26)*DE26/1000</f>
        <v>0</v>
      </c>
      <c r="EP26">
        <f>SUM(BV$13:BV26)*DF26/1000</f>
        <v>0</v>
      </c>
      <c r="EQ26">
        <f>SUM(BW$13:BW26)*DG26/1000</f>
        <v>0</v>
      </c>
      <c r="ER26">
        <f>SUM(BX$13:BX26)*DH26/1000</f>
        <v>0</v>
      </c>
      <c r="ES26">
        <f>SUM(BY$13:BY26)*DI26/1000</f>
        <v>0</v>
      </c>
      <c r="ET26">
        <f>SUM(BZ$13:BZ26)*DJ26/1000</f>
        <v>0</v>
      </c>
      <c r="FA26">
        <f t="shared" si="15"/>
        <v>0.4073626666666666</v>
      </c>
      <c r="FC26">
        <f t="shared" si="10"/>
        <v>2039</v>
      </c>
      <c r="FD26" s="64"/>
      <c r="FE26" s="70">
        <f t="shared" si="16"/>
        <v>0</v>
      </c>
    </row>
    <row r="27" spans="2:161">
      <c r="B27" s="166">
        <f t="shared" si="11"/>
        <v>2040</v>
      </c>
      <c r="C27" s="8">
        <f t="shared" si="5"/>
        <v>41.639733333333325</v>
      </c>
      <c r="D27" s="167"/>
      <c r="E27" s="8">
        <f t="shared" ca="1" si="12"/>
        <v>43.283128487882443</v>
      </c>
      <c r="F27" s="33"/>
      <c r="G27" s="8">
        <f t="shared" ca="1" si="13"/>
        <v>58.909412977651428</v>
      </c>
      <c r="H27" s="8"/>
      <c r="I27" s="238"/>
      <c r="J27" s="238"/>
      <c r="K27" s="238"/>
      <c r="O27">
        <f t="shared" si="6"/>
        <v>2040</v>
      </c>
      <c r="Q27">
        <v>0</v>
      </c>
      <c r="R27">
        <v>0</v>
      </c>
      <c r="S27">
        <v>0</v>
      </c>
      <c r="Z27"/>
      <c r="AY27">
        <f t="shared" si="14"/>
        <v>0</v>
      </c>
      <c r="AZ27">
        <f t="shared" si="7"/>
        <v>0</v>
      </c>
      <c r="BA27">
        <f t="shared" si="8"/>
        <v>0</v>
      </c>
      <c r="CG27" s="127">
        <f t="shared" si="9"/>
        <v>2040</v>
      </c>
      <c r="CH27" s="65"/>
      <c r="CI27" s="65">
        <f>INDEX(Table3Compare!$B$6:$G$37,MATCH($CG27,Table3Compare!$A$6:$A$37,0),1)</f>
        <v>223.07</v>
      </c>
      <c r="CJ27" s="65">
        <f>INDEX(Table3Compare!$C$6:$C$37,MATCH($CG27,Table3Compare!$A$6:$A$37,0),MATCH(CJ$9,Table3Compare!$B$5:$K$5,0))</f>
        <v>238.83</v>
      </c>
      <c r="CK27" s="65">
        <f>INDEX(Table3Compare!$D$6:$D$37,MATCH($CG27,Table3Compare!$A$6:$A$37,0),MATCH(CK$9,Table3Compare!$B$5:$K$5,0))</f>
        <v>238.83</v>
      </c>
      <c r="CL27" s="65"/>
      <c r="CM27" s="65"/>
      <c r="CN27" s="65"/>
      <c r="CO27" s="65"/>
      <c r="CP27" s="65"/>
      <c r="CQ27" s="65"/>
      <c r="CR27" s="65"/>
      <c r="CS27" s="65"/>
      <c r="CT27" s="65"/>
      <c r="CU27" s="65"/>
      <c r="CV27" s="65"/>
      <c r="CW27" s="65"/>
      <c r="CX27" s="65"/>
      <c r="CY27" s="65"/>
      <c r="CZ27" s="65"/>
      <c r="DA27" s="65"/>
      <c r="DB27" s="65"/>
      <c r="DC27" s="65"/>
      <c r="DD27" s="65"/>
      <c r="DE27" s="65"/>
      <c r="DF27" s="130"/>
      <c r="DG27" s="130"/>
      <c r="DH27" s="65"/>
      <c r="DI27" s="130"/>
      <c r="DJ27" s="130"/>
      <c r="DK27" s="130"/>
      <c r="DL27" s="130"/>
      <c r="DM27" s="130"/>
      <c r="DR27">
        <f>SUM(AX$13:AX27)*CH27/1000</f>
        <v>0</v>
      </c>
      <c r="DS27">
        <f>SUM(AY$13:AY27)*CI27/1000</f>
        <v>0.41639733333333329</v>
      </c>
      <c r="DT27">
        <f>SUM(AZ$13:AZ27)*CJ27/1000</f>
        <v>0</v>
      </c>
      <c r="DU27">
        <f>SUM(BA$13:BA27)*CK27/1000</f>
        <v>0</v>
      </c>
      <c r="ED27">
        <f>SUM(BJ$13:BJ27)*CT27/1000</f>
        <v>0</v>
      </c>
      <c r="EE27">
        <f>SUM(BK$13:BK27)*CU27/1000</f>
        <v>0</v>
      </c>
      <c r="EF27">
        <f>SUM(BL$13:BL27)*CV27/1000</f>
        <v>0</v>
      </c>
      <c r="EG27">
        <f>SUM(BM$13:BM27)*CW27/1000</f>
        <v>0</v>
      </c>
      <c r="EH27">
        <f>SUM(BN$13:BN27)*CX27/1000</f>
        <v>0</v>
      </c>
      <c r="EI27">
        <f>SUM(BO$13:BO27)*CY27/1000</f>
        <v>0</v>
      </c>
      <c r="EJ27">
        <f>SUM(BP$13:BP27)*CZ27/1000</f>
        <v>0</v>
      </c>
      <c r="EK27">
        <f>SUM(BQ$13:BQ27)*DA27/1000</f>
        <v>0</v>
      </c>
      <c r="EL27">
        <f>SUM(BR$13:BR27)*DB27/1000</f>
        <v>0</v>
      </c>
      <c r="EM27">
        <f>SUM(BS$13:BS27)*DC27/1000</f>
        <v>0</v>
      </c>
      <c r="EN27">
        <f>SUM(BT$13:BT27)*DD27/1000</f>
        <v>0</v>
      </c>
      <c r="EO27">
        <f>SUM(BU$13:BU27)*DE27/1000</f>
        <v>0</v>
      </c>
      <c r="EP27">
        <f>SUM(BV$13:BV27)*DF27/1000</f>
        <v>0</v>
      </c>
      <c r="EQ27">
        <f>SUM(BW$13:BW27)*DG27/1000</f>
        <v>0</v>
      </c>
      <c r="ER27">
        <f>SUM(BX$13:BX27)*DH27/1000</f>
        <v>0</v>
      </c>
      <c r="ES27">
        <f>SUM(BY$13:BY27)*DI27/1000</f>
        <v>0</v>
      </c>
      <c r="ET27">
        <f>SUM(BZ$13:BZ27)*DJ27/1000</f>
        <v>0</v>
      </c>
      <c r="FA27">
        <f t="shared" si="15"/>
        <v>0.41639733333333329</v>
      </c>
      <c r="FC27">
        <f t="shared" si="10"/>
        <v>2040</v>
      </c>
      <c r="FD27" s="64"/>
      <c r="FE27" s="70">
        <f t="shared" si="16"/>
        <v>0</v>
      </c>
    </row>
    <row r="28" spans="2:161">
      <c r="B28" s="166">
        <f t="shared" si="11"/>
        <v>2041</v>
      </c>
      <c r="C28" s="8">
        <f t="shared" si="5"/>
        <v>42.563733333333332</v>
      </c>
      <c r="D28" s="167"/>
      <c r="E28" s="8">
        <f t="shared" ca="1" si="12"/>
        <v>44.31806704358921</v>
      </c>
      <c r="F28" s="33"/>
      <c r="G28" s="8">
        <f t="shared" ca="1" si="13"/>
        <v>60.311409538290981</v>
      </c>
      <c r="H28" s="33"/>
      <c r="I28" s="238"/>
      <c r="J28" s="238"/>
      <c r="K28" s="238"/>
      <c r="M28" s="45"/>
      <c r="O28">
        <f t="shared" si="6"/>
        <v>2041</v>
      </c>
      <c r="Q28">
        <v>0</v>
      </c>
      <c r="R28">
        <v>0</v>
      </c>
      <c r="S28">
        <v>0</v>
      </c>
      <c r="Z28"/>
      <c r="AY28">
        <f t="shared" si="14"/>
        <v>0</v>
      </c>
      <c r="AZ28">
        <f t="shared" si="7"/>
        <v>0</v>
      </c>
      <c r="BA28">
        <f t="shared" si="8"/>
        <v>0</v>
      </c>
      <c r="CG28" s="127">
        <f t="shared" si="9"/>
        <v>2041</v>
      </c>
      <c r="CH28" s="65"/>
      <c r="CI28" s="65">
        <f>INDEX(Table3Compare!$B$6:$G$37,MATCH($CG28,Table3Compare!$A$6:$A$37,0),1)</f>
        <v>228.02</v>
      </c>
      <c r="CJ28" s="65">
        <f>INDEX(Table3Compare!$C$6:$C$37,MATCH($CG28,Table3Compare!$A$6:$A$37,0),MATCH(CJ$9,Table3Compare!$B$5:$K$5,0))</f>
        <v>244.13</v>
      </c>
      <c r="CK28" s="65">
        <f>INDEX(Table3Compare!$D$6:$D$37,MATCH($CG28,Table3Compare!$A$6:$A$37,0),MATCH(CK$9,Table3Compare!$B$5:$K$5,0))</f>
        <v>244.13</v>
      </c>
      <c r="CL28" s="65"/>
      <c r="CM28" s="65"/>
      <c r="CN28" s="65"/>
      <c r="CO28" s="65"/>
      <c r="CP28" s="65"/>
      <c r="CQ28" s="65"/>
      <c r="CR28" s="65"/>
      <c r="CS28" s="65"/>
      <c r="CT28" s="65"/>
      <c r="CU28" s="65"/>
      <c r="CV28" s="65"/>
      <c r="CW28" s="65"/>
      <c r="CX28" s="65"/>
      <c r="CY28" s="65"/>
      <c r="CZ28" s="65"/>
      <c r="DA28" s="65"/>
      <c r="DB28" s="65"/>
      <c r="DC28" s="65"/>
      <c r="DD28" s="65"/>
      <c r="DE28" s="65"/>
      <c r="DF28" s="130"/>
      <c r="DG28" s="130"/>
      <c r="DH28" s="65"/>
      <c r="DI28" s="130"/>
      <c r="DJ28" s="130"/>
      <c r="DK28" s="130"/>
      <c r="DL28" s="130"/>
      <c r="DM28" s="130"/>
      <c r="DR28">
        <f>SUM(AX$13:AX28)*CH28/1000</f>
        <v>0</v>
      </c>
      <c r="DS28">
        <f>SUM(AY$13:AY28)*CI28/1000</f>
        <v>0.42563733333333331</v>
      </c>
      <c r="DT28">
        <f>SUM(AZ$13:AZ28)*CJ28/1000</f>
        <v>0</v>
      </c>
      <c r="DU28">
        <f>SUM(BA$13:BA28)*CK28/1000</f>
        <v>0</v>
      </c>
      <c r="ED28">
        <f>SUM(BJ$13:BJ28)*CT28/1000</f>
        <v>0</v>
      </c>
      <c r="EE28">
        <f>SUM(BK$13:BK28)*CU28/1000</f>
        <v>0</v>
      </c>
      <c r="EF28">
        <f>SUM(BL$13:BL28)*CV28/1000</f>
        <v>0</v>
      </c>
      <c r="EG28">
        <f>SUM(BM$13:BM28)*CW28/1000</f>
        <v>0</v>
      </c>
      <c r="EH28">
        <f>SUM(BN$13:BN28)*CX28/1000</f>
        <v>0</v>
      </c>
      <c r="EI28">
        <f>SUM(BO$13:BO28)*CY28/1000</f>
        <v>0</v>
      </c>
      <c r="EJ28">
        <f>SUM(BP$13:BP28)*CZ28/1000</f>
        <v>0</v>
      </c>
      <c r="EK28">
        <f>SUM(BQ$13:BQ28)*DA28/1000</f>
        <v>0</v>
      </c>
      <c r="EL28">
        <f>SUM(BR$13:BR28)*DB28/1000</f>
        <v>0</v>
      </c>
      <c r="EM28">
        <f>SUM(BS$13:BS28)*DC28/1000</f>
        <v>0</v>
      </c>
      <c r="EN28">
        <f>SUM(BT$13:BT28)*DD28/1000</f>
        <v>0</v>
      </c>
      <c r="EO28">
        <f>SUM(BU$13:BU28)*DE28/1000</f>
        <v>0</v>
      </c>
      <c r="EP28">
        <f>SUM(BV$13:BV28)*DF28/1000</f>
        <v>0</v>
      </c>
      <c r="EQ28">
        <f>SUM(BW$13:BW28)*DG28/1000</f>
        <v>0</v>
      </c>
      <c r="ER28">
        <f>SUM(BX$13:BX28)*DH28/1000</f>
        <v>0</v>
      </c>
      <c r="ES28">
        <f>SUM(BY$13:BY28)*DI28/1000</f>
        <v>0</v>
      </c>
      <c r="ET28">
        <f>SUM(BZ$13:BZ28)*DJ28/1000</f>
        <v>0</v>
      </c>
      <c r="FA28">
        <f t="shared" si="15"/>
        <v>0.42563733333333331</v>
      </c>
      <c r="FC28">
        <f t="shared" si="10"/>
        <v>2041</v>
      </c>
      <c r="FD28" s="64"/>
      <c r="FE28" s="70">
        <f t="shared" si="16"/>
        <v>0</v>
      </c>
    </row>
    <row r="29" spans="2:161">
      <c r="B29" s="166">
        <f t="shared" si="11"/>
        <v>2042</v>
      </c>
      <c r="C29" s="8">
        <f t="shared" si="5"/>
        <v>43.508266666666664</v>
      </c>
      <c r="D29" s="167"/>
      <c r="E29" s="8">
        <f t="shared" ca="1" si="12"/>
        <v>47.030184165907009</v>
      </c>
      <c r="F29" s="33"/>
      <c r="G29" s="8">
        <f t="shared" ca="1" si="13"/>
        <v>63.362293641720797</v>
      </c>
      <c r="H29" s="33"/>
      <c r="I29" s="238"/>
      <c r="J29" s="238"/>
      <c r="K29" s="238"/>
      <c r="M29" s="70"/>
      <c r="O29">
        <f t="shared" si="6"/>
        <v>2042</v>
      </c>
      <c r="Q29">
        <v>0</v>
      </c>
      <c r="R29">
        <v>0</v>
      </c>
      <c r="S29">
        <v>0</v>
      </c>
      <c r="Z29"/>
      <c r="AY29">
        <f t="shared" si="14"/>
        <v>0</v>
      </c>
      <c r="AZ29">
        <f t="shared" si="7"/>
        <v>0</v>
      </c>
      <c r="BA29">
        <f t="shared" si="8"/>
        <v>0</v>
      </c>
      <c r="CG29" s="127">
        <f t="shared" si="9"/>
        <v>2042</v>
      </c>
      <c r="CH29" s="65"/>
      <c r="CI29" s="65">
        <f>INDEX(Table3Compare!$B$6:$G$37,MATCH($CG29,Table3Compare!$A$6:$A$37,0),1)</f>
        <v>233.08</v>
      </c>
      <c r="CJ29" s="65">
        <f>INDEX(Table3Compare!$C$6:$C$37,MATCH($CG29,Table3Compare!$A$6:$A$37,0),MATCH(CJ$9,Table3Compare!$B$5:$K$5,0))</f>
        <v>249.55</v>
      </c>
      <c r="CK29" s="65">
        <f>INDEX(Table3Compare!$D$6:$D$37,MATCH($CG29,Table3Compare!$A$6:$A$37,0),MATCH(CK$9,Table3Compare!$B$5:$K$5,0))</f>
        <v>249.55</v>
      </c>
      <c r="CL29" s="65"/>
      <c r="CM29" s="65"/>
      <c r="CN29" s="65"/>
      <c r="CO29" s="65"/>
      <c r="CP29" s="65"/>
      <c r="CQ29" s="65"/>
      <c r="CR29" s="65"/>
      <c r="CS29" s="65"/>
      <c r="CT29" s="65"/>
      <c r="CU29" s="65"/>
      <c r="CV29" s="65"/>
      <c r="CW29" s="65"/>
      <c r="CX29" s="65"/>
      <c r="CY29" s="65"/>
      <c r="CZ29" s="65"/>
      <c r="DA29" s="65"/>
      <c r="DB29" s="65"/>
      <c r="DC29" s="65"/>
      <c r="DD29" s="65"/>
      <c r="DE29" s="65"/>
      <c r="DF29" s="130"/>
      <c r="DG29" s="130"/>
      <c r="DH29" s="65"/>
      <c r="DI29" s="130"/>
      <c r="DJ29" s="130"/>
      <c r="DK29" s="130"/>
      <c r="DL29" s="130"/>
      <c r="DM29" s="130"/>
      <c r="DR29">
        <f>SUM(AX$13:AX29)*CH29/1000</f>
        <v>0</v>
      </c>
      <c r="DS29">
        <f>SUM(AY$13:AY29)*CI29/1000</f>
        <v>0.43508266666666662</v>
      </c>
      <c r="DT29">
        <f>SUM(AZ$13:AZ29)*CJ29/1000</f>
        <v>0</v>
      </c>
      <c r="DU29">
        <f>SUM(BA$13:BA29)*CK29/1000</f>
        <v>0</v>
      </c>
      <c r="ED29">
        <f>SUM(BJ$13:BJ29)*CT29/1000</f>
        <v>0</v>
      </c>
      <c r="EE29">
        <f>SUM(BK$13:BK29)*CU29/1000</f>
        <v>0</v>
      </c>
      <c r="EF29">
        <f>SUM(BL$13:BL29)*CV29/1000</f>
        <v>0</v>
      </c>
      <c r="EG29">
        <f>SUM(BM$13:BM29)*CW29/1000</f>
        <v>0</v>
      </c>
      <c r="EH29">
        <f>SUM(BN$13:BN29)*CX29/1000</f>
        <v>0</v>
      </c>
      <c r="EI29">
        <f>SUM(BO$13:BO29)*CY29/1000</f>
        <v>0</v>
      </c>
      <c r="EJ29">
        <f>SUM(BP$13:BP29)*CZ29/1000</f>
        <v>0</v>
      </c>
      <c r="EK29">
        <f>SUM(BQ$13:BQ29)*DA29/1000</f>
        <v>0</v>
      </c>
      <c r="EL29">
        <f>SUM(BR$13:BR29)*DB29/1000</f>
        <v>0</v>
      </c>
      <c r="EM29">
        <f>SUM(BS$13:BS29)*DC29/1000</f>
        <v>0</v>
      </c>
      <c r="EN29">
        <f>SUM(BT$13:BT29)*DD29/1000</f>
        <v>0</v>
      </c>
      <c r="EO29">
        <f>SUM(BU$13:BU29)*DE29/1000</f>
        <v>0</v>
      </c>
      <c r="EP29">
        <f>SUM(BV$13:BV29)*DF29/1000</f>
        <v>0</v>
      </c>
      <c r="EQ29">
        <f>SUM(BW$13:BW29)*DG29/1000</f>
        <v>0</v>
      </c>
      <c r="ER29">
        <f>SUM(BX$13:BX29)*DH29/1000</f>
        <v>0</v>
      </c>
      <c r="ES29">
        <f>SUM(BY$13:BY29)*DI29/1000</f>
        <v>0</v>
      </c>
      <c r="ET29">
        <f>SUM(BZ$13:BZ29)*DJ29/1000</f>
        <v>0</v>
      </c>
      <c r="FA29">
        <f t="shared" si="15"/>
        <v>0.43508266666666662</v>
      </c>
      <c r="FC29">
        <f t="shared" si="10"/>
        <v>2042</v>
      </c>
      <c r="FD29" s="64"/>
      <c r="FE29" s="70">
        <f t="shared" si="16"/>
        <v>0</v>
      </c>
    </row>
    <row r="30" spans="2:161">
      <c r="B30" s="166">
        <f t="shared" si="11"/>
        <v>2043</v>
      </c>
      <c r="C30" s="8">
        <f t="shared" si="5"/>
        <v>44.475199999999994</v>
      </c>
      <c r="D30" s="167"/>
      <c r="E30" s="8">
        <f t="shared" ca="1" si="12"/>
        <v>51.618810009508209</v>
      </c>
      <c r="F30" s="33"/>
      <c r="G30" s="8">
        <f t="shared" ca="1" si="13"/>
        <v>68.317844632643343</v>
      </c>
      <c r="H30" s="33"/>
      <c r="I30" s="238"/>
      <c r="J30" s="238"/>
      <c r="K30" s="238"/>
      <c r="M30" s="70"/>
      <c r="O30">
        <f t="shared" si="6"/>
        <v>2043</v>
      </c>
      <c r="Q30">
        <v>0</v>
      </c>
      <c r="R30">
        <v>0</v>
      </c>
      <c r="S30">
        <v>0</v>
      </c>
      <c r="Z30"/>
      <c r="AY30">
        <f t="shared" si="14"/>
        <v>0</v>
      </c>
      <c r="AZ30">
        <f t="shared" si="7"/>
        <v>0</v>
      </c>
      <c r="BA30">
        <f t="shared" si="8"/>
        <v>0</v>
      </c>
      <c r="CG30" s="127">
        <f t="shared" si="9"/>
        <v>2043</v>
      </c>
      <c r="CH30" s="65"/>
      <c r="CI30" s="65">
        <f>INDEX(Table3Compare!$B$6:$G$37,MATCH($CG30,Table3Compare!$A$6:$A$37,0),1)</f>
        <v>238.26</v>
      </c>
      <c r="CJ30" s="65">
        <f>INDEX(Table3Compare!$C$6:$C$37,MATCH($CG30,Table3Compare!$A$6:$A$37,0),MATCH(CJ$9,Table3Compare!$B$5:$K$5,0))</f>
        <v>255.09</v>
      </c>
      <c r="CK30" s="65">
        <f>INDEX(Table3Compare!$D$6:$D$37,MATCH($CG30,Table3Compare!$A$6:$A$37,0),MATCH(CK$9,Table3Compare!$B$5:$K$5,0))</f>
        <v>255.09</v>
      </c>
      <c r="CL30" s="65"/>
      <c r="CM30" s="65"/>
      <c r="CN30" s="65"/>
      <c r="CO30" s="65"/>
      <c r="CP30" s="65"/>
      <c r="CQ30" s="65"/>
      <c r="CR30" s="65"/>
      <c r="CS30" s="65"/>
      <c r="CT30" s="65"/>
      <c r="CU30" s="65"/>
      <c r="CV30" s="65"/>
      <c r="CW30" s="65"/>
      <c r="CX30" s="65"/>
      <c r="CY30" s="65"/>
      <c r="CZ30" s="65"/>
      <c r="DA30" s="65"/>
      <c r="DB30" s="65"/>
      <c r="DC30" s="65"/>
      <c r="DD30" s="65"/>
      <c r="DE30" s="65"/>
      <c r="DF30" s="130"/>
      <c r="DG30" s="130"/>
      <c r="DH30" s="65"/>
      <c r="DI30" s="130"/>
      <c r="DJ30" s="130"/>
      <c r="DK30" s="130"/>
      <c r="DL30" s="130"/>
      <c r="DM30" s="130"/>
      <c r="DR30">
        <f>SUM(AX$13:AX30)*CH30/1000</f>
        <v>0</v>
      </c>
      <c r="DS30">
        <f>SUM(AY$13:AY30)*CI30/1000</f>
        <v>0.44475199999999993</v>
      </c>
      <c r="DT30">
        <f>SUM(AZ$13:AZ30)*CJ30/1000</f>
        <v>0</v>
      </c>
      <c r="DU30">
        <f>SUM(BA$13:BA30)*CK30/1000</f>
        <v>0</v>
      </c>
      <c r="ED30">
        <f>SUM(BJ$13:BJ30)*CT30/1000</f>
        <v>0</v>
      </c>
      <c r="EE30">
        <f>SUM(BK$13:BK30)*CU30/1000</f>
        <v>0</v>
      </c>
      <c r="EF30">
        <f>SUM(BL$13:BL30)*CV30/1000</f>
        <v>0</v>
      </c>
      <c r="EG30">
        <f>SUM(BM$13:BM30)*CW30/1000</f>
        <v>0</v>
      </c>
      <c r="EH30">
        <f>SUM(BN$13:BN30)*CX30/1000</f>
        <v>0</v>
      </c>
      <c r="EI30">
        <f>SUM(BO$13:BO30)*CY30/1000</f>
        <v>0</v>
      </c>
      <c r="EJ30">
        <f>SUM(BP$13:BP30)*CZ30/1000</f>
        <v>0</v>
      </c>
      <c r="EK30">
        <f>SUM(BQ$13:BQ30)*DA30/1000</f>
        <v>0</v>
      </c>
      <c r="EL30">
        <f>SUM(BR$13:BR30)*DB30/1000</f>
        <v>0</v>
      </c>
      <c r="EM30">
        <f>SUM(BS$13:BS30)*DC30/1000</f>
        <v>0</v>
      </c>
      <c r="EN30">
        <f>SUM(BT$13:BT30)*DD30/1000</f>
        <v>0</v>
      </c>
      <c r="EO30">
        <f>SUM(BU$13:BU30)*DE30/1000</f>
        <v>0</v>
      </c>
      <c r="EP30">
        <f>SUM(BV$13:BV30)*DF30/1000</f>
        <v>0</v>
      </c>
      <c r="EQ30">
        <f>SUM(BW$13:BW30)*DG30/1000</f>
        <v>0</v>
      </c>
      <c r="ER30">
        <f>SUM(BX$13:BX30)*DH30/1000</f>
        <v>0</v>
      </c>
      <c r="ES30">
        <f>SUM(BY$13:BY30)*DI30/1000</f>
        <v>0</v>
      </c>
      <c r="ET30">
        <f>SUM(BZ$13:BZ30)*DJ30/1000</f>
        <v>0</v>
      </c>
      <c r="FA30">
        <f t="shared" si="15"/>
        <v>0.44475199999999993</v>
      </c>
      <c r="FC30">
        <f t="shared" si="10"/>
        <v>2043</v>
      </c>
      <c r="FD30" s="64"/>
      <c r="FE30" s="70">
        <f t="shared" si="16"/>
        <v>0</v>
      </c>
    </row>
    <row r="31" spans="2:161">
      <c r="B31" s="166">
        <f t="shared" si="11"/>
        <v>2044</v>
      </c>
      <c r="C31" s="8">
        <f t="shared" si="5"/>
        <v>45.462666666666664</v>
      </c>
      <c r="D31" s="167"/>
      <c r="E31" s="8">
        <f t="shared" ca="1" si="12"/>
        <v>52.107894539112337</v>
      </c>
      <c r="F31" s="33"/>
      <c r="G31" s="8">
        <f t="shared" ca="1" si="13"/>
        <v>69.167854368362782</v>
      </c>
      <c r="H31" s="33"/>
      <c r="I31" s="238"/>
      <c r="J31" s="238"/>
      <c r="K31" s="238"/>
      <c r="M31" s="70"/>
      <c r="O31">
        <f t="shared" si="6"/>
        <v>2044</v>
      </c>
      <c r="Q31">
        <v>0</v>
      </c>
      <c r="R31">
        <v>0</v>
      </c>
      <c r="S31">
        <v>0</v>
      </c>
      <c r="Z31"/>
      <c r="AY31">
        <f t="shared" si="14"/>
        <v>0</v>
      </c>
      <c r="AZ31">
        <f t="shared" si="7"/>
        <v>0</v>
      </c>
      <c r="BA31">
        <f t="shared" si="8"/>
        <v>0</v>
      </c>
      <c r="CG31" s="127">
        <f t="shared" si="9"/>
        <v>2044</v>
      </c>
      <c r="CH31" s="65"/>
      <c r="CI31" s="65">
        <f>INDEX(Table3Compare!$B$6:$G$37,MATCH($CG31,Table3Compare!$A$6:$A$37,0),1)</f>
        <v>243.55</v>
      </c>
      <c r="CJ31" s="65">
        <f>INDEX(Table3Compare!$C$6:$C$37,MATCH($CG31,Table3Compare!$A$6:$A$37,0),MATCH(CJ$9,Table3Compare!$B$5:$K$5,0))</f>
        <v>260.75</v>
      </c>
      <c r="CK31" s="65">
        <f>INDEX(Table3Compare!$D$6:$D$37,MATCH($CG31,Table3Compare!$A$6:$A$37,0),MATCH(CK$9,Table3Compare!$B$5:$K$5,0))</f>
        <v>260.76</v>
      </c>
      <c r="CL31" s="65"/>
      <c r="CM31" s="65"/>
      <c r="CN31" s="65"/>
      <c r="CO31" s="65"/>
      <c r="CP31" s="65"/>
      <c r="CQ31" s="65"/>
      <c r="CR31" s="65"/>
      <c r="CS31" s="65"/>
      <c r="CT31" s="65"/>
      <c r="CU31" s="65"/>
      <c r="CV31" s="65"/>
      <c r="CW31" s="65"/>
      <c r="CX31" s="65"/>
      <c r="CY31" s="65"/>
      <c r="CZ31" s="65"/>
      <c r="DA31" s="65"/>
      <c r="DB31" s="65"/>
      <c r="DC31" s="65"/>
      <c r="DD31" s="65"/>
      <c r="DE31" s="65"/>
      <c r="DF31" s="130"/>
      <c r="DG31" s="130"/>
      <c r="DH31" s="65"/>
      <c r="DI31" s="130"/>
      <c r="DJ31" s="130"/>
      <c r="DK31" s="130"/>
      <c r="DL31" s="130"/>
      <c r="DM31" s="130"/>
      <c r="DR31">
        <f>SUM(AX$13:AX31)*CH31/1000</f>
        <v>0</v>
      </c>
      <c r="DS31">
        <f>SUM(AY$13:AY31)*CI31/1000</f>
        <v>0.45462666666666668</v>
      </c>
      <c r="DT31">
        <f>SUM(AZ$13:AZ31)*CJ31/1000</f>
        <v>0</v>
      </c>
      <c r="DU31">
        <f>SUM(BA$13:BA31)*CK31/1000</f>
        <v>0</v>
      </c>
      <c r="ED31">
        <f>SUM(BJ$13:BJ31)*CT31/1000</f>
        <v>0</v>
      </c>
      <c r="EE31">
        <f>SUM(BK$13:BK31)*CU31/1000</f>
        <v>0</v>
      </c>
      <c r="EF31">
        <f>SUM(BL$13:BL31)*CV31/1000</f>
        <v>0</v>
      </c>
      <c r="EG31">
        <f>SUM(BM$13:BM31)*CW31/1000</f>
        <v>0</v>
      </c>
      <c r="EH31">
        <f>SUM(BN$13:BN31)*CX31/1000</f>
        <v>0</v>
      </c>
      <c r="EI31">
        <f>SUM(BO$13:BO31)*CY31/1000</f>
        <v>0</v>
      </c>
      <c r="EJ31">
        <f>SUM(BP$13:BP31)*CZ31/1000</f>
        <v>0</v>
      </c>
      <c r="EK31">
        <f>SUM(BQ$13:BQ31)*DA31/1000</f>
        <v>0</v>
      </c>
      <c r="EL31">
        <f>SUM(BR$13:BR31)*DB31/1000</f>
        <v>0</v>
      </c>
      <c r="EM31">
        <f>SUM(BS$13:BS31)*DC31/1000</f>
        <v>0</v>
      </c>
      <c r="EN31">
        <f>SUM(BT$13:BT31)*DD31/1000</f>
        <v>0</v>
      </c>
      <c r="EO31">
        <f>SUM(BU$13:BU31)*DE31/1000</f>
        <v>0</v>
      </c>
      <c r="EP31">
        <f>SUM(BV$13:BV31)*DF31/1000</f>
        <v>0</v>
      </c>
      <c r="EQ31">
        <f>SUM(BW$13:BW31)*DG31/1000</f>
        <v>0</v>
      </c>
      <c r="ER31">
        <f>SUM(BX$13:BX31)*DH31/1000</f>
        <v>0</v>
      </c>
      <c r="ES31">
        <f>SUM(BY$13:BY31)*DI31/1000</f>
        <v>0</v>
      </c>
      <c r="ET31">
        <f>SUM(BZ$13:BZ31)*DJ31/1000</f>
        <v>0</v>
      </c>
      <c r="FA31">
        <f t="shared" si="15"/>
        <v>0.45462666666666668</v>
      </c>
      <c r="FC31">
        <f t="shared" si="10"/>
        <v>2044</v>
      </c>
      <c r="FD31" s="64"/>
      <c r="FE31" s="70">
        <f t="shared" si="16"/>
        <v>0</v>
      </c>
    </row>
    <row r="32" spans="2:161">
      <c r="B32" s="166">
        <f t="shared" si="11"/>
        <v>2045</v>
      </c>
      <c r="C32" s="8">
        <f t="shared" si="5"/>
        <v>46.470666666666659</v>
      </c>
      <c r="D32" s="167"/>
      <c r="E32" s="8">
        <f t="shared" ca="1" si="12"/>
        <v>54.685123945928979</v>
      </c>
      <c r="F32" s="33"/>
      <c r="G32" s="8">
        <f t="shared" ca="1" si="13"/>
        <v>72.159677104743366</v>
      </c>
      <c r="H32" s="33"/>
      <c r="I32" s="238"/>
      <c r="J32" s="238"/>
      <c r="K32" s="238"/>
      <c r="M32" s="70"/>
      <c r="O32">
        <f t="shared" si="6"/>
        <v>2045</v>
      </c>
      <c r="Q32">
        <v>0</v>
      </c>
      <c r="R32">
        <v>0</v>
      </c>
      <c r="S32">
        <v>0</v>
      </c>
      <c r="Z32"/>
      <c r="AY32">
        <f t="shared" si="14"/>
        <v>0</v>
      </c>
      <c r="AZ32">
        <f t="shared" si="7"/>
        <v>0</v>
      </c>
      <c r="BA32">
        <f t="shared" si="8"/>
        <v>0</v>
      </c>
      <c r="CG32" s="127">
        <f t="shared" si="9"/>
        <v>2045</v>
      </c>
      <c r="CH32" s="65"/>
      <c r="CI32" s="65">
        <f>INDEX(Table3Compare!$B$6:$G$37,MATCH($CG32,Table3Compare!$A$6:$A$37,0),1)</f>
        <v>248.95</v>
      </c>
      <c r="CJ32" s="65">
        <f>INDEX(Table3Compare!$C$6:$C$37,MATCH($CG32,Table3Compare!$A$6:$A$37,0),MATCH(CJ$9,Table3Compare!$B$5:$K$5,0))</f>
        <v>266.54000000000002</v>
      </c>
      <c r="CK32" s="65">
        <f>INDEX(Table3Compare!$D$6:$D$37,MATCH($CG32,Table3Compare!$A$6:$A$37,0),MATCH(CK$9,Table3Compare!$B$5:$K$5,0))</f>
        <v>266.55</v>
      </c>
      <c r="CL32" s="65"/>
      <c r="CM32" s="65"/>
      <c r="CN32" s="65"/>
      <c r="CO32" s="65"/>
      <c r="CP32" s="65"/>
      <c r="CQ32" s="65"/>
      <c r="CR32" s="65"/>
      <c r="CS32" s="65"/>
      <c r="CT32" s="65"/>
      <c r="CU32" s="65"/>
      <c r="CV32" s="65"/>
      <c r="CW32" s="65"/>
      <c r="CX32" s="65"/>
      <c r="CY32" s="65"/>
      <c r="CZ32" s="65"/>
      <c r="DA32" s="65"/>
      <c r="DB32" s="65"/>
      <c r="DC32" s="65"/>
      <c r="DD32" s="65"/>
      <c r="DE32" s="65"/>
      <c r="DF32" s="130"/>
      <c r="DG32" s="130"/>
      <c r="DH32" s="65"/>
      <c r="DI32" s="130"/>
      <c r="DJ32" s="130"/>
      <c r="DK32" s="130"/>
      <c r="DL32" s="130"/>
      <c r="DM32" s="130"/>
      <c r="DR32">
        <f>SUM(AX$13:AX32)*CH32/1000</f>
        <v>0</v>
      </c>
      <c r="DS32">
        <f>SUM(AY$13:AY32)*CI32/1000</f>
        <v>0.4647066666666666</v>
      </c>
      <c r="DT32">
        <f>SUM(AZ$13:AZ32)*CJ32/1000</f>
        <v>0</v>
      </c>
      <c r="DU32">
        <f>SUM(BA$13:BA32)*CK32/1000</f>
        <v>0</v>
      </c>
      <c r="ED32">
        <f>SUM(BJ$13:BJ32)*CT32/1000</f>
        <v>0</v>
      </c>
      <c r="EE32">
        <f>SUM(BK$13:BK32)*CU32/1000</f>
        <v>0</v>
      </c>
      <c r="EF32">
        <f>SUM(BL$13:BL32)*CV32/1000</f>
        <v>0</v>
      </c>
      <c r="EG32">
        <f>SUM(BM$13:BM32)*CW32/1000</f>
        <v>0</v>
      </c>
      <c r="EH32">
        <f>SUM(BN$13:BN32)*CX32/1000</f>
        <v>0</v>
      </c>
      <c r="EI32">
        <f>SUM(BO$13:BO32)*CY32/1000</f>
        <v>0</v>
      </c>
      <c r="EJ32">
        <f>SUM(BP$13:BP32)*CZ32/1000</f>
        <v>0</v>
      </c>
      <c r="EK32">
        <f>SUM(BQ$13:BQ32)*DA32/1000</f>
        <v>0</v>
      </c>
      <c r="EL32">
        <f>SUM(BR$13:BR32)*DB32/1000</f>
        <v>0</v>
      </c>
      <c r="EM32">
        <f>SUM(BS$13:BS32)*DC32/1000</f>
        <v>0</v>
      </c>
      <c r="EN32">
        <f>SUM(BT$13:BT32)*DD32/1000</f>
        <v>0</v>
      </c>
      <c r="EO32">
        <f>SUM(BU$13:BU32)*DE32/1000</f>
        <v>0</v>
      </c>
      <c r="EP32">
        <f>SUM(BV$13:BV32)*DF32/1000</f>
        <v>0</v>
      </c>
      <c r="EQ32">
        <f>SUM(BW$13:BW32)*DG32/1000</f>
        <v>0</v>
      </c>
      <c r="ER32">
        <f>SUM(BX$13:BX32)*DH32/1000</f>
        <v>0</v>
      </c>
      <c r="ES32">
        <f>SUM(BY$13:BY32)*DI32/1000</f>
        <v>0</v>
      </c>
      <c r="ET32">
        <f>SUM(BZ$13:BZ32)*DJ32/1000</f>
        <v>0</v>
      </c>
      <c r="FA32">
        <f t="shared" si="15"/>
        <v>0.4647066666666666</v>
      </c>
      <c r="FC32">
        <f t="shared" si="10"/>
        <v>2045</v>
      </c>
      <c r="FD32" s="64"/>
      <c r="FE32" s="70">
        <f t="shared" si="16"/>
        <v>0</v>
      </c>
    </row>
    <row r="33" spans="1:161">
      <c r="B33" s="166">
        <f t="shared" si="11"/>
        <v>2046</v>
      </c>
      <c r="C33" s="8">
        <f t="shared" si="5"/>
        <v>47.502933333333331</v>
      </c>
      <c r="D33" s="167"/>
      <c r="E33" s="8">
        <f t="shared" ref="E33" ca="1" si="17">SUMIF(INDIRECT("'Table 5'!$J$"&amp;$K$3&amp;":$J$"&amp;$K$4),B33,INDIRECT("'Table 5'!$c$"&amp;$K$3&amp;":$c$"&amp;$K$4))/SUMIF(INDIRECT("'Table 5'!$J$"&amp;$K$3&amp;":$J$"&amp;$K$4),B33,INDIRECT("'Table 5'!$f$"&amp;$K$3&amp;":$f$"&amp;$K$4))</f>
        <v>55.899133697528612</v>
      </c>
      <c r="F33" s="33"/>
      <c r="G33" s="8">
        <f t="shared" ref="G33" ca="1" si="18">SUMIF(INDIRECT("'Table 5'!$J$"&amp;$K$3&amp;":$J$"&amp;$K$4),B33,INDIRECT("'Table 5'!$e$"&amp;$K$3&amp;":$e$"&amp;$K$4))/SUMIF(INDIRECT("'Table 5'!$J$"&amp;$K$3&amp;":$J$"&amp;$K$4),B33,INDIRECT("'Table 5'!$f$"&amp;$K$3&amp;":$f$"&amp;$K$4))</f>
        <v>73.761854275375924</v>
      </c>
      <c r="H33" s="33"/>
      <c r="I33" s="238"/>
      <c r="J33" s="238"/>
      <c r="K33" s="238"/>
      <c r="M33" s="70"/>
      <c r="O33">
        <f t="shared" ref="O33" si="19">B33</f>
        <v>2046</v>
      </c>
      <c r="Q33">
        <v>0</v>
      </c>
      <c r="R33">
        <v>0</v>
      </c>
      <c r="S33">
        <v>0</v>
      </c>
      <c r="Z33"/>
      <c r="AY33">
        <f t="shared" si="14"/>
        <v>0</v>
      </c>
      <c r="AZ33">
        <f t="shared" si="7"/>
        <v>0</v>
      </c>
      <c r="CG33" s="127">
        <f t="shared" ref="CG33" si="20">O33</f>
        <v>2046</v>
      </c>
      <c r="CH33" s="65"/>
      <c r="CI33" s="65">
        <f>INDEX(Table3Compare!$B$6:$G$37,MATCH($CG33,Table3Compare!$A$6:$A$37,0),1)</f>
        <v>254.48</v>
      </c>
      <c r="CJ33" s="65">
        <f>INDEX(Table3Compare!$C$6:$C$37,MATCH($CG33,Table3Compare!$A$6:$A$37,0),MATCH(CJ$9,Table3Compare!$B$5:$K$5,0))</f>
        <v>272.45999999999998</v>
      </c>
      <c r="CK33" s="65">
        <f>INDEX(Table3Compare!$D$6:$D$37,MATCH($CG33,Table3Compare!$A$6:$A$37,0),MATCH(CK$9,Table3Compare!$B$5:$K$5,0))</f>
        <v>272.45999999999998</v>
      </c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130"/>
      <c r="DG33" s="130"/>
      <c r="DH33" s="65"/>
      <c r="DI33" s="130"/>
      <c r="DJ33" s="130"/>
      <c r="DK33" s="130"/>
      <c r="DL33" s="130"/>
      <c r="DM33" s="130"/>
      <c r="DR33">
        <f>SUM(AX$13:AX33)*CH33/1000</f>
        <v>0</v>
      </c>
      <c r="DS33">
        <f>SUM(AY$13:AY33)*CI33/1000</f>
        <v>0.4750293333333333</v>
      </c>
      <c r="DT33">
        <f>SUM(AZ$13:AZ33)*CJ33/1000</f>
        <v>0</v>
      </c>
      <c r="DU33">
        <f>SUM(BA$13:BA33)*CK33/1000</f>
        <v>0</v>
      </c>
      <c r="ED33">
        <f>SUM(BJ$13:BJ33)*CT33/1000</f>
        <v>0</v>
      </c>
      <c r="EE33">
        <f>SUM(BK$13:BK33)*CU33/1000</f>
        <v>0</v>
      </c>
      <c r="EF33">
        <f>SUM(BL$13:BL33)*CV33/1000</f>
        <v>0</v>
      </c>
      <c r="EG33">
        <f>SUM(BM$13:BM33)*CW33/1000</f>
        <v>0</v>
      </c>
      <c r="EH33">
        <f>SUM(BN$13:BN33)*CX33/1000</f>
        <v>0</v>
      </c>
      <c r="EI33">
        <f>SUM(BO$13:BO33)*CY33/1000</f>
        <v>0</v>
      </c>
      <c r="EJ33">
        <f>SUM(BP$13:BP33)*CZ33/1000</f>
        <v>0</v>
      </c>
      <c r="EK33">
        <f>SUM(BQ$13:BQ33)*DA33/1000</f>
        <v>0</v>
      </c>
      <c r="EL33">
        <f>SUM(BR$13:BR33)*DB33/1000</f>
        <v>0</v>
      </c>
      <c r="EM33">
        <f>SUM(BS$13:BS33)*DC33/1000</f>
        <v>0</v>
      </c>
      <c r="EN33">
        <f>SUM(BT$13:BT33)*DD33/1000</f>
        <v>0</v>
      </c>
      <c r="EO33">
        <f>SUM(BU$13:BU33)*DE33/1000</f>
        <v>0</v>
      </c>
      <c r="EP33">
        <f>SUM(BV$13:BV33)*DF33/1000</f>
        <v>0</v>
      </c>
      <c r="EQ33">
        <f>SUM(BW$13:BW33)*DG33/1000</f>
        <v>0</v>
      </c>
      <c r="ER33">
        <f>SUM(BX$13:BX33)*DH33/1000</f>
        <v>0</v>
      </c>
      <c r="ES33">
        <f>SUM(BY$13:BY33)*DI33/1000</f>
        <v>0</v>
      </c>
      <c r="ET33">
        <f>SUM(BZ$13:BZ33)*DJ33/1000</f>
        <v>0</v>
      </c>
      <c r="FA33">
        <f t="shared" ref="FA33" si="21">SUM(DR33:EZ33)</f>
        <v>0.4750293333333333</v>
      </c>
      <c r="FC33">
        <f t="shared" ref="FC33" si="22">O33</f>
        <v>2046</v>
      </c>
      <c r="FD33" s="64"/>
      <c r="FE33" s="70">
        <f t="shared" ref="FE33" si="23">$FD$5*FD33/1000</f>
        <v>0</v>
      </c>
    </row>
    <row r="34" spans="1:161">
      <c r="B34" s="166">
        <f t="shared" si="11"/>
        <v>2047</v>
      </c>
      <c r="C34" s="8">
        <f t="shared" si="5"/>
        <v>48.557599999999994</v>
      </c>
      <c r="D34" s="167"/>
      <c r="E34" s="8">
        <f t="shared" ref="E34" ca="1" si="24">SUMIF(INDIRECT("'Table 5'!$J$"&amp;$K$3&amp;":$J$"&amp;$K$4),B34,INDIRECT("'Table 5'!$c$"&amp;$K$3&amp;":$c$"&amp;$K$4))/SUMIF(INDIRECT("'Table 5'!$J$"&amp;$K$3&amp;":$J$"&amp;$K$4),B34,INDIRECT("'Table 5'!$f$"&amp;$K$3&amp;":$f$"&amp;$K$4))</f>
        <v>57.140094465613743</v>
      </c>
      <c r="F34" s="33"/>
      <c r="G34" s="8">
        <f t="shared" ref="G34" ca="1" si="25">SUMIF(INDIRECT("'Table 5'!$J$"&amp;$K$3&amp;":$J$"&amp;$K$4),B34,INDIRECT("'Table 5'!$e$"&amp;$K$3&amp;":$e$"&amp;$K$4))/SUMIF(INDIRECT("'Table 5'!$J$"&amp;$K$3&amp;":$J$"&amp;$K$4),B34,INDIRECT("'Table 5'!$f$"&amp;$K$3&amp;":$f$"&amp;$K$4))</f>
        <v>75.399405625293952</v>
      </c>
      <c r="H34" s="33"/>
      <c r="I34" s="8"/>
      <c r="J34" s="70"/>
      <c r="M34" s="70"/>
      <c r="O34">
        <f t="shared" ref="O34" si="26">B34</f>
        <v>2047</v>
      </c>
      <c r="Q34">
        <v>0</v>
      </c>
      <c r="R34">
        <v>0</v>
      </c>
      <c r="S34">
        <v>0</v>
      </c>
      <c r="Z34"/>
      <c r="AY34">
        <f t="shared" si="14"/>
        <v>0</v>
      </c>
      <c r="AZ34">
        <f t="shared" si="7"/>
        <v>0</v>
      </c>
      <c r="CG34" s="127">
        <f t="shared" si="9"/>
        <v>2047</v>
      </c>
      <c r="CH34" s="65"/>
      <c r="CI34" s="65">
        <f>INDEX(Table3Compare!$B$6:$G$37,MATCH($CG34,Table3Compare!$A$6:$A$37,0),1)</f>
        <v>260.13</v>
      </c>
      <c r="CJ34" s="65">
        <f>INDEX(Table3Compare!$C$6:$C$37,MATCH($CG34,Table3Compare!$A$6:$A$37,0),MATCH(CJ$9,Table3Compare!$B$5:$K$5,0))</f>
        <v>278.51</v>
      </c>
      <c r="CK34" s="65">
        <f>INDEX(Table3Compare!$D$6:$D$37,MATCH($CG34,Table3Compare!$A$6:$A$37,0),MATCH(CK$9,Table3Compare!$B$5:$K$5,0))</f>
        <v>278.51</v>
      </c>
      <c r="CL34" s="65"/>
      <c r="CM34" s="65"/>
      <c r="CN34" s="65"/>
      <c r="CO34" s="65"/>
      <c r="CP34" s="65"/>
      <c r="CQ34" s="65"/>
      <c r="CR34" s="65"/>
      <c r="CS34" s="65"/>
      <c r="CT34" s="65"/>
      <c r="CU34" s="65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130"/>
      <c r="DG34" s="130"/>
      <c r="DH34" s="65"/>
      <c r="DI34" s="130"/>
      <c r="DJ34" s="130"/>
      <c r="DK34" s="130"/>
      <c r="DL34" s="130"/>
      <c r="DM34" s="130"/>
      <c r="DR34">
        <f>SUM(AX$13:AX34)*CH34/1000</f>
        <v>0</v>
      </c>
      <c r="DS34">
        <f>SUM(AY$13:AY34)*CI34/1000</f>
        <v>0.48557599999999995</v>
      </c>
      <c r="DT34">
        <f>SUM(AZ$13:AZ34)*CJ34/1000</f>
        <v>0</v>
      </c>
      <c r="DU34">
        <f>SUM(BA$13:BA34)*CK34/1000</f>
        <v>0</v>
      </c>
      <c r="ED34">
        <f>SUM(BJ$13:BJ34)*CT34/1000</f>
        <v>0</v>
      </c>
      <c r="EE34">
        <f>SUM(BK$13:BK34)*CU34/1000</f>
        <v>0</v>
      </c>
      <c r="EF34">
        <f>SUM(BL$13:BL34)*CV34/1000</f>
        <v>0</v>
      </c>
      <c r="EG34">
        <f>SUM(BM$13:BM34)*CW34/1000</f>
        <v>0</v>
      </c>
      <c r="EH34">
        <f>SUM(BN$13:BN34)*CX34/1000</f>
        <v>0</v>
      </c>
      <c r="EI34">
        <f>SUM(BO$13:BO34)*CY34/1000</f>
        <v>0</v>
      </c>
      <c r="EJ34">
        <f>SUM(BP$13:BP34)*CZ34/1000</f>
        <v>0</v>
      </c>
      <c r="EK34">
        <f>SUM(BQ$13:BQ34)*DA34/1000</f>
        <v>0</v>
      </c>
      <c r="EL34">
        <f>SUM(BR$13:BR34)*DB34/1000</f>
        <v>0</v>
      </c>
      <c r="EM34">
        <f>SUM(BS$13:BS34)*DC34/1000</f>
        <v>0</v>
      </c>
      <c r="EN34">
        <f>SUM(BT$13:BT34)*DD34/1000</f>
        <v>0</v>
      </c>
      <c r="EO34">
        <f>SUM(BU$13:BU34)*DE34/1000</f>
        <v>0</v>
      </c>
      <c r="EP34">
        <f>SUM(BV$13:BV34)*DF34/1000</f>
        <v>0</v>
      </c>
      <c r="EQ34">
        <f>SUM(BW$13:BW34)*DG34/1000</f>
        <v>0</v>
      </c>
      <c r="ER34">
        <f>SUM(BX$13:BX34)*DH34/1000</f>
        <v>0</v>
      </c>
      <c r="ES34">
        <f>SUM(BY$13:BY34)*DI34/1000</f>
        <v>0</v>
      </c>
      <c r="ET34">
        <f>SUM(BZ$13:BZ34)*DJ34/1000</f>
        <v>0</v>
      </c>
      <c r="FA34">
        <f t="shared" si="15"/>
        <v>0.48557599999999995</v>
      </c>
      <c r="FC34">
        <f t="shared" si="10"/>
        <v>2047</v>
      </c>
      <c r="FD34" s="64"/>
      <c r="FE34" s="70"/>
    </row>
    <row r="35" spans="1:161">
      <c r="B35" s="166">
        <f t="shared" si="11"/>
        <v>2048</v>
      </c>
      <c r="C35" s="8">
        <f t="shared" si="5"/>
        <v>49.636533333333333</v>
      </c>
      <c r="D35" s="167"/>
      <c r="E35" s="8">
        <f t="shared" ref="E35:E38" ca="1" si="27">SUMIF(INDIRECT("'Table 5'!$J$"&amp;$K$3&amp;":$J$"&amp;$K$4),B35,INDIRECT("'Table 5'!$c$"&amp;$K$3&amp;":$c$"&amp;$K$4))/SUMIF(INDIRECT("'Table 5'!$J$"&amp;$K$3&amp;":$J$"&amp;$K$4),B35,INDIRECT("'Table 5'!$f$"&amp;$K$3&amp;":$f$"&amp;$K$4))</f>
        <v>58.230884754743023</v>
      </c>
      <c r="F35" s="33"/>
      <c r="G35" s="8">
        <f t="shared" ref="G35:G38" ca="1" si="28">SUMIF(INDIRECT("'Table 5'!$J$"&amp;$K$3&amp;":$J$"&amp;$K$4),B35,INDIRECT("'Table 5'!$e$"&amp;$K$3&amp;":$e$"&amp;$K$4))/SUMIF(INDIRECT("'Table 5'!$J$"&amp;$K$3&amp;":$J$"&amp;$K$4),B35,INDIRECT("'Table 5'!$f$"&amp;$K$3&amp;":$f$"&amp;$K$4))</f>
        <v>76.839119529107222</v>
      </c>
      <c r="H35" s="33"/>
      <c r="I35" s="8"/>
      <c r="J35" s="70"/>
      <c r="M35" s="70"/>
      <c r="O35">
        <f t="shared" ref="O35:O38" si="29">B35</f>
        <v>2048</v>
      </c>
      <c r="P35">
        <v>0</v>
      </c>
      <c r="Q35">
        <v>0</v>
      </c>
      <c r="R35">
        <v>0</v>
      </c>
      <c r="S35">
        <v>0</v>
      </c>
      <c r="Z35"/>
      <c r="AY35">
        <f t="shared" si="14"/>
        <v>0</v>
      </c>
      <c r="AZ35">
        <f t="shared" si="7"/>
        <v>0</v>
      </c>
      <c r="BA35">
        <f t="shared" si="8"/>
        <v>0</v>
      </c>
      <c r="BB35" t="e">
        <f t="shared" ref="BB35:BB38" si="30">T35/T$5</f>
        <v>#DIV/0!</v>
      </c>
      <c r="BC35" t="e">
        <f t="shared" ref="BC35:BC38" si="31">U35/U$5</f>
        <v>#DIV/0!</v>
      </c>
      <c r="BD35" t="e">
        <f t="shared" ref="BD35:BD38" si="32">V35/V$5</f>
        <v>#DIV/0!</v>
      </c>
      <c r="BE35" t="e">
        <f t="shared" ref="BE35:BE38" si="33">W35/W$5</f>
        <v>#DIV/0!</v>
      </c>
      <c r="BF35" t="e">
        <f t="shared" ref="BF35:BF38" si="34">X35/X$5</f>
        <v>#DIV/0!</v>
      </c>
      <c r="BG35" t="e">
        <f t="shared" ref="BG35:BG38" si="35">Y35/Y$5</f>
        <v>#DIV/0!</v>
      </c>
      <c r="CG35" s="127">
        <f t="shared" ref="CG35:CG38" si="36">O35</f>
        <v>2048</v>
      </c>
      <c r="CH35" s="65"/>
      <c r="CI35" s="65">
        <f>INDEX(Table3Compare!$B$6:$G$37,MATCH($CG35,Table3Compare!$A$6:$A$37,0),1)</f>
        <v>265.91000000000003</v>
      </c>
      <c r="CJ35" s="65">
        <f>INDEX(Table3Compare!$C$6:$C$37,MATCH($CG35,Table3Compare!$A$6:$A$37,0),MATCH(CJ$9,Table3Compare!$B$5:$K$5,0))</f>
        <v>284.69</v>
      </c>
      <c r="CK35" s="65">
        <f>INDEX(Table3Compare!$D$6:$D$37,MATCH($CG35,Table3Compare!$A$6:$A$37,0),MATCH(CK$9,Table3Compare!$B$5:$K$5,0))</f>
        <v>284.7</v>
      </c>
      <c r="CL35" s="65"/>
      <c r="CM35" s="65"/>
      <c r="CN35" s="65"/>
      <c r="CO35" s="65"/>
      <c r="CP35" s="65"/>
      <c r="CQ35" s="65"/>
      <c r="CR35" s="65"/>
      <c r="CS35" s="65"/>
      <c r="CT35" s="65"/>
      <c r="CU35" s="65"/>
      <c r="CV35" s="65"/>
      <c r="CW35" s="65"/>
      <c r="CX35" s="65"/>
      <c r="CY35" s="65"/>
      <c r="CZ35" s="65"/>
      <c r="DA35" s="65"/>
      <c r="DB35" s="65"/>
      <c r="DC35" s="65"/>
      <c r="DD35" s="65"/>
      <c r="DE35" s="65"/>
      <c r="DF35" s="130"/>
      <c r="DG35" s="130"/>
      <c r="DH35" s="65"/>
      <c r="DI35" s="130"/>
      <c r="DJ35" s="130"/>
      <c r="DK35" s="130"/>
      <c r="DL35" s="130"/>
      <c r="DM35" s="130"/>
      <c r="DR35">
        <f>SUM(AX$13:AX35)*CH35/1000</f>
        <v>0</v>
      </c>
      <c r="DS35">
        <f>SUM(AY$13:AY35)*CI35/1000</f>
        <v>0.49636533333333338</v>
      </c>
      <c r="DT35">
        <f>SUM(AZ$13:AZ35)*CJ35/1000</f>
        <v>0</v>
      </c>
      <c r="DU35">
        <f>SUM(BA$13:BA35)*CK35/1000</f>
        <v>0</v>
      </c>
      <c r="ED35">
        <f>SUM(BJ$13:BJ35)*CT35/1000</f>
        <v>0</v>
      </c>
      <c r="EE35">
        <f>SUM(BK$13:BK35)*CU35/1000</f>
        <v>0</v>
      </c>
      <c r="EF35">
        <f>SUM(BL$13:BL35)*CV35/1000</f>
        <v>0</v>
      </c>
      <c r="EG35">
        <f>SUM(BM$13:BM35)*CW35/1000</f>
        <v>0</v>
      </c>
      <c r="EH35">
        <f>SUM(BN$13:BN35)*CX35/1000</f>
        <v>0</v>
      </c>
      <c r="EI35">
        <f>SUM(BO$13:BO35)*CY35/1000</f>
        <v>0</v>
      </c>
      <c r="EJ35">
        <f>SUM(BP$13:BP35)*CZ35/1000</f>
        <v>0</v>
      </c>
      <c r="EK35">
        <f>SUM(BQ$13:BQ35)*DA35/1000</f>
        <v>0</v>
      </c>
      <c r="EL35">
        <f>SUM(BR$13:BR35)*DB35/1000</f>
        <v>0</v>
      </c>
      <c r="EM35">
        <f>SUM(BS$13:BS35)*DC35/1000</f>
        <v>0</v>
      </c>
      <c r="EN35">
        <f>SUM(BT$13:BT35)*DD35/1000</f>
        <v>0</v>
      </c>
      <c r="EO35">
        <f>SUM(BU$13:BU35)*DE35/1000</f>
        <v>0</v>
      </c>
      <c r="EP35">
        <f>SUM(BV$13:BV35)*DF35/1000</f>
        <v>0</v>
      </c>
      <c r="EQ35">
        <f>SUM(BW$13:BW35)*DG35/1000</f>
        <v>0</v>
      </c>
      <c r="ER35">
        <f>SUM(BX$13:BX35)*DH35/1000</f>
        <v>0</v>
      </c>
      <c r="ES35">
        <f>SUM(BY$13:BY35)*DI35/1000</f>
        <v>0</v>
      </c>
      <c r="ET35">
        <f>SUM(BZ$13:BZ35)*DJ35/1000</f>
        <v>0</v>
      </c>
      <c r="FA35">
        <f t="shared" ref="FA35:FA38" si="37">SUM(DR35:EZ35)</f>
        <v>0.49636533333333338</v>
      </c>
      <c r="FC35">
        <f t="shared" ref="FC35:FC38" si="38">O35</f>
        <v>2048</v>
      </c>
      <c r="FD35" s="64"/>
      <c r="FE35" s="70"/>
    </row>
    <row r="36" spans="1:161">
      <c r="B36" s="166">
        <f t="shared" si="11"/>
        <v>2049</v>
      </c>
      <c r="C36" s="8">
        <f t="shared" si="5"/>
        <v>50.737866666666662</v>
      </c>
      <c r="D36" s="167"/>
      <c r="E36" s="8">
        <f t="shared" ca="1" si="27"/>
        <v>59.705275584043413</v>
      </c>
      <c r="F36" s="33"/>
      <c r="G36" s="8">
        <f t="shared" ca="1" si="28"/>
        <v>78.784441256256088</v>
      </c>
      <c r="H36" s="33"/>
      <c r="I36" s="8"/>
      <c r="J36" s="70"/>
      <c r="M36" s="70"/>
      <c r="O36">
        <f t="shared" si="29"/>
        <v>2049</v>
      </c>
      <c r="P36">
        <v>0</v>
      </c>
      <c r="Q36">
        <v>0</v>
      </c>
      <c r="R36">
        <v>0</v>
      </c>
      <c r="S36">
        <v>0</v>
      </c>
      <c r="Z36"/>
      <c r="AY36">
        <f t="shared" si="14"/>
        <v>0</v>
      </c>
      <c r="AZ36">
        <f t="shared" si="7"/>
        <v>0</v>
      </c>
      <c r="BA36">
        <f t="shared" si="8"/>
        <v>0</v>
      </c>
      <c r="BB36" t="e">
        <f t="shared" si="30"/>
        <v>#DIV/0!</v>
      </c>
      <c r="BC36" t="e">
        <f t="shared" si="31"/>
        <v>#DIV/0!</v>
      </c>
      <c r="BD36" t="e">
        <f t="shared" si="32"/>
        <v>#DIV/0!</v>
      </c>
      <c r="BE36" t="e">
        <f t="shared" si="33"/>
        <v>#DIV/0!</v>
      </c>
      <c r="BF36" t="e">
        <f t="shared" si="34"/>
        <v>#DIV/0!</v>
      </c>
      <c r="BG36" t="e">
        <f t="shared" si="35"/>
        <v>#DIV/0!</v>
      </c>
      <c r="CG36" s="127">
        <f t="shared" si="36"/>
        <v>2049</v>
      </c>
      <c r="CH36" s="65"/>
      <c r="CI36" s="65">
        <f>INDEX(Table3Compare!$B$6:$G$37,MATCH($CG36,Table3Compare!$A$6:$A$37,0),1)</f>
        <v>271.81</v>
      </c>
      <c r="CJ36" s="65">
        <f>INDEX(Table3Compare!$C$6:$C$37,MATCH($CG36,Table3Compare!$A$6:$A$37,0),MATCH(CJ$9,Table3Compare!$B$5:$K$5,0))</f>
        <v>291.01</v>
      </c>
      <c r="CK36" s="65">
        <f>INDEX(Table3Compare!$D$6:$D$37,MATCH($CG36,Table3Compare!$A$6:$A$37,0),MATCH(CK$9,Table3Compare!$B$5:$K$5,0))</f>
        <v>291.02</v>
      </c>
      <c r="CL36" s="65"/>
      <c r="CM36" s="65"/>
      <c r="CN36" s="65"/>
      <c r="CO36" s="65"/>
      <c r="CP36" s="65"/>
      <c r="CQ36" s="65"/>
      <c r="CR36" s="65"/>
      <c r="CS36" s="65"/>
      <c r="CT36" s="65"/>
      <c r="CU36" s="65"/>
      <c r="CV36" s="65"/>
      <c r="CW36" s="65"/>
      <c r="CX36" s="65"/>
      <c r="CY36" s="65"/>
      <c r="CZ36" s="65"/>
      <c r="DA36" s="65"/>
      <c r="DB36" s="65"/>
      <c r="DC36" s="65"/>
      <c r="DD36" s="65"/>
      <c r="DE36" s="65"/>
      <c r="DF36" s="130"/>
      <c r="DG36" s="130"/>
      <c r="DH36" s="65"/>
      <c r="DI36" s="130"/>
      <c r="DJ36" s="130"/>
      <c r="DK36" s="130"/>
      <c r="DL36" s="130"/>
      <c r="DM36" s="130"/>
      <c r="DR36">
        <f>SUM(AX$13:AX36)*CH36/1000</f>
        <v>0</v>
      </c>
      <c r="DS36">
        <f>SUM(AY$13:AY36)*CI36/1000</f>
        <v>0.50737866666666664</v>
      </c>
      <c r="DT36">
        <f>SUM(AZ$13:AZ36)*CJ36/1000</f>
        <v>0</v>
      </c>
      <c r="DU36">
        <f>SUM(BA$13:BA36)*CK36/1000</f>
        <v>0</v>
      </c>
      <c r="ED36">
        <f>SUM(BJ$13:BJ36)*CT36/1000</f>
        <v>0</v>
      </c>
      <c r="EE36">
        <f>SUM(BK$13:BK36)*CU36/1000</f>
        <v>0</v>
      </c>
      <c r="EF36">
        <f>SUM(BL$13:BL36)*CV36/1000</f>
        <v>0</v>
      </c>
      <c r="EG36">
        <f>SUM(BM$13:BM36)*CW36/1000</f>
        <v>0</v>
      </c>
      <c r="EH36">
        <f>SUM(BN$13:BN36)*CX36/1000</f>
        <v>0</v>
      </c>
      <c r="EI36">
        <f>SUM(BO$13:BO36)*CY36/1000</f>
        <v>0</v>
      </c>
      <c r="EJ36">
        <f>SUM(BP$13:BP36)*CZ36/1000</f>
        <v>0</v>
      </c>
      <c r="EK36">
        <f>SUM(BQ$13:BQ36)*DA36/1000</f>
        <v>0</v>
      </c>
      <c r="EL36">
        <f>SUM(BR$13:BR36)*DB36/1000</f>
        <v>0</v>
      </c>
      <c r="EM36">
        <f>SUM(BS$13:BS36)*DC36/1000</f>
        <v>0</v>
      </c>
      <c r="EN36">
        <f>SUM(BT$13:BT36)*DD36/1000</f>
        <v>0</v>
      </c>
      <c r="EO36">
        <f>SUM(BU$13:BU36)*DE36/1000</f>
        <v>0</v>
      </c>
      <c r="EP36">
        <f>SUM(BV$13:BV36)*DF36/1000</f>
        <v>0</v>
      </c>
      <c r="EQ36">
        <f>SUM(BW$13:BW36)*DG36/1000</f>
        <v>0</v>
      </c>
      <c r="ER36">
        <f>SUM(BX$13:BX36)*DH36/1000</f>
        <v>0</v>
      </c>
      <c r="ES36">
        <f>SUM(BY$13:BY36)*DI36/1000</f>
        <v>0</v>
      </c>
      <c r="ET36">
        <f>SUM(BZ$13:BZ36)*DJ36/1000</f>
        <v>0</v>
      </c>
      <c r="FA36">
        <f t="shared" si="37"/>
        <v>0.50737866666666664</v>
      </c>
      <c r="FC36">
        <f t="shared" si="38"/>
        <v>2049</v>
      </c>
      <c r="FD36" s="64"/>
      <c r="FE36" s="70"/>
    </row>
    <row r="37" spans="1:161">
      <c r="B37" s="166">
        <f t="shared" si="11"/>
        <v>2050</v>
      </c>
      <c r="C37" s="8">
        <f t="shared" si="5"/>
        <v>51.86346666666666</v>
      </c>
      <c r="D37" s="167"/>
      <c r="E37" s="8">
        <f t="shared" ca="1" si="27"/>
        <v>61.030732702009189</v>
      </c>
      <c r="F37" s="33"/>
      <c r="G37" s="8">
        <f t="shared" ca="1" si="28"/>
        <v>80.533162304921376</v>
      </c>
      <c r="H37" s="33"/>
      <c r="I37" s="8"/>
      <c r="J37" s="70"/>
      <c r="M37" s="70"/>
      <c r="O37">
        <f t="shared" si="29"/>
        <v>2050</v>
      </c>
      <c r="P37">
        <v>0</v>
      </c>
      <c r="Q37">
        <v>0</v>
      </c>
      <c r="R37">
        <v>0</v>
      </c>
      <c r="S37">
        <v>0</v>
      </c>
      <c r="Z37"/>
      <c r="AY37">
        <f t="shared" si="14"/>
        <v>0</v>
      </c>
      <c r="AZ37">
        <f t="shared" si="7"/>
        <v>0</v>
      </c>
      <c r="BA37">
        <f t="shared" si="8"/>
        <v>0</v>
      </c>
      <c r="BB37" t="e">
        <f t="shared" si="30"/>
        <v>#DIV/0!</v>
      </c>
      <c r="BC37" t="e">
        <f t="shared" si="31"/>
        <v>#DIV/0!</v>
      </c>
      <c r="BD37" t="e">
        <f t="shared" si="32"/>
        <v>#DIV/0!</v>
      </c>
      <c r="BE37" t="e">
        <f t="shared" si="33"/>
        <v>#DIV/0!</v>
      </c>
      <c r="BF37" t="e">
        <f t="shared" si="34"/>
        <v>#DIV/0!</v>
      </c>
      <c r="BG37" t="e">
        <f t="shared" si="35"/>
        <v>#DIV/0!</v>
      </c>
      <c r="CG37" s="127">
        <f t="shared" si="36"/>
        <v>2050</v>
      </c>
      <c r="CH37" s="65"/>
      <c r="CI37" s="65">
        <f>INDEX(Table3Compare!$B$6:$G$37,MATCH($CG37,Table3Compare!$A$6:$A$37,0),1)</f>
        <v>277.83999999999997</v>
      </c>
      <c r="CJ37" s="65">
        <f>INDEX(Table3Compare!$C$6:$C$37,MATCH($CG37,Table3Compare!$A$6:$A$37,0),MATCH(CJ$9,Table3Compare!$B$5:$K$5,0))</f>
        <v>297.47000000000003</v>
      </c>
      <c r="CK37" s="65">
        <f>INDEX(Table3Compare!$D$6:$D$37,MATCH($CG37,Table3Compare!$A$6:$A$37,0),MATCH(CK$9,Table3Compare!$B$5:$K$5,0))</f>
        <v>297.48</v>
      </c>
      <c r="CL37" s="65"/>
      <c r="CM37" s="65"/>
      <c r="CN37" s="65"/>
      <c r="CO37" s="65"/>
      <c r="CP37" s="65"/>
      <c r="CQ37" s="65"/>
      <c r="CR37" s="65"/>
      <c r="CS37" s="65"/>
      <c r="CT37" s="65"/>
      <c r="CU37" s="65"/>
      <c r="CV37" s="65"/>
      <c r="CW37" s="65"/>
      <c r="CX37" s="65"/>
      <c r="CY37" s="65"/>
      <c r="CZ37" s="65"/>
      <c r="DA37" s="65"/>
      <c r="DB37" s="65"/>
      <c r="DC37" s="65"/>
      <c r="DD37" s="65"/>
      <c r="DE37" s="65"/>
      <c r="DF37" s="130"/>
      <c r="DG37" s="130"/>
      <c r="DH37" s="65"/>
      <c r="DI37" s="130"/>
      <c r="DJ37" s="130"/>
      <c r="DK37" s="130"/>
      <c r="DL37" s="130"/>
      <c r="DM37" s="130"/>
      <c r="DR37">
        <f>SUM(AX$13:AX37)*CH37/1000</f>
        <v>0</v>
      </c>
      <c r="DS37">
        <f>SUM(AY$13:AY37)*CI37/1000</f>
        <v>0.51863466666666658</v>
      </c>
      <c r="DT37">
        <f>SUM(AZ$13:AZ37)*CJ37/1000</f>
        <v>0</v>
      </c>
      <c r="DU37">
        <f>SUM(BA$13:BA37)*CK37/1000</f>
        <v>0</v>
      </c>
      <c r="ED37">
        <f>SUM(BJ$13:BJ37)*CT37/1000</f>
        <v>0</v>
      </c>
      <c r="EE37">
        <f>SUM(BK$13:BK37)*CU37/1000</f>
        <v>0</v>
      </c>
      <c r="EF37">
        <f>SUM(BL$13:BL37)*CV37/1000</f>
        <v>0</v>
      </c>
      <c r="EG37">
        <f>SUM(BM$13:BM37)*CW37/1000</f>
        <v>0</v>
      </c>
      <c r="EH37">
        <f>SUM(BN$13:BN37)*CX37/1000</f>
        <v>0</v>
      </c>
      <c r="EI37">
        <f>SUM(BO$13:BO37)*CY37/1000</f>
        <v>0</v>
      </c>
      <c r="EJ37">
        <f>SUM(BP$13:BP37)*CZ37/1000</f>
        <v>0</v>
      </c>
      <c r="EK37">
        <f>SUM(BQ$13:BQ37)*DA37/1000</f>
        <v>0</v>
      </c>
      <c r="EL37">
        <f>SUM(BR$13:BR37)*DB37/1000</f>
        <v>0</v>
      </c>
      <c r="EM37">
        <f>SUM(BS$13:BS37)*DC37/1000</f>
        <v>0</v>
      </c>
      <c r="EN37">
        <f>SUM(BT$13:BT37)*DD37/1000</f>
        <v>0</v>
      </c>
      <c r="EO37">
        <f>SUM(BU$13:BU37)*DE37/1000</f>
        <v>0</v>
      </c>
      <c r="EP37">
        <f>SUM(BV$13:BV37)*DF37/1000</f>
        <v>0</v>
      </c>
      <c r="EQ37">
        <f>SUM(BW$13:BW37)*DG37/1000</f>
        <v>0</v>
      </c>
      <c r="ER37">
        <f>SUM(BX$13:BX37)*DH37/1000</f>
        <v>0</v>
      </c>
      <c r="ES37">
        <f>SUM(BY$13:BY37)*DI37/1000</f>
        <v>0</v>
      </c>
      <c r="ET37">
        <f>SUM(BZ$13:BZ37)*DJ37/1000</f>
        <v>0</v>
      </c>
      <c r="FA37">
        <f t="shared" si="37"/>
        <v>0.51863466666666658</v>
      </c>
      <c r="FC37">
        <f t="shared" si="38"/>
        <v>2050</v>
      </c>
      <c r="FD37" s="64"/>
      <c r="FE37" s="70"/>
    </row>
    <row r="38" spans="1:161">
      <c r="B38" s="166">
        <f t="shared" si="11"/>
        <v>2051</v>
      </c>
      <c r="C38" s="8">
        <f t="shared" si="5"/>
        <v>53.015199999999993</v>
      </c>
      <c r="D38" s="167"/>
      <c r="E38" s="8">
        <f t="shared" ca="1" si="27"/>
        <v>62.385614967993796</v>
      </c>
      <c r="F38" s="33"/>
      <c r="G38" s="8">
        <f t="shared" ca="1" si="28"/>
        <v>82.321135524872176</v>
      </c>
      <c r="H38" s="33"/>
      <c r="I38" s="8"/>
      <c r="J38" s="70"/>
      <c r="M38" s="70"/>
      <c r="O38">
        <f t="shared" si="29"/>
        <v>2051</v>
      </c>
      <c r="P38">
        <v>0</v>
      </c>
      <c r="Q38">
        <v>0</v>
      </c>
      <c r="R38">
        <v>0</v>
      </c>
      <c r="S38">
        <v>0</v>
      </c>
      <c r="Z38"/>
      <c r="AY38">
        <f t="shared" si="14"/>
        <v>0</v>
      </c>
      <c r="AZ38">
        <f t="shared" si="7"/>
        <v>0</v>
      </c>
      <c r="BA38">
        <f t="shared" si="8"/>
        <v>0</v>
      </c>
      <c r="BB38" t="e">
        <f t="shared" si="30"/>
        <v>#DIV/0!</v>
      </c>
      <c r="BC38" t="e">
        <f t="shared" si="31"/>
        <v>#DIV/0!</v>
      </c>
      <c r="BD38" t="e">
        <f t="shared" si="32"/>
        <v>#DIV/0!</v>
      </c>
      <c r="BE38" t="e">
        <f t="shared" si="33"/>
        <v>#DIV/0!</v>
      </c>
      <c r="BF38" t="e">
        <f t="shared" si="34"/>
        <v>#DIV/0!</v>
      </c>
      <c r="BG38" t="e">
        <f t="shared" si="35"/>
        <v>#DIV/0!</v>
      </c>
      <c r="CG38" s="127">
        <f t="shared" si="36"/>
        <v>2051</v>
      </c>
      <c r="CH38" s="65"/>
      <c r="CI38" s="65">
        <f>INDEX(Table3Compare!$B$6:$G$37,MATCH($CG38,Table3Compare!$A$6:$A$37,0),1)</f>
        <v>284.01</v>
      </c>
      <c r="CJ38" s="65">
        <f>INDEX(Table3Compare!$C$6:$C$37,MATCH($CG38,Table3Compare!$A$6:$A$37,0),MATCH(CJ$9,Table3Compare!$B$5:$K$5,0))</f>
        <v>304.08</v>
      </c>
      <c r="CK38" s="65">
        <f>INDEX(Table3Compare!$D$6:$D$37,MATCH($CG38,Table3Compare!$A$6:$A$37,0),MATCH(CK$9,Table3Compare!$B$5:$K$5,0))</f>
        <v>304.08</v>
      </c>
      <c r="CL38" s="65"/>
      <c r="CM38" s="65"/>
      <c r="CN38" s="65"/>
      <c r="CO38" s="65"/>
      <c r="CP38" s="65"/>
      <c r="CQ38" s="65"/>
      <c r="CR38" s="65"/>
      <c r="CS38" s="65"/>
      <c r="CT38" s="65"/>
      <c r="CU38" s="65"/>
      <c r="CV38" s="65"/>
      <c r="CW38" s="65"/>
      <c r="CX38" s="65"/>
      <c r="CY38" s="65"/>
      <c r="CZ38" s="65"/>
      <c r="DA38" s="65"/>
      <c r="DB38" s="65"/>
      <c r="DC38" s="65"/>
      <c r="DD38" s="65"/>
      <c r="DE38" s="65"/>
      <c r="DF38" s="130"/>
      <c r="DG38" s="130"/>
      <c r="DH38" s="65"/>
      <c r="DI38" s="130"/>
      <c r="DJ38" s="130"/>
      <c r="DK38" s="130"/>
      <c r="DL38" s="130"/>
      <c r="DM38" s="130"/>
      <c r="DR38">
        <f>SUM(AX$13:AX38)*CH38/1000</f>
        <v>0</v>
      </c>
      <c r="DS38">
        <f>SUM(AY$13:AY38)*CI38/1000</f>
        <v>0.53015199999999996</v>
      </c>
      <c r="DT38">
        <f>SUM(AZ$13:AZ38)*CJ38/1000</f>
        <v>0</v>
      </c>
      <c r="DU38">
        <f>SUM(BA$13:BA38)*CK38/1000</f>
        <v>0</v>
      </c>
      <c r="ED38">
        <f>SUM(BJ$13:BJ38)*CT38/1000</f>
        <v>0</v>
      </c>
      <c r="EE38">
        <f>SUM(BK$13:BK38)*CU38/1000</f>
        <v>0</v>
      </c>
      <c r="EF38">
        <f>SUM(BL$13:BL38)*CV38/1000</f>
        <v>0</v>
      </c>
      <c r="EG38">
        <f>SUM(BM$13:BM38)*CW38/1000</f>
        <v>0</v>
      </c>
      <c r="EH38">
        <f>SUM(BN$13:BN38)*CX38/1000</f>
        <v>0</v>
      </c>
      <c r="EI38">
        <f>SUM(BO$13:BO38)*CY38/1000</f>
        <v>0</v>
      </c>
      <c r="EJ38">
        <f>SUM(BP$13:BP38)*CZ38/1000</f>
        <v>0</v>
      </c>
      <c r="EK38">
        <f>SUM(BQ$13:BQ38)*DA38/1000</f>
        <v>0</v>
      </c>
      <c r="EL38">
        <f>SUM(BR$13:BR38)*DB38/1000</f>
        <v>0</v>
      </c>
      <c r="EM38">
        <f>SUM(BS$13:BS38)*DC38/1000</f>
        <v>0</v>
      </c>
      <c r="EN38">
        <f>SUM(BT$13:BT38)*DD38/1000</f>
        <v>0</v>
      </c>
      <c r="EO38">
        <f>SUM(BU$13:BU38)*DE38/1000</f>
        <v>0</v>
      </c>
      <c r="EP38">
        <f>SUM(BV$13:BV38)*DF38/1000</f>
        <v>0</v>
      </c>
      <c r="EQ38">
        <f>SUM(BW$13:BW38)*DG38/1000</f>
        <v>0</v>
      </c>
      <c r="ER38">
        <f>SUM(BX$13:BX38)*DH38/1000</f>
        <v>0</v>
      </c>
      <c r="ES38">
        <f>SUM(BY$13:BY38)*DI38/1000</f>
        <v>0</v>
      </c>
      <c r="ET38">
        <f>SUM(BZ$13:BZ38)*DJ38/1000</f>
        <v>0</v>
      </c>
      <c r="FA38">
        <f t="shared" si="37"/>
        <v>0.53015199999999996</v>
      </c>
      <c r="FC38">
        <f t="shared" si="38"/>
        <v>2051</v>
      </c>
      <c r="FD38" s="64"/>
      <c r="FE38" s="70"/>
    </row>
    <row r="39" spans="1:161">
      <c r="B39" s="166"/>
      <c r="C39" s="8"/>
      <c r="D39" s="167"/>
      <c r="E39" s="8"/>
      <c r="F39" s="33"/>
      <c r="G39" s="8"/>
      <c r="H39" s="33"/>
      <c r="I39" s="8"/>
      <c r="J39" s="70"/>
      <c r="M39" s="70"/>
      <c r="Z39"/>
      <c r="CG39" s="127"/>
      <c r="CH39" s="65"/>
      <c r="CI39" s="65"/>
      <c r="CJ39" s="65"/>
      <c r="CK39" s="65"/>
      <c r="CL39" s="65"/>
      <c r="CM39" s="65"/>
      <c r="CN39" s="65"/>
      <c r="CO39" s="65"/>
      <c r="CP39" s="65"/>
      <c r="CQ39" s="65"/>
      <c r="CR39" s="65"/>
      <c r="CS39" s="65"/>
      <c r="CT39" s="65"/>
      <c r="CU39" s="65"/>
      <c r="CV39" s="65"/>
      <c r="CW39" s="65"/>
      <c r="CX39" s="65"/>
      <c r="CY39" s="65"/>
      <c r="CZ39" s="65"/>
      <c r="DA39" s="65"/>
      <c r="DB39" s="65"/>
      <c r="DC39" s="65"/>
      <c r="DD39" s="65"/>
      <c r="DE39" s="65"/>
      <c r="DF39" s="130"/>
      <c r="DG39" s="130"/>
      <c r="DH39" s="65"/>
      <c r="DI39" s="130"/>
      <c r="DJ39" s="130"/>
      <c r="DK39" s="130"/>
      <c r="DL39" s="130"/>
      <c r="DM39" s="130"/>
      <c r="FD39" s="64"/>
      <c r="FE39" s="70"/>
    </row>
    <row r="40" spans="1:161">
      <c r="B40" s="166"/>
      <c r="C40" s="8"/>
      <c r="D40" s="167"/>
      <c r="E40" s="8"/>
      <c r="F40" s="33"/>
      <c r="G40" s="8"/>
      <c r="H40" s="33"/>
      <c r="I40" s="8"/>
      <c r="J40" s="70"/>
      <c r="M40" s="70"/>
      <c r="Z40"/>
      <c r="CG40" s="127"/>
      <c r="CH40" s="65"/>
      <c r="CI40" s="65"/>
      <c r="CJ40" s="65"/>
      <c r="CK40" s="65"/>
      <c r="CL40" s="65"/>
      <c r="CM40" s="65"/>
      <c r="CN40" s="65"/>
      <c r="CO40" s="65"/>
      <c r="CP40" s="65"/>
      <c r="CQ40" s="65"/>
      <c r="CR40" s="65"/>
      <c r="CS40" s="65"/>
      <c r="CT40" s="65"/>
      <c r="CU40" s="65"/>
      <c r="CV40" s="65"/>
      <c r="CW40" s="65"/>
      <c r="CX40" s="65"/>
      <c r="CY40" s="65"/>
      <c r="CZ40" s="65"/>
      <c r="DA40" s="65"/>
      <c r="DB40" s="65"/>
      <c r="DC40" s="65"/>
      <c r="DD40" s="65"/>
      <c r="DE40" s="65"/>
      <c r="DF40" s="130"/>
      <c r="DG40" s="130"/>
      <c r="DH40" s="65"/>
      <c r="DI40" s="130"/>
      <c r="DJ40" s="130"/>
      <c r="DK40" s="130"/>
      <c r="DL40" s="130"/>
      <c r="DM40" s="130"/>
      <c r="FD40" s="64"/>
      <c r="FE40" s="70"/>
    </row>
    <row r="41" spans="1:161">
      <c r="B41" s="166"/>
      <c r="C41" s="8"/>
      <c r="D41" s="167"/>
      <c r="E41" s="8"/>
      <c r="F41" s="33"/>
      <c r="G41" s="8"/>
      <c r="H41" s="33"/>
      <c r="I41" s="8"/>
      <c r="J41" s="70"/>
      <c r="M41" s="70"/>
      <c r="Z41"/>
      <c r="CG41" s="127"/>
      <c r="CH41" s="65"/>
      <c r="CI41" s="65"/>
      <c r="CJ41" s="65"/>
      <c r="CK41" s="65"/>
      <c r="CL41" s="65"/>
      <c r="CM41" s="65"/>
      <c r="CN41" s="65"/>
      <c r="CO41" s="65"/>
      <c r="CP41" s="65"/>
      <c r="CQ41" s="65"/>
      <c r="CR41" s="65"/>
      <c r="CS41" s="65"/>
      <c r="CT41" s="65"/>
      <c r="CU41" s="65"/>
      <c r="CV41" s="65"/>
      <c r="CW41" s="65"/>
      <c r="CX41" s="65"/>
      <c r="CY41" s="65"/>
      <c r="CZ41" s="65"/>
      <c r="DA41" s="65"/>
      <c r="DB41" s="65"/>
      <c r="DC41" s="65"/>
      <c r="DD41" s="65"/>
      <c r="DE41" s="65"/>
      <c r="DF41" s="130"/>
      <c r="DG41" s="130"/>
      <c r="DH41" s="65"/>
      <c r="DI41" s="130"/>
      <c r="DJ41" s="130"/>
      <c r="DK41" s="130"/>
      <c r="DL41" s="130"/>
      <c r="DM41" s="130"/>
      <c r="FD41" s="64"/>
      <c r="FE41" s="70"/>
    </row>
    <row r="42" spans="1:161">
      <c r="B42" s="166"/>
      <c r="C42" s="8"/>
      <c r="D42" s="167"/>
      <c r="E42" s="8"/>
      <c r="F42" s="33"/>
      <c r="G42" s="8"/>
      <c r="H42" s="33"/>
      <c r="I42" s="8"/>
      <c r="J42" s="70"/>
      <c r="M42" s="70"/>
      <c r="Z42"/>
      <c r="CG42" s="127"/>
      <c r="CH42" s="65"/>
      <c r="CI42" s="65"/>
      <c r="CJ42" s="65"/>
      <c r="CK42" s="65"/>
      <c r="CL42" s="65"/>
      <c r="CM42" s="65"/>
      <c r="CN42" s="65"/>
      <c r="CO42" s="65"/>
      <c r="CP42" s="65"/>
      <c r="CQ42" s="65"/>
      <c r="CR42" s="65"/>
      <c r="CS42" s="65"/>
      <c r="CT42" s="65"/>
      <c r="CU42" s="65"/>
      <c r="CV42" s="65"/>
      <c r="CW42" s="65"/>
      <c r="CX42" s="65"/>
      <c r="CY42" s="65"/>
      <c r="CZ42" s="65"/>
      <c r="DA42" s="65"/>
      <c r="DB42" s="65"/>
      <c r="DC42" s="65"/>
      <c r="DD42" s="65"/>
      <c r="DE42" s="65"/>
      <c r="DF42" s="130"/>
      <c r="DG42" s="130"/>
      <c r="DH42" s="65"/>
      <c r="DI42" s="130"/>
      <c r="DJ42" s="130"/>
      <c r="DK42" s="130"/>
      <c r="DL42" s="130"/>
      <c r="DM42" s="130"/>
      <c r="FD42" s="64"/>
      <c r="FE42" s="70"/>
    </row>
    <row r="43" spans="1:161">
      <c r="B43" s="166"/>
      <c r="C43" s="8"/>
      <c r="D43" s="167"/>
      <c r="E43" s="8"/>
      <c r="F43" s="33"/>
      <c r="G43" s="8"/>
      <c r="H43" s="33"/>
      <c r="J43" s="70"/>
      <c r="K43" s="70"/>
      <c r="Z43"/>
      <c r="CG43" s="127"/>
      <c r="CH43" s="65"/>
      <c r="CI43" s="65"/>
      <c r="CJ43" s="65"/>
      <c r="CK43" s="65"/>
      <c r="CL43" s="65"/>
      <c r="CM43" s="65"/>
      <c r="CN43" s="65"/>
      <c r="CO43" s="65"/>
      <c r="CP43" s="65"/>
      <c r="CQ43" s="65"/>
      <c r="CR43" s="65"/>
      <c r="CS43" s="65"/>
      <c r="CT43" s="65"/>
      <c r="CU43" s="65"/>
      <c r="CV43" s="65"/>
      <c r="CW43" s="65"/>
      <c r="CX43" s="65"/>
      <c r="CY43" s="65"/>
      <c r="CZ43" s="65"/>
      <c r="DA43" s="65"/>
      <c r="DB43" s="65"/>
      <c r="DC43" s="65"/>
      <c r="DD43" s="65"/>
      <c r="DE43" s="65"/>
      <c r="DF43" s="65"/>
      <c r="DG43" s="65"/>
      <c r="DH43" s="65"/>
      <c r="DI43" s="65"/>
      <c r="DJ43" s="65"/>
      <c r="DK43" s="65"/>
      <c r="DL43" s="65"/>
      <c r="DM43" s="65"/>
      <c r="FD43" s="45"/>
      <c r="FE43" s="70"/>
    </row>
    <row r="44" spans="1:161">
      <c r="B44" s="166"/>
      <c r="C44" s="8"/>
      <c r="D44" s="167"/>
      <c r="E44" s="8"/>
      <c r="F44" s="33"/>
      <c r="G44" s="8"/>
      <c r="H44" s="33"/>
      <c r="J44" s="70"/>
      <c r="K44" s="70"/>
      <c r="Z44"/>
      <c r="CG44" s="127"/>
      <c r="CH44" s="65"/>
      <c r="CI44" s="65"/>
      <c r="CJ44" s="65"/>
      <c r="CK44" s="65"/>
      <c r="CL44" s="65"/>
      <c r="CM44" s="65"/>
      <c r="CN44" s="65"/>
      <c r="CO44" s="65"/>
      <c r="CP44" s="65"/>
      <c r="CQ44" s="65"/>
      <c r="CR44" s="65"/>
      <c r="CS44" s="65"/>
      <c r="CT44" s="65"/>
      <c r="CU44" s="65"/>
      <c r="CV44" s="65"/>
      <c r="CW44" s="65"/>
      <c r="CX44" s="65"/>
      <c r="CY44" s="65"/>
      <c r="CZ44" s="65"/>
      <c r="DA44" s="65"/>
      <c r="DB44" s="65"/>
      <c r="DC44" s="65"/>
      <c r="DD44" s="65"/>
      <c r="DE44" s="65"/>
      <c r="DF44" s="65"/>
      <c r="DG44" s="65"/>
      <c r="DH44" s="65"/>
      <c r="DI44" s="65"/>
      <c r="DJ44" s="65"/>
      <c r="DK44" s="65"/>
      <c r="DL44" s="65"/>
      <c r="DM44" s="65"/>
      <c r="FD44" s="45"/>
      <c r="FE44" s="70"/>
    </row>
    <row r="45" spans="1:161">
      <c r="B45" s="166"/>
      <c r="C45" s="8"/>
      <c r="D45" s="167"/>
      <c r="E45" s="8"/>
      <c r="F45" s="33"/>
      <c r="G45" s="8"/>
      <c r="H45" s="33"/>
      <c r="J45" s="70"/>
      <c r="K45" s="70"/>
      <c r="Z45"/>
      <c r="CG45" s="127"/>
      <c r="CH45" s="65"/>
      <c r="CI45" s="65"/>
      <c r="CJ45" s="65"/>
      <c r="CK45" s="65"/>
      <c r="CL45" s="65"/>
      <c r="CM45" s="65"/>
      <c r="CN45" s="65"/>
      <c r="CO45" s="65"/>
      <c r="CP45" s="65"/>
      <c r="CQ45" s="65"/>
      <c r="CR45" s="65"/>
      <c r="CS45" s="65"/>
      <c r="CT45" s="65"/>
      <c r="CU45" s="65"/>
      <c r="CV45" s="65"/>
      <c r="CW45" s="65"/>
      <c r="CX45" s="65"/>
      <c r="CY45" s="65"/>
      <c r="CZ45" s="65"/>
      <c r="DA45" s="65"/>
      <c r="DB45" s="65"/>
      <c r="DC45" s="65"/>
      <c r="DD45" s="65"/>
      <c r="DE45" s="65"/>
      <c r="DF45" s="65"/>
      <c r="DG45" s="65"/>
      <c r="DH45" s="65"/>
      <c r="DI45" s="65"/>
      <c r="DJ45" s="65"/>
      <c r="DK45" s="65"/>
      <c r="DL45" s="65"/>
      <c r="DM45" s="65"/>
      <c r="FD45" s="45"/>
      <c r="FE45" s="70"/>
    </row>
    <row r="46" spans="1:161">
      <c r="B46" s="166"/>
      <c r="C46" s="8"/>
      <c r="D46" s="167"/>
      <c r="E46" s="8"/>
      <c r="F46" s="33"/>
      <c r="G46" s="8"/>
      <c r="H46" s="8"/>
      <c r="I46" s="8"/>
      <c r="J46" s="8"/>
      <c r="K46" s="8"/>
      <c r="Z46"/>
      <c r="CG46" s="127"/>
      <c r="CH46" s="65"/>
      <c r="CI46" s="65"/>
      <c r="CJ46" s="65"/>
      <c r="CK46" s="65"/>
      <c r="CL46" s="65"/>
      <c r="CM46" s="65"/>
      <c r="CN46" s="65"/>
      <c r="CO46" s="65"/>
      <c r="CP46" s="65"/>
      <c r="CQ46" s="65"/>
      <c r="CR46" s="65"/>
      <c r="CS46" s="65"/>
      <c r="CT46" s="65"/>
      <c r="CU46" s="65"/>
      <c r="CV46" s="65"/>
      <c r="CW46" s="65"/>
      <c r="CX46" s="65"/>
      <c r="CY46" s="65"/>
      <c r="CZ46" s="65"/>
      <c r="DA46" s="65"/>
      <c r="DB46" s="65"/>
      <c r="DC46" s="65"/>
      <c r="DD46" s="65"/>
      <c r="DE46" s="65"/>
      <c r="FD46" s="45"/>
      <c r="FE46" s="70"/>
    </row>
    <row r="47" spans="1:161" ht="12" customHeight="1">
      <c r="B47" s="166"/>
      <c r="C47" s="8"/>
      <c r="D47" s="167"/>
      <c r="E47" s="8"/>
      <c r="F47" s="8"/>
      <c r="G47" s="8"/>
      <c r="H47" s="8"/>
      <c r="I47" s="8"/>
      <c r="J47" s="8"/>
      <c r="K47" s="8"/>
      <c r="N47" t="s">
        <v>69</v>
      </c>
      <c r="Q47">
        <v>2035</v>
      </c>
      <c r="R47">
        <v>2036</v>
      </c>
      <c r="S47">
        <v>2038</v>
      </c>
      <c r="Z47"/>
    </row>
    <row r="48" spans="1:161">
      <c r="A48" s="306"/>
      <c r="B48" s="306"/>
      <c r="D48" s="8"/>
      <c r="F48" s="33"/>
      <c r="H48" s="33"/>
      <c r="I48"/>
      <c r="N48" t="s">
        <v>80</v>
      </c>
      <c r="P48" s="81"/>
      <c r="Q48" s="81">
        <v>1</v>
      </c>
      <c r="R48" s="81">
        <v>0</v>
      </c>
      <c r="S48" s="81">
        <v>0</v>
      </c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</row>
    <row r="49" spans="1:49">
      <c r="A49" s="73"/>
      <c r="B49" s="44"/>
      <c r="I49" t="s">
        <v>290</v>
      </c>
      <c r="P49" s="68"/>
      <c r="Q49" s="68"/>
      <c r="R49" s="68"/>
      <c r="W49" s="81"/>
      <c r="X49" s="81"/>
      <c r="Y49" s="81"/>
      <c r="Z49" s="163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</row>
    <row r="50" spans="1:49">
      <c r="B50" s="40"/>
      <c r="C50" s="8"/>
      <c r="D50" s="8"/>
      <c r="G50" s="234"/>
      <c r="H50" s="33"/>
      <c r="I50" s="57">
        <f>6.33/100</f>
        <v>6.3299999999999995E-2</v>
      </c>
    </row>
    <row r="51" spans="1:49">
      <c r="B51" s="40"/>
      <c r="E51" s="8"/>
      <c r="G51" s="74"/>
      <c r="H51" s="33"/>
    </row>
    <row r="52" spans="1:49">
      <c r="A52" s="307"/>
      <c r="B52" s="307"/>
      <c r="E52" s="8"/>
      <c r="G52" s="74"/>
      <c r="H52" s="33"/>
      <c r="I52" s="3" t="s">
        <v>139</v>
      </c>
      <c r="J52" s="169">
        <v>2.2200000000000001E-2</v>
      </c>
    </row>
    <row r="53" spans="1:49" ht="13.7" customHeight="1">
      <c r="A53" s="44"/>
      <c r="B53" s="44"/>
      <c r="H53" s="33"/>
      <c r="I53"/>
    </row>
    <row r="54" spans="1:49" ht="30.6" customHeight="1">
      <c r="A54" s="308" t="str">
        <f>'Table 5'!A10</f>
        <v>15 Year Starting 2026</v>
      </c>
      <c r="B54" s="309"/>
      <c r="C54" s="309"/>
      <c r="E54" s="8"/>
      <c r="G54" s="56"/>
      <c r="H54" s="33"/>
      <c r="I54" t="s">
        <v>185</v>
      </c>
      <c r="J54" s="187">
        <f>(1+Discount_Rate)/(1+Inflation)-1</f>
        <v>4.0207395812952296E-2</v>
      </c>
    </row>
    <row r="55" spans="1:49">
      <c r="B55" s="44" t="str">
        <f>" Levelized Prices (Nominal) @ "&amp;TEXT($I$50,"0.00%")&amp;" Discount Rate (1) (3) "</f>
        <v xml:space="preserve"> Levelized Prices (Nominal) @ 6.33% Discount Rate (1) (3) </v>
      </c>
      <c r="H55" s="33"/>
      <c r="I55"/>
      <c r="M55" s="58"/>
    </row>
    <row r="56" spans="1:49">
      <c r="B56" s="40" t="s">
        <v>8</v>
      </c>
      <c r="C56" s="8">
        <f ca="1">'Table 5'!$D$10*(Study_CF*8.76)/'Table 5'!$F$10</f>
        <v>12.192168573158545</v>
      </c>
      <c r="D56" s="8"/>
      <c r="H56" s="33"/>
      <c r="I56" s="238"/>
    </row>
    <row r="57" spans="1:49">
      <c r="B57" s="40" t="s">
        <v>29</v>
      </c>
      <c r="E57" s="8">
        <f ca="1">'Table 5'!$C$10/'Table 5'!$F$10</f>
        <v>36.469740161033734</v>
      </c>
      <c r="G57" s="74">
        <f ca="1">'Table 5'!$G$10</f>
        <v>41.025550522503643</v>
      </c>
      <c r="H57" s="8"/>
      <c r="I57" s="8"/>
      <c r="J57" s="238"/>
      <c r="K57" s="238"/>
    </row>
    <row r="58" spans="1:49" ht="8.25" customHeight="1">
      <c r="A58" s="307"/>
      <c r="B58" s="307"/>
      <c r="E58" s="8"/>
      <c r="G58" s="56"/>
      <c r="H58" s="33"/>
    </row>
    <row r="59" spans="1:49">
      <c r="A59" s="307" t="str">
        <f>'Table 5'!A8</f>
        <v>15 Year Starting 2027</v>
      </c>
      <c r="B59" s="307"/>
      <c r="E59" s="8"/>
      <c r="G59" s="8"/>
      <c r="H59" s="33"/>
      <c r="I59"/>
      <c r="M59" s="58"/>
    </row>
    <row r="60" spans="1:49">
      <c r="B60" s="44" t="str">
        <f>" Levelized Prices (Nominal) @ "&amp;TEXT($I$50,"0.00%")&amp;" Discount Rate (1) (3) "</f>
        <v xml:space="preserve"> Levelized Prices (Nominal) @ 6.33% Discount Rate (1) (3) </v>
      </c>
      <c r="C60" s="8"/>
      <c r="E60" s="8"/>
      <c r="G60" s="74"/>
      <c r="H60" s="33"/>
      <c r="I60"/>
    </row>
    <row r="61" spans="1:49">
      <c r="B61" s="40" t="s">
        <v>8</v>
      </c>
      <c r="C61" s="8">
        <f ca="1">'Table 5'!$D$8*(Study_CF*8.76)/'Table 5'!$F$8</f>
        <v>14.145195896767605</v>
      </c>
      <c r="D61" s="8"/>
      <c r="E61" s="8">
        <f ca="1">'Table 5'!$C$8/'Table 5'!$F$8</f>
        <v>37.949392327547365</v>
      </c>
      <c r="H61" s="33"/>
      <c r="I61" s="238"/>
    </row>
    <row r="62" spans="1:49">
      <c r="B62" s="40" t="s">
        <v>29</v>
      </c>
      <c r="E62" s="8"/>
      <c r="G62" s="74">
        <f ca="1">'Table 5'!$G$8</f>
        <v>43.234984438977691</v>
      </c>
      <c r="H62" s="33"/>
      <c r="I62" s="8"/>
      <c r="J62" s="238"/>
      <c r="K62" s="238"/>
    </row>
    <row r="63" spans="1:49">
      <c r="A63" s="307"/>
      <c r="B63" s="307"/>
      <c r="E63" s="8"/>
      <c r="G63" s="56"/>
      <c r="H63" s="33"/>
    </row>
    <row r="64" spans="1:49">
      <c r="A64" s="307" t="str">
        <f>'Table 5'!A7</f>
        <v>15 Year Starting 2028</v>
      </c>
      <c r="B64" s="307"/>
      <c r="E64" s="8"/>
      <c r="G64" s="8"/>
      <c r="H64" s="33"/>
      <c r="I64"/>
      <c r="M64" s="58"/>
    </row>
    <row r="65" spans="1:11">
      <c r="B65" s="44" t="str">
        <f>" Levelized Prices (Nominal) @ "&amp;TEXT($I$50,"0.00%")&amp;" Discount Rate (1) (3) "</f>
        <v xml:space="preserve"> Levelized Prices (Nominal) @ 6.33% Discount Rate (1) (3) </v>
      </c>
      <c r="C65" s="8"/>
      <c r="E65" s="8"/>
      <c r="G65" s="74"/>
      <c r="H65" s="33"/>
      <c r="I65"/>
    </row>
    <row r="66" spans="1:11">
      <c r="B66" s="40" t="s">
        <v>8</v>
      </c>
      <c r="C66" s="8">
        <f ca="1">'Table 5'!$D$7*(Study_CF*8.76)/'Table 5'!$F$7</f>
        <v>16.86788369743352</v>
      </c>
      <c r="D66" s="8"/>
      <c r="H66" s="33"/>
      <c r="I66" s="238"/>
    </row>
    <row r="67" spans="1:11">
      <c r="B67" s="40" t="s">
        <v>29</v>
      </c>
      <c r="E67" s="8">
        <f ca="1">'Table 5'!$C$7/'Table 5'!$F$7</f>
        <v>40.276771519304418</v>
      </c>
      <c r="G67" s="74">
        <f ca="1">'Table 5'!$G$7</f>
        <v>46.579742058443607</v>
      </c>
      <c r="H67" s="33"/>
      <c r="I67" s="8"/>
      <c r="J67" s="238"/>
      <c r="K67" s="238"/>
    </row>
    <row r="68" spans="1:11">
      <c r="B68" s="40"/>
      <c r="C68" s="8"/>
      <c r="E68" s="8"/>
      <c r="G68" s="74"/>
      <c r="H68" s="33"/>
    </row>
    <row r="69" spans="1:11">
      <c r="B69" s="40"/>
      <c r="C69" s="8"/>
      <c r="D69" s="8"/>
      <c r="H69" s="33"/>
    </row>
    <row r="70" spans="1:11">
      <c r="B70" s="44"/>
      <c r="H70" s="33"/>
    </row>
    <row r="71" spans="1:11">
      <c r="B71" s="40"/>
      <c r="C71" s="8"/>
      <c r="D71" s="8"/>
      <c r="H71" s="33"/>
    </row>
    <row r="72" spans="1:11">
      <c r="A72" s="307"/>
      <c r="B72" s="307"/>
      <c r="E72" s="8"/>
      <c r="G72" s="56"/>
      <c r="H72" s="33"/>
    </row>
    <row r="73" spans="1:11">
      <c r="B73" s="44"/>
      <c r="H73" s="33"/>
    </row>
    <row r="74" spans="1:11">
      <c r="B74" s="40"/>
      <c r="C74" s="8"/>
      <c r="D74" s="8"/>
      <c r="H74" s="33"/>
    </row>
    <row r="75" spans="1:11">
      <c r="B75" s="40"/>
      <c r="E75" s="8"/>
      <c r="G75" s="74"/>
      <c r="H75" s="33"/>
    </row>
    <row r="76" spans="1:11">
      <c r="E76" s="34"/>
      <c r="G76" s="34"/>
      <c r="H76" s="33"/>
      <c r="I76" s="56"/>
    </row>
    <row r="77" spans="1:11">
      <c r="B77" s="41"/>
      <c r="E77" s="33"/>
      <c r="F77" s="34"/>
      <c r="G77" s="33"/>
      <c r="H77" s="33"/>
      <c r="I77" s="56"/>
    </row>
    <row r="78" spans="1:11">
      <c r="F78" s="34"/>
      <c r="H78" s="33"/>
      <c r="I78" s="56"/>
    </row>
    <row r="81" spans="1:26">
      <c r="B81" s="46"/>
    </row>
    <row r="82" spans="1:26" ht="12.75" customHeight="1">
      <c r="B82" s="46"/>
    </row>
    <row r="83" spans="1:26" ht="12.75" customHeight="1">
      <c r="B83" s="46"/>
    </row>
    <row r="84" spans="1:26">
      <c r="B84" s="9"/>
      <c r="C84" s="6"/>
      <c r="D84" s="6"/>
      <c r="E84" s="6"/>
      <c r="G84" s="6"/>
    </row>
    <row r="85" spans="1:26">
      <c r="A85"/>
      <c r="I85" t="s">
        <v>52</v>
      </c>
    </row>
    <row r="86" spans="1:26" s="43" customFormat="1">
      <c r="B86" s="9"/>
      <c r="I86" t="str">
        <f ca="1">"       Avoided Costs calculated annually are  "&amp;TEXT(PMT(Discount_Rate,COUNT($G$13:$G$27),-NPV(Discount_Rate,$G$13:$G$27)),"$0.00")&amp;"/MWH"</f>
        <v xml:space="preserve">       Avoided Costs calculated annually are  $39.90/MWH</v>
      </c>
      <c r="J86"/>
      <c r="K86"/>
      <c r="L86"/>
      <c r="M86"/>
      <c r="Z86" s="164"/>
    </row>
    <row r="87" spans="1:26" s="43" customFormat="1">
      <c r="B87" s="9"/>
      <c r="I87" s="9" t="str">
        <f ca="1">"       Avoided Costs calculated monthly are  "&amp;TEXT($G$57,"$0.00")&amp;"/MWH"</f>
        <v xml:space="preserve">       Avoided Costs calculated monthly are  $41.03/MWH</v>
      </c>
      <c r="J87"/>
      <c r="K87"/>
      <c r="Z87" s="164"/>
    </row>
    <row r="88" spans="1:26">
      <c r="A88"/>
      <c r="B88" s="42"/>
      <c r="I88" s="43"/>
      <c r="L88" s="43"/>
      <c r="M88" s="43"/>
    </row>
    <row r="89" spans="1:26">
      <c r="A89"/>
      <c r="F89" s="6"/>
    </row>
    <row r="92" spans="1:26">
      <c r="A92"/>
      <c r="J92" s="43"/>
      <c r="K92" s="43"/>
    </row>
    <row r="93" spans="1:26">
      <c r="A93"/>
      <c r="J93" s="43"/>
      <c r="K93" s="43"/>
    </row>
  </sheetData>
  <mergeCells count="8">
    <mergeCell ref="A48:B48"/>
    <mergeCell ref="A58:B58"/>
    <mergeCell ref="A72:B72"/>
    <mergeCell ref="A52:B52"/>
    <mergeCell ref="A59:B59"/>
    <mergeCell ref="A63:B63"/>
    <mergeCell ref="A64:B64"/>
    <mergeCell ref="A54:C54"/>
  </mergeCells>
  <phoneticPr fontId="10" type="noConversion"/>
  <printOptions horizontalCentered="1"/>
  <pageMargins left="0.25" right="0.25" top="0.75" bottom="0.75" header="0.3" footer="0.3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P41"/>
  <sheetViews>
    <sheetView view="pageBreakPreview" topLeftCell="A2" zoomScale="90" zoomScaleNormal="100" zoomScaleSheetLayoutView="90" workbookViewId="0">
      <selection activeCell="K19" sqref="K19"/>
    </sheetView>
  </sheetViews>
  <sheetFormatPr defaultColWidth="9.33203125" defaultRowHeight="12.75"/>
  <cols>
    <col min="1" max="1" width="2.83203125" style="3" customWidth="1"/>
    <col min="2" max="2" width="7" style="3" customWidth="1"/>
    <col min="3" max="15" width="10.1640625" style="3" customWidth="1"/>
    <col min="16" max="16" width="1.6640625" style="3" customWidth="1"/>
    <col min="17" max="16384" width="9.33203125" style="3"/>
  </cols>
  <sheetData>
    <row r="1" spans="2:16" s="88" customFormat="1" ht="15.75" hidden="1">
      <c r="B1" s="1" t="s">
        <v>32</v>
      </c>
      <c r="C1" s="1"/>
      <c r="D1" s="1"/>
      <c r="E1" s="1"/>
      <c r="F1" s="1"/>
      <c r="G1" s="86"/>
      <c r="H1" s="1"/>
      <c r="I1" s="1"/>
      <c r="J1" s="1"/>
      <c r="K1" s="1"/>
      <c r="L1" s="87"/>
      <c r="M1" s="1"/>
      <c r="N1" s="1"/>
      <c r="O1" s="1"/>
      <c r="P1" s="1"/>
    </row>
    <row r="2" spans="2:16" s="88" customFormat="1" ht="5.25" customHeight="1">
      <c r="B2" s="1"/>
      <c r="C2" s="1"/>
      <c r="D2" s="1"/>
      <c r="E2" s="1"/>
      <c r="F2" s="1"/>
      <c r="G2" s="86"/>
      <c r="H2" s="1"/>
      <c r="I2" s="1"/>
      <c r="J2" s="1"/>
      <c r="K2" s="1"/>
      <c r="L2" s="87"/>
      <c r="M2" s="1"/>
      <c r="N2" s="1"/>
      <c r="O2" s="1"/>
      <c r="P2" s="1"/>
    </row>
    <row r="3" spans="2:16" s="88" customFormat="1" ht="15.75">
      <c r="B3" s="1" t="s">
        <v>70</v>
      </c>
      <c r="C3" s="1"/>
      <c r="D3" s="1"/>
      <c r="E3" s="1"/>
      <c r="F3" s="1"/>
      <c r="G3" s="86"/>
      <c r="H3" s="1"/>
      <c r="I3" s="1"/>
      <c r="J3" s="1"/>
      <c r="K3" s="1"/>
      <c r="L3" s="87"/>
      <c r="M3" s="1"/>
      <c r="N3" s="1"/>
      <c r="O3" s="1"/>
      <c r="P3" s="1"/>
    </row>
    <row r="4" spans="2:16" s="89" customFormat="1" ht="15">
      <c r="B4" s="4" t="s">
        <v>71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s="89" customFormat="1" ht="15">
      <c r="B5" s="4" t="str">
        <f ca="1">'Table 1'!B5</f>
        <v>QF - Sch37 - UT - Wind - 10.0 MW and 30.6% CF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2:16" s="89" customFormat="1" ht="15" hidden="1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2:16">
      <c r="D7" s="90"/>
      <c r="E7" s="90"/>
      <c r="F7" s="90"/>
      <c r="G7" s="91"/>
      <c r="H7" s="91"/>
      <c r="I7" s="91"/>
      <c r="J7" s="91"/>
      <c r="K7" s="91"/>
      <c r="L7" s="91"/>
      <c r="M7" s="92"/>
    </row>
    <row r="8" spans="2:16">
      <c r="B8" s="93"/>
      <c r="C8" s="93"/>
      <c r="D8" s="94" t="s">
        <v>72</v>
      </c>
      <c r="E8" s="95"/>
      <c r="F8" s="95"/>
      <c r="G8" s="94"/>
      <c r="H8" s="94"/>
      <c r="I8" s="96" t="s">
        <v>73</v>
      </c>
      <c r="J8" s="97"/>
      <c r="K8" s="97"/>
      <c r="L8" s="98"/>
      <c r="M8" s="99" t="s">
        <v>72</v>
      </c>
      <c r="N8" s="100"/>
      <c r="O8" s="101"/>
    </row>
    <row r="9" spans="2:16">
      <c r="B9" s="102" t="s">
        <v>0</v>
      </c>
      <c r="C9" s="102" t="s">
        <v>103</v>
      </c>
      <c r="D9" s="103" t="s">
        <v>105</v>
      </c>
      <c r="E9" s="104" t="s">
        <v>106</v>
      </c>
      <c r="F9" s="104" t="s">
        <v>107</v>
      </c>
      <c r="G9" s="104" t="s">
        <v>108</v>
      </c>
      <c r="H9" s="105" t="s">
        <v>109</v>
      </c>
      <c r="I9" s="69" t="s">
        <v>110</v>
      </c>
      <c r="J9" s="69" t="s">
        <v>111</v>
      </c>
      <c r="K9" s="69" t="s">
        <v>112</v>
      </c>
      <c r="L9" s="69" t="s">
        <v>113</v>
      </c>
      <c r="M9" s="103" t="s">
        <v>114</v>
      </c>
      <c r="N9" s="104" t="s">
        <v>115</v>
      </c>
      <c r="O9" s="105" t="s">
        <v>116</v>
      </c>
    </row>
    <row r="10" spans="2:16" ht="12.75" customHeight="1">
      <c r="B10" s="5"/>
      <c r="C10" s="5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2:16" ht="12.75" customHeight="1">
      <c r="B11" s="67" t="s">
        <v>74</v>
      </c>
      <c r="C11" s="67"/>
      <c r="E11" s="90"/>
      <c r="F11" s="90"/>
      <c r="G11" s="90"/>
      <c r="H11" s="90"/>
      <c r="I11" s="90"/>
      <c r="J11" s="90"/>
      <c r="K11" s="90"/>
      <c r="L11" s="90"/>
      <c r="M11" s="90"/>
      <c r="N11" s="90"/>
    </row>
    <row r="12" spans="2:16" ht="12.75" hidden="1" customHeight="1">
      <c r="B12" s="106"/>
      <c r="C12" s="107"/>
      <c r="D12" s="7"/>
      <c r="E12" s="7"/>
      <c r="F12" s="7"/>
      <c r="G12" s="7"/>
      <c r="H12" s="11"/>
      <c r="I12" s="108"/>
      <c r="J12" s="109"/>
      <c r="K12" s="109"/>
      <c r="L12" s="110"/>
      <c r="M12" s="108"/>
      <c r="N12" s="109"/>
      <c r="O12" s="110"/>
    </row>
    <row r="13" spans="2:16" ht="12.75" customHeight="1">
      <c r="B13" s="111">
        <f>'[1]Avoided Costs'!B8</f>
        <v>2027</v>
      </c>
      <c r="C13" s="137">
        <f>'[1]Avoided Costs'!C8</f>
        <v>19.429662981303313</v>
      </c>
      <c r="D13" s="138">
        <f>'[1]Avoided Costs'!D8</f>
        <v>29.825198887611506</v>
      </c>
      <c r="E13" s="138">
        <f>'[1]Avoided Costs'!E8</f>
        <v>24.870561571216538</v>
      </c>
      <c r="F13" s="138">
        <f>'[1]Avoided Costs'!F8</f>
        <v>11.690218944267414</v>
      </c>
      <c r="G13" s="138">
        <f>'[1]Avoided Costs'!G8</f>
        <v>8.0745008454892826</v>
      </c>
      <c r="H13" s="139">
        <f>'[1]Avoided Costs'!H8</f>
        <v>10.501465788758178</v>
      </c>
      <c r="I13" s="140">
        <f>'[1]Avoided Costs'!I8</f>
        <v>12.269175411698162</v>
      </c>
      <c r="J13" s="138">
        <f>'[1]Avoided Costs'!J8</f>
        <v>38.723774856812632</v>
      </c>
      <c r="K13" s="138">
        <f>'[1]Avoided Costs'!K8</f>
        <v>33.601685673974046</v>
      </c>
      <c r="L13" s="139">
        <f>'[1]Avoided Costs'!L8</f>
        <v>17.510989253526521</v>
      </c>
      <c r="M13" s="140">
        <f>'[1]Avoided Costs'!M8</f>
        <v>13.096818559246156</v>
      </c>
      <c r="N13" s="138">
        <f>'[1]Avoided Costs'!N8</f>
        <v>23.310602071148459</v>
      </c>
      <c r="O13" s="139">
        <f>'[1]Avoided Costs'!O8</f>
        <v>27.388555451800013</v>
      </c>
    </row>
    <row r="14" spans="2:16" ht="12.75" customHeight="1">
      <c r="B14" s="124">
        <f>'[1]Avoided Costs'!B9</f>
        <v>2028</v>
      </c>
      <c r="C14" s="141">
        <f>'[1]Avoided Costs'!C9</f>
        <v>23.646249421056641</v>
      </c>
      <c r="D14" s="142">
        <f>'[1]Avoided Costs'!D9</f>
        <v>29.827199035111462</v>
      </c>
      <c r="E14" s="142">
        <f>'[1]Avoided Costs'!E9</f>
        <v>31.506549983101138</v>
      </c>
      <c r="F14" s="142">
        <f>'[1]Avoided Costs'!F9</f>
        <v>13.614917752723111</v>
      </c>
      <c r="G14" s="142">
        <f>'[1]Avoided Costs'!G9</f>
        <v>14.97470281394286</v>
      </c>
      <c r="H14" s="143">
        <f>'[1]Avoided Costs'!H9</f>
        <v>17.428771872809914</v>
      </c>
      <c r="I14" s="144">
        <f>'[1]Avoided Costs'!I9</f>
        <v>13.934531769584741</v>
      </c>
      <c r="J14" s="142">
        <f>'[1]Avoided Costs'!J9</f>
        <v>49.387673600978232</v>
      </c>
      <c r="K14" s="142">
        <f>'[1]Avoided Costs'!K9</f>
        <v>27.661542458681161</v>
      </c>
      <c r="L14" s="143">
        <f>'[1]Avoided Costs'!L9</f>
        <v>27.368918819563795</v>
      </c>
      <c r="M14" s="144">
        <f>'[1]Avoided Costs'!M9</f>
        <v>11.445195960164225</v>
      </c>
      <c r="N14" s="142">
        <f>'[1]Avoided Costs'!N9</f>
        <v>35.987157441010041</v>
      </c>
      <c r="O14" s="143">
        <f>'[1]Avoided Costs'!O9</f>
        <v>33.320026050338647</v>
      </c>
    </row>
    <row r="15" spans="2:16" ht="12.75" customHeight="1">
      <c r="B15" s="124">
        <f>'[1]Avoided Costs'!B10</f>
        <v>2029</v>
      </c>
      <c r="C15" s="141">
        <f>'[1]Avoided Costs'!C10</f>
        <v>25.923397252181001</v>
      </c>
      <c r="D15" s="142">
        <f>'[1]Avoided Costs'!D10</f>
        <v>32.036553220768425</v>
      </c>
      <c r="E15" s="142">
        <f>'[1]Avoided Costs'!E10</f>
        <v>34.504286611136436</v>
      </c>
      <c r="F15" s="142">
        <f>'[1]Avoided Costs'!F10</f>
        <v>7.6049368591872746</v>
      </c>
      <c r="G15" s="142">
        <f>'[1]Avoided Costs'!G10</f>
        <v>11.457978060175723</v>
      </c>
      <c r="H15" s="143">
        <f>'[1]Avoided Costs'!H10</f>
        <v>15.864351066600367</v>
      </c>
      <c r="I15" s="144">
        <f>'[1]Avoided Costs'!I10</f>
        <v>13.870542485016111</v>
      </c>
      <c r="J15" s="142">
        <f>'[1]Avoided Costs'!J10</f>
        <v>49.444274632666392</v>
      </c>
      <c r="K15" s="142">
        <f>'[1]Avoided Costs'!K10</f>
        <v>34.309684361057833</v>
      </c>
      <c r="L15" s="143">
        <f>'[1]Avoided Costs'!L10</f>
        <v>35.739923090869667</v>
      </c>
      <c r="M15" s="144">
        <f>'[1]Avoided Costs'!M10</f>
        <v>26.429396979934378</v>
      </c>
      <c r="N15" s="142">
        <f>'[1]Avoided Costs'!N10</f>
        <v>35.966202091416299</v>
      </c>
      <c r="O15" s="143">
        <f>'[1]Avoided Costs'!O10</f>
        <v>40.249838543279708</v>
      </c>
    </row>
    <row r="16" spans="2:16" ht="12.75" customHeight="1">
      <c r="B16" s="124">
        <f>'[1]Avoided Costs'!B11</f>
        <v>2030</v>
      </c>
      <c r="C16" s="141">
        <f>'[1]Avoided Costs'!C11</f>
        <v>37.356028354195743</v>
      </c>
      <c r="D16" s="142">
        <f>'[1]Avoided Costs'!D11</f>
        <v>45.24802473642012</v>
      </c>
      <c r="E16" s="142">
        <f>'[1]Avoided Costs'!E11</f>
        <v>42.949454422824118</v>
      </c>
      <c r="F16" s="142">
        <f>'[1]Avoided Costs'!F11</f>
        <v>9.6006655304450064</v>
      </c>
      <c r="G16" s="142">
        <f>'[1]Avoided Costs'!G11</f>
        <v>26.058160444109305</v>
      </c>
      <c r="H16" s="143">
        <f>'[1]Avoided Costs'!H11</f>
        <v>24.090751649184476</v>
      </c>
      <c r="I16" s="144">
        <f>'[1]Avoided Costs'!I11</f>
        <v>33.204980642004436</v>
      </c>
      <c r="J16" s="142">
        <f>'[1]Avoided Costs'!J11</f>
        <v>44.189405071205577</v>
      </c>
      <c r="K16" s="142">
        <f>'[1]Avoided Costs'!K11</f>
        <v>51.006849306943295</v>
      </c>
      <c r="L16" s="143">
        <f>'[1]Avoided Costs'!L11</f>
        <v>49.057230528177946</v>
      </c>
      <c r="M16" s="144">
        <f>'[1]Avoided Costs'!M11</f>
        <v>41.727756348130782</v>
      </c>
      <c r="N16" s="142">
        <f>'[1]Avoided Costs'!N11</f>
        <v>52.325821419238295</v>
      </c>
      <c r="O16" s="143">
        <f>'[1]Avoided Costs'!O11</f>
        <v>49.59650184382474</v>
      </c>
    </row>
    <row r="17" spans="2:15" ht="12.75" customHeight="1">
      <c r="B17" s="124">
        <f>'[1]Avoided Costs'!B12</f>
        <v>2031</v>
      </c>
      <c r="C17" s="141">
        <f>'[1]Avoided Costs'!C12</f>
        <v>50.238481918715848</v>
      </c>
      <c r="D17" s="142">
        <f>'[1]Avoided Costs'!D12</f>
        <v>53.13548440705668</v>
      </c>
      <c r="E17" s="142">
        <f>'[1]Avoided Costs'!E12</f>
        <v>47.488240260735296</v>
      </c>
      <c r="F17" s="142">
        <f>'[1]Avoided Costs'!F12</f>
        <v>37.648283092212658</v>
      </c>
      <c r="G17" s="142">
        <f>'[1]Avoided Costs'!G12</f>
        <v>29.369247945279341</v>
      </c>
      <c r="H17" s="143">
        <f>'[1]Avoided Costs'!H12</f>
        <v>33.762888152459709</v>
      </c>
      <c r="I17" s="144">
        <f>'[1]Avoided Costs'!I12</f>
        <v>36.6949604041437</v>
      </c>
      <c r="J17" s="142">
        <f>'[1]Avoided Costs'!J12</f>
        <v>99.533142102517857</v>
      </c>
      <c r="K17" s="142">
        <f>'[1]Avoided Costs'!K12</f>
        <v>63.2853121990631</v>
      </c>
      <c r="L17" s="143">
        <f>'[1]Avoided Costs'!L12</f>
        <v>52.298711516842971</v>
      </c>
      <c r="M17" s="144">
        <f>'[1]Avoided Costs'!M12</f>
        <v>43.448062360701982</v>
      </c>
      <c r="N17" s="142">
        <f>'[1]Avoided Costs'!N12</f>
        <v>54.142827555976616</v>
      </c>
      <c r="O17" s="143">
        <f>'[1]Avoided Costs'!O12</f>
        <v>82.021935660411756</v>
      </c>
    </row>
    <row r="18" spans="2:15" ht="12.75" customHeight="1">
      <c r="B18" s="124">
        <f>'[1]Avoided Costs'!B13</f>
        <v>2032</v>
      </c>
      <c r="C18" s="141">
        <f>'[1]Avoided Costs'!C13</f>
        <v>49.057698116737313</v>
      </c>
      <c r="D18" s="142">
        <f>'[1]Avoided Costs'!D13</f>
        <v>54.216269618665848</v>
      </c>
      <c r="E18" s="142">
        <f>'[1]Avoided Costs'!E13</f>
        <v>47.194404830520419</v>
      </c>
      <c r="F18" s="142">
        <f>'[1]Avoided Costs'!F13</f>
        <v>39.918330398281725</v>
      </c>
      <c r="G18" s="142">
        <f>'[1]Avoided Costs'!G13</f>
        <v>29.356028173534852</v>
      </c>
      <c r="H18" s="143">
        <f>'[1]Avoided Costs'!H13</f>
        <v>35.621027908358293</v>
      </c>
      <c r="I18" s="144">
        <f>'[1]Avoided Costs'!I13</f>
        <v>29.685020637346991</v>
      </c>
      <c r="J18" s="142">
        <f>'[1]Avoided Costs'!J13</f>
        <v>108.7060894900941</v>
      </c>
      <c r="K18" s="142">
        <f>'[1]Avoided Costs'!K13</f>
        <v>63.874812166900639</v>
      </c>
      <c r="L18" s="143">
        <f>'[1]Avoided Costs'!L13</f>
        <v>51.228277124617144</v>
      </c>
      <c r="M18" s="144">
        <f>'[1]Avoided Costs'!M13</f>
        <v>37.7398226533196</v>
      </c>
      <c r="N18" s="142">
        <f>'[1]Avoided Costs'!N13</f>
        <v>51.469912367859536</v>
      </c>
      <c r="O18" s="143">
        <f>'[1]Avoided Costs'!O13</f>
        <v>80.806387517426288</v>
      </c>
    </row>
    <row r="19" spans="2:15" ht="12.75" customHeight="1">
      <c r="B19" s="124">
        <f>'[1]Avoided Costs'!B14</f>
        <v>2033</v>
      </c>
      <c r="C19" s="141">
        <f>'[1]Avoided Costs'!C14</f>
        <v>49.568194752766459</v>
      </c>
      <c r="D19" s="142">
        <f>'[1]Avoided Costs'!D14</f>
        <v>46.392635435554837</v>
      </c>
      <c r="E19" s="142">
        <f>'[1]Avoided Costs'!E14</f>
        <v>47.052785385892136</v>
      </c>
      <c r="F19" s="142">
        <f>'[1]Avoided Costs'!F14</f>
        <v>35.40341287327356</v>
      </c>
      <c r="G19" s="142">
        <f>'[1]Avoided Costs'!G14</f>
        <v>37.10890587530325</v>
      </c>
      <c r="H19" s="143">
        <f>'[1]Avoided Costs'!H14</f>
        <v>30.28734852457702</v>
      </c>
      <c r="I19" s="144">
        <f>'[1]Avoided Costs'!I14</f>
        <v>35.629999844019686</v>
      </c>
      <c r="J19" s="142">
        <f>'[1]Avoided Costs'!J14</f>
        <v>98.596271677339644</v>
      </c>
      <c r="K19" s="142">
        <f>'[1]Avoided Costs'!K14</f>
        <v>58.975110539188172</v>
      </c>
      <c r="L19" s="143">
        <f>'[1]Avoided Costs'!L14</f>
        <v>49.706001671396002</v>
      </c>
      <c r="M19" s="144">
        <f>'[1]Avoided Costs'!M14</f>
        <v>51.132723187213301</v>
      </c>
      <c r="N19" s="142">
        <f>'[1]Avoided Costs'!N14</f>
        <v>56.373708718155889</v>
      </c>
      <c r="O19" s="143">
        <f>'[1]Avoided Costs'!O14</f>
        <v>82.404644811048058</v>
      </c>
    </row>
    <row r="20" spans="2:15" ht="12.75" customHeight="1">
      <c r="B20" s="124">
        <f>'[1]Avoided Costs'!B15</f>
        <v>2034</v>
      </c>
      <c r="C20" s="141">
        <f>'[1]Avoided Costs'!C15</f>
        <v>49.805481607824049</v>
      </c>
      <c r="D20" s="142">
        <f>'[1]Avoided Costs'!D15</f>
        <v>53.584560477434344</v>
      </c>
      <c r="E20" s="142">
        <f>'[1]Avoided Costs'!E15</f>
        <v>60.138650516818522</v>
      </c>
      <c r="F20" s="142">
        <f>'[1]Avoided Costs'!F15</f>
        <v>36.933259634204227</v>
      </c>
      <c r="G20" s="142">
        <f>'[1]Avoided Costs'!G15</f>
        <v>28.991047098673828</v>
      </c>
      <c r="H20" s="143">
        <f>'[1]Avoided Costs'!H15</f>
        <v>28.935855287851652</v>
      </c>
      <c r="I20" s="144">
        <f>'[1]Avoided Costs'!I15</f>
        <v>45.675751349196013</v>
      </c>
      <c r="J20" s="142">
        <f>'[1]Avoided Costs'!J15</f>
        <v>94.453921826636602</v>
      </c>
      <c r="K20" s="142">
        <f>'[1]Avoided Costs'!K15</f>
        <v>61.55287039170684</v>
      </c>
      <c r="L20" s="143">
        <f>'[1]Avoided Costs'!L15</f>
        <v>53.7439631036519</v>
      </c>
      <c r="M20" s="144">
        <f>'[1]Avoided Costs'!M15</f>
        <v>35.794505500789036</v>
      </c>
      <c r="N20" s="142">
        <f>'[1]Avoided Costs'!N15</f>
        <v>54.775593991073521</v>
      </c>
      <c r="O20" s="143">
        <f>'[1]Avoided Costs'!O15</f>
        <v>83.908167180398536</v>
      </c>
    </row>
    <row r="21" spans="2:15" ht="12.75" customHeight="1">
      <c r="B21" s="124">
        <f>'[1]Avoided Costs'!B16</f>
        <v>2035</v>
      </c>
      <c r="C21" s="141">
        <f>'[1]Avoided Costs'!C16</f>
        <v>41.081546547761768</v>
      </c>
      <c r="D21" s="142">
        <f>'[1]Avoided Costs'!D16</f>
        <v>47.446937147789498</v>
      </c>
      <c r="E21" s="142">
        <f>'[1]Avoided Costs'!E16</f>
        <v>47.435997106320769</v>
      </c>
      <c r="F21" s="142">
        <f>'[1]Avoided Costs'!F16</f>
        <v>28.778150997420244</v>
      </c>
      <c r="G21" s="142">
        <f>'[1]Avoided Costs'!G16</f>
        <v>30.297165121199129</v>
      </c>
      <c r="H21" s="143">
        <f>'[1]Avoided Costs'!H16</f>
        <v>33.794722202500353</v>
      </c>
      <c r="I21" s="144">
        <f>'[1]Avoided Costs'!I16</f>
        <v>42.470462438463969</v>
      </c>
      <c r="J21" s="142">
        <f>'[1]Avoided Costs'!J16</f>
        <v>58.428632764324327</v>
      </c>
      <c r="K21" s="142">
        <f>'[1]Avoided Costs'!K16</f>
        <v>32.793991716410574</v>
      </c>
      <c r="L21" s="143">
        <f>'[1]Avoided Costs'!L16</f>
        <v>35.394231189443587</v>
      </c>
      <c r="M21" s="144">
        <f>'[1]Avoided Costs'!M16</f>
        <v>41.277783348962174</v>
      </c>
      <c r="N21" s="142">
        <f>'[1]Avoided Costs'!N16</f>
        <v>50.887871503147132</v>
      </c>
      <c r="O21" s="143">
        <f>'[1]Avoided Costs'!O16</f>
        <v>53.78747442453102</v>
      </c>
    </row>
    <row r="22" spans="2:15" ht="12.75" customHeight="1">
      <c r="B22" s="124">
        <f>'[1]Avoided Costs'!B17</f>
        <v>2036</v>
      </c>
      <c r="C22" s="141">
        <f>'[1]Avoided Costs'!C17</f>
        <v>36.248710806349465</v>
      </c>
      <c r="D22" s="142">
        <f>'[1]Avoided Costs'!D17</f>
        <v>48.806342027970643</v>
      </c>
      <c r="E22" s="142">
        <f>'[1]Avoided Costs'!E17</f>
        <v>42.093754781329366</v>
      </c>
      <c r="F22" s="142">
        <f>'[1]Avoided Costs'!F17</f>
        <v>26.666663257905853</v>
      </c>
      <c r="G22" s="142">
        <f>'[1]Avoided Costs'!G17</f>
        <v>30.859613095502088</v>
      </c>
      <c r="H22" s="143">
        <f>'[1]Avoided Costs'!H17</f>
        <v>24.297046093629472</v>
      </c>
      <c r="I22" s="144">
        <f>'[1]Avoided Costs'!I17</f>
        <v>44.509875348550807</v>
      </c>
      <c r="J22" s="142">
        <f>'[1]Avoided Costs'!J17</f>
        <v>6.0486936407436849</v>
      </c>
      <c r="K22" s="142">
        <f>'[1]Avoided Costs'!K17</f>
        <v>30.267098147230534</v>
      </c>
      <c r="L22" s="143">
        <f>'[1]Avoided Costs'!L17</f>
        <v>52.21406034218338</v>
      </c>
      <c r="M22" s="144">
        <f>'[1]Avoided Costs'!M17</f>
        <v>33.009358280319923</v>
      </c>
      <c r="N22" s="142">
        <f>'[1]Avoided Costs'!N17</f>
        <v>50.710635375783646</v>
      </c>
      <c r="O22" s="143">
        <f>'[1]Avoided Costs'!O17</f>
        <v>45.708529221265728</v>
      </c>
    </row>
    <row r="23" spans="2:15" ht="12.75" customHeight="1">
      <c r="B23" s="124">
        <f>'[1]Avoided Costs'!B18</f>
        <v>2037</v>
      </c>
      <c r="C23" s="141">
        <f>'[1]Avoided Costs'!C18</f>
        <v>38.981510417148158</v>
      </c>
      <c r="D23" s="142">
        <f>'[1]Avoided Costs'!D18</f>
        <v>40.414791651196623</v>
      </c>
      <c r="E23" s="142">
        <f>'[1]Avoided Costs'!E18</f>
        <v>47.968957926053804</v>
      </c>
      <c r="F23" s="142">
        <f>'[1]Avoided Costs'!F18</f>
        <v>33.771172854643332</v>
      </c>
      <c r="G23" s="142">
        <f>'[1]Avoided Costs'!G18</f>
        <v>30.210883356978183</v>
      </c>
      <c r="H23" s="143">
        <f>'[1]Avoided Costs'!H18</f>
        <v>34.255103649395046</v>
      </c>
      <c r="I23" s="144">
        <f>'[1]Avoided Costs'!I18</f>
        <v>40.677681748510992</v>
      </c>
      <c r="J23" s="142">
        <f>'[1]Avoided Costs'!J18</f>
        <v>42.707523180746193</v>
      </c>
      <c r="K23" s="142">
        <f>'[1]Avoided Costs'!K18</f>
        <v>27.388854027570577</v>
      </c>
      <c r="L23" s="143">
        <f>'[1]Avoided Costs'!L18</f>
        <v>31.315587373262495</v>
      </c>
      <c r="M23" s="144">
        <f>'[1]Avoided Costs'!M18</f>
        <v>43.038519347334002</v>
      </c>
      <c r="N23" s="142">
        <f>'[1]Avoided Costs'!N18</f>
        <v>48.30810117314283</v>
      </c>
      <c r="O23" s="143">
        <f>'[1]Avoided Costs'!O18</f>
        <v>45.800526260474498</v>
      </c>
    </row>
    <row r="24" spans="2:15" ht="12.75" customHeight="1">
      <c r="B24" s="124">
        <f>'[1]Avoided Costs'!B19</f>
        <v>2038</v>
      </c>
      <c r="C24" s="141">
        <f>'[1]Avoided Costs'!C19</f>
        <v>40.016620249429025</v>
      </c>
      <c r="D24" s="142">
        <f>'[1]Avoided Costs'!D19</f>
        <v>42.940298349079889</v>
      </c>
      <c r="E24" s="142">
        <f>'[1]Avoided Costs'!E19</f>
        <v>46.68005917274251</v>
      </c>
      <c r="F24" s="142">
        <f>'[1]Avoided Costs'!F19</f>
        <v>32.601085156517875</v>
      </c>
      <c r="G24" s="142">
        <f>'[1]Avoided Costs'!G19</f>
        <v>30.661466577708957</v>
      </c>
      <c r="H24" s="143">
        <f>'[1]Avoided Costs'!H19</f>
        <v>36.785769272171095</v>
      </c>
      <c r="I24" s="144">
        <f>'[1]Avoided Costs'!I19</f>
        <v>38.439828704335405</v>
      </c>
      <c r="J24" s="142">
        <f>'[1]Avoided Costs'!J19</f>
        <v>36.357930899996326</v>
      </c>
      <c r="K24" s="142">
        <f>'[1]Avoided Costs'!K19</f>
        <v>30.49292799137007</v>
      </c>
      <c r="L24" s="143">
        <f>'[1]Avoided Costs'!L19</f>
        <v>39.107375449723129</v>
      </c>
      <c r="M24" s="144">
        <f>'[1]Avoided Costs'!M19</f>
        <v>45.482393134290525</v>
      </c>
      <c r="N24" s="142">
        <f>'[1]Avoided Costs'!N19</f>
        <v>50.397081226239131</v>
      </c>
      <c r="O24" s="143">
        <f>'[1]Avoided Costs'!O19</f>
        <v>52.415643428834244</v>
      </c>
    </row>
    <row r="25" spans="2:15" ht="12.75" customHeight="1">
      <c r="B25" s="124">
        <f>'[1]Avoided Costs'!B20</f>
        <v>2039</v>
      </c>
      <c r="C25" s="141">
        <f>'[1]Avoided Costs'!C20</f>
        <v>42.380637492416263</v>
      </c>
      <c r="D25" s="142">
        <f>'[1]Avoided Costs'!D20</f>
        <v>71.207524125700161</v>
      </c>
      <c r="E25" s="142">
        <f>'[1]Avoided Costs'!E20</f>
        <v>45.798442152717151</v>
      </c>
      <c r="F25" s="142">
        <f>'[1]Avoided Costs'!F20</f>
        <v>31.525879295468222</v>
      </c>
      <c r="G25" s="142">
        <f>'[1]Avoided Costs'!G20</f>
        <v>27.235647772059384</v>
      </c>
      <c r="H25" s="143">
        <f>'[1]Avoided Costs'!H20</f>
        <v>34.186660121639243</v>
      </c>
      <c r="I25" s="144">
        <f>'[1]Avoided Costs'!I20</f>
        <v>40.061959558631408</v>
      </c>
      <c r="J25" s="142">
        <f>'[1]Avoided Costs'!J20</f>
        <v>40.467911834677224</v>
      </c>
      <c r="K25" s="142">
        <f>'[1]Avoided Costs'!K20</f>
        <v>37.760881038817324</v>
      </c>
      <c r="L25" s="143">
        <f>'[1]Avoided Costs'!L20</f>
        <v>34.033536063664322</v>
      </c>
      <c r="M25" s="144">
        <f>'[1]Avoided Costs'!M20</f>
        <v>45.877795992102158</v>
      </c>
      <c r="N25" s="142">
        <f>'[1]Avoided Costs'!N20</f>
        <v>55.509416388731815</v>
      </c>
      <c r="O25" s="143">
        <f>'[1]Avoided Costs'!O20</f>
        <v>47.722807454948466</v>
      </c>
    </row>
    <row r="26" spans="2:15" ht="12.75" customHeight="1">
      <c r="B26" s="124">
        <f>'[1]Avoided Costs'!B21</f>
        <v>2040</v>
      </c>
      <c r="C26" s="141">
        <f>'[1]Avoided Costs'!C21</f>
        <v>43.250519147829934</v>
      </c>
      <c r="D26" s="142">
        <f>'[1]Avoided Costs'!D21</f>
        <v>54.114769235500873</v>
      </c>
      <c r="E26" s="142">
        <f>'[1]Avoided Costs'!E21</f>
        <v>48.996841024706981</v>
      </c>
      <c r="F26" s="142">
        <f>'[1]Avoided Costs'!F21</f>
        <v>32.131221113630588</v>
      </c>
      <c r="G26" s="142">
        <f>'[1]Avoided Costs'!G21</f>
        <v>32.469672837345563</v>
      </c>
      <c r="H26" s="143">
        <f>'[1]Avoided Costs'!H21</f>
        <v>30.449778636532361</v>
      </c>
      <c r="I26" s="144">
        <f>'[1]Avoided Costs'!I21</f>
        <v>41.568683496974444</v>
      </c>
      <c r="J26" s="142">
        <f>'[1]Avoided Costs'!J21</f>
        <v>56.23827025524578</v>
      </c>
      <c r="K26" s="142">
        <f>'[1]Avoided Costs'!K21</f>
        <v>36.656650646814143</v>
      </c>
      <c r="L26" s="143">
        <f>'[1]Avoided Costs'!L21</f>
        <v>45.016859500708726</v>
      </c>
      <c r="M26" s="144">
        <f>'[1]Avoided Costs'!M21</f>
        <v>46.092273361628287</v>
      </c>
      <c r="N26" s="142">
        <f>'[1]Avoided Costs'!N21</f>
        <v>55.612755962202705</v>
      </c>
      <c r="O26" s="143">
        <f>'[1]Avoided Costs'!O21</f>
        <v>51.081302675906372</v>
      </c>
    </row>
    <row r="27" spans="2:15" ht="12.75" customHeight="1">
      <c r="B27" s="124">
        <f>'[1]Avoided Costs'!B22</f>
        <v>2041</v>
      </c>
      <c r="C27" s="141">
        <f>'[1]Avoided Costs'!C22</f>
        <v>44.307795150809255</v>
      </c>
      <c r="D27" s="142">
        <f>'[1]Avoided Costs'!D22</f>
        <v>46.81516461547622</v>
      </c>
      <c r="E27" s="142">
        <f>'[1]Avoided Costs'!E22</f>
        <v>60.169102665857849</v>
      </c>
      <c r="F27" s="142">
        <f>'[1]Avoided Costs'!F22</f>
        <v>34.784176920602093</v>
      </c>
      <c r="G27" s="142">
        <f>'[1]Avoided Costs'!G22</f>
        <v>34.185080129928238</v>
      </c>
      <c r="H27" s="143">
        <f>'[1]Avoided Costs'!H22</f>
        <v>30.290866320149291</v>
      </c>
      <c r="I27" s="144">
        <f>'[1]Avoided Costs'!I22</f>
        <v>42.855027213465547</v>
      </c>
      <c r="J27" s="142">
        <f>'[1]Avoided Costs'!J22</f>
        <v>41.759346442011498</v>
      </c>
      <c r="K27" s="142">
        <f>'[1]Avoided Costs'!K22</f>
        <v>42.889543317859399</v>
      </c>
      <c r="L27" s="143">
        <f>'[1]Avoided Costs'!L22</f>
        <v>46.947130373528026</v>
      </c>
      <c r="M27" s="144">
        <f>'[1]Avoided Costs'!M22</f>
        <v>48.727720819335524</v>
      </c>
      <c r="N27" s="142">
        <f>'[1]Avoided Costs'!N22</f>
        <v>62.110616271156275</v>
      </c>
      <c r="O27" s="143">
        <f>'[1]Avoided Costs'!O22</f>
        <v>49.628692581004422</v>
      </c>
    </row>
    <row r="28" spans="2:15" ht="12.75" customHeight="1">
      <c r="B28" s="124">
        <f>'[1]Avoided Costs'!B23</f>
        <v>2042</v>
      </c>
      <c r="C28" s="141">
        <f>'[1]Avoided Costs'!C23</f>
        <v>47.023144420086091</v>
      </c>
      <c r="D28" s="142">
        <f>'[1]Avoided Costs'!D23</f>
        <v>69.342135467049786</v>
      </c>
      <c r="E28" s="142">
        <f>'[1]Avoided Costs'!E23</f>
        <v>60.31106900593948</v>
      </c>
      <c r="F28" s="142">
        <f>'[1]Avoided Costs'!F23</f>
        <v>40.392762501739</v>
      </c>
      <c r="G28" s="142">
        <f>'[1]Avoided Costs'!G23</f>
        <v>33.390143368390994</v>
      </c>
      <c r="H28" s="143">
        <f>'[1]Avoided Costs'!H23</f>
        <v>34.390226991767264</v>
      </c>
      <c r="I28" s="144">
        <f>'[1]Avoided Costs'!I23</f>
        <v>41.956037977685405</v>
      </c>
      <c r="J28" s="142">
        <f>'[1]Avoided Costs'!J23</f>
        <v>49.918827864941903</v>
      </c>
      <c r="K28" s="142">
        <f>'[1]Avoided Costs'!K23</f>
        <v>42.45590901040476</v>
      </c>
      <c r="L28" s="143">
        <f>'[1]Avoided Costs'!L23</f>
        <v>46.380395446646119</v>
      </c>
      <c r="M28" s="144">
        <f>'[1]Avoided Costs'!M23</f>
        <v>45.30389617079463</v>
      </c>
      <c r="N28" s="142">
        <f>'[1]Avoided Costs'!N23</f>
        <v>57.816368327694029</v>
      </c>
      <c r="O28" s="143">
        <f>'[1]Avoided Costs'!O23</f>
        <v>50.011190856087055</v>
      </c>
    </row>
    <row r="29" spans="2:15" ht="12.75" customHeight="1">
      <c r="B29" s="124">
        <f>'[1]Avoided Costs'!B24</f>
        <v>2043</v>
      </c>
      <c r="C29" s="141">
        <f>'[1]Avoided Costs'!C24</f>
        <v>51.601788112441945</v>
      </c>
      <c r="D29" s="142">
        <f>'[1]Avoided Costs'!D24</f>
        <v>61.379457830956213</v>
      </c>
      <c r="E29" s="142">
        <f>'[1]Avoided Costs'!E24</f>
        <v>65.323540866066679</v>
      </c>
      <c r="F29" s="142">
        <f>'[1]Avoided Costs'!F24</f>
        <v>44.068329657447663</v>
      </c>
      <c r="G29" s="142">
        <f>'[1]Avoided Costs'!G24</f>
        <v>37.373074807482404</v>
      </c>
      <c r="H29" s="143">
        <f>'[1]Avoided Costs'!H24</f>
        <v>42.593029617908527</v>
      </c>
      <c r="I29" s="144">
        <f>'[1]Avoided Costs'!I24</f>
        <v>50.573741556370805</v>
      </c>
      <c r="J29" s="142">
        <f>'[1]Avoided Costs'!J24</f>
        <v>44.681898418059639</v>
      </c>
      <c r="K29" s="142">
        <f>'[1]Avoided Costs'!K24</f>
        <v>60.311212202851749</v>
      </c>
      <c r="L29" s="143">
        <f>'[1]Avoided Costs'!L24</f>
        <v>58.590027763551817</v>
      </c>
      <c r="M29" s="144">
        <f>'[1]Avoided Costs'!M24</f>
        <v>46.403476815116015</v>
      </c>
      <c r="N29" s="142">
        <f>'[1]Avoided Costs'!N24</f>
        <v>60.54413314649068</v>
      </c>
      <c r="O29" s="143">
        <f>'[1]Avoided Costs'!O24</f>
        <v>58.943620397162022</v>
      </c>
    </row>
    <row r="30" spans="2:15" ht="12.75" customHeight="1">
      <c r="B30" s="125">
        <f>'[1]Avoided Costs'!B25</f>
        <v>2044</v>
      </c>
      <c r="C30" s="145">
        <f>'[1]Avoided Costs'!C25</f>
        <v>52.068471644016533</v>
      </c>
      <c r="D30" s="146">
        <f>'[1]Avoided Costs'!D25</f>
        <v>66.257089593940265</v>
      </c>
      <c r="E30" s="146">
        <f>'[1]Avoided Costs'!E25</f>
        <v>59.836776352461101</v>
      </c>
      <c r="F30" s="146">
        <f>'[1]Avoided Costs'!F25</f>
        <v>42.808260100965576</v>
      </c>
      <c r="G30" s="146">
        <f>'[1]Avoided Costs'!G25</f>
        <v>44.491349599836504</v>
      </c>
      <c r="H30" s="147">
        <f>'[1]Avoided Costs'!H25</f>
        <v>37.968612716450068</v>
      </c>
      <c r="I30" s="148">
        <f>'[1]Avoided Costs'!I25</f>
        <v>47.580347021562716</v>
      </c>
      <c r="J30" s="146">
        <f>'[1]Avoided Costs'!J25</f>
        <v>53.046640008791201</v>
      </c>
      <c r="K30" s="146">
        <f>'[1]Avoided Costs'!K25</f>
        <v>51.260591043427645</v>
      </c>
      <c r="L30" s="147">
        <f>'[1]Avoided Costs'!L25</f>
        <v>49.676654552485338</v>
      </c>
      <c r="M30" s="148">
        <f>'[1]Avoided Costs'!M25</f>
        <v>54.819214029638914</v>
      </c>
      <c r="N30" s="146">
        <f>'[1]Avoided Costs'!N25</f>
        <v>64.534430108757576</v>
      </c>
      <c r="O30" s="147">
        <f>'[1]Avoided Costs'!O25</f>
        <v>60.918365699729542</v>
      </c>
    </row>
    <row r="31" spans="2:15" ht="12.75" hidden="1" customHeight="1">
      <c r="B31" s="12"/>
      <c r="C31" s="112"/>
      <c r="D31" s="113"/>
      <c r="E31" s="113"/>
      <c r="F31" s="113"/>
      <c r="G31" s="113"/>
      <c r="H31" s="114"/>
      <c r="I31" s="115"/>
      <c r="J31" s="113"/>
      <c r="K31" s="113"/>
      <c r="L31" s="114"/>
      <c r="M31" s="115"/>
      <c r="N31" s="113"/>
      <c r="O31" s="114"/>
    </row>
    <row r="32" spans="2:15" ht="12.75" hidden="1" customHeight="1">
      <c r="B32" s="116"/>
      <c r="C32" s="117"/>
      <c r="D32" s="118"/>
      <c r="E32" s="118"/>
      <c r="F32" s="118"/>
      <c r="G32" s="118"/>
      <c r="H32" s="119"/>
      <c r="I32" s="120"/>
      <c r="J32" s="118"/>
      <c r="K32" s="118"/>
      <c r="L32" s="119"/>
      <c r="M32" s="120"/>
      <c r="N32" s="118"/>
      <c r="O32" s="119"/>
    </row>
    <row r="33" spans="2:16" ht="12.75" customHeight="1">
      <c r="D33" s="9"/>
      <c r="E33" s="9"/>
      <c r="F33" s="9"/>
      <c r="M33" s="121"/>
    </row>
    <row r="34" spans="2:16">
      <c r="B34" s="122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</row>
    <row r="38" spans="2:16" hidden="1">
      <c r="C38" s="123"/>
      <c r="D38" s="3">
        <v>31</v>
      </c>
      <c r="E38" s="3">
        <v>28</v>
      </c>
      <c r="F38" s="3">
        <v>31</v>
      </c>
      <c r="G38" s="3">
        <v>30</v>
      </c>
      <c r="H38" s="3">
        <v>31</v>
      </c>
      <c r="I38" s="3">
        <v>30</v>
      </c>
      <c r="J38" s="3">
        <v>31</v>
      </c>
      <c r="K38" s="3">
        <v>31</v>
      </c>
      <c r="L38" s="3">
        <v>30</v>
      </c>
      <c r="M38" s="3">
        <v>31</v>
      </c>
      <c r="N38" s="3">
        <v>30</v>
      </c>
      <c r="O38" s="3">
        <v>31</v>
      </c>
    </row>
    <row r="39" spans="2:16">
      <c r="C39" s="123"/>
    </row>
    <row r="40" spans="2:16">
      <c r="C40" s="123"/>
    </row>
    <row r="41" spans="2:16">
      <c r="C41" s="123"/>
    </row>
  </sheetData>
  <conditionalFormatting sqref="C29:O31">
    <cfRule type="cellIs" dxfId="2" priority="1" stopIfTrue="1" operator="equal">
      <formula>#REF!</formula>
    </cfRule>
  </conditionalFormatting>
  <printOptions horizontalCentered="1"/>
  <pageMargins left="0.25" right="0.25" top="0.75" bottom="0.75" header="0.3" footer="0.3"/>
  <pageSetup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7">
    <pageSetUpPr fitToPage="1"/>
  </sheetPr>
  <dimension ref="B1:S627"/>
  <sheetViews>
    <sheetView view="pageBreakPreview" topLeftCell="A3" zoomScale="80" zoomScaleNormal="100" zoomScaleSheetLayoutView="80" workbookViewId="0">
      <selection activeCell="C28" sqref="C28"/>
    </sheetView>
  </sheetViews>
  <sheetFormatPr defaultColWidth="9.33203125" defaultRowHeight="12.75"/>
  <cols>
    <col min="1" max="1" width="9.33203125" style="3"/>
    <col min="2" max="2" width="15" style="3" customWidth="1"/>
    <col min="3" max="4" width="27" style="3" customWidth="1"/>
    <col min="5" max="5" width="19.5" style="3" customWidth="1"/>
    <col min="6" max="6" width="17" style="3" customWidth="1"/>
    <col min="7" max="7" width="9.33203125" style="3" customWidth="1"/>
    <col min="8" max="8" width="15" style="39" hidden="1" customWidth="1"/>
    <col min="9" max="10" width="16.6640625" style="29" hidden="1" customWidth="1"/>
    <col min="11" max="11" width="11.1640625" style="3" hidden="1" customWidth="1"/>
    <col min="12" max="12" width="9.33203125" style="3" hidden="1" customWidth="1"/>
    <col min="13" max="13" width="9.33203125" style="46" hidden="1" customWidth="1"/>
    <col min="14" max="14" width="10.33203125" style="46" hidden="1" customWidth="1"/>
    <col min="15" max="15" width="13.83203125" style="46" hidden="1" customWidth="1"/>
    <col min="16" max="16" width="12.83203125" style="3" hidden="1" customWidth="1"/>
    <col min="17" max="17" width="13.33203125" style="3" hidden="1" customWidth="1"/>
    <col min="18" max="19" width="9.33203125" style="3" hidden="1" customWidth="1"/>
    <col min="20" max="16384" width="9.33203125" style="3"/>
  </cols>
  <sheetData>
    <row r="1" spans="2:18" ht="15.75" hidden="1">
      <c r="B1" s="1" t="s">
        <v>32</v>
      </c>
      <c r="C1" s="1"/>
      <c r="D1" s="1"/>
      <c r="H1" s="26"/>
    </row>
    <row r="2" spans="2:18" ht="5.25" customHeight="1">
      <c r="B2" s="1"/>
      <c r="C2" s="1"/>
      <c r="D2" s="1"/>
      <c r="H2" s="26"/>
    </row>
    <row r="3" spans="2:18" ht="15.75">
      <c r="B3" s="1" t="s">
        <v>50</v>
      </c>
      <c r="C3" s="1"/>
      <c r="D3" s="1"/>
      <c r="H3" s="26"/>
    </row>
    <row r="4" spans="2:18" ht="15.75">
      <c r="B4" s="1" t="s">
        <v>28</v>
      </c>
      <c r="C4" s="1"/>
      <c r="D4" s="1"/>
      <c r="H4" s="47" t="s">
        <v>27</v>
      </c>
    </row>
    <row r="5" spans="2:18" ht="15.75">
      <c r="B5" s="1" t="str">
        <f ca="1">'Table 1'!$B$5</f>
        <v>QF - Sch37 - UT - Wind - 10.0 MW and 30.6% CF</v>
      </c>
      <c r="C5" s="1"/>
      <c r="D5" s="1"/>
      <c r="H5" s="48">
        <v>46203</v>
      </c>
    </row>
    <row r="6" spans="2:18">
      <c r="B6" s="10"/>
      <c r="C6" s="10"/>
      <c r="D6" s="10"/>
      <c r="H6" s="26"/>
    </row>
    <row r="7" spans="2:18" ht="14.25">
      <c r="B7" s="18"/>
      <c r="C7" s="25" t="s">
        <v>24</v>
      </c>
      <c r="D7" s="301"/>
      <c r="E7" s="302"/>
      <c r="F7" s="303"/>
      <c r="H7" s="26"/>
    </row>
    <row r="8" spans="2:18">
      <c r="B8" s="19"/>
      <c r="C8" s="13" t="s">
        <v>25</v>
      </c>
      <c r="D8" s="13" t="s">
        <v>25</v>
      </c>
      <c r="E8" s="13" t="s">
        <v>25</v>
      </c>
      <c r="F8" s="13" t="s">
        <v>25</v>
      </c>
      <c r="H8" s="26"/>
    </row>
    <row r="9" spans="2:18">
      <c r="B9" s="19" t="s">
        <v>0</v>
      </c>
      <c r="C9" s="19" t="str">
        <f>O16</f>
        <v>IRP - Utah Greenfield</v>
      </c>
      <c r="D9" s="19" t="str">
        <f>R16</f>
        <v>Naughton</v>
      </c>
      <c r="E9" s="19" t="str">
        <f>P15</f>
        <v>IRP West Side</v>
      </c>
      <c r="F9" s="19" t="str">
        <f>Q16</f>
        <v>IRP - Wyo NE</v>
      </c>
      <c r="H9" s="26"/>
    </row>
    <row r="10" spans="2:18">
      <c r="B10" s="20"/>
      <c r="C10" s="21" t="s">
        <v>19</v>
      </c>
      <c r="D10" s="21" t="s">
        <v>19</v>
      </c>
      <c r="E10" s="21" t="s">
        <v>19</v>
      </c>
      <c r="F10" s="21" t="s">
        <v>19</v>
      </c>
      <c r="H10" s="27"/>
      <c r="I10" s="46"/>
      <c r="J10" s="46"/>
    </row>
    <row r="11" spans="2:18" hidden="1">
      <c r="C11" s="5"/>
      <c r="D11" s="5"/>
      <c r="H11" s="27"/>
      <c r="I11" s="46"/>
      <c r="J11" s="46"/>
    </row>
    <row r="12" spans="2:18" hidden="1">
      <c r="C12" s="22"/>
      <c r="D12" s="22"/>
      <c r="H12" s="27"/>
      <c r="I12" s="46"/>
      <c r="J12" s="46"/>
    </row>
    <row r="13" spans="2:18" ht="6" customHeight="1">
      <c r="H13" s="49"/>
      <c r="I13" s="50"/>
      <c r="J13" s="50"/>
    </row>
    <row r="14" spans="2:18">
      <c r="B14" s="23"/>
      <c r="C14" s="24"/>
      <c r="D14" s="24"/>
      <c r="E14" s="24"/>
      <c r="F14" s="24"/>
      <c r="H14" s="51"/>
      <c r="I14" s="30"/>
      <c r="J14" s="30"/>
    </row>
    <row r="15" spans="2:18" ht="13.5" thickBot="1">
      <c r="B15" s="23"/>
      <c r="C15" s="24"/>
      <c r="D15" s="24"/>
      <c r="E15" s="24"/>
      <c r="F15" s="24"/>
      <c r="H15" s="27"/>
      <c r="I15" s="31" t="s">
        <v>54</v>
      </c>
      <c r="J15" s="31"/>
      <c r="K15" s="3" t="s">
        <v>55</v>
      </c>
      <c r="L15" s="3" t="s">
        <v>56</v>
      </c>
      <c r="P15" s="3" t="s">
        <v>55</v>
      </c>
      <c r="R15" s="3" t="s">
        <v>77</v>
      </c>
    </row>
    <row r="16" spans="2:18" ht="13.5" thickBot="1">
      <c r="B16" s="23"/>
      <c r="C16" s="24"/>
      <c r="D16" s="24"/>
      <c r="E16" s="24"/>
      <c r="F16" s="24"/>
      <c r="H16" s="27" t="s">
        <v>26</v>
      </c>
      <c r="I16" s="31" t="s">
        <v>25</v>
      </c>
      <c r="J16" s="3" t="s">
        <v>76</v>
      </c>
      <c r="K16" s="31" t="s">
        <v>25</v>
      </c>
      <c r="L16" s="31" t="s">
        <v>25</v>
      </c>
      <c r="M16" s="50" t="s">
        <v>0</v>
      </c>
      <c r="O16" s="52" t="s">
        <v>54</v>
      </c>
      <c r="P16" s="52" t="s">
        <v>67</v>
      </c>
      <c r="Q16" s="52" t="s">
        <v>56</v>
      </c>
      <c r="R16" s="3" t="s">
        <v>76</v>
      </c>
    </row>
    <row r="17" spans="2:18" ht="13.5" thickBot="1">
      <c r="B17" s="23">
        <v>2025</v>
      </c>
      <c r="C17" s="24">
        <f>ROUND(SUMIF($M$17:$M$379,$B17,$I$17:$I$379)/COUNTIF($M$17:$M$379,$B17),2)</f>
        <v>2.78</v>
      </c>
      <c r="D17" s="24">
        <f>ROUND(SUMIF($M$17:$M$379,$B17,$J$17:$J$379)/COUNTIF($M$17:$M$379,$B17),2)</f>
        <v>2.76</v>
      </c>
      <c r="E17" s="24">
        <f>ROUND(SUMIF($M$17:$M$379,$B17,$K$17:$K$379)/COUNTIF($M$17:$M$379,$B17),2)</f>
        <v>2.1800000000000002</v>
      </c>
      <c r="F17" s="24">
        <f>ROUND(SUMIF($M$17:$M$379,$B17,$L$17:$L$379)/COUNTIF($M$17:$M$379,$B17),2)</f>
        <v>2.76</v>
      </c>
      <c r="H17" s="28">
        <v>45658</v>
      </c>
      <c r="I17" s="32">
        <v>4.1297460368663588</v>
      </c>
      <c r="J17" s="32">
        <v>4.10123008624997</v>
      </c>
      <c r="K17" s="32">
        <v>3.6667413638174002</v>
      </c>
      <c r="L17" s="32">
        <v>4.1264797373966609</v>
      </c>
      <c r="M17" s="53">
        <f t="shared" ref="M17:M64" si="0">YEAR(H17)</f>
        <v>2025</v>
      </c>
      <c r="O17" s="54">
        <v>47</v>
      </c>
      <c r="P17" s="54">
        <v>43</v>
      </c>
      <c r="Q17" s="54">
        <v>46</v>
      </c>
      <c r="R17" s="54">
        <v>42</v>
      </c>
    </row>
    <row r="18" spans="2:18">
      <c r="B18" s="23">
        <f t="shared" ref="B18:B37" si="1">B17+1</f>
        <v>2026</v>
      </c>
      <c r="C18" s="24">
        <f t="shared" ref="C18:C37" si="2">ROUND(SUMIF($M$17:$M$379,$B18,$I$17:$I$379)/COUNTIF($M$17:$M$379,$B18),2)</f>
        <v>2.2999999999999998</v>
      </c>
      <c r="D18" s="24">
        <f t="shared" ref="D18:D37" si="3">ROUND(SUMIF($M$17:$M$379,$B18,$J$17:$J$379)/COUNTIF($M$17:$M$379,$B18),2)</f>
        <v>2.25</v>
      </c>
      <c r="E18" s="24">
        <f t="shared" ref="E18:E37" si="4">ROUND(SUMIF($M$17:$M$379,$B18,$K$17:$K$379)/COUNTIF($M$17:$M$379,$B18),2)</f>
        <v>1.93</v>
      </c>
      <c r="F18" s="24">
        <f t="shared" ref="F18:F37" si="5">ROUND(SUMIF($M$17:$M$379,$B18,$L$17:$L$379)/COUNTIF($M$17:$M$379,$B18),2)</f>
        <v>2.2000000000000002</v>
      </c>
      <c r="H18" s="28">
        <v>45689</v>
      </c>
      <c r="I18" s="32">
        <v>3.443492157434402</v>
      </c>
      <c r="J18" s="32">
        <v>3.4192469869653501</v>
      </c>
      <c r="K18" s="32">
        <v>3.2332463688945383</v>
      </c>
      <c r="L18" s="32">
        <v>3.4316866475233296</v>
      </c>
      <c r="M18" s="53">
        <f t="shared" si="0"/>
        <v>2025</v>
      </c>
    </row>
    <row r="19" spans="2:18">
      <c r="B19" s="23">
        <f t="shared" si="1"/>
        <v>2027</v>
      </c>
      <c r="C19" s="24">
        <f t="shared" si="2"/>
        <v>3.14</v>
      </c>
      <c r="D19" s="24">
        <f t="shared" si="3"/>
        <v>3.12</v>
      </c>
      <c r="E19" s="24">
        <f t="shared" si="4"/>
        <v>2.88</v>
      </c>
      <c r="F19" s="24">
        <f t="shared" si="5"/>
        <v>2.89</v>
      </c>
      <c r="H19" s="28">
        <v>45717</v>
      </c>
      <c r="I19" s="32">
        <v>2.6847822448979595</v>
      </c>
      <c r="J19" s="32">
        <v>2.6654832161574844</v>
      </c>
      <c r="K19" s="32">
        <v>2.0537251310910474</v>
      </c>
      <c r="L19" s="32">
        <v>2.7210655697844066</v>
      </c>
      <c r="M19" s="53">
        <f t="shared" si="0"/>
        <v>2025</v>
      </c>
    </row>
    <row r="20" spans="2:18">
      <c r="B20" s="23">
        <f t="shared" si="1"/>
        <v>2028</v>
      </c>
      <c r="C20" s="24">
        <f t="shared" si="2"/>
        <v>3.55</v>
      </c>
      <c r="D20" s="24">
        <f t="shared" si="3"/>
        <v>3.53</v>
      </c>
      <c r="E20" s="24">
        <f t="shared" si="4"/>
        <v>3.33</v>
      </c>
      <c r="F20" s="24">
        <f t="shared" si="5"/>
        <v>3.22</v>
      </c>
      <c r="H20" s="28">
        <v>45748</v>
      </c>
      <c r="I20" s="32">
        <v>1.9317602668759815</v>
      </c>
      <c r="J20" s="32">
        <v>1.9170211999819962</v>
      </c>
      <c r="K20" s="32">
        <v>1.5165075335729228</v>
      </c>
      <c r="L20" s="32">
        <v>1.9378484087102179</v>
      </c>
      <c r="M20" s="53">
        <f t="shared" si="0"/>
        <v>2025</v>
      </c>
    </row>
    <row r="21" spans="2:18">
      <c r="B21" s="23">
        <f t="shared" si="1"/>
        <v>2029</v>
      </c>
      <c r="C21" s="24">
        <f t="shared" si="2"/>
        <v>4.13</v>
      </c>
      <c r="D21" s="24">
        <f t="shared" si="3"/>
        <v>4.09</v>
      </c>
      <c r="E21" s="24">
        <f t="shared" si="4"/>
        <v>4</v>
      </c>
      <c r="F21" s="24">
        <f t="shared" si="5"/>
        <v>3.79</v>
      </c>
      <c r="H21" s="28">
        <v>45778</v>
      </c>
      <c r="I21" s="32">
        <v>2.1744269916855625</v>
      </c>
      <c r="J21" s="32">
        <v>2.1585423036028977</v>
      </c>
      <c r="K21" s="32">
        <v>1.6603227595179564</v>
      </c>
      <c r="L21" s="32">
        <v>2.1165915869670937</v>
      </c>
      <c r="M21" s="53">
        <f t="shared" si="0"/>
        <v>2025</v>
      </c>
    </row>
    <row r="22" spans="2:18">
      <c r="B22" s="23">
        <f t="shared" si="1"/>
        <v>2030</v>
      </c>
      <c r="C22" s="24">
        <f t="shared" si="2"/>
        <v>5.54</v>
      </c>
      <c r="D22" s="24">
        <f t="shared" si="3"/>
        <v>5.47</v>
      </c>
      <c r="E22" s="24">
        <f t="shared" si="4"/>
        <v>5.42</v>
      </c>
      <c r="F22" s="24">
        <f t="shared" si="5"/>
        <v>5.18</v>
      </c>
      <c r="H22" s="28">
        <v>45809</v>
      </c>
      <c r="I22" s="32">
        <v>2.5624036382828996</v>
      </c>
      <c r="J22" s="32">
        <v>2.5442136000511963</v>
      </c>
      <c r="K22" s="32">
        <v>1.5135007600229307</v>
      </c>
      <c r="L22" s="32">
        <v>2.5326557788944721</v>
      </c>
      <c r="M22" s="53">
        <f t="shared" si="0"/>
        <v>2025</v>
      </c>
    </row>
    <row r="23" spans="2:18">
      <c r="B23" s="23">
        <f t="shared" si="1"/>
        <v>2031</v>
      </c>
      <c r="C23" s="24">
        <f t="shared" si="2"/>
        <v>6.52</v>
      </c>
      <c r="D23" s="24">
        <f t="shared" si="3"/>
        <v>6.44</v>
      </c>
      <c r="E23" s="24">
        <f t="shared" si="4"/>
        <v>6.38</v>
      </c>
      <c r="F23" s="24">
        <f t="shared" si="5"/>
        <v>6.15</v>
      </c>
      <c r="H23" s="28">
        <v>45839</v>
      </c>
      <c r="I23" s="32">
        <v>2.829607317784256</v>
      </c>
      <c r="J23" s="32">
        <v>2.8097874915247272</v>
      </c>
      <c r="K23" s="32">
        <v>1.2723242666752659</v>
      </c>
      <c r="L23" s="32">
        <v>2.7602939698492475</v>
      </c>
      <c r="M23" s="53">
        <f t="shared" si="0"/>
        <v>2025</v>
      </c>
    </row>
    <row r="24" spans="2:18">
      <c r="B24" s="23">
        <f t="shared" si="1"/>
        <v>2032</v>
      </c>
      <c r="C24" s="24">
        <f t="shared" si="2"/>
        <v>6.43</v>
      </c>
      <c r="D24" s="24">
        <f t="shared" si="3"/>
        <v>6.35</v>
      </c>
      <c r="E24" s="24">
        <f t="shared" si="4"/>
        <v>6.24</v>
      </c>
      <c r="F24" s="24">
        <f t="shared" si="5"/>
        <v>6.05</v>
      </c>
      <c r="H24" s="28">
        <v>45870</v>
      </c>
      <c r="I24" s="32">
        <v>2.5406131486880477</v>
      </c>
      <c r="J24" s="32">
        <v>2.5223024728408858</v>
      </c>
      <c r="K24" s="32">
        <v>1.836322932937279</v>
      </c>
      <c r="L24" s="32">
        <v>2.4552202139730919</v>
      </c>
      <c r="M24" s="53">
        <f t="shared" si="0"/>
        <v>2025</v>
      </c>
    </row>
    <row r="25" spans="2:18">
      <c r="B25" s="23">
        <f t="shared" si="1"/>
        <v>2033</v>
      </c>
      <c r="C25" s="24">
        <f t="shared" si="2"/>
        <v>6.29</v>
      </c>
      <c r="D25" s="24">
        <f t="shared" si="3"/>
        <v>6.21</v>
      </c>
      <c r="E25" s="24">
        <f t="shared" si="4"/>
        <v>6.06</v>
      </c>
      <c r="F25" s="24">
        <f t="shared" si="5"/>
        <v>5.92</v>
      </c>
      <c r="H25" s="28">
        <v>45901</v>
      </c>
      <c r="I25" s="32">
        <v>2.6151393877551019</v>
      </c>
      <c r="J25" s="32">
        <v>2.5965194443638895</v>
      </c>
      <c r="K25" s="32">
        <v>1.5369535937128642</v>
      </c>
      <c r="L25" s="32">
        <v>2.5551013400334996</v>
      </c>
      <c r="M25" s="53">
        <f t="shared" si="0"/>
        <v>2025</v>
      </c>
    </row>
    <row r="26" spans="2:18">
      <c r="B26" s="23">
        <f t="shared" si="1"/>
        <v>2034</v>
      </c>
      <c r="C26" s="24">
        <f t="shared" si="2"/>
        <v>6.58</v>
      </c>
      <c r="D26" s="24">
        <f t="shared" si="3"/>
        <v>6.49</v>
      </c>
      <c r="E26" s="24">
        <f t="shared" si="4"/>
        <v>6.31</v>
      </c>
      <c r="F26" s="24">
        <f t="shared" si="5"/>
        <v>6.2</v>
      </c>
      <c r="H26" s="28">
        <v>45931</v>
      </c>
      <c r="I26" s="32">
        <v>2.2420762736205591</v>
      </c>
      <c r="J26" s="32">
        <v>2.2255480041596671</v>
      </c>
      <c r="K26" s="32">
        <v>2.1810072593409204</v>
      </c>
      <c r="L26" s="32">
        <v>2.2830691360025925</v>
      </c>
      <c r="M26" s="53">
        <f t="shared" si="0"/>
        <v>2025</v>
      </c>
    </row>
    <row r="27" spans="2:18">
      <c r="B27" s="23">
        <f t="shared" si="1"/>
        <v>2035</v>
      </c>
      <c r="C27" s="24">
        <f t="shared" si="2"/>
        <v>6.88</v>
      </c>
      <c r="D27" s="24">
        <f t="shared" si="3"/>
        <v>6.79</v>
      </c>
      <c r="E27" s="24">
        <f t="shared" si="4"/>
        <v>6.54</v>
      </c>
      <c r="F27" s="24">
        <f t="shared" si="5"/>
        <v>6.5</v>
      </c>
      <c r="H27" s="28">
        <v>45962</v>
      </c>
      <c r="I27" s="32">
        <v>3.0975373469387759</v>
      </c>
      <c r="J27" s="32">
        <v>3.0762166770081238</v>
      </c>
      <c r="K27" s="32">
        <v>2.6906096509367732</v>
      </c>
      <c r="L27" s="32">
        <v>3.0824045226130639</v>
      </c>
      <c r="M27" s="53">
        <f t="shared" si="0"/>
        <v>2025</v>
      </c>
    </row>
    <row r="28" spans="2:18">
      <c r="B28" s="23">
        <f t="shared" si="1"/>
        <v>2036</v>
      </c>
      <c r="C28" s="24">
        <f t="shared" si="2"/>
        <v>7.18</v>
      </c>
      <c r="D28" s="24">
        <f t="shared" si="3"/>
        <v>7.09</v>
      </c>
      <c r="E28" s="24">
        <f t="shared" si="4"/>
        <v>6.8</v>
      </c>
      <c r="F28" s="24">
        <f t="shared" si="5"/>
        <v>6.8</v>
      </c>
      <c r="H28" s="28">
        <v>45992</v>
      </c>
      <c r="I28" s="32">
        <v>3.0588112113232389</v>
      </c>
      <c r="J28" s="32">
        <v>3.0371015940810375</v>
      </c>
      <c r="K28" s="32">
        <v>2.9402106526641383</v>
      </c>
      <c r="L28" s="32">
        <v>3.0579110876965463</v>
      </c>
      <c r="M28" s="53">
        <f t="shared" si="0"/>
        <v>2025</v>
      </c>
    </row>
    <row r="29" spans="2:18">
      <c r="B29" s="23">
        <f t="shared" si="1"/>
        <v>2037</v>
      </c>
      <c r="C29" s="24">
        <f t="shared" si="2"/>
        <v>7.36</v>
      </c>
      <c r="D29" s="24">
        <f t="shared" si="3"/>
        <v>7.26</v>
      </c>
      <c r="E29" s="24">
        <f t="shared" si="4"/>
        <v>6.95</v>
      </c>
      <c r="F29" s="24">
        <f t="shared" si="5"/>
        <v>6.98</v>
      </c>
      <c r="H29" s="28">
        <v>46023</v>
      </c>
      <c r="I29" s="32">
        <v>4.2351223809523812</v>
      </c>
      <c r="J29" s="32">
        <v>4.2064705397694402</v>
      </c>
      <c r="K29" s="32">
        <v>2.2547494198619118</v>
      </c>
      <c r="L29" s="32">
        <v>4.1929410763494888</v>
      </c>
      <c r="M29" s="53">
        <f t="shared" si="0"/>
        <v>2026</v>
      </c>
    </row>
    <row r="30" spans="2:18">
      <c r="B30" s="23">
        <f t="shared" si="1"/>
        <v>2038</v>
      </c>
      <c r="C30" s="24">
        <f t="shared" si="2"/>
        <v>7.49</v>
      </c>
      <c r="D30" s="24">
        <f t="shared" si="3"/>
        <v>7.39</v>
      </c>
      <c r="E30" s="24">
        <f t="shared" si="4"/>
        <v>7.01</v>
      </c>
      <c r="F30" s="24">
        <f t="shared" si="5"/>
        <v>7.1</v>
      </c>
      <c r="H30" s="28">
        <v>46054</v>
      </c>
      <c r="I30" s="32">
        <v>1.7319396793002917</v>
      </c>
      <c r="J30" s="32">
        <v>1.7178805795973937</v>
      </c>
      <c r="K30" s="32">
        <v>1.6646310166815885</v>
      </c>
      <c r="L30" s="32">
        <v>1.7439623115577882</v>
      </c>
      <c r="M30" s="53">
        <f t="shared" si="0"/>
        <v>2026</v>
      </c>
    </row>
    <row r="31" spans="2:18">
      <c r="B31" s="23">
        <f t="shared" si="1"/>
        <v>2039</v>
      </c>
      <c r="C31" s="24">
        <f t="shared" si="2"/>
        <v>7.74</v>
      </c>
      <c r="D31" s="24">
        <f t="shared" si="3"/>
        <v>7.64</v>
      </c>
      <c r="E31" s="24">
        <f t="shared" si="4"/>
        <v>7.24</v>
      </c>
      <c r="F31" s="24">
        <f t="shared" si="5"/>
        <v>7.35</v>
      </c>
      <c r="H31" s="28">
        <v>46082</v>
      </c>
      <c r="I31" s="32">
        <v>1.3282318828176434</v>
      </c>
      <c r="J31" s="32">
        <v>1.3170340531571356</v>
      </c>
      <c r="K31" s="32">
        <v>1.3848912174592822</v>
      </c>
      <c r="L31" s="32">
        <v>1.3482336683417087</v>
      </c>
      <c r="M31" s="53">
        <f t="shared" si="0"/>
        <v>2026</v>
      </c>
    </row>
    <row r="32" spans="2:18">
      <c r="B32" s="23">
        <f t="shared" si="1"/>
        <v>2040</v>
      </c>
      <c r="C32" s="24">
        <f t="shared" si="2"/>
        <v>8.02</v>
      </c>
      <c r="D32" s="24">
        <f t="shared" si="3"/>
        <v>7.91</v>
      </c>
      <c r="E32" s="24">
        <f t="shared" si="4"/>
        <v>7.47</v>
      </c>
      <c r="F32" s="24">
        <f t="shared" si="5"/>
        <v>7.63</v>
      </c>
      <c r="H32" s="28">
        <v>46113</v>
      </c>
      <c r="I32" s="32">
        <v>0.87304755102040832</v>
      </c>
      <c r="J32" s="32">
        <v>0.86459552289815456</v>
      </c>
      <c r="K32" s="32">
        <v>0.95638857511734976</v>
      </c>
      <c r="L32" s="32">
        <v>0.91389530988274681</v>
      </c>
      <c r="M32" s="53">
        <f t="shared" si="0"/>
        <v>2026</v>
      </c>
    </row>
    <row r="33" spans="2:13">
      <c r="B33" s="23">
        <f t="shared" si="1"/>
        <v>2041</v>
      </c>
      <c r="C33" s="24">
        <f t="shared" si="2"/>
        <v>8.24</v>
      </c>
      <c r="D33" s="24">
        <f t="shared" si="3"/>
        <v>8.1300000000000008</v>
      </c>
      <c r="E33" s="24">
        <f t="shared" si="4"/>
        <v>7.59</v>
      </c>
      <c r="F33" s="24">
        <f t="shared" si="5"/>
        <v>7.84</v>
      </c>
      <c r="H33" s="28">
        <v>46143</v>
      </c>
      <c r="I33" s="32">
        <v>1.2256973206056616</v>
      </c>
      <c r="J33" s="32">
        <v>1.2156539423850208</v>
      </c>
      <c r="K33" s="32">
        <v>1.2773955990222563</v>
      </c>
      <c r="L33" s="32">
        <v>1.2587540119954612</v>
      </c>
      <c r="M33" s="53">
        <f t="shared" si="0"/>
        <v>2026</v>
      </c>
    </row>
    <row r="34" spans="2:13">
      <c r="B34" s="23">
        <f t="shared" si="1"/>
        <v>2042</v>
      </c>
      <c r="C34" s="24">
        <f t="shared" si="2"/>
        <v>8.6</v>
      </c>
      <c r="D34" s="24">
        <f t="shared" si="3"/>
        <v>8.48</v>
      </c>
      <c r="E34" s="24">
        <f t="shared" si="4"/>
        <v>7.87</v>
      </c>
      <c r="F34" s="24">
        <f t="shared" si="5"/>
        <v>8.1999999999999993</v>
      </c>
      <c r="H34" s="28">
        <v>46174</v>
      </c>
      <c r="I34" s="32">
        <v>1.7123332653061223</v>
      </c>
      <c r="J34" s="32">
        <v>1.6996877761413838</v>
      </c>
      <c r="K34" s="32">
        <v>1.4171980986074861</v>
      </c>
      <c r="L34" s="32">
        <v>1.7207629815745398</v>
      </c>
      <c r="M34" s="53">
        <f t="shared" si="0"/>
        <v>2026</v>
      </c>
    </row>
    <row r="35" spans="2:13">
      <c r="B35" s="23">
        <f t="shared" si="1"/>
        <v>2043</v>
      </c>
      <c r="C35" s="24">
        <f t="shared" si="2"/>
        <v>8.9499999999999993</v>
      </c>
      <c r="D35" s="24">
        <f t="shared" si="3"/>
        <v>8.82</v>
      </c>
      <c r="E35" s="24">
        <f t="shared" si="4"/>
        <v>8.1199999999999992</v>
      </c>
      <c r="F35" s="24">
        <f t="shared" si="5"/>
        <v>8.5399999999999991</v>
      </c>
      <c r="H35" s="28">
        <v>46204</v>
      </c>
      <c r="I35" s="32">
        <v>2.1909046938775507</v>
      </c>
      <c r="J35" s="32">
        <v>1.8122</v>
      </c>
      <c r="K35" s="32">
        <v>1.6836841429524534</v>
      </c>
      <c r="L35" s="32">
        <v>2.0849170854271355</v>
      </c>
      <c r="M35" s="53">
        <f t="shared" si="0"/>
        <v>2026</v>
      </c>
    </row>
    <row r="36" spans="2:13">
      <c r="B36" s="23">
        <f t="shared" si="1"/>
        <v>2044</v>
      </c>
      <c r="C36" s="24">
        <f t="shared" si="2"/>
        <v>9.33</v>
      </c>
      <c r="D36" s="24">
        <f t="shared" si="3"/>
        <v>9.19</v>
      </c>
      <c r="E36" s="24">
        <f t="shared" si="4"/>
        <v>8.44</v>
      </c>
      <c r="F36" s="24">
        <f t="shared" si="5"/>
        <v>8.91</v>
      </c>
      <c r="H36" s="28">
        <v>46235</v>
      </c>
      <c r="I36" s="32">
        <v>2.4557006122448977</v>
      </c>
      <c r="J36" s="32">
        <v>2.4388999999999998</v>
      </c>
      <c r="K36" s="32">
        <v>1.9585204269848258</v>
      </c>
      <c r="L36" s="32">
        <v>2.2979824120603016</v>
      </c>
      <c r="M36" s="53">
        <f t="shared" si="0"/>
        <v>2026</v>
      </c>
    </row>
    <row r="37" spans="2:13">
      <c r="B37" s="23">
        <f t="shared" si="1"/>
        <v>2045</v>
      </c>
      <c r="C37" s="24">
        <f t="shared" si="2"/>
        <v>9.74</v>
      </c>
      <c r="D37" s="24">
        <f t="shared" si="3"/>
        <v>9.6</v>
      </c>
      <c r="E37" s="24">
        <f t="shared" si="4"/>
        <v>8.76</v>
      </c>
      <c r="F37" s="24">
        <f t="shared" si="5"/>
        <v>9.32</v>
      </c>
      <c r="H37" s="28">
        <v>46266</v>
      </c>
      <c r="I37" s="32">
        <v>2.3835577551020406</v>
      </c>
      <c r="J37" s="32">
        <v>2.3672</v>
      </c>
      <c r="K37" s="32">
        <v>1.9901173216044512</v>
      </c>
      <c r="L37" s="32">
        <v>2.2266256281407033</v>
      </c>
      <c r="M37" s="53">
        <f t="shared" si="0"/>
        <v>2026</v>
      </c>
    </row>
    <row r="38" spans="2:13">
      <c r="B38" s="23"/>
      <c r="C38" s="24"/>
      <c r="D38" s="24"/>
      <c r="E38" s="24"/>
      <c r="F38" s="24"/>
      <c r="H38" s="28">
        <v>46296</v>
      </c>
      <c r="I38" s="32">
        <v>2.3707006122448977</v>
      </c>
      <c r="J38" s="32">
        <v>2.3544</v>
      </c>
      <c r="K38" s="32">
        <v>1.9963026843358627</v>
      </c>
      <c r="L38" s="32">
        <v>2.2001934673366832</v>
      </c>
      <c r="M38" s="53">
        <f t="shared" si="0"/>
        <v>2026</v>
      </c>
    </row>
    <row r="39" spans="2:13" hidden="1">
      <c r="B39" s="23"/>
      <c r="C39" s="24"/>
      <c r="D39" s="24"/>
      <c r="E39" s="24"/>
      <c r="F39" s="24"/>
      <c r="H39" s="28">
        <v>46327</v>
      </c>
      <c r="I39" s="32">
        <v>2.7342720408163266</v>
      </c>
      <c r="J39" s="32">
        <v>2.7157</v>
      </c>
      <c r="K39" s="32">
        <v>2.5529853301628735</v>
      </c>
      <c r="L39" s="32">
        <v>2.6013994974874368</v>
      </c>
      <c r="M39" s="53">
        <f t="shared" si="0"/>
        <v>2026</v>
      </c>
    </row>
    <row r="40" spans="2:13" hidden="1">
      <c r="B40" s="23"/>
      <c r="C40" s="24"/>
      <c r="D40" s="24"/>
      <c r="E40" s="24"/>
      <c r="F40" s="24"/>
      <c r="H40" s="28">
        <v>46357</v>
      </c>
      <c r="I40" s="32">
        <v>4.3754965306122449</v>
      </c>
      <c r="J40" s="32">
        <v>4.3464</v>
      </c>
      <c r="K40" s="32">
        <v>3.9718559960591802</v>
      </c>
      <c r="L40" s="32">
        <v>3.8375804020100501</v>
      </c>
      <c r="M40" s="53">
        <f t="shared" si="0"/>
        <v>2026</v>
      </c>
    </row>
    <row r="41" spans="2:13" hidden="1">
      <c r="B41" s="23"/>
      <c r="C41" s="24"/>
      <c r="D41" s="24"/>
      <c r="E41" s="24"/>
      <c r="F41" s="24"/>
      <c r="H41" s="28">
        <v>46388</v>
      </c>
      <c r="I41" s="32">
        <v>4.8555985714285725</v>
      </c>
      <c r="J41" s="32">
        <v>4.8235000000000001</v>
      </c>
      <c r="K41" s="32">
        <v>4.5095186514871024</v>
      </c>
      <c r="L41" s="32">
        <v>4.4825050251256275</v>
      </c>
      <c r="M41" s="53">
        <f t="shared" si="0"/>
        <v>2027</v>
      </c>
    </row>
    <row r="42" spans="2:13" hidden="1">
      <c r="B42" s="23"/>
      <c r="C42" s="24"/>
      <c r="D42" s="24"/>
      <c r="E42" s="24"/>
      <c r="F42" s="24"/>
      <c r="H42" s="28">
        <v>46419</v>
      </c>
      <c r="I42" s="32">
        <v>4.3276393877551023</v>
      </c>
      <c r="J42" s="32">
        <v>4.2988999999999997</v>
      </c>
      <c r="K42" s="32">
        <v>4.0323694614481544</v>
      </c>
      <c r="L42" s="32">
        <v>4.0105452261306525</v>
      </c>
      <c r="M42" s="53">
        <f t="shared" si="0"/>
        <v>2027</v>
      </c>
    </row>
    <row r="43" spans="2:13" hidden="1">
      <c r="B43" s="23"/>
      <c r="C43" s="24"/>
      <c r="D43" s="24"/>
      <c r="E43" s="24"/>
      <c r="F43" s="24"/>
      <c r="H43" s="28">
        <v>46447</v>
      </c>
      <c r="I43" s="32">
        <v>2.5495781632653061</v>
      </c>
      <c r="J43" s="32">
        <v>2.5322</v>
      </c>
      <c r="K43" s="32">
        <v>2.4362366086074867</v>
      </c>
      <c r="L43" s="32">
        <v>2.4339623115577891</v>
      </c>
      <c r="M43" s="53">
        <f t="shared" si="0"/>
        <v>2027</v>
      </c>
    </row>
    <row r="44" spans="2:13" hidden="1">
      <c r="B44" s="23"/>
      <c r="C44" s="24"/>
      <c r="D44" s="24"/>
      <c r="E44" s="24"/>
      <c r="F44" s="24"/>
      <c r="H44" s="28">
        <v>46478</v>
      </c>
      <c r="I44" s="32">
        <v>2.0941699999999996</v>
      </c>
      <c r="J44" s="32">
        <v>2.0796999999999999</v>
      </c>
      <c r="K44" s="32">
        <v>1.9291399540106224</v>
      </c>
      <c r="L44" s="32">
        <v>2.025319095477387</v>
      </c>
      <c r="M44" s="53">
        <f t="shared" si="0"/>
        <v>2027</v>
      </c>
    </row>
    <row r="45" spans="2:13" hidden="1">
      <c r="B45" s="23"/>
      <c r="C45" s="24"/>
      <c r="D45" s="24"/>
      <c r="E45" s="24"/>
      <c r="F45" s="24"/>
      <c r="H45" s="28">
        <v>46508</v>
      </c>
      <c r="I45" s="32">
        <v>1.9196802040816328</v>
      </c>
      <c r="J45" s="32">
        <v>1.9063000000000001</v>
      </c>
      <c r="K45" s="32">
        <v>1.6963641365518463</v>
      </c>
      <c r="L45" s="32">
        <v>1.8894396984924622</v>
      </c>
      <c r="M45" s="53">
        <f t="shared" si="0"/>
        <v>2027</v>
      </c>
    </row>
    <row r="46" spans="2:13" hidden="1">
      <c r="B46" s="23"/>
      <c r="C46" s="24"/>
      <c r="D46" s="24"/>
      <c r="E46" s="24"/>
      <c r="F46" s="24"/>
      <c r="H46" s="28">
        <v>46539</v>
      </c>
      <c r="I46" s="32">
        <v>2.1520271428571429</v>
      </c>
      <c r="J46" s="32">
        <v>2.1372</v>
      </c>
      <c r="K46" s="32">
        <v>1.8612555980333843</v>
      </c>
      <c r="L46" s="32">
        <v>2.0645150753768844</v>
      </c>
      <c r="M46" s="53">
        <f t="shared" si="0"/>
        <v>2027</v>
      </c>
    </row>
    <row r="47" spans="2:13" hidden="1">
      <c r="B47" s="23"/>
      <c r="C47" s="24"/>
      <c r="D47" s="24"/>
      <c r="E47" s="24"/>
      <c r="F47" s="24"/>
      <c r="H47" s="28">
        <v>46569</v>
      </c>
      <c r="I47" s="32">
        <v>2.8777414285714285</v>
      </c>
      <c r="J47" s="32">
        <v>2.8582000000000001</v>
      </c>
      <c r="K47" s="32">
        <v>2.4430405076120389</v>
      </c>
      <c r="L47" s="32">
        <v>2.6139623115577888</v>
      </c>
      <c r="M47" s="53">
        <f t="shared" si="0"/>
        <v>2027</v>
      </c>
    </row>
    <row r="48" spans="2:13" hidden="1">
      <c r="B48" s="23"/>
      <c r="C48" s="24"/>
      <c r="D48" s="24"/>
      <c r="E48" s="24"/>
      <c r="F48" s="24"/>
      <c r="H48" s="28">
        <v>46600</v>
      </c>
      <c r="I48" s="32">
        <v>2.9113128571428573</v>
      </c>
      <c r="J48" s="32">
        <v>2.8915999999999999</v>
      </c>
      <c r="K48" s="32">
        <v>2.509326978216996</v>
      </c>
      <c r="L48" s="32">
        <v>2.6612989949748744</v>
      </c>
      <c r="M48" s="53">
        <f t="shared" si="0"/>
        <v>2027</v>
      </c>
    </row>
    <row r="49" spans="2:15" hidden="1">
      <c r="H49" s="28">
        <v>46631</v>
      </c>
      <c r="I49" s="32">
        <v>2.8592720408163266</v>
      </c>
      <c r="J49" s="32">
        <v>2.8399000000000001</v>
      </c>
      <c r="K49" s="32">
        <v>2.4606172467071326</v>
      </c>
      <c r="L49" s="32">
        <v>2.5698417085427132</v>
      </c>
      <c r="M49" s="53">
        <f t="shared" si="0"/>
        <v>2027</v>
      </c>
      <c r="N49" s="3"/>
      <c r="O49" s="3"/>
    </row>
    <row r="50" spans="2:15" hidden="1">
      <c r="H50" s="28">
        <v>46661</v>
      </c>
      <c r="I50" s="32">
        <v>2.7051904081632649</v>
      </c>
      <c r="J50" s="32">
        <v>2.6867999999999999</v>
      </c>
      <c r="K50" s="32">
        <v>2.4370097789489127</v>
      </c>
      <c r="L50" s="32">
        <v>2.6140628140703517</v>
      </c>
      <c r="M50" s="53">
        <f t="shared" si="0"/>
        <v>2027</v>
      </c>
      <c r="N50" s="3"/>
      <c r="O50" s="3"/>
    </row>
    <row r="51" spans="2:15">
      <c r="H51" s="28">
        <v>46692</v>
      </c>
      <c r="I51" s="32">
        <v>3.4822312244897957</v>
      </c>
      <c r="J51" s="32">
        <v>3.4588999999999999</v>
      </c>
      <c r="K51" s="32">
        <v>3.2838890262579667</v>
      </c>
      <c r="L51" s="32">
        <v>3.1155703517587936</v>
      </c>
      <c r="M51" s="53">
        <f t="shared" si="0"/>
        <v>2027</v>
      </c>
      <c r="N51" s="3"/>
      <c r="O51" s="3"/>
    </row>
    <row r="52" spans="2:15">
      <c r="H52" s="28">
        <v>46722</v>
      </c>
      <c r="I52" s="32">
        <v>4.9725373469387755</v>
      </c>
      <c r="J52" s="32">
        <v>4.9396000000000004</v>
      </c>
      <c r="K52" s="32">
        <v>5.0137288034759742</v>
      </c>
      <c r="L52" s="32">
        <v>4.2190879396984924</v>
      </c>
      <c r="M52" s="53">
        <f t="shared" si="0"/>
        <v>2027</v>
      </c>
      <c r="N52" s="3"/>
      <c r="O52" s="3"/>
    </row>
    <row r="53" spans="2:15">
      <c r="B53" s="55" t="str">
        <f>"Official Forward Price Curve Forecast dated   "&amp;TEXT(H5,"MMM dd, YYYY")</f>
        <v>Official Forward Price Curve Forecast dated   Jun 30, 2026</v>
      </c>
      <c r="H53" s="28">
        <v>46753</v>
      </c>
      <c r="I53" s="32">
        <v>5.3914148979591836</v>
      </c>
      <c r="J53" s="32">
        <v>5.3559000000000001</v>
      </c>
      <c r="K53" s="32">
        <v>5.2996987404248861</v>
      </c>
      <c r="L53" s="32">
        <v>4.8577814070351755</v>
      </c>
      <c r="M53" s="53">
        <f t="shared" si="0"/>
        <v>2028</v>
      </c>
      <c r="N53" s="3"/>
      <c r="O53" s="3"/>
    </row>
    <row r="54" spans="2:15">
      <c r="H54" s="28">
        <v>46784</v>
      </c>
      <c r="I54" s="32">
        <v>4.9021291836734697</v>
      </c>
      <c r="J54" s="32">
        <v>4.8696999999999999</v>
      </c>
      <c r="K54" s="32">
        <v>4.8717231841006576</v>
      </c>
      <c r="L54" s="32">
        <v>4.3909472361809039</v>
      </c>
      <c r="M54" s="53">
        <f t="shared" si="0"/>
        <v>2028</v>
      </c>
      <c r="N54" s="3"/>
      <c r="O54" s="3"/>
    </row>
    <row r="55" spans="2:15">
      <c r="H55" s="28">
        <v>46813</v>
      </c>
      <c r="I55" s="32">
        <v>3.0352924489795914</v>
      </c>
      <c r="J55" s="32">
        <v>3.0148000000000001</v>
      </c>
      <c r="K55" s="32">
        <v>2.865861594993425</v>
      </c>
      <c r="L55" s="32">
        <v>2.8663241206030148</v>
      </c>
      <c r="M55" s="53">
        <f t="shared" si="0"/>
        <v>2028</v>
      </c>
      <c r="N55" s="3"/>
      <c r="O55" s="3"/>
    </row>
    <row r="56" spans="2:15">
      <c r="H56" s="28">
        <v>46844</v>
      </c>
      <c r="I56" s="32">
        <v>2.5296802040816324</v>
      </c>
      <c r="J56" s="32">
        <v>2.5124</v>
      </c>
      <c r="K56" s="32">
        <v>2.3698985933131009</v>
      </c>
      <c r="L56" s="32">
        <v>2.375871859296482</v>
      </c>
      <c r="M56" s="53">
        <f t="shared" si="0"/>
        <v>2028</v>
      </c>
      <c r="N56" s="3"/>
      <c r="O56" s="3"/>
    </row>
    <row r="57" spans="2:15">
      <c r="H57" s="28">
        <v>46874</v>
      </c>
      <c r="I57" s="32">
        <v>2.4465169387755101</v>
      </c>
      <c r="J57" s="32">
        <v>2.4298000000000002</v>
      </c>
      <c r="K57" s="32">
        <v>2.137689767438038</v>
      </c>
      <c r="L57" s="32">
        <v>2.3014999999999999</v>
      </c>
      <c r="M57" s="53">
        <f t="shared" si="0"/>
        <v>2028</v>
      </c>
      <c r="N57" s="3"/>
      <c r="O57" s="3"/>
    </row>
    <row r="58" spans="2:15">
      <c r="H58" s="28">
        <v>46905</v>
      </c>
      <c r="I58" s="32">
        <v>2.5975373469387755</v>
      </c>
      <c r="J58" s="32">
        <v>2.5798000000000001</v>
      </c>
      <c r="K58" s="32">
        <v>2.3211888618032375</v>
      </c>
      <c r="L58" s="32">
        <v>2.4477311557788943</v>
      </c>
      <c r="M58" s="53">
        <f t="shared" si="0"/>
        <v>2028</v>
      </c>
      <c r="N58" s="3"/>
      <c r="O58" s="3"/>
    </row>
    <row r="59" spans="2:15">
      <c r="H59" s="28">
        <v>46935</v>
      </c>
      <c r="I59" s="32">
        <v>3.2572312244897961</v>
      </c>
      <c r="J59" s="32">
        <v>3.2353000000000001</v>
      </c>
      <c r="K59" s="32">
        <v>2.8278731588846746</v>
      </c>
      <c r="L59" s="32">
        <v>2.9115502512562812</v>
      </c>
      <c r="M59" s="53">
        <f t="shared" si="0"/>
        <v>2028</v>
      </c>
      <c r="N59" s="3"/>
      <c r="O59" s="3"/>
    </row>
    <row r="60" spans="2:15">
      <c r="H60" s="28">
        <v>46966</v>
      </c>
      <c r="I60" s="32">
        <v>3.3210067346938774</v>
      </c>
      <c r="J60" s="32">
        <v>3.2987000000000002</v>
      </c>
      <c r="K60" s="32">
        <v>2.8858609344916539</v>
      </c>
      <c r="L60" s="32">
        <v>2.9743643216080402</v>
      </c>
      <c r="M60" s="53">
        <f t="shared" si="0"/>
        <v>2028</v>
      </c>
      <c r="N60" s="3"/>
      <c r="O60" s="3"/>
    </row>
    <row r="61" spans="2:15">
      <c r="H61" s="28">
        <v>46997</v>
      </c>
      <c r="I61" s="32">
        <v>3.2704965306122449</v>
      </c>
      <c r="J61" s="32">
        <v>3.2484999999999999</v>
      </c>
      <c r="K61" s="32">
        <v>2.8728201280662624</v>
      </c>
      <c r="L61" s="32">
        <v>2.94471608040201</v>
      </c>
      <c r="M61" s="53">
        <f t="shared" si="0"/>
        <v>2028</v>
      </c>
      <c r="N61" s="3"/>
      <c r="O61" s="3"/>
    </row>
    <row r="62" spans="2:15">
      <c r="H62" s="28">
        <v>47027</v>
      </c>
      <c r="I62" s="32">
        <v>3.0546802040816328</v>
      </c>
      <c r="J62" s="32">
        <v>3.0339999999999998</v>
      </c>
      <c r="K62" s="32">
        <v>2.7295258914552356</v>
      </c>
      <c r="L62" s="32">
        <v>2.8854195979899493</v>
      </c>
      <c r="M62" s="53">
        <f t="shared" si="0"/>
        <v>2028</v>
      </c>
      <c r="N62" s="3"/>
      <c r="O62" s="3"/>
    </row>
    <row r="63" spans="2:15">
      <c r="H63" s="28">
        <v>47058</v>
      </c>
      <c r="I63" s="32">
        <v>3.6255985714285712</v>
      </c>
      <c r="J63" s="32">
        <v>3.6013000000000002</v>
      </c>
      <c r="K63" s="32">
        <v>3.4751198240374306</v>
      </c>
      <c r="L63" s="32">
        <v>3.2542638190954771</v>
      </c>
      <c r="M63" s="53">
        <f t="shared" si="0"/>
        <v>2028</v>
      </c>
      <c r="N63" s="3"/>
      <c r="O63" s="3"/>
    </row>
    <row r="64" spans="2:15">
      <c r="H64" s="28">
        <v>47088</v>
      </c>
      <c r="I64" s="32">
        <v>5.1567210204081633</v>
      </c>
      <c r="J64" s="32">
        <v>5.1227</v>
      </c>
      <c r="K64" s="32">
        <v>5.3222237697051096</v>
      </c>
      <c r="L64" s="32">
        <v>4.4155703517587943</v>
      </c>
      <c r="M64" s="53">
        <f t="shared" si="0"/>
        <v>2028</v>
      </c>
      <c r="N64" s="3"/>
      <c r="O64" s="3"/>
    </row>
    <row r="65" spans="8:15">
      <c r="H65" s="28">
        <v>47119</v>
      </c>
      <c r="I65" s="32">
        <v>5.5521291836734701</v>
      </c>
      <c r="J65" s="32">
        <v>5.5155000000000003</v>
      </c>
      <c r="K65" s="32">
        <v>5.5438659342473455</v>
      </c>
      <c r="L65" s="32">
        <v>4.9055201005025122</v>
      </c>
      <c r="M65" s="53">
        <f t="shared" ref="M65:M112" si="6">YEAR(H65)</f>
        <v>2029</v>
      </c>
      <c r="N65" s="3"/>
      <c r="O65" s="3"/>
    </row>
    <row r="66" spans="8:15">
      <c r="H66" s="28">
        <v>47150</v>
      </c>
      <c r="I66" s="32">
        <v>5.0005985714285712</v>
      </c>
      <c r="J66" s="32">
        <v>4.9675000000000002</v>
      </c>
      <c r="K66" s="32">
        <v>5.0401712291527572</v>
      </c>
      <c r="L66" s="32">
        <v>4.5959723618090456</v>
      </c>
      <c r="M66" s="53">
        <f t="shared" si="6"/>
        <v>2029</v>
      </c>
      <c r="N66" s="3"/>
      <c r="O66" s="3"/>
    </row>
    <row r="67" spans="8:15">
      <c r="H67" s="28">
        <v>47178</v>
      </c>
      <c r="I67" s="32">
        <v>3.064374081632653</v>
      </c>
      <c r="J67" s="32">
        <v>3.0436999999999999</v>
      </c>
      <c r="K67" s="32">
        <v>3.183273792493678</v>
      </c>
      <c r="L67" s="32">
        <v>2.9251180904522611</v>
      </c>
      <c r="M67" s="53">
        <f t="shared" si="6"/>
        <v>2029</v>
      </c>
      <c r="N67" s="3"/>
      <c r="O67" s="3"/>
    </row>
    <row r="68" spans="8:15">
      <c r="H68" s="28">
        <v>47209</v>
      </c>
      <c r="I68" s="32">
        <v>2.4327414285714282</v>
      </c>
      <c r="J68" s="32">
        <v>2.4161000000000001</v>
      </c>
      <c r="K68" s="32">
        <v>2.2771181523419326</v>
      </c>
      <c r="L68" s="32">
        <v>2.3909472361809043</v>
      </c>
      <c r="M68" s="53">
        <f t="shared" si="6"/>
        <v>2029</v>
      </c>
      <c r="N68" s="3"/>
      <c r="O68" s="3"/>
    </row>
    <row r="69" spans="8:15">
      <c r="H69" s="28">
        <v>47239</v>
      </c>
      <c r="I69" s="32">
        <v>2.5194761224489794</v>
      </c>
      <c r="J69" s="32">
        <v>2.5023</v>
      </c>
      <c r="K69" s="32">
        <v>2.2912929419347501</v>
      </c>
      <c r="L69" s="32">
        <v>2.3432085427135676</v>
      </c>
      <c r="M69" s="53">
        <f t="shared" si="6"/>
        <v>2029</v>
      </c>
      <c r="N69" s="3"/>
      <c r="O69" s="3"/>
    </row>
    <row r="70" spans="8:15">
      <c r="H70" s="28">
        <v>47270</v>
      </c>
      <c r="I70" s="32">
        <v>2.6118230612244897</v>
      </c>
      <c r="J70" s="32">
        <v>2.5939999999999999</v>
      </c>
      <c r="K70" s="32">
        <v>2.3691254229716745</v>
      </c>
      <c r="L70" s="32">
        <v>2.4316507537688441</v>
      </c>
      <c r="M70" s="53">
        <f t="shared" si="6"/>
        <v>2029</v>
      </c>
      <c r="N70" s="3"/>
      <c r="O70" s="3"/>
    </row>
    <row r="71" spans="8:15">
      <c r="H71" s="28">
        <v>47300</v>
      </c>
      <c r="I71" s="32">
        <v>3.1812108163265305</v>
      </c>
      <c r="J71" s="32">
        <v>3.1598000000000002</v>
      </c>
      <c r="K71" s="32">
        <v>2.8502950987860398</v>
      </c>
      <c r="L71" s="32">
        <v>2.7864246231155776</v>
      </c>
      <c r="M71" s="53">
        <f t="shared" si="6"/>
        <v>2029</v>
      </c>
      <c r="N71" s="3"/>
      <c r="O71" s="3"/>
    </row>
    <row r="72" spans="8:15">
      <c r="H72" s="28">
        <v>47331</v>
      </c>
      <c r="I72" s="32">
        <v>4.773353673469388</v>
      </c>
      <c r="J72" s="32">
        <v>4.7220000000000004</v>
      </c>
      <c r="K72" s="32">
        <v>4.4302429191461821</v>
      </c>
      <c r="L72" s="32">
        <v>4.4048165829145729</v>
      </c>
      <c r="M72" s="53">
        <f t="shared" si="6"/>
        <v>2029</v>
      </c>
      <c r="N72" s="3"/>
      <c r="O72" s="3"/>
    </row>
    <row r="73" spans="8:15">
      <c r="H73" s="28">
        <v>47362</v>
      </c>
      <c r="I73" s="32">
        <v>4.7421291836734696</v>
      </c>
      <c r="J73" s="32">
        <v>4.6906999999999996</v>
      </c>
      <c r="K73" s="32">
        <v>4.4478196582412748</v>
      </c>
      <c r="L73" s="32">
        <v>4.3941633165829144</v>
      </c>
      <c r="M73" s="53">
        <f t="shared" si="6"/>
        <v>2029</v>
      </c>
      <c r="N73" s="3"/>
      <c r="O73" s="3"/>
    </row>
    <row r="74" spans="8:15">
      <c r="H74" s="28">
        <v>47392</v>
      </c>
      <c r="I74" s="32">
        <v>4.6461087755102044</v>
      </c>
      <c r="J74" s="32">
        <v>4.5937000000000001</v>
      </c>
      <c r="K74" s="32">
        <v>4.4665819251932222</v>
      </c>
      <c r="L74" s="32">
        <v>4.4528567839195974</v>
      </c>
      <c r="M74" s="53">
        <f t="shared" si="6"/>
        <v>2029</v>
      </c>
      <c r="N74" s="3"/>
      <c r="O74" s="3"/>
    </row>
    <row r="75" spans="8:15">
      <c r="H75" s="28">
        <v>47423</v>
      </c>
      <c r="I75" s="32">
        <v>5.0448842857142857</v>
      </c>
      <c r="J75" s="32">
        <v>4.9922000000000004</v>
      </c>
      <c r="K75" s="32">
        <v>4.9718745156600912</v>
      </c>
      <c r="L75" s="32">
        <v>4.6521532663316574</v>
      </c>
      <c r="M75" s="53">
        <f t="shared" si="6"/>
        <v>2029</v>
      </c>
      <c r="N75" s="3"/>
      <c r="O75" s="3"/>
    </row>
    <row r="76" spans="8:15">
      <c r="H76" s="28">
        <v>47453</v>
      </c>
      <c r="I76" s="32">
        <v>5.977435306122449</v>
      </c>
      <c r="J76" s="32">
        <v>5.9268999999999998</v>
      </c>
      <c r="K76" s="32">
        <v>6.1785356951795647</v>
      </c>
      <c r="L76" s="32">
        <v>5.2239120603015072</v>
      </c>
      <c r="M76" s="53">
        <f t="shared" si="6"/>
        <v>2029</v>
      </c>
      <c r="N76" s="3"/>
      <c r="O76" s="3"/>
    </row>
    <row r="77" spans="8:15">
      <c r="H77" s="28">
        <v>47484</v>
      </c>
      <c r="I77" s="32">
        <v>6.2831495918367359</v>
      </c>
      <c r="J77" s="32">
        <v>6.2319000000000004</v>
      </c>
      <c r="K77" s="32">
        <v>6.3877040448801212</v>
      </c>
      <c r="L77" s="32">
        <v>5.6255201005025128</v>
      </c>
      <c r="M77" s="53">
        <f t="shared" si="6"/>
        <v>2030</v>
      </c>
      <c r="N77" s="3"/>
      <c r="O77" s="3"/>
    </row>
    <row r="78" spans="8:15">
      <c r="H78" s="28">
        <v>47515</v>
      </c>
      <c r="I78" s="32">
        <v>5.9282516326530619</v>
      </c>
      <c r="J78" s="32">
        <v>5.8765999999999998</v>
      </c>
      <c r="K78" s="32">
        <v>5.9513267041790598</v>
      </c>
      <c r="L78" s="32">
        <v>5.5096407035175874</v>
      </c>
      <c r="M78" s="53">
        <f t="shared" si="6"/>
        <v>2030</v>
      </c>
      <c r="N78" s="3"/>
      <c r="O78" s="3"/>
    </row>
    <row r="79" spans="8:15">
      <c r="H79" s="28">
        <v>47543</v>
      </c>
      <c r="I79" s="32">
        <v>4.5704965306122451</v>
      </c>
      <c r="J79" s="32">
        <v>4.5197000000000003</v>
      </c>
      <c r="K79" s="32">
        <v>4.5739495132726358</v>
      </c>
      <c r="L79" s="32">
        <v>4.408535175879396</v>
      </c>
      <c r="M79" s="53">
        <f t="shared" si="6"/>
        <v>2030</v>
      </c>
      <c r="N79" s="3"/>
      <c r="O79" s="3"/>
    </row>
    <row r="80" spans="8:15">
      <c r="H80" s="28">
        <v>47574</v>
      </c>
      <c r="I80" s="32">
        <v>4.2120271428571439</v>
      </c>
      <c r="J80" s="32">
        <v>4.1597999999999997</v>
      </c>
      <c r="K80" s="32">
        <v>3.9578873852240775</v>
      </c>
      <c r="L80" s="32">
        <v>4.1434095477386927</v>
      </c>
      <c r="M80" s="53">
        <f t="shared" si="6"/>
        <v>2030</v>
      </c>
      <c r="N80" s="3"/>
      <c r="O80" s="3"/>
    </row>
    <row r="81" spans="8:15">
      <c r="H81" s="28">
        <v>47604</v>
      </c>
      <c r="I81" s="32">
        <v>4.261516938775511</v>
      </c>
      <c r="J81" s="32">
        <v>4.2095000000000002</v>
      </c>
      <c r="K81" s="32">
        <v>3.9372695094527068</v>
      </c>
      <c r="L81" s="32">
        <v>4.0589874371859294</v>
      </c>
      <c r="M81" s="53">
        <f t="shared" si="6"/>
        <v>2030</v>
      </c>
      <c r="N81" s="3"/>
      <c r="O81" s="3"/>
    </row>
    <row r="82" spans="8:15">
      <c r="H82" s="28">
        <v>47635</v>
      </c>
      <c r="I82" s="32">
        <v>4.3442720408163273</v>
      </c>
      <c r="J82" s="32">
        <v>4.2918000000000003</v>
      </c>
      <c r="K82" s="32">
        <v>3.9946387487865458</v>
      </c>
      <c r="L82" s="32">
        <v>4.1379824120603015</v>
      </c>
      <c r="M82" s="53">
        <f t="shared" si="6"/>
        <v>2030</v>
      </c>
      <c r="N82" s="3"/>
      <c r="O82" s="3"/>
    </row>
    <row r="83" spans="8:15">
      <c r="H83" s="28">
        <v>47665</v>
      </c>
      <c r="I83" s="32">
        <v>4.8845781632653065</v>
      </c>
      <c r="J83" s="32">
        <v>4.8291000000000004</v>
      </c>
      <c r="K83" s="32">
        <v>4.5427649761684377</v>
      </c>
      <c r="L83" s="32">
        <v>4.4641130653266323</v>
      </c>
      <c r="M83" s="53">
        <f t="shared" si="6"/>
        <v>2030</v>
      </c>
      <c r="N83" s="3"/>
      <c r="O83" s="3"/>
    </row>
    <row r="84" spans="8:15">
      <c r="H84" s="28">
        <v>47696</v>
      </c>
      <c r="I84" s="32">
        <v>6.2257006122448981</v>
      </c>
      <c r="J84" s="32">
        <v>6.1452999999999998</v>
      </c>
      <c r="K84" s="32">
        <v>5.9746764484901362</v>
      </c>
      <c r="L84" s="32">
        <v>5.8352688442211047</v>
      </c>
      <c r="M84" s="53">
        <f t="shared" si="6"/>
        <v>2030</v>
      </c>
      <c r="N84" s="3"/>
      <c r="O84" s="3"/>
    </row>
    <row r="85" spans="8:15">
      <c r="H85" s="28">
        <v>47727</v>
      </c>
      <c r="I85" s="32">
        <v>6.2137618367346938</v>
      </c>
      <c r="J85" s="32">
        <v>6.1329000000000002</v>
      </c>
      <c r="K85" s="32">
        <v>6.0228191884162872</v>
      </c>
      <c r="L85" s="32">
        <v>5.8436105527638187</v>
      </c>
      <c r="M85" s="53">
        <f t="shared" si="6"/>
        <v>2030</v>
      </c>
      <c r="N85" s="3"/>
      <c r="O85" s="3"/>
    </row>
    <row r="86" spans="8:15">
      <c r="H86" s="28">
        <v>47757</v>
      </c>
      <c r="I86" s="32">
        <v>6.2376393877551024</v>
      </c>
      <c r="J86" s="32">
        <v>6.1532999999999998</v>
      </c>
      <c r="K86" s="32">
        <v>6.2035348695523513</v>
      </c>
      <c r="L86" s="32">
        <v>6.0203944723618088</v>
      </c>
      <c r="M86" s="53">
        <f t="shared" si="6"/>
        <v>2030</v>
      </c>
      <c r="N86" s="3"/>
      <c r="O86" s="3"/>
    </row>
    <row r="87" spans="8:15">
      <c r="H87" s="28">
        <v>47788</v>
      </c>
      <c r="I87" s="32">
        <v>6.4641700000000002</v>
      </c>
      <c r="J87" s="32">
        <v>6.3830999999999998</v>
      </c>
      <c r="K87" s="32">
        <v>6.468577662593324</v>
      </c>
      <c r="L87" s="32">
        <v>6.050042713567839</v>
      </c>
      <c r="M87" s="53">
        <f t="shared" si="6"/>
        <v>2030</v>
      </c>
      <c r="N87" s="3"/>
      <c r="O87" s="3"/>
    </row>
    <row r="88" spans="8:15">
      <c r="H88" s="28">
        <v>47818</v>
      </c>
      <c r="I88" s="32">
        <v>6.7981495918367356</v>
      </c>
      <c r="J88" s="32">
        <v>6.7312000000000003</v>
      </c>
      <c r="K88" s="32">
        <v>7.0348476206540216</v>
      </c>
      <c r="L88" s="32">
        <v>6.032253768844221</v>
      </c>
      <c r="M88" s="53">
        <f t="shared" si="6"/>
        <v>2030</v>
      </c>
      <c r="N88" s="3"/>
      <c r="O88" s="3"/>
    </row>
    <row r="89" spans="8:15">
      <c r="H89" s="28">
        <v>47849</v>
      </c>
      <c r="I89" s="32">
        <v>7.01417</v>
      </c>
      <c r="J89" s="32">
        <v>6.9482999999999997</v>
      </c>
      <c r="K89" s="32">
        <v>7.2315421555128996</v>
      </c>
      <c r="L89" s="32">
        <v>6.3455201005025117</v>
      </c>
      <c r="M89" s="53">
        <f t="shared" si="6"/>
        <v>2031</v>
      </c>
      <c r="N89" s="3"/>
      <c r="O89" s="3"/>
    </row>
    <row r="90" spans="8:15">
      <c r="H90" s="28">
        <v>47880</v>
      </c>
      <c r="I90" s="32">
        <v>6.8559046938775507</v>
      </c>
      <c r="J90" s="32">
        <v>6.7857000000000003</v>
      </c>
      <c r="K90" s="32">
        <v>6.8624821792053616</v>
      </c>
      <c r="L90" s="32">
        <v>6.4233090452261301</v>
      </c>
      <c r="M90" s="53">
        <f t="shared" si="6"/>
        <v>2031</v>
      </c>
      <c r="N90" s="3"/>
      <c r="O90" s="3"/>
    </row>
    <row r="91" spans="8:15">
      <c r="H91" s="28">
        <v>47908</v>
      </c>
      <c r="I91" s="32">
        <v>6.0766189795918368</v>
      </c>
      <c r="J91" s="32">
        <v>5.9957000000000003</v>
      </c>
      <c r="K91" s="32">
        <v>5.9645736893621653</v>
      </c>
      <c r="L91" s="32">
        <v>5.8919522613065318</v>
      </c>
      <c r="M91" s="53">
        <f t="shared" si="6"/>
        <v>2031</v>
      </c>
      <c r="N91" s="3"/>
      <c r="O91" s="3"/>
    </row>
    <row r="92" spans="8:15">
      <c r="H92" s="28">
        <v>47939</v>
      </c>
      <c r="I92" s="32">
        <v>5.9914148979591841</v>
      </c>
      <c r="J92" s="32">
        <v>5.9036</v>
      </c>
      <c r="K92" s="32">
        <v>5.6386050734167927</v>
      </c>
      <c r="L92" s="32">
        <v>5.8959723618090454</v>
      </c>
      <c r="M92" s="53">
        <f t="shared" si="6"/>
        <v>2031</v>
      </c>
      <c r="N92" s="3"/>
      <c r="O92" s="3"/>
    </row>
    <row r="93" spans="8:15">
      <c r="H93" s="28">
        <v>47969</v>
      </c>
      <c r="I93" s="32">
        <v>6.0035577551020411</v>
      </c>
      <c r="J93" s="32">
        <v>5.9166999999999996</v>
      </c>
      <c r="K93" s="32">
        <v>5.5832460769706618</v>
      </c>
      <c r="L93" s="32">
        <v>5.7747663316582907</v>
      </c>
      <c r="M93" s="53">
        <f t="shared" si="6"/>
        <v>2031</v>
      </c>
      <c r="N93" s="3"/>
      <c r="O93" s="3"/>
    </row>
    <row r="94" spans="8:15">
      <c r="H94" s="28">
        <v>48000</v>
      </c>
      <c r="I94" s="32">
        <v>6.0766189795918368</v>
      </c>
      <c r="J94" s="32">
        <v>5.9894999999999996</v>
      </c>
      <c r="K94" s="32">
        <v>5.6201520746014157</v>
      </c>
      <c r="L94" s="32">
        <v>5.844213567839196</v>
      </c>
      <c r="M94" s="53">
        <f t="shared" si="6"/>
        <v>2031</v>
      </c>
      <c r="N94" s="3"/>
      <c r="O94" s="3"/>
    </row>
    <row r="95" spans="8:15">
      <c r="H95" s="28">
        <v>48030</v>
      </c>
      <c r="I95" s="32">
        <v>6.5880475510204093</v>
      </c>
      <c r="J95" s="32">
        <v>6.4984000000000002</v>
      </c>
      <c r="K95" s="32">
        <v>6.2351833088614068</v>
      </c>
      <c r="L95" s="32">
        <v>6.1419020100502513</v>
      </c>
      <c r="M95" s="53">
        <f t="shared" si="6"/>
        <v>2031</v>
      </c>
      <c r="N95" s="3"/>
      <c r="O95" s="3"/>
    </row>
    <row r="96" spans="8:15">
      <c r="H96" s="28">
        <v>48061</v>
      </c>
      <c r="I96" s="32">
        <v>6.6367210204081637</v>
      </c>
      <c r="J96" s="32">
        <v>6.5480999999999998</v>
      </c>
      <c r="K96" s="32">
        <v>6.38280729938442</v>
      </c>
      <c r="L96" s="32">
        <v>6.2400929648241199</v>
      </c>
      <c r="M96" s="53">
        <f t="shared" si="6"/>
        <v>2031</v>
      </c>
      <c r="N96" s="3"/>
      <c r="O96" s="3"/>
    </row>
    <row r="97" spans="8:15">
      <c r="H97" s="28">
        <v>48092</v>
      </c>
      <c r="I97" s="32">
        <v>6.6001904081632663</v>
      </c>
      <c r="J97" s="32">
        <v>6.5115999999999996</v>
      </c>
      <c r="K97" s="32">
        <v>6.4197132970151749</v>
      </c>
      <c r="L97" s="32">
        <v>6.2242135678391959</v>
      </c>
      <c r="M97" s="53">
        <f t="shared" si="6"/>
        <v>2031</v>
      </c>
      <c r="N97" s="3"/>
      <c r="O97" s="3"/>
    </row>
    <row r="98" spans="8:15">
      <c r="H98" s="28">
        <v>48122</v>
      </c>
      <c r="I98" s="32">
        <v>6.5880475510204093</v>
      </c>
      <c r="J98" s="32">
        <v>6.4966999999999997</v>
      </c>
      <c r="K98" s="32">
        <v>6.554966562075367</v>
      </c>
      <c r="L98" s="32">
        <v>6.3655201005025122</v>
      </c>
      <c r="M98" s="53">
        <f t="shared" si="6"/>
        <v>2031</v>
      </c>
      <c r="N98" s="3"/>
      <c r="O98" s="3"/>
    </row>
    <row r="99" spans="8:15">
      <c r="H99" s="28">
        <v>48153</v>
      </c>
      <c r="I99" s="32">
        <v>6.7705985714285717</v>
      </c>
      <c r="J99" s="32">
        <v>6.6835000000000004</v>
      </c>
      <c r="K99" s="32">
        <v>6.7764025478598882</v>
      </c>
      <c r="L99" s="32">
        <v>6.3518517587939689</v>
      </c>
      <c r="M99" s="53">
        <f t="shared" si="6"/>
        <v>2031</v>
      </c>
      <c r="N99" s="3"/>
      <c r="O99" s="3"/>
    </row>
    <row r="100" spans="8:15">
      <c r="H100" s="28">
        <v>48183</v>
      </c>
      <c r="I100" s="32">
        <v>7.0507006122448983</v>
      </c>
      <c r="J100" s="32">
        <v>6.9786999999999999</v>
      </c>
      <c r="K100" s="32">
        <v>7.2684481531436518</v>
      </c>
      <c r="L100" s="32">
        <v>6.280997487437185</v>
      </c>
      <c r="M100" s="53">
        <f t="shared" si="6"/>
        <v>2031</v>
      </c>
      <c r="N100" s="3"/>
      <c r="O100" s="3"/>
    </row>
    <row r="101" spans="8:15">
      <c r="H101" s="28">
        <v>48214</v>
      </c>
      <c r="I101" s="32">
        <v>7.2433536734693886</v>
      </c>
      <c r="J101" s="32">
        <v>7.173</v>
      </c>
      <c r="K101" s="32">
        <v>7.4658127689650993</v>
      </c>
      <c r="L101" s="32">
        <v>6.5712487437185922</v>
      </c>
      <c r="M101" s="53">
        <f t="shared" si="6"/>
        <v>2032</v>
      </c>
      <c r="N101" s="3"/>
      <c r="O101" s="3"/>
    </row>
    <row r="102" spans="8:15">
      <c r="H102" s="28">
        <v>48245</v>
      </c>
      <c r="I102" s="32">
        <v>6.5216189795918371</v>
      </c>
      <c r="J102" s="32">
        <v>6.4581999999999997</v>
      </c>
      <c r="K102" s="32">
        <v>6.5104319504092061</v>
      </c>
      <c r="L102" s="32">
        <v>6.0940628140703517</v>
      </c>
      <c r="M102" s="53">
        <f t="shared" si="6"/>
        <v>2032</v>
      </c>
      <c r="N102" s="3"/>
      <c r="O102" s="3"/>
    </row>
    <row r="103" spans="8:15">
      <c r="H103" s="28">
        <v>48274</v>
      </c>
      <c r="I103" s="32">
        <v>5.97417</v>
      </c>
      <c r="J103" s="32">
        <v>5.8952</v>
      </c>
      <c r="K103" s="32">
        <v>5.8190114864162874</v>
      </c>
      <c r="L103" s="32">
        <v>5.7910477386934671</v>
      </c>
      <c r="M103" s="53">
        <f t="shared" si="6"/>
        <v>2032</v>
      </c>
      <c r="N103" s="3"/>
      <c r="O103" s="3"/>
    </row>
    <row r="104" spans="8:15">
      <c r="H104" s="28">
        <v>48305</v>
      </c>
      <c r="I104" s="32">
        <v>5.8870271428571437</v>
      </c>
      <c r="J104" s="32">
        <v>5.8013000000000003</v>
      </c>
      <c r="K104" s="32">
        <v>5.5046919702817396</v>
      </c>
      <c r="L104" s="32">
        <v>5.7931582914572859</v>
      </c>
      <c r="M104" s="53">
        <f t="shared" si="6"/>
        <v>2032</v>
      </c>
      <c r="N104" s="3"/>
      <c r="O104" s="3"/>
    </row>
    <row r="105" spans="8:15">
      <c r="H105" s="28">
        <v>48335</v>
      </c>
      <c r="I105" s="32">
        <v>5.9119251020408168</v>
      </c>
      <c r="J105" s="32">
        <v>5.8269000000000002</v>
      </c>
      <c r="K105" s="32">
        <v>5.466961257620131</v>
      </c>
      <c r="L105" s="32">
        <v>5.6845150753768845</v>
      </c>
      <c r="M105" s="53">
        <f t="shared" si="6"/>
        <v>2032</v>
      </c>
      <c r="N105" s="3"/>
      <c r="O105" s="3"/>
    </row>
    <row r="106" spans="8:15">
      <c r="H106" s="28">
        <v>48366</v>
      </c>
      <c r="I106" s="32">
        <v>5.986618979591837</v>
      </c>
      <c r="J106" s="32">
        <v>5.9013</v>
      </c>
      <c r="K106" s="32">
        <v>5.4795381618406678</v>
      </c>
      <c r="L106" s="32">
        <v>5.7555703517587933</v>
      </c>
      <c r="M106" s="53">
        <f t="shared" si="6"/>
        <v>2032</v>
      </c>
      <c r="N106" s="3"/>
      <c r="O106" s="3"/>
    </row>
    <row r="107" spans="8:15">
      <c r="H107" s="28">
        <v>48396</v>
      </c>
      <c r="I107" s="32">
        <v>6.4345781632653063</v>
      </c>
      <c r="J107" s="32">
        <v>6.3479999999999999</v>
      </c>
      <c r="K107" s="32">
        <v>6.057869577227617</v>
      </c>
      <c r="L107" s="32">
        <v>5.9907462311557786</v>
      </c>
      <c r="M107" s="53">
        <f t="shared" si="6"/>
        <v>2032</v>
      </c>
      <c r="N107" s="3"/>
      <c r="O107" s="3"/>
    </row>
    <row r="108" spans="8:15">
      <c r="H108" s="28">
        <v>48427</v>
      </c>
      <c r="I108" s="32">
        <v>6.509170000000001</v>
      </c>
      <c r="J108" s="32">
        <v>6.4230999999999998</v>
      </c>
      <c r="K108" s="32">
        <v>6.1835355300541233</v>
      </c>
      <c r="L108" s="32">
        <v>6.1144648241206028</v>
      </c>
      <c r="M108" s="53">
        <f t="shared" si="6"/>
        <v>2032</v>
      </c>
      <c r="N108" s="3"/>
      <c r="O108" s="3"/>
    </row>
    <row r="109" spans="8:15">
      <c r="H109" s="28">
        <v>48458</v>
      </c>
      <c r="I109" s="32">
        <v>6.509170000000001</v>
      </c>
      <c r="J109" s="32">
        <v>6.4223999999999997</v>
      </c>
      <c r="K109" s="32">
        <v>6.2212662427157319</v>
      </c>
      <c r="L109" s="32">
        <v>6.1345653266331652</v>
      </c>
      <c r="M109" s="53">
        <f t="shared" si="6"/>
        <v>2032</v>
      </c>
      <c r="N109" s="3"/>
      <c r="O109" s="3"/>
    </row>
    <row r="110" spans="8:15">
      <c r="H110" s="28">
        <v>48488</v>
      </c>
      <c r="I110" s="32">
        <v>6.4594761224489803</v>
      </c>
      <c r="J110" s="32">
        <v>6.3707000000000003</v>
      </c>
      <c r="K110" s="32">
        <v>6.3595090997627723</v>
      </c>
      <c r="L110" s="32">
        <v>6.2388869346733662</v>
      </c>
      <c r="M110" s="53">
        <f t="shared" si="6"/>
        <v>2032</v>
      </c>
      <c r="N110" s="3"/>
      <c r="O110" s="3"/>
    </row>
    <row r="111" spans="8:15">
      <c r="H111" s="28">
        <v>48519</v>
      </c>
      <c r="I111" s="32">
        <v>6.6585577551020414</v>
      </c>
      <c r="J111" s="32">
        <v>6.5735999999999999</v>
      </c>
      <c r="K111" s="32">
        <v>6.6486748074562474</v>
      </c>
      <c r="L111" s="32">
        <v>6.2414999999999994</v>
      </c>
      <c r="M111" s="53">
        <f t="shared" si="6"/>
        <v>2032</v>
      </c>
      <c r="N111" s="3"/>
      <c r="O111" s="3"/>
    </row>
    <row r="112" spans="8:15">
      <c r="H112" s="28">
        <v>48549</v>
      </c>
      <c r="I112" s="32">
        <v>7.0193740816326535</v>
      </c>
      <c r="J112" s="32">
        <v>6.9481000000000002</v>
      </c>
      <c r="K112" s="32">
        <v>7.1766470612716242</v>
      </c>
      <c r="L112" s="32">
        <v>6.2501432160804011</v>
      </c>
      <c r="M112" s="53">
        <f t="shared" si="6"/>
        <v>2032</v>
      </c>
      <c r="N112" s="3"/>
      <c r="O112" s="3"/>
    </row>
    <row r="113" spans="8:15">
      <c r="H113" s="28">
        <v>48580</v>
      </c>
      <c r="I113" s="32">
        <v>6.7417210204081641</v>
      </c>
      <c r="J113" s="32">
        <v>6.6813000000000002</v>
      </c>
      <c r="K113" s="32">
        <v>6.8718117679919066</v>
      </c>
      <c r="L113" s="32">
        <v>6.0771783919597988</v>
      </c>
      <c r="M113" s="53">
        <f t="shared" ref="M113:M159" si="7">YEAR(H113)</f>
        <v>2033</v>
      </c>
      <c r="N113" s="3"/>
      <c r="O113" s="3"/>
    </row>
    <row r="114" spans="8:15">
      <c r="H114" s="28">
        <v>48611</v>
      </c>
      <c r="I114" s="32">
        <v>6.6018230612244899</v>
      </c>
      <c r="J114" s="32">
        <v>6.5366999999999997</v>
      </c>
      <c r="K114" s="32">
        <v>6.589192235855843</v>
      </c>
      <c r="L114" s="32">
        <v>6.1730577889447229</v>
      </c>
      <c r="M114" s="53">
        <f t="shared" si="7"/>
        <v>2033</v>
      </c>
      <c r="N114" s="3"/>
      <c r="O114" s="3"/>
    </row>
    <row r="115" spans="8:15">
      <c r="H115" s="28">
        <v>48639</v>
      </c>
      <c r="I115" s="32">
        <v>5.813353673469388</v>
      </c>
      <c r="J115" s="32">
        <v>5.7375999999999996</v>
      </c>
      <c r="K115" s="32">
        <v>5.5741742116312594</v>
      </c>
      <c r="L115" s="32">
        <v>5.6326557788944713</v>
      </c>
      <c r="M115" s="53">
        <f t="shared" si="7"/>
        <v>2033</v>
      </c>
      <c r="N115" s="3"/>
      <c r="O115" s="3"/>
    </row>
    <row r="116" spans="8:15">
      <c r="H116" s="28">
        <v>48670</v>
      </c>
      <c r="I116" s="32">
        <v>5.7370271428571433</v>
      </c>
      <c r="J116" s="32">
        <v>5.6543000000000001</v>
      </c>
      <c r="K116" s="32">
        <v>5.2915546794951958</v>
      </c>
      <c r="L116" s="32">
        <v>5.6454195979899495</v>
      </c>
      <c r="M116" s="53">
        <f t="shared" si="7"/>
        <v>2033</v>
      </c>
      <c r="N116" s="3"/>
      <c r="O116" s="3"/>
    </row>
    <row r="117" spans="8:15">
      <c r="H117" s="28">
        <v>48700</v>
      </c>
      <c r="I117" s="32">
        <v>5.7751904081632652</v>
      </c>
      <c r="J117" s="32">
        <v>5.6928000000000001</v>
      </c>
      <c r="K117" s="32">
        <v>5.2915546794951958</v>
      </c>
      <c r="L117" s="32">
        <v>5.5498417085427132</v>
      </c>
      <c r="M117" s="53">
        <f t="shared" si="7"/>
        <v>2033</v>
      </c>
      <c r="N117" s="3"/>
      <c r="O117" s="3"/>
    </row>
    <row r="118" spans="8:15">
      <c r="H118" s="28">
        <v>48731</v>
      </c>
      <c r="I118" s="32">
        <v>5.8515169387755108</v>
      </c>
      <c r="J118" s="32">
        <v>5.7689000000000004</v>
      </c>
      <c r="K118" s="32">
        <v>5.3107808486519987</v>
      </c>
      <c r="L118" s="32">
        <v>5.6225050251256281</v>
      </c>
      <c r="M118" s="53">
        <f t="shared" si="7"/>
        <v>2033</v>
      </c>
      <c r="N118" s="3"/>
      <c r="O118" s="3"/>
    </row>
    <row r="119" spans="8:15">
      <c r="H119" s="28">
        <v>48761</v>
      </c>
      <c r="I119" s="32">
        <v>6.2838638775510205</v>
      </c>
      <c r="J119" s="32">
        <v>6.2004000000000001</v>
      </c>
      <c r="K119" s="32">
        <v>5.8954007161492168</v>
      </c>
      <c r="L119" s="32">
        <v>5.8423040201005021</v>
      </c>
      <c r="M119" s="53">
        <f t="shared" si="7"/>
        <v>2033</v>
      </c>
      <c r="N119" s="3"/>
      <c r="O119" s="3"/>
    </row>
    <row r="120" spans="8:15">
      <c r="H120" s="28">
        <v>48792</v>
      </c>
      <c r="I120" s="32">
        <v>6.4110067346938777</v>
      </c>
      <c r="J120" s="32">
        <v>6.3269000000000002</v>
      </c>
      <c r="K120" s="32">
        <v>6.0238500822048557</v>
      </c>
      <c r="L120" s="32">
        <v>6.0177814070351756</v>
      </c>
      <c r="M120" s="53">
        <f t="shared" si="7"/>
        <v>2033</v>
      </c>
      <c r="N120" s="3"/>
      <c r="O120" s="3"/>
    </row>
    <row r="121" spans="8:15">
      <c r="H121" s="28">
        <v>48823</v>
      </c>
      <c r="I121" s="32">
        <v>6.4110067346938777</v>
      </c>
      <c r="J121" s="32">
        <v>6.3262</v>
      </c>
      <c r="K121" s="32">
        <v>6.0624055098973191</v>
      </c>
      <c r="L121" s="32">
        <v>6.0378819095477381</v>
      </c>
      <c r="M121" s="53">
        <f t="shared" si="7"/>
        <v>2033</v>
      </c>
      <c r="N121" s="3"/>
      <c r="O121" s="3"/>
    </row>
    <row r="122" spans="8:15">
      <c r="H122" s="28">
        <v>48853</v>
      </c>
      <c r="I122" s="32">
        <v>6.4364148979591844</v>
      </c>
      <c r="J122" s="32">
        <v>6.3482000000000003</v>
      </c>
      <c r="K122" s="32">
        <v>6.1908548759529589</v>
      </c>
      <c r="L122" s="32">
        <v>6.2161733668341705</v>
      </c>
      <c r="M122" s="53">
        <f t="shared" si="7"/>
        <v>2033</v>
      </c>
      <c r="N122" s="3"/>
      <c r="O122" s="3"/>
    </row>
    <row r="123" spans="8:15">
      <c r="H123" s="28">
        <v>48884</v>
      </c>
      <c r="I123" s="32">
        <v>6.5382516326530622</v>
      </c>
      <c r="J123" s="32">
        <v>6.4557000000000002</v>
      </c>
      <c r="K123" s="32">
        <v>6.5377506358062734</v>
      </c>
      <c r="L123" s="32">
        <v>6.1230075376884425</v>
      </c>
      <c r="M123" s="53">
        <f t="shared" si="7"/>
        <v>2033</v>
      </c>
      <c r="N123" s="3"/>
      <c r="O123" s="3"/>
    </row>
    <row r="124" spans="8:15">
      <c r="H124" s="28">
        <v>48914</v>
      </c>
      <c r="I124" s="32">
        <v>6.8815169387755102</v>
      </c>
      <c r="J124" s="32">
        <v>6.8129999999999997</v>
      </c>
      <c r="K124" s="32">
        <v>7.0259819340723322</v>
      </c>
      <c r="L124" s="32">
        <v>6.1143643216080399</v>
      </c>
      <c r="M124" s="53">
        <f t="shared" si="7"/>
        <v>2033</v>
      </c>
      <c r="N124" s="3"/>
      <c r="O124" s="3"/>
    </row>
    <row r="125" spans="8:15">
      <c r="H125" s="28">
        <v>48945</v>
      </c>
      <c r="I125" s="32">
        <v>7.0851904081632657</v>
      </c>
      <c r="J125" s="32">
        <v>7.0179</v>
      </c>
      <c r="K125" s="32">
        <v>7.219686876944361</v>
      </c>
      <c r="L125" s="32">
        <v>6.4154698492462305</v>
      </c>
      <c r="M125" s="53">
        <f t="shared" si="7"/>
        <v>2034</v>
      </c>
      <c r="N125" s="3"/>
      <c r="O125" s="3"/>
    </row>
    <row r="126" spans="8:15">
      <c r="H126" s="28">
        <v>48976</v>
      </c>
      <c r="I126" s="32">
        <v>6.8252924489795923</v>
      </c>
      <c r="J126" s="32">
        <v>6.7557</v>
      </c>
      <c r="K126" s="32">
        <v>6.7601144260005057</v>
      </c>
      <c r="L126" s="32">
        <v>6.3931582914572864</v>
      </c>
      <c r="M126" s="53">
        <f t="shared" si="7"/>
        <v>2034</v>
      </c>
      <c r="N126" s="3"/>
      <c r="O126" s="3"/>
    </row>
    <row r="127" spans="8:15">
      <c r="H127" s="28">
        <v>49004</v>
      </c>
      <c r="I127" s="32">
        <v>6.0194761224489799</v>
      </c>
      <c r="J127" s="32">
        <v>5.9396000000000004</v>
      </c>
      <c r="K127" s="32">
        <v>5.7359214470576632</v>
      </c>
      <c r="L127" s="32">
        <v>5.8356708542713562</v>
      </c>
      <c r="M127" s="53">
        <f t="shared" si="7"/>
        <v>2034</v>
      </c>
      <c r="N127" s="3"/>
      <c r="O127" s="3"/>
    </row>
    <row r="128" spans="8:15">
      <c r="H128" s="28">
        <v>49035</v>
      </c>
      <c r="I128" s="32">
        <v>5.9544761224489795</v>
      </c>
      <c r="J128" s="32">
        <v>5.8673999999999999</v>
      </c>
      <c r="K128" s="32">
        <v>5.466755078862418</v>
      </c>
      <c r="L128" s="32">
        <v>5.8595904522613065</v>
      </c>
      <c r="M128" s="53">
        <f t="shared" si="7"/>
        <v>2034</v>
      </c>
      <c r="N128" s="3"/>
      <c r="O128" s="3"/>
    </row>
    <row r="129" spans="8:15">
      <c r="H129" s="28">
        <v>49065</v>
      </c>
      <c r="I129" s="32">
        <v>5.993455714285715</v>
      </c>
      <c r="J129" s="32">
        <v>5.9067999999999996</v>
      </c>
      <c r="K129" s="32">
        <v>5.4733527991092572</v>
      </c>
      <c r="L129" s="32">
        <v>5.7648165829145723</v>
      </c>
      <c r="M129" s="53">
        <f t="shared" si="7"/>
        <v>2034</v>
      </c>
      <c r="N129" s="3"/>
      <c r="O129" s="3"/>
    </row>
    <row r="130" spans="8:15">
      <c r="H130" s="28">
        <v>49096</v>
      </c>
      <c r="I130" s="32">
        <v>6.1103944897959188</v>
      </c>
      <c r="J130" s="32">
        <v>6.0225999999999997</v>
      </c>
      <c r="K130" s="32">
        <v>5.4996405907177541</v>
      </c>
      <c r="L130" s="32">
        <v>5.8774798994974864</v>
      </c>
      <c r="M130" s="53">
        <f t="shared" si="7"/>
        <v>2034</v>
      </c>
      <c r="N130" s="3"/>
      <c r="O130" s="3"/>
    </row>
    <row r="131" spans="8:15">
      <c r="H131" s="28">
        <v>49126</v>
      </c>
      <c r="I131" s="32">
        <v>6.5652924489795925</v>
      </c>
      <c r="J131" s="32">
        <v>6.4762000000000004</v>
      </c>
      <c r="K131" s="32">
        <v>6.1298259636697017</v>
      </c>
      <c r="L131" s="32">
        <v>6.1194899497487425</v>
      </c>
      <c r="M131" s="53">
        <f t="shared" si="7"/>
        <v>2034</v>
      </c>
      <c r="N131" s="3"/>
      <c r="O131" s="3"/>
    </row>
    <row r="132" spans="8:15">
      <c r="H132" s="28">
        <v>49157</v>
      </c>
      <c r="I132" s="32">
        <v>6.734272040816327</v>
      </c>
      <c r="J132" s="32">
        <v>6.6436999999999999</v>
      </c>
      <c r="K132" s="32">
        <v>6.3268297666651492</v>
      </c>
      <c r="L132" s="32">
        <v>6.3361733668341707</v>
      </c>
      <c r="M132" s="53">
        <f t="shared" si="7"/>
        <v>2034</v>
      </c>
      <c r="N132" s="3"/>
      <c r="O132" s="3"/>
    </row>
    <row r="133" spans="8:15">
      <c r="H133" s="28">
        <v>49188</v>
      </c>
      <c r="I133" s="32">
        <v>6.734272040816327</v>
      </c>
      <c r="J133" s="32">
        <v>6.6429999999999998</v>
      </c>
      <c r="K133" s="32">
        <v>6.3662099093884672</v>
      </c>
      <c r="L133" s="32">
        <v>6.356273869346734</v>
      </c>
      <c r="M133" s="53">
        <f t="shared" si="7"/>
        <v>2034</v>
      </c>
      <c r="N133" s="3"/>
      <c r="O133" s="3"/>
    </row>
    <row r="134" spans="8:15">
      <c r="H134" s="28">
        <v>49218</v>
      </c>
      <c r="I134" s="32">
        <v>6.7602924489795928</v>
      </c>
      <c r="J134" s="32">
        <v>6.6654999999999998</v>
      </c>
      <c r="K134" s="32">
        <v>6.444970194835105</v>
      </c>
      <c r="L134" s="32">
        <v>6.5351683417085429</v>
      </c>
      <c r="M134" s="53">
        <f t="shared" si="7"/>
        <v>2034</v>
      </c>
      <c r="N134" s="3"/>
      <c r="O134" s="3"/>
    </row>
    <row r="135" spans="8:15">
      <c r="H135" s="28">
        <v>49249</v>
      </c>
      <c r="I135" s="32">
        <v>6.8642720408163269</v>
      </c>
      <c r="J135" s="32">
        <v>6.7751999999999999</v>
      </c>
      <c r="K135" s="32">
        <v>6.8520701519408203</v>
      </c>
      <c r="L135" s="32">
        <v>6.4441130653266327</v>
      </c>
      <c r="M135" s="53">
        <f t="shared" si="7"/>
        <v>2034</v>
      </c>
      <c r="N135" s="3"/>
      <c r="O135" s="3"/>
    </row>
    <row r="136" spans="8:15">
      <c r="H136" s="28">
        <v>49279</v>
      </c>
      <c r="I136" s="32">
        <v>7.2801904081632651</v>
      </c>
      <c r="J136" s="32">
        <v>7.2035999999999998</v>
      </c>
      <c r="K136" s="32">
        <v>7.4363807513014679</v>
      </c>
      <c r="L136" s="32">
        <v>6.5070276381909542</v>
      </c>
      <c r="M136" s="53">
        <f t="shared" si="7"/>
        <v>2034</v>
      </c>
      <c r="N136" s="3"/>
      <c r="O136" s="3"/>
    </row>
    <row r="137" spans="8:15">
      <c r="H137" s="28">
        <v>49310</v>
      </c>
      <c r="I137" s="32">
        <v>7.2678434693877554</v>
      </c>
      <c r="J137" s="32">
        <v>7.1970000000000001</v>
      </c>
      <c r="K137" s="32">
        <v>7.3916915055670209</v>
      </c>
      <c r="L137" s="32">
        <v>6.5953693467336683</v>
      </c>
      <c r="M137" s="53">
        <f t="shared" ref="M137:M148" si="8">YEAR(H137)</f>
        <v>2035</v>
      </c>
      <c r="N137" s="3"/>
      <c r="O137" s="3"/>
    </row>
    <row r="138" spans="8:15">
      <c r="H138" s="28">
        <v>49341</v>
      </c>
      <c r="I138" s="32">
        <v>7.042027142857143</v>
      </c>
      <c r="J138" s="32">
        <v>6.9682000000000004</v>
      </c>
      <c r="K138" s="32">
        <v>6.9220678401846234</v>
      </c>
      <c r="L138" s="32">
        <v>6.6066256281407032</v>
      </c>
      <c r="M138" s="53">
        <f t="shared" si="8"/>
        <v>2035</v>
      </c>
      <c r="N138" s="3"/>
      <c r="O138" s="3"/>
    </row>
    <row r="139" spans="8:15">
      <c r="H139" s="28">
        <v>49369</v>
      </c>
      <c r="I139" s="32">
        <v>6.2982516326530611</v>
      </c>
      <c r="J139" s="32">
        <v>6.2129000000000003</v>
      </c>
      <c r="K139" s="32">
        <v>5.9558110921593332</v>
      </c>
      <c r="L139" s="32">
        <v>6.1102437185929643</v>
      </c>
      <c r="M139" s="53">
        <f t="shared" si="8"/>
        <v>2035</v>
      </c>
      <c r="N139" s="3"/>
      <c r="O139" s="3"/>
    </row>
    <row r="140" spans="8:15">
      <c r="H140" s="28">
        <v>49400</v>
      </c>
      <c r="I140" s="32">
        <v>6.2583536734693883</v>
      </c>
      <c r="J140" s="32">
        <v>6.1651999999999996</v>
      </c>
      <c r="K140" s="32">
        <v>5.7008710582463333</v>
      </c>
      <c r="L140" s="32">
        <v>6.1588869346733661</v>
      </c>
      <c r="M140" s="53">
        <f t="shared" si="8"/>
        <v>2035</v>
      </c>
      <c r="N140" s="3"/>
      <c r="O140" s="3"/>
    </row>
    <row r="141" spans="8:15">
      <c r="H141" s="28">
        <v>49430</v>
      </c>
      <c r="I141" s="32">
        <v>6.2849863265306123</v>
      </c>
      <c r="J141" s="32">
        <v>6.1924000000000001</v>
      </c>
      <c r="K141" s="32">
        <v>5.7075718678720282</v>
      </c>
      <c r="L141" s="32">
        <v>6.051952261306532</v>
      </c>
      <c r="M141" s="53">
        <f t="shared" si="8"/>
        <v>2035</v>
      </c>
      <c r="N141" s="3"/>
      <c r="O141" s="3"/>
    </row>
    <row r="142" spans="8:15">
      <c r="H142" s="28">
        <v>49461</v>
      </c>
      <c r="I142" s="32">
        <v>6.4443740816326534</v>
      </c>
      <c r="J142" s="32">
        <v>6.3498999999999999</v>
      </c>
      <c r="K142" s="32">
        <v>5.7478798150050583</v>
      </c>
      <c r="L142" s="32">
        <v>6.2064246231155771</v>
      </c>
      <c r="M142" s="53">
        <f t="shared" si="8"/>
        <v>2035</v>
      </c>
      <c r="N142" s="3"/>
      <c r="O142" s="3"/>
    </row>
    <row r="143" spans="8:15">
      <c r="H143" s="28">
        <v>49491</v>
      </c>
      <c r="I143" s="32">
        <v>6.9092720408163268</v>
      </c>
      <c r="J143" s="32">
        <v>6.8132000000000001</v>
      </c>
      <c r="K143" s="32">
        <v>6.3852814444769859</v>
      </c>
      <c r="L143" s="32">
        <v>6.4582839195979895</v>
      </c>
      <c r="M143" s="53">
        <f t="shared" si="8"/>
        <v>2035</v>
      </c>
      <c r="N143" s="3"/>
      <c r="O143" s="3"/>
    </row>
    <row r="144" spans="8:15">
      <c r="H144" s="28">
        <v>49522</v>
      </c>
      <c r="I144" s="32">
        <v>7.042027142857143</v>
      </c>
      <c r="J144" s="32">
        <v>6.9452999999999996</v>
      </c>
      <c r="K144" s="32">
        <v>6.6134182398872028</v>
      </c>
      <c r="L144" s="32">
        <v>6.6392889447236172</v>
      </c>
      <c r="M144" s="53">
        <f t="shared" si="8"/>
        <v>2035</v>
      </c>
      <c r="N144" s="3"/>
      <c r="O144" s="3"/>
    </row>
    <row r="145" spans="8:15">
      <c r="H145" s="28">
        <v>49553</v>
      </c>
      <c r="I145" s="32">
        <v>7.0819251020408167</v>
      </c>
      <c r="J145" s="32">
        <v>6.9836999999999998</v>
      </c>
      <c r="K145" s="32">
        <v>6.6536230976413764</v>
      </c>
      <c r="L145" s="32">
        <v>6.6986859296482413</v>
      </c>
      <c r="M145" s="53">
        <f t="shared" si="8"/>
        <v>2035</v>
      </c>
      <c r="N145" s="3"/>
      <c r="O145" s="3"/>
    </row>
    <row r="146" spans="8:15">
      <c r="H146" s="28">
        <v>49583</v>
      </c>
      <c r="I146" s="32">
        <v>7.1084557142857152</v>
      </c>
      <c r="J146" s="32">
        <v>7.0068000000000001</v>
      </c>
      <c r="K146" s="32">
        <v>6.6939310447744056</v>
      </c>
      <c r="L146" s="32">
        <v>6.8780829145728637</v>
      </c>
      <c r="M146" s="53">
        <f t="shared" si="8"/>
        <v>2035</v>
      </c>
      <c r="N146" s="3"/>
      <c r="O146" s="3"/>
    </row>
    <row r="147" spans="8:15">
      <c r="H147" s="28">
        <v>49614</v>
      </c>
      <c r="I147" s="32">
        <v>7.1881495918367353</v>
      </c>
      <c r="J147" s="32">
        <v>7.0926</v>
      </c>
      <c r="K147" s="32">
        <v>7.0964950692104196</v>
      </c>
      <c r="L147" s="32">
        <v>6.7631080402010051</v>
      </c>
      <c r="M147" s="53">
        <f t="shared" si="8"/>
        <v>2035</v>
      </c>
      <c r="N147" s="3"/>
      <c r="O147" s="3"/>
    </row>
    <row r="148" spans="8:15">
      <c r="H148" s="28">
        <v>49644</v>
      </c>
      <c r="I148" s="32">
        <v>7.5866189795918366</v>
      </c>
      <c r="J148" s="32">
        <v>7.5039999999999996</v>
      </c>
      <c r="K148" s="32">
        <v>7.6332299202286293</v>
      </c>
      <c r="L148" s="32">
        <v>6.808836683417085</v>
      </c>
      <c r="M148" s="53">
        <f t="shared" si="8"/>
        <v>2035</v>
      </c>
      <c r="N148" s="3"/>
      <c r="O148" s="3"/>
    </row>
    <row r="149" spans="8:15">
      <c r="H149" s="28">
        <v>49675</v>
      </c>
      <c r="I149" s="32">
        <v>7.8081495918367354</v>
      </c>
      <c r="J149" s="32">
        <v>7.7263999999999999</v>
      </c>
      <c r="K149" s="32">
        <v>7.8557998891805774</v>
      </c>
      <c r="L149" s="32">
        <v>7.1275301507537678</v>
      </c>
      <c r="M149" s="53">
        <f t="shared" si="7"/>
        <v>2036</v>
      </c>
      <c r="N149" s="3"/>
      <c r="O149" s="3"/>
    </row>
    <row r="150" spans="8:15">
      <c r="H150" s="28">
        <v>49706</v>
      </c>
      <c r="I150" s="32">
        <v>7.1700883673469393</v>
      </c>
      <c r="J150" s="32">
        <v>7.0936000000000003</v>
      </c>
      <c r="K150" s="32">
        <v>6.9780453729038951</v>
      </c>
      <c r="L150" s="32">
        <v>6.7327562814070347</v>
      </c>
      <c r="M150" s="53">
        <f t="shared" si="7"/>
        <v>2036</v>
      </c>
      <c r="N150" s="3"/>
      <c r="O150" s="3"/>
    </row>
    <row r="151" spans="8:15">
      <c r="H151" s="28">
        <v>49735</v>
      </c>
      <c r="I151" s="32">
        <v>6.6135577551020415</v>
      </c>
      <c r="J151" s="32">
        <v>6.5217999999999998</v>
      </c>
      <c r="K151" s="32">
        <v>6.251162162584218</v>
      </c>
      <c r="L151" s="32">
        <v>6.4207964824120598</v>
      </c>
      <c r="M151" s="53">
        <f t="shared" si="7"/>
        <v>2036</v>
      </c>
      <c r="N151" s="3"/>
      <c r="O151" s="3"/>
    </row>
    <row r="152" spans="8:15">
      <c r="H152" s="28">
        <v>49766</v>
      </c>
      <c r="I152" s="32">
        <v>6.5863128571428575</v>
      </c>
      <c r="J152" s="32">
        <v>6.4866000000000001</v>
      </c>
      <c r="K152" s="32">
        <v>5.9632335274370254</v>
      </c>
      <c r="L152" s="32">
        <v>6.4819020100502511</v>
      </c>
      <c r="M152" s="53">
        <f t="shared" si="7"/>
        <v>2036</v>
      </c>
      <c r="N152" s="3"/>
      <c r="O152" s="3"/>
    </row>
    <row r="153" spans="8:15">
      <c r="H153" s="28">
        <v>49796</v>
      </c>
      <c r="I153" s="32">
        <v>6.6271291836734694</v>
      </c>
      <c r="J153" s="32">
        <v>6.5277000000000003</v>
      </c>
      <c r="K153" s="32">
        <v>5.9837998585189691</v>
      </c>
      <c r="L153" s="32">
        <v>6.388937185929648</v>
      </c>
      <c r="M153" s="53">
        <f t="shared" si="7"/>
        <v>2036</v>
      </c>
      <c r="N153" s="3"/>
      <c r="O153" s="3"/>
    </row>
    <row r="154" spans="8:15">
      <c r="H154" s="28">
        <v>49827</v>
      </c>
      <c r="I154" s="32">
        <v>6.7628434693877555</v>
      </c>
      <c r="J154" s="32">
        <v>6.6619999999999999</v>
      </c>
      <c r="K154" s="32">
        <v>6.0043661896009111</v>
      </c>
      <c r="L154" s="32">
        <v>6.5200929648241202</v>
      </c>
      <c r="M154" s="53">
        <f t="shared" si="7"/>
        <v>2036</v>
      </c>
      <c r="N154" s="3"/>
      <c r="O154" s="3"/>
    </row>
    <row r="155" spans="8:15">
      <c r="H155" s="28">
        <v>49857</v>
      </c>
      <c r="I155" s="32">
        <v>7.2379455102040824</v>
      </c>
      <c r="J155" s="32">
        <v>7.1353999999999997</v>
      </c>
      <c r="K155" s="32">
        <v>6.6351700988259994</v>
      </c>
      <c r="L155" s="32">
        <v>6.7820025125628138</v>
      </c>
      <c r="M155" s="53">
        <f t="shared" si="7"/>
        <v>2036</v>
      </c>
      <c r="N155" s="3"/>
      <c r="O155" s="3"/>
    </row>
    <row r="156" spans="8:15">
      <c r="H156" s="28">
        <v>49888</v>
      </c>
      <c r="I156" s="32">
        <v>7.3193740816326534</v>
      </c>
      <c r="J156" s="32">
        <v>7.2171000000000003</v>
      </c>
      <c r="K156" s="32">
        <v>6.8820691611881646</v>
      </c>
      <c r="L156" s="32">
        <v>6.9124547738693467</v>
      </c>
      <c r="M156" s="53">
        <f t="shared" si="7"/>
        <v>2036</v>
      </c>
      <c r="N156" s="3"/>
      <c r="O156" s="3"/>
    </row>
    <row r="157" spans="8:15">
      <c r="H157" s="28">
        <v>49919</v>
      </c>
      <c r="I157" s="32">
        <v>7.3601904081632652</v>
      </c>
      <c r="J157" s="32">
        <v>7.2563000000000004</v>
      </c>
      <c r="K157" s="32">
        <v>6.9232018233520494</v>
      </c>
      <c r="L157" s="32">
        <v>6.9727562814070341</v>
      </c>
      <c r="M157" s="53">
        <f t="shared" si="7"/>
        <v>2036</v>
      </c>
      <c r="N157" s="3"/>
      <c r="O157" s="3"/>
    </row>
    <row r="158" spans="8:15">
      <c r="H158" s="28">
        <v>49949</v>
      </c>
      <c r="I158" s="32">
        <v>7.4009046938775516</v>
      </c>
      <c r="J158" s="32">
        <v>7.2933000000000003</v>
      </c>
      <c r="K158" s="32">
        <v>6.9506235981279723</v>
      </c>
      <c r="L158" s="32">
        <v>7.1661231155778893</v>
      </c>
      <c r="M158" s="53">
        <f t="shared" si="7"/>
        <v>2036</v>
      </c>
      <c r="N158" s="3"/>
      <c r="O158" s="3"/>
    </row>
    <row r="159" spans="8:15">
      <c r="H159" s="28">
        <v>49980</v>
      </c>
      <c r="I159" s="32">
        <v>7.4551904081632649</v>
      </c>
      <c r="J159" s="32">
        <v>7.3543000000000003</v>
      </c>
      <c r="K159" s="32">
        <v>7.2797879848179061</v>
      </c>
      <c r="L159" s="32">
        <v>7.0261231155778887</v>
      </c>
      <c r="M159" s="53">
        <f t="shared" si="7"/>
        <v>2036</v>
      </c>
      <c r="N159" s="3"/>
      <c r="O159" s="3"/>
    </row>
    <row r="160" spans="8:15">
      <c r="H160" s="28">
        <v>50010</v>
      </c>
      <c r="I160" s="32">
        <v>7.8352924489795921</v>
      </c>
      <c r="J160" s="32">
        <v>7.7476000000000003</v>
      </c>
      <c r="K160" s="32">
        <v>7.8489959901760251</v>
      </c>
      <c r="L160" s="32">
        <v>7.053761306532663</v>
      </c>
      <c r="M160" s="53">
        <f t="shared" ref="M160:M223" si="9">YEAR(H160)</f>
        <v>2036</v>
      </c>
      <c r="N160" s="3"/>
      <c r="O160" s="3"/>
    </row>
    <row r="161" spans="8:15">
      <c r="H161" s="28">
        <v>50041</v>
      </c>
      <c r="I161" s="32">
        <v>8.0554965306122455</v>
      </c>
      <c r="J161" s="32">
        <v>7.9687999999999999</v>
      </c>
      <c r="K161" s="32">
        <v>8.0555355607157324</v>
      </c>
      <c r="L161" s="32">
        <v>7.3711482412060292</v>
      </c>
      <c r="M161" s="53">
        <f t="shared" si="9"/>
        <v>2037</v>
      </c>
      <c r="N161" s="3"/>
      <c r="O161" s="3"/>
    </row>
    <row r="162" spans="8:15">
      <c r="H162" s="28">
        <v>50072</v>
      </c>
      <c r="I162" s="32">
        <v>7.5981495918367354</v>
      </c>
      <c r="J162" s="32">
        <v>7.5130999999999997</v>
      </c>
      <c r="K162" s="32">
        <v>7.3484455111365703</v>
      </c>
      <c r="L162" s="32">
        <v>7.154364321608039</v>
      </c>
      <c r="M162" s="53">
        <f t="shared" si="9"/>
        <v>2037</v>
      </c>
      <c r="N162" s="3"/>
      <c r="O162" s="3"/>
    </row>
    <row r="163" spans="8:15">
      <c r="H163" s="28">
        <v>50100</v>
      </c>
      <c r="I163" s="32">
        <v>6.7803944897959187</v>
      </c>
      <c r="J163" s="32">
        <v>6.6852999999999998</v>
      </c>
      <c r="K163" s="32">
        <v>6.3962089186358124</v>
      </c>
      <c r="L163" s="32">
        <v>6.5851180904522604</v>
      </c>
      <c r="M163" s="53">
        <f t="shared" si="9"/>
        <v>2037</v>
      </c>
      <c r="N163" s="3"/>
      <c r="O163" s="3"/>
    </row>
    <row r="164" spans="8:15">
      <c r="H164" s="28">
        <v>50131</v>
      </c>
      <c r="I164" s="32">
        <v>6.7248842857142854</v>
      </c>
      <c r="J164" s="32">
        <v>6.6223999999999998</v>
      </c>
      <c r="K164" s="32">
        <v>6.0811677768492665</v>
      </c>
      <c r="L164" s="32">
        <v>6.6183844221105526</v>
      </c>
      <c r="M164" s="53">
        <f t="shared" si="9"/>
        <v>2037</v>
      </c>
      <c r="N164" s="3"/>
      <c r="O164" s="3"/>
    </row>
    <row r="165" spans="8:15">
      <c r="H165" s="28">
        <v>50161</v>
      </c>
      <c r="I165" s="32">
        <v>6.7665169387755109</v>
      </c>
      <c r="J165" s="32">
        <v>6.6642999999999999</v>
      </c>
      <c r="K165" s="32">
        <v>6.0741576990870003</v>
      </c>
      <c r="L165" s="32">
        <v>6.5262236180904516</v>
      </c>
      <c r="M165" s="53">
        <f t="shared" si="9"/>
        <v>2037</v>
      </c>
      <c r="N165" s="3"/>
      <c r="O165" s="3"/>
    </row>
    <row r="166" spans="8:15">
      <c r="H166" s="28">
        <v>50192</v>
      </c>
      <c r="I166" s="32">
        <v>6.9189659183673475</v>
      </c>
      <c r="J166" s="32">
        <v>6.8150000000000004</v>
      </c>
      <c r="K166" s="32">
        <v>6.102198010136064</v>
      </c>
      <c r="L166" s="32">
        <v>6.673861809045226</v>
      </c>
      <c r="M166" s="53">
        <f t="shared" si="9"/>
        <v>2037</v>
      </c>
      <c r="N166" s="3"/>
      <c r="O166" s="3"/>
    </row>
    <row r="167" spans="8:15">
      <c r="H167" s="28">
        <v>50222</v>
      </c>
      <c r="I167" s="32">
        <v>7.3347822448979594</v>
      </c>
      <c r="J167" s="32">
        <v>7.2302</v>
      </c>
      <c r="K167" s="32">
        <v>6.7182601381846236</v>
      </c>
      <c r="L167" s="32">
        <v>6.8773793969849244</v>
      </c>
      <c r="M167" s="53">
        <f t="shared" si="9"/>
        <v>2037</v>
      </c>
      <c r="N167" s="3"/>
      <c r="O167" s="3"/>
    </row>
    <row r="168" spans="8:15">
      <c r="H168" s="28">
        <v>50253</v>
      </c>
      <c r="I168" s="32">
        <v>7.4594761224489794</v>
      </c>
      <c r="J168" s="32">
        <v>7.3544</v>
      </c>
      <c r="K168" s="32">
        <v>6.9983539805386954</v>
      </c>
      <c r="L168" s="32">
        <v>7.0504447236180896</v>
      </c>
      <c r="M168" s="53">
        <f t="shared" si="9"/>
        <v>2037</v>
      </c>
      <c r="N168" s="3"/>
      <c r="O168" s="3"/>
    </row>
    <row r="169" spans="8:15">
      <c r="H169" s="28">
        <v>50284</v>
      </c>
      <c r="I169" s="32">
        <v>7.5011087755102048</v>
      </c>
      <c r="J169" s="32">
        <v>7.3944000000000001</v>
      </c>
      <c r="K169" s="32">
        <v>7.0404144471122923</v>
      </c>
      <c r="L169" s="32">
        <v>7.11155025125628</v>
      </c>
      <c r="M169" s="53">
        <f t="shared" si="9"/>
        <v>2037</v>
      </c>
      <c r="N169" s="3"/>
      <c r="O169" s="3"/>
    </row>
    <row r="170" spans="8:15">
      <c r="H170" s="28">
        <v>50314</v>
      </c>
      <c r="I170" s="32">
        <v>7.5426393877551021</v>
      </c>
      <c r="J170" s="32">
        <v>7.4322999999999997</v>
      </c>
      <c r="K170" s="32">
        <v>7.096391979831564</v>
      </c>
      <c r="L170" s="32">
        <v>7.3057211055276374</v>
      </c>
      <c r="M170" s="53">
        <f t="shared" si="9"/>
        <v>2037</v>
      </c>
      <c r="N170" s="3"/>
      <c r="O170" s="3"/>
    </row>
    <row r="171" spans="8:15">
      <c r="H171" s="28">
        <v>50345</v>
      </c>
      <c r="I171" s="32">
        <v>7.6535577551020415</v>
      </c>
      <c r="J171" s="32">
        <v>7.5487000000000002</v>
      </c>
      <c r="K171" s="32">
        <v>7.4464835104294389</v>
      </c>
      <c r="L171" s="32">
        <v>7.2214999999999998</v>
      </c>
      <c r="M171" s="53">
        <f t="shared" si="9"/>
        <v>2037</v>
      </c>
      <c r="N171" s="3"/>
      <c r="O171" s="3"/>
    </row>
    <row r="172" spans="8:15">
      <c r="H172" s="28">
        <v>50375</v>
      </c>
      <c r="I172" s="32">
        <v>8.0416189795918367</v>
      </c>
      <c r="J172" s="32">
        <v>7.9499000000000004</v>
      </c>
      <c r="K172" s="32">
        <v>8.0345053274289331</v>
      </c>
      <c r="L172" s="32">
        <v>7.2569773869346728</v>
      </c>
      <c r="M172" s="53">
        <f t="shared" si="9"/>
        <v>2037</v>
      </c>
      <c r="N172" s="3"/>
      <c r="O172" s="3"/>
    </row>
    <row r="173" spans="8:15">
      <c r="H173" s="28">
        <v>50406</v>
      </c>
      <c r="I173" s="32">
        <v>8.0126393877551028</v>
      </c>
      <c r="J173" s="32">
        <v>7.9268000000000001</v>
      </c>
      <c r="K173" s="32">
        <v>7.8027604037587261</v>
      </c>
      <c r="L173" s="32">
        <v>7.3289371859296475</v>
      </c>
      <c r="M173" s="53">
        <f t="shared" si="9"/>
        <v>2038</v>
      </c>
      <c r="N173" s="3"/>
      <c r="O173" s="3"/>
    </row>
    <row r="174" spans="8:15">
      <c r="H174" s="28">
        <v>50437</v>
      </c>
      <c r="I174" s="32">
        <v>7.6164148979591841</v>
      </c>
      <c r="J174" s="32">
        <v>7.5309999999999997</v>
      </c>
      <c r="K174" s="32">
        <v>7.316693982448661</v>
      </c>
      <c r="L174" s="32">
        <v>7.1723542713567827</v>
      </c>
      <c r="M174" s="53">
        <f t="shared" si="9"/>
        <v>2038</v>
      </c>
      <c r="N174" s="3"/>
      <c r="O174" s="3"/>
    </row>
    <row r="175" spans="8:15">
      <c r="H175" s="28">
        <v>50465</v>
      </c>
      <c r="I175" s="32">
        <v>6.8946802040816326</v>
      </c>
      <c r="J175" s="32">
        <v>6.7973999999999997</v>
      </c>
      <c r="K175" s="32">
        <v>6.5159987768674759</v>
      </c>
      <c r="L175" s="32">
        <v>6.6976809045226124</v>
      </c>
      <c r="M175" s="53">
        <f t="shared" si="9"/>
        <v>2038</v>
      </c>
      <c r="N175" s="3"/>
      <c r="O175" s="3"/>
    </row>
    <row r="176" spans="8:15">
      <c r="H176" s="28">
        <v>50496</v>
      </c>
      <c r="I176" s="32">
        <v>6.8804965306122456</v>
      </c>
      <c r="J176" s="32">
        <v>6.7748999999999997</v>
      </c>
      <c r="K176" s="32">
        <v>6.2015246266646438</v>
      </c>
      <c r="L176" s="32">
        <v>6.771650753768844</v>
      </c>
      <c r="M176" s="53">
        <f t="shared" si="9"/>
        <v>2038</v>
      </c>
      <c r="N176" s="3"/>
      <c r="O176" s="3"/>
    </row>
    <row r="177" spans="8:15">
      <c r="H177" s="28">
        <v>50526</v>
      </c>
      <c r="I177" s="32">
        <v>6.922945510204082</v>
      </c>
      <c r="J177" s="32">
        <v>6.8177000000000003</v>
      </c>
      <c r="K177" s="32">
        <v>6.201473081975216</v>
      </c>
      <c r="L177" s="32">
        <v>6.6802939698492461</v>
      </c>
      <c r="M177" s="53">
        <f t="shared" si="9"/>
        <v>2038</v>
      </c>
      <c r="N177" s="3"/>
      <c r="O177" s="3"/>
    </row>
    <row r="178" spans="8:15">
      <c r="H178" s="28">
        <v>50557</v>
      </c>
      <c r="I178" s="32">
        <v>7.0786597959183677</v>
      </c>
      <c r="J178" s="32">
        <v>6.9714999999999998</v>
      </c>
      <c r="K178" s="32">
        <v>6.2301319292974204</v>
      </c>
      <c r="L178" s="32">
        <v>6.8311482412060291</v>
      </c>
      <c r="M178" s="53">
        <f t="shared" si="9"/>
        <v>2038</v>
      </c>
      <c r="N178" s="3"/>
      <c r="O178" s="3"/>
    </row>
    <row r="179" spans="8:15">
      <c r="H179" s="28">
        <v>50587</v>
      </c>
      <c r="I179" s="32">
        <v>7.559782244897959</v>
      </c>
      <c r="J179" s="32">
        <v>7.4508000000000001</v>
      </c>
      <c r="K179" s="32">
        <v>6.8734096533641882</v>
      </c>
      <c r="L179" s="32">
        <v>7.0989874371859294</v>
      </c>
      <c r="M179" s="53">
        <f t="shared" si="9"/>
        <v>2038</v>
      </c>
      <c r="N179" s="3"/>
      <c r="O179" s="3"/>
    </row>
    <row r="180" spans="8:15">
      <c r="H180" s="28">
        <v>50618</v>
      </c>
      <c r="I180" s="32">
        <v>7.6446802040816335</v>
      </c>
      <c r="J180" s="32">
        <v>7.5358999999999998</v>
      </c>
      <c r="K180" s="32">
        <v>7.1737090139742046</v>
      </c>
      <c r="L180" s="32">
        <v>7.2328567839195976</v>
      </c>
      <c r="M180" s="53">
        <f t="shared" si="9"/>
        <v>2038</v>
      </c>
      <c r="N180" s="3"/>
      <c r="O180" s="3"/>
    </row>
    <row r="181" spans="8:15">
      <c r="H181" s="28">
        <v>50649</v>
      </c>
      <c r="I181" s="32">
        <v>7.672945510204082</v>
      </c>
      <c r="J181" s="32">
        <v>7.5629</v>
      </c>
      <c r="K181" s="32">
        <v>7.2165941955786552</v>
      </c>
      <c r="L181" s="32">
        <v>7.2807964824120592</v>
      </c>
      <c r="M181" s="53">
        <f t="shared" si="9"/>
        <v>2038</v>
      </c>
      <c r="N181" s="3"/>
      <c r="O181" s="3"/>
    </row>
    <row r="182" spans="8:15">
      <c r="H182" s="28">
        <v>50679</v>
      </c>
      <c r="I182" s="32">
        <v>7.7153944897959192</v>
      </c>
      <c r="J182" s="32">
        <v>7.6016000000000004</v>
      </c>
      <c r="K182" s="32">
        <v>7.2594793771831068</v>
      </c>
      <c r="L182" s="32">
        <v>7.4758718592964817</v>
      </c>
      <c r="M182" s="53">
        <f t="shared" si="9"/>
        <v>2038</v>
      </c>
      <c r="N182" s="3"/>
      <c r="O182" s="3"/>
    </row>
    <row r="183" spans="8:15">
      <c r="H183" s="28">
        <v>50710</v>
      </c>
      <c r="I183" s="32">
        <v>7.7720271428571435</v>
      </c>
      <c r="J183" s="32">
        <v>7.6647999999999996</v>
      </c>
      <c r="K183" s="32">
        <v>7.4882347088664645</v>
      </c>
      <c r="L183" s="32">
        <v>7.3381834170854265</v>
      </c>
      <c r="M183" s="53">
        <f t="shared" si="9"/>
        <v>2038</v>
      </c>
      <c r="N183" s="3"/>
      <c r="O183" s="3"/>
    </row>
    <row r="184" spans="8:15">
      <c r="H184" s="28">
        <v>50740</v>
      </c>
      <c r="I184" s="32">
        <v>8.0975373469387755</v>
      </c>
      <c r="J184" s="32">
        <v>8.0045999999999999</v>
      </c>
      <c r="K184" s="32">
        <v>7.8313161617020741</v>
      </c>
      <c r="L184" s="32">
        <v>7.3120527638190946</v>
      </c>
      <c r="M184" s="53">
        <f t="shared" si="9"/>
        <v>2038</v>
      </c>
      <c r="N184" s="3"/>
      <c r="O184" s="3"/>
    </row>
    <row r="185" spans="8:15">
      <c r="H185" s="28">
        <v>50771</v>
      </c>
      <c r="I185" s="32">
        <v>8.3400883673469384</v>
      </c>
      <c r="J185" s="32">
        <v>8.2477</v>
      </c>
      <c r="K185" s="32">
        <v>8.0393505282352056</v>
      </c>
      <c r="L185" s="32">
        <v>7.6514497487437181</v>
      </c>
      <c r="M185" s="53">
        <f t="shared" si="9"/>
        <v>2039</v>
      </c>
      <c r="N185" s="3"/>
      <c r="O185" s="3"/>
    </row>
    <row r="186" spans="8:15">
      <c r="H186" s="28">
        <v>50802</v>
      </c>
      <c r="I186" s="32">
        <v>7.9354965306122454</v>
      </c>
      <c r="J186" s="32">
        <v>7.8437000000000001</v>
      </c>
      <c r="K186" s="32">
        <v>7.6014268468512896</v>
      </c>
      <c r="L186" s="32">
        <v>7.4866256281407031</v>
      </c>
      <c r="M186" s="53">
        <f t="shared" si="9"/>
        <v>2039</v>
      </c>
      <c r="N186" s="3"/>
      <c r="O186" s="3"/>
    </row>
    <row r="187" spans="8:15">
      <c r="H187" s="28">
        <v>50830</v>
      </c>
      <c r="I187" s="32">
        <v>7.1552924489795924</v>
      </c>
      <c r="J187" s="32">
        <v>7.0528000000000004</v>
      </c>
      <c r="K187" s="32">
        <v>6.7548568676788054</v>
      </c>
      <c r="L187" s="32">
        <v>6.9543643216080397</v>
      </c>
      <c r="M187" s="53">
        <f t="shared" si="9"/>
        <v>2039</v>
      </c>
      <c r="N187" s="3"/>
      <c r="O187" s="3"/>
    </row>
    <row r="188" spans="8:15">
      <c r="H188" s="28">
        <v>50861</v>
      </c>
      <c r="I188" s="32">
        <v>7.0974353061224491</v>
      </c>
      <c r="J188" s="32">
        <v>6.9874999999999998</v>
      </c>
      <c r="K188" s="32">
        <v>6.404456068944361</v>
      </c>
      <c r="L188" s="32">
        <v>6.9853190954773865</v>
      </c>
      <c r="M188" s="53">
        <f t="shared" si="9"/>
        <v>2039</v>
      </c>
      <c r="N188" s="3"/>
      <c r="O188" s="3"/>
    </row>
    <row r="189" spans="8:15">
      <c r="H189" s="28">
        <v>50891</v>
      </c>
      <c r="I189" s="32">
        <v>7.1408026530612245</v>
      </c>
      <c r="J189" s="32">
        <v>7.0312000000000001</v>
      </c>
      <c r="K189" s="32">
        <v>6.4337334525397063</v>
      </c>
      <c r="L189" s="32">
        <v>6.8948668341708537</v>
      </c>
      <c r="M189" s="53">
        <f t="shared" si="9"/>
        <v>2039</v>
      </c>
      <c r="N189" s="3"/>
      <c r="O189" s="3"/>
    </row>
    <row r="190" spans="8:15">
      <c r="H190" s="28">
        <v>50922</v>
      </c>
      <c r="I190" s="32">
        <v>7.3431495918367347</v>
      </c>
      <c r="J190" s="32">
        <v>7.2306999999999997</v>
      </c>
      <c r="K190" s="32">
        <v>6.4629077467561959</v>
      </c>
      <c r="L190" s="32">
        <v>7.0916507537688442</v>
      </c>
      <c r="M190" s="53">
        <f t="shared" si="9"/>
        <v>2039</v>
      </c>
      <c r="N190" s="3"/>
      <c r="O190" s="3"/>
    </row>
    <row r="191" spans="8:15">
      <c r="H191" s="28">
        <v>50952</v>
      </c>
      <c r="I191" s="32">
        <v>7.8343740816326539</v>
      </c>
      <c r="J191" s="32">
        <v>7.7198000000000002</v>
      </c>
      <c r="K191" s="32">
        <v>7.1196901794532126</v>
      </c>
      <c r="L191" s="32">
        <v>7.3694396984924619</v>
      </c>
      <c r="M191" s="53">
        <f t="shared" si="9"/>
        <v>2039</v>
      </c>
      <c r="N191" s="3"/>
      <c r="O191" s="3"/>
    </row>
    <row r="192" spans="8:15">
      <c r="H192" s="28">
        <v>50983</v>
      </c>
      <c r="I192" s="32">
        <v>7.9210067346938775</v>
      </c>
      <c r="J192" s="32">
        <v>7.8067000000000002</v>
      </c>
      <c r="K192" s="32">
        <v>7.4116393003758221</v>
      </c>
      <c r="L192" s="32">
        <v>7.5050175879396983</v>
      </c>
      <c r="M192" s="53">
        <f t="shared" si="9"/>
        <v>2039</v>
      </c>
      <c r="N192" s="3"/>
      <c r="O192" s="3"/>
    </row>
    <row r="193" spans="8:15">
      <c r="H193" s="28">
        <v>51014</v>
      </c>
      <c r="I193" s="32">
        <v>7.9210067346938775</v>
      </c>
      <c r="J193" s="32">
        <v>7.806</v>
      </c>
      <c r="K193" s="32">
        <v>7.4409166839711691</v>
      </c>
      <c r="L193" s="32">
        <v>7.5251180904522608</v>
      </c>
      <c r="M193" s="53">
        <f t="shared" si="9"/>
        <v>2039</v>
      </c>
      <c r="N193" s="3"/>
      <c r="O193" s="3"/>
    </row>
    <row r="194" spans="8:15">
      <c r="H194" s="28">
        <v>51044</v>
      </c>
      <c r="I194" s="32">
        <v>7.9643740816326538</v>
      </c>
      <c r="J194" s="32">
        <v>7.8456000000000001</v>
      </c>
      <c r="K194" s="32">
        <v>7.4846265806064753</v>
      </c>
      <c r="L194" s="32">
        <v>7.7210979899497483</v>
      </c>
      <c r="M194" s="53">
        <f t="shared" si="9"/>
        <v>2039</v>
      </c>
      <c r="N194" s="3"/>
      <c r="O194" s="3"/>
    </row>
    <row r="195" spans="8:15">
      <c r="H195" s="28">
        <v>51075</v>
      </c>
      <c r="I195" s="32">
        <v>8.0077414285714283</v>
      </c>
      <c r="J195" s="32">
        <v>7.8958000000000004</v>
      </c>
      <c r="K195" s="32">
        <v>7.6890528188796159</v>
      </c>
      <c r="L195" s="32">
        <v>7.5703442211055263</v>
      </c>
      <c r="M195" s="53">
        <f t="shared" si="9"/>
        <v>2039</v>
      </c>
      <c r="N195" s="3"/>
      <c r="O195" s="3"/>
    </row>
    <row r="196" spans="8:15">
      <c r="H196" s="28">
        <v>51105</v>
      </c>
      <c r="I196" s="32">
        <v>8.2533536734693875</v>
      </c>
      <c r="J196" s="32">
        <v>8.1574000000000009</v>
      </c>
      <c r="K196" s="32">
        <v>7.995537542221042</v>
      </c>
      <c r="L196" s="32">
        <v>7.4655201005025127</v>
      </c>
      <c r="M196" s="53">
        <f t="shared" si="9"/>
        <v>2039</v>
      </c>
      <c r="N196" s="3"/>
      <c r="O196" s="3"/>
    </row>
    <row r="197" spans="8:15">
      <c r="H197" s="28">
        <v>51136</v>
      </c>
      <c r="I197" s="32">
        <v>8.5153944897959182</v>
      </c>
      <c r="J197" s="32">
        <v>8.4196000000000009</v>
      </c>
      <c r="K197" s="32">
        <v>8.2079016626661616</v>
      </c>
      <c r="L197" s="32">
        <v>7.8241130653266326</v>
      </c>
      <c r="M197" s="53">
        <f t="shared" si="9"/>
        <v>2040</v>
      </c>
      <c r="N197" s="3"/>
      <c r="O197" s="3"/>
    </row>
    <row r="198" spans="8:15">
      <c r="H198" s="28">
        <v>51167</v>
      </c>
      <c r="I198" s="32">
        <v>7.9695781632653064</v>
      </c>
      <c r="J198" s="32">
        <v>7.8772000000000002</v>
      </c>
      <c r="K198" s="32">
        <v>7.6118388741158327</v>
      </c>
      <c r="L198" s="32">
        <v>7.5201934673366821</v>
      </c>
      <c r="M198" s="53">
        <f t="shared" si="9"/>
        <v>2040</v>
      </c>
      <c r="N198" s="3"/>
      <c r="O198" s="3"/>
    </row>
    <row r="199" spans="8:15">
      <c r="H199" s="28">
        <v>51196</v>
      </c>
      <c r="I199" s="32">
        <v>7.3795781632653066</v>
      </c>
      <c r="J199" s="32">
        <v>7.2725</v>
      </c>
      <c r="K199" s="32">
        <v>6.9709322057627716</v>
      </c>
      <c r="L199" s="32">
        <v>7.1752688442211054</v>
      </c>
      <c r="M199" s="53">
        <f t="shared" si="9"/>
        <v>2040</v>
      </c>
      <c r="N199" s="3"/>
      <c r="O199" s="3"/>
    </row>
    <row r="200" spans="8:15">
      <c r="H200" s="28">
        <v>51227</v>
      </c>
      <c r="I200" s="32">
        <v>7.3499863265306127</v>
      </c>
      <c r="J200" s="32">
        <v>7.2350000000000003</v>
      </c>
      <c r="K200" s="32">
        <v>6.6431079809979767</v>
      </c>
      <c r="L200" s="32">
        <v>7.2340628140703505</v>
      </c>
      <c r="M200" s="53">
        <f t="shared" si="9"/>
        <v>2040</v>
      </c>
      <c r="N200" s="3"/>
      <c r="O200" s="3"/>
    </row>
    <row r="201" spans="8:15">
      <c r="H201" s="28">
        <v>51257</v>
      </c>
      <c r="I201" s="32">
        <v>7.3942720408163272</v>
      </c>
      <c r="J201" s="32">
        <v>7.2796000000000003</v>
      </c>
      <c r="K201" s="32">
        <v>6.553626400150228</v>
      </c>
      <c r="L201" s="32">
        <v>7.1445150753768845</v>
      </c>
      <c r="M201" s="53">
        <f t="shared" si="9"/>
        <v>2040</v>
      </c>
      <c r="N201" s="3"/>
      <c r="O201" s="3"/>
    </row>
    <row r="202" spans="8:15">
      <c r="H202" s="28">
        <v>51288</v>
      </c>
      <c r="I202" s="32">
        <v>7.645088367346939</v>
      </c>
      <c r="J202" s="32">
        <v>7.5266000000000002</v>
      </c>
      <c r="K202" s="32">
        <v>6.6505304162756707</v>
      </c>
      <c r="L202" s="32">
        <v>7.3890376884422109</v>
      </c>
      <c r="M202" s="53">
        <f t="shared" si="9"/>
        <v>2040</v>
      </c>
      <c r="N202" s="3"/>
      <c r="O202" s="3"/>
    </row>
    <row r="203" spans="8:15">
      <c r="H203" s="28">
        <v>51318</v>
      </c>
      <c r="I203" s="32">
        <v>8.1466189795918371</v>
      </c>
      <c r="J203" s="32">
        <v>8.0259</v>
      </c>
      <c r="K203" s="32">
        <v>7.3434972209514422</v>
      </c>
      <c r="L203" s="32">
        <v>7.6769773869346727</v>
      </c>
      <c r="M203" s="53">
        <f t="shared" si="9"/>
        <v>2040</v>
      </c>
      <c r="N203" s="3"/>
      <c r="O203" s="3"/>
    </row>
    <row r="204" spans="8:15">
      <c r="H204" s="28">
        <v>51349</v>
      </c>
      <c r="I204" s="32">
        <v>8.2350883673469397</v>
      </c>
      <c r="J204" s="32">
        <v>8.1144999999999996</v>
      </c>
      <c r="K204" s="32">
        <v>7.7012173655847249</v>
      </c>
      <c r="L204" s="32">
        <v>7.8143643216080392</v>
      </c>
      <c r="M204" s="53">
        <f t="shared" si="9"/>
        <v>2040</v>
      </c>
      <c r="N204" s="3"/>
      <c r="O204" s="3"/>
    </row>
    <row r="205" spans="8:15">
      <c r="H205" s="28">
        <v>51380</v>
      </c>
      <c r="I205" s="32">
        <v>8.2498842857142858</v>
      </c>
      <c r="J205" s="32">
        <v>8.1282999999999994</v>
      </c>
      <c r="K205" s="32">
        <v>7.7608030265639858</v>
      </c>
      <c r="L205" s="32">
        <v>7.8490376884422108</v>
      </c>
      <c r="M205" s="53">
        <f t="shared" si="9"/>
        <v>2040</v>
      </c>
      <c r="N205" s="3"/>
      <c r="O205" s="3"/>
    </row>
    <row r="206" spans="8:15">
      <c r="H206" s="28">
        <v>51410</v>
      </c>
      <c r="I206" s="32">
        <v>8.2941700000000012</v>
      </c>
      <c r="J206" s="32">
        <v>8.1686999999999994</v>
      </c>
      <c r="K206" s="32">
        <v>7.8055438169878615</v>
      </c>
      <c r="L206" s="32">
        <v>8.0459221105527643</v>
      </c>
      <c r="M206" s="53">
        <f t="shared" si="9"/>
        <v>2040</v>
      </c>
      <c r="N206" s="3"/>
      <c r="O206" s="3"/>
    </row>
    <row r="207" spans="8:15">
      <c r="H207" s="28">
        <v>51441</v>
      </c>
      <c r="I207" s="32">
        <v>8.3383536734693884</v>
      </c>
      <c r="J207" s="32">
        <v>8.2199000000000009</v>
      </c>
      <c r="K207" s="32">
        <v>7.9844038893045024</v>
      </c>
      <c r="L207" s="32">
        <v>7.8959723618090454</v>
      </c>
      <c r="M207" s="53">
        <f t="shared" si="9"/>
        <v>2040</v>
      </c>
      <c r="N207" s="3"/>
      <c r="O207" s="3"/>
    </row>
    <row r="208" spans="8:15">
      <c r="H208" s="28">
        <v>51471</v>
      </c>
      <c r="I208" s="32">
        <v>8.7367210204081633</v>
      </c>
      <c r="J208" s="32">
        <v>8.6310000000000002</v>
      </c>
      <c r="K208" s="32">
        <v>8.3719168644274156</v>
      </c>
      <c r="L208" s="32">
        <v>7.9416005025125624</v>
      </c>
      <c r="M208" s="53">
        <f t="shared" si="9"/>
        <v>2040</v>
      </c>
      <c r="N208" s="3"/>
      <c r="O208" s="3"/>
    </row>
    <row r="209" spans="8:15">
      <c r="H209" s="28">
        <v>51502</v>
      </c>
      <c r="I209" s="32">
        <v>8.6191700000000004</v>
      </c>
      <c r="J209" s="32">
        <v>8.5212000000000003</v>
      </c>
      <c r="K209" s="32">
        <v>8.2887237356899348</v>
      </c>
      <c r="L209" s="32">
        <v>7.9263241206030148</v>
      </c>
      <c r="M209" s="53">
        <f t="shared" si="9"/>
        <v>2041</v>
      </c>
      <c r="N209" s="3"/>
      <c r="O209" s="3"/>
    </row>
    <row r="210" spans="8:15">
      <c r="H210" s="28">
        <v>51533</v>
      </c>
      <c r="I210" s="32">
        <v>8.4233536734693875</v>
      </c>
      <c r="J210" s="32">
        <v>8.3217999999999996</v>
      </c>
      <c r="K210" s="32">
        <v>8.0149183454461319</v>
      </c>
      <c r="L210" s="32">
        <v>7.967128140703517</v>
      </c>
      <c r="M210" s="53">
        <f t="shared" si="9"/>
        <v>2041</v>
      </c>
      <c r="N210" s="3"/>
      <c r="O210" s="3"/>
    </row>
    <row r="211" spans="8:15">
      <c r="H211" s="28">
        <v>51561</v>
      </c>
      <c r="I211" s="32">
        <v>7.6100883673469397</v>
      </c>
      <c r="J211" s="32">
        <v>7.4984000000000002</v>
      </c>
      <c r="K211" s="32">
        <v>7.132370173052605</v>
      </c>
      <c r="L211" s="32">
        <v>7.4023040201005026</v>
      </c>
      <c r="M211" s="53">
        <f t="shared" si="9"/>
        <v>2041</v>
      </c>
      <c r="N211" s="3"/>
      <c r="O211" s="3"/>
    </row>
    <row r="212" spans="8:15">
      <c r="H212" s="28">
        <v>51592</v>
      </c>
      <c r="I212" s="32">
        <v>7.6100883673469397</v>
      </c>
      <c r="J212" s="32">
        <v>7.4897999999999998</v>
      </c>
      <c r="K212" s="32">
        <v>6.8279987819777448</v>
      </c>
      <c r="L212" s="32">
        <v>7.4902437185929642</v>
      </c>
      <c r="M212" s="53">
        <f t="shared" si="9"/>
        <v>2041</v>
      </c>
      <c r="N212" s="3"/>
      <c r="O212" s="3"/>
    </row>
    <row r="213" spans="8:15">
      <c r="H213" s="28">
        <v>51622</v>
      </c>
      <c r="I213" s="32">
        <v>7.655190408163266</v>
      </c>
      <c r="J213" s="32">
        <v>7.5353000000000003</v>
      </c>
      <c r="K213" s="32">
        <v>6.6910445421664146</v>
      </c>
      <c r="L213" s="32">
        <v>7.4014999999999995</v>
      </c>
      <c r="M213" s="53">
        <f t="shared" si="9"/>
        <v>2041</v>
      </c>
      <c r="N213" s="3"/>
      <c r="O213" s="3"/>
    </row>
    <row r="214" spans="8:15">
      <c r="H214" s="28">
        <v>51653</v>
      </c>
      <c r="I214" s="32">
        <v>7.8661087755102042</v>
      </c>
      <c r="J214" s="32">
        <v>7.7431999999999999</v>
      </c>
      <c r="K214" s="32">
        <v>6.7367131370000006</v>
      </c>
      <c r="L214" s="32">
        <v>7.6067261306532652</v>
      </c>
      <c r="M214" s="53">
        <f t="shared" si="9"/>
        <v>2041</v>
      </c>
      <c r="N214" s="3"/>
      <c r="O214" s="3"/>
    </row>
    <row r="215" spans="8:15">
      <c r="H215" s="28">
        <v>51683</v>
      </c>
      <c r="I215" s="32">
        <v>8.3932516326530617</v>
      </c>
      <c r="J215" s="32">
        <v>8.2675999999999998</v>
      </c>
      <c r="K215" s="32">
        <v>7.4671013862008104</v>
      </c>
      <c r="L215" s="32">
        <v>7.9198919597989947</v>
      </c>
      <c r="M215" s="53">
        <f t="shared" si="9"/>
        <v>2041</v>
      </c>
      <c r="N215" s="3"/>
      <c r="O215" s="3"/>
    </row>
    <row r="216" spans="8:15">
      <c r="H216" s="28">
        <v>51714</v>
      </c>
      <c r="I216" s="32">
        <v>8.4685577551020401</v>
      </c>
      <c r="J216" s="32">
        <v>8.3432999999999993</v>
      </c>
      <c r="K216" s="32">
        <v>7.7866784606570567</v>
      </c>
      <c r="L216" s="32">
        <v>8.0443140703517582</v>
      </c>
      <c r="M216" s="53">
        <f t="shared" si="9"/>
        <v>2041</v>
      </c>
      <c r="N216" s="3"/>
      <c r="O216" s="3"/>
    </row>
    <row r="217" spans="8:15">
      <c r="H217" s="28">
        <v>51745</v>
      </c>
      <c r="I217" s="32">
        <v>8.453455714285715</v>
      </c>
      <c r="J217" s="32">
        <v>8.3277999999999999</v>
      </c>
      <c r="K217" s="32">
        <v>7.8322439661117862</v>
      </c>
      <c r="L217" s="32">
        <v>8.0495402010050245</v>
      </c>
      <c r="M217" s="53">
        <f t="shared" si="9"/>
        <v>2041</v>
      </c>
      <c r="N217" s="3"/>
      <c r="O217" s="3"/>
    </row>
    <row r="218" spans="8:15">
      <c r="H218" s="28">
        <v>51775</v>
      </c>
      <c r="I218" s="32">
        <v>8.4836597959183688</v>
      </c>
      <c r="J218" s="32">
        <v>8.3544</v>
      </c>
      <c r="K218" s="32">
        <v>7.8627584222534139</v>
      </c>
      <c r="L218" s="32">
        <v>8.232555276381909</v>
      </c>
      <c r="M218" s="53">
        <f t="shared" si="9"/>
        <v>2041</v>
      </c>
      <c r="N218" s="3"/>
      <c r="O218" s="3"/>
    </row>
    <row r="219" spans="8:15">
      <c r="H219" s="28">
        <v>51806</v>
      </c>
      <c r="I219" s="32">
        <v>8.5287618367346951</v>
      </c>
      <c r="J219" s="32">
        <v>8.4064999999999994</v>
      </c>
      <c r="K219" s="32">
        <v>8.0604838509008605</v>
      </c>
      <c r="L219" s="32">
        <v>8.083510050251256</v>
      </c>
      <c r="M219" s="53">
        <f t="shared" si="9"/>
        <v>2041</v>
      </c>
      <c r="N219" s="3"/>
      <c r="O219" s="3"/>
    </row>
    <row r="220" spans="8:15">
      <c r="H220" s="28">
        <v>51836</v>
      </c>
      <c r="I220" s="32">
        <v>8.7998842857142865</v>
      </c>
      <c r="J220" s="32">
        <v>8.6929999999999996</v>
      </c>
      <c r="K220" s="32">
        <v>8.3953181534279206</v>
      </c>
      <c r="L220" s="32">
        <v>8.0038115577889446</v>
      </c>
      <c r="M220" s="53">
        <f t="shared" si="9"/>
        <v>2041</v>
      </c>
      <c r="N220" s="3"/>
      <c r="O220" s="3"/>
    </row>
    <row r="221" spans="8:15">
      <c r="H221" s="28">
        <v>51867</v>
      </c>
      <c r="I221" s="32">
        <v>9.046414897959183</v>
      </c>
      <c r="J221" s="32">
        <v>8.94</v>
      </c>
      <c r="K221" s="32">
        <v>8.6334546185872547</v>
      </c>
      <c r="L221" s="32">
        <v>8.3471281407035178</v>
      </c>
      <c r="M221" s="53">
        <f t="shared" si="9"/>
        <v>2042</v>
      </c>
      <c r="N221" s="3"/>
      <c r="O221" s="3"/>
    </row>
    <row r="222" spans="8:15">
      <c r="H222" s="28">
        <v>51898</v>
      </c>
      <c r="I222" s="32">
        <v>8.7081495918367349</v>
      </c>
      <c r="J222" s="32">
        <v>8.6008999999999993</v>
      </c>
      <c r="K222" s="32">
        <v>8.2295504322260999</v>
      </c>
      <c r="L222" s="32">
        <v>8.2476306532663308</v>
      </c>
      <c r="M222" s="53">
        <f t="shared" si="9"/>
        <v>2042</v>
      </c>
      <c r="N222" s="3"/>
      <c r="O222" s="3"/>
    </row>
    <row r="223" spans="8:15">
      <c r="H223" s="28">
        <v>51926</v>
      </c>
      <c r="I223" s="32">
        <v>7.8777414285714293</v>
      </c>
      <c r="J223" s="32">
        <v>7.7607999999999997</v>
      </c>
      <c r="K223" s="32">
        <v>7.359527619363682</v>
      </c>
      <c r="L223" s="32">
        <v>7.6659221105527635</v>
      </c>
      <c r="M223" s="53">
        <f t="shared" si="9"/>
        <v>2042</v>
      </c>
      <c r="N223" s="3"/>
      <c r="O223" s="3"/>
    </row>
    <row r="224" spans="8:15">
      <c r="H224" s="28">
        <v>51957</v>
      </c>
      <c r="I224" s="32">
        <v>7.9392720408163271</v>
      </c>
      <c r="J224" s="32">
        <v>7.8124000000000002</v>
      </c>
      <c r="K224" s="32">
        <v>7.0488677761785539</v>
      </c>
      <c r="L224" s="32">
        <v>7.8144648241206029</v>
      </c>
      <c r="M224" s="53">
        <f t="shared" ref="M224:M311" si="10">YEAR(H224)</f>
        <v>2042</v>
      </c>
      <c r="N224" s="3"/>
      <c r="O224" s="3"/>
    </row>
    <row r="225" spans="8:15">
      <c r="H225" s="28">
        <v>51987</v>
      </c>
      <c r="I225" s="32">
        <v>7.9699863265306128</v>
      </c>
      <c r="J225" s="32">
        <v>7.8437999999999999</v>
      </c>
      <c r="K225" s="32">
        <v>6.9245419852771883</v>
      </c>
      <c r="L225" s="32">
        <v>7.7115502512562806</v>
      </c>
      <c r="M225" s="53">
        <f t="shared" si="10"/>
        <v>2042</v>
      </c>
      <c r="N225" s="3"/>
      <c r="O225" s="3"/>
    </row>
    <row r="226" spans="8:15">
      <c r="H226" s="28">
        <v>52018</v>
      </c>
      <c r="I226" s="32">
        <v>8.1852924489795917</v>
      </c>
      <c r="J226" s="32">
        <v>8.0559999999999992</v>
      </c>
      <c r="K226" s="32">
        <v>7.0177347837637836</v>
      </c>
      <c r="L226" s="32">
        <v>7.9210979899497476</v>
      </c>
      <c r="M226" s="53">
        <f t="shared" si="10"/>
        <v>2042</v>
      </c>
      <c r="N226" s="3"/>
      <c r="O226" s="3"/>
    </row>
    <row r="227" spans="8:15">
      <c r="H227" s="28">
        <v>52048</v>
      </c>
      <c r="I227" s="32">
        <v>8.7542720408163284</v>
      </c>
      <c r="J227" s="32">
        <v>8.6213999999999995</v>
      </c>
      <c r="K227" s="32">
        <v>7.6547240557202842</v>
      </c>
      <c r="L227" s="32">
        <v>8.27546984924623</v>
      </c>
      <c r="M227" s="53">
        <f t="shared" si="10"/>
        <v>2042</v>
      </c>
      <c r="N227" s="3"/>
      <c r="O227" s="3"/>
    </row>
    <row r="228" spans="8:15">
      <c r="H228" s="28">
        <v>52079</v>
      </c>
      <c r="I228" s="32">
        <v>8.8003944897959183</v>
      </c>
      <c r="J228" s="32">
        <v>8.6684999999999999</v>
      </c>
      <c r="K228" s="32">
        <v>8.0741947382888206</v>
      </c>
      <c r="L228" s="32">
        <v>8.3711482412060292</v>
      </c>
      <c r="M228" s="53">
        <f t="shared" si="10"/>
        <v>2042</v>
      </c>
      <c r="N228" s="3"/>
      <c r="O228" s="3"/>
    </row>
    <row r="229" spans="8:15">
      <c r="H229" s="28">
        <v>52110</v>
      </c>
      <c r="I229" s="32">
        <v>8.8312108163265304</v>
      </c>
      <c r="J229" s="32">
        <v>8.6979000000000006</v>
      </c>
      <c r="K229" s="32">
        <v>8.1207911375321196</v>
      </c>
      <c r="L229" s="32">
        <v>8.4216005025125629</v>
      </c>
      <c r="M229" s="53">
        <f t="shared" si="10"/>
        <v>2042</v>
      </c>
      <c r="N229" s="3"/>
      <c r="O229" s="3"/>
    </row>
    <row r="230" spans="8:15">
      <c r="H230" s="28">
        <v>52140</v>
      </c>
      <c r="I230" s="32">
        <v>8.8773332653061239</v>
      </c>
      <c r="J230" s="32">
        <v>8.7401999999999997</v>
      </c>
      <c r="K230" s="32">
        <v>8.1673875367754167</v>
      </c>
      <c r="L230" s="32">
        <v>8.6202939698492447</v>
      </c>
      <c r="M230" s="53">
        <f t="shared" si="10"/>
        <v>2042</v>
      </c>
      <c r="N230" s="3"/>
      <c r="O230" s="3"/>
    </row>
    <row r="231" spans="8:15">
      <c r="H231" s="28">
        <v>52171</v>
      </c>
      <c r="I231" s="32">
        <v>8.9387618367346953</v>
      </c>
      <c r="J231" s="32">
        <v>8.8082999999999991</v>
      </c>
      <c r="K231" s="32">
        <v>8.4626355178214467</v>
      </c>
      <c r="L231" s="32">
        <v>8.4873291457286424</v>
      </c>
      <c r="M231" s="53">
        <f t="shared" si="10"/>
        <v>2042</v>
      </c>
      <c r="N231" s="3"/>
      <c r="O231" s="3"/>
    </row>
    <row r="232" spans="8:15">
      <c r="H232" s="28">
        <v>52201</v>
      </c>
      <c r="I232" s="32">
        <v>9.3078434693877554</v>
      </c>
      <c r="J232" s="32">
        <v>9.1907999999999994</v>
      </c>
      <c r="K232" s="32">
        <v>8.8043768087319183</v>
      </c>
      <c r="L232" s="32">
        <v>8.5041130653266332</v>
      </c>
      <c r="M232" s="53">
        <f t="shared" si="10"/>
        <v>2042</v>
      </c>
      <c r="N232" s="3"/>
      <c r="O232" s="3"/>
    </row>
    <row r="233" spans="8:15">
      <c r="H233" s="28">
        <v>52232</v>
      </c>
      <c r="I233" s="32">
        <v>9.2523332653061239</v>
      </c>
      <c r="J233" s="32">
        <v>9.1417999999999999</v>
      </c>
      <c r="K233" s="32">
        <v>8.8304584215827013</v>
      </c>
      <c r="L233" s="32">
        <v>8.5499422110552743</v>
      </c>
      <c r="M233" s="53">
        <f t="shared" si="10"/>
        <v>2043</v>
      </c>
      <c r="N233" s="3"/>
      <c r="O233" s="3"/>
    </row>
    <row r="234" spans="8:15">
      <c r="H234" s="28">
        <v>52263</v>
      </c>
      <c r="I234" s="32">
        <v>9.0953944897959182</v>
      </c>
      <c r="J234" s="32">
        <v>8.9803999999999995</v>
      </c>
      <c r="K234" s="32">
        <v>8.592528135181082</v>
      </c>
      <c r="L234" s="32">
        <v>8.6290376884422102</v>
      </c>
      <c r="M234" s="53">
        <f t="shared" si="10"/>
        <v>2043</v>
      </c>
      <c r="N234" s="3"/>
      <c r="O234" s="3"/>
    </row>
    <row r="235" spans="8:15">
      <c r="H235" s="28">
        <v>52291</v>
      </c>
      <c r="I235" s="32">
        <v>8.3574353061224489</v>
      </c>
      <c r="J235" s="32">
        <v>8.2309000000000001</v>
      </c>
      <c r="K235" s="32">
        <v>7.6883311932276186</v>
      </c>
      <c r="L235" s="32">
        <v>8.1383844221105512</v>
      </c>
      <c r="M235" s="53">
        <f t="shared" si="10"/>
        <v>2043</v>
      </c>
      <c r="N235" s="3"/>
      <c r="O235" s="3"/>
    </row>
    <row r="236" spans="8:15">
      <c r="H236" s="28">
        <v>52322</v>
      </c>
      <c r="I236" s="32">
        <v>8.3417210204081638</v>
      </c>
      <c r="J236" s="32">
        <v>8.2068999999999992</v>
      </c>
      <c r="K236" s="32">
        <v>7.3552494101411234</v>
      </c>
      <c r="L236" s="32">
        <v>8.2108467336683422</v>
      </c>
      <c r="M236" s="53">
        <f t="shared" si="10"/>
        <v>2043</v>
      </c>
      <c r="N236" s="3"/>
      <c r="O236" s="3"/>
    </row>
    <row r="237" spans="8:15">
      <c r="H237" s="28">
        <v>52352</v>
      </c>
      <c r="I237" s="32">
        <v>8.373149591836734</v>
      </c>
      <c r="J237" s="32">
        <v>8.2387999999999995</v>
      </c>
      <c r="K237" s="32">
        <v>7.0221676270546292</v>
      </c>
      <c r="L237" s="32">
        <v>8.1086356783919591</v>
      </c>
      <c r="M237" s="53">
        <f t="shared" si="10"/>
        <v>2043</v>
      </c>
      <c r="N237" s="3"/>
      <c r="O237" s="3"/>
    </row>
    <row r="238" spans="8:15">
      <c r="H238" s="28">
        <v>52383</v>
      </c>
      <c r="I238" s="32">
        <v>8.5772312244897968</v>
      </c>
      <c r="J238" s="32">
        <v>8.4400999999999993</v>
      </c>
      <c r="K238" s="32">
        <v>7.1173191237395041</v>
      </c>
      <c r="L238" s="32">
        <v>8.3071281407035151</v>
      </c>
      <c r="M238" s="53">
        <f t="shared" si="10"/>
        <v>2043</v>
      </c>
      <c r="N238" s="3"/>
      <c r="O238" s="3"/>
    </row>
    <row r="239" spans="8:15">
      <c r="H239" s="28">
        <v>52413</v>
      </c>
      <c r="I239" s="32">
        <v>9.0953944897959182</v>
      </c>
      <c r="J239" s="32">
        <v>8.9556000000000004</v>
      </c>
      <c r="K239" s="32">
        <v>7.9262614796292361</v>
      </c>
      <c r="L239" s="32">
        <v>8.611449748743718</v>
      </c>
      <c r="M239" s="53">
        <f t="shared" si="10"/>
        <v>2043</v>
      </c>
      <c r="N239" s="3"/>
      <c r="O239" s="3"/>
    </row>
    <row r="240" spans="8:15">
      <c r="H240" s="28">
        <v>52444</v>
      </c>
      <c r="I240" s="32">
        <v>9.1581495918367359</v>
      </c>
      <c r="J240" s="32">
        <v>9.0190999999999999</v>
      </c>
      <c r="K240" s="32">
        <v>8.3387220844355081</v>
      </c>
      <c r="L240" s="32">
        <v>8.7235100502512548</v>
      </c>
      <c r="M240" s="53">
        <f t="shared" si="10"/>
        <v>2043</v>
      </c>
      <c r="N240" s="3"/>
      <c r="O240" s="3"/>
    </row>
    <row r="241" spans="8:15">
      <c r="H241" s="28">
        <v>52475</v>
      </c>
      <c r="I241" s="32">
        <v>9.1581495918367359</v>
      </c>
      <c r="J241" s="32">
        <v>9.0183999999999997</v>
      </c>
      <c r="K241" s="32">
        <v>8.4021220524324747</v>
      </c>
      <c r="L241" s="32">
        <v>8.7436105527638173</v>
      </c>
      <c r="M241" s="53">
        <f t="shared" si="10"/>
        <v>2043</v>
      </c>
      <c r="N241" s="3"/>
      <c r="O241" s="3"/>
    </row>
    <row r="242" spans="8:15">
      <c r="H242" s="28">
        <v>52505</v>
      </c>
      <c r="I242" s="32">
        <v>9.2052924489795913</v>
      </c>
      <c r="J242" s="32">
        <v>9.0616000000000003</v>
      </c>
      <c r="K242" s="32">
        <v>8.433873581120384</v>
      </c>
      <c r="L242" s="32">
        <v>8.9433090452261297</v>
      </c>
      <c r="M242" s="53">
        <f t="shared" si="10"/>
        <v>2043</v>
      </c>
      <c r="N242" s="3"/>
      <c r="O242" s="3"/>
    </row>
    <row r="243" spans="8:15">
      <c r="H243" s="28">
        <v>52536</v>
      </c>
      <c r="I243" s="32">
        <v>9.268047551020409</v>
      </c>
      <c r="J243" s="32">
        <v>9.1309000000000005</v>
      </c>
      <c r="K243" s="32">
        <v>8.7510795998629227</v>
      </c>
      <c r="L243" s="32">
        <v>8.8116507537688431</v>
      </c>
      <c r="M243" s="53">
        <f t="shared" si="10"/>
        <v>2043</v>
      </c>
      <c r="N243" s="3"/>
      <c r="O243" s="3"/>
    </row>
    <row r="244" spans="8:15">
      <c r="H244" s="28">
        <v>52566</v>
      </c>
      <c r="I244" s="32">
        <v>9.503557755102042</v>
      </c>
      <c r="J244" s="32">
        <v>9.3826000000000001</v>
      </c>
      <c r="K244" s="32">
        <v>8.9890098862645438</v>
      </c>
      <c r="L244" s="32">
        <v>8.6968768844221085</v>
      </c>
      <c r="M244" s="53">
        <f t="shared" si="10"/>
        <v>2043</v>
      </c>
      <c r="N244" s="3"/>
      <c r="O244" s="3"/>
    </row>
    <row r="245" spans="8:15">
      <c r="H245" s="28">
        <v>52597</v>
      </c>
      <c r="I245" s="32">
        <v>9.7610067346938774</v>
      </c>
      <c r="J245" s="32">
        <v>9.6402999999999999</v>
      </c>
      <c r="K245" s="32">
        <v>9.2351873229747081</v>
      </c>
      <c r="L245" s="32">
        <v>9.0509472361809049</v>
      </c>
      <c r="M245" s="53">
        <f t="shared" si="10"/>
        <v>2044</v>
      </c>
      <c r="N245" s="3"/>
      <c r="O245" s="3"/>
    </row>
    <row r="246" spans="8:15">
      <c r="H246" s="28">
        <v>52628</v>
      </c>
      <c r="I246" s="32">
        <v>9.2315169387755098</v>
      </c>
      <c r="J246" s="32">
        <v>9.1137999999999995</v>
      </c>
      <c r="K246" s="32">
        <v>8.6677833817465864</v>
      </c>
      <c r="L246" s="32">
        <v>8.7631080402010042</v>
      </c>
      <c r="M246" s="53">
        <f t="shared" si="10"/>
        <v>2044</v>
      </c>
      <c r="N246" s="3"/>
      <c r="O246" s="3"/>
    </row>
    <row r="247" spans="8:15">
      <c r="H247" s="28">
        <v>52657</v>
      </c>
      <c r="I247" s="32">
        <v>8.7500883673469385</v>
      </c>
      <c r="J247" s="32">
        <v>8.6157000000000004</v>
      </c>
      <c r="K247" s="32">
        <v>8.0436802821471929</v>
      </c>
      <c r="L247" s="32">
        <v>8.5251180904522599</v>
      </c>
      <c r="M247" s="53">
        <f t="shared" si="10"/>
        <v>2044</v>
      </c>
      <c r="N247" s="3"/>
      <c r="O247" s="3"/>
    </row>
    <row r="248" spans="8:15">
      <c r="H248" s="28">
        <v>52688</v>
      </c>
      <c r="I248" s="32">
        <v>8.7180475510204083</v>
      </c>
      <c r="J248" s="32">
        <v>8.5756999999999994</v>
      </c>
      <c r="K248" s="32">
        <v>7.6465284501011634</v>
      </c>
      <c r="L248" s="32">
        <v>8.5815000000000001</v>
      </c>
      <c r="M248" s="53">
        <f t="shared" si="10"/>
        <v>2044</v>
      </c>
      <c r="N248" s="3"/>
      <c r="O248" s="3"/>
    </row>
    <row r="249" spans="8:15">
      <c r="H249" s="28">
        <v>52718</v>
      </c>
      <c r="I249" s="32">
        <v>8.7662108163265309</v>
      </c>
      <c r="J249" s="32">
        <v>8.6240000000000006</v>
      </c>
      <c r="K249" s="32">
        <v>7.3871555728973206</v>
      </c>
      <c r="L249" s="32">
        <v>8.4957713567839193</v>
      </c>
      <c r="M249" s="53">
        <f t="shared" si="10"/>
        <v>2044</v>
      </c>
      <c r="N249" s="3"/>
      <c r="O249" s="3"/>
    </row>
    <row r="250" spans="8:15">
      <c r="H250" s="28">
        <v>52749</v>
      </c>
      <c r="I250" s="32">
        <v>8.9587618367346931</v>
      </c>
      <c r="J250" s="32">
        <v>8.8140000000000001</v>
      </c>
      <c r="K250" s="32">
        <v>7.4195771825478012</v>
      </c>
      <c r="L250" s="32">
        <v>8.6829070351758784</v>
      </c>
      <c r="M250" s="53">
        <f t="shared" si="10"/>
        <v>2044</v>
      </c>
      <c r="N250" s="3"/>
      <c r="O250" s="3"/>
    </row>
    <row r="251" spans="8:15">
      <c r="H251" s="28">
        <v>52779</v>
      </c>
      <c r="I251" s="32">
        <v>9.520394489795919</v>
      </c>
      <c r="J251" s="32">
        <v>9.3720999999999997</v>
      </c>
      <c r="K251" s="32">
        <v>8.2949090984213463</v>
      </c>
      <c r="L251" s="32">
        <v>9.0300427135678376</v>
      </c>
      <c r="M251" s="53">
        <f t="shared" si="10"/>
        <v>2044</v>
      </c>
      <c r="N251" s="3"/>
      <c r="O251" s="3"/>
    </row>
    <row r="252" spans="8:15">
      <c r="H252" s="28">
        <v>52810</v>
      </c>
      <c r="I252" s="32">
        <v>9.5684557142857134</v>
      </c>
      <c r="J252" s="32">
        <v>9.4212000000000007</v>
      </c>
      <c r="K252" s="32">
        <v>8.6677833817465864</v>
      </c>
      <c r="L252" s="32">
        <v>9.1276306532663316</v>
      </c>
      <c r="M252" s="53">
        <f t="shared" si="10"/>
        <v>2044</v>
      </c>
      <c r="N252" s="3"/>
      <c r="O252" s="3"/>
    </row>
    <row r="253" spans="8:15">
      <c r="H253" s="28">
        <v>52841</v>
      </c>
      <c r="I253" s="32">
        <v>9.5524353061224492</v>
      </c>
      <c r="J253" s="32">
        <v>9.4047999999999998</v>
      </c>
      <c r="K253" s="32">
        <v>8.7326266010475493</v>
      </c>
      <c r="L253" s="32">
        <v>9.131952261306532</v>
      </c>
      <c r="M253" s="53">
        <f t="shared" si="10"/>
        <v>2044</v>
      </c>
      <c r="N253" s="3"/>
      <c r="O253" s="3"/>
    </row>
    <row r="254" spans="8:15">
      <c r="H254" s="28">
        <v>52871</v>
      </c>
      <c r="I254" s="32">
        <v>9.5845781632653058</v>
      </c>
      <c r="J254" s="32">
        <v>9.4332999999999991</v>
      </c>
      <c r="K254" s="32">
        <v>8.74891472290693</v>
      </c>
      <c r="L254" s="32">
        <v>9.3168768844221113</v>
      </c>
      <c r="M254" s="53">
        <f t="shared" si="10"/>
        <v>2044</v>
      </c>
      <c r="N254" s="3"/>
      <c r="O254" s="3"/>
    </row>
    <row r="255" spans="8:15">
      <c r="H255" s="28">
        <v>52902</v>
      </c>
      <c r="I255" s="32">
        <v>9.6487618367346943</v>
      </c>
      <c r="J255" s="32">
        <v>9.5039999999999996</v>
      </c>
      <c r="K255" s="32">
        <v>9.1216859168533144</v>
      </c>
      <c r="L255" s="32">
        <v>9.1866256281407033</v>
      </c>
      <c r="M255" s="53">
        <f t="shared" si="10"/>
        <v>2044</v>
      </c>
      <c r="N255" s="3"/>
      <c r="O255" s="3"/>
    </row>
    <row r="256" spans="8:15">
      <c r="H256" s="28">
        <v>52932</v>
      </c>
      <c r="I256" s="32">
        <v>9.8733536734693867</v>
      </c>
      <c r="J256" s="32">
        <v>9.7449999999999992</v>
      </c>
      <c r="K256" s="32">
        <v>9.3325036966155803</v>
      </c>
      <c r="L256" s="32">
        <v>9.061097989949749</v>
      </c>
      <c r="M256" s="53">
        <f t="shared" si="10"/>
        <v>2044</v>
      </c>
      <c r="N256" s="3"/>
      <c r="O256" s="3"/>
    </row>
    <row r="257" spans="8:15">
      <c r="H257" s="28">
        <v>52963</v>
      </c>
      <c r="I257" s="32">
        <v>10.139986326530613</v>
      </c>
      <c r="J257" s="32">
        <v>10.011699999999999</v>
      </c>
      <c r="K257" s="32">
        <v>9.5872375517708655</v>
      </c>
      <c r="L257" s="32">
        <v>9.4242135678391961</v>
      </c>
      <c r="M257" s="53">
        <f t="shared" si="10"/>
        <v>2045</v>
      </c>
      <c r="N257" s="3"/>
      <c r="O257" s="3"/>
    </row>
    <row r="258" spans="8:15">
      <c r="H258" s="28">
        <v>52994</v>
      </c>
      <c r="I258" s="32">
        <v>9.828455714285715</v>
      </c>
      <c r="J258" s="32">
        <v>9.6988000000000003</v>
      </c>
      <c r="K258" s="32">
        <v>9.2559082881249388</v>
      </c>
      <c r="L258" s="32">
        <v>9.3510477386934667</v>
      </c>
      <c r="M258" s="53">
        <f t="shared" si="10"/>
        <v>2045</v>
      </c>
      <c r="N258" s="3"/>
      <c r="O258" s="3"/>
    </row>
    <row r="259" spans="8:15">
      <c r="H259" s="28">
        <v>53022</v>
      </c>
      <c r="I259" s="32">
        <v>9.1232516326530622</v>
      </c>
      <c r="J259" s="32">
        <v>8.9814000000000007</v>
      </c>
      <c r="K259" s="32">
        <v>8.4108846496353067</v>
      </c>
      <c r="L259" s="32">
        <v>8.892655778894472</v>
      </c>
      <c r="M259" s="53">
        <f t="shared" si="10"/>
        <v>2045</v>
      </c>
      <c r="N259" s="3"/>
      <c r="O259" s="3"/>
    </row>
    <row r="260" spans="8:15">
      <c r="H260" s="28">
        <v>53053</v>
      </c>
      <c r="I260" s="32">
        <v>9.1068230612244907</v>
      </c>
      <c r="J260" s="32">
        <v>8.9566999999999997</v>
      </c>
      <c r="K260" s="32">
        <v>7.8890977585513404</v>
      </c>
      <c r="L260" s="32">
        <v>8.964414572864321</v>
      </c>
      <c r="M260" s="53">
        <f t="shared" si="10"/>
        <v>2045</v>
      </c>
      <c r="N260" s="3"/>
      <c r="O260" s="3"/>
    </row>
    <row r="261" spans="8:15">
      <c r="H261" s="28">
        <v>53083</v>
      </c>
      <c r="I261" s="32">
        <v>9.1561087755102033</v>
      </c>
      <c r="J261" s="32">
        <v>9.0061</v>
      </c>
      <c r="K261" s="32">
        <v>7.6322505711294886</v>
      </c>
      <c r="L261" s="32">
        <v>8.8797914572864318</v>
      </c>
      <c r="M261" s="53">
        <f t="shared" si="10"/>
        <v>2045</v>
      </c>
      <c r="N261" s="3"/>
      <c r="O261" s="3"/>
    </row>
    <row r="262" spans="8:15">
      <c r="H262" s="28">
        <v>53114</v>
      </c>
      <c r="I262" s="32">
        <v>9.3692720408163268</v>
      </c>
      <c r="J262" s="32">
        <v>9.2163000000000004</v>
      </c>
      <c r="K262" s="32">
        <v>7.6322505711294895</v>
      </c>
      <c r="L262" s="32">
        <v>9.0872286432160791</v>
      </c>
      <c r="M262" s="53">
        <f t="shared" si="10"/>
        <v>2045</v>
      </c>
      <c r="N262" s="3"/>
      <c r="O262" s="3"/>
    </row>
    <row r="263" spans="8:15">
      <c r="H263" s="28">
        <v>53144</v>
      </c>
      <c r="I263" s="32">
        <v>9.8940679591836744</v>
      </c>
      <c r="J263" s="32">
        <v>9.7383000000000006</v>
      </c>
      <c r="K263" s="32">
        <v>8.5103659002321717</v>
      </c>
      <c r="L263" s="32">
        <v>9.3980829145728642</v>
      </c>
      <c r="M263" s="53">
        <f t="shared" si="10"/>
        <v>2045</v>
      </c>
      <c r="N263" s="3"/>
      <c r="O263" s="3"/>
    </row>
    <row r="264" spans="8:15">
      <c r="H264" s="28">
        <v>53175</v>
      </c>
      <c r="I264" s="32">
        <v>9.9432516326530607</v>
      </c>
      <c r="J264" s="32">
        <v>9.7883999999999993</v>
      </c>
      <c r="K264" s="32">
        <v>8.9245790244790086</v>
      </c>
      <c r="L264" s="32">
        <v>9.4967763819095481</v>
      </c>
      <c r="M264" s="53">
        <f t="shared" si="10"/>
        <v>2045</v>
      </c>
      <c r="N264" s="3"/>
      <c r="O264" s="3"/>
    </row>
    <row r="265" spans="8:15">
      <c r="H265" s="28">
        <v>53206</v>
      </c>
      <c r="I265" s="32">
        <v>9.9268230612244892</v>
      </c>
      <c r="J265" s="32">
        <v>9.7716999999999992</v>
      </c>
      <c r="K265" s="32">
        <v>8.9742681050880115</v>
      </c>
      <c r="L265" s="32">
        <v>9.500695979899497</v>
      </c>
      <c r="M265" s="53">
        <f t="shared" si="10"/>
        <v>2045</v>
      </c>
      <c r="N265" s="3"/>
      <c r="O265" s="3"/>
    </row>
    <row r="266" spans="8:15">
      <c r="H266" s="28">
        <v>53236</v>
      </c>
      <c r="I266" s="32">
        <v>9.9924353061224505</v>
      </c>
      <c r="J266" s="32">
        <v>9.8330000000000002</v>
      </c>
      <c r="K266" s="32">
        <v>9.0405545756929708</v>
      </c>
      <c r="L266" s="32">
        <v>9.7185854271356771</v>
      </c>
      <c r="M266" s="53">
        <f t="shared" si="10"/>
        <v>2045</v>
      </c>
      <c r="N266" s="3"/>
      <c r="O266" s="3"/>
    </row>
    <row r="267" spans="8:15">
      <c r="H267" s="28">
        <v>53267</v>
      </c>
      <c r="I267" s="32">
        <v>10.058047551020408</v>
      </c>
      <c r="J267" s="32">
        <v>9.9050999999999991</v>
      </c>
      <c r="K267" s="32">
        <v>9.471262000556905</v>
      </c>
      <c r="L267" s="32">
        <v>9.5897412060301495</v>
      </c>
      <c r="M267" s="53">
        <f t="shared" si="10"/>
        <v>2045</v>
      </c>
      <c r="N267" s="3"/>
      <c r="O267" s="3"/>
    </row>
    <row r="268" spans="8:15">
      <c r="H268" s="28">
        <v>53297</v>
      </c>
      <c r="I268" s="32">
        <v>10.386006734693879</v>
      </c>
      <c r="J268" s="32">
        <v>10.247400000000001</v>
      </c>
      <c r="K268" s="32">
        <v>9.7529537282832575</v>
      </c>
      <c r="L268" s="32">
        <v>9.5660226130653268</v>
      </c>
      <c r="M268" s="53">
        <f t="shared" si="10"/>
        <v>2045</v>
      </c>
      <c r="N268" s="3"/>
      <c r="O268" s="3"/>
    </row>
    <row r="269" spans="8:15">
      <c r="H269" s="28">
        <v>53328</v>
      </c>
      <c r="I269" s="32">
        <v>10.246006734693879</v>
      </c>
      <c r="J269" s="32">
        <v>10.115600000000001</v>
      </c>
      <c r="K269" s="32">
        <v>9.6285763926924641</v>
      </c>
      <c r="L269" s="32">
        <v>9.528635678391959</v>
      </c>
      <c r="M269" s="53">
        <f t="shared" si="10"/>
        <v>2046</v>
      </c>
      <c r="N269" s="3"/>
      <c r="O269" s="3"/>
    </row>
    <row r="270" spans="8:15">
      <c r="H270" s="28">
        <v>53359</v>
      </c>
      <c r="I270" s="32">
        <v>10.011414897959185</v>
      </c>
      <c r="J270" s="32">
        <v>9.8780999999999999</v>
      </c>
      <c r="K270" s="32">
        <v>9.4253872269656025</v>
      </c>
      <c r="L270" s="32">
        <v>9.5312487437185922</v>
      </c>
      <c r="M270" s="53">
        <f t="shared" si="10"/>
        <v>2046</v>
      </c>
      <c r="N270" s="3"/>
      <c r="O270" s="3"/>
    </row>
    <row r="271" spans="8:15">
      <c r="H271" s="28">
        <v>53387</v>
      </c>
      <c r="I271" s="32">
        <v>9.3242720408163269</v>
      </c>
      <c r="J271" s="32">
        <v>9.1783000000000001</v>
      </c>
      <c r="K271" s="32">
        <v>8.5957239059256469</v>
      </c>
      <c r="L271" s="32">
        <v>9.0906457286432154</v>
      </c>
      <c r="M271" s="53">
        <f t="shared" si="10"/>
        <v>2046</v>
      </c>
      <c r="N271" s="3"/>
      <c r="O271" s="3"/>
    </row>
    <row r="272" spans="8:15">
      <c r="H272" s="28">
        <v>53418</v>
      </c>
      <c r="I272" s="32">
        <v>9.3242720408163269</v>
      </c>
      <c r="J272" s="32">
        <v>9.1697000000000006</v>
      </c>
      <c r="K272" s="32">
        <v>8.0623394597202847</v>
      </c>
      <c r="L272" s="32">
        <v>9.1785854271356779</v>
      </c>
      <c r="M272" s="53">
        <f t="shared" si="10"/>
        <v>2046</v>
      </c>
      <c r="N272" s="3"/>
      <c r="O272" s="3"/>
    </row>
    <row r="273" spans="8:15">
      <c r="H273" s="28">
        <v>53448</v>
      </c>
      <c r="I273" s="32">
        <v>9.3744761224489803</v>
      </c>
      <c r="J273" s="32">
        <v>9.2202000000000002</v>
      </c>
      <c r="K273" s="32">
        <v>7.8083787749064237</v>
      </c>
      <c r="L273" s="32">
        <v>9.094866834170853</v>
      </c>
      <c r="M273" s="53">
        <f t="shared" si="10"/>
        <v>2046</v>
      </c>
      <c r="N273" s="3"/>
      <c r="O273" s="3"/>
    </row>
    <row r="274" spans="8:15">
      <c r="H274" s="28">
        <v>53479</v>
      </c>
      <c r="I274" s="32">
        <v>9.5588638775510208</v>
      </c>
      <c r="J274" s="32">
        <v>9.4021000000000008</v>
      </c>
      <c r="K274" s="32">
        <v>7.8676551677491151</v>
      </c>
      <c r="L274" s="32">
        <v>9.2739623115577885</v>
      </c>
      <c r="M274" s="53">
        <f t="shared" si="10"/>
        <v>2046</v>
      </c>
      <c r="N274" s="3"/>
      <c r="O274" s="3"/>
    </row>
    <row r="275" spans="8:15">
      <c r="H275" s="28">
        <v>53509</v>
      </c>
      <c r="I275" s="32">
        <v>10.111925102040816</v>
      </c>
      <c r="J275" s="32">
        <v>9.9519000000000002</v>
      </c>
      <c r="K275" s="32">
        <v>8.6803602859671205</v>
      </c>
      <c r="L275" s="32">
        <v>9.6126557788944726</v>
      </c>
      <c r="M275" s="53">
        <f t="shared" si="10"/>
        <v>2046</v>
      </c>
      <c r="N275" s="3"/>
      <c r="O275" s="3"/>
    </row>
    <row r="276" spans="8:15">
      <c r="H276" s="28">
        <v>53540</v>
      </c>
      <c r="I276" s="32">
        <v>10.195700612244899</v>
      </c>
      <c r="J276" s="32">
        <v>10.0359</v>
      </c>
      <c r="K276" s="32">
        <v>9.1544683393297941</v>
      </c>
      <c r="L276" s="32">
        <v>9.7454195979899492</v>
      </c>
      <c r="M276" s="53">
        <f t="shared" si="10"/>
        <v>2046</v>
      </c>
      <c r="N276" s="3"/>
      <c r="O276" s="3"/>
    </row>
    <row r="277" spans="8:15">
      <c r="H277" s="28">
        <v>53571</v>
      </c>
      <c r="I277" s="32">
        <v>10.162231224489796</v>
      </c>
      <c r="J277" s="32">
        <v>10.0024</v>
      </c>
      <c r="K277" s="32">
        <v>9.2052914031062212</v>
      </c>
      <c r="L277" s="32">
        <v>9.732555276381909</v>
      </c>
      <c r="M277" s="53">
        <f t="shared" si="10"/>
        <v>2046</v>
      </c>
      <c r="N277" s="3"/>
      <c r="O277" s="3"/>
    </row>
    <row r="278" spans="8:15">
      <c r="H278" s="28">
        <v>53601</v>
      </c>
      <c r="I278" s="32">
        <v>10.178965918367346</v>
      </c>
      <c r="J278" s="32">
        <v>10.0159</v>
      </c>
      <c r="K278" s="32">
        <v>9.2052914031062212</v>
      </c>
      <c r="L278" s="32">
        <v>9.9023040201005017</v>
      </c>
      <c r="M278" s="53">
        <f t="shared" si="10"/>
        <v>2046</v>
      </c>
      <c r="N278" s="3"/>
      <c r="O278" s="3"/>
    </row>
    <row r="279" spans="8:15">
      <c r="H279" s="28">
        <v>53632</v>
      </c>
      <c r="I279" s="32">
        <v>10.229272040816326</v>
      </c>
      <c r="J279" s="32">
        <v>10.072900000000001</v>
      </c>
      <c r="K279" s="32">
        <v>9.6285763926924641</v>
      </c>
      <c r="L279" s="32">
        <v>9.7583844221105522</v>
      </c>
      <c r="M279" s="53">
        <f t="shared" si="10"/>
        <v>2046</v>
      </c>
      <c r="N279" s="3"/>
      <c r="O279" s="3"/>
    </row>
    <row r="280" spans="8:15">
      <c r="H280" s="28">
        <v>53662</v>
      </c>
      <c r="I280" s="32">
        <v>10.430394489795919</v>
      </c>
      <c r="J280" s="32">
        <v>10.290800000000001</v>
      </c>
      <c r="K280" s="32">
        <v>9.814858900286799</v>
      </c>
      <c r="L280" s="32">
        <v>9.6097412060301508</v>
      </c>
      <c r="M280" s="53">
        <f t="shared" si="10"/>
        <v>2046</v>
      </c>
      <c r="N280" s="3"/>
      <c r="O280" s="3"/>
    </row>
    <row r="281" spans="8:15">
      <c r="H281" s="28">
        <v>53693</v>
      </c>
      <c r="I281" s="32">
        <v>10.728659795918368</v>
      </c>
      <c r="J281" s="32">
        <v>10.5885</v>
      </c>
      <c r="K281" s="32">
        <v>10.099797943447143</v>
      </c>
      <c r="L281" s="32">
        <v>10.00401256281407</v>
      </c>
      <c r="M281" s="53">
        <f t="shared" ref="M281:M304" si="11">YEAR(H281)</f>
        <v>2047</v>
      </c>
      <c r="N281" s="3"/>
      <c r="O281" s="3"/>
    </row>
    <row r="282" spans="8:15">
      <c r="H282" s="28">
        <v>53724</v>
      </c>
      <c r="I282" s="32">
        <v>10.368863877551021</v>
      </c>
      <c r="J282" s="32">
        <v>10.2285</v>
      </c>
      <c r="K282" s="32">
        <v>9.7536238092458269</v>
      </c>
      <c r="L282" s="32">
        <v>9.8833090452261292</v>
      </c>
      <c r="M282" s="53">
        <f t="shared" si="11"/>
        <v>2047</v>
      </c>
      <c r="N282" s="3"/>
      <c r="O282" s="3"/>
    </row>
    <row r="283" spans="8:15">
      <c r="H283" s="28">
        <v>53752</v>
      </c>
      <c r="I283" s="32">
        <v>9.6494761224489807</v>
      </c>
      <c r="J283" s="32">
        <v>9.4970999999999997</v>
      </c>
      <c r="K283" s="32">
        <v>8.8538597105832082</v>
      </c>
      <c r="L283" s="32">
        <v>9.4109472361809026</v>
      </c>
      <c r="M283" s="53">
        <f t="shared" si="11"/>
        <v>2047</v>
      </c>
      <c r="N283" s="3"/>
      <c r="O283" s="3"/>
    </row>
    <row r="284" spans="8:15">
      <c r="H284" s="28">
        <v>53783</v>
      </c>
      <c r="I284" s="32">
        <v>9.6666189795918385</v>
      </c>
      <c r="J284" s="32">
        <v>9.5053000000000001</v>
      </c>
      <c r="K284" s="32">
        <v>8.1616145315594331</v>
      </c>
      <c r="L284" s="32">
        <v>9.5157713567839188</v>
      </c>
      <c r="M284" s="53">
        <f t="shared" si="11"/>
        <v>2047</v>
      </c>
      <c r="N284" s="3"/>
      <c r="O284" s="3"/>
    </row>
    <row r="285" spans="8:15">
      <c r="H285" s="28">
        <v>53813</v>
      </c>
      <c r="I285" s="32">
        <v>9.7180475510204083</v>
      </c>
      <c r="J285" s="32">
        <v>9.5568000000000008</v>
      </c>
      <c r="K285" s="32">
        <v>8.0058464801067277</v>
      </c>
      <c r="L285" s="32">
        <v>9.4332587939698485</v>
      </c>
      <c r="M285" s="53">
        <f t="shared" si="11"/>
        <v>2047</v>
      </c>
      <c r="N285" s="3"/>
      <c r="O285" s="3"/>
    </row>
    <row r="286" spans="8:15">
      <c r="H286" s="28">
        <v>53844</v>
      </c>
      <c r="I286" s="32">
        <v>9.9064148979591842</v>
      </c>
      <c r="J286" s="32">
        <v>9.7426999999999992</v>
      </c>
      <c r="K286" s="32">
        <v>8.0404845114026315</v>
      </c>
      <c r="L286" s="32">
        <v>9.6162738693467329</v>
      </c>
      <c r="M286" s="53">
        <f t="shared" si="11"/>
        <v>2047</v>
      </c>
      <c r="N286" s="3"/>
      <c r="O286" s="3"/>
    </row>
    <row r="287" spans="8:15">
      <c r="H287" s="28">
        <v>53874</v>
      </c>
      <c r="I287" s="32">
        <v>10.488761836734694</v>
      </c>
      <c r="J287" s="32">
        <v>10.321199999999999</v>
      </c>
      <c r="K287" s="32">
        <v>8.9576707150920605</v>
      </c>
      <c r="L287" s="32">
        <v>9.9838115577889432</v>
      </c>
      <c r="M287" s="53">
        <f t="shared" si="11"/>
        <v>2047</v>
      </c>
      <c r="N287" s="3"/>
      <c r="O287" s="3"/>
    </row>
    <row r="288" spans="8:15">
      <c r="H288" s="28">
        <v>53905</v>
      </c>
      <c r="I288" s="32">
        <v>10.557333265306124</v>
      </c>
      <c r="J288" s="32">
        <v>10.3903</v>
      </c>
      <c r="K288" s="32">
        <v>9.4248717800713209</v>
      </c>
      <c r="L288" s="32">
        <v>10.101600502512563</v>
      </c>
      <c r="M288" s="53">
        <f t="shared" si="11"/>
        <v>2047</v>
      </c>
      <c r="N288" s="3"/>
      <c r="O288" s="3"/>
    </row>
    <row r="289" spans="8:15">
      <c r="H289" s="28">
        <v>53936</v>
      </c>
      <c r="I289" s="32">
        <v>10.505904693877552</v>
      </c>
      <c r="J289" s="32">
        <v>10.3392</v>
      </c>
      <c r="K289" s="32">
        <v>9.4768288270151757</v>
      </c>
      <c r="L289" s="32">
        <v>10.071047738693466</v>
      </c>
      <c r="M289" s="53">
        <f t="shared" si="11"/>
        <v>2047</v>
      </c>
      <c r="N289" s="3"/>
      <c r="O289" s="3"/>
    </row>
    <row r="290" spans="8:15">
      <c r="H290" s="28">
        <v>53966</v>
      </c>
      <c r="I290" s="32">
        <v>10.557333265306124</v>
      </c>
      <c r="J290" s="32">
        <v>10.3866</v>
      </c>
      <c r="K290" s="32">
        <v>9.5460018002281242</v>
      </c>
      <c r="L290" s="32">
        <v>10.274967336683416</v>
      </c>
      <c r="M290" s="53">
        <f t="shared" si="11"/>
        <v>2047</v>
      </c>
      <c r="N290" s="3"/>
      <c r="O290" s="3"/>
    </row>
    <row r="291" spans="8:15">
      <c r="H291" s="28">
        <v>53997</v>
      </c>
      <c r="I291" s="32">
        <v>10.608761836734695</v>
      </c>
      <c r="J291" s="32">
        <v>10.444800000000001</v>
      </c>
      <c r="K291" s="32">
        <v>9.9786679232903399</v>
      </c>
      <c r="L291" s="32">
        <v>10.132153266331658</v>
      </c>
      <c r="M291" s="53">
        <f t="shared" si="11"/>
        <v>2047</v>
      </c>
      <c r="N291" s="3"/>
      <c r="O291" s="3"/>
    </row>
    <row r="292" spans="8:15">
      <c r="H292" s="28">
        <v>54027</v>
      </c>
      <c r="I292" s="32">
        <v>10.814272040816327</v>
      </c>
      <c r="J292" s="32">
        <v>10.667</v>
      </c>
      <c r="K292" s="32">
        <v>10.186289932308043</v>
      </c>
      <c r="L292" s="32">
        <v>9.9878316582914568</v>
      </c>
      <c r="M292" s="53">
        <f t="shared" si="11"/>
        <v>2047</v>
      </c>
      <c r="N292" s="3"/>
      <c r="O292" s="3"/>
    </row>
    <row r="293" spans="8:15">
      <c r="H293" s="28">
        <v>54058</v>
      </c>
      <c r="I293" s="32">
        <v>11.122435306122449</v>
      </c>
      <c r="J293" s="32">
        <v>10.974399999999999</v>
      </c>
      <c r="K293" s="32">
        <v>10.463188003917551</v>
      </c>
      <c r="L293" s="32">
        <v>10.391851758793969</v>
      </c>
      <c r="M293" s="53">
        <f t="shared" si="11"/>
        <v>2048</v>
      </c>
      <c r="N293" s="3"/>
      <c r="O293" s="3"/>
    </row>
    <row r="294" spans="8:15">
      <c r="H294" s="28">
        <v>54089</v>
      </c>
      <c r="I294" s="32">
        <v>10.562231224489796</v>
      </c>
      <c r="J294" s="32">
        <v>10.417999999999999</v>
      </c>
      <c r="K294" s="32">
        <v>9.8265080000976237</v>
      </c>
      <c r="L294" s="32">
        <v>10.073761306532663</v>
      </c>
      <c r="M294" s="53">
        <f t="shared" si="11"/>
        <v>2048</v>
      </c>
      <c r="N294" s="3"/>
      <c r="O294" s="3"/>
    </row>
    <row r="295" spans="8:15">
      <c r="H295" s="28">
        <v>54118</v>
      </c>
      <c r="I295" s="32">
        <v>10.07212918367347</v>
      </c>
      <c r="J295" s="32">
        <v>9.9111999999999991</v>
      </c>
      <c r="K295" s="32">
        <v>9.1721997124931711</v>
      </c>
      <c r="L295" s="32">
        <v>9.8272286432160794</v>
      </c>
      <c r="M295" s="53">
        <f t="shared" si="11"/>
        <v>2048</v>
      </c>
      <c r="N295" s="3"/>
      <c r="O295" s="3"/>
    </row>
    <row r="296" spans="8:15">
      <c r="H296" s="28">
        <v>54149</v>
      </c>
      <c r="I296" s="32">
        <v>10.089578163265307</v>
      </c>
      <c r="J296" s="32">
        <v>9.9198000000000004</v>
      </c>
      <c r="K296" s="32">
        <v>8.4470174769246338</v>
      </c>
      <c r="L296" s="32">
        <v>9.9323542713567825</v>
      </c>
      <c r="M296" s="53">
        <f t="shared" si="11"/>
        <v>2048</v>
      </c>
      <c r="N296" s="3"/>
      <c r="O296" s="3"/>
    </row>
    <row r="297" spans="8:15">
      <c r="H297" s="28">
        <v>54179</v>
      </c>
      <c r="I297" s="32">
        <v>10.159680204081633</v>
      </c>
      <c r="J297" s="32">
        <v>9.9895999999999994</v>
      </c>
      <c r="K297" s="32">
        <v>8.385163849610521</v>
      </c>
      <c r="L297" s="32">
        <v>9.8682336683417073</v>
      </c>
      <c r="M297" s="53">
        <f t="shared" si="11"/>
        <v>2048</v>
      </c>
      <c r="N297" s="3"/>
      <c r="O297" s="3"/>
    </row>
    <row r="298" spans="8:15">
      <c r="H298" s="28">
        <v>54210</v>
      </c>
      <c r="I298" s="32">
        <v>10.369680204081634</v>
      </c>
      <c r="J298" s="32">
        <v>10.1967</v>
      </c>
      <c r="K298" s="32">
        <v>8.420523506558423</v>
      </c>
      <c r="L298" s="32">
        <v>10.072555276381909</v>
      </c>
      <c r="M298" s="53">
        <f t="shared" si="11"/>
        <v>2048</v>
      </c>
      <c r="N298" s="3"/>
      <c r="O298" s="3"/>
    </row>
    <row r="299" spans="8:15">
      <c r="H299" s="28">
        <v>54240</v>
      </c>
      <c r="I299" s="32">
        <v>10.982435306122449</v>
      </c>
      <c r="J299" s="32">
        <v>10.8049</v>
      </c>
      <c r="K299" s="32">
        <v>9.3667293703960564</v>
      </c>
      <c r="L299" s="32">
        <v>10.470042713567839</v>
      </c>
      <c r="M299" s="53">
        <f t="shared" si="11"/>
        <v>2048</v>
      </c>
      <c r="N299" s="3"/>
      <c r="O299" s="3"/>
    </row>
    <row r="300" spans="8:15">
      <c r="H300" s="28">
        <v>54271</v>
      </c>
      <c r="I300" s="32">
        <v>11.052435306122449</v>
      </c>
      <c r="J300" s="32">
        <v>10.875500000000001</v>
      </c>
      <c r="K300" s="32">
        <v>9.8972273139934259</v>
      </c>
      <c r="L300" s="32">
        <v>10.589238693467337</v>
      </c>
      <c r="M300" s="53">
        <f t="shared" si="11"/>
        <v>2048</v>
      </c>
      <c r="N300" s="3"/>
      <c r="O300" s="3"/>
    </row>
    <row r="301" spans="8:15">
      <c r="H301" s="28">
        <v>54302</v>
      </c>
      <c r="I301" s="32">
        <v>11.069884285714286</v>
      </c>
      <c r="J301" s="32">
        <v>10.8919</v>
      </c>
      <c r="K301" s="32">
        <v>9.9503183441047049</v>
      </c>
      <c r="L301" s="32">
        <v>10.62652512562814</v>
      </c>
      <c r="M301" s="53">
        <f t="shared" si="11"/>
        <v>2048</v>
      </c>
      <c r="N301" s="3"/>
      <c r="O301" s="3"/>
    </row>
    <row r="302" spans="8:15">
      <c r="H302" s="28">
        <v>54332</v>
      </c>
      <c r="I302" s="32">
        <v>11.139986326530613</v>
      </c>
      <c r="J302" s="32">
        <v>10.957599999999999</v>
      </c>
      <c r="K302" s="32">
        <v>10.056397314948407</v>
      </c>
      <c r="L302" s="32">
        <v>10.848836683417085</v>
      </c>
      <c r="M302" s="53">
        <f t="shared" si="11"/>
        <v>2048</v>
      </c>
      <c r="N302" s="3"/>
      <c r="O302" s="3"/>
    </row>
    <row r="303" spans="8:15">
      <c r="H303" s="28">
        <v>54363</v>
      </c>
      <c r="I303" s="32">
        <v>11.209986326530613</v>
      </c>
      <c r="J303" s="32">
        <v>11.034000000000001</v>
      </c>
      <c r="K303" s="32">
        <v>10.551638690976734</v>
      </c>
      <c r="L303" s="32">
        <v>10.724314070351758</v>
      </c>
      <c r="M303" s="53">
        <f t="shared" si="11"/>
        <v>2048</v>
      </c>
      <c r="N303" s="3"/>
      <c r="O303" s="3"/>
    </row>
    <row r="304" spans="8:15">
      <c r="H304" s="28">
        <v>54393</v>
      </c>
      <c r="I304" s="32">
        <v>11.507537346938777</v>
      </c>
      <c r="J304" s="32">
        <v>11.346500000000001</v>
      </c>
      <c r="K304" s="32">
        <v>10.816939207464847</v>
      </c>
      <c r="L304" s="32">
        <v>10.670645728643215</v>
      </c>
      <c r="M304" s="53">
        <f t="shared" si="11"/>
        <v>2048</v>
      </c>
      <c r="N304" s="3"/>
      <c r="O304" s="3"/>
    </row>
    <row r="305" spans="8:15">
      <c r="H305" s="28">
        <v>54424</v>
      </c>
      <c r="I305" s="32">
        <v>11.528353673469388</v>
      </c>
      <c r="J305" s="32">
        <v>11.372299999999999</v>
      </c>
      <c r="K305" s="32">
        <v>10.711221049447143</v>
      </c>
      <c r="L305" s="32">
        <v>10.791650753768844</v>
      </c>
      <c r="M305" s="53">
        <f t="shared" si="10"/>
        <v>2049</v>
      </c>
      <c r="N305" s="3"/>
      <c r="O305" s="3"/>
    </row>
    <row r="306" spans="8:15">
      <c r="H306" s="28">
        <v>54455</v>
      </c>
      <c r="I306" s="32">
        <v>11.259986326530612</v>
      </c>
      <c r="J306" s="32">
        <v>11.101800000000001</v>
      </c>
      <c r="K306" s="32">
        <v>10.422055341753667</v>
      </c>
      <c r="L306" s="32">
        <v>10.760997487437185</v>
      </c>
      <c r="M306" s="53">
        <f t="shared" si="10"/>
        <v>2049</v>
      </c>
      <c r="N306" s="3"/>
      <c r="O306" s="3"/>
    </row>
    <row r="307" spans="8:15">
      <c r="H307" s="28">
        <v>54483</v>
      </c>
      <c r="I307" s="32">
        <v>10.598047551020409</v>
      </c>
      <c r="J307" s="32">
        <v>10.4267</v>
      </c>
      <c r="K307" s="32">
        <v>9.5724957705943368</v>
      </c>
      <c r="L307" s="32">
        <v>10.345218592964823</v>
      </c>
      <c r="M307" s="53">
        <f t="shared" si="10"/>
        <v>2049</v>
      </c>
      <c r="N307" s="3"/>
      <c r="O307" s="3"/>
    </row>
    <row r="308" spans="8:15">
      <c r="H308" s="28">
        <v>54514</v>
      </c>
      <c r="I308" s="32">
        <v>10.580190408163265</v>
      </c>
      <c r="J308" s="32">
        <v>10.400600000000001</v>
      </c>
      <c r="K308" s="32">
        <v>8.7953049433925159</v>
      </c>
      <c r="L308" s="32">
        <v>10.415570351758793</v>
      </c>
      <c r="M308" s="53">
        <f t="shared" si="10"/>
        <v>2049</v>
      </c>
      <c r="N308" s="3"/>
      <c r="O308" s="3"/>
    </row>
    <row r="309" spans="8:15">
      <c r="H309" s="28">
        <v>54544</v>
      </c>
      <c r="I309" s="32">
        <v>10.63386387755102</v>
      </c>
      <c r="J309" s="32">
        <v>10.4544</v>
      </c>
      <c r="K309" s="32">
        <v>8.7320596094638354</v>
      </c>
      <c r="L309" s="32">
        <v>10.335268844221105</v>
      </c>
      <c r="M309" s="53">
        <f t="shared" si="10"/>
        <v>2049</v>
      </c>
      <c r="N309" s="3"/>
      <c r="O309" s="3"/>
    </row>
    <row r="310" spans="8:15">
      <c r="H310" s="28">
        <v>54575</v>
      </c>
      <c r="I310" s="32">
        <v>10.848557755102041</v>
      </c>
      <c r="J310" s="32">
        <v>10.666</v>
      </c>
      <c r="K310" s="32">
        <v>8.8043252640424896</v>
      </c>
      <c r="L310" s="32">
        <v>10.544213567839195</v>
      </c>
      <c r="M310" s="53">
        <f t="shared" si="10"/>
        <v>2049</v>
      </c>
      <c r="N310" s="3"/>
      <c r="O310" s="3"/>
    </row>
    <row r="311" spans="8:15">
      <c r="H311" s="28">
        <v>54605</v>
      </c>
      <c r="I311" s="32">
        <v>11.367333265306122</v>
      </c>
      <c r="J311" s="32">
        <v>11.1822</v>
      </c>
      <c r="K311" s="32">
        <v>9.6990895278305516</v>
      </c>
      <c r="L311" s="32">
        <v>10.849138190954774</v>
      </c>
      <c r="M311" s="53">
        <f t="shared" si="10"/>
        <v>2049</v>
      </c>
      <c r="N311" s="3"/>
      <c r="O311" s="3"/>
    </row>
    <row r="312" spans="8:15">
      <c r="H312" s="28">
        <v>54636</v>
      </c>
      <c r="I312" s="32">
        <v>11.438965918367346</v>
      </c>
      <c r="J312" s="32">
        <v>11.254200000000001</v>
      </c>
      <c r="K312" s="32">
        <v>10.259380301917552</v>
      </c>
      <c r="L312" s="32">
        <v>10.969942211055276</v>
      </c>
      <c r="M312" s="53">
        <f t="shared" ref="M312:M328" si="12">YEAR(H312)</f>
        <v>2049</v>
      </c>
      <c r="N312" s="3"/>
      <c r="O312" s="3"/>
    </row>
    <row r="313" spans="8:15">
      <c r="H313" s="28">
        <v>54667</v>
      </c>
      <c r="I313" s="32">
        <v>11.421006734693878</v>
      </c>
      <c r="J313" s="32">
        <v>11.236000000000001</v>
      </c>
      <c r="K313" s="32">
        <v>10.313605315196257</v>
      </c>
      <c r="L313" s="32">
        <v>10.972354271356783</v>
      </c>
      <c r="M313" s="53">
        <f t="shared" si="12"/>
        <v>2049</v>
      </c>
      <c r="N313" s="3"/>
      <c r="O313" s="3"/>
    </row>
    <row r="314" spans="8:15">
      <c r="H314" s="28">
        <v>54697</v>
      </c>
      <c r="I314" s="32">
        <v>11.492639387755101</v>
      </c>
      <c r="J314" s="32">
        <v>11.3032</v>
      </c>
      <c r="K314" s="32">
        <v>10.385870969774913</v>
      </c>
      <c r="L314" s="32">
        <v>11.19617336683417</v>
      </c>
      <c r="M314" s="53">
        <f t="shared" si="12"/>
        <v>2049</v>
      </c>
      <c r="N314" s="3"/>
      <c r="O314" s="3"/>
    </row>
    <row r="315" spans="8:15">
      <c r="H315" s="28">
        <v>54728</v>
      </c>
      <c r="I315" s="32">
        <v>11.510496530612246</v>
      </c>
      <c r="J315" s="32">
        <v>11.3285</v>
      </c>
      <c r="K315" s="32">
        <v>10.837711717304503</v>
      </c>
      <c r="L315" s="32">
        <v>11.020293969849245</v>
      </c>
      <c r="M315" s="53">
        <f t="shared" si="12"/>
        <v>2049</v>
      </c>
      <c r="N315" s="3"/>
      <c r="O315" s="3"/>
    </row>
    <row r="316" spans="8:15">
      <c r="H316" s="28">
        <v>54758</v>
      </c>
      <c r="I316" s="32">
        <v>11.743047551020409</v>
      </c>
      <c r="J316" s="32">
        <v>11.577299999999999</v>
      </c>
      <c r="K316" s="32">
        <v>11.054611770419323</v>
      </c>
      <c r="L316" s="32">
        <v>10.90260552763819</v>
      </c>
      <c r="M316" s="53">
        <f t="shared" si="12"/>
        <v>2049</v>
      </c>
      <c r="N316" s="3"/>
      <c r="O316" s="3"/>
    </row>
    <row r="317" spans="8:15">
      <c r="H317" s="28">
        <v>54789</v>
      </c>
      <c r="I317" s="32">
        <v>12.093149591836736</v>
      </c>
      <c r="J317" s="32">
        <v>11.925700000000001</v>
      </c>
      <c r="K317" s="32">
        <v>11.371508521025291</v>
      </c>
      <c r="L317" s="32">
        <v>11.347932160804019</v>
      </c>
      <c r="M317" s="53">
        <f t="shared" si="12"/>
        <v>2050</v>
      </c>
      <c r="N317" s="3"/>
      <c r="O317" s="3"/>
    </row>
    <row r="318" spans="8:15">
      <c r="H318" s="28">
        <v>54820</v>
      </c>
      <c r="I318" s="32">
        <v>11.763965918367347</v>
      </c>
      <c r="J318" s="32">
        <v>11.595599999999999</v>
      </c>
      <c r="K318" s="32">
        <v>10.909668103746586</v>
      </c>
      <c r="L318" s="32">
        <v>11.257379396984923</v>
      </c>
      <c r="M318" s="53">
        <f t="shared" si="12"/>
        <v>2050</v>
      </c>
      <c r="N318" s="3"/>
      <c r="O318" s="3"/>
    </row>
    <row r="319" spans="8:15">
      <c r="H319" s="28">
        <v>54848</v>
      </c>
      <c r="I319" s="32">
        <v>11.032639387755102</v>
      </c>
      <c r="J319" s="32">
        <v>10.852499999999999</v>
      </c>
      <c r="K319" s="32">
        <v>9.9121752739276694</v>
      </c>
      <c r="L319" s="32">
        <v>10.773258793969848</v>
      </c>
      <c r="M319" s="53">
        <f t="shared" si="12"/>
        <v>2050</v>
      </c>
      <c r="N319" s="3"/>
      <c r="O319" s="3"/>
    </row>
    <row r="320" spans="8:15">
      <c r="H320" s="28">
        <v>54879</v>
      </c>
      <c r="I320" s="32">
        <v>11.06917</v>
      </c>
      <c r="J320" s="32">
        <v>10.879799999999999</v>
      </c>
      <c r="K320" s="32">
        <v>9.1456026527481029</v>
      </c>
      <c r="L320" s="32">
        <v>10.897178391959798</v>
      </c>
      <c r="M320" s="53">
        <f t="shared" si="12"/>
        <v>2050</v>
      </c>
      <c r="N320" s="3"/>
      <c r="O320" s="3"/>
    </row>
    <row r="321" spans="8:15">
      <c r="H321" s="28">
        <v>54909</v>
      </c>
      <c r="I321" s="32">
        <v>11.124067959183675</v>
      </c>
      <c r="J321" s="32">
        <v>10.934699999999999</v>
      </c>
      <c r="K321" s="32">
        <v>9.0716875681077411</v>
      </c>
      <c r="L321" s="32">
        <v>10.818082914572862</v>
      </c>
      <c r="M321" s="53">
        <f t="shared" si="12"/>
        <v>2050</v>
      </c>
      <c r="N321" s="3"/>
      <c r="O321" s="3"/>
    </row>
    <row r="322" spans="8:15">
      <c r="H322" s="28">
        <v>54940</v>
      </c>
      <c r="I322" s="32">
        <v>11.270292448979593</v>
      </c>
      <c r="J322" s="32">
        <v>11.0793</v>
      </c>
      <c r="K322" s="32">
        <v>9.1178716098356105</v>
      </c>
      <c r="L322" s="32">
        <v>10.959590452261306</v>
      </c>
      <c r="M322" s="53">
        <f t="shared" si="12"/>
        <v>2050</v>
      </c>
      <c r="N322" s="3"/>
      <c r="O322" s="3"/>
    </row>
    <row r="323" spans="8:15">
      <c r="H323" s="28">
        <v>54970</v>
      </c>
      <c r="I323" s="32">
        <v>11.891925102040817</v>
      </c>
      <c r="J323" s="32">
        <v>11.696300000000001</v>
      </c>
      <c r="K323" s="32">
        <v>10.300100606566012</v>
      </c>
      <c r="L323" s="32">
        <v>11.3658216080402</v>
      </c>
      <c r="M323" s="53">
        <f t="shared" si="12"/>
        <v>2050</v>
      </c>
      <c r="N323" s="3"/>
      <c r="O323" s="3"/>
    </row>
    <row r="324" spans="8:15">
      <c r="H324" s="28">
        <v>55001</v>
      </c>
      <c r="I324" s="32">
        <v>11.96508836734694</v>
      </c>
      <c r="J324" s="32">
        <v>11.7699</v>
      </c>
      <c r="K324" s="32">
        <v>10.835753019106223</v>
      </c>
      <c r="L324" s="32">
        <v>11.488133165829145</v>
      </c>
      <c r="M324" s="53">
        <f t="shared" si="12"/>
        <v>2050</v>
      </c>
      <c r="N324" s="3"/>
      <c r="O324" s="3"/>
    </row>
    <row r="325" spans="8:15">
      <c r="H325" s="28">
        <v>55032</v>
      </c>
      <c r="I325" s="32">
        <v>12.001721020408164</v>
      </c>
      <c r="J325" s="32">
        <v>11.805</v>
      </c>
      <c r="K325" s="32">
        <v>10.909668103746586</v>
      </c>
      <c r="L325" s="32">
        <v>11.544314070351756</v>
      </c>
      <c r="M325" s="53">
        <f t="shared" si="12"/>
        <v>2050</v>
      </c>
      <c r="N325" s="3"/>
      <c r="O325" s="3"/>
    </row>
    <row r="326" spans="8:15">
      <c r="H326" s="28">
        <v>55062</v>
      </c>
      <c r="I326" s="32">
        <v>12.056516938775509</v>
      </c>
      <c r="J326" s="32">
        <v>11.8559</v>
      </c>
      <c r="K326" s="32">
        <v>10.965130189571575</v>
      </c>
      <c r="L326" s="32">
        <v>11.75155025125628</v>
      </c>
      <c r="M326" s="53">
        <f t="shared" si="12"/>
        <v>2050</v>
      </c>
      <c r="N326" s="3"/>
      <c r="O326" s="3"/>
    </row>
    <row r="327" spans="8:15">
      <c r="H327" s="28">
        <v>55093</v>
      </c>
      <c r="I327" s="32">
        <v>12.147945510204082</v>
      </c>
      <c r="J327" s="32">
        <v>11.953200000000001</v>
      </c>
      <c r="K327" s="32">
        <v>11.426867517471422</v>
      </c>
      <c r="L327" s="32">
        <v>11.648133165829146</v>
      </c>
      <c r="M327" s="53">
        <f t="shared" si="12"/>
        <v>2050</v>
      </c>
      <c r="N327" s="3"/>
      <c r="O327" s="3"/>
    </row>
    <row r="328" spans="8:15">
      <c r="H328" s="28">
        <v>55123</v>
      </c>
      <c r="I328" s="32">
        <v>12.714782244897959</v>
      </c>
      <c r="J328" s="32">
        <v>12.529500000000001</v>
      </c>
      <c r="K328" s="32">
        <v>12.036435014651998</v>
      </c>
      <c r="L328" s="32">
        <v>11.859690954773868</v>
      </c>
      <c r="M328" s="53">
        <f t="shared" si="12"/>
        <v>2050</v>
      </c>
      <c r="N328" s="3"/>
      <c r="O328" s="3"/>
    </row>
    <row r="329" spans="8:15">
      <c r="H329" s="28">
        <v>55154</v>
      </c>
      <c r="I329" s="32">
        <v>12.37151693877551</v>
      </c>
      <c r="J329" s="32">
        <v>12.198499999999999</v>
      </c>
      <c r="K329" s="32">
        <v>11.632737007048561</v>
      </c>
      <c r="L329" s="32">
        <v>11.622103015075377</v>
      </c>
      <c r="M329" s="53">
        <f t="shared" ref="M329:M340" si="13">YEAR(H329)</f>
        <v>2051</v>
      </c>
    </row>
    <row r="330" spans="8:15">
      <c r="H330" s="28">
        <v>55185</v>
      </c>
      <c r="I330" s="32">
        <v>12.03478224489796</v>
      </c>
      <c r="J330" s="32">
        <v>11.8611</v>
      </c>
      <c r="K330" s="32">
        <v>11.160381473126456</v>
      </c>
      <c r="L330" s="32">
        <v>11.524113065326633</v>
      </c>
      <c r="M330" s="53">
        <f t="shared" si="13"/>
        <v>2051</v>
      </c>
    </row>
    <row r="331" spans="8:15">
      <c r="H331" s="28">
        <v>55213</v>
      </c>
      <c r="I331" s="32">
        <v>11.286618979591838</v>
      </c>
      <c r="J331" s="32">
        <v>11.1015</v>
      </c>
      <c r="K331" s="32">
        <v>10.139899711822459</v>
      </c>
      <c r="L331" s="32">
        <v>11.023409547738693</v>
      </c>
      <c r="M331" s="53">
        <f t="shared" si="13"/>
        <v>2051</v>
      </c>
    </row>
    <row r="332" spans="8:15">
      <c r="H332" s="28">
        <v>55244</v>
      </c>
      <c r="I332" s="32">
        <v>11.324067959183674</v>
      </c>
      <c r="J332" s="32">
        <v>11.1295</v>
      </c>
      <c r="K332" s="32">
        <v>9.3556472621689455</v>
      </c>
      <c r="L332" s="32">
        <v>11.148233668341707</v>
      </c>
      <c r="M332" s="53">
        <f t="shared" si="13"/>
        <v>2051</v>
      </c>
    </row>
    <row r="333" spans="8:15">
      <c r="H333" s="28">
        <v>55274</v>
      </c>
      <c r="I333" s="32">
        <v>11.380088367346939</v>
      </c>
      <c r="J333" s="32">
        <v>11.185700000000001</v>
      </c>
      <c r="K333" s="32">
        <v>9.2800827474668708</v>
      </c>
      <c r="L333" s="32">
        <v>11.070243718592964</v>
      </c>
      <c r="M333" s="53">
        <f t="shared" si="13"/>
        <v>2051</v>
      </c>
    </row>
    <row r="334" spans="8:15">
      <c r="H334" s="28">
        <v>55305</v>
      </c>
      <c r="I334" s="32">
        <v>11.529782244897959</v>
      </c>
      <c r="J334" s="32">
        <v>11.333600000000001</v>
      </c>
      <c r="K334" s="32">
        <v>9.3273492276727374</v>
      </c>
      <c r="L334" s="32">
        <v>11.215168341708543</v>
      </c>
      <c r="M334" s="53">
        <f t="shared" si="13"/>
        <v>2051</v>
      </c>
    </row>
    <row r="335" spans="8:15">
      <c r="H335" s="28">
        <v>55335</v>
      </c>
      <c r="I335" s="32">
        <v>12.165700612244899</v>
      </c>
      <c r="J335" s="32">
        <v>11.964600000000001</v>
      </c>
      <c r="K335" s="32">
        <v>10.536690731042491</v>
      </c>
      <c r="L335" s="32">
        <v>11.635469849246229</v>
      </c>
      <c r="M335" s="53">
        <f t="shared" si="13"/>
        <v>2051</v>
      </c>
    </row>
    <row r="336" spans="8:15">
      <c r="H336" s="28">
        <v>55366</v>
      </c>
      <c r="I336" s="32">
        <v>12.240598571428572</v>
      </c>
      <c r="J336" s="32">
        <v>12.0398</v>
      </c>
      <c r="K336" s="32">
        <v>11.084713869045522</v>
      </c>
      <c r="L336" s="32">
        <v>11.759489949748742</v>
      </c>
      <c r="M336" s="53">
        <f t="shared" si="13"/>
        <v>2051</v>
      </c>
    </row>
    <row r="337" spans="8:13">
      <c r="H337" s="28">
        <v>55397</v>
      </c>
      <c r="I337" s="32">
        <v>12.277945510204082</v>
      </c>
      <c r="J337" s="32">
        <v>12.075799999999999</v>
      </c>
      <c r="K337" s="32">
        <v>11.160381473126456</v>
      </c>
      <c r="L337" s="32">
        <v>11.816374371859297</v>
      </c>
      <c r="M337" s="53">
        <f t="shared" si="13"/>
        <v>2051</v>
      </c>
    </row>
    <row r="338" spans="8:13">
      <c r="H338" s="28">
        <v>55427</v>
      </c>
      <c r="I338" s="32">
        <v>12.334067959183674</v>
      </c>
      <c r="J338" s="32">
        <v>12.1279</v>
      </c>
      <c r="K338" s="32">
        <v>11.217080631497724</v>
      </c>
      <c r="L338" s="32">
        <v>12.024917085427134</v>
      </c>
      <c r="M338" s="53">
        <f t="shared" si="13"/>
        <v>2051</v>
      </c>
    </row>
    <row r="339" spans="8:13">
      <c r="H339" s="28">
        <v>55458</v>
      </c>
      <c r="I339" s="32">
        <v>12.427639387755104</v>
      </c>
      <c r="J339" s="32">
        <v>12.2273</v>
      </c>
      <c r="K339" s="32">
        <v>11.68943616541983</v>
      </c>
      <c r="L339" s="32">
        <v>11.923610552763819</v>
      </c>
      <c r="M339" s="53">
        <f t="shared" si="13"/>
        <v>2051</v>
      </c>
    </row>
    <row r="340" spans="8:13">
      <c r="H340" s="28">
        <v>55488</v>
      </c>
      <c r="I340" s="32">
        <v>13.007435306122449</v>
      </c>
      <c r="J340" s="32">
        <v>12.8164</v>
      </c>
      <c r="K340" s="32">
        <v>12.313023818124936</v>
      </c>
      <c r="L340" s="32">
        <v>12.147932160804018</v>
      </c>
      <c r="M340" s="53">
        <f t="shared" si="13"/>
        <v>2051</v>
      </c>
    </row>
    <row r="341" spans="8:13">
      <c r="H341" s="28">
        <v>55519</v>
      </c>
      <c r="I341" s="32">
        <v>12.656312857142858</v>
      </c>
      <c r="J341" s="32">
        <v>12.477600000000001</v>
      </c>
      <c r="K341" s="32">
        <v>11.900047766424382</v>
      </c>
      <c r="L341" s="32">
        <v>11.90260552763819</v>
      </c>
      <c r="M341" s="53">
        <f>YEAR(H341)</f>
        <v>2052</v>
      </c>
    </row>
    <row r="342" spans="8:13">
      <c r="H342" s="28">
        <v>55550</v>
      </c>
      <c r="I342" s="32">
        <v>12.311823061224491</v>
      </c>
      <c r="J342" s="32">
        <v>12.1326</v>
      </c>
      <c r="K342" s="32">
        <v>11.416764758343451</v>
      </c>
      <c r="L342" s="32">
        <v>11.796977386934671</v>
      </c>
      <c r="M342" s="53">
        <f>YEAR(H342)</f>
        <v>2052</v>
      </c>
    </row>
    <row r="343" spans="8:13">
      <c r="H343" s="28">
        <v>55579</v>
      </c>
      <c r="I343" s="32">
        <v>11.546414897959185</v>
      </c>
      <c r="J343" s="32">
        <v>11.3561</v>
      </c>
      <c r="K343" s="32">
        <v>10.372881708038948</v>
      </c>
      <c r="L343" s="32">
        <v>11.279288944723616</v>
      </c>
      <c r="M343" s="53">
        <f>YEAR(H343)</f>
        <v>2052</v>
      </c>
    </row>
    <row r="344" spans="8:13">
      <c r="H344" s="28">
        <v>55610</v>
      </c>
      <c r="I344" s="32">
        <v>11.58478224489796</v>
      </c>
      <c r="J344" s="32">
        <v>11.385</v>
      </c>
      <c r="K344" s="32">
        <v>9.5705886170854839</v>
      </c>
      <c r="L344" s="32">
        <v>11.405017587939698</v>
      </c>
      <c r="M344" s="53">
        <f t="shared" ref="M344:M365" si="14">YEAR(H344)</f>
        <v>2052</v>
      </c>
    </row>
    <row r="345" spans="8:13">
      <c r="H345" s="28">
        <v>55640</v>
      </c>
      <c r="I345" s="32">
        <v>11.64212918367347</v>
      </c>
      <c r="J345" s="32">
        <v>11.442500000000001</v>
      </c>
      <c r="K345" s="32">
        <v>9.4932715829428425</v>
      </c>
      <c r="L345" s="32">
        <v>11.328334170854271</v>
      </c>
      <c r="M345" s="53">
        <f t="shared" si="14"/>
        <v>2052</v>
      </c>
    </row>
    <row r="346" spans="8:13">
      <c r="H346" s="28">
        <v>55671</v>
      </c>
      <c r="I346" s="32">
        <v>11.795190408163265</v>
      </c>
      <c r="J346" s="32">
        <v>11.5937</v>
      </c>
      <c r="K346" s="32">
        <v>9.5416205016267082</v>
      </c>
      <c r="L346" s="32">
        <v>11.476575376884421</v>
      </c>
      <c r="M346" s="53">
        <f t="shared" si="14"/>
        <v>2052</v>
      </c>
    </row>
    <row r="347" spans="8:13">
      <c r="H347" s="28">
        <v>55701</v>
      </c>
      <c r="I347" s="32">
        <v>12.445802653061225</v>
      </c>
      <c r="J347" s="32">
        <v>12.239100000000001</v>
      </c>
      <c r="K347" s="32">
        <v>10.77884768197724</v>
      </c>
      <c r="L347" s="32">
        <v>11.911349246231156</v>
      </c>
      <c r="M347" s="53">
        <f t="shared" si="14"/>
        <v>2052</v>
      </c>
    </row>
    <row r="348" spans="8:13">
      <c r="H348" s="28">
        <v>55732</v>
      </c>
      <c r="I348" s="32">
        <v>12.522333265306122</v>
      </c>
      <c r="J348" s="32">
        <v>12.316000000000001</v>
      </c>
      <c r="K348" s="32">
        <v>11.339447724200809</v>
      </c>
      <c r="L348" s="32">
        <v>12.036977386934673</v>
      </c>
      <c r="M348" s="53">
        <f t="shared" si="14"/>
        <v>2052</v>
      </c>
    </row>
    <row r="349" spans="8:13">
      <c r="H349" s="28">
        <v>55763</v>
      </c>
      <c r="I349" s="32">
        <v>12.560598571428573</v>
      </c>
      <c r="J349" s="32">
        <v>12.3528</v>
      </c>
      <c r="K349" s="32">
        <v>11.416764758343451</v>
      </c>
      <c r="L349" s="32">
        <v>12.09476633165829</v>
      </c>
      <c r="M349" s="53">
        <f t="shared" si="14"/>
        <v>2052</v>
      </c>
    </row>
    <row r="350" spans="8:13">
      <c r="H350" s="28">
        <v>55793</v>
      </c>
      <c r="I350" s="32">
        <v>12.618047551020409</v>
      </c>
      <c r="J350" s="32">
        <v>12.4061</v>
      </c>
      <c r="K350" s="32">
        <v>11.47480407863986</v>
      </c>
      <c r="L350" s="32">
        <v>12.304615577889447</v>
      </c>
      <c r="M350" s="53">
        <f t="shared" si="14"/>
        <v>2052</v>
      </c>
    </row>
    <row r="351" spans="8:13">
      <c r="H351" s="28">
        <v>55824</v>
      </c>
      <c r="I351" s="32">
        <v>12.713659795918367</v>
      </c>
      <c r="J351" s="32">
        <v>12.5077</v>
      </c>
      <c r="K351" s="32">
        <v>11.958087086720791</v>
      </c>
      <c r="L351" s="32">
        <v>12.205319095477385</v>
      </c>
      <c r="M351" s="53">
        <f t="shared" si="14"/>
        <v>2052</v>
      </c>
    </row>
    <row r="352" spans="8:13">
      <c r="H352" s="28">
        <v>55854</v>
      </c>
      <c r="I352" s="32">
        <v>13.306925102040816</v>
      </c>
      <c r="J352" s="32">
        <v>13.1098</v>
      </c>
      <c r="K352" s="32">
        <v>12.596004163087002</v>
      </c>
      <c r="L352" s="32">
        <v>12.44290703517588</v>
      </c>
      <c r="M352" s="53">
        <f t="shared" si="14"/>
        <v>2052</v>
      </c>
    </row>
    <row r="353" spans="8:13">
      <c r="H353" s="28">
        <v>55885</v>
      </c>
      <c r="I353" s="32">
        <v>12.947639387755101</v>
      </c>
      <c r="J353" s="32">
        <v>12.7631</v>
      </c>
      <c r="K353" s="32">
        <v>12.173543888531615</v>
      </c>
      <c r="L353" s="32">
        <v>12.189540201005025</v>
      </c>
      <c r="M353" s="53">
        <f t="shared" si="14"/>
        <v>2053</v>
      </c>
    </row>
    <row r="354" spans="8:13">
      <c r="H354" s="28">
        <v>55916</v>
      </c>
      <c r="I354" s="32">
        <v>12.595292448979592</v>
      </c>
      <c r="J354" s="32">
        <v>12.410299999999999</v>
      </c>
      <c r="K354" s="32">
        <v>11.679127227534144</v>
      </c>
      <c r="L354" s="32">
        <v>12.076173366834171</v>
      </c>
      <c r="M354" s="53">
        <f t="shared" si="14"/>
        <v>2053</v>
      </c>
    </row>
    <row r="355" spans="8:13">
      <c r="H355" s="28">
        <v>55944</v>
      </c>
      <c r="I355" s="32">
        <v>11.812333265306123</v>
      </c>
      <c r="J355" s="32">
        <v>11.6166</v>
      </c>
      <c r="K355" s="32">
        <v>10.611224351955995</v>
      </c>
      <c r="L355" s="32">
        <v>11.541198492462311</v>
      </c>
      <c r="M355" s="53">
        <f t="shared" si="14"/>
        <v>2053</v>
      </c>
    </row>
    <row r="356" spans="8:13">
      <c r="H356" s="28">
        <v>55975</v>
      </c>
      <c r="I356" s="32">
        <v>11.851414897959184</v>
      </c>
      <c r="J356" s="32">
        <v>11.6464</v>
      </c>
      <c r="K356" s="32">
        <v>9.790478262187154</v>
      </c>
      <c r="L356" s="32">
        <v>11.667630653266331</v>
      </c>
      <c r="M356" s="53">
        <f t="shared" si="14"/>
        <v>2053</v>
      </c>
    </row>
    <row r="357" spans="8:13">
      <c r="H357" s="28">
        <v>56005</v>
      </c>
      <c r="I357" s="32">
        <v>11.910190408163265</v>
      </c>
      <c r="J357" s="32">
        <v>11.7051</v>
      </c>
      <c r="K357" s="32">
        <v>9.7113571639145171</v>
      </c>
      <c r="L357" s="32">
        <v>11.592354271356783</v>
      </c>
      <c r="M357" s="53">
        <f t="shared" si="14"/>
        <v>2053</v>
      </c>
    </row>
    <row r="358" spans="8:13">
      <c r="H358" s="28">
        <v>56036</v>
      </c>
      <c r="I358" s="32">
        <v>12.066721020408165</v>
      </c>
      <c r="J358" s="32">
        <v>11.8599</v>
      </c>
      <c r="K358" s="32">
        <v>9.7607885210763783</v>
      </c>
      <c r="L358" s="32">
        <v>11.744012562814069</v>
      </c>
      <c r="M358" s="53">
        <f t="shared" si="14"/>
        <v>2053</v>
      </c>
    </row>
    <row r="359" spans="8:13">
      <c r="H359" s="28">
        <v>56066</v>
      </c>
      <c r="I359" s="32">
        <v>12.732333265306123</v>
      </c>
      <c r="J359" s="32">
        <v>12.5199</v>
      </c>
      <c r="K359" s="32">
        <v>11.026468369991402</v>
      </c>
      <c r="L359" s="32">
        <v>12.193560301507537</v>
      </c>
      <c r="M359" s="53">
        <f t="shared" si="14"/>
        <v>2053</v>
      </c>
    </row>
    <row r="360" spans="8:13">
      <c r="H360" s="28">
        <v>56097</v>
      </c>
      <c r="I360" s="32">
        <v>12.810598571428573</v>
      </c>
      <c r="J360" s="32">
        <v>12.5985</v>
      </c>
      <c r="K360" s="32">
        <v>11.599954584572078</v>
      </c>
      <c r="L360" s="32">
        <v>12.320896984924621</v>
      </c>
      <c r="M360" s="53">
        <f t="shared" si="14"/>
        <v>2053</v>
      </c>
    </row>
    <row r="361" spans="8:13">
      <c r="H361" s="28">
        <v>56128</v>
      </c>
      <c r="I361" s="32">
        <v>12.849782244897959</v>
      </c>
      <c r="J361" s="32">
        <v>12.636200000000001</v>
      </c>
      <c r="K361" s="32">
        <v>11.679127227534144</v>
      </c>
      <c r="L361" s="32">
        <v>12.379590452261306</v>
      </c>
      <c r="M361" s="53">
        <f t="shared" si="14"/>
        <v>2053</v>
      </c>
    </row>
    <row r="362" spans="8:13">
      <c r="H362" s="28">
        <v>56158</v>
      </c>
      <c r="I362" s="32">
        <v>12.908455714285715</v>
      </c>
      <c r="J362" s="32">
        <v>12.690799999999999</v>
      </c>
      <c r="K362" s="32">
        <v>11.738403620376834</v>
      </c>
      <c r="L362" s="32">
        <v>12.590645728643214</v>
      </c>
      <c r="M362" s="53">
        <f t="shared" si="14"/>
        <v>2053</v>
      </c>
    </row>
    <row r="363" spans="8:13">
      <c r="H363" s="28">
        <v>56189</v>
      </c>
      <c r="I363" s="32">
        <v>13.006414897959184</v>
      </c>
      <c r="J363" s="32">
        <v>12.794499999999999</v>
      </c>
      <c r="K363" s="32">
        <v>12.232820281374304</v>
      </c>
      <c r="L363" s="32">
        <v>12.4936608040201</v>
      </c>
      <c r="M363" s="53">
        <f t="shared" si="14"/>
        <v>2053</v>
      </c>
    </row>
    <row r="364" spans="8:13">
      <c r="H364" s="28">
        <v>56219</v>
      </c>
      <c r="I364" s="32">
        <v>13.613251632653062</v>
      </c>
      <c r="J364" s="32">
        <v>13.41</v>
      </c>
      <c r="K364" s="32">
        <v>12.885479138917047</v>
      </c>
      <c r="L364" s="32">
        <v>12.744615577889446</v>
      </c>
      <c r="M364" s="53">
        <f t="shared" si="14"/>
        <v>2053</v>
      </c>
    </row>
    <row r="365" spans="8:13">
      <c r="H365" s="28">
        <v>0</v>
      </c>
      <c r="I365" s="32" t="e">
        <v>#N/A</v>
      </c>
      <c r="J365" s="32" t="e">
        <v>#N/A</v>
      </c>
      <c r="K365" s="32" t="e">
        <v>#N/A</v>
      </c>
      <c r="L365" s="32" t="e">
        <v>#N/A</v>
      </c>
      <c r="M365" s="53">
        <f t="shared" si="14"/>
        <v>1900</v>
      </c>
    </row>
    <row r="366" spans="8:13">
      <c r="H366" s="28"/>
      <c r="I366" s="32"/>
      <c r="J366" s="32"/>
      <c r="K366" s="32"/>
      <c r="L366" s="32"/>
      <c r="M366" s="53"/>
    </row>
    <row r="367" spans="8:13">
      <c r="H367" s="28"/>
      <c r="I367" s="32"/>
      <c r="J367" s="32"/>
      <c r="K367" s="32"/>
      <c r="L367" s="32"/>
      <c r="M367" s="53"/>
    </row>
    <row r="368" spans="8:13">
      <c r="H368" s="28"/>
      <c r="I368" s="32"/>
      <c r="J368" s="32"/>
      <c r="K368" s="32"/>
      <c r="L368" s="32"/>
      <c r="M368" s="53"/>
    </row>
    <row r="369" spans="8:13">
      <c r="H369" s="28"/>
      <c r="I369" s="32"/>
      <c r="J369" s="32"/>
      <c r="K369" s="32"/>
      <c r="L369" s="32"/>
      <c r="M369" s="53"/>
    </row>
    <row r="370" spans="8:13">
      <c r="H370" s="28"/>
      <c r="I370" s="32"/>
      <c r="J370" s="32"/>
      <c r="K370" s="32"/>
      <c r="L370" s="32"/>
      <c r="M370" s="53"/>
    </row>
    <row r="371" spans="8:13">
      <c r="H371" s="28"/>
      <c r="I371" s="32"/>
      <c r="J371" s="32"/>
      <c r="K371" s="32"/>
      <c r="L371" s="32"/>
      <c r="M371" s="53"/>
    </row>
    <row r="372" spans="8:13">
      <c r="H372" s="28"/>
      <c r="I372" s="32"/>
      <c r="J372" s="32"/>
      <c r="K372" s="32"/>
      <c r="L372" s="32"/>
      <c r="M372" s="53"/>
    </row>
    <row r="373" spans="8:13">
      <c r="H373" s="28"/>
      <c r="I373" s="32"/>
      <c r="J373" s="32"/>
      <c r="K373" s="32"/>
      <c r="L373" s="32"/>
      <c r="M373" s="53"/>
    </row>
    <row r="374" spans="8:13">
      <c r="H374" s="28"/>
      <c r="I374" s="32"/>
      <c r="J374" s="32"/>
      <c r="K374" s="32"/>
      <c r="L374" s="32"/>
      <c r="M374" s="53"/>
    </row>
    <row r="375" spans="8:13">
      <c r="H375" s="28"/>
      <c r="I375" s="32"/>
      <c r="J375" s="32"/>
      <c r="K375" s="32"/>
      <c r="L375" s="32"/>
      <c r="M375" s="53"/>
    </row>
    <row r="376" spans="8:13">
      <c r="H376" s="28"/>
      <c r="I376" s="32"/>
      <c r="J376" s="32"/>
      <c r="K376" s="32"/>
      <c r="L376" s="32"/>
      <c r="M376" s="53"/>
    </row>
    <row r="377" spans="8:13">
      <c r="H377" s="28"/>
      <c r="I377" s="32"/>
      <c r="J377" s="32"/>
      <c r="K377" s="32"/>
      <c r="L377" s="32"/>
      <c r="M377" s="53"/>
    </row>
    <row r="378" spans="8:13">
      <c r="H378" s="28"/>
      <c r="I378" s="32"/>
      <c r="J378" s="32"/>
      <c r="K378" s="32"/>
      <c r="L378" s="32"/>
      <c r="M378" s="53"/>
    </row>
    <row r="379" spans="8:13">
      <c r="H379" s="28"/>
      <c r="I379" s="32"/>
      <c r="J379" s="32"/>
      <c r="K379" s="32"/>
      <c r="L379" s="32"/>
      <c r="M379" s="53"/>
    </row>
    <row r="380" spans="8:13">
      <c r="H380" s="28"/>
    </row>
    <row r="381" spans="8:13">
      <c r="H381" s="28"/>
    </row>
    <row r="382" spans="8:13">
      <c r="H382" s="28"/>
    </row>
    <row r="383" spans="8:13">
      <c r="H383" s="28"/>
    </row>
    <row r="384" spans="8:13">
      <c r="H384" s="28"/>
    </row>
    <row r="385" spans="8:8">
      <c r="H385" s="28"/>
    </row>
    <row r="386" spans="8:8">
      <c r="H386" s="28"/>
    </row>
    <row r="387" spans="8:8">
      <c r="H387" s="28"/>
    </row>
    <row r="388" spans="8:8">
      <c r="H388" s="28"/>
    </row>
    <row r="389" spans="8:8">
      <c r="H389" s="28"/>
    </row>
    <row r="390" spans="8:8">
      <c r="H390" s="28"/>
    </row>
    <row r="391" spans="8:8">
      <c r="H391" s="28"/>
    </row>
    <row r="392" spans="8:8">
      <c r="H392" s="28"/>
    </row>
    <row r="393" spans="8:8">
      <c r="H393" s="28"/>
    </row>
    <row r="394" spans="8:8">
      <c r="H394" s="28"/>
    </row>
    <row r="395" spans="8:8">
      <c r="H395" s="28"/>
    </row>
    <row r="396" spans="8:8">
      <c r="H396" s="28"/>
    </row>
    <row r="397" spans="8:8">
      <c r="H397" s="28"/>
    </row>
    <row r="398" spans="8:8">
      <c r="H398" s="28"/>
    </row>
    <row r="399" spans="8:8">
      <c r="H399" s="28"/>
    </row>
    <row r="400" spans="8:8">
      <c r="H400" s="28"/>
    </row>
    <row r="401" spans="8:8">
      <c r="H401" s="28"/>
    </row>
    <row r="402" spans="8:8">
      <c r="H402" s="28"/>
    </row>
    <row r="403" spans="8:8">
      <c r="H403" s="28"/>
    </row>
    <row r="404" spans="8:8">
      <c r="H404" s="28"/>
    </row>
    <row r="405" spans="8:8">
      <c r="H405" s="28"/>
    </row>
    <row r="406" spans="8:8">
      <c r="H406" s="28"/>
    </row>
    <row r="407" spans="8:8">
      <c r="H407" s="28"/>
    </row>
    <row r="408" spans="8:8">
      <c r="H408" s="28"/>
    </row>
    <row r="409" spans="8:8">
      <c r="H409" s="28"/>
    </row>
    <row r="410" spans="8:8">
      <c r="H410" s="28"/>
    </row>
    <row r="411" spans="8:8">
      <c r="H411" s="28"/>
    </row>
    <row r="412" spans="8:8">
      <c r="H412" s="28"/>
    </row>
    <row r="413" spans="8:8">
      <c r="H413" s="28"/>
    </row>
    <row r="414" spans="8:8">
      <c r="H414" s="28"/>
    </row>
    <row r="415" spans="8:8">
      <c r="H415" s="28"/>
    </row>
    <row r="416" spans="8:8">
      <c r="H416" s="28"/>
    </row>
    <row r="417" spans="8:8">
      <c r="H417" s="28"/>
    </row>
    <row r="418" spans="8:8">
      <c r="H418" s="28"/>
    </row>
    <row r="419" spans="8:8">
      <c r="H419" s="28"/>
    </row>
    <row r="420" spans="8:8">
      <c r="H420" s="28"/>
    </row>
    <row r="421" spans="8:8">
      <c r="H421" s="28"/>
    </row>
    <row r="422" spans="8:8">
      <c r="H422" s="28"/>
    </row>
    <row r="423" spans="8:8">
      <c r="H423" s="28"/>
    </row>
    <row r="424" spans="8:8">
      <c r="H424" s="28"/>
    </row>
    <row r="425" spans="8:8">
      <c r="H425" s="28"/>
    </row>
    <row r="426" spans="8:8">
      <c r="H426" s="28"/>
    </row>
    <row r="427" spans="8:8">
      <c r="H427" s="28"/>
    </row>
    <row r="428" spans="8:8">
      <c r="H428" s="28"/>
    </row>
    <row r="429" spans="8:8">
      <c r="H429" s="28"/>
    </row>
    <row r="430" spans="8:8">
      <c r="H430" s="28"/>
    </row>
    <row r="431" spans="8:8">
      <c r="H431" s="28"/>
    </row>
    <row r="432" spans="8:8">
      <c r="H432" s="28"/>
    </row>
    <row r="433" spans="8:8">
      <c r="H433" s="28"/>
    </row>
    <row r="434" spans="8:8">
      <c r="H434" s="28"/>
    </row>
    <row r="435" spans="8:8">
      <c r="H435" s="28"/>
    </row>
    <row r="436" spans="8:8">
      <c r="H436" s="28"/>
    </row>
    <row r="437" spans="8:8">
      <c r="H437" s="28"/>
    </row>
    <row r="438" spans="8:8">
      <c r="H438" s="28"/>
    </row>
    <row r="439" spans="8:8">
      <c r="H439" s="28"/>
    </row>
    <row r="440" spans="8:8">
      <c r="H440" s="28"/>
    </row>
    <row r="441" spans="8:8">
      <c r="H441" s="28"/>
    </row>
    <row r="442" spans="8:8">
      <c r="H442" s="28"/>
    </row>
    <row r="443" spans="8:8">
      <c r="H443" s="28"/>
    </row>
    <row r="444" spans="8:8">
      <c r="H444" s="28"/>
    </row>
    <row r="445" spans="8:8">
      <c r="H445" s="28"/>
    </row>
    <row r="446" spans="8:8">
      <c r="H446" s="28"/>
    </row>
    <row r="447" spans="8:8">
      <c r="H447" s="28"/>
    </row>
    <row r="448" spans="8:8">
      <c r="H448" s="28"/>
    </row>
    <row r="449" spans="8:8">
      <c r="H449" s="28"/>
    </row>
    <row r="450" spans="8:8">
      <c r="H450" s="28"/>
    </row>
    <row r="451" spans="8:8">
      <c r="H451" s="28"/>
    </row>
    <row r="452" spans="8:8">
      <c r="H452" s="28"/>
    </row>
    <row r="453" spans="8:8">
      <c r="H453" s="28"/>
    </row>
    <row r="454" spans="8:8">
      <c r="H454" s="28"/>
    </row>
    <row r="455" spans="8:8">
      <c r="H455" s="28"/>
    </row>
    <row r="456" spans="8:8">
      <c r="H456" s="28"/>
    </row>
    <row r="457" spans="8:8">
      <c r="H457" s="28"/>
    </row>
    <row r="458" spans="8:8">
      <c r="H458" s="28"/>
    </row>
    <row r="459" spans="8:8">
      <c r="H459" s="28"/>
    </row>
    <row r="460" spans="8:8">
      <c r="H460" s="28"/>
    </row>
    <row r="461" spans="8:8">
      <c r="H461" s="28"/>
    </row>
    <row r="462" spans="8:8">
      <c r="H462" s="28"/>
    </row>
    <row r="463" spans="8:8">
      <c r="H463" s="28"/>
    </row>
    <row r="464" spans="8:8">
      <c r="H464" s="28"/>
    </row>
    <row r="465" spans="8:8">
      <c r="H465" s="28"/>
    </row>
    <row r="466" spans="8:8">
      <c r="H466" s="28"/>
    </row>
    <row r="467" spans="8:8">
      <c r="H467" s="28"/>
    </row>
    <row r="468" spans="8:8">
      <c r="H468" s="28"/>
    </row>
    <row r="469" spans="8:8">
      <c r="H469" s="28"/>
    </row>
    <row r="470" spans="8:8">
      <c r="H470" s="28"/>
    </row>
    <row r="471" spans="8:8">
      <c r="H471" s="28"/>
    </row>
    <row r="472" spans="8:8">
      <c r="H472" s="28"/>
    </row>
    <row r="473" spans="8:8">
      <c r="H473" s="28"/>
    </row>
    <row r="474" spans="8:8">
      <c r="H474" s="28"/>
    </row>
    <row r="475" spans="8:8">
      <c r="H475" s="28"/>
    </row>
    <row r="476" spans="8:8">
      <c r="H476" s="28"/>
    </row>
    <row r="477" spans="8:8">
      <c r="H477" s="28"/>
    </row>
    <row r="478" spans="8:8">
      <c r="H478" s="28"/>
    </row>
    <row r="479" spans="8:8">
      <c r="H479" s="28"/>
    </row>
    <row r="480" spans="8:8">
      <c r="H480" s="28"/>
    </row>
    <row r="481" spans="8:8">
      <c r="H481" s="28"/>
    </row>
    <row r="482" spans="8:8">
      <c r="H482" s="28"/>
    </row>
    <row r="483" spans="8:8">
      <c r="H483" s="28"/>
    </row>
    <row r="484" spans="8:8">
      <c r="H484" s="28"/>
    </row>
    <row r="485" spans="8:8">
      <c r="H485" s="28"/>
    </row>
    <row r="486" spans="8:8">
      <c r="H486" s="28"/>
    </row>
    <row r="487" spans="8:8">
      <c r="H487" s="28"/>
    </row>
    <row r="488" spans="8:8">
      <c r="H488" s="28"/>
    </row>
    <row r="489" spans="8:8">
      <c r="H489" s="28"/>
    </row>
    <row r="490" spans="8:8">
      <c r="H490" s="28"/>
    </row>
    <row r="491" spans="8:8">
      <c r="H491" s="28"/>
    </row>
    <row r="492" spans="8:8">
      <c r="H492" s="28"/>
    </row>
    <row r="493" spans="8:8">
      <c r="H493" s="28"/>
    </row>
    <row r="494" spans="8:8">
      <c r="H494" s="28"/>
    </row>
    <row r="495" spans="8:8">
      <c r="H495" s="28"/>
    </row>
    <row r="496" spans="8:8">
      <c r="H496" s="28"/>
    </row>
    <row r="497" spans="8:8">
      <c r="H497" s="28"/>
    </row>
    <row r="498" spans="8:8">
      <c r="H498" s="28"/>
    </row>
    <row r="499" spans="8:8">
      <c r="H499" s="28"/>
    </row>
    <row r="500" spans="8:8">
      <c r="H500" s="28"/>
    </row>
    <row r="501" spans="8:8">
      <c r="H501" s="28"/>
    </row>
    <row r="502" spans="8:8">
      <c r="H502" s="28"/>
    </row>
    <row r="503" spans="8:8">
      <c r="H503" s="28"/>
    </row>
    <row r="504" spans="8:8">
      <c r="H504" s="28"/>
    </row>
    <row r="505" spans="8:8">
      <c r="H505" s="28"/>
    </row>
    <row r="506" spans="8:8">
      <c r="H506" s="28"/>
    </row>
    <row r="507" spans="8:8">
      <c r="H507" s="28"/>
    </row>
    <row r="508" spans="8:8">
      <c r="H508" s="28"/>
    </row>
    <row r="509" spans="8:8">
      <c r="H509" s="28"/>
    </row>
    <row r="510" spans="8:8">
      <c r="H510" s="28"/>
    </row>
    <row r="511" spans="8:8">
      <c r="H511" s="28"/>
    </row>
    <row r="512" spans="8:8">
      <c r="H512" s="28"/>
    </row>
    <row r="513" spans="8:8">
      <c r="H513" s="28"/>
    </row>
    <row r="514" spans="8:8">
      <c r="H514" s="28"/>
    </row>
    <row r="515" spans="8:8">
      <c r="H515" s="28"/>
    </row>
    <row r="516" spans="8:8">
      <c r="H516" s="28"/>
    </row>
    <row r="517" spans="8:8">
      <c r="H517" s="28"/>
    </row>
    <row r="518" spans="8:8">
      <c r="H518" s="28"/>
    </row>
    <row r="519" spans="8:8">
      <c r="H519" s="28"/>
    </row>
    <row r="520" spans="8:8">
      <c r="H520" s="28"/>
    </row>
    <row r="521" spans="8:8">
      <c r="H521" s="28"/>
    </row>
    <row r="522" spans="8:8">
      <c r="H522" s="28"/>
    </row>
    <row r="523" spans="8:8">
      <c r="H523" s="28"/>
    </row>
    <row r="524" spans="8:8">
      <c r="H524" s="28"/>
    </row>
    <row r="525" spans="8:8">
      <c r="H525" s="28"/>
    </row>
    <row r="526" spans="8:8">
      <c r="H526" s="28"/>
    </row>
    <row r="527" spans="8:8">
      <c r="H527" s="28"/>
    </row>
    <row r="528" spans="8:8">
      <c r="H528" s="28"/>
    </row>
    <row r="529" spans="8:8">
      <c r="H529" s="28"/>
    </row>
    <row r="530" spans="8:8">
      <c r="H530" s="28"/>
    </row>
    <row r="531" spans="8:8">
      <c r="H531" s="28"/>
    </row>
    <row r="532" spans="8:8">
      <c r="H532" s="28"/>
    </row>
    <row r="533" spans="8:8">
      <c r="H533" s="28"/>
    </row>
    <row r="534" spans="8:8">
      <c r="H534" s="28"/>
    </row>
    <row r="535" spans="8:8">
      <c r="H535" s="28"/>
    </row>
    <row r="536" spans="8:8">
      <c r="H536" s="28"/>
    </row>
    <row r="537" spans="8:8">
      <c r="H537" s="28"/>
    </row>
    <row r="538" spans="8:8">
      <c r="H538" s="28"/>
    </row>
    <row r="539" spans="8:8">
      <c r="H539" s="28"/>
    </row>
    <row r="540" spans="8:8">
      <c r="H540" s="28"/>
    </row>
    <row r="541" spans="8:8">
      <c r="H541" s="28"/>
    </row>
    <row r="542" spans="8:8">
      <c r="H542" s="28"/>
    </row>
    <row r="543" spans="8:8">
      <c r="H543" s="28"/>
    </row>
    <row r="544" spans="8:8">
      <c r="H544" s="28"/>
    </row>
    <row r="545" spans="8:8">
      <c r="H545" s="28"/>
    </row>
    <row r="546" spans="8:8">
      <c r="H546" s="28"/>
    </row>
    <row r="547" spans="8:8">
      <c r="H547" s="28"/>
    </row>
    <row r="548" spans="8:8">
      <c r="H548" s="28"/>
    </row>
    <row r="549" spans="8:8">
      <c r="H549" s="28"/>
    </row>
    <row r="550" spans="8:8">
      <c r="H550" s="28"/>
    </row>
    <row r="551" spans="8:8">
      <c r="H551" s="28"/>
    </row>
    <row r="552" spans="8:8">
      <c r="H552" s="28"/>
    </row>
    <row r="553" spans="8:8">
      <c r="H553" s="28"/>
    </row>
    <row r="554" spans="8:8">
      <c r="H554" s="28"/>
    </row>
    <row r="555" spans="8:8">
      <c r="H555" s="28"/>
    </row>
    <row r="556" spans="8:8">
      <c r="H556" s="28"/>
    </row>
    <row r="557" spans="8:8">
      <c r="H557" s="28"/>
    </row>
    <row r="558" spans="8:8">
      <c r="H558" s="28"/>
    </row>
    <row r="559" spans="8:8">
      <c r="H559" s="28"/>
    </row>
    <row r="560" spans="8:8">
      <c r="H560" s="28"/>
    </row>
    <row r="561" spans="8:8">
      <c r="H561" s="28"/>
    </row>
    <row r="562" spans="8:8">
      <c r="H562" s="28"/>
    </row>
    <row r="563" spans="8:8">
      <c r="H563" s="28"/>
    </row>
    <row r="564" spans="8:8">
      <c r="H564" s="28"/>
    </row>
    <row r="565" spans="8:8">
      <c r="H565" s="28"/>
    </row>
    <row r="566" spans="8:8">
      <c r="H566" s="28"/>
    </row>
    <row r="567" spans="8:8">
      <c r="H567" s="28"/>
    </row>
    <row r="568" spans="8:8">
      <c r="H568" s="28"/>
    </row>
    <row r="569" spans="8:8">
      <c r="H569" s="28"/>
    </row>
    <row r="570" spans="8:8">
      <c r="H570" s="28"/>
    </row>
    <row r="571" spans="8:8">
      <c r="H571" s="28"/>
    </row>
    <row r="572" spans="8:8">
      <c r="H572" s="28"/>
    </row>
    <row r="573" spans="8:8">
      <c r="H573" s="28"/>
    </row>
    <row r="574" spans="8:8">
      <c r="H574" s="28"/>
    </row>
    <row r="575" spans="8:8">
      <c r="H575" s="28"/>
    </row>
    <row r="576" spans="8:8">
      <c r="H576" s="28"/>
    </row>
    <row r="577" spans="8:8">
      <c r="H577" s="28"/>
    </row>
    <row r="578" spans="8:8">
      <c r="H578" s="28"/>
    </row>
    <row r="579" spans="8:8">
      <c r="H579" s="28"/>
    </row>
    <row r="580" spans="8:8">
      <c r="H580" s="28"/>
    </row>
    <row r="581" spans="8:8">
      <c r="H581" s="28"/>
    </row>
    <row r="582" spans="8:8">
      <c r="H582" s="28"/>
    </row>
    <row r="583" spans="8:8">
      <c r="H583" s="28"/>
    </row>
    <row r="584" spans="8:8">
      <c r="H584" s="28"/>
    </row>
    <row r="585" spans="8:8">
      <c r="H585" s="28"/>
    </row>
    <row r="586" spans="8:8">
      <c r="H586" s="28"/>
    </row>
    <row r="587" spans="8:8">
      <c r="H587" s="28"/>
    </row>
    <row r="588" spans="8:8">
      <c r="H588" s="28"/>
    </row>
    <row r="589" spans="8:8">
      <c r="H589" s="28"/>
    </row>
    <row r="590" spans="8:8">
      <c r="H590" s="28"/>
    </row>
    <row r="591" spans="8:8">
      <c r="H591" s="28"/>
    </row>
    <row r="592" spans="8:8">
      <c r="H592" s="28"/>
    </row>
    <row r="593" spans="8:8">
      <c r="H593" s="28"/>
    </row>
    <row r="594" spans="8:8">
      <c r="H594" s="28"/>
    </row>
    <row r="595" spans="8:8">
      <c r="H595" s="28"/>
    </row>
    <row r="596" spans="8:8">
      <c r="H596" s="28"/>
    </row>
    <row r="597" spans="8:8">
      <c r="H597" s="28"/>
    </row>
    <row r="598" spans="8:8">
      <c r="H598" s="28"/>
    </row>
    <row r="599" spans="8:8">
      <c r="H599" s="28"/>
    </row>
    <row r="600" spans="8:8">
      <c r="H600" s="28"/>
    </row>
    <row r="601" spans="8:8">
      <c r="H601" s="28"/>
    </row>
    <row r="602" spans="8:8">
      <c r="H602" s="28"/>
    </row>
    <row r="603" spans="8:8">
      <c r="H603" s="28"/>
    </row>
    <row r="604" spans="8:8">
      <c r="H604" s="28"/>
    </row>
    <row r="605" spans="8:8">
      <c r="H605" s="28"/>
    </row>
    <row r="606" spans="8:8">
      <c r="H606" s="28"/>
    </row>
    <row r="607" spans="8:8">
      <c r="H607" s="28"/>
    </row>
    <row r="608" spans="8:8">
      <c r="H608" s="28"/>
    </row>
    <row r="609" spans="8:8">
      <c r="H609" s="28"/>
    </row>
    <row r="610" spans="8:8">
      <c r="H610" s="28"/>
    </row>
    <row r="611" spans="8:8">
      <c r="H611" s="28"/>
    </row>
    <row r="612" spans="8:8">
      <c r="H612" s="28"/>
    </row>
    <row r="613" spans="8:8">
      <c r="H613" s="28"/>
    </row>
    <row r="614" spans="8:8">
      <c r="H614" s="28"/>
    </row>
    <row r="615" spans="8:8">
      <c r="H615" s="28"/>
    </row>
    <row r="616" spans="8:8">
      <c r="H616" s="28"/>
    </row>
    <row r="617" spans="8:8">
      <c r="H617" s="28"/>
    </row>
    <row r="618" spans="8:8">
      <c r="H618" s="28"/>
    </row>
    <row r="619" spans="8:8">
      <c r="H619" s="28"/>
    </row>
    <row r="620" spans="8:8">
      <c r="H620" s="28"/>
    </row>
    <row r="621" spans="8:8">
      <c r="H621" s="28"/>
    </row>
    <row r="622" spans="8:8">
      <c r="H622" s="28"/>
    </row>
    <row r="623" spans="8:8">
      <c r="H623" s="28"/>
    </row>
    <row r="624" spans="8:8">
      <c r="H624" s="28"/>
    </row>
    <row r="625" spans="8:8">
      <c r="H625" s="28"/>
    </row>
    <row r="626" spans="8:8">
      <c r="H626" s="28"/>
    </row>
    <row r="627" spans="8:8">
      <c r="H627" s="28"/>
    </row>
  </sheetData>
  <phoneticPr fontId="10" type="noConversion"/>
  <printOptions horizontalCentered="1"/>
  <pageMargins left="0.25" right="0.25" top="0.75" bottom="0.75" header="0.3" footer="0.3"/>
  <pageSetup scale="9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>
    <pageSetUpPr fitToPage="1"/>
  </sheetPr>
  <dimension ref="A1:AD367"/>
  <sheetViews>
    <sheetView view="pageBreakPreview" zoomScale="80" zoomScaleNormal="100" zoomScaleSheetLayoutView="80" workbookViewId="0">
      <selection activeCell="A4" sqref="A4"/>
    </sheetView>
  </sheetViews>
  <sheetFormatPr defaultColWidth="9.33203125" defaultRowHeight="17.45" customHeight="1" zeroHeight="1" outlineLevelRow="1"/>
  <cols>
    <col min="1" max="1" width="18.5" style="240" customWidth="1"/>
    <col min="2" max="2" width="22.83203125" style="240" customWidth="1"/>
    <col min="3" max="3" width="27.33203125" style="240" customWidth="1"/>
    <col min="4" max="4" width="18.33203125" style="240" customWidth="1"/>
    <col min="5" max="5" width="18.5" style="240" customWidth="1"/>
    <col min="6" max="7" width="16.1640625" style="240" customWidth="1"/>
    <col min="8" max="8" width="6.5" style="240" customWidth="1"/>
    <col min="9" max="9" width="9.5" style="240" customWidth="1"/>
    <col min="10" max="11" width="10" style="240" customWidth="1"/>
    <col min="12" max="12" width="9.33203125" style="240" customWidth="1"/>
    <col min="13" max="13" width="30.1640625" style="240" customWidth="1"/>
    <col min="14" max="14" width="20" style="240" customWidth="1"/>
    <col min="15" max="15" width="14.6640625" style="240" customWidth="1"/>
    <col min="16" max="16" width="14.33203125" style="240" customWidth="1"/>
    <col min="17" max="17" width="19.5" style="240" customWidth="1"/>
    <col min="18" max="18" width="25.83203125" style="240" customWidth="1"/>
    <col min="19" max="19" width="16" style="240" customWidth="1"/>
    <col min="20" max="20" width="15.1640625" style="240" bestFit="1" customWidth="1"/>
    <col min="21" max="21" width="13.83203125" style="240" customWidth="1"/>
    <col min="22" max="23" width="9.33203125" style="240"/>
    <col min="24" max="24" width="14.33203125" style="240" bestFit="1" customWidth="1"/>
    <col min="25" max="27" width="9.33203125" style="240"/>
    <col min="28" max="28" width="11.1640625" style="240" bestFit="1" customWidth="1"/>
    <col min="29" max="29" width="15.1640625" style="240" customWidth="1"/>
    <col min="30" max="30" width="11.1640625" style="240" bestFit="1" customWidth="1"/>
    <col min="31" max="16384" width="9.33203125" style="240"/>
  </cols>
  <sheetData>
    <row r="1" spans="1:30" s="3" customFormat="1" ht="17.45" customHeight="1">
      <c r="B1" s="1" t="s">
        <v>195</v>
      </c>
      <c r="C1" s="1"/>
      <c r="D1" s="10"/>
      <c r="E1" s="10"/>
      <c r="F1" s="10"/>
      <c r="G1" s="10"/>
      <c r="H1" s="29"/>
      <c r="I1" s="46"/>
      <c r="AB1" s="46" t="s">
        <v>193</v>
      </c>
      <c r="AC1" s="46"/>
      <c r="AD1">
        <v>2045</v>
      </c>
    </row>
    <row r="2" spans="1:30" ht="17.45" customHeight="1">
      <c r="A2" s="241"/>
      <c r="I2" s="241" t="s">
        <v>287</v>
      </c>
    </row>
    <row r="3" spans="1:30" ht="17.45" customHeight="1">
      <c r="B3" s="1" t="str">
        <f>"Table "&amp;RIGHT('Table 4'!B3,1)+1</f>
        <v>Table 5</v>
      </c>
      <c r="C3" s="149"/>
      <c r="D3" s="149"/>
      <c r="E3" s="149"/>
      <c r="F3" s="149"/>
      <c r="G3" s="149"/>
      <c r="M3" s="240" t="s">
        <v>49</v>
      </c>
      <c r="O3" s="241"/>
    </row>
    <row r="4" spans="1:30" ht="27" customHeight="1">
      <c r="B4" s="149" t="str">
        <f ca="1">'Table 1'!B5</f>
        <v>QF - Sch37 - UT - Wind - 10.0 MW and 30.6% CF</v>
      </c>
      <c r="C4" s="149"/>
      <c r="D4" s="149"/>
      <c r="E4" s="149"/>
      <c r="F4" s="149"/>
      <c r="G4" s="149"/>
      <c r="K4" s="242">
        <f>MIN(K13:K24)</f>
        <v>46174</v>
      </c>
      <c r="M4" s="243" t="s">
        <v>289</v>
      </c>
      <c r="P4" s="244"/>
      <c r="Q4" s="304" t="s">
        <v>192</v>
      </c>
      <c r="R4" s="305" t="s">
        <v>190</v>
      </c>
      <c r="S4" s="244" t="s">
        <v>191</v>
      </c>
    </row>
    <row r="5" spans="1:30" ht="17.45" customHeight="1">
      <c r="B5" s="149" t="str">
        <f>TEXT($K$5,"MMMM YYYY")&amp;"  through  "&amp;TEXT($K$6,"MMMM YYYY")</f>
        <v>June 2026  through  May 2046</v>
      </c>
      <c r="C5" s="149"/>
      <c r="D5" s="149"/>
      <c r="E5" s="149"/>
      <c r="F5" s="149"/>
      <c r="G5" s="149"/>
      <c r="J5" s="240" t="s">
        <v>34</v>
      </c>
      <c r="K5" s="242">
        <f>MIN(K13:K24)</f>
        <v>46174</v>
      </c>
      <c r="M5" s="240" t="s">
        <v>35</v>
      </c>
      <c r="O5" s="3" t="s">
        <v>64</v>
      </c>
      <c r="P5" s="3"/>
      <c r="Q5" s="3">
        <f>R5+12</f>
        <v>37</v>
      </c>
      <c r="R5" s="3">
        <f>S5+12</f>
        <v>25</v>
      </c>
      <c r="S5" s="245">
        <v>13</v>
      </c>
    </row>
    <row r="6" spans="1:30" ht="17.45" customHeight="1">
      <c r="B6" s="149" t="s">
        <v>36</v>
      </c>
      <c r="C6" s="149"/>
      <c r="D6" s="149"/>
      <c r="E6" s="149"/>
      <c r="F6" s="149"/>
      <c r="G6" s="149"/>
      <c r="J6" s="240" t="s">
        <v>37</v>
      </c>
      <c r="K6" s="242">
        <f>EDATE(K5,20*12-1)</f>
        <v>53448</v>
      </c>
      <c r="M6" s="243">
        <v>10</v>
      </c>
      <c r="N6" s="240" t="s">
        <v>30</v>
      </c>
      <c r="O6" s="3" t="s">
        <v>65</v>
      </c>
      <c r="P6"/>
      <c r="Q6">
        <f>Q5+15*12-1</f>
        <v>216</v>
      </c>
      <c r="R6">
        <f>R5+15*12-1</f>
        <v>204</v>
      </c>
      <c r="S6" s="245">
        <f>S5+15*12-1</f>
        <v>192</v>
      </c>
    </row>
    <row r="7" spans="1:30" ht="17.45" customHeight="1">
      <c r="A7" s="244" t="str">
        <f>Q4</f>
        <v>15 Year Starting 2028</v>
      </c>
      <c r="B7" s="149"/>
      <c r="C7" s="246">
        <f ca="1">NPV($K$10,INDIRECT("C"&amp;$Q$5&amp;":C"&amp;$Q$6))</f>
        <v>10503100.998809587</v>
      </c>
      <c r="D7" s="246">
        <f ca="1">NPV($K$10,INDIRECT("D"&amp;$Q$5&amp;":D"&amp;$Q$6))</f>
        <v>1643645.547244784</v>
      </c>
      <c r="E7" s="246">
        <f ca="1">NPV($K$10,INDIRECT("e"&amp;$Q$5&amp;":e"&amp;$Q$6))</f>
        <v>12146746.546054363</v>
      </c>
      <c r="F7" s="247">
        <f ca="1">NPV($K$10,INDIRECT("F"&amp;$Q$5&amp;":F"&amp;$Q$6))</f>
        <v>260773.16037546637</v>
      </c>
      <c r="G7" s="248">
        <f ca="1">($C7+D7)/$F7</f>
        <v>46.579742058443607</v>
      </c>
      <c r="K7" s="242"/>
      <c r="M7" s="243"/>
      <c r="O7" s="3"/>
      <c r="P7"/>
      <c r="Q7"/>
      <c r="R7"/>
      <c r="S7"/>
      <c r="AB7" s="240" t="s">
        <v>194</v>
      </c>
    </row>
    <row r="8" spans="1:30" ht="17.45" customHeight="1">
      <c r="A8" s="244" t="str">
        <f>R4</f>
        <v>15 Year Starting 2027</v>
      </c>
      <c r="C8" s="246">
        <f ca="1">NPV($K$10,INDIRECT("C"&amp;$R$5&amp;":C"&amp;$R$6))</f>
        <v>9894900.9984914511</v>
      </c>
      <c r="D8" s="246">
        <f ca="1">NPV($K$10,INDIRECT("D"&amp;$R$5&amp;":D"&amp;$R$6))</f>
        <v>1378162.0061158587</v>
      </c>
      <c r="E8" s="246">
        <f ca="1">NPV($K$10,INDIRECT("e"&amp;$R$5&amp;":e"&amp;$R$6))</f>
        <v>11273063.004607318</v>
      </c>
      <c r="F8" s="247">
        <f ca="1">NPV($K$10,INDIRECT("F"&amp;$R$5&amp;":F"&amp;$R$6))</f>
        <v>260739.37925242531</v>
      </c>
      <c r="G8" s="248">
        <f ca="1">($C8+D8)/$F8</f>
        <v>43.234984438977691</v>
      </c>
      <c r="M8" s="249">
        <f ca="1">ROUNDUP(SUM(OFFSET(F12,MATCH(K5,B13:B24,0),0,12))/(EDATE(K5,12)-K5)/24/Study_MW,4)</f>
        <v>0.30549999999999999</v>
      </c>
      <c r="N8" s="250" t="s">
        <v>31</v>
      </c>
      <c r="AB8" s="241" t="str">
        <f>IF(LEFT([1]ImportData!$F$12,2)="PV","Solar", "NonSolar")</f>
        <v>NonSolar</v>
      </c>
      <c r="AC8" s="240" t="s">
        <v>102</v>
      </c>
    </row>
    <row r="9" spans="1:30" ht="17.45" customHeight="1">
      <c r="A9" s="244"/>
      <c r="B9" s="244" t="str">
        <f>"Nominal NPV at "&amp;TEXT(J10,"0.00%")&amp;" Discount Rate"</f>
        <v>Nominal NPV at 6.33% Discount Rate</v>
      </c>
      <c r="J9" s="240" t="str">
        <f>'Table 1'!I49</f>
        <v>Discount Rate - 2025 IRP Update</v>
      </c>
      <c r="AB9" s="240" t="str">
        <f>[1]ImportData!$F$12</f>
        <v>WD_QF_UTN_Sch37_UT</v>
      </c>
    </row>
    <row r="10" spans="1:30" ht="17.45" customHeight="1">
      <c r="A10" s="244" t="str">
        <f>S4</f>
        <v>15 Year Starting 2026</v>
      </c>
      <c r="C10" s="246">
        <f ca="1">NPV($K$10,INDIRECT("C"&amp;$S$5&amp;":C"&amp;$S$6))</f>
        <v>9297517.1921427175</v>
      </c>
      <c r="D10" s="246">
        <f ca="1">NPV($K$10,INDIRECT("d"&amp;$S$5&amp;":d"&amp;$S$6))</f>
        <v>1161448.5042360057</v>
      </c>
      <c r="E10" s="246">
        <f ca="1">NPV($K$10,INDIRECT("e"&amp;$S$5&amp;":e"&amp;$S$6))</f>
        <v>10458965.696378715</v>
      </c>
      <c r="F10" s="247">
        <f ca="1">NPV($K$10,INDIRECT("F"&amp;$S$5&amp;":F"&amp;$S$6))</f>
        <v>254937.85124569363</v>
      </c>
      <c r="G10" s="248">
        <f ca="1">($C10+D10)/$F10</f>
        <v>41.025550522503643</v>
      </c>
      <c r="J10" s="251">
        <f>'Table 1'!I50</f>
        <v>6.3299999999999995E-2</v>
      </c>
      <c r="K10" s="252">
        <f>((1+J10)^(1/12))-1</f>
        <v>5.1278760889585939E-3</v>
      </c>
    </row>
    <row r="11" spans="1:30" ht="17.45" customHeight="1">
      <c r="B11" s="150"/>
      <c r="C11" s="151" t="s">
        <v>16</v>
      </c>
      <c r="D11" s="152" t="s">
        <v>38</v>
      </c>
      <c r="E11" s="152" t="s">
        <v>39</v>
      </c>
      <c r="F11" s="152" t="s">
        <v>39</v>
      </c>
      <c r="G11" s="153" t="s">
        <v>46</v>
      </c>
      <c r="S11" s="240" t="s">
        <v>118</v>
      </c>
      <c r="U11" s="240" t="s">
        <v>118</v>
      </c>
      <c r="AA11" s="240" t="s">
        <v>98</v>
      </c>
      <c r="AB11" s="240" t="s">
        <v>189</v>
      </c>
    </row>
    <row r="12" spans="1:30" ht="17.45" customHeight="1">
      <c r="B12" s="154" t="s">
        <v>40</v>
      </c>
      <c r="C12" s="151" t="s">
        <v>41</v>
      </c>
      <c r="D12" s="155" t="str">
        <f>TEXT((SUM(F25:F72)/(8760*3+8784))/Study_MW,"0.0%")&amp;" CF"</f>
        <v>30.4% CF</v>
      </c>
      <c r="E12" s="156" t="s">
        <v>45</v>
      </c>
      <c r="F12" s="239" t="s">
        <v>42</v>
      </c>
      <c r="G12" s="155" t="str">
        <f>D12</f>
        <v>30.4% CF</v>
      </c>
      <c r="I12" s="152" t="s">
        <v>43</v>
      </c>
      <c r="J12" s="157" t="s">
        <v>0</v>
      </c>
      <c r="K12" s="157" t="s">
        <v>44</v>
      </c>
      <c r="L12" s="157" t="s">
        <v>43</v>
      </c>
      <c r="M12" s="157"/>
      <c r="N12" s="153"/>
      <c r="P12" s="240" t="s">
        <v>39</v>
      </c>
      <c r="Q12" s="240" t="s">
        <v>57</v>
      </c>
      <c r="R12" s="240" t="s">
        <v>58</v>
      </c>
      <c r="S12" s="240" t="s">
        <v>16</v>
      </c>
      <c r="U12" s="240" t="s">
        <v>6</v>
      </c>
      <c r="V12" s="240" t="str">
        <f t="shared" ref="V12:V75" si="0">IFERROR(IF(AND(MONTH(K13)&gt;=6,MONTH(K13)&lt;=9),"Summer","Winter"),"-")</f>
        <v>-</v>
      </c>
    </row>
    <row r="13" spans="1:30" ht="17.45" customHeight="1">
      <c r="B13" s="230">
        <v>46023</v>
      </c>
      <c r="C13" s="253"/>
      <c r="D13" s="254"/>
      <c r="E13" s="255"/>
      <c r="F13" s="256"/>
      <c r="G13" s="257"/>
      <c r="I13" s="258">
        <f>(YEAR(B13)-2026)*13+1</f>
        <v>1</v>
      </c>
      <c r="J13" s="259">
        <f>YEAR(B13)</f>
        <v>2026</v>
      </c>
      <c r="K13" s="158" t="str">
        <f t="shared" ref="K13:K24" si="1">IF(ISNUMBER(F13),B13,"")</f>
        <v/>
      </c>
      <c r="L13" s="240">
        <f>MATCH(M13,[1]Delta!$A$1:$A$1000,FALSE)</f>
        <v>880</v>
      </c>
      <c r="M13" s="244" t="s">
        <v>104</v>
      </c>
      <c r="V13" s="240" t="str">
        <f t="shared" si="0"/>
        <v>-</v>
      </c>
      <c r="AA13" s="260">
        <f t="shared" ref="AA13:AA76" si="2">Inflation</f>
        <v>2.2200000000000001E-2</v>
      </c>
      <c r="AB13" s="261">
        <f>IF($AB$8="Solar",IFERROR(IF(J13&gt;$AD$1,-0.005,0),#REF!),0)</f>
        <v>0</v>
      </c>
    </row>
    <row r="14" spans="1:30" ht="17.45" customHeight="1">
      <c r="B14" s="159">
        <f t="shared" ref="B14:B77" si="3">EDATE(B13,1)</f>
        <v>46054</v>
      </c>
      <c r="C14" s="262"/>
      <c r="D14" s="263"/>
      <c r="E14" s="263"/>
      <c r="F14" s="262"/>
      <c r="G14" s="264"/>
      <c r="I14" s="265">
        <f>I13+1</f>
        <v>2</v>
      </c>
      <c r="J14" s="259">
        <f t="shared" ref="J14:J77" si="4">YEAR(B14)</f>
        <v>2026</v>
      </c>
      <c r="K14" s="159" t="str">
        <f t="shared" si="1"/>
        <v/>
      </c>
      <c r="L14" s="240">
        <f>MATCH(M14,[1]Delta!$D$710:$D$1500,FALSE)+ROW([1]Delta!$D$709)</f>
        <v>1197</v>
      </c>
      <c r="M14" s="266" t="str">
        <f>[1]ImportData!$F$12</f>
        <v>WD_QF_UTN_Sch37_UT</v>
      </c>
      <c r="V14" s="240" t="str">
        <f t="shared" si="0"/>
        <v>-</v>
      </c>
      <c r="AA14" s="260">
        <f t="shared" si="2"/>
        <v>2.2200000000000001E-2</v>
      </c>
      <c r="AB14" s="261">
        <f t="shared" ref="AB14:AB77" si="5">IF($AB$8="Solar",IFERROR(IF(J14&gt;$AD$1,-0.005,0),AB2),0)</f>
        <v>0</v>
      </c>
    </row>
    <row r="15" spans="1:30" ht="17.45" customHeight="1">
      <c r="B15" s="159">
        <f t="shared" si="3"/>
        <v>46082</v>
      </c>
      <c r="C15" s="262"/>
      <c r="D15" s="263"/>
      <c r="E15" s="263"/>
      <c r="F15" s="262"/>
      <c r="G15" s="264"/>
      <c r="I15" s="265">
        <f t="shared" ref="I15:I24" si="6">I14+1</f>
        <v>3</v>
      </c>
      <c r="J15" s="259">
        <f t="shared" si="4"/>
        <v>2026</v>
      </c>
      <c r="K15" s="159" t="str">
        <f t="shared" si="1"/>
        <v/>
      </c>
      <c r="V15" s="240" t="str">
        <f t="shared" si="0"/>
        <v>-</v>
      </c>
      <c r="AA15" s="260">
        <f t="shared" si="2"/>
        <v>2.2200000000000001E-2</v>
      </c>
      <c r="AB15" s="261">
        <f t="shared" si="5"/>
        <v>0</v>
      </c>
    </row>
    <row r="16" spans="1:30" ht="17.45" customHeight="1">
      <c r="B16" s="159">
        <f t="shared" si="3"/>
        <v>46113</v>
      </c>
      <c r="C16" s="262"/>
      <c r="D16" s="263"/>
      <c r="E16" s="263"/>
      <c r="F16" s="262"/>
      <c r="G16" s="264"/>
      <c r="I16" s="265">
        <f t="shared" si="6"/>
        <v>4</v>
      </c>
      <c r="J16" s="259">
        <f t="shared" si="4"/>
        <v>2026</v>
      </c>
      <c r="K16" s="159" t="str">
        <f t="shared" si="1"/>
        <v/>
      </c>
      <c r="L16" s="259">
        <f>YEAR(B13)</f>
        <v>2026</v>
      </c>
      <c r="M16" s="240">
        <f>SUMIF($J$13:$J$350,L16,$C$13:$C$350)</f>
        <v>222085.55277101102</v>
      </c>
      <c r="N16" s="240">
        <f>SUMIF($J$13:$J$350,L16,$D$13:$D$350)</f>
        <v>0</v>
      </c>
      <c r="O16" s="240">
        <f>SUMIF($J$13:$J$350,L16,$F$13:$F$350)</f>
        <v>14189.293390675</v>
      </c>
      <c r="P16" s="267">
        <f t="shared" ref="P16:P25" si="7">(M16+N16)/O16</f>
        <v>15.651628777861655</v>
      </c>
      <c r="Q16" s="268">
        <f>M16/O16</f>
        <v>15.651628777861655</v>
      </c>
      <c r="R16" s="268">
        <f>IFERROR(N16/O16,0)</f>
        <v>0</v>
      </c>
      <c r="S16" s="240">
        <f>SUMIFS($C$13:$C$312,$J$13:$J$312,L16,$V$13:$V$312,"Summer")</f>
        <v>91538.35259740481</v>
      </c>
      <c r="U16" s="240">
        <f>SUMIFS($D$13:$D$276,$J$13:$J$276,L16,$V$12:$V$275,"Summer")</f>
        <v>0</v>
      </c>
      <c r="V16" s="240" t="str">
        <f t="shared" si="0"/>
        <v>-</v>
      </c>
      <c r="X16" s="240">
        <f>M16+N16</f>
        <v>222085.55277101102</v>
      </c>
      <c r="AA16" s="260">
        <f t="shared" si="2"/>
        <v>2.2200000000000001E-2</v>
      </c>
      <c r="AB16" s="261">
        <f t="shared" si="5"/>
        <v>0</v>
      </c>
    </row>
    <row r="17" spans="2:28" ht="17.45" customHeight="1">
      <c r="B17" s="159">
        <f t="shared" si="3"/>
        <v>46143</v>
      </c>
      <c r="C17" s="262"/>
      <c r="D17" s="263"/>
      <c r="E17" s="263"/>
      <c r="F17" s="262"/>
      <c r="G17" s="264"/>
      <c r="I17" s="265">
        <f t="shared" si="6"/>
        <v>5</v>
      </c>
      <c r="J17" s="259">
        <f t="shared" si="4"/>
        <v>2026</v>
      </c>
      <c r="K17" s="159" t="str">
        <f t="shared" si="1"/>
        <v/>
      </c>
      <c r="L17" s="259">
        <f>L16+1</f>
        <v>2027</v>
      </c>
      <c r="M17" s="240">
        <f t="shared" ref="M17:M41" si="8">SUMIF($J$13:$J$350,L17,$C$13:$C$350)</f>
        <v>517128.86695486557</v>
      </c>
      <c r="N17" s="240">
        <f t="shared" ref="N17:N41" si="9">SUMIF($J$13:$J$350,L17,$D$13:$D$350)</f>
        <v>0</v>
      </c>
      <c r="O17" s="240">
        <f t="shared" ref="O17:O41" si="10">SUMIF($J$13:$J$350,L17,$F$13:$F$350)</f>
        <v>26590.618579729664</v>
      </c>
      <c r="P17" s="267">
        <f t="shared" si="7"/>
        <v>19.447793792547529</v>
      </c>
      <c r="Q17" s="268">
        <f t="shared" ref="Q17:Q33" si="11">M17/O17</f>
        <v>19.447793792547529</v>
      </c>
      <c r="R17" s="268">
        <f t="shared" ref="R17:R33" si="12">IFERROR(N17/O17,0)</f>
        <v>0</v>
      </c>
      <c r="S17" s="240">
        <f t="shared" ref="S17:S41" si="13">SUMIFS($C$13:$C$312,$J$13:$J$312,L17,$V$13:$V$312,"Summer")</f>
        <v>184469.19259172864</v>
      </c>
      <c r="U17" s="240">
        <f t="shared" ref="U17:U41" si="14">SUMIFS($D$13:$D$276,$J$13:$J$276,L17,$V$12:$V$275,"Summer")</f>
        <v>0</v>
      </c>
      <c r="V17" s="240" t="str">
        <f t="shared" si="0"/>
        <v>Summer</v>
      </c>
      <c r="X17" s="240">
        <f t="shared" ref="X17:X50" si="15">M17+N17</f>
        <v>517128.86695486557</v>
      </c>
      <c r="AA17" s="260">
        <f t="shared" si="2"/>
        <v>2.2200000000000001E-2</v>
      </c>
      <c r="AB17" s="261">
        <f t="shared" si="5"/>
        <v>0</v>
      </c>
    </row>
    <row r="18" spans="2:28" ht="17.45" customHeight="1">
      <c r="B18" s="159">
        <f t="shared" si="3"/>
        <v>46174</v>
      </c>
      <c r="C18" s="262" cm="1">
        <f t="array" ref="C18">IF($J18&lt;=$AD$1,IF(F18="","",-INDEX([1]Delta!$F$1:$JR$1000,$L$13,$I18))*1000*IF(MONTH($B18)=12,IF(MOD($J18,4)=0,31/29,31/30),1),(C6*(1+$AA18)))</f>
        <v>16790.141586783648</v>
      </c>
      <c r="D18" s="263">
        <f>IF(ISNUMBER($F18),VLOOKUP($J18,'Table 1'!$B$13:$C$41,2,FALSE)/12*1000*Study_MW,"")</f>
        <v>0</v>
      </c>
      <c r="E18" s="263">
        <f t="shared" ref="E18:E77" si="16">IF(ISNUMBER(C18+D18),C18+D18,"")</f>
        <v>16790.141586783648</v>
      </c>
      <c r="F18" s="262">
        <f>IF($J18&lt;=$AD$1,IF(INDEX([1]Delta!$F$1:$JR$1440,$L$14,$I18)=0,"",INDEX([1]Delta!$F$1:$JR$1440,$L$14,$I18))*IF(MONTH($B18)=12,IF(MOD($J18,4)=0,31/29,31/30),1),F6*IF(MONTH(B18)=2,IF(MOD($J18,4)=0,29/28,IF(MOD($J6,4)=0,28/29,1)),1))*(1+$AB18)</f>
        <v>2690.5021669900007</v>
      </c>
      <c r="G18" s="264">
        <f t="shared" ref="G18:G76" si="17">IF(ISNUMBER($F18),E18/$F18,"")</f>
        <v>6.2405233464530596</v>
      </c>
      <c r="I18" s="265">
        <f t="shared" si="6"/>
        <v>6</v>
      </c>
      <c r="J18" s="259">
        <f t="shared" si="4"/>
        <v>2026</v>
      </c>
      <c r="K18" s="159">
        <f t="shared" si="1"/>
        <v>46174</v>
      </c>
      <c r="L18" s="259">
        <f t="shared" ref="L18:L42" si="18">L17+1</f>
        <v>2028</v>
      </c>
      <c r="M18" s="240">
        <f t="shared" si="8"/>
        <v>631157.99079531024</v>
      </c>
      <c r="N18" s="240">
        <f t="shared" si="9"/>
        <v>0</v>
      </c>
      <c r="O18" s="240">
        <f t="shared" si="10"/>
        <v>26644.62342965724</v>
      </c>
      <c r="P18" s="267">
        <f t="shared" si="7"/>
        <v>23.688005666944026</v>
      </c>
      <c r="Q18" s="268">
        <f t="shared" si="11"/>
        <v>23.688005666944026</v>
      </c>
      <c r="R18" s="268">
        <f t="shared" si="12"/>
        <v>0</v>
      </c>
      <c r="S18" s="240">
        <f t="shared" si="13"/>
        <v>212414.79914294905</v>
      </c>
      <c r="U18" s="240">
        <f t="shared" si="14"/>
        <v>0</v>
      </c>
      <c r="V18" s="240" t="str">
        <f t="shared" si="0"/>
        <v>Summer</v>
      </c>
      <c r="X18" s="240">
        <f t="shared" si="15"/>
        <v>631157.99079531024</v>
      </c>
      <c r="AA18" s="260">
        <f t="shared" si="2"/>
        <v>2.2200000000000001E-2</v>
      </c>
      <c r="AB18" s="261">
        <f t="shared" si="5"/>
        <v>0</v>
      </c>
    </row>
    <row r="19" spans="2:28" ht="17.45" customHeight="1">
      <c r="B19" s="159">
        <f t="shared" si="3"/>
        <v>46204</v>
      </c>
      <c r="C19" s="262" cm="1">
        <f t="array" ref="C19">IF($J19&lt;=$AD$1,IF(F19="","",-INDEX([1]Delta!$F$1:$JR$1000,$L$13,$I19))*1000*IF(MONTH($B19)=12,IF(MOD($J19,4)=0,31/29,31/30),1),(C7*(1+$AA19)))</f>
        <v>34144.352664327016</v>
      </c>
      <c r="D19" s="263">
        <f>IF(ISNUMBER($F19),VLOOKUP($J19,'Table 1'!$B$13:$C$41,2,FALSE)/12*1000*Study_MW,"")</f>
        <v>0</v>
      </c>
      <c r="E19" s="263">
        <f t="shared" si="16"/>
        <v>34144.352664327016</v>
      </c>
      <c r="F19" s="262">
        <f>IF($J19&lt;=$AD$1,IF(INDEX([1]Delta!$F$1:$JR$1440,$L$14,$I19)=0,"",INDEX([1]Delta!$F$1:$JR$1440,$L$14,$I19))*IF(MONTH($B19)=12,IF(MOD($J19,4)=0,31/29,31/30),1),F7*IF(MONTH(B19)=2,IF(MOD($J19,4)=0,29/28,IF(MOD($J7,4)=0,28/29,1)),1))*(1+$AB19)</f>
        <v>1893.4388794000001</v>
      </c>
      <c r="G19" s="264">
        <f t="shared" si="17"/>
        <v>18.0329838136348</v>
      </c>
      <c r="I19" s="265">
        <f t="shared" si="6"/>
        <v>7</v>
      </c>
      <c r="J19" s="259">
        <f t="shared" si="4"/>
        <v>2026</v>
      </c>
      <c r="K19" s="159">
        <f t="shared" si="1"/>
        <v>46204</v>
      </c>
      <c r="L19" s="259">
        <f t="shared" si="18"/>
        <v>2029</v>
      </c>
      <c r="M19" s="240">
        <f t="shared" si="8"/>
        <v>689736.87560628681</v>
      </c>
      <c r="N19" s="240">
        <f t="shared" si="9"/>
        <v>0</v>
      </c>
      <c r="O19" s="240">
        <f t="shared" si="10"/>
        <v>26576.398895312999</v>
      </c>
      <c r="P19" s="267">
        <f t="shared" si="7"/>
        <v>25.952984763783345</v>
      </c>
      <c r="Q19" s="268">
        <f t="shared" si="11"/>
        <v>25.952984763783345</v>
      </c>
      <c r="R19" s="268">
        <f t="shared" si="12"/>
        <v>0</v>
      </c>
      <c r="S19" s="240">
        <f t="shared" si="13"/>
        <v>216137.12604636385</v>
      </c>
      <c r="U19" s="240">
        <f t="shared" si="14"/>
        <v>0</v>
      </c>
      <c r="V19" s="240" t="str">
        <f t="shared" si="0"/>
        <v>Summer</v>
      </c>
      <c r="X19" s="240">
        <f t="shared" si="15"/>
        <v>689736.87560628681</v>
      </c>
      <c r="AA19" s="260">
        <f t="shared" si="2"/>
        <v>2.2200000000000001E-2</v>
      </c>
      <c r="AB19" s="261">
        <f t="shared" si="5"/>
        <v>0</v>
      </c>
    </row>
    <row r="20" spans="2:28" ht="17.45" customHeight="1">
      <c r="B20" s="159">
        <f t="shared" si="3"/>
        <v>46235</v>
      </c>
      <c r="C20" s="262" cm="1">
        <f t="array" ref="C20">IF($J20&lt;=$AD$1,IF(F20="","",-INDEX([1]Delta!$F$1:$JR$1000,$L$13,$I20))*1000*IF(MONTH($B20)=12,IF(MOD($J20,4)=0,31/29,31/30),1),(C8*(1+$AA20)))</f>
        <v>40603.858346294146</v>
      </c>
      <c r="D20" s="263">
        <f>IF(ISNUMBER($F20),VLOOKUP($J20,'Table 1'!$B$13:$C$41,2,FALSE)/12*1000*Study_MW,"")</f>
        <v>0</v>
      </c>
      <c r="E20" s="263">
        <f t="shared" si="16"/>
        <v>40603.858346294146</v>
      </c>
      <c r="F20" s="262">
        <f>IF($J20&lt;=$AD$1,IF(INDEX([1]Delta!$F$1:$JR$1440,$L$14,$I20)=0,"",INDEX([1]Delta!$F$1:$JR$1440,$L$14,$I20))*IF(MONTH($B20)=12,IF(MOD($J20,4)=0,31/29,31/30),1),F8*IF(MONTH(B20)=2,IF(MOD($J20,4)=0,29/28,IF(MOD($J8,4)=0,28/29,1)),1))*(1+$AB20)</f>
        <v>1568.56975575</v>
      </c>
      <c r="G20" s="264">
        <f t="shared" si="17"/>
        <v>25.885911797961267</v>
      </c>
      <c r="I20" s="265">
        <f t="shared" si="6"/>
        <v>8</v>
      </c>
      <c r="J20" s="259">
        <f t="shared" si="4"/>
        <v>2026</v>
      </c>
      <c r="K20" s="159">
        <f t="shared" si="1"/>
        <v>46235</v>
      </c>
      <c r="L20" s="259">
        <f t="shared" si="18"/>
        <v>2030</v>
      </c>
      <c r="M20" s="240">
        <f t="shared" si="8"/>
        <v>994800.06196741248</v>
      </c>
      <c r="N20" s="240">
        <f t="shared" si="9"/>
        <v>0</v>
      </c>
      <c r="O20" s="240">
        <f t="shared" si="10"/>
        <v>26613.407014470999</v>
      </c>
      <c r="P20" s="267">
        <f t="shared" si="7"/>
        <v>37.379658358905026</v>
      </c>
      <c r="Q20" s="268">
        <f t="shared" si="11"/>
        <v>37.379658358905026</v>
      </c>
      <c r="R20" s="268">
        <f t="shared" si="12"/>
        <v>0</v>
      </c>
      <c r="S20" s="240">
        <f t="shared" si="13"/>
        <v>308381.71258956572</v>
      </c>
      <c r="U20" s="240">
        <f t="shared" si="14"/>
        <v>0</v>
      </c>
      <c r="V20" s="240" t="str">
        <f t="shared" si="0"/>
        <v>Summer</v>
      </c>
      <c r="X20" s="240">
        <f t="shared" si="15"/>
        <v>994800.06196741248</v>
      </c>
      <c r="AA20" s="260">
        <f t="shared" si="2"/>
        <v>2.2200000000000001E-2</v>
      </c>
      <c r="AB20" s="261">
        <f t="shared" si="5"/>
        <v>0</v>
      </c>
    </row>
    <row r="21" spans="2:28" ht="17.45" customHeight="1">
      <c r="B21" s="159">
        <f t="shared" si="3"/>
        <v>46266</v>
      </c>
      <c r="C21" s="262" cm="1">
        <f t="array" ref="C21">IF($J21&lt;=$AD$1,IF(F21="","",-INDEX([1]Delta!$F$1:$JR$1000,$L$13,$I21))*1000*IF(MONTH($B21)=12,IF(MOD($J21,4)=0,31/29,31/30),1),(C9*(1+$AA21)))</f>
        <v>24696.43225010077</v>
      </c>
      <c r="D21" s="263">
        <f>IF(ISNUMBER($F21),VLOOKUP($J21,'Table 1'!$B$13:$C$41,2,FALSE)/12*1000*Study_MW,"")</f>
        <v>0</v>
      </c>
      <c r="E21" s="263">
        <f t="shared" si="16"/>
        <v>24696.43225010077</v>
      </c>
      <c r="F21" s="262">
        <f>IF($J21&lt;=$AD$1,IF(INDEX([1]Delta!$F$1:$JR$1440,$L$14,$I21)=0,"",INDEX([1]Delta!$F$1:$JR$1440,$L$14,$I21))*IF(MONTH($B21)=12,IF(MOD($J21,4)=0,31/29,31/30),1),F9*IF(MONTH(B21)=2,IF(MOD($J21,4)=0,29/28,IF(MOD($J9,4)=0,28/29,1)),1))*(1+$AB21)</f>
        <v>1537.0543699199998</v>
      </c>
      <c r="G21" s="264">
        <f t="shared" si="17"/>
        <v>16.067377142544519</v>
      </c>
      <c r="I21" s="265">
        <f t="shared" si="6"/>
        <v>9</v>
      </c>
      <c r="J21" s="259">
        <f t="shared" si="4"/>
        <v>2026</v>
      </c>
      <c r="K21" s="159">
        <f t="shared" si="1"/>
        <v>46266</v>
      </c>
      <c r="L21" s="259">
        <f t="shared" si="18"/>
        <v>2031</v>
      </c>
      <c r="M21" s="240">
        <f t="shared" si="8"/>
        <v>1340333.4132526724</v>
      </c>
      <c r="N21" s="240">
        <f t="shared" si="9"/>
        <v>0</v>
      </c>
      <c r="O21" s="240">
        <f t="shared" si="10"/>
        <v>26639.710400605665</v>
      </c>
      <c r="P21" s="267">
        <f t="shared" si="7"/>
        <v>50.313362761713783</v>
      </c>
      <c r="Q21" s="268">
        <f t="shared" si="11"/>
        <v>50.313362761713783</v>
      </c>
      <c r="R21" s="268">
        <f t="shared" si="12"/>
        <v>0</v>
      </c>
      <c r="S21" s="240">
        <f t="shared" si="13"/>
        <v>483412.66510447167</v>
      </c>
      <c r="U21" s="240">
        <f t="shared" si="14"/>
        <v>0</v>
      </c>
      <c r="V21" s="240" t="str">
        <f t="shared" si="0"/>
        <v>Winter</v>
      </c>
      <c r="X21" s="240">
        <f t="shared" si="15"/>
        <v>1340333.4132526724</v>
      </c>
      <c r="AA21" s="260">
        <f t="shared" si="2"/>
        <v>2.2200000000000001E-2</v>
      </c>
      <c r="AB21" s="261">
        <f t="shared" si="5"/>
        <v>0</v>
      </c>
    </row>
    <row r="22" spans="2:28" ht="17.45" customHeight="1">
      <c r="B22" s="159">
        <f t="shared" si="3"/>
        <v>46296</v>
      </c>
      <c r="C22" s="262" cm="1">
        <f t="array" ref="C22">IF($J22&lt;=$AD$1,IF(F22="","",-INDEX([1]Delta!$F$1:$JR$1000,$L$13,$I22))*1000*IF(MONTH($B22)=12,IF(MOD($J22,4)=0,31/29,31/30),1),(C10*(1+$AA22)))</f>
        <v>23551.004148830543</v>
      </c>
      <c r="D22" s="263">
        <f>IF(ISNUMBER($F22),VLOOKUP($J22,'Table 1'!$B$13:$C$41,2,FALSE)/12*1000*Study_MW,"")</f>
        <v>0</v>
      </c>
      <c r="E22" s="263">
        <f t="shared" si="16"/>
        <v>23551.004148830543</v>
      </c>
      <c r="F22" s="262">
        <f>IF($J22&lt;=$AD$1,IF(INDEX([1]Delta!$F$1:$JR$1440,$L$14,$I22)=0,"",INDEX([1]Delta!$F$1:$JR$1440,$L$14,$I22))*IF(MONTH($B22)=12,IF(MOD($J22,4)=0,31/29,31/30),1),F10*IF(MONTH(B22)=2,IF(MOD($J22,4)=0,29/28,IF(MOD($J10,4)=0,28/29,1)),1))*(1+$AB22)</f>
        <v>2848.621092119999</v>
      </c>
      <c r="G22" s="264">
        <f t="shared" si="17"/>
        <v>8.2675102750515084</v>
      </c>
      <c r="I22" s="265">
        <f t="shared" si="6"/>
        <v>10</v>
      </c>
      <c r="J22" s="259">
        <f t="shared" si="4"/>
        <v>2026</v>
      </c>
      <c r="K22" s="159">
        <f t="shared" si="1"/>
        <v>46296</v>
      </c>
      <c r="L22" s="259">
        <f t="shared" si="18"/>
        <v>2032</v>
      </c>
      <c r="M22" s="240">
        <f t="shared" si="8"/>
        <v>1313656.3214334883</v>
      </c>
      <c r="N22" s="240">
        <f t="shared" si="9"/>
        <v>0</v>
      </c>
      <c r="O22" s="240">
        <f t="shared" si="10"/>
        <v>26696.791565274132</v>
      </c>
      <c r="P22" s="267">
        <f t="shared" si="7"/>
        <v>49.206524245491266</v>
      </c>
      <c r="Q22" s="268">
        <f t="shared" si="11"/>
        <v>49.206524245491266</v>
      </c>
      <c r="R22" s="268">
        <f t="shared" si="12"/>
        <v>0</v>
      </c>
      <c r="S22" s="240">
        <f t="shared" si="13"/>
        <v>473152.70249208697</v>
      </c>
      <c r="U22" s="240">
        <f t="shared" si="14"/>
        <v>0</v>
      </c>
      <c r="V22" s="240" t="str">
        <f t="shared" si="0"/>
        <v>Winter</v>
      </c>
      <c r="X22" s="240">
        <f t="shared" si="15"/>
        <v>1313656.3214334883</v>
      </c>
      <c r="AA22" s="260">
        <f t="shared" si="2"/>
        <v>2.2200000000000001E-2</v>
      </c>
      <c r="AB22" s="261">
        <f t="shared" si="5"/>
        <v>0</v>
      </c>
    </row>
    <row r="23" spans="2:28" ht="17.45" customHeight="1">
      <c r="B23" s="159">
        <f t="shared" si="3"/>
        <v>46327</v>
      </c>
      <c r="C23" s="262" cm="1">
        <f t="array" ref="C23">IF($J23&lt;=$AD$1,IF(F23="","",-INDEX([1]Delta!$F$1:$JR$1000,$L$13,$I23))*1000*IF(MONTH($B23)=12,IF(MOD($J23,4)=0,31/29,31/30),1),(C11*(1+$AA23)))</f>
        <v>33865.952035172086</v>
      </c>
      <c r="D23" s="263">
        <f>IF(ISNUMBER($F23),VLOOKUP($J23,'Table 1'!$B$13:$C$41,2,FALSE)/12*1000*Study_MW,"")</f>
        <v>0</v>
      </c>
      <c r="E23" s="263">
        <f t="shared" si="16"/>
        <v>33865.952035172086</v>
      </c>
      <c r="F23" s="262">
        <f>IF($J23&lt;=$AD$1,IF(INDEX([1]Delta!$F$1:$JR$1440,$L$14,$I23)=0,"",INDEX([1]Delta!$F$1:$JR$1440,$L$14,$I23))*IF(MONTH($B23)=12,IF(MOD($J23,4)=0,31/29,31/30),1),F11*IF(MONTH(B23)=2,IF(MOD($J23,4)=0,29/28,IF(MOD($J11,4)=0,28/29,1)),1))*(1+$AB23)</f>
        <v>1736.8876132900004</v>
      </c>
      <c r="G23" s="264">
        <f t="shared" si="17"/>
        <v>19.498067564097273</v>
      </c>
      <c r="I23" s="265">
        <f t="shared" si="6"/>
        <v>11</v>
      </c>
      <c r="J23" s="259">
        <f t="shared" si="4"/>
        <v>2026</v>
      </c>
      <c r="K23" s="159">
        <f t="shared" si="1"/>
        <v>46327</v>
      </c>
      <c r="L23" s="259">
        <f t="shared" si="18"/>
        <v>2033</v>
      </c>
      <c r="M23" s="240">
        <f t="shared" si="8"/>
        <v>1319798.7190615372</v>
      </c>
      <c r="N23" s="240">
        <f t="shared" si="9"/>
        <v>0</v>
      </c>
      <c r="O23" s="240">
        <f t="shared" si="10"/>
        <v>26587.543165478997</v>
      </c>
      <c r="P23" s="267">
        <f t="shared" si="7"/>
        <v>49.639739589596637</v>
      </c>
      <c r="Q23" s="268">
        <f t="shared" si="11"/>
        <v>49.639739589596637</v>
      </c>
      <c r="R23" s="268">
        <f t="shared" si="12"/>
        <v>0</v>
      </c>
      <c r="S23" s="240">
        <f t="shared" si="13"/>
        <v>447798.412542812</v>
      </c>
      <c r="T23" s="260"/>
      <c r="U23" s="240">
        <f t="shared" si="14"/>
        <v>0</v>
      </c>
      <c r="V23" s="240" t="str">
        <f t="shared" si="0"/>
        <v>Winter</v>
      </c>
      <c r="X23" s="240">
        <f t="shared" si="15"/>
        <v>1319798.7190615372</v>
      </c>
      <c r="AA23" s="260">
        <f t="shared" si="2"/>
        <v>2.2200000000000001E-2</v>
      </c>
      <c r="AB23" s="261">
        <f t="shared" si="5"/>
        <v>0</v>
      </c>
    </row>
    <row r="24" spans="2:28" ht="17.45" customHeight="1">
      <c r="B24" s="160">
        <f t="shared" si="3"/>
        <v>46357</v>
      </c>
      <c r="C24" s="269" cm="1">
        <f t="array" ref="C24">IF($J24&lt;=$AD$1,IF(F24="","",-INDEX([1]Delta!$F$1:$JR$1000,$L$13,$I24))*1000*IF(MONTH($B24)=12,IF(MOD($J24,4)=0,31/29,31/30),1),(C12*(1+$AA24)))</f>
        <v>48433.811739502809</v>
      </c>
      <c r="D24" s="270">
        <f>IF(ISNUMBER($F24),VLOOKUP($J24,'Table 1'!$B$13:$C$41,2,FALSE)/12*1000*Study_MW,"")</f>
        <v>0</v>
      </c>
      <c r="E24" s="270">
        <f t="shared" si="16"/>
        <v>48433.811739502809</v>
      </c>
      <c r="F24" s="269">
        <f>IF($J24&lt;=$AD$1,IF(INDEX([1]Delta!$F$1:$JR$1440,$L$14,$I24)=0,"",INDEX([1]Delta!$F$1:$JR$1440,$L$14,$I24))*IF(MONTH($B24)=12,IF(MOD($J24,4)=0,31/29,31/30),1),F12*IF(MONTH(B24)=2,IF(MOD($J24,4)=0,29/28,IF(MOD($J12,4)=0,28/29,1)),1))*(1+$AB24)</f>
        <v>1914.2195132050003</v>
      </c>
      <c r="G24" s="271">
        <f t="shared" si="17"/>
        <v>25.302119953008685</v>
      </c>
      <c r="I24" s="272">
        <f t="shared" si="6"/>
        <v>12</v>
      </c>
      <c r="J24" s="259">
        <f t="shared" si="4"/>
        <v>2026</v>
      </c>
      <c r="K24" s="160">
        <f t="shared" si="1"/>
        <v>46357</v>
      </c>
      <c r="L24" s="259">
        <f t="shared" si="18"/>
        <v>2034</v>
      </c>
      <c r="M24" s="240">
        <f t="shared" si="8"/>
        <v>1326439.9242690657</v>
      </c>
      <c r="N24" s="240">
        <f t="shared" si="9"/>
        <v>0</v>
      </c>
      <c r="O24" s="240">
        <f t="shared" si="10"/>
        <v>26593.336175366665</v>
      </c>
      <c r="P24" s="267">
        <f t="shared" si="7"/>
        <v>49.878658154133497</v>
      </c>
      <c r="Q24" s="268">
        <f t="shared" si="11"/>
        <v>49.878658154133497</v>
      </c>
      <c r="R24" s="268">
        <f t="shared" si="12"/>
        <v>0</v>
      </c>
      <c r="S24" s="240">
        <f t="shared" si="13"/>
        <v>460345.2123981042</v>
      </c>
      <c r="U24" s="240">
        <f t="shared" si="14"/>
        <v>0</v>
      </c>
      <c r="V24" s="240" t="str">
        <f t="shared" si="0"/>
        <v>Winter</v>
      </c>
      <c r="X24" s="240">
        <f t="shared" si="15"/>
        <v>1326439.9242690657</v>
      </c>
      <c r="AA24" s="260">
        <f t="shared" si="2"/>
        <v>2.2200000000000001E-2</v>
      </c>
      <c r="AB24" s="261">
        <f t="shared" si="5"/>
        <v>0</v>
      </c>
    </row>
    <row r="25" spans="2:28" ht="17.45" customHeight="1">
      <c r="B25" s="158">
        <f t="shared" si="3"/>
        <v>46388</v>
      </c>
      <c r="C25" s="253" cm="1">
        <f t="array" ref="C25">IF($J25&lt;=$AD$1,IF(F25="","",-INDEX([1]Delta!$F$1:$JR$1000,$L$13,$I25))*1000*IF(MONTH($B25)=12,IF(MOD($J25,4)=0,31/29,31/30),1),(C13*(1+$AA25)))</f>
        <v>70309.875460006879</v>
      </c>
      <c r="D25" s="254">
        <f>IF(ISNUMBER($F25),VLOOKUP($J25,'Table 1'!$B$13:$C$41,2,FALSE)/12*1000*Study_MW,"")</f>
        <v>0</v>
      </c>
      <c r="E25" s="255">
        <f t="shared" si="16"/>
        <v>70309.875460006879</v>
      </c>
      <c r="F25" s="256">
        <f>IF($J25&lt;=$AD$1,IF(INDEX([1]Delta!$F$1:$JR$1440,$L$14,$I25)=0,"",INDEX([1]Delta!$F$1:$JR$1440,$L$14,$I25))*IF(MONTH($B25)=12,IF(MOD($J25,4)=0,31/29,31/30),1),F13*IF(MONTH(B25)=2,IF(MOD($J25,4)=0,29/28,IF(MOD($J13,4)=0,28/29,1)),1))*(1+$AB25)</f>
        <v>2357.3983772900001</v>
      </c>
      <c r="G25" s="257">
        <f t="shared" si="17"/>
        <v>29.825198887611506</v>
      </c>
      <c r="I25" s="273">
        <f>I13+13</f>
        <v>14</v>
      </c>
      <c r="J25" s="259">
        <f t="shared" si="4"/>
        <v>2027</v>
      </c>
      <c r="K25" s="158">
        <f>IF(ISNUMBER(F25),IF(F25&lt;&gt;0,B25,""),"")</f>
        <v>46388</v>
      </c>
      <c r="L25" s="259">
        <f t="shared" si="18"/>
        <v>2035</v>
      </c>
      <c r="M25" s="240">
        <f t="shared" si="8"/>
        <v>1092496.9533445872</v>
      </c>
      <c r="N25" s="240">
        <f t="shared" si="9"/>
        <v>373109.33333333326</v>
      </c>
      <c r="O25" s="240">
        <f t="shared" si="10"/>
        <v>26576.398895312999</v>
      </c>
      <c r="P25" s="267">
        <f t="shared" si="7"/>
        <v>55.146910326379626</v>
      </c>
      <c r="Q25" s="268">
        <f t="shared" si="11"/>
        <v>41.107787313399314</v>
      </c>
      <c r="R25" s="268">
        <f t="shared" si="12"/>
        <v>14.039123012980312</v>
      </c>
      <c r="S25" s="240">
        <f t="shared" si="13"/>
        <v>353771.64021810313</v>
      </c>
      <c r="U25" s="240">
        <f t="shared" si="14"/>
        <v>124369.77777777775</v>
      </c>
      <c r="V25" s="240" t="str">
        <f t="shared" si="0"/>
        <v>Winter</v>
      </c>
      <c r="X25" s="240">
        <f t="shared" si="15"/>
        <v>1465606.2866779205</v>
      </c>
      <c r="AA25" s="260">
        <f t="shared" si="2"/>
        <v>2.2200000000000001E-2</v>
      </c>
      <c r="AB25" s="261">
        <f t="shared" si="5"/>
        <v>0</v>
      </c>
    </row>
    <row r="26" spans="2:28" ht="17.45" customHeight="1">
      <c r="B26" s="159">
        <f t="shared" si="3"/>
        <v>46419</v>
      </c>
      <c r="C26" s="262" cm="1">
        <f t="array" ref="C26">IF($J26&lt;=$AD$1,IF(F26="","",-INDEX([1]Delta!$F$1:$JR$1000,$L$13,$I26))*1000*IF(MONTH($B26)=12,IF(MOD($J26,4)=0,31/29,31/30),1),(C14*(1+$AA26)))</f>
        <v>59155.659337098768</v>
      </c>
      <c r="D26" s="263">
        <f>IF(ISNUMBER($F26),VLOOKUP($J26,'Table 1'!$B$13:$C$41,2,FALSE)/12*1000*Study_MW,"")</f>
        <v>0</v>
      </c>
      <c r="E26" s="263">
        <f t="shared" si="16"/>
        <v>59155.659337098768</v>
      </c>
      <c r="F26" s="262">
        <f>IF($J26&lt;=$AD$1,IF(INDEX([1]Delta!$F$1:$JR$1440,$L$14,$I26)=0,"",INDEX([1]Delta!$F$1:$JR$1440,$L$14,$I26))*IF(MONTH($B26)=12,IF(MOD($J26,4)=0,31/29,31/30),1),F14*IF(MONTH(B26)=2,IF(MOD($J26,4)=0,29/28,IF(MOD($J14,4)=0,28/29,1)),1))*(1+$AB26)</f>
        <v>2378.5413597399997</v>
      </c>
      <c r="G26" s="264">
        <f t="shared" si="17"/>
        <v>24.870561571216538</v>
      </c>
      <c r="I26" s="265">
        <f t="shared" ref="I26:I89" si="19">I14+13</f>
        <v>15</v>
      </c>
      <c r="J26" s="259">
        <f t="shared" si="4"/>
        <v>2027</v>
      </c>
      <c r="K26" s="159">
        <f t="shared" ref="K26:K89" si="20">IF(ISNUMBER(F26),IF(F26&lt;&gt;0,B26,""),"")</f>
        <v>46419</v>
      </c>
      <c r="L26" s="259">
        <f t="shared" si="18"/>
        <v>2036</v>
      </c>
      <c r="M26" s="240">
        <f t="shared" si="8"/>
        <v>966297.33682138147</v>
      </c>
      <c r="N26" s="240">
        <f t="shared" si="9"/>
        <v>381378.66666666669</v>
      </c>
      <c r="O26" s="240">
        <f t="shared" si="10"/>
        <v>26630.370724018623</v>
      </c>
      <c r="P26" s="267">
        <f t="shared" ref="P26:P41" si="21">(M26+N26)/O26</f>
        <v>50.606730843312825</v>
      </c>
      <c r="Q26" s="268">
        <f t="shared" si="11"/>
        <v>36.285538298941248</v>
      </c>
      <c r="R26" s="268">
        <f t="shared" si="12"/>
        <v>14.321192544371579</v>
      </c>
      <c r="S26" s="240">
        <f t="shared" si="13"/>
        <v>240876.85622595745</v>
      </c>
      <c r="U26" s="240">
        <f t="shared" si="14"/>
        <v>127126.2222222222</v>
      </c>
      <c r="V26" s="240" t="str">
        <f t="shared" si="0"/>
        <v>Winter</v>
      </c>
      <c r="X26" s="240">
        <f t="shared" si="15"/>
        <v>1347676.0034880482</v>
      </c>
      <c r="AA26" s="260">
        <f t="shared" si="2"/>
        <v>2.2200000000000001E-2</v>
      </c>
      <c r="AB26" s="261">
        <f t="shared" si="5"/>
        <v>0</v>
      </c>
    </row>
    <row r="27" spans="2:28" ht="17.45" customHeight="1">
      <c r="B27" s="159">
        <f t="shared" si="3"/>
        <v>46447</v>
      </c>
      <c r="C27" s="262" cm="1">
        <f t="array" ref="C27">IF($J27&lt;=$AD$1,IF(F27="","",-INDEX([1]Delta!$F$1:$JR$1000,$L$13,$I27))*1000*IF(MONTH($B27)=12,IF(MOD($J27,4)=0,31/29,31/30),1),(C15*(1+$AA27)))</f>
        <v>26625.631645223621</v>
      </c>
      <c r="D27" s="263">
        <f>IF(ISNUMBER($F27),VLOOKUP($J27,'Table 1'!$B$13:$C$41,2,FALSE)/12*1000*Study_MW,"")</f>
        <v>0</v>
      </c>
      <c r="E27" s="263">
        <f t="shared" si="16"/>
        <v>26625.631645223621</v>
      </c>
      <c r="F27" s="262">
        <f>IF($J27&lt;=$AD$1,IF(INDEX([1]Delta!$F$1:$JR$1440,$L$14,$I27)=0,"",INDEX([1]Delta!$F$1:$JR$1440,$L$14,$I27))*IF(MONTH($B27)=12,IF(MOD($J27,4)=0,31/29,31/30),1),F15*IF(MONTH(B27)=2,IF(MOD($J27,4)=0,29/28,IF(MOD($J15,4)=0,28/29,1)),1))*(1+$AB27)</f>
        <v>2277.5990571399993</v>
      </c>
      <c r="G27" s="264">
        <f t="shared" si="17"/>
        <v>11.690218944267414</v>
      </c>
      <c r="I27" s="265">
        <f t="shared" si="19"/>
        <v>16</v>
      </c>
      <c r="J27" s="259">
        <f t="shared" si="4"/>
        <v>2027</v>
      </c>
      <c r="K27" s="159">
        <f t="shared" si="20"/>
        <v>46447</v>
      </c>
      <c r="L27" s="259">
        <f t="shared" si="18"/>
        <v>2037</v>
      </c>
      <c r="M27" s="240">
        <f t="shared" si="8"/>
        <v>1038631.0666216305</v>
      </c>
      <c r="N27" s="240">
        <f t="shared" si="9"/>
        <v>389853.33333333326</v>
      </c>
      <c r="O27" s="240">
        <f t="shared" si="10"/>
        <v>26633.395884084999</v>
      </c>
      <c r="P27" s="267">
        <f t="shared" si="21"/>
        <v>53.635083042811154</v>
      </c>
      <c r="Q27" s="268">
        <f t="shared" si="11"/>
        <v>38.9973201743407</v>
      </c>
      <c r="R27" s="268">
        <f t="shared" si="12"/>
        <v>14.637762868470455</v>
      </c>
      <c r="S27" s="240">
        <f t="shared" si="13"/>
        <v>329458.39082713064</v>
      </c>
      <c r="U27" s="240">
        <f t="shared" si="14"/>
        <v>129951.11111111109</v>
      </c>
      <c r="V27" s="240" t="str">
        <f t="shared" si="0"/>
        <v>Winter</v>
      </c>
      <c r="X27" s="240">
        <f t="shared" si="15"/>
        <v>1428484.3999549637</v>
      </c>
      <c r="AA27" s="260">
        <f t="shared" si="2"/>
        <v>2.2200000000000001E-2</v>
      </c>
      <c r="AB27" s="261">
        <f t="shared" si="5"/>
        <v>0</v>
      </c>
    </row>
    <row r="28" spans="2:28" ht="17.45" customHeight="1">
      <c r="B28" s="159">
        <f t="shared" si="3"/>
        <v>46478</v>
      </c>
      <c r="C28" s="262" cm="1">
        <f t="array" ref="C28">IF($J28&lt;=$AD$1,IF(F28="","",-INDEX([1]Delta!$F$1:$JR$1000,$L$13,$I28))*1000*IF(MONTH($B28)=12,IF(MOD($J28,4)=0,31/29,31/30),1),(C16*(1+$AA28)))</f>
        <v>21764.450458789725</v>
      </c>
      <c r="D28" s="263">
        <f>IF(ISNUMBER($F28),VLOOKUP($J28,'Table 1'!$B$13:$C$41,2,FALSE)/12*1000*Study_MW,"")</f>
        <v>0</v>
      </c>
      <c r="E28" s="263">
        <f t="shared" si="16"/>
        <v>21764.450458789725</v>
      </c>
      <c r="F28" s="262">
        <f>IF($J28&lt;=$AD$1,IF(INDEX([1]Delta!$F$1:$JR$1440,$L$14,$I28)=0,"",INDEX([1]Delta!$F$1:$JR$1440,$L$14,$I28))*IF(MONTH($B28)=12,IF(MOD($J28,4)=0,31/29,31/30),1),F16*IF(MONTH(B28)=2,IF(MOD($J28,4)=0,29/28,IF(MOD($J16,4)=0,28/29,1)),1))*(1+$AB28)</f>
        <v>2695.4546014999996</v>
      </c>
      <c r="G28" s="264">
        <f t="shared" si="17"/>
        <v>8.0745008454892826</v>
      </c>
      <c r="I28" s="265">
        <f t="shared" si="19"/>
        <v>17</v>
      </c>
      <c r="J28" s="259">
        <f t="shared" si="4"/>
        <v>2027</v>
      </c>
      <c r="K28" s="159">
        <f t="shared" si="20"/>
        <v>46478</v>
      </c>
      <c r="L28" s="259">
        <f t="shared" si="18"/>
        <v>2038</v>
      </c>
      <c r="M28" s="240">
        <f t="shared" si="8"/>
        <v>1064817.7560694709</v>
      </c>
      <c r="N28" s="240">
        <f t="shared" si="9"/>
        <v>398514.66666666669</v>
      </c>
      <c r="O28" s="240">
        <f t="shared" si="10"/>
        <v>26590.618579729664</v>
      </c>
      <c r="P28" s="267">
        <f t="shared" si="21"/>
        <v>55.031906021609174</v>
      </c>
      <c r="Q28" s="268">
        <f t="shared" si="11"/>
        <v>40.044865931821299</v>
      </c>
      <c r="R28" s="268">
        <f t="shared" si="12"/>
        <v>14.98704008978787</v>
      </c>
      <c r="S28" s="240">
        <f t="shared" si="13"/>
        <v>322318.19589600491</v>
      </c>
      <c r="U28" s="240">
        <f t="shared" si="14"/>
        <v>132838.22222222222</v>
      </c>
      <c r="V28" s="240" t="str">
        <f t="shared" si="0"/>
        <v>Winter</v>
      </c>
      <c r="X28" s="240">
        <f t="shared" si="15"/>
        <v>1463332.4227361376</v>
      </c>
      <c r="AA28" s="260">
        <f t="shared" si="2"/>
        <v>2.2200000000000001E-2</v>
      </c>
      <c r="AB28" s="261">
        <f t="shared" si="5"/>
        <v>0</v>
      </c>
    </row>
    <row r="29" spans="2:28" ht="17.45" customHeight="1">
      <c r="B29" s="159">
        <f t="shared" si="3"/>
        <v>46508</v>
      </c>
      <c r="C29" s="262" cm="1">
        <f t="array" ref="C29">IF($J29&lt;=$AD$1,IF(F29="","",-INDEX([1]Delta!$F$1:$JR$1000,$L$13,$I29))*1000*IF(MONTH($B29)=12,IF(MOD($J29,4)=0,31/29,31/30),1),(C17*(1+$AA29)))</f>
        <v>29997.237549720012</v>
      </c>
      <c r="D29" s="263">
        <f>IF(ISNUMBER($F29),VLOOKUP($J29,'Table 1'!$B$13:$C$41,2,FALSE)/12*1000*Study_MW,"")</f>
        <v>0</v>
      </c>
      <c r="E29" s="263">
        <f t="shared" si="16"/>
        <v>29997.237549720012</v>
      </c>
      <c r="F29" s="262">
        <f>IF($J29&lt;=$AD$1,IF(INDEX([1]Delta!$F$1:$JR$1440,$L$14,$I29)=0,"",INDEX([1]Delta!$F$1:$JR$1440,$L$14,$I29))*IF(MONTH($B29)=12,IF(MOD($J29,4)=0,31/29,31/30),1),F17*IF(MONTH(B29)=2,IF(MOD($J29,4)=0,29/28,IF(MOD($J17,4)=0,28/29,1)),1))*(1+$AB29)</f>
        <v>2856.4810049500006</v>
      </c>
      <c r="G29" s="264">
        <f t="shared" si="17"/>
        <v>10.501465788758178</v>
      </c>
      <c r="I29" s="265">
        <f t="shared" si="19"/>
        <v>18</v>
      </c>
      <c r="J29" s="259">
        <f t="shared" si="4"/>
        <v>2027</v>
      </c>
      <c r="K29" s="159">
        <f t="shared" si="20"/>
        <v>46508</v>
      </c>
      <c r="L29" s="259">
        <f t="shared" si="18"/>
        <v>2039</v>
      </c>
      <c r="M29" s="240">
        <f t="shared" si="8"/>
        <v>1127106.498320072</v>
      </c>
      <c r="N29" s="240">
        <f t="shared" si="9"/>
        <v>407362.66666666657</v>
      </c>
      <c r="O29" s="240">
        <f t="shared" si="10"/>
        <v>26587.543165478997</v>
      </c>
      <c r="P29" s="267">
        <f t="shared" si="21"/>
        <v>57.713838222520614</v>
      </c>
      <c r="Q29" s="268">
        <f t="shared" si="11"/>
        <v>42.39227713914898</v>
      </c>
      <c r="R29" s="268">
        <f t="shared" si="12"/>
        <v>15.321561083371638</v>
      </c>
      <c r="S29" s="240">
        <f t="shared" si="13"/>
        <v>337038.09995665506</v>
      </c>
      <c r="U29" s="240">
        <f t="shared" si="14"/>
        <v>135787.55555555553</v>
      </c>
      <c r="V29" s="240" t="str">
        <f t="shared" si="0"/>
        <v>Summer</v>
      </c>
      <c r="X29" s="240">
        <f t="shared" si="15"/>
        <v>1534469.1649867385</v>
      </c>
      <c r="AA29" s="260">
        <f t="shared" si="2"/>
        <v>2.2200000000000001E-2</v>
      </c>
      <c r="AB29" s="261">
        <f t="shared" si="5"/>
        <v>0</v>
      </c>
    </row>
    <row r="30" spans="2:28" ht="17.45" customHeight="1">
      <c r="B30" s="159">
        <f t="shared" si="3"/>
        <v>46539</v>
      </c>
      <c r="C30" s="262" cm="1">
        <f t="array" ref="C30">IF($J30&lt;=$AD$1,IF(F30="","",-INDEX([1]Delta!$F$1:$JR$1000,$L$13,$I30))*1000*IF(MONTH($B30)=12,IF(MOD($J30,4)=0,31/29,31/30),1),(C18*(1+$AA30)))</f>
        <v>33685.626333939581</v>
      </c>
      <c r="D30" s="263">
        <f>IF(ISNUMBER($F30),VLOOKUP($J30,'Table 1'!$B$13:$C$41,2,FALSE)/12*1000*Study_MW,"")</f>
        <v>0</v>
      </c>
      <c r="E30" s="263">
        <f t="shared" si="16"/>
        <v>33685.626333939581</v>
      </c>
      <c r="F30" s="262">
        <f>IF($J30&lt;=$AD$1,IF(INDEX([1]Delta!$F$1:$JR$1440,$L$14,$I30)=0,"",INDEX([1]Delta!$F$1:$JR$1440,$L$14,$I30))*IF(MONTH($B30)=12,IF(MOD($J30,4)=0,31/29,31/30),1),F18*IF(MONTH(B30)=2,IF(MOD($J30,4)=0,29/28,IF(MOD($J18,4)=0,28/29,1)),1))*(1+$AB30)</f>
        <v>2745.5493302199998</v>
      </c>
      <c r="G30" s="264">
        <f t="shared" si="17"/>
        <v>12.269175411698162</v>
      </c>
      <c r="I30" s="265">
        <f t="shared" si="19"/>
        <v>19</v>
      </c>
      <c r="J30" s="259">
        <f t="shared" si="4"/>
        <v>2027</v>
      </c>
      <c r="K30" s="159">
        <f t="shared" si="20"/>
        <v>46539</v>
      </c>
      <c r="L30" s="259">
        <f t="shared" si="18"/>
        <v>2040</v>
      </c>
      <c r="M30" s="240">
        <f t="shared" si="8"/>
        <v>1153375.8579960892</v>
      </c>
      <c r="N30" s="240">
        <f t="shared" si="9"/>
        <v>416397.33333333308</v>
      </c>
      <c r="O30" s="240">
        <f t="shared" si="10"/>
        <v>26647.238734579652</v>
      </c>
      <c r="P30" s="267">
        <f t="shared" si="21"/>
        <v>58.909412977651421</v>
      </c>
      <c r="Q30" s="268">
        <f t="shared" si="11"/>
        <v>43.283128487882443</v>
      </c>
      <c r="R30" s="268">
        <f t="shared" si="12"/>
        <v>15.626284489768976</v>
      </c>
      <c r="S30" s="240">
        <f t="shared" si="13"/>
        <v>344915.80932232318</v>
      </c>
      <c r="U30" s="240">
        <f t="shared" si="14"/>
        <v>138799.11111111107</v>
      </c>
      <c r="V30" s="240" t="str">
        <f t="shared" si="0"/>
        <v>Summer</v>
      </c>
      <c r="X30" s="240">
        <f t="shared" si="15"/>
        <v>1569773.1913294222</v>
      </c>
      <c r="AA30" s="260">
        <f t="shared" si="2"/>
        <v>2.2200000000000001E-2</v>
      </c>
      <c r="AB30" s="261">
        <f t="shared" si="5"/>
        <v>0</v>
      </c>
    </row>
    <row r="31" spans="2:28" ht="17.45" customHeight="1">
      <c r="B31" s="159">
        <f t="shared" si="3"/>
        <v>46569</v>
      </c>
      <c r="C31" s="262" cm="1">
        <f t="array" ref="C31">IF($J31&lt;=$AD$1,IF(F31="","",-INDEX([1]Delta!$F$1:$JR$1000,$L$13,$I31))*1000*IF(MONTH($B31)=12,IF(MOD($J31,4)=0,31/29,31/30),1),(C19*(1+$AA31)))</f>
        <v>66527.712429029634</v>
      </c>
      <c r="D31" s="263">
        <f>IF(ISNUMBER($F31),VLOOKUP($J31,'Table 1'!$B$13:$C$41,2,FALSE)/12*1000*Study_MW,"")</f>
        <v>0</v>
      </c>
      <c r="E31" s="263">
        <f t="shared" si="16"/>
        <v>66527.712429029634</v>
      </c>
      <c r="F31" s="262">
        <f>IF($J31&lt;=$AD$1,IF(INDEX([1]Delta!$F$1:$JR$1440,$L$14,$I31)=0,"",INDEX([1]Delta!$F$1:$JR$1440,$L$14,$I31))*IF(MONTH($B31)=12,IF(MOD($J31,4)=0,31/29,31/30),1),F19*IF(MONTH(B31)=2,IF(MOD($J31,4)=0,29/28,IF(MOD($J19,4)=0,28/29,1)),1))*(1+$AB31)</f>
        <v>1718.0069008</v>
      </c>
      <c r="G31" s="264">
        <f t="shared" si="17"/>
        <v>38.723774856812632</v>
      </c>
      <c r="I31" s="265">
        <f t="shared" si="19"/>
        <v>20</v>
      </c>
      <c r="J31" s="259">
        <f t="shared" si="4"/>
        <v>2027</v>
      </c>
      <c r="K31" s="159">
        <f t="shared" si="20"/>
        <v>46569</v>
      </c>
      <c r="L31" s="259">
        <f t="shared" si="18"/>
        <v>2041</v>
      </c>
      <c r="M31" s="240">
        <f t="shared" si="8"/>
        <v>1179454.7563256531</v>
      </c>
      <c r="N31" s="240">
        <f t="shared" si="9"/>
        <v>425637.3333333332</v>
      </c>
      <c r="O31" s="240">
        <f t="shared" si="10"/>
        <v>26613.407014470999</v>
      </c>
      <c r="P31" s="267">
        <f t="shared" si="21"/>
        <v>60.311409538290981</v>
      </c>
      <c r="Q31" s="268">
        <f t="shared" si="11"/>
        <v>44.31806704358921</v>
      </c>
      <c r="R31" s="268">
        <f t="shared" si="12"/>
        <v>15.993342494701771</v>
      </c>
      <c r="S31" s="240">
        <f t="shared" si="13"/>
        <v>334462.59400431882</v>
      </c>
      <c r="U31" s="240">
        <f t="shared" si="14"/>
        <v>141879.11111111109</v>
      </c>
      <c r="V31" s="240" t="str">
        <f t="shared" si="0"/>
        <v>Summer</v>
      </c>
      <c r="X31" s="240">
        <f t="shared" si="15"/>
        <v>1605092.0896589863</v>
      </c>
      <c r="AA31" s="260">
        <f t="shared" si="2"/>
        <v>2.2200000000000001E-2</v>
      </c>
      <c r="AB31" s="261">
        <f t="shared" si="5"/>
        <v>0</v>
      </c>
    </row>
    <row r="32" spans="2:28" ht="17.45" customHeight="1">
      <c r="B32" s="159">
        <f t="shared" si="3"/>
        <v>46600</v>
      </c>
      <c r="C32" s="262" cm="1">
        <f t="array" ref="C32">IF($J32&lt;=$AD$1,IF(F32="","",-INDEX([1]Delta!$F$1:$JR$1000,$L$13,$I32))*1000*IF(MONTH($B32)=12,IF(MOD($J32,4)=0,31/29,31/30),1),(C20*(1+$AA32)))</f>
        <v>54258.616279039416</v>
      </c>
      <c r="D32" s="263">
        <f>IF(ISNUMBER($F32),VLOOKUP($J32,'Table 1'!$B$13:$C$41,2,FALSE)/12*1000*Study_MW,"")</f>
        <v>0</v>
      </c>
      <c r="E32" s="263">
        <f t="shared" si="16"/>
        <v>54258.616279039416</v>
      </c>
      <c r="F32" s="262">
        <f>IF($J32&lt;=$AD$1,IF(INDEX([1]Delta!$F$1:$JR$1440,$L$14,$I32)=0,"",INDEX([1]Delta!$F$1:$JR$1440,$L$14,$I32))*IF(MONTH($B32)=12,IF(MOD($J32,4)=0,31/29,31/30),1),F20*IF(MONTH(B32)=2,IF(MOD($J32,4)=0,29/28,IF(MOD($J20,4)=0,28/29,1)),1))*(1+$AB32)</f>
        <v>1614.7587595900002</v>
      </c>
      <c r="G32" s="264">
        <f t="shared" si="17"/>
        <v>33.601685673974046</v>
      </c>
      <c r="I32" s="265">
        <f t="shared" si="19"/>
        <v>21</v>
      </c>
      <c r="J32" s="259">
        <f t="shared" si="4"/>
        <v>2027</v>
      </c>
      <c r="K32" s="159">
        <f t="shared" si="20"/>
        <v>46600</v>
      </c>
      <c r="L32" s="259">
        <f t="shared" si="18"/>
        <v>2042</v>
      </c>
      <c r="M32" s="240">
        <f t="shared" si="8"/>
        <v>1252870.4862669129</v>
      </c>
      <c r="N32" s="240">
        <f t="shared" si="9"/>
        <v>435082.66666666657</v>
      </c>
      <c r="O32" s="240">
        <f t="shared" si="10"/>
        <v>26639.710400605665</v>
      </c>
      <c r="P32" s="267">
        <f t="shared" si="21"/>
        <v>63.362293641720782</v>
      </c>
      <c r="Q32" s="268">
        <f t="shared" si="11"/>
        <v>47.030184165907009</v>
      </c>
      <c r="R32" s="268">
        <f t="shared" si="12"/>
        <v>16.332109475813777</v>
      </c>
      <c r="S32" s="240">
        <f t="shared" si="13"/>
        <v>371605.20735668251</v>
      </c>
      <c r="U32" s="240">
        <f t="shared" si="14"/>
        <v>145027.55555555553</v>
      </c>
      <c r="V32" s="240" t="str">
        <f t="shared" si="0"/>
        <v>Summer</v>
      </c>
      <c r="X32" s="240">
        <f t="shared" si="15"/>
        <v>1687953.1529335794</v>
      </c>
      <c r="AA32" s="260">
        <f t="shared" si="2"/>
        <v>2.2200000000000001E-2</v>
      </c>
      <c r="AB32" s="261">
        <f t="shared" si="5"/>
        <v>0</v>
      </c>
    </row>
    <row r="33" spans="2:28" ht="17.45" customHeight="1">
      <c r="B33" s="159">
        <f t="shared" si="3"/>
        <v>46631</v>
      </c>
      <c r="C33" s="262" cm="1">
        <f t="array" ref="C33">IF($J33&lt;=$AD$1,IF(F33="","",-INDEX([1]Delta!$F$1:$JR$1000,$L$13,$I33))*1000*IF(MONTH($B33)=12,IF(MOD($J33,4)=0,31/29,31/30),1),(C21*(1+$AA33)))</f>
        <v>25985.18538751523</v>
      </c>
      <c r="D33" s="263">
        <f>IF(ISNUMBER($F33),VLOOKUP($J33,'Table 1'!$B$13:$C$41,2,FALSE)/12*1000*Study_MW,"")</f>
        <v>0</v>
      </c>
      <c r="E33" s="263">
        <f t="shared" si="16"/>
        <v>25985.18538751523</v>
      </c>
      <c r="F33" s="262">
        <f>IF($J33&lt;=$AD$1,IF(INDEX([1]Delta!$F$1:$JR$1440,$L$14,$I33)=0,"",INDEX([1]Delta!$F$1:$JR$1440,$L$14,$I33))*IF(MONTH($B33)=12,IF(MOD($J33,4)=0,31/29,31/30),1),F21*IF(MONTH(B33)=2,IF(MOD($J33,4)=0,29/28,IF(MOD($J21,4)=0,28/29,1)),1))*(1+$AB33)</f>
        <v>1483.9358879900003</v>
      </c>
      <c r="G33" s="264">
        <f t="shared" si="17"/>
        <v>17.510989253526521</v>
      </c>
      <c r="I33" s="265">
        <f t="shared" si="19"/>
        <v>22</v>
      </c>
      <c r="J33" s="259">
        <f t="shared" si="4"/>
        <v>2027</v>
      </c>
      <c r="K33" s="159">
        <f t="shared" si="20"/>
        <v>46631</v>
      </c>
      <c r="L33" s="259">
        <f t="shared" si="18"/>
        <v>2043</v>
      </c>
      <c r="M33" s="240">
        <f t="shared" si="8"/>
        <v>1374784.2020486016</v>
      </c>
      <c r="N33" s="240">
        <f t="shared" si="9"/>
        <v>444751.99999999977</v>
      </c>
      <c r="O33" s="240">
        <f t="shared" si="10"/>
        <v>26633.395884084999</v>
      </c>
      <c r="P33" s="267">
        <f t="shared" si="21"/>
        <v>68.317844632643329</v>
      </c>
      <c r="Q33" s="268">
        <f t="shared" si="11"/>
        <v>51.618810009508209</v>
      </c>
      <c r="R33" s="268">
        <f t="shared" si="12"/>
        <v>16.69903462313512</v>
      </c>
      <c r="S33" s="240">
        <f t="shared" si="13"/>
        <v>434876.3371774694</v>
      </c>
      <c r="U33" s="240">
        <f t="shared" si="14"/>
        <v>148250.66666666663</v>
      </c>
      <c r="V33" s="240" t="str">
        <f t="shared" si="0"/>
        <v>Winter</v>
      </c>
      <c r="X33" s="240">
        <f t="shared" si="15"/>
        <v>1819536.2020486013</v>
      </c>
      <c r="AA33" s="260">
        <f t="shared" si="2"/>
        <v>2.2200000000000001E-2</v>
      </c>
      <c r="AB33" s="261">
        <f t="shared" si="5"/>
        <v>0</v>
      </c>
    </row>
    <row r="34" spans="2:28" ht="17.45" customHeight="1">
      <c r="B34" s="159">
        <f t="shared" si="3"/>
        <v>46661</v>
      </c>
      <c r="C34" s="262" cm="1">
        <f t="array" ref="C34">IF($J34&lt;=$AD$1,IF(F34="","",-INDEX([1]Delta!$F$1:$JR$1000,$L$13,$I34))*1000*IF(MONTH($B34)=12,IF(MOD($J34,4)=0,31/29,31/30),1),(C22*(1+$AA34)))</f>
        <v>37817.625286439579</v>
      </c>
      <c r="D34" s="263">
        <f>IF(ISNUMBER($F34),VLOOKUP($J34,'Table 1'!$B$13:$C$41,2,FALSE)/12*1000*Study_MW,"")</f>
        <v>0</v>
      </c>
      <c r="E34" s="263">
        <f t="shared" si="16"/>
        <v>37817.625286439579</v>
      </c>
      <c r="F34" s="262">
        <f>IF($J34&lt;=$AD$1,IF(INDEX([1]Delta!$F$1:$JR$1440,$L$14,$I34)=0,"",INDEX([1]Delta!$F$1:$JR$1440,$L$14,$I34))*IF(MONTH($B34)=12,IF(MOD($J34,4)=0,31/29,31/30),1),F22*IF(MONTH(B34)=2,IF(MOD($J34,4)=0,29/28,IF(MOD($J22,4)=0,28/29,1)),1))*(1+$AB34)</f>
        <v>2887.5428880199997</v>
      </c>
      <c r="G34" s="264">
        <f t="shared" si="17"/>
        <v>13.096818559246156</v>
      </c>
      <c r="I34" s="265">
        <f t="shared" si="19"/>
        <v>23</v>
      </c>
      <c r="J34" s="259">
        <f t="shared" si="4"/>
        <v>2027</v>
      </c>
      <c r="K34" s="159">
        <f t="shared" si="20"/>
        <v>46661</v>
      </c>
      <c r="L34" s="259">
        <f t="shared" si="18"/>
        <v>2044</v>
      </c>
      <c r="M34" s="240">
        <f t="shared" si="8"/>
        <v>1388610.4444816671</v>
      </c>
      <c r="N34" s="240">
        <f t="shared" si="9"/>
        <v>454626.66666666669</v>
      </c>
      <c r="O34" s="240">
        <f t="shared" si="10"/>
        <v>26648.753644025513</v>
      </c>
      <c r="P34" s="267">
        <f t="shared" si="21"/>
        <v>69.167854368362782</v>
      </c>
      <c r="Q34" s="268">
        <f t="shared" ref="Q34:Q41" si="22">M34/O34</f>
        <v>52.107894539112337</v>
      </c>
      <c r="R34" s="268">
        <f t="shared" ref="R34:R41" si="23">IFERROR(N34/O34,0)</f>
        <v>17.059959829250445</v>
      </c>
      <c r="S34" s="240">
        <f t="shared" si="13"/>
        <v>411867.14230792131</v>
      </c>
      <c r="U34" s="240">
        <f t="shared" si="14"/>
        <v>151542.22222222222</v>
      </c>
      <c r="V34" s="240" t="str">
        <f t="shared" si="0"/>
        <v>Winter</v>
      </c>
      <c r="X34" s="240">
        <f t="shared" si="15"/>
        <v>1843237.1111483339</v>
      </c>
      <c r="AA34" s="260">
        <f t="shared" si="2"/>
        <v>2.2200000000000001E-2</v>
      </c>
      <c r="AB34" s="261">
        <f t="shared" si="5"/>
        <v>0</v>
      </c>
    </row>
    <row r="35" spans="2:28" ht="17.45" customHeight="1">
      <c r="B35" s="159">
        <f t="shared" si="3"/>
        <v>46692</v>
      </c>
      <c r="C35" s="262" cm="1">
        <f t="array" ref="C35">IF($J35&lt;=$AD$1,IF(F35="","",-INDEX([1]Delta!$F$1:$JR$1000,$L$13,$I35))*1000*IF(MONTH($B35)=12,IF(MOD($J35,4)=0,31/29,31/30),1),(C23*(1+$AA35)))</f>
        <v>39570.377977594035</v>
      </c>
      <c r="D35" s="263">
        <f>IF(ISNUMBER($F35),VLOOKUP($J35,'Table 1'!$B$13:$C$41,2,FALSE)/12*1000*Study_MW,"")</f>
        <v>0</v>
      </c>
      <c r="E35" s="263">
        <f t="shared" si="16"/>
        <v>39570.377977594035</v>
      </c>
      <c r="F35" s="262">
        <f>IF($J35&lt;=$AD$1,IF(INDEX([1]Delta!$F$1:$JR$1440,$L$14,$I35)=0,"",INDEX([1]Delta!$F$1:$JR$1440,$L$14,$I35))*IF(MONTH($B35)=12,IF(MOD($J35,4)=0,31/29,31/30),1),F23*IF(MONTH(B35)=2,IF(MOD($J35,4)=0,29/28,IF(MOD($J23,4)=0,28/29,1)),1))*(1+$AB35)</f>
        <v>1697.5270675900006</v>
      </c>
      <c r="G35" s="264">
        <f t="shared" si="17"/>
        <v>23.310602071148459</v>
      </c>
      <c r="I35" s="265">
        <f t="shared" si="19"/>
        <v>24</v>
      </c>
      <c r="J35" s="259">
        <f t="shared" si="4"/>
        <v>2027</v>
      </c>
      <c r="K35" s="159">
        <f t="shared" si="20"/>
        <v>46692</v>
      </c>
      <c r="L35" s="259">
        <f t="shared" si="18"/>
        <v>2045</v>
      </c>
      <c r="M35" s="240">
        <f t="shared" si="8"/>
        <v>1454259.884885683</v>
      </c>
      <c r="N35" s="240">
        <f t="shared" si="9"/>
        <v>464706.66666666669</v>
      </c>
      <c r="O35" s="240">
        <f t="shared" si="10"/>
        <v>26593.336175366665</v>
      </c>
      <c r="P35" s="267">
        <f t="shared" si="21"/>
        <v>72.15967710474338</v>
      </c>
      <c r="Q35" s="268">
        <f t="shared" si="22"/>
        <v>54.685123945928979</v>
      </c>
      <c r="R35" s="268">
        <f t="shared" si="23"/>
        <v>17.474553158814395</v>
      </c>
      <c r="S35" s="240">
        <f t="shared" si="13"/>
        <v>470709.89796626964</v>
      </c>
      <c r="U35" s="240">
        <f t="shared" si="14"/>
        <v>154902.22222222222</v>
      </c>
      <c r="V35" s="240" t="str">
        <f t="shared" si="0"/>
        <v>Winter</v>
      </c>
      <c r="X35" s="240">
        <f t="shared" si="15"/>
        <v>1918966.5515523497</v>
      </c>
      <c r="AA35" s="260">
        <f t="shared" si="2"/>
        <v>2.2200000000000001E-2</v>
      </c>
      <c r="AB35" s="261">
        <f t="shared" si="5"/>
        <v>0</v>
      </c>
    </row>
    <row r="36" spans="2:28" ht="17.45" customHeight="1">
      <c r="B36" s="160">
        <f t="shared" si="3"/>
        <v>46722</v>
      </c>
      <c r="C36" s="269" cm="1">
        <f t="array" ref="C36">IF($J36&lt;=$AD$1,IF(F36="","",-INDEX([1]Delta!$F$1:$JR$1000,$L$13,$I36))*1000*IF(MONTH($B36)=12,IF(MOD($J36,4)=0,31/29,31/30),1),(C24*(1+$AA36)))</f>
        <v>51430.868810469117</v>
      </c>
      <c r="D36" s="270">
        <f>IF(ISNUMBER($F36),VLOOKUP($J36,'Table 1'!$B$13:$C$41,2,FALSE)/12*1000*Study_MW,"")</f>
        <v>0</v>
      </c>
      <c r="E36" s="270">
        <f t="shared" si="16"/>
        <v>51430.868810469117</v>
      </c>
      <c r="F36" s="269">
        <f>IF($J36&lt;=$AD$1,IF(INDEX([1]Delta!$F$1:$JR$1440,$L$14,$I36)=0,"",INDEX([1]Delta!$F$1:$JR$1440,$L$14,$I36))*IF(MONTH($B36)=12,IF(MOD($J36,4)=0,31/29,31/30),1),F24*IF(MONTH(B36)=2,IF(MOD($J36,4)=0,29/28,IF(MOD($J24,4)=0,28/29,1)),1))*(1+$AB36)</f>
        <v>1877.8233448996671</v>
      </c>
      <c r="G36" s="271">
        <f t="shared" si="17"/>
        <v>27.388555451800016</v>
      </c>
      <c r="I36" s="272">
        <f t="shared" si="19"/>
        <v>25</v>
      </c>
      <c r="J36" s="259">
        <f t="shared" si="4"/>
        <v>2027</v>
      </c>
      <c r="K36" s="160">
        <f t="shared" si="20"/>
        <v>46722</v>
      </c>
      <c r="L36" s="259">
        <f t="shared" si="18"/>
        <v>2046</v>
      </c>
      <c r="M36" s="240">
        <f t="shared" si="8"/>
        <v>1486544.4543301454</v>
      </c>
      <c r="N36" s="240">
        <f t="shared" si="9"/>
        <v>475029.3333333332</v>
      </c>
      <c r="O36" s="240">
        <f t="shared" si="10"/>
        <v>26593.336175366665</v>
      </c>
      <c r="P36" s="267">
        <f t="shared" si="21"/>
        <v>73.76185427537591</v>
      </c>
      <c r="Q36" s="268">
        <f t="shared" si="22"/>
        <v>55.899133697528612</v>
      </c>
      <c r="R36" s="268">
        <f t="shared" si="23"/>
        <v>17.862720577847302</v>
      </c>
      <c r="S36" s="240">
        <f t="shared" si="13"/>
        <v>481159.65770112083</v>
      </c>
      <c r="U36" s="240">
        <f t="shared" si="14"/>
        <v>158343.11111111109</v>
      </c>
      <c r="V36" s="240" t="str">
        <f t="shared" si="0"/>
        <v>Winter</v>
      </c>
      <c r="X36" s="240">
        <f t="shared" si="15"/>
        <v>1961573.7876634786</v>
      </c>
      <c r="AA36" s="260">
        <f t="shared" si="2"/>
        <v>2.2200000000000001E-2</v>
      </c>
      <c r="AB36" s="261">
        <f t="shared" si="5"/>
        <v>0</v>
      </c>
    </row>
    <row r="37" spans="2:28" ht="17.45" customHeight="1">
      <c r="B37" s="158">
        <f t="shared" si="3"/>
        <v>46753</v>
      </c>
      <c r="C37" s="253" cm="1">
        <f t="array" ref="C37">IF($J37&lt;=$AD$1,IF(F37="","",-INDEX([1]Delta!$F$1:$JR$1000,$L$13,$I37))*1000*IF(MONTH($B37)=12,IF(MOD($J37,4)=0,31/29,31/30),1),(C25*(1+$AA37)))</f>
        <v>70910.054877858784</v>
      </c>
      <c r="D37" s="254">
        <f>IF(ISNUMBER($F37),VLOOKUP($J37,'Table 1'!$B$13:$C$41,2,FALSE)/12*1000*Study_MW,"")</f>
        <v>0</v>
      </c>
      <c r="E37" s="255">
        <f t="shared" si="16"/>
        <v>70910.054877858784</v>
      </c>
      <c r="F37" s="256">
        <f>IF($J37&lt;=$AD$1,IF(INDEX([1]Delta!$F$1:$JR$1440,$L$14,$I37)=0,"",INDEX([1]Delta!$F$1:$JR$1440,$L$14,$I37))*IF(MONTH($B37)=12,IF(MOD($J37,4)=0,31/29,31/30),1),F25*IF(MONTH(B37)=2,IF(MOD($J37,4)=0,29/28,IF(MOD($J25,4)=0,28/29,1)),1))*(1+$AB37)</f>
        <v>2377.3621785400005</v>
      </c>
      <c r="G37" s="257">
        <f t="shared" si="17"/>
        <v>29.827199035111462</v>
      </c>
      <c r="I37" s="273">
        <f t="shared" si="19"/>
        <v>27</v>
      </c>
      <c r="J37" s="259">
        <f t="shared" si="4"/>
        <v>2028</v>
      </c>
      <c r="K37" s="158">
        <f t="shared" si="20"/>
        <v>46753</v>
      </c>
      <c r="L37" s="259">
        <f t="shared" si="18"/>
        <v>2047</v>
      </c>
      <c r="M37" s="240">
        <f t="shared" si="8"/>
        <v>1519545.7412162744</v>
      </c>
      <c r="N37" s="240">
        <f t="shared" si="9"/>
        <v>485576.00000000006</v>
      </c>
      <c r="O37" s="240">
        <f t="shared" si="10"/>
        <v>26593.336175366665</v>
      </c>
      <c r="P37" s="267">
        <f t="shared" si="21"/>
        <v>75.399405625293952</v>
      </c>
      <c r="Q37" s="268">
        <f t="shared" si="22"/>
        <v>57.140094465613743</v>
      </c>
      <c r="R37" s="268">
        <f t="shared" si="23"/>
        <v>18.259311159680212</v>
      </c>
      <c r="S37" s="240">
        <f t="shared" si="13"/>
        <v>491841.4021020857</v>
      </c>
      <c r="U37" s="240">
        <f t="shared" si="14"/>
        <v>161858.66666666666</v>
      </c>
      <c r="V37" s="240" t="str">
        <f t="shared" si="0"/>
        <v>Winter</v>
      </c>
      <c r="X37" s="240">
        <f t="shared" si="15"/>
        <v>2005121.7412162744</v>
      </c>
      <c r="AA37" s="260">
        <f t="shared" si="2"/>
        <v>2.2200000000000001E-2</v>
      </c>
      <c r="AB37" s="261">
        <f t="shared" si="5"/>
        <v>0</v>
      </c>
    </row>
    <row r="38" spans="2:28" ht="17.45" customHeight="1">
      <c r="B38" s="159">
        <f t="shared" si="3"/>
        <v>46784</v>
      </c>
      <c r="C38" s="262" cm="1">
        <f t="array" ref="C38">IF($J38&lt;=$AD$1,IF(F38="","",-INDEX([1]Delta!$F$1:$JR$1000,$L$13,$I38))*1000*IF(MONTH($B38)=12,IF(MOD($J38,4)=0,31/29,31/30),1),(C26*(1+$AA38)))</f>
        <v>78284.20148245641</v>
      </c>
      <c r="D38" s="263">
        <f>IF(ISNUMBER($F38),VLOOKUP($J38,'Table 1'!$B$13:$C$41,2,FALSE)/12*1000*Study_MW,"")</f>
        <v>0</v>
      </c>
      <c r="E38" s="263">
        <f t="shared" si="16"/>
        <v>78284.20148245641</v>
      </c>
      <c r="F38" s="262">
        <f>IF($J38&lt;=$AD$1,IF(INDEX([1]Delta!$F$1:$JR$1440,$L$14,$I38)=0,"",INDEX([1]Delta!$F$1:$JR$1440,$L$14,$I38))*IF(MONTH($B38)=12,IF(MOD($J38,4)=0,31/29,31/30),1),F26*IF(MONTH(B38)=2,IF(MOD($J38,4)=0,29/28,IF(MOD($J26,4)=0,28/29,1)),1))*(1+$AB38)</f>
        <v>2484.6960877799997</v>
      </c>
      <c r="G38" s="264">
        <f t="shared" si="17"/>
        <v>31.506549983101138</v>
      </c>
      <c r="I38" s="265">
        <f t="shared" si="19"/>
        <v>28</v>
      </c>
      <c r="J38" s="259">
        <f t="shared" si="4"/>
        <v>2028</v>
      </c>
      <c r="K38" s="159">
        <f t="shared" si="20"/>
        <v>46784</v>
      </c>
      <c r="L38" s="259">
        <f t="shared" si="18"/>
        <v>2048</v>
      </c>
      <c r="M38" s="240">
        <f t="shared" si="8"/>
        <v>1553279.6566712761</v>
      </c>
      <c r="N38" s="240">
        <f t="shared" si="9"/>
        <v>496365.33333333326</v>
      </c>
      <c r="O38" s="240">
        <f t="shared" si="10"/>
        <v>26674.498648155237</v>
      </c>
      <c r="P38" s="267">
        <f t="shared" si="21"/>
        <v>76.839119529107222</v>
      </c>
      <c r="Q38" s="268">
        <f t="shared" si="22"/>
        <v>58.230884754743023</v>
      </c>
      <c r="R38" s="268">
        <f t="shared" si="23"/>
        <v>18.608234774364206</v>
      </c>
      <c r="S38" s="240">
        <f t="shared" si="13"/>
        <v>502760.28122875199</v>
      </c>
      <c r="U38" s="240">
        <f t="shared" si="14"/>
        <v>0</v>
      </c>
      <c r="V38" s="240" t="str">
        <f t="shared" si="0"/>
        <v>Winter</v>
      </c>
      <c r="X38" s="240">
        <f t="shared" si="15"/>
        <v>2049644.9900046093</v>
      </c>
      <c r="AA38" s="260">
        <f t="shared" si="2"/>
        <v>2.2200000000000001E-2</v>
      </c>
      <c r="AB38" s="261">
        <f t="shared" si="5"/>
        <v>0</v>
      </c>
    </row>
    <row r="39" spans="2:28" ht="17.45" customHeight="1">
      <c r="B39" s="159">
        <f t="shared" si="3"/>
        <v>46813</v>
      </c>
      <c r="C39" s="262" cm="1">
        <f t="array" ref="C39">IF($J39&lt;=$AD$1,IF(F39="","",-INDEX([1]Delta!$F$1:$JR$1000,$L$13,$I39))*1000*IF(MONTH($B39)=12,IF(MOD($J39,4)=0,31/29,31/30),1),(C27*(1+$AA39)))</f>
        <v>29626.368208882923</v>
      </c>
      <c r="D39" s="263">
        <f>IF(ISNUMBER($F39),VLOOKUP($J39,'Table 1'!$B$13:$C$41,2,FALSE)/12*1000*Study_MW,"")</f>
        <v>0</v>
      </c>
      <c r="E39" s="263">
        <f t="shared" si="16"/>
        <v>29626.368208882923</v>
      </c>
      <c r="F39" s="262">
        <f>IF($J39&lt;=$AD$1,IF(INDEX([1]Delta!$F$1:$JR$1440,$L$14,$I39)=0,"",INDEX([1]Delta!$F$1:$JR$1440,$L$14,$I39))*IF(MONTH($B39)=12,IF(MOD($J39,4)=0,31/29,31/30),1),F27*IF(MONTH(B39)=2,IF(MOD($J39,4)=0,29/28,IF(MOD($J27,4)=0,28/29,1)),1))*(1+$AB39)</f>
        <v>2176.0225619399994</v>
      </c>
      <c r="G39" s="264">
        <f t="shared" si="17"/>
        <v>13.614917752723111</v>
      </c>
      <c r="I39" s="265">
        <f t="shared" si="19"/>
        <v>29</v>
      </c>
      <c r="J39" s="259">
        <f t="shared" si="4"/>
        <v>2028</v>
      </c>
      <c r="K39" s="159">
        <f t="shared" si="20"/>
        <v>46813</v>
      </c>
      <c r="L39" s="259">
        <f t="shared" si="18"/>
        <v>2049</v>
      </c>
      <c r="M39" s="240">
        <f t="shared" si="8"/>
        <v>1587762.4650493779</v>
      </c>
      <c r="N39" s="240">
        <f t="shared" si="9"/>
        <v>507378.66666666669</v>
      </c>
      <c r="O39" s="240">
        <f t="shared" si="10"/>
        <v>26593.336175366665</v>
      </c>
      <c r="P39" s="267">
        <f t="shared" si="21"/>
        <v>78.784441256256073</v>
      </c>
      <c r="Q39" s="268">
        <f t="shared" si="22"/>
        <v>59.705275584043413</v>
      </c>
      <c r="R39" s="268">
        <f t="shared" si="23"/>
        <v>19.079165672212657</v>
      </c>
      <c r="S39" s="240">
        <f t="shared" si="13"/>
        <v>513921.55947203032</v>
      </c>
      <c r="U39" s="240">
        <f t="shared" si="14"/>
        <v>0</v>
      </c>
      <c r="V39" s="240" t="str">
        <f t="shared" si="0"/>
        <v>Winter</v>
      </c>
      <c r="X39" s="240">
        <f t="shared" si="15"/>
        <v>2095141.1317160446</v>
      </c>
      <c r="AA39" s="260">
        <f t="shared" si="2"/>
        <v>2.2200000000000001E-2</v>
      </c>
      <c r="AB39" s="261">
        <f t="shared" si="5"/>
        <v>0</v>
      </c>
    </row>
    <row r="40" spans="2:28" ht="17.45" customHeight="1">
      <c r="B40" s="159">
        <f t="shared" si="3"/>
        <v>46844</v>
      </c>
      <c r="C40" s="262" cm="1">
        <f t="array" ref="C40">IF($J40&lt;=$AD$1,IF(F40="","",-INDEX([1]Delta!$F$1:$JR$1000,$L$13,$I40))*1000*IF(MONTH($B40)=12,IF(MOD($J40,4)=0,31/29,31/30),1),(C28*(1+$AA40)))</f>
        <v>44153.559486221639</v>
      </c>
      <c r="D40" s="263">
        <f>IF(ISNUMBER($F40),VLOOKUP($J40,'Table 1'!$B$13:$C$41,2,FALSE)/12*1000*Study_MW,"")</f>
        <v>0</v>
      </c>
      <c r="E40" s="263">
        <f t="shared" si="16"/>
        <v>44153.559486221639</v>
      </c>
      <c r="F40" s="262">
        <f>IF($J40&lt;=$AD$1,IF(INDEX([1]Delta!$F$1:$JR$1440,$L$14,$I40)=0,"",INDEX([1]Delta!$F$1:$JR$1440,$L$14,$I40))*IF(MONTH($B40)=12,IF(MOD($J40,4)=0,31/29,31/30),1),F28*IF(MONTH(B40)=2,IF(MOD($J40,4)=0,29/28,IF(MOD($J28,4)=0,28/29,1)),1))*(1+$AB40)</f>
        <v>2948.5432889599992</v>
      </c>
      <c r="G40" s="264">
        <f t="shared" si="17"/>
        <v>14.97470281394286</v>
      </c>
      <c r="I40" s="265">
        <f t="shared" si="19"/>
        <v>30</v>
      </c>
      <c r="J40" s="259">
        <f t="shared" si="4"/>
        <v>2028</v>
      </c>
      <c r="K40" s="159">
        <f t="shared" si="20"/>
        <v>46844</v>
      </c>
      <c r="L40" s="259">
        <f t="shared" si="18"/>
        <v>2050</v>
      </c>
      <c r="M40" s="240">
        <f t="shared" si="8"/>
        <v>1623010.7917734743</v>
      </c>
      <c r="N40" s="240">
        <f t="shared" si="9"/>
        <v>518634.66666666669</v>
      </c>
      <c r="O40" s="240">
        <f t="shared" si="10"/>
        <v>26593.336175366665</v>
      </c>
      <c r="P40" s="267">
        <f t="shared" si="21"/>
        <v>80.533162304921376</v>
      </c>
      <c r="Q40" s="268">
        <f t="shared" si="22"/>
        <v>61.030732702009189</v>
      </c>
      <c r="R40" s="268">
        <f t="shared" si="23"/>
        <v>19.502429602912198</v>
      </c>
      <c r="S40" s="240">
        <f t="shared" si="13"/>
        <v>525330.61809230945</v>
      </c>
      <c r="T40" s="248"/>
      <c r="U40" s="240">
        <f t="shared" si="14"/>
        <v>0</v>
      </c>
      <c r="V40" s="240" t="str">
        <f t="shared" si="0"/>
        <v>Winter</v>
      </c>
      <c r="X40" s="240">
        <f t="shared" si="15"/>
        <v>2141645.4584401408</v>
      </c>
      <c r="AA40" s="260">
        <f t="shared" si="2"/>
        <v>2.2200000000000001E-2</v>
      </c>
      <c r="AB40" s="261">
        <f t="shared" si="5"/>
        <v>0</v>
      </c>
    </row>
    <row r="41" spans="2:28" ht="17.45" customHeight="1">
      <c r="B41" s="159">
        <f t="shared" si="3"/>
        <v>46874</v>
      </c>
      <c r="C41" s="262" cm="1">
        <f t="array" ref="C41">IF($J41&lt;=$AD$1,IF(F41="","",-INDEX([1]Delta!$F$1:$JR$1000,$L$13,$I41))*1000*IF(MONTH($B41)=12,IF(MOD($J41,4)=0,31/29,31/30),1),(C29*(1+$AA41)))</f>
        <v>47603.804522725113</v>
      </c>
      <c r="D41" s="263">
        <f>IF(ISNUMBER($F41),VLOOKUP($J41,'Table 1'!$B$13:$C$41,2,FALSE)/12*1000*Study_MW,"")</f>
        <v>0</v>
      </c>
      <c r="E41" s="263">
        <f t="shared" si="16"/>
        <v>47603.804522725113</v>
      </c>
      <c r="F41" s="262">
        <f>IF($J41&lt;=$AD$1,IF(INDEX([1]Delta!$F$1:$JR$1440,$L$14,$I41)=0,"",INDEX([1]Delta!$F$1:$JR$1440,$L$14,$I41))*IF(MONTH($B41)=12,IF(MOD($J41,4)=0,31/29,31/30),1),F29*IF(MONTH(B41)=2,IF(MOD($J41,4)=0,29/28,IF(MOD($J29,4)=0,28/29,1)),1))*(1+$AB41)</f>
        <v>2731.3344204700006</v>
      </c>
      <c r="G41" s="264">
        <f t="shared" si="17"/>
        <v>17.428771872809914</v>
      </c>
      <c r="I41" s="265">
        <f t="shared" si="19"/>
        <v>31</v>
      </c>
      <c r="J41" s="259">
        <f t="shared" si="4"/>
        <v>2028</v>
      </c>
      <c r="K41" s="159">
        <f t="shared" si="20"/>
        <v>46874</v>
      </c>
      <c r="L41" s="259">
        <f t="shared" si="18"/>
        <v>2051</v>
      </c>
      <c r="M41" s="240">
        <f t="shared" si="8"/>
        <v>1659041.6313508456</v>
      </c>
      <c r="N41" s="240">
        <f t="shared" si="9"/>
        <v>530151.99999999988</v>
      </c>
      <c r="O41" s="240">
        <f t="shared" si="10"/>
        <v>26593.336175366665</v>
      </c>
      <c r="P41" s="267">
        <f t="shared" si="21"/>
        <v>82.32113552487219</v>
      </c>
      <c r="Q41" s="268">
        <f t="shared" si="22"/>
        <v>62.385614967993796</v>
      </c>
      <c r="R41" s="268">
        <f t="shared" si="23"/>
        <v>19.935520556878391</v>
      </c>
      <c r="S41" s="240">
        <f t="shared" si="13"/>
        <v>0</v>
      </c>
      <c r="T41" s="248"/>
      <c r="U41" s="240">
        <f t="shared" si="14"/>
        <v>0</v>
      </c>
      <c r="V41" s="240" t="str">
        <f t="shared" si="0"/>
        <v>Summer</v>
      </c>
      <c r="X41" s="240">
        <f t="shared" si="15"/>
        <v>2189193.6313508456</v>
      </c>
      <c r="AA41" s="260">
        <f t="shared" si="2"/>
        <v>2.2200000000000001E-2</v>
      </c>
      <c r="AB41" s="261">
        <f t="shared" si="5"/>
        <v>0</v>
      </c>
    </row>
    <row r="42" spans="2:28" ht="17.45" customHeight="1">
      <c r="B42" s="159">
        <f t="shared" si="3"/>
        <v>46905</v>
      </c>
      <c r="C42" s="262" cm="1">
        <f t="array" ref="C42">IF($J42&lt;=$AD$1,IF(F42="","",-INDEX([1]Delta!$F$1:$JR$1000,$L$13,$I42))*1000*IF(MONTH($B42)=12,IF(MOD($J42,4)=0,31/29,31/30),1),(C30*(1+$AA42)))</f>
        <v>37844.832176306227</v>
      </c>
      <c r="D42" s="263">
        <f>IF(ISNUMBER($F42),VLOOKUP($J42,'Table 1'!$B$13:$C$41,2,FALSE)/12*1000*Study_MW,"")</f>
        <v>0</v>
      </c>
      <c r="E42" s="263">
        <f t="shared" si="16"/>
        <v>37844.832176306227</v>
      </c>
      <c r="F42" s="262">
        <f>IF($J42&lt;=$AD$1,IF(INDEX([1]Delta!$F$1:$JR$1440,$L$14,$I42)=0,"",INDEX([1]Delta!$F$1:$JR$1440,$L$14,$I42))*IF(MONTH($B42)=12,IF(MOD($J42,4)=0,31/29,31/30),1),F30*IF(MONTH(B42)=2,IF(MOD($J42,4)=0,29/28,IF(MOD($J30,4)=0,28/29,1)),1))*(1+$AB42)</f>
        <v>2715.9026799099997</v>
      </c>
      <c r="G42" s="264">
        <f t="shared" si="17"/>
        <v>13.934531769584741</v>
      </c>
      <c r="I42" s="265">
        <f t="shared" si="19"/>
        <v>32</v>
      </c>
      <c r="J42" s="259">
        <f t="shared" si="4"/>
        <v>2028</v>
      </c>
      <c r="K42" s="159">
        <f t="shared" si="20"/>
        <v>46905</v>
      </c>
      <c r="L42" s="259">
        <f t="shared" si="18"/>
        <v>2052</v>
      </c>
      <c r="P42" s="267"/>
      <c r="Q42" s="268"/>
      <c r="R42" s="268"/>
      <c r="V42" s="240" t="str">
        <f t="shared" si="0"/>
        <v>Summer</v>
      </c>
      <c r="X42" s="240">
        <f t="shared" si="15"/>
        <v>0</v>
      </c>
      <c r="AA42" s="260">
        <f t="shared" si="2"/>
        <v>2.2200000000000001E-2</v>
      </c>
      <c r="AB42" s="261">
        <f t="shared" si="5"/>
        <v>0</v>
      </c>
    </row>
    <row r="43" spans="2:28" ht="17.45" customHeight="1">
      <c r="B43" s="159">
        <f t="shared" si="3"/>
        <v>46935</v>
      </c>
      <c r="C43" s="262" cm="1">
        <f t="array" ref="C43">IF($J43&lt;=$AD$1,IF(F43="","",-INDEX([1]Delta!$F$1:$JR$1000,$L$13,$I43))*1000*IF(MONTH($B43)=12,IF(MOD($J43,4)=0,31/29,31/30),1),(C31*(1+$AA43)))</f>
        <v>80796.151929607731</v>
      </c>
      <c r="D43" s="263">
        <f>IF(ISNUMBER($F43),VLOOKUP($J43,'Table 1'!$B$13:$C$41,2,FALSE)/12*1000*Study_MW,"")</f>
        <v>0</v>
      </c>
      <c r="E43" s="263">
        <f t="shared" si="16"/>
        <v>80796.151929607731</v>
      </c>
      <c r="F43" s="262">
        <f>IF($J43&lt;=$AD$1,IF(INDEX([1]Delta!$F$1:$JR$1440,$L$14,$I43)=0,"",INDEX([1]Delta!$F$1:$JR$1440,$L$14,$I43))*IF(MONTH($B43)=12,IF(MOD($J43,4)=0,31/29,31/30),1),F31*IF(MONTH(B43)=2,IF(MOD($J43,4)=0,29/28,IF(MOD($J31,4)=0,28/29,1)),1))*(1+$AB43)</f>
        <v>1635.9578420800001</v>
      </c>
      <c r="G43" s="264">
        <f t="shared" si="17"/>
        <v>49.387673600978232</v>
      </c>
      <c r="I43" s="265">
        <f t="shared" si="19"/>
        <v>33</v>
      </c>
      <c r="J43" s="259">
        <f t="shared" si="4"/>
        <v>2028</v>
      </c>
      <c r="K43" s="159">
        <f t="shared" si="20"/>
        <v>46935</v>
      </c>
      <c r="V43" s="240" t="str">
        <f t="shared" si="0"/>
        <v>Summer</v>
      </c>
      <c r="X43" s="240">
        <f t="shared" si="15"/>
        <v>0</v>
      </c>
      <c r="AA43" s="260">
        <f t="shared" si="2"/>
        <v>2.2200000000000001E-2</v>
      </c>
      <c r="AB43" s="261">
        <f t="shared" si="5"/>
        <v>0</v>
      </c>
    </row>
    <row r="44" spans="2:28" ht="17.45" customHeight="1">
      <c r="B44" s="159">
        <f t="shared" si="3"/>
        <v>46966</v>
      </c>
      <c r="C44" s="262" cm="1">
        <f t="array" ref="C44">IF($J44&lt;=$AD$1,IF(F44="","",-INDEX([1]Delta!$F$1:$JR$1000,$L$13,$I44))*1000*IF(MONTH($B44)=12,IF(MOD($J44,4)=0,31/29,31/30),1),(C32*(1+$AA44)))</f>
        <v>46170.010514309979</v>
      </c>
      <c r="D44" s="263">
        <f>IF(ISNUMBER($F44),VLOOKUP($J44,'Table 1'!$B$13:$C$41,2,FALSE)/12*1000*Study_MW,"")</f>
        <v>0</v>
      </c>
      <c r="E44" s="263">
        <f t="shared" si="16"/>
        <v>46170.010514309979</v>
      </c>
      <c r="F44" s="262">
        <f>IF($J44&lt;=$AD$1,IF(INDEX([1]Delta!$F$1:$JR$1440,$L$14,$I44)=0,"",INDEX([1]Delta!$F$1:$JR$1440,$L$14,$I44))*IF(MONTH($B44)=12,IF(MOD($J44,4)=0,31/29,31/30),1),F32*IF(MONTH(B44)=2,IF(MOD($J44,4)=0,29/28,IF(MOD($J32,4)=0,28/29,1)),1))*(1+$AB44)</f>
        <v>1669.1046995400002</v>
      </c>
      <c r="G44" s="264">
        <f t="shared" si="17"/>
        <v>27.661542458681161</v>
      </c>
      <c r="I44" s="265">
        <f t="shared" si="19"/>
        <v>34</v>
      </c>
      <c r="J44" s="259">
        <f t="shared" si="4"/>
        <v>2028</v>
      </c>
      <c r="K44" s="159">
        <f t="shared" si="20"/>
        <v>46966</v>
      </c>
      <c r="V44" s="240" t="str">
        <f t="shared" si="0"/>
        <v>Summer</v>
      </c>
      <c r="X44" s="240">
        <f t="shared" si="15"/>
        <v>0</v>
      </c>
      <c r="AA44" s="260">
        <f t="shared" si="2"/>
        <v>2.2200000000000001E-2</v>
      </c>
      <c r="AB44" s="261">
        <f t="shared" si="5"/>
        <v>0</v>
      </c>
    </row>
    <row r="45" spans="2:28" ht="17.45" customHeight="1">
      <c r="B45" s="159">
        <f t="shared" si="3"/>
        <v>46997</v>
      </c>
      <c r="C45" s="262" cm="1">
        <f t="array" ref="C45">IF($J45&lt;=$AD$1,IF(F45="","",-INDEX([1]Delta!$F$1:$JR$1000,$L$13,$I45))*1000*IF(MONTH($B45)=12,IF(MOD($J45,4)=0,31/29,31/30),1),(C33*(1+$AA45)))</f>
        <v>38679.67135302024</v>
      </c>
      <c r="D45" s="263">
        <f>IF(ISNUMBER($F45),VLOOKUP($J45,'Table 1'!$B$13:$C$41,2,FALSE)/12*1000*Study_MW,"")</f>
        <v>0</v>
      </c>
      <c r="E45" s="263">
        <f t="shared" si="16"/>
        <v>38679.67135302024</v>
      </c>
      <c r="F45" s="262">
        <f>IF($J45&lt;=$AD$1,IF(INDEX([1]Delta!$F$1:$JR$1440,$L$14,$I45)=0,"",INDEX([1]Delta!$F$1:$JR$1440,$L$14,$I45))*IF(MONTH($B45)=12,IF(MOD($J45,4)=0,31/29,31/30),1),F33*IF(MONTH(B45)=2,IF(MOD($J45,4)=0,29/28,IF(MOD($J33,4)=0,28/29,1)),1))*(1+$AB45)</f>
        <v>1413.2699800100002</v>
      </c>
      <c r="G45" s="264">
        <f t="shared" si="17"/>
        <v>27.368918819563795</v>
      </c>
      <c r="I45" s="265">
        <f t="shared" si="19"/>
        <v>35</v>
      </c>
      <c r="J45" s="259">
        <f t="shared" si="4"/>
        <v>2028</v>
      </c>
      <c r="K45" s="159">
        <f t="shared" si="20"/>
        <v>46997</v>
      </c>
      <c r="V45" s="240" t="str">
        <f t="shared" si="0"/>
        <v>Winter</v>
      </c>
      <c r="X45" s="240">
        <f t="shared" si="15"/>
        <v>0</v>
      </c>
      <c r="AA45" s="260">
        <f t="shared" si="2"/>
        <v>2.2200000000000001E-2</v>
      </c>
      <c r="AB45" s="261">
        <f t="shared" si="5"/>
        <v>0</v>
      </c>
    </row>
    <row r="46" spans="2:28" ht="17.45" customHeight="1">
      <c r="B46" s="159">
        <f t="shared" si="3"/>
        <v>47027</v>
      </c>
      <c r="C46" s="262" cm="1">
        <f t="array" ref="C46">IF($J46&lt;=$AD$1,IF(F46="","",-INDEX([1]Delta!$F$1:$JR$1000,$L$13,$I46))*1000*IF(MONTH($B46)=12,IF(MOD($J46,4)=0,31/29,31/30),1),(C34*(1+$AA46)))</f>
        <v>33484.169032300997</v>
      </c>
      <c r="D46" s="263">
        <f>IF(ISNUMBER($F46),VLOOKUP($J46,'Table 1'!$B$13:$C$41,2,FALSE)/12*1000*Study_MW,"")</f>
        <v>0</v>
      </c>
      <c r="E46" s="263">
        <f t="shared" si="16"/>
        <v>33484.169032300997</v>
      </c>
      <c r="F46" s="262">
        <f>IF($J46&lt;=$AD$1,IF(INDEX([1]Delta!$F$1:$JR$1440,$L$14,$I46)=0,"",INDEX([1]Delta!$F$1:$JR$1440,$L$14,$I46))*IF(MONTH($B46)=12,IF(MOD($J46,4)=0,31/29,31/30),1),F34*IF(MONTH(B46)=2,IF(MOD($J46,4)=0,29/28,IF(MOD($J34,4)=0,28/29,1)),1))*(1+$AB46)</f>
        <v>2925.6090632999994</v>
      </c>
      <c r="G46" s="264">
        <f t="shared" si="17"/>
        <v>11.445195960164225</v>
      </c>
      <c r="I46" s="265">
        <f t="shared" si="19"/>
        <v>36</v>
      </c>
      <c r="J46" s="259">
        <f t="shared" si="4"/>
        <v>2028</v>
      </c>
      <c r="K46" s="159">
        <f t="shared" si="20"/>
        <v>47027</v>
      </c>
      <c r="V46" s="240" t="str">
        <f t="shared" si="0"/>
        <v>Winter</v>
      </c>
      <c r="X46" s="240">
        <f t="shared" si="15"/>
        <v>0</v>
      </c>
      <c r="AA46" s="260">
        <f t="shared" si="2"/>
        <v>2.2200000000000001E-2</v>
      </c>
      <c r="AB46" s="261">
        <f t="shared" si="5"/>
        <v>0</v>
      </c>
    </row>
    <row r="47" spans="2:28" ht="17.45" customHeight="1">
      <c r="B47" s="159">
        <f t="shared" si="3"/>
        <v>47058</v>
      </c>
      <c r="C47" s="262" cm="1">
        <f t="array" ref="C47">IF($J47&lt;=$AD$1,IF(F47="","",-INDEX([1]Delta!$F$1:$JR$1000,$L$13,$I47))*1000*IF(MONTH($B47)=12,IF(MOD($J47,4)=0,31/29,31/30),1),(C35*(1+$AA47)))</f>
        <v>64207.141731109004</v>
      </c>
      <c r="D47" s="263">
        <f>IF(ISNUMBER($F47),VLOOKUP($J47,'Table 1'!$B$13:$C$41,2,FALSE)/12*1000*Study_MW,"")</f>
        <v>0</v>
      </c>
      <c r="E47" s="263">
        <f t="shared" si="16"/>
        <v>64207.141731109004</v>
      </c>
      <c r="F47" s="262">
        <f>IF($J47&lt;=$AD$1,IF(INDEX([1]Delta!$F$1:$JR$1440,$L$14,$I47)=0,"",INDEX([1]Delta!$F$1:$JR$1440,$L$14,$I47))*IF(MONTH($B47)=12,IF(MOD($J47,4)=0,31/29,31/30),1),F35*IF(MONTH(B47)=2,IF(MOD($J47,4)=0,29/28,IF(MOD($J35,4)=0,28/29,1)),1))*(1+$AB47)</f>
        <v>1784.1681949000003</v>
      </c>
      <c r="G47" s="264">
        <f t="shared" si="17"/>
        <v>35.987157441010041</v>
      </c>
      <c r="I47" s="265">
        <f t="shared" si="19"/>
        <v>37</v>
      </c>
      <c r="J47" s="259">
        <f t="shared" si="4"/>
        <v>2028</v>
      </c>
      <c r="K47" s="159">
        <f t="shared" si="20"/>
        <v>47058</v>
      </c>
      <c r="V47" s="240" t="str">
        <f t="shared" si="0"/>
        <v>Winter</v>
      </c>
      <c r="X47" s="240">
        <f t="shared" si="15"/>
        <v>0</v>
      </c>
      <c r="AA47" s="260">
        <f t="shared" si="2"/>
        <v>2.2200000000000001E-2</v>
      </c>
      <c r="AB47" s="261">
        <f t="shared" si="5"/>
        <v>0</v>
      </c>
    </row>
    <row r="48" spans="2:28" ht="17.45" customHeight="1">
      <c r="B48" s="160">
        <f t="shared" si="3"/>
        <v>47088</v>
      </c>
      <c r="C48" s="269" cm="1">
        <f t="array" ref="C48">IF($J48&lt;=$AD$1,IF(F48="","",-INDEX([1]Delta!$F$1:$JR$1000,$L$13,$I48))*1000*IF(MONTH($B48)=12,IF(MOD($J48,4)=0,31/29,31/30),1),(C36*(1+$AA48)))</f>
        <v>59398.025480511242</v>
      </c>
      <c r="D48" s="270">
        <f>IF(ISNUMBER($F48),VLOOKUP($J48,'Table 1'!$B$13:$C$41,2,FALSE)/12*1000*Study_MW,"")</f>
        <v>0</v>
      </c>
      <c r="E48" s="270">
        <f t="shared" si="16"/>
        <v>59398.025480511242</v>
      </c>
      <c r="F48" s="269">
        <f>IF($J48&lt;=$AD$1,IF(INDEX([1]Delta!$F$1:$JR$1440,$L$14,$I48)=0,"",INDEX([1]Delta!$F$1:$JR$1440,$L$14,$I48))*IF(MONTH($B48)=12,IF(MOD($J48,4)=0,31/29,31/30),1),F36*IF(MONTH(B48)=2,IF(MOD($J48,4)=0,29/28,IF(MOD($J36,4)=0,28/29,1)),1))*(1+$AB48)</f>
        <v>1782.6524322272414</v>
      </c>
      <c r="G48" s="271">
        <f t="shared" si="17"/>
        <v>33.320026050338654</v>
      </c>
      <c r="I48" s="272">
        <f t="shared" si="19"/>
        <v>38</v>
      </c>
      <c r="J48" s="259">
        <f t="shared" si="4"/>
        <v>2028</v>
      </c>
      <c r="K48" s="160">
        <f t="shared" si="20"/>
        <v>47088</v>
      </c>
      <c r="V48" s="240" t="str">
        <f t="shared" si="0"/>
        <v>Winter</v>
      </c>
      <c r="X48" s="240">
        <f t="shared" si="15"/>
        <v>0</v>
      </c>
      <c r="AA48" s="260">
        <f t="shared" si="2"/>
        <v>2.2200000000000001E-2</v>
      </c>
      <c r="AB48" s="261">
        <f t="shared" si="5"/>
        <v>0</v>
      </c>
    </row>
    <row r="49" spans="2:28" ht="17.45" hidden="1" customHeight="1" outlineLevel="1">
      <c r="B49" s="158">
        <f t="shared" si="3"/>
        <v>47119</v>
      </c>
      <c r="C49" s="253" cm="1">
        <f t="array" ref="C49">IF($J49&lt;=$AD$1,IF(F49="","",-INDEX([1]Delta!$F$1:$JR$1000,$L$13,$I49))*1000*IF(MONTH($B49)=12,IF(MOD($J49,4)=0,31/29,31/30),1),(C37*(1+$AA49)))</f>
        <v>83916.900848518708</v>
      </c>
      <c r="D49" s="254">
        <f>IF(ISNUMBER($F49),VLOOKUP($J49,'Table 1'!$B$13:$C$41,2,FALSE)/12*1000*Study_MW,"")</f>
        <v>0</v>
      </c>
      <c r="E49" s="255">
        <f t="shared" si="16"/>
        <v>83916.900848518708</v>
      </c>
      <c r="F49" s="256">
        <f>IF($J49&lt;=$AD$1,IF(INDEX([1]Delta!$F$1:$JR$1440,$L$14,$I49)=0,"",INDEX([1]Delta!$F$1:$JR$1440,$L$14,$I49))*IF(MONTH($B49)=12,IF(MOD($J49,4)=0,31/29,31/30),1),F37*IF(MONTH(B49)=2,IF(MOD($J49,4)=0,29/28,IF(MOD($J37,4)=0,28/29,1)),1))*(1+$AB49)</f>
        <v>2619.4110293399999</v>
      </c>
      <c r="G49" s="257">
        <f t="shared" si="17"/>
        <v>32.036553220768425</v>
      </c>
      <c r="I49" s="273">
        <f t="shared" si="19"/>
        <v>40</v>
      </c>
      <c r="J49" s="259">
        <f t="shared" si="4"/>
        <v>2029</v>
      </c>
      <c r="K49" s="158">
        <f t="shared" si="20"/>
        <v>47119</v>
      </c>
      <c r="V49" s="240" t="str">
        <f t="shared" si="0"/>
        <v>Winter</v>
      </c>
      <c r="X49" s="240">
        <f t="shared" si="15"/>
        <v>0</v>
      </c>
      <c r="AA49" s="260">
        <f t="shared" si="2"/>
        <v>2.2200000000000001E-2</v>
      </c>
      <c r="AB49" s="261">
        <f t="shared" si="5"/>
        <v>0</v>
      </c>
    </row>
    <row r="50" spans="2:28" ht="17.45" hidden="1" customHeight="1" outlineLevel="1">
      <c r="B50" s="159">
        <f t="shared" si="3"/>
        <v>47150</v>
      </c>
      <c r="C50" s="262" cm="1">
        <f t="array" ref="C50">IF($J50&lt;=$AD$1,IF(F50="","",-INDEX([1]Delta!$F$1:$JR$1000,$L$13,$I50))*1000*IF(MONTH($B50)=12,IF(MOD($J50,4)=0,31/29,31/30),1),(C38*(1+$AA50)))</f>
        <v>75131.656751749688</v>
      </c>
      <c r="D50" s="263">
        <f>IF(ISNUMBER($F50),VLOOKUP($J50,'Table 1'!$B$13:$C$41,2,FALSE)/12*1000*Study_MW,"")</f>
        <v>0</v>
      </c>
      <c r="E50" s="263">
        <f t="shared" si="16"/>
        <v>75131.656751749688</v>
      </c>
      <c r="F50" s="262">
        <f>IF($J50&lt;=$AD$1,IF(INDEX([1]Delta!$F$1:$JR$1440,$L$14,$I50)=0,"",INDEX([1]Delta!$F$1:$JR$1440,$L$14,$I50))*IF(MONTH($B50)=12,IF(MOD($J50,4)=0,31/29,31/30),1),F38*IF(MONTH(B50)=2,IF(MOD($J50,4)=0,29/28,IF(MOD($J38,4)=0,28/29,1)),1))*(1+$AB50)</f>
        <v>2177.4586328499995</v>
      </c>
      <c r="G50" s="264">
        <f t="shared" si="17"/>
        <v>34.504286611136436</v>
      </c>
      <c r="I50" s="265">
        <f t="shared" si="19"/>
        <v>41</v>
      </c>
      <c r="J50" s="259">
        <f t="shared" si="4"/>
        <v>2029</v>
      </c>
      <c r="K50" s="159">
        <f t="shared" si="20"/>
        <v>47150</v>
      </c>
      <c r="V50" s="240" t="str">
        <f t="shared" si="0"/>
        <v>Winter</v>
      </c>
      <c r="X50" s="240">
        <f t="shared" si="15"/>
        <v>0</v>
      </c>
      <c r="AA50" s="260">
        <f t="shared" si="2"/>
        <v>2.2200000000000001E-2</v>
      </c>
      <c r="AB50" s="261">
        <f t="shared" si="5"/>
        <v>0</v>
      </c>
    </row>
    <row r="51" spans="2:28" ht="17.45" hidden="1" customHeight="1" outlineLevel="1">
      <c r="B51" s="159">
        <f t="shared" si="3"/>
        <v>47178</v>
      </c>
      <c r="C51" s="262" cm="1">
        <f t="array" ref="C51">IF($J51&lt;=$AD$1,IF(F51="","",-INDEX([1]Delta!$F$1:$JR$1000,$L$13,$I51))*1000*IF(MONTH($B51)=12,IF(MOD($J51,4)=0,31/29,31/30),1),(C39*(1+$AA51)))</f>
        <v>16599.592471597134</v>
      </c>
      <c r="D51" s="263">
        <f>IF(ISNUMBER($F51),VLOOKUP($J51,'Table 1'!$B$13:$C$41,2,FALSE)/12*1000*Study_MW,"")</f>
        <v>0</v>
      </c>
      <c r="E51" s="263">
        <f t="shared" si="16"/>
        <v>16599.592471597134</v>
      </c>
      <c r="F51" s="262">
        <f>IF($J51&lt;=$AD$1,IF(INDEX([1]Delta!$F$1:$JR$1440,$L$14,$I51)=0,"",INDEX([1]Delta!$F$1:$JR$1440,$L$14,$I51))*IF(MONTH($B51)=12,IF(MOD($J51,4)=0,31/29,31/30),1),F39*IF(MONTH(B51)=2,IF(MOD($J51,4)=0,29/28,IF(MOD($J39,4)=0,28/29,1)),1))*(1+$AB51)</f>
        <v>2182.7390258399992</v>
      </c>
      <c r="G51" s="264">
        <f t="shared" si="17"/>
        <v>7.6049368591872746</v>
      </c>
      <c r="I51" s="265">
        <f t="shared" si="19"/>
        <v>42</v>
      </c>
      <c r="J51" s="259">
        <f t="shared" si="4"/>
        <v>2029</v>
      </c>
      <c r="K51" s="159">
        <f t="shared" si="20"/>
        <v>47178</v>
      </c>
      <c r="V51" s="240" t="str">
        <f t="shared" si="0"/>
        <v>Winter</v>
      </c>
      <c r="AA51" s="260">
        <f t="shared" si="2"/>
        <v>2.2200000000000001E-2</v>
      </c>
      <c r="AB51" s="261">
        <f t="shared" si="5"/>
        <v>0</v>
      </c>
    </row>
    <row r="52" spans="2:28" ht="17.45" hidden="1" customHeight="1" outlineLevel="1">
      <c r="B52" s="159">
        <f t="shared" si="3"/>
        <v>47209</v>
      </c>
      <c r="C52" s="262" cm="1">
        <f t="array" ref="C52">IF($J52&lt;=$AD$1,IF(F52="","",-INDEX([1]Delta!$F$1:$JR$1000,$L$13,$I52))*1000*IF(MONTH($B52)=12,IF(MOD($J52,4)=0,31/29,31/30),1),(C40*(1+$AA52)))</f>
        <v>34325.715622788266</v>
      </c>
      <c r="D52" s="263">
        <f>IF(ISNUMBER($F52),VLOOKUP($J52,'Table 1'!$B$13:$C$41,2,FALSE)/12*1000*Study_MW,"")</f>
        <v>0</v>
      </c>
      <c r="E52" s="263">
        <f t="shared" si="16"/>
        <v>34325.715622788266</v>
      </c>
      <c r="F52" s="262">
        <f>IF($J52&lt;=$AD$1,IF(INDEX([1]Delta!$F$1:$JR$1440,$L$14,$I52)=0,"",INDEX([1]Delta!$F$1:$JR$1440,$L$14,$I52))*IF(MONTH($B52)=12,IF(MOD($J52,4)=0,31/29,31/30),1),F40*IF(MONTH(B52)=2,IF(MOD($J52,4)=0,29/28,IF(MOD($J40,4)=0,28/29,1)),1))*(1+$AB52)</f>
        <v>2995.7917044799992</v>
      </c>
      <c r="G52" s="264">
        <f t="shared" si="17"/>
        <v>11.457978060175723</v>
      </c>
      <c r="I52" s="265">
        <f t="shared" si="19"/>
        <v>43</v>
      </c>
      <c r="J52" s="259">
        <f t="shared" si="4"/>
        <v>2029</v>
      </c>
      <c r="K52" s="159">
        <f t="shared" si="20"/>
        <v>47209</v>
      </c>
      <c r="V52" s="240" t="str">
        <f t="shared" si="0"/>
        <v>Winter</v>
      </c>
      <c r="AA52" s="260">
        <f t="shared" si="2"/>
        <v>2.2200000000000001E-2</v>
      </c>
      <c r="AB52" s="261">
        <f t="shared" si="5"/>
        <v>0</v>
      </c>
    </row>
    <row r="53" spans="2:28" ht="17.45" hidden="1" customHeight="1" outlineLevel="1">
      <c r="B53" s="159">
        <f t="shared" si="3"/>
        <v>47239</v>
      </c>
      <c r="C53" s="262" cm="1">
        <f t="array" ref="C53">IF($J53&lt;=$AD$1,IF(F53="","",-INDEX([1]Delta!$F$1:$JR$1000,$L$13,$I53))*1000*IF(MONTH($B53)=12,IF(MOD($J53,4)=0,31/29,31/30),1),(C41*(1+$AA53)))</f>
        <v>44761.264280088653</v>
      </c>
      <c r="D53" s="263">
        <f>IF(ISNUMBER($F53),VLOOKUP($J53,'Table 1'!$B$13:$C$41,2,FALSE)/12*1000*Study_MW,"")</f>
        <v>0</v>
      </c>
      <c r="E53" s="263">
        <f t="shared" si="16"/>
        <v>44761.264280088653</v>
      </c>
      <c r="F53" s="262">
        <f>IF($J53&lt;=$AD$1,IF(INDEX([1]Delta!$F$1:$JR$1440,$L$14,$I53)=0,"",INDEX([1]Delta!$F$1:$JR$1440,$L$14,$I53))*IF(MONTH($B53)=12,IF(MOD($J53,4)=0,31/29,31/30),1),F41*IF(MONTH(B53)=2,IF(MOD($J53,4)=0,29/28,IF(MOD($J41,4)=0,28/29,1)),1))*(1+$AB53)</f>
        <v>2821.4998579000003</v>
      </c>
      <c r="G53" s="264">
        <f t="shared" si="17"/>
        <v>15.864351066600367</v>
      </c>
      <c r="I53" s="265">
        <f t="shared" si="19"/>
        <v>44</v>
      </c>
      <c r="J53" s="259">
        <f t="shared" si="4"/>
        <v>2029</v>
      </c>
      <c r="K53" s="159">
        <f t="shared" si="20"/>
        <v>47239</v>
      </c>
      <c r="V53" s="240" t="str">
        <f t="shared" si="0"/>
        <v>Summer</v>
      </c>
      <c r="AA53" s="260">
        <f t="shared" si="2"/>
        <v>2.2200000000000001E-2</v>
      </c>
      <c r="AB53" s="261">
        <f t="shared" si="5"/>
        <v>0</v>
      </c>
    </row>
    <row r="54" spans="2:28" ht="17.45" hidden="1" customHeight="1" outlineLevel="1">
      <c r="B54" s="159">
        <f t="shared" si="3"/>
        <v>47270</v>
      </c>
      <c r="C54" s="262" cm="1">
        <f t="array" ref="C54">IF($J54&lt;=$AD$1,IF(F54="","",-INDEX([1]Delta!$F$1:$JR$1000,$L$13,$I54))*1000*IF(MONTH($B54)=12,IF(MOD($J54,4)=0,31/29,31/30),1),(C42*(1+$AA54)))</f>
        <v>36572.233640756167</v>
      </c>
      <c r="D54" s="263">
        <f>IF(ISNUMBER($F54),VLOOKUP($J54,'Table 1'!$B$13:$C$41,2,FALSE)/12*1000*Study_MW,"")</f>
        <v>0</v>
      </c>
      <c r="E54" s="263">
        <f t="shared" si="16"/>
        <v>36572.233640756167</v>
      </c>
      <c r="F54" s="262">
        <f>IF($J54&lt;=$AD$1,IF(INDEX([1]Delta!$F$1:$JR$1440,$L$14,$I54)=0,"",INDEX([1]Delta!$F$1:$JR$1440,$L$14,$I54))*IF(MONTH($B54)=12,IF(MOD($J54,4)=0,31/29,31/30),1),F42*IF(MONTH(B54)=2,IF(MOD($J54,4)=0,29/28,IF(MOD($J42,4)=0,28/29,1)),1))*(1+$AB54)</f>
        <v>2636.68372598</v>
      </c>
      <c r="G54" s="264">
        <f t="shared" si="17"/>
        <v>13.870542485016111</v>
      </c>
      <c r="I54" s="265">
        <f t="shared" si="19"/>
        <v>45</v>
      </c>
      <c r="J54" s="259">
        <f t="shared" si="4"/>
        <v>2029</v>
      </c>
      <c r="K54" s="159">
        <f t="shared" si="20"/>
        <v>47270</v>
      </c>
      <c r="V54" s="240" t="str">
        <f t="shared" si="0"/>
        <v>Summer</v>
      </c>
      <c r="AA54" s="260">
        <f t="shared" si="2"/>
        <v>2.2200000000000001E-2</v>
      </c>
      <c r="AB54" s="261">
        <f t="shared" si="5"/>
        <v>0</v>
      </c>
    </row>
    <row r="55" spans="2:28" ht="17.45" hidden="1" customHeight="1" outlineLevel="1">
      <c r="B55" s="159">
        <f t="shared" si="3"/>
        <v>47300</v>
      </c>
      <c r="C55" s="262" cm="1">
        <f t="array" ref="C55">IF($J55&lt;=$AD$1,IF(F55="","",-INDEX([1]Delta!$F$1:$JR$1000,$L$13,$I55))*1000*IF(MONTH($B55)=12,IF(MOD($J55,4)=0,31/29,31/30),1),(C43*(1+$AA55)))</f>
        <v>77872.981176347821</v>
      </c>
      <c r="D55" s="263">
        <f>IF(ISNUMBER($F55),VLOOKUP($J55,'Table 1'!$B$13:$C$41,2,FALSE)/12*1000*Study_MW,"")</f>
        <v>0</v>
      </c>
      <c r="E55" s="263">
        <f t="shared" si="16"/>
        <v>77872.981176347821</v>
      </c>
      <c r="F55" s="262">
        <f>IF($J55&lt;=$AD$1,IF(INDEX([1]Delta!$F$1:$JR$1440,$L$14,$I55)=0,"",INDEX([1]Delta!$F$1:$JR$1440,$L$14,$I55))*IF(MONTH($B55)=12,IF(MOD($J55,4)=0,31/29,31/30),1),F43*IF(MONTH(B55)=2,IF(MOD($J55,4)=0,29/28,IF(MOD($J43,4)=0,28/29,1)),1))*(1+$AB55)</f>
        <v>1574.96457891</v>
      </c>
      <c r="G55" s="264">
        <f t="shared" si="17"/>
        <v>49.444274632666392</v>
      </c>
      <c r="I55" s="265">
        <f t="shared" si="19"/>
        <v>46</v>
      </c>
      <c r="J55" s="259">
        <f t="shared" si="4"/>
        <v>2029</v>
      </c>
      <c r="K55" s="159">
        <f t="shared" si="20"/>
        <v>47300</v>
      </c>
      <c r="V55" s="240" t="str">
        <f t="shared" si="0"/>
        <v>Summer</v>
      </c>
      <c r="AA55" s="260">
        <f t="shared" si="2"/>
        <v>2.2200000000000001E-2</v>
      </c>
      <c r="AB55" s="261">
        <f t="shared" si="5"/>
        <v>0</v>
      </c>
    </row>
    <row r="56" spans="2:28" ht="17.45" hidden="1" customHeight="1" outlineLevel="1">
      <c r="B56" s="159">
        <f t="shared" si="3"/>
        <v>47331</v>
      </c>
      <c r="C56" s="262" cm="1">
        <f t="array" ref="C56">IF($J56&lt;=$AD$1,IF(F56="","",-INDEX([1]Delta!$F$1:$JR$1000,$L$13,$I56))*1000*IF(MONTH($B56)=12,IF(MOD($J56,4)=0,31/29,31/30),1),(C44*(1+$AA56)))</f>
        <v>56930.646949171205</v>
      </c>
      <c r="D56" s="263">
        <f>IF(ISNUMBER($F56),VLOOKUP($J56,'Table 1'!$B$13:$C$41,2,FALSE)/12*1000*Study_MW,"")</f>
        <v>0</v>
      </c>
      <c r="E56" s="263">
        <f t="shared" si="16"/>
        <v>56930.646949171205</v>
      </c>
      <c r="F56" s="262">
        <f>IF($J56&lt;=$AD$1,IF(INDEX([1]Delta!$F$1:$JR$1440,$L$14,$I56)=0,"",INDEX([1]Delta!$F$1:$JR$1440,$L$14,$I56))*IF(MONTH($B56)=12,IF(MOD($J56,4)=0,31/29,31/30),1),F44*IF(MONTH(B56)=2,IF(MOD($J56,4)=0,29/28,IF(MOD($J44,4)=0,28/29,1)),1))*(1+$AB56)</f>
        <v>1659.3171289500003</v>
      </c>
      <c r="G56" s="264">
        <f t="shared" si="17"/>
        <v>34.309684361057833</v>
      </c>
      <c r="I56" s="265">
        <f t="shared" si="19"/>
        <v>47</v>
      </c>
      <c r="J56" s="259">
        <f t="shared" si="4"/>
        <v>2029</v>
      </c>
      <c r="K56" s="159">
        <f t="shared" si="20"/>
        <v>47331</v>
      </c>
      <c r="V56" s="240" t="str">
        <f t="shared" si="0"/>
        <v>Summer</v>
      </c>
      <c r="AA56" s="260">
        <f t="shared" si="2"/>
        <v>2.2200000000000001E-2</v>
      </c>
      <c r="AB56" s="261">
        <f t="shared" si="5"/>
        <v>0</v>
      </c>
    </row>
    <row r="57" spans="2:28" ht="17.45" hidden="1" customHeight="1" outlineLevel="1">
      <c r="B57" s="159">
        <f t="shared" si="3"/>
        <v>47362</v>
      </c>
      <c r="C57" s="262" cm="1">
        <f t="array" ref="C57">IF($J57&lt;=$AD$1,IF(F57="","",-INDEX([1]Delta!$F$1:$JR$1000,$L$13,$I57))*1000*IF(MONTH($B57)=12,IF(MOD($J57,4)=0,31/29,31/30),1),(C45*(1+$AA57)))</f>
        <v>50313.325909810374</v>
      </c>
      <c r="D57" s="263">
        <f>IF(ISNUMBER($F57),VLOOKUP($J57,'Table 1'!$B$13:$C$41,2,FALSE)/12*1000*Study_MW,"")</f>
        <v>0</v>
      </c>
      <c r="E57" s="263">
        <f t="shared" si="16"/>
        <v>50313.325909810374</v>
      </c>
      <c r="F57" s="262">
        <f>IF($J57&lt;=$AD$1,IF(INDEX([1]Delta!$F$1:$JR$1440,$L$14,$I57)=0,"",INDEX([1]Delta!$F$1:$JR$1440,$L$14,$I57))*IF(MONTH($B57)=12,IF(MOD($J57,4)=0,31/29,31/30),1),F45*IF(MONTH(B57)=2,IF(MOD($J57,4)=0,29/28,IF(MOD($J45,4)=0,28/29,1)),1))*(1+$AB57)</f>
        <v>1407.7625679799999</v>
      </c>
      <c r="G57" s="264">
        <f t="shared" si="17"/>
        <v>35.739923090869667</v>
      </c>
      <c r="I57" s="265">
        <f t="shared" si="19"/>
        <v>48</v>
      </c>
      <c r="J57" s="259">
        <f t="shared" si="4"/>
        <v>2029</v>
      </c>
      <c r="K57" s="159">
        <f t="shared" si="20"/>
        <v>47362</v>
      </c>
      <c r="V57" s="240" t="str">
        <f t="shared" si="0"/>
        <v>Winter</v>
      </c>
      <c r="AA57" s="260">
        <f t="shared" si="2"/>
        <v>2.2200000000000001E-2</v>
      </c>
      <c r="AB57" s="261">
        <f t="shared" si="5"/>
        <v>0</v>
      </c>
    </row>
    <row r="58" spans="2:28" ht="17.45" hidden="1" customHeight="1" outlineLevel="1">
      <c r="B58" s="159">
        <f t="shared" si="3"/>
        <v>47392</v>
      </c>
      <c r="C58" s="262" cm="1">
        <f t="array" ref="C58">IF($J58&lt;=$AD$1,IF(F58="","",-INDEX([1]Delta!$F$1:$JR$1000,$L$13,$I58))*1000*IF(MONTH($B58)=12,IF(MOD($J58,4)=0,31/29,31/30),1),(C46*(1+$AA58)))</f>
        <v>76997.977578255814</v>
      </c>
      <c r="D58" s="263">
        <f>IF(ISNUMBER($F58),VLOOKUP($J58,'Table 1'!$B$13:$C$41,2,FALSE)/12*1000*Study_MW,"")</f>
        <v>0</v>
      </c>
      <c r="E58" s="263">
        <f t="shared" si="16"/>
        <v>76997.977578255814</v>
      </c>
      <c r="F58" s="262">
        <f>IF($J58&lt;=$AD$1,IF(INDEX([1]Delta!$F$1:$JR$1440,$L$14,$I58)=0,"",INDEX([1]Delta!$F$1:$JR$1440,$L$14,$I58))*IF(MONTH($B58)=12,IF(MOD($J58,4)=0,31/29,31/30),1),F46*IF(MONTH(B58)=2,IF(MOD($J58,4)=0,29/28,IF(MOD($J46,4)=0,28/29,1)),1))*(1+$AB58)</f>
        <v>2913.3459850299996</v>
      </c>
      <c r="G58" s="264">
        <f t="shared" si="17"/>
        <v>26.429396979934378</v>
      </c>
      <c r="I58" s="265">
        <f t="shared" si="19"/>
        <v>49</v>
      </c>
      <c r="J58" s="259">
        <f t="shared" si="4"/>
        <v>2029</v>
      </c>
      <c r="K58" s="159">
        <f t="shared" si="20"/>
        <v>47392</v>
      </c>
      <c r="V58" s="240" t="str">
        <f t="shared" si="0"/>
        <v>Winter</v>
      </c>
      <c r="AA58" s="260">
        <f t="shared" si="2"/>
        <v>2.2200000000000001E-2</v>
      </c>
      <c r="AB58" s="261">
        <f t="shared" si="5"/>
        <v>0</v>
      </c>
    </row>
    <row r="59" spans="2:28" ht="17.45" hidden="1" customHeight="1" outlineLevel="1">
      <c r="B59" s="159">
        <f t="shared" si="3"/>
        <v>47423</v>
      </c>
      <c r="C59" s="262" cm="1">
        <f t="array" ref="C59">IF($J59&lt;=$AD$1,IF(F59="","",-INDEX([1]Delta!$F$1:$JR$1000,$L$13,$I59))*1000*IF(MONTH($B59)=12,IF(MOD($J59,4)=0,31/29,31/30),1),(C47*(1+$AA59)))</f>
        <v>67830.112317213207</v>
      </c>
      <c r="D59" s="263">
        <f>IF(ISNUMBER($F59),VLOOKUP($J59,'Table 1'!$B$13:$C$41,2,FALSE)/12*1000*Study_MW,"")</f>
        <v>0</v>
      </c>
      <c r="E59" s="263">
        <f t="shared" si="16"/>
        <v>67830.112317213207</v>
      </c>
      <c r="F59" s="262">
        <f>IF($J59&lt;=$AD$1,IF(INDEX([1]Delta!$F$1:$JR$1440,$L$14,$I59)=0,"",INDEX([1]Delta!$F$1:$JR$1440,$L$14,$I59))*IF(MONTH($B59)=12,IF(MOD($J59,4)=0,31/29,31/30),1),F47*IF(MONTH(B59)=2,IF(MOD($J59,4)=0,29/28,IF(MOD($J47,4)=0,28/29,1)),1))*(1+$AB59)</f>
        <v>1885.9403654800003</v>
      </c>
      <c r="G59" s="264">
        <f t="shared" si="17"/>
        <v>35.966202091416299</v>
      </c>
      <c r="I59" s="265">
        <f t="shared" si="19"/>
        <v>50</v>
      </c>
      <c r="J59" s="259">
        <f t="shared" si="4"/>
        <v>2029</v>
      </c>
      <c r="K59" s="159">
        <f t="shared" si="20"/>
        <v>47423</v>
      </c>
      <c r="V59" s="240" t="str">
        <f t="shared" si="0"/>
        <v>Winter</v>
      </c>
      <c r="AA59" s="260">
        <f t="shared" si="2"/>
        <v>2.2200000000000001E-2</v>
      </c>
      <c r="AB59" s="261">
        <f t="shared" si="5"/>
        <v>0</v>
      </c>
    </row>
    <row r="60" spans="2:28" ht="17.45" hidden="1" customHeight="1" outlineLevel="1">
      <c r="B60" s="160">
        <f t="shared" si="3"/>
        <v>47453</v>
      </c>
      <c r="C60" s="269" cm="1">
        <f t="array" ref="C60">IF($J60&lt;=$AD$1,IF(F60="","",-INDEX([1]Delta!$F$1:$JR$1000,$L$13,$I60))*1000*IF(MONTH($B60)=12,IF(MOD($J60,4)=0,31/29,31/30),1),(C48*(1+$AA60)))</f>
        <v>68484.46805998974</v>
      </c>
      <c r="D60" s="270">
        <f>IF(ISNUMBER($F60),VLOOKUP($J60,'Table 1'!$B$13:$C$41,2,FALSE)/12*1000*Study_MW,"")</f>
        <v>0</v>
      </c>
      <c r="E60" s="270">
        <f t="shared" si="16"/>
        <v>68484.46805998974</v>
      </c>
      <c r="F60" s="269">
        <f>IF($J60&lt;=$AD$1,IF(INDEX([1]Delta!$F$1:$JR$1440,$L$14,$I60)=0,"",INDEX([1]Delta!$F$1:$JR$1440,$L$14,$I60))*IF(MONTH($B60)=12,IF(MOD($J60,4)=0,31/29,31/30),1),F48*IF(MONTH(B60)=2,IF(MOD($J60,4)=0,29/28,IF(MOD($J48,4)=0,28/29,1)),1))*(1+$AB60)</f>
        <v>1701.4842925730002</v>
      </c>
      <c r="G60" s="271">
        <f t="shared" si="17"/>
        <v>40.249838543279701</v>
      </c>
      <c r="I60" s="272">
        <f t="shared" si="19"/>
        <v>51</v>
      </c>
      <c r="J60" s="259">
        <f t="shared" si="4"/>
        <v>2029</v>
      </c>
      <c r="K60" s="160">
        <f t="shared" si="20"/>
        <v>47453</v>
      </c>
      <c r="V60" s="240" t="str">
        <f t="shared" si="0"/>
        <v>Winter</v>
      </c>
      <c r="AA60" s="260">
        <f t="shared" si="2"/>
        <v>2.2200000000000001E-2</v>
      </c>
      <c r="AB60" s="261">
        <f t="shared" si="5"/>
        <v>0</v>
      </c>
    </row>
    <row r="61" spans="2:28" ht="17.45" hidden="1" customHeight="1" outlineLevel="1">
      <c r="B61" s="158">
        <f t="shared" si="3"/>
        <v>47484</v>
      </c>
      <c r="C61" s="253" cm="1">
        <f t="array" ref="C61">IF($J61&lt;=$AD$1,IF(F61="","",-INDEX([1]Delta!$F$1:$JR$1000,$L$13,$I61))*1000*IF(MONTH($B61)=12,IF(MOD($J61,4)=0,31/29,31/30),1),(C49*(1+$AA61)))</f>
        <v>122857.87987778167</v>
      </c>
      <c r="D61" s="254">
        <f>IF(ISNUMBER($F61),VLOOKUP($J61,'Table 1'!$B$13:$C$41,2,FALSE)/12*1000*Study_MW,"")</f>
        <v>0</v>
      </c>
      <c r="E61" s="255">
        <f t="shared" si="16"/>
        <v>122857.87987778167</v>
      </c>
      <c r="F61" s="256">
        <f>IF($J61&lt;=$AD$1,IF(INDEX([1]Delta!$F$1:$JR$1440,$L$14,$I61)=0,"",INDEX([1]Delta!$F$1:$JR$1440,$L$14,$I61))*IF(MONTH($B61)=12,IF(MOD($J61,4)=0,31/29,31/30),1),F49*IF(MONTH(B61)=2,IF(MOD($J61,4)=0,29/28,IF(MOD($J49,4)=0,28/29,1)),1))*(1+$AB61)</f>
        <v>2715.2097929900001</v>
      </c>
      <c r="G61" s="257">
        <f t="shared" si="17"/>
        <v>45.24802473642012</v>
      </c>
      <c r="I61" s="273">
        <f t="shared" si="19"/>
        <v>53</v>
      </c>
      <c r="J61" s="259">
        <f t="shared" si="4"/>
        <v>2030</v>
      </c>
      <c r="K61" s="158">
        <f t="shared" si="20"/>
        <v>47484</v>
      </c>
      <c r="V61" s="240" t="str">
        <f t="shared" si="0"/>
        <v>Winter</v>
      </c>
      <c r="AA61" s="260">
        <f t="shared" si="2"/>
        <v>2.2200000000000001E-2</v>
      </c>
      <c r="AB61" s="261">
        <f t="shared" si="5"/>
        <v>0</v>
      </c>
    </row>
    <row r="62" spans="2:28" ht="17.45" hidden="1" customHeight="1" outlineLevel="1">
      <c r="B62" s="159">
        <f t="shared" si="3"/>
        <v>47515</v>
      </c>
      <c r="C62" s="262" cm="1">
        <f t="array" ref="C62">IF($J62&lt;=$AD$1,IF(F62="","",-INDEX([1]Delta!$F$1:$JR$1000,$L$13,$I62))*1000*IF(MONTH($B62)=12,IF(MOD($J62,4)=0,31/29,31/30),1),(C50*(1+$AA62)))</f>
        <v>91879.957553872373</v>
      </c>
      <c r="D62" s="263">
        <f>IF(ISNUMBER($F62),VLOOKUP($J62,'Table 1'!$B$13:$C$41,2,FALSE)/12*1000*Study_MW,"")</f>
        <v>0</v>
      </c>
      <c r="E62" s="263">
        <f t="shared" si="16"/>
        <v>91879.957553872373</v>
      </c>
      <c r="F62" s="262">
        <f>IF($J62&lt;=$AD$1,IF(INDEX([1]Delta!$F$1:$JR$1440,$L$14,$I62)=0,"",INDEX([1]Delta!$F$1:$JR$1440,$L$14,$I62))*IF(MONTH($B62)=12,IF(MOD($J62,4)=0,31/29,31/30),1),F50*IF(MONTH(B62)=2,IF(MOD($J62,4)=0,29/28,IF(MOD($J50,4)=0,28/29,1)),1))*(1+$AB62)</f>
        <v>2139.2578506199998</v>
      </c>
      <c r="G62" s="264">
        <f t="shared" si="17"/>
        <v>42.949454422824118</v>
      </c>
      <c r="I62" s="265">
        <f t="shared" si="19"/>
        <v>54</v>
      </c>
      <c r="J62" s="259">
        <f t="shared" si="4"/>
        <v>2030</v>
      </c>
      <c r="K62" s="159">
        <f t="shared" si="20"/>
        <v>47515</v>
      </c>
      <c r="V62" s="240" t="str">
        <f t="shared" si="0"/>
        <v>Winter</v>
      </c>
      <c r="AA62" s="260">
        <f t="shared" si="2"/>
        <v>2.2200000000000001E-2</v>
      </c>
      <c r="AB62" s="261">
        <f t="shared" si="5"/>
        <v>0</v>
      </c>
    </row>
    <row r="63" spans="2:28" ht="17.45" hidden="1" customHeight="1" outlineLevel="1">
      <c r="B63" s="159">
        <f t="shared" si="3"/>
        <v>47543</v>
      </c>
      <c r="C63" s="262" cm="1">
        <f t="array" ref="C63">IF($J63&lt;=$AD$1,IF(F63="","",-INDEX([1]Delta!$F$1:$JR$1000,$L$13,$I63))*1000*IF(MONTH($B63)=12,IF(MOD($J63,4)=0,31/29,31/30),1),(C51*(1+$AA63)))</f>
        <v>21755.439315333206</v>
      </c>
      <c r="D63" s="263">
        <f>IF(ISNUMBER($F63),VLOOKUP($J63,'Table 1'!$B$13:$C$41,2,FALSE)/12*1000*Study_MW,"")</f>
        <v>0</v>
      </c>
      <c r="E63" s="263">
        <f t="shared" si="16"/>
        <v>21755.439315333206</v>
      </c>
      <c r="F63" s="262">
        <f>IF($J63&lt;=$AD$1,IF(INDEX([1]Delta!$F$1:$JR$1440,$L$14,$I63)=0,"",INDEX([1]Delta!$F$1:$JR$1440,$L$14,$I63))*IF(MONTH($B63)=12,IF(MOD($J63,4)=0,31/29,31/30),1),F51*IF(MONTH(B63)=2,IF(MOD($J63,4)=0,29/28,IF(MOD($J51,4)=0,28/29,1)),1))*(1+$AB63)</f>
        <v>2266.0345000399993</v>
      </c>
      <c r="G63" s="264">
        <f t="shared" si="17"/>
        <v>9.6006655304450064</v>
      </c>
      <c r="I63" s="265">
        <f t="shared" si="19"/>
        <v>55</v>
      </c>
      <c r="J63" s="259">
        <f t="shared" si="4"/>
        <v>2030</v>
      </c>
      <c r="K63" s="159">
        <f t="shared" si="20"/>
        <v>47543</v>
      </c>
      <c r="V63" s="240" t="str">
        <f t="shared" si="0"/>
        <v>Winter</v>
      </c>
      <c r="AA63" s="260">
        <f t="shared" si="2"/>
        <v>2.2200000000000001E-2</v>
      </c>
      <c r="AB63" s="261">
        <f t="shared" si="5"/>
        <v>0</v>
      </c>
    </row>
    <row r="64" spans="2:28" ht="17.45" hidden="1" customHeight="1" outlineLevel="1">
      <c r="B64" s="159">
        <f t="shared" si="3"/>
        <v>47574</v>
      </c>
      <c r="C64" s="262" cm="1">
        <f t="array" ref="C64">IF($J64&lt;=$AD$1,IF(F64="","",-INDEX([1]Delta!$F$1:$JR$1000,$L$13,$I64))*1000*IF(MONTH($B64)=12,IF(MOD($J64,4)=0,31/29,31/30),1),(C52*(1+$AA64)))</f>
        <v>74417.885069571639</v>
      </c>
      <c r="D64" s="263">
        <f>IF(ISNUMBER($F64),VLOOKUP($J64,'Table 1'!$B$13:$C$41,2,FALSE)/12*1000*Study_MW,"")</f>
        <v>0</v>
      </c>
      <c r="E64" s="263">
        <f t="shared" si="16"/>
        <v>74417.885069571639</v>
      </c>
      <c r="F64" s="262">
        <f>IF($J64&lt;=$AD$1,IF(INDEX([1]Delta!$F$1:$JR$1440,$L$14,$I64)=0,"",INDEX([1]Delta!$F$1:$JR$1440,$L$14,$I64))*IF(MONTH($B64)=12,IF(MOD($J64,4)=0,31/29,31/30),1),F52*IF(MONTH(B64)=2,IF(MOD($J64,4)=0,29/28,IF(MOD($J52,4)=0,28/29,1)),1))*(1+$AB64)</f>
        <v>2855.8380100999998</v>
      </c>
      <c r="G64" s="264">
        <f t="shared" si="17"/>
        <v>26.058160444109305</v>
      </c>
      <c r="I64" s="265">
        <f t="shared" si="19"/>
        <v>56</v>
      </c>
      <c r="J64" s="259">
        <f t="shared" si="4"/>
        <v>2030</v>
      </c>
      <c r="K64" s="159">
        <f t="shared" si="20"/>
        <v>47574</v>
      </c>
      <c r="V64" s="240" t="str">
        <f t="shared" si="0"/>
        <v>Winter</v>
      </c>
      <c r="AA64" s="260">
        <f t="shared" si="2"/>
        <v>2.2200000000000001E-2</v>
      </c>
      <c r="AB64" s="261">
        <f t="shared" si="5"/>
        <v>0</v>
      </c>
    </row>
    <row r="65" spans="2:28" ht="17.45" hidden="1" customHeight="1" outlineLevel="1">
      <c r="B65" s="159">
        <f t="shared" si="3"/>
        <v>47604</v>
      </c>
      <c r="C65" s="262" cm="1">
        <f t="array" ref="C65">IF($J65&lt;=$AD$1,IF(F65="","",-INDEX([1]Delta!$F$1:$JR$1000,$L$13,$I65))*1000*IF(MONTH($B65)=12,IF(MOD($J65,4)=0,31/29,31/30),1),(C53*(1+$AA65)))</f>
        <v>70955.67399974243</v>
      </c>
      <c r="D65" s="263">
        <f>IF(ISNUMBER($F65),VLOOKUP($J65,'Table 1'!$B$13:$C$41,2,FALSE)/12*1000*Study_MW,"")</f>
        <v>0</v>
      </c>
      <c r="E65" s="263">
        <f t="shared" si="16"/>
        <v>70955.67399974243</v>
      </c>
      <c r="F65" s="262">
        <f>IF($J65&lt;=$AD$1,IF(INDEX([1]Delta!$F$1:$JR$1440,$L$14,$I65)=0,"",INDEX([1]Delta!$F$1:$JR$1440,$L$14,$I65))*IF(MONTH($B65)=12,IF(MOD($J65,4)=0,31/29,31/30),1),F53*IF(MONTH(B65)=2,IF(MOD($J65,4)=0,29/28,IF(MOD($J53,4)=0,28/29,1)),1))*(1+$AB65)</f>
        <v>2945.34911293</v>
      </c>
      <c r="G65" s="264">
        <f t="shared" si="17"/>
        <v>24.090751649184476</v>
      </c>
      <c r="I65" s="265">
        <f t="shared" si="19"/>
        <v>57</v>
      </c>
      <c r="J65" s="259">
        <f t="shared" si="4"/>
        <v>2030</v>
      </c>
      <c r="K65" s="159">
        <f t="shared" si="20"/>
        <v>47604</v>
      </c>
      <c r="V65" s="240" t="str">
        <f t="shared" si="0"/>
        <v>Summer</v>
      </c>
      <c r="AA65" s="260">
        <f t="shared" si="2"/>
        <v>2.2200000000000001E-2</v>
      </c>
      <c r="AB65" s="261">
        <f t="shared" si="5"/>
        <v>0</v>
      </c>
    </row>
    <row r="66" spans="2:28" ht="17.45" hidden="1" customHeight="1" outlineLevel="1">
      <c r="B66" s="159">
        <f t="shared" si="3"/>
        <v>47635</v>
      </c>
      <c r="C66" s="262" cm="1">
        <f t="array" ref="C66">IF($J66&lt;=$AD$1,IF(F66="","",-INDEX([1]Delta!$F$1:$JR$1000,$L$13,$I66))*1000*IF(MONTH($B66)=12,IF(MOD($J66,4)=0,31/29,31/30),1),(C54*(1+$AA66)))</f>
        <v>86148.733680340229</v>
      </c>
      <c r="D66" s="263">
        <f>IF(ISNUMBER($F66),VLOOKUP($J66,'Table 1'!$B$13:$C$41,2,FALSE)/12*1000*Study_MW,"")</f>
        <v>0</v>
      </c>
      <c r="E66" s="263">
        <f t="shared" si="16"/>
        <v>86148.733680340229</v>
      </c>
      <c r="F66" s="262">
        <f>IF($J66&lt;=$AD$1,IF(INDEX([1]Delta!$F$1:$JR$1440,$L$14,$I66)=0,"",INDEX([1]Delta!$F$1:$JR$1440,$L$14,$I66))*IF(MONTH($B66)=12,IF(MOD($J66,4)=0,31/29,31/30),1),F54*IF(MONTH(B66)=2,IF(MOD($J66,4)=0,29/28,IF(MOD($J54,4)=0,28/29,1)),1))*(1+$AB66)</f>
        <v>2594.45215792</v>
      </c>
      <c r="G66" s="264">
        <f t="shared" si="17"/>
        <v>33.204980642004436</v>
      </c>
      <c r="I66" s="265">
        <f t="shared" si="19"/>
        <v>58</v>
      </c>
      <c r="J66" s="259">
        <f t="shared" si="4"/>
        <v>2030</v>
      </c>
      <c r="K66" s="159">
        <f t="shared" si="20"/>
        <v>47635</v>
      </c>
      <c r="V66" s="240" t="str">
        <f t="shared" si="0"/>
        <v>Summer</v>
      </c>
      <c r="AA66" s="260">
        <f t="shared" si="2"/>
        <v>2.2200000000000001E-2</v>
      </c>
      <c r="AB66" s="261">
        <f t="shared" si="5"/>
        <v>0</v>
      </c>
    </row>
    <row r="67" spans="2:28" ht="17.45" hidden="1" customHeight="1" outlineLevel="1">
      <c r="B67" s="159">
        <f t="shared" si="3"/>
        <v>47665</v>
      </c>
      <c r="C67" s="262" cm="1">
        <f t="array" ref="C67">IF($J67&lt;=$AD$1,IF(F67="","",-INDEX([1]Delta!$F$1:$JR$1000,$L$13,$I67))*1000*IF(MONTH($B67)=12,IF(MOD($J67,4)=0,31/29,31/30),1),(C55*(1+$AA67)))</f>
        <v>65840.77422763221</v>
      </c>
      <c r="D67" s="263">
        <f>IF(ISNUMBER($F67),VLOOKUP($J67,'Table 1'!$B$13:$C$41,2,FALSE)/12*1000*Study_MW,"")</f>
        <v>0</v>
      </c>
      <c r="E67" s="263">
        <f t="shared" si="16"/>
        <v>65840.77422763221</v>
      </c>
      <c r="F67" s="262">
        <f>IF($J67&lt;=$AD$1,IF(INDEX([1]Delta!$F$1:$JR$1440,$L$14,$I67)=0,"",INDEX([1]Delta!$F$1:$JR$1440,$L$14,$I67))*IF(MONTH($B67)=12,IF(MOD($J67,4)=0,31/29,31/30),1),F55*IF(MONTH(B67)=2,IF(MOD($J67,4)=0,29/28,IF(MOD($J55,4)=0,28/29,1)),1))*(1+$AB67)</f>
        <v>1489.9674281999999</v>
      </c>
      <c r="G67" s="264">
        <f t="shared" si="17"/>
        <v>44.189405071205577</v>
      </c>
      <c r="I67" s="265">
        <f t="shared" si="19"/>
        <v>59</v>
      </c>
      <c r="J67" s="259">
        <f t="shared" si="4"/>
        <v>2030</v>
      </c>
      <c r="K67" s="159">
        <f t="shared" si="20"/>
        <v>47665</v>
      </c>
      <c r="V67" s="240" t="str">
        <f t="shared" si="0"/>
        <v>Summer</v>
      </c>
      <c r="AA67" s="260">
        <f t="shared" si="2"/>
        <v>2.2200000000000001E-2</v>
      </c>
      <c r="AB67" s="261">
        <f t="shared" si="5"/>
        <v>0</v>
      </c>
    </row>
    <row r="68" spans="2:28" ht="17.45" hidden="1" customHeight="1" outlineLevel="1">
      <c r="B68" s="159">
        <f t="shared" si="3"/>
        <v>47696</v>
      </c>
      <c r="C68" s="262" cm="1">
        <f t="array" ref="C68">IF($J68&lt;=$AD$1,IF(F68="","",-INDEX([1]Delta!$F$1:$JR$1000,$L$13,$I68))*1000*IF(MONTH($B68)=12,IF(MOD($J68,4)=0,31/29,31/30),1),(C56*(1+$AA68)))</f>
        <v>85436.530681850854</v>
      </c>
      <c r="D68" s="263">
        <f>IF(ISNUMBER($F68),VLOOKUP($J68,'Table 1'!$B$13:$C$41,2,FALSE)/12*1000*Study_MW,"")</f>
        <v>0</v>
      </c>
      <c r="E68" s="263">
        <f t="shared" si="16"/>
        <v>85436.530681850854</v>
      </c>
      <c r="F68" s="262">
        <f>IF($J68&lt;=$AD$1,IF(INDEX([1]Delta!$F$1:$JR$1440,$L$14,$I68)=0,"",INDEX([1]Delta!$F$1:$JR$1440,$L$14,$I68))*IF(MONTH($B68)=12,IF(MOD($J68,4)=0,31/29,31/30),1),F56*IF(MONTH(B68)=2,IF(MOD($J68,4)=0,29/28,IF(MOD($J56,4)=0,28/29,1)),1))*(1+$AB68)</f>
        <v>1675.0011389200004</v>
      </c>
      <c r="G68" s="264">
        <f t="shared" si="17"/>
        <v>51.006849306943295</v>
      </c>
      <c r="I68" s="265">
        <f t="shared" si="19"/>
        <v>60</v>
      </c>
      <c r="J68" s="259">
        <f t="shared" si="4"/>
        <v>2030</v>
      </c>
      <c r="K68" s="159">
        <f t="shared" si="20"/>
        <v>47696</v>
      </c>
      <c r="V68" s="240" t="str">
        <f t="shared" si="0"/>
        <v>Summer</v>
      </c>
      <c r="AA68" s="260">
        <f t="shared" si="2"/>
        <v>2.2200000000000001E-2</v>
      </c>
      <c r="AB68" s="261">
        <f t="shared" si="5"/>
        <v>0</v>
      </c>
    </row>
    <row r="69" spans="2:28" ht="17.45" hidden="1" customHeight="1" outlineLevel="1">
      <c r="B69" s="159">
        <f t="shared" si="3"/>
        <v>47727</v>
      </c>
      <c r="C69" s="262" cm="1">
        <f t="array" ref="C69">IF($J69&lt;=$AD$1,IF(F69="","",-INDEX([1]Delta!$F$1:$JR$1000,$L$13,$I69))*1000*IF(MONTH($B69)=12,IF(MOD($J69,4)=0,31/29,31/30),1),(C57*(1+$AA69)))</f>
        <v>69458.719728077995</v>
      </c>
      <c r="D69" s="263">
        <f>IF(ISNUMBER($F69),VLOOKUP($J69,'Table 1'!$B$13:$C$41,2,FALSE)/12*1000*Study_MW,"")</f>
        <v>0</v>
      </c>
      <c r="E69" s="263">
        <f t="shared" si="16"/>
        <v>69458.719728077995</v>
      </c>
      <c r="F69" s="262">
        <f>IF($J69&lt;=$AD$1,IF(INDEX([1]Delta!$F$1:$JR$1440,$L$14,$I69)=0,"",INDEX([1]Delta!$F$1:$JR$1440,$L$14,$I69))*IF(MONTH($B69)=12,IF(MOD($J69,4)=0,31/29,31/30),1),F57*IF(MONTH(B69)=2,IF(MOD($J69,4)=0,29/28,IF(MOD($J57,4)=0,28/29,1)),1))*(1+$AB69)</f>
        <v>1415.87119738</v>
      </c>
      <c r="G69" s="264">
        <f t="shared" si="17"/>
        <v>49.057230528177946</v>
      </c>
      <c r="I69" s="265">
        <f t="shared" si="19"/>
        <v>61</v>
      </c>
      <c r="J69" s="259">
        <f t="shared" si="4"/>
        <v>2030</v>
      </c>
      <c r="K69" s="159">
        <f t="shared" si="20"/>
        <v>47727</v>
      </c>
      <c r="V69" s="240" t="str">
        <f t="shared" si="0"/>
        <v>Winter</v>
      </c>
      <c r="AA69" s="260">
        <f t="shared" si="2"/>
        <v>2.2200000000000001E-2</v>
      </c>
      <c r="AB69" s="261">
        <f t="shared" si="5"/>
        <v>0</v>
      </c>
    </row>
    <row r="70" spans="2:28" ht="17.45" hidden="1" customHeight="1" outlineLevel="1">
      <c r="B70" s="159">
        <f t="shared" si="3"/>
        <v>47757</v>
      </c>
      <c r="C70" s="262" cm="1">
        <f t="array" ref="C70">IF($J70&lt;=$AD$1,IF(F70="","",-INDEX([1]Delta!$F$1:$JR$1000,$L$13,$I70))*1000*IF(MONTH($B70)=12,IF(MOD($J70,4)=0,31/29,31/30),1),(C58*(1+$AA70)))</f>
        <v>120410.26177984895</v>
      </c>
      <c r="D70" s="263">
        <f>IF(ISNUMBER($F70),VLOOKUP($J70,'Table 1'!$B$13:$C$41,2,FALSE)/12*1000*Study_MW,"")</f>
        <v>0</v>
      </c>
      <c r="E70" s="263">
        <f t="shared" si="16"/>
        <v>120410.26177984895</v>
      </c>
      <c r="F70" s="262">
        <f>IF($J70&lt;=$AD$1,IF(INDEX([1]Delta!$F$1:$JR$1440,$L$14,$I70)=0,"",INDEX([1]Delta!$F$1:$JR$1440,$L$14,$I70))*IF(MONTH($B70)=12,IF(MOD($J70,4)=0,31/29,31/30),1),F58*IF(MONTH(B70)=2,IF(MOD($J70,4)=0,29/28,IF(MOD($J58,4)=0,28/29,1)),1))*(1+$AB70)</f>
        <v>2885.6155307099993</v>
      </c>
      <c r="G70" s="264">
        <f t="shared" si="17"/>
        <v>41.727756348130782</v>
      </c>
      <c r="I70" s="265">
        <f t="shared" si="19"/>
        <v>62</v>
      </c>
      <c r="J70" s="259">
        <f t="shared" si="4"/>
        <v>2030</v>
      </c>
      <c r="K70" s="159">
        <f t="shared" si="20"/>
        <v>47757</v>
      </c>
      <c r="V70" s="240" t="str">
        <f t="shared" si="0"/>
        <v>Winter</v>
      </c>
      <c r="AA70" s="260">
        <f t="shared" si="2"/>
        <v>2.2200000000000001E-2</v>
      </c>
      <c r="AB70" s="261">
        <f t="shared" si="5"/>
        <v>0</v>
      </c>
    </row>
    <row r="71" spans="2:28" ht="17.45" hidden="1" customHeight="1" outlineLevel="1">
      <c r="B71" s="159">
        <f t="shared" si="3"/>
        <v>47788</v>
      </c>
      <c r="C71" s="262" cm="1">
        <f t="array" ref="C71">IF($J71&lt;=$AD$1,IF(F71="","",-INDEX([1]Delta!$F$1:$JR$1000,$L$13,$I71))*1000*IF(MONTH($B71)=12,IF(MOD($J71,4)=0,31/29,31/30),1),(C59*(1+$AA71)))</f>
        <v>106646.98885889084</v>
      </c>
      <c r="D71" s="263">
        <f>IF(ISNUMBER($F71),VLOOKUP($J71,'Table 1'!$B$13:$C$41,2,FALSE)/12*1000*Study_MW,"")</f>
        <v>0</v>
      </c>
      <c r="E71" s="263">
        <f t="shared" si="16"/>
        <v>106646.98885889084</v>
      </c>
      <c r="F71" s="262">
        <f>IF($J71&lt;=$AD$1,IF(INDEX([1]Delta!$F$1:$JR$1440,$L$14,$I71)=0,"",INDEX([1]Delta!$F$1:$JR$1440,$L$14,$I71))*IF(MONTH($B71)=12,IF(MOD($J71,4)=0,31/29,31/30),1),F59*IF(MONTH(B71)=2,IF(MOD($J71,4)=0,29/28,IF(MOD($J59,4)=0,28/29,1)),1))*(1+$AB71)</f>
        <v>2038.1331045800005</v>
      </c>
      <c r="G71" s="264">
        <f t="shared" si="17"/>
        <v>52.325821419238295</v>
      </c>
      <c r="I71" s="265">
        <f t="shared" si="19"/>
        <v>63</v>
      </c>
      <c r="J71" s="259">
        <f t="shared" si="4"/>
        <v>2030</v>
      </c>
      <c r="K71" s="159">
        <f t="shared" si="20"/>
        <v>47788</v>
      </c>
      <c r="V71" s="240" t="str">
        <f t="shared" si="0"/>
        <v>Winter</v>
      </c>
      <c r="AA71" s="260">
        <f t="shared" si="2"/>
        <v>2.2200000000000001E-2</v>
      </c>
      <c r="AB71" s="261">
        <f t="shared" si="5"/>
        <v>0</v>
      </c>
    </row>
    <row r="72" spans="2:28" ht="17.45" hidden="1" customHeight="1" outlineLevel="1">
      <c r="B72" s="160">
        <f t="shared" si="3"/>
        <v>47818</v>
      </c>
      <c r="C72" s="269" cm="1">
        <f t="array" ref="C72">IF($J72&lt;=$AD$1,IF(F72="","",-INDEX([1]Delta!$F$1:$JR$1000,$L$13,$I72))*1000*IF(MONTH($B72)=12,IF(MOD($J72,4)=0,31/29,31/30),1),(C60*(1+$AA72)))</f>
        <v>78991.217194469951</v>
      </c>
      <c r="D72" s="270">
        <f>IF(ISNUMBER($F72),VLOOKUP($J72,'Table 1'!$B$13:$C$41,2,FALSE)/12*1000*Study_MW,"")</f>
        <v>0</v>
      </c>
      <c r="E72" s="270">
        <f t="shared" si="16"/>
        <v>78991.217194469951</v>
      </c>
      <c r="F72" s="269">
        <f>IF($J72&lt;=$AD$1,IF(INDEX([1]Delta!$F$1:$JR$1440,$L$14,$I72)=0,"",INDEX([1]Delta!$F$1:$JR$1440,$L$14,$I72))*IF(MONTH($B72)=12,IF(MOD($J72,4)=0,31/29,31/30),1),F60*IF(MONTH(B72)=2,IF(MOD($J72,4)=0,29/28,IF(MOD($J60,4)=0,28/29,1)),1))*(1+$AB72)</f>
        <v>1592.6771900810006</v>
      </c>
      <c r="G72" s="271">
        <f t="shared" si="17"/>
        <v>49.59650184382474</v>
      </c>
      <c r="I72" s="272">
        <f t="shared" si="19"/>
        <v>64</v>
      </c>
      <c r="J72" s="259">
        <f t="shared" si="4"/>
        <v>2030</v>
      </c>
      <c r="K72" s="160">
        <f t="shared" si="20"/>
        <v>47818</v>
      </c>
      <c r="V72" s="240" t="str">
        <f t="shared" si="0"/>
        <v>Winter</v>
      </c>
      <c r="AA72" s="260">
        <f t="shared" si="2"/>
        <v>2.2200000000000001E-2</v>
      </c>
      <c r="AB72" s="261">
        <f t="shared" si="5"/>
        <v>0</v>
      </c>
    </row>
    <row r="73" spans="2:28" ht="17.45" hidden="1" customHeight="1" outlineLevel="1">
      <c r="B73" s="158">
        <f t="shared" si="3"/>
        <v>47849</v>
      </c>
      <c r="C73" s="253" cm="1">
        <f t="array" ref="C73">IF($J73&lt;=$AD$1,IF(F73="","",-INDEX([1]Delta!$F$1:$JR$1000,$L$13,$I73))*1000*IF(MONTH($B73)=12,IF(MOD($J73,4)=0,31/29,31/30),1),(C61*(1+$AA73)))</f>
        <v>112661.65523337258</v>
      </c>
      <c r="D73" s="254">
        <f>IF(ISNUMBER($F73),VLOOKUP($J73,'Table 1'!$B$13:$C$41,2,FALSE)/12*1000*Study_MW,"")</f>
        <v>0</v>
      </c>
      <c r="E73" s="255">
        <f t="shared" si="16"/>
        <v>112661.65523337258</v>
      </c>
      <c r="F73" s="256">
        <f>IF($J73&lt;=$AD$1,IF(INDEX([1]Delta!$F$1:$JR$1440,$L$14,$I73)=0,"",INDEX([1]Delta!$F$1:$JR$1440,$L$14,$I73))*IF(MONTH($B73)=12,IF(MOD($J73,4)=0,31/29,31/30),1),F61*IF(MONTH(B73)=2,IF(MOD($J73,4)=0,29/28,IF(MOD($J61,4)=0,28/29,1)),1))*(1+$AB73)</f>
        <v>2120.2715377600002</v>
      </c>
      <c r="G73" s="257">
        <f t="shared" si="17"/>
        <v>53.13548440705668</v>
      </c>
      <c r="I73" s="273">
        <f t="shared" si="19"/>
        <v>66</v>
      </c>
      <c r="J73" s="259">
        <f t="shared" si="4"/>
        <v>2031</v>
      </c>
      <c r="K73" s="158">
        <f t="shared" si="20"/>
        <v>47849</v>
      </c>
      <c r="V73" s="240" t="str">
        <f t="shared" si="0"/>
        <v>Winter</v>
      </c>
      <c r="AA73" s="260">
        <f t="shared" si="2"/>
        <v>2.2200000000000001E-2</v>
      </c>
      <c r="AB73" s="261">
        <f t="shared" si="5"/>
        <v>0</v>
      </c>
    </row>
    <row r="74" spans="2:28" ht="17.45" hidden="1" customHeight="1" outlineLevel="1">
      <c r="B74" s="159">
        <f t="shared" si="3"/>
        <v>47880</v>
      </c>
      <c r="C74" s="262" cm="1">
        <f t="array" ref="C74">IF($J74&lt;=$AD$1,IF(F74="","",-INDEX([1]Delta!$F$1:$JR$1000,$L$13,$I74))*1000*IF(MONTH($B74)=12,IF(MOD($J74,4)=0,31/29,31/30),1),(C62*(1+$AA74)))</f>
        <v>122428.66247789061</v>
      </c>
      <c r="D74" s="263">
        <f>IF(ISNUMBER($F74),VLOOKUP($J74,'Table 1'!$B$13:$C$41,2,FALSE)/12*1000*Study_MW,"")</f>
        <v>0</v>
      </c>
      <c r="E74" s="263">
        <f t="shared" si="16"/>
        <v>122428.66247789061</v>
      </c>
      <c r="F74" s="262">
        <f>IF($J74&lt;=$AD$1,IF(INDEX([1]Delta!$F$1:$JR$1440,$L$14,$I74)=0,"",INDEX([1]Delta!$F$1:$JR$1440,$L$14,$I74))*IF(MONTH($B74)=12,IF(MOD($J74,4)=0,31/29,31/30),1),F62*IF(MONTH(B74)=2,IF(MOD($J74,4)=0,29/28,IF(MOD($J62,4)=0,28/29,1)),1))*(1+$AB74)</f>
        <v>2578.0837909699994</v>
      </c>
      <c r="G74" s="264">
        <f t="shared" si="17"/>
        <v>47.488240260735296</v>
      </c>
      <c r="I74" s="265">
        <f t="shared" si="19"/>
        <v>67</v>
      </c>
      <c r="J74" s="259">
        <f t="shared" si="4"/>
        <v>2031</v>
      </c>
      <c r="K74" s="159">
        <f t="shared" si="20"/>
        <v>47880</v>
      </c>
      <c r="V74" s="240" t="str">
        <f t="shared" si="0"/>
        <v>Winter</v>
      </c>
      <c r="AA74" s="260">
        <f t="shared" si="2"/>
        <v>2.2200000000000001E-2</v>
      </c>
      <c r="AB74" s="261">
        <f t="shared" si="5"/>
        <v>0</v>
      </c>
    </row>
    <row r="75" spans="2:28" ht="17.45" hidden="1" customHeight="1" outlineLevel="1">
      <c r="B75" s="159">
        <f t="shared" si="3"/>
        <v>47908</v>
      </c>
      <c r="C75" s="262" cm="1">
        <f t="array" ref="C75">IF($J75&lt;=$AD$1,IF(F75="","",-INDEX([1]Delta!$F$1:$JR$1000,$L$13,$I75))*1000*IF(MONTH($B75)=12,IF(MOD($J75,4)=0,31/29,31/30),1),(C63*(1+$AA75)))</f>
        <v>89192.821676748281</v>
      </c>
      <c r="D75" s="263">
        <f>IF(ISNUMBER($F75),VLOOKUP($J75,'Table 1'!$B$13:$C$41,2,FALSE)/12*1000*Study_MW,"")</f>
        <v>0</v>
      </c>
      <c r="E75" s="263">
        <f t="shared" si="16"/>
        <v>89192.821676748281</v>
      </c>
      <c r="F75" s="262">
        <f>IF($J75&lt;=$AD$1,IF(INDEX([1]Delta!$F$1:$JR$1440,$L$14,$I75)=0,"",INDEX([1]Delta!$F$1:$JR$1440,$L$14,$I75))*IF(MONTH($B75)=12,IF(MOD($J75,4)=0,31/29,31/30),1),F63*IF(MONTH(B75)=2,IF(MOD($J75,4)=0,29/28,IF(MOD($J63,4)=0,28/29,1)),1))*(1+$AB75)</f>
        <v>2369.1072832799996</v>
      </c>
      <c r="G75" s="264">
        <f t="shared" si="17"/>
        <v>37.648283092212658</v>
      </c>
      <c r="I75" s="265">
        <f t="shared" si="19"/>
        <v>68</v>
      </c>
      <c r="J75" s="259">
        <f t="shared" si="4"/>
        <v>2031</v>
      </c>
      <c r="K75" s="159">
        <f t="shared" si="20"/>
        <v>47908</v>
      </c>
      <c r="V75" s="240" t="str">
        <f t="shared" si="0"/>
        <v>Winter</v>
      </c>
      <c r="AA75" s="260">
        <f t="shared" si="2"/>
        <v>2.2200000000000001E-2</v>
      </c>
      <c r="AB75" s="261">
        <f t="shared" si="5"/>
        <v>0</v>
      </c>
    </row>
    <row r="76" spans="2:28" ht="17.45" hidden="1" customHeight="1" outlineLevel="1">
      <c r="B76" s="159">
        <f t="shared" si="3"/>
        <v>47939</v>
      </c>
      <c r="C76" s="262" cm="1">
        <f t="array" ref="C76">IF($J76&lt;=$AD$1,IF(F76="","",-INDEX([1]Delta!$F$1:$JR$1000,$L$13,$I76))*1000*IF(MONTH($B76)=12,IF(MOD($J76,4)=0,31/29,31/30),1),(C64*(1+$AA76)))</f>
        <v>72477.501006975217</v>
      </c>
      <c r="D76" s="263">
        <f>IF(ISNUMBER($F76),VLOOKUP($J76,'Table 1'!$B$13:$C$41,2,FALSE)/12*1000*Study_MW,"")</f>
        <v>0</v>
      </c>
      <c r="E76" s="263">
        <f t="shared" si="16"/>
        <v>72477.501006975217</v>
      </c>
      <c r="F76" s="262">
        <f>IF($J76&lt;=$AD$1,IF(INDEX([1]Delta!$F$1:$JR$1440,$L$14,$I76)=0,"",INDEX([1]Delta!$F$1:$JR$1440,$L$14,$I76))*IF(MONTH($B76)=12,IF(MOD($J76,4)=0,31/29,31/30),1),F64*IF(MONTH(B76)=2,IF(MOD($J76,4)=0,29/28,IF(MOD($J64,4)=0,28/29,1)),1))*(1+$AB76)</f>
        <v>2467.8024150299998</v>
      </c>
      <c r="G76" s="264">
        <f t="shared" si="17"/>
        <v>29.369247945279341</v>
      </c>
      <c r="I76" s="265">
        <f t="shared" si="19"/>
        <v>69</v>
      </c>
      <c r="J76" s="259">
        <f t="shared" si="4"/>
        <v>2031</v>
      </c>
      <c r="K76" s="159">
        <f t="shared" si="20"/>
        <v>47939</v>
      </c>
      <c r="V76" s="240" t="str">
        <f t="shared" ref="V76:V139" si="24">IFERROR(IF(AND(MONTH(K77)&gt;=6,MONTH(K77)&lt;=9),"Summer","Winter"),"-")</f>
        <v>Winter</v>
      </c>
      <c r="AA76" s="260">
        <f t="shared" si="2"/>
        <v>2.2200000000000001E-2</v>
      </c>
      <c r="AB76" s="261">
        <f t="shared" si="5"/>
        <v>0</v>
      </c>
    </row>
    <row r="77" spans="2:28" ht="17.45" hidden="1" customHeight="1" outlineLevel="1">
      <c r="B77" s="159">
        <f t="shared" si="3"/>
        <v>47969</v>
      </c>
      <c r="C77" s="262" cm="1">
        <f t="array" ref="C77">IF($J77&lt;=$AD$1,IF(F77="","",-INDEX([1]Delta!$F$1:$JR$1000,$L$13,$I77))*1000*IF(MONTH($B77)=12,IF(MOD($J77,4)=0,31/29,31/30),1),(C65*(1+$AA77)))</f>
        <v>94874.928935256321</v>
      </c>
      <c r="D77" s="263">
        <f>IF(ISNUMBER($F77),VLOOKUP($J77,'Table 1'!$B$13:$C$41,2,FALSE)/12*1000*Study_MW,"")</f>
        <v>0</v>
      </c>
      <c r="E77" s="263">
        <f t="shared" si="16"/>
        <v>94874.928935256321</v>
      </c>
      <c r="F77" s="262">
        <f>IF($J77&lt;=$AD$1,IF(INDEX([1]Delta!$F$1:$JR$1440,$L$14,$I77)=0,"",INDEX([1]Delta!$F$1:$JR$1440,$L$14,$I77))*IF(MONTH($B77)=12,IF(MOD($J77,4)=0,31/29,31/30),1),F65*IF(MONTH(B77)=2,IF(MOD($J77,4)=0,29/28,IF(MOD($J65,4)=0,28/29,1)),1))*(1+$AB77)</f>
        <v>2810.0359337400005</v>
      </c>
      <c r="G77" s="264">
        <f t="shared" ref="G77:G140" si="25">IF(ISNUMBER($F77),E77/$F77,"")</f>
        <v>33.762888152459709</v>
      </c>
      <c r="I77" s="265">
        <f t="shared" si="19"/>
        <v>70</v>
      </c>
      <c r="J77" s="259">
        <f t="shared" si="4"/>
        <v>2031</v>
      </c>
      <c r="K77" s="159">
        <f t="shared" si="20"/>
        <v>47969</v>
      </c>
      <c r="V77" s="240" t="str">
        <f t="shared" si="24"/>
        <v>Summer</v>
      </c>
      <c r="AA77" s="260">
        <f t="shared" ref="AA77:AA140" si="26">Inflation</f>
        <v>2.2200000000000001E-2</v>
      </c>
      <c r="AB77" s="261">
        <f t="shared" si="5"/>
        <v>0</v>
      </c>
    </row>
    <row r="78" spans="2:28" ht="17.45" hidden="1" customHeight="1" outlineLevel="1">
      <c r="B78" s="159">
        <f t="shared" ref="B78:B141" si="27">EDATE(B77,1)</f>
        <v>48000</v>
      </c>
      <c r="C78" s="262" cm="1">
        <f t="array" ref="C78">IF($J78&lt;=$AD$1,IF(F78="","",-INDEX([1]Delta!$F$1:$JR$1000,$L$13,$I78))*1000*IF(MONTH($B78)=12,IF(MOD($J78,4)=0,31/29,31/30),1),(C66*(1+$AA78)))</f>
        <v>100124.5539790616</v>
      </c>
      <c r="D78" s="263">
        <f>IF(ISNUMBER($F78),VLOOKUP($J78,'Table 1'!$B$13:$C$41,2,FALSE)/12*1000*Study_MW,"")</f>
        <v>0</v>
      </c>
      <c r="E78" s="263">
        <f t="shared" ref="E78:E141" si="28">IF(ISNUMBER(C78+D78),C78+D78,"")</f>
        <v>100124.5539790616</v>
      </c>
      <c r="F78" s="262">
        <f>IF($J78&lt;=$AD$1,IF(INDEX([1]Delta!$F$1:$JR$1440,$L$14,$I78)=0,"",INDEX([1]Delta!$F$1:$JR$1440,$L$14,$I78))*IF(MONTH($B78)=12,IF(MOD($J78,4)=0,31/29,31/30),1),F66*IF(MONTH(B78)=2,IF(MOD($J78,4)=0,29/28,IF(MOD($J66,4)=0,28/29,1)),1))*(1+$AB78)</f>
        <v>2728.5641645700007</v>
      </c>
      <c r="G78" s="264">
        <f t="shared" si="25"/>
        <v>36.6949604041437</v>
      </c>
      <c r="I78" s="265">
        <f t="shared" si="19"/>
        <v>71</v>
      </c>
      <c r="J78" s="259">
        <f t="shared" ref="J78:J141" si="29">YEAR(B78)</f>
        <v>2031</v>
      </c>
      <c r="K78" s="159">
        <f t="shared" si="20"/>
        <v>48000</v>
      </c>
      <c r="V78" s="240" t="str">
        <f t="shared" si="24"/>
        <v>Summer</v>
      </c>
      <c r="AA78" s="260">
        <f t="shared" si="26"/>
        <v>2.2200000000000001E-2</v>
      </c>
      <c r="AB78" s="261">
        <f t="shared" ref="AB78:AB141" si="30">IF($AB$8="Solar",IFERROR(IF(J78&gt;$AD$1,-0.005,0),AB66),0)</f>
        <v>0</v>
      </c>
    </row>
    <row r="79" spans="2:28" ht="17.45" hidden="1" customHeight="1" outlineLevel="1">
      <c r="B79" s="159">
        <f t="shared" si="27"/>
        <v>48030</v>
      </c>
      <c r="C79" s="262" cm="1">
        <f t="array" ref="C79">IF($J79&lt;=$AD$1,IF(F79="","",-INDEX([1]Delta!$F$1:$JR$1000,$L$13,$I79))*1000*IF(MONTH($B79)=12,IF(MOD($J79,4)=0,31/29,31/30),1),(C67*(1+$AA79)))</f>
        <v>194871.5431537712</v>
      </c>
      <c r="D79" s="263">
        <f>IF(ISNUMBER($F79),VLOOKUP($J79,'Table 1'!$B$13:$C$41,2,FALSE)/12*1000*Study_MW,"")</f>
        <v>0</v>
      </c>
      <c r="E79" s="263">
        <f t="shared" si="28"/>
        <v>194871.5431537712</v>
      </c>
      <c r="F79" s="262">
        <f>IF($J79&lt;=$AD$1,IF(INDEX([1]Delta!$F$1:$JR$1440,$L$14,$I79)=0,"",INDEX([1]Delta!$F$1:$JR$1440,$L$14,$I79))*IF(MONTH($B79)=12,IF(MOD($J79,4)=0,31/29,31/30),1),F67*IF(MONTH(B79)=2,IF(MOD($J79,4)=0,29/28,IF(MOD($J67,4)=0,28/29,1)),1))*(1+$AB79)</f>
        <v>1957.8558361299999</v>
      </c>
      <c r="G79" s="264">
        <f t="shared" si="25"/>
        <v>99.533142102517857</v>
      </c>
      <c r="I79" s="265">
        <f t="shared" si="19"/>
        <v>72</v>
      </c>
      <c r="J79" s="259">
        <f t="shared" si="29"/>
        <v>2031</v>
      </c>
      <c r="K79" s="159">
        <f t="shared" si="20"/>
        <v>48030</v>
      </c>
      <c r="V79" s="240" t="str">
        <f t="shared" si="24"/>
        <v>Summer</v>
      </c>
      <c r="AA79" s="260">
        <f t="shared" si="26"/>
        <v>2.2200000000000001E-2</v>
      </c>
      <c r="AB79" s="261">
        <f t="shared" si="30"/>
        <v>0</v>
      </c>
    </row>
    <row r="80" spans="2:28" ht="17.45" hidden="1" customHeight="1" outlineLevel="1">
      <c r="B80" s="159">
        <f t="shared" si="27"/>
        <v>48061</v>
      </c>
      <c r="C80" s="262" cm="1">
        <f t="array" ref="C80">IF($J80&lt;=$AD$1,IF(F80="","",-INDEX([1]Delta!$F$1:$JR$1000,$L$13,$I80))*1000*IF(MONTH($B80)=12,IF(MOD($J80,4)=0,31/29,31/30),1),(C68*(1+$AA80)))</f>
        <v>93541.639036382549</v>
      </c>
      <c r="D80" s="263">
        <f>IF(ISNUMBER($F80),VLOOKUP($J80,'Table 1'!$B$13:$C$41,2,FALSE)/12*1000*Study_MW,"")</f>
        <v>0</v>
      </c>
      <c r="E80" s="263">
        <f t="shared" si="28"/>
        <v>93541.639036382549</v>
      </c>
      <c r="F80" s="262">
        <f>IF($J80&lt;=$AD$1,IF(INDEX([1]Delta!$F$1:$JR$1440,$L$14,$I80)=0,"",INDEX([1]Delta!$F$1:$JR$1440,$L$14,$I80))*IF(MONTH($B80)=12,IF(MOD($J80,4)=0,31/29,31/30),1),F68*IF(MONTH(B80)=2,IF(MOD($J80,4)=0,29/28,IF(MOD($J68,4)=0,28/29,1)),1))*(1+$AB80)</f>
        <v>1478.0939808300002</v>
      </c>
      <c r="G80" s="264">
        <f t="shared" si="25"/>
        <v>63.2853121990631</v>
      </c>
      <c r="I80" s="265">
        <f t="shared" si="19"/>
        <v>73</v>
      </c>
      <c r="J80" s="259">
        <f t="shared" si="29"/>
        <v>2031</v>
      </c>
      <c r="K80" s="159">
        <f t="shared" si="20"/>
        <v>48061</v>
      </c>
      <c r="V80" s="240" t="str">
        <f t="shared" si="24"/>
        <v>Summer</v>
      </c>
      <c r="AA80" s="260">
        <f t="shared" si="26"/>
        <v>2.2200000000000001E-2</v>
      </c>
      <c r="AB80" s="261">
        <f t="shared" si="30"/>
        <v>0</v>
      </c>
    </row>
    <row r="81" spans="2:28" ht="17.45" hidden="1" customHeight="1" outlineLevel="1">
      <c r="B81" s="159">
        <f t="shared" si="27"/>
        <v>48092</v>
      </c>
      <c r="C81" s="262" cm="1">
        <f t="array" ref="C81">IF($J81&lt;=$AD$1,IF(F81="","",-INDEX([1]Delta!$F$1:$JR$1000,$L$13,$I81))*1000*IF(MONTH($B81)=12,IF(MOD($J81,4)=0,31/29,31/30),1),(C69*(1+$AA81)))</f>
        <v>79563.195539565641</v>
      </c>
      <c r="D81" s="263">
        <f>IF(ISNUMBER($F81),VLOOKUP($J81,'Table 1'!$B$13:$C$41,2,FALSE)/12*1000*Study_MW,"")</f>
        <v>0</v>
      </c>
      <c r="E81" s="263">
        <f t="shared" si="28"/>
        <v>79563.195539565641</v>
      </c>
      <c r="F81" s="262">
        <f>IF($J81&lt;=$AD$1,IF(INDEX([1]Delta!$F$1:$JR$1440,$L$14,$I81)=0,"",INDEX([1]Delta!$F$1:$JR$1440,$L$14,$I81))*IF(MONTH($B81)=12,IF(MOD($J81,4)=0,31/29,31/30),1),F69*IF(MONTH(B81)=2,IF(MOD($J81,4)=0,29/28,IF(MOD($J69,4)=0,28/29,1)),1))*(1+$AB81)</f>
        <v>1521.3222894399998</v>
      </c>
      <c r="G81" s="264">
        <f t="shared" si="25"/>
        <v>52.298711516842971</v>
      </c>
      <c r="I81" s="265">
        <f t="shared" si="19"/>
        <v>74</v>
      </c>
      <c r="J81" s="259">
        <f t="shared" si="29"/>
        <v>2031</v>
      </c>
      <c r="K81" s="159">
        <f t="shared" si="20"/>
        <v>48092</v>
      </c>
      <c r="V81" s="240" t="str">
        <f t="shared" si="24"/>
        <v>Winter</v>
      </c>
      <c r="AA81" s="260">
        <f t="shared" si="26"/>
        <v>2.2200000000000001E-2</v>
      </c>
      <c r="AB81" s="261">
        <f t="shared" si="30"/>
        <v>0</v>
      </c>
    </row>
    <row r="82" spans="2:28" ht="17.45" hidden="1" customHeight="1" outlineLevel="1">
      <c r="B82" s="159">
        <f t="shared" si="27"/>
        <v>48122</v>
      </c>
      <c r="C82" s="262" cm="1">
        <f t="array" ref="C82">IF($J82&lt;=$AD$1,IF(F82="","",-INDEX([1]Delta!$F$1:$JR$1000,$L$13,$I82))*1000*IF(MONTH($B82)=12,IF(MOD($J82,4)=0,31/29,31/30),1),(C70*(1+$AA82)))</f>
        <v>127777.18395498232</v>
      </c>
      <c r="D82" s="263">
        <f>IF(ISNUMBER($F82),VLOOKUP($J82,'Table 1'!$B$13:$C$41,2,FALSE)/12*1000*Study_MW,"")</f>
        <v>0</v>
      </c>
      <c r="E82" s="263">
        <f t="shared" si="28"/>
        <v>127777.18395498232</v>
      </c>
      <c r="F82" s="262">
        <f>IF($J82&lt;=$AD$1,IF(INDEX([1]Delta!$F$1:$JR$1440,$L$14,$I82)=0,"",INDEX([1]Delta!$F$1:$JR$1440,$L$14,$I82))*IF(MONTH($B82)=12,IF(MOD($J82,4)=0,31/29,31/30),1),F70*IF(MONTH(B82)=2,IF(MOD($J82,4)=0,29/28,IF(MOD($J70,4)=0,28/29,1)),1))*(1+$AB82)</f>
        <v>2940.9178916699993</v>
      </c>
      <c r="G82" s="264">
        <f t="shared" si="25"/>
        <v>43.448062360701982</v>
      </c>
      <c r="I82" s="265">
        <f t="shared" si="19"/>
        <v>75</v>
      </c>
      <c r="J82" s="259">
        <f t="shared" si="29"/>
        <v>2031</v>
      </c>
      <c r="K82" s="159">
        <f t="shared" si="20"/>
        <v>48122</v>
      </c>
      <c r="V82" s="240" t="str">
        <f t="shared" si="24"/>
        <v>Winter</v>
      </c>
      <c r="AA82" s="260">
        <f t="shared" si="26"/>
        <v>2.2200000000000001E-2</v>
      </c>
      <c r="AB82" s="261">
        <f t="shared" si="30"/>
        <v>0</v>
      </c>
    </row>
    <row r="83" spans="2:28" ht="17.45" hidden="1" customHeight="1" outlineLevel="1">
      <c r="B83" s="159">
        <f t="shared" si="27"/>
        <v>48153</v>
      </c>
      <c r="C83" s="262" cm="1">
        <f t="array" ref="C83">IF($J83&lt;=$AD$1,IF(F83="","",-INDEX([1]Delta!$F$1:$JR$1000,$L$13,$I83))*1000*IF(MONTH($B83)=12,IF(MOD($J83,4)=0,31/29,31/30),1),(C71*(1+$AA83)))</f>
        <v>93235.177898663096</v>
      </c>
      <c r="D83" s="263">
        <f>IF(ISNUMBER($F83),VLOOKUP($J83,'Table 1'!$B$13:$C$41,2,FALSE)/12*1000*Study_MW,"")</f>
        <v>0</v>
      </c>
      <c r="E83" s="263">
        <f t="shared" si="28"/>
        <v>93235.177898663096</v>
      </c>
      <c r="F83" s="262">
        <f>IF($J83&lt;=$AD$1,IF(INDEX([1]Delta!$F$1:$JR$1440,$L$14,$I83)=0,"",INDEX([1]Delta!$F$1:$JR$1440,$L$14,$I83))*IF(MONTH($B83)=12,IF(MOD($J83,4)=0,31/29,31/30),1),F71*IF(MONTH(B83)=2,IF(MOD($J83,4)=0,29/28,IF(MOD($J71,4)=0,28/29,1)),1))*(1+$AB83)</f>
        <v>1722.0226964000003</v>
      </c>
      <c r="G83" s="264">
        <f t="shared" si="25"/>
        <v>54.142827555976616</v>
      </c>
      <c r="I83" s="265">
        <f t="shared" si="19"/>
        <v>76</v>
      </c>
      <c r="J83" s="259">
        <f t="shared" si="29"/>
        <v>2031</v>
      </c>
      <c r="K83" s="159">
        <f t="shared" si="20"/>
        <v>48153</v>
      </c>
      <c r="V83" s="240" t="str">
        <f t="shared" si="24"/>
        <v>Winter</v>
      </c>
      <c r="AA83" s="260">
        <f t="shared" si="26"/>
        <v>2.2200000000000001E-2</v>
      </c>
      <c r="AB83" s="261">
        <f t="shared" si="30"/>
        <v>0</v>
      </c>
    </row>
    <row r="84" spans="2:28" ht="17.45" hidden="1" customHeight="1" outlineLevel="1">
      <c r="B84" s="160">
        <f t="shared" si="27"/>
        <v>48183</v>
      </c>
      <c r="C84" s="269" cm="1">
        <f t="array" ref="C84">IF($J84&lt;=$AD$1,IF(F84="","",-INDEX([1]Delta!$F$1:$JR$1000,$L$13,$I84))*1000*IF(MONTH($B84)=12,IF(MOD($J84,4)=0,31/29,31/30),1),(C72*(1+$AA84)))</f>
        <v>159584.55036000282</v>
      </c>
      <c r="D84" s="270">
        <f>IF(ISNUMBER($F84),VLOOKUP($J84,'Table 1'!$B$13:$C$41,2,FALSE)/12*1000*Study_MW,"")</f>
        <v>0</v>
      </c>
      <c r="E84" s="270">
        <f t="shared" si="28"/>
        <v>159584.55036000282</v>
      </c>
      <c r="F84" s="269">
        <f>IF($J84&lt;=$AD$1,IF(INDEX([1]Delta!$F$1:$JR$1440,$L$14,$I84)=0,"",INDEX([1]Delta!$F$1:$JR$1440,$L$14,$I84))*IF(MONTH($B84)=12,IF(MOD($J84,4)=0,31/29,31/30),1),F72*IF(MONTH(B84)=2,IF(MOD($J84,4)=0,29/28,IF(MOD($J72,4)=0,28/29,1)),1))*(1+$AB84)</f>
        <v>1945.6325807856667</v>
      </c>
      <c r="G84" s="271">
        <f t="shared" si="25"/>
        <v>82.021935660411742</v>
      </c>
      <c r="I84" s="272">
        <f t="shared" si="19"/>
        <v>77</v>
      </c>
      <c r="J84" s="259">
        <f t="shared" si="29"/>
        <v>2031</v>
      </c>
      <c r="K84" s="160">
        <f t="shared" si="20"/>
        <v>48183</v>
      </c>
      <c r="V84" s="240" t="str">
        <f t="shared" si="24"/>
        <v>Winter</v>
      </c>
      <c r="AA84" s="260">
        <f t="shared" si="26"/>
        <v>2.2200000000000001E-2</v>
      </c>
      <c r="AB84" s="261">
        <f t="shared" si="30"/>
        <v>0</v>
      </c>
    </row>
    <row r="85" spans="2:28" ht="17.45" hidden="1" customHeight="1" outlineLevel="1">
      <c r="B85" s="158">
        <f t="shared" si="27"/>
        <v>48214</v>
      </c>
      <c r="C85" s="253" cm="1">
        <f t="array" ref="C85">IF($J85&lt;=$AD$1,IF(F85="","",-INDEX([1]Delta!$F$1:$JR$1000,$L$13,$I85))*1000*IF(MONTH($B85)=12,IF(MOD($J85,4)=0,31/29,31/30),1),(C73*(1+$AA85)))</f>
        <v>121602.40906752006</v>
      </c>
      <c r="D85" s="254">
        <f>IF(ISNUMBER($F85),VLOOKUP($J85,'Table 1'!$B$13:$C$41,2,FALSE)/12*1000*Study_MW,"")</f>
        <v>0</v>
      </c>
      <c r="E85" s="255">
        <f t="shared" si="28"/>
        <v>121602.40906752006</v>
      </c>
      <c r="F85" s="256">
        <f>IF($J85&lt;=$AD$1,IF(INDEX([1]Delta!$F$1:$JR$1440,$L$14,$I85)=0,"",INDEX([1]Delta!$F$1:$JR$1440,$L$14,$I85))*IF(MONTH($B85)=12,IF(MOD($J85,4)=0,31/29,31/30),1),F73*IF(MONTH(B85)=2,IF(MOD($J85,4)=0,29/28,IF(MOD($J73,4)=0,28/29,1)),1))*(1+$AB85)</f>
        <v>2242.91361104</v>
      </c>
      <c r="G85" s="257">
        <f t="shared" si="25"/>
        <v>54.216269618665848</v>
      </c>
      <c r="I85" s="273">
        <f t="shared" si="19"/>
        <v>79</v>
      </c>
      <c r="J85" s="259">
        <f t="shared" si="29"/>
        <v>2032</v>
      </c>
      <c r="K85" s="158">
        <f t="shared" si="20"/>
        <v>48214</v>
      </c>
      <c r="V85" s="240" t="str">
        <f t="shared" si="24"/>
        <v>Winter</v>
      </c>
      <c r="AA85" s="260">
        <f t="shared" si="26"/>
        <v>2.2200000000000001E-2</v>
      </c>
      <c r="AB85" s="261">
        <f t="shared" si="30"/>
        <v>0</v>
      </c>
    </row>
    <row r="86" spans="2:28" ht="17.45" hidden="1" customHeight="1" outlineLevel="1">
      <c r="B86" s="159">
        <f t="shared" si="27"/>
        <v>48245</v>
      </c>
      <c r="C86" s="262" cm="1">
        <f t="array" ref="C86">IF($J86&lt;=$AD$1,IF(F86="","",-INDEX([1]Delta!$F$1:$JR$1000,$L$13,$I86))*1000*IF(MONTH($B86)=12,IF(MOD($J86,4)=0,31/29,31/30),1),(C74*(1+$AA86)))</f>
        <v>119745.40256446926</v>
      </c>
      <c r="D86" s="263">
        <f>IF(ISNUMBER($F86),VLOOKUP($J86,'Table 1'!$B$13:$C$41,2,FALSE)/12*1000*Study_MW,"")</f>
        <v>0</v>
      </c>
      <c r="E86" s="263">
        <f t="shared" si="28"/>
        <v>119745.40256446926</v>
      </c>
      <c r="F86" s="262">
        <f>IF($J86&lt;=$AD$1,IF(INDEX([1]Delta!$F$1:$JR$1440,$L$14,$I86)=0,"",INDEX([1]Delta!$F$1:$JR$1440,$L$14,$I86))*IF(MONTH($B86)=12,IF(MOD($J86,4)=0,31/29,31/30),1),F74*IF(MONTH(B86)=2,IF(MOD($J86,4)=0,29/28,IF(MOD($J74,4)=0,28/29,1)),1))*(1+$AB86)</f>
        <v>2537.2796413999995</v>
      </c>
      <c r="G86" s="264">
        <f t="shared" si="25"/>
        <v>47.194404830520419</v>
      </c>
      <c r="I86" s="265">
        <f t="shared" si="19"/>
        <v>80</v>
      </c>
      <c r="J86" s="259">
        <f t="shared" si="29"/>
        <v>2032</v>
      </c>
      <c r="K86" s="159">
        <f t="shared" si="20"/>
        <v>48245</v>
      </c>
      <c r="V86" s="240" t="str">
        <f t="shared" si="24"/>
        <v>Winter</v>
      </c>
      <c r="AA86" s="260">
        <f t="shared" si="26"/>
        <v>2.2200000000000001E-2</v>
      </c>
      <c r="AB86" s="261">
        <f t="shared" si="30"/>
        <v>0</v>
      </c>
    </row>
    <row r="87" spans="2:28" ht="17.45" hidden="1" customHeight="1" outlineLevel="1">
      <c r="B87" s="159">
        <f t="shared" si="27"/>
        <v>48274</v>
      </c>
      <c r="C87" s="262" cm="1">
        <f t="array" ref="C87">IF($J87&lt;=$AD$1,IF(F87="","",-INDEX([1]Delta!$F$1:$JR$1000,$L$13,$I87))*1000*IF(MONTH($B87)=12,IF(MOD($J87,4)=0,31/29,31/30),1),(C75*(1+$AA87)))</f>
        <v>90917.951677729434</v>
      </c>
      <c r="D87" s="263">
        <f>IF(ISNUMBER($F87),VLOOKUP($J87,'Table 1'!$B$13:$C$41,2,FALSE)/12*1000*Study_MW,"")</f>
        <v>0</v>
      </c>
      <c r="E87" s="263">
        <f t="shared" si="28"/>
        <v>90917.951677729434</v>
      </c>
      <c r="F87" s="262">
        <f>IF($J87&lt;=$AD$1,IF(INDEX([1]Delta!$F$1:$JR$1440,$L$14,$I87)=0,"",INDEX([1]Delta!$F$1:$JR$1440,$L$14,$I87))*IF(MONTH($B87)=12,IF(MOD($J87,4)=0,31/29,31/30),1),F75*IF(MONTH(B87)=2,IF(MOD($J87,4)=0,29/28,IF(MOD($J75,4)=0,28/29,1)),1))*(1+$AB87)</f>
        <v>2277.5990571399993</v>
      </c>
      <c r="G87" s="264">
        <f t="shared" si="25"/>
        <v>39.918330398281725</v>
      </c>
      <c r="I87" s="265">
        <f t="shared" si="19"/>
        <v>81</v>
      </c>
      <c r="J87" s="259">
        <f t="shared" si="29"/>
        <v>2032</v>
      </c>
      <c r="K87" s="159">
        <f t="shared" si="20"/>
        <v>48274</v>
      </c>
      <c r="V87" s="240" t="str">
        <f t="shared" si="24"/>
        <v>Winter</v>
      </c>
      <c r="AA87" s="260">
        <f t="shared" si="26"/>
        <v>2.2200000000000001E-2</v>
      </c>
      <c r="AB87" s="261">
        <f t="shared" si="30"/>
        <v>0</v>
      </c>
    </row>
    <row r="88" spans="2:28" ht="17.45" hidden="1" customHeight="1" outlineLevel="1">
      <c r="B88" s="159">
        <f t="shared" si="27"/>
        <v>48305</v>
      </c>
      <c r="C88" s="262" cm="1">
        <f t="array" ref="C88">IF($J88&lt;=$AD$1,IF(F88="","",-INDEX([1]Delta!$F$1:$JR$1000,$L$13,$I88))*1000*IF(MONTH($B88)=12,IF(MOD($J88,4)=0,31/29,31/30),1),(C76*(1+$AA88)))</f>
        <v>79127.84122211815</v>
      </c>
      <c r="D88" s="263">
        <f>IF(ISNUMBER($F88),VLOOKUP($J88,'Table 1'!$B$13:$C$41,2,FALSE)/12*1000*Study_MW,"")</f>
        <v>0</v>
      </c>
      <c r="E88" s="263">
        <f t="shared" si="28"/>
        <v>79127.84122211815</v>
      </c>
      <c r="F88" s="262">
        <f>IF($J88&lt;=$AD$1,IF(INDEX([1]Delta!$F$1:$JR$1440,$L$14,$I88)=0,"",INDEX([1]Delta!$F$1:$JR$1440,$L$14,$I88))*IF(MONTH($B88)=12,IF(MOD($J88,4)=0,31/29,31/30),1),F76*IF(MONTH(B88)=2,IF(MOD($J88,4)=0,29/28,IF(MOD($J76,4)=0,28/29,1)),1))*(1+$AB88)</f>
        <v>2695.4546014999996</v>
      </c>
      <c r="G88" s="264">
        <f t="shared" si="25"/>
        <v>29.356028173534852</v>
      </c>
      <c r="I88" s="265">
        <f t="shared" si="19"/>
        <v>82</v>
      </c>
      <c r="J88" s="259">
        <f t="shared" si="29"/>
        <v>2032</v>
      </c>
      <c r="K88" s="159">
        <f t="shared" si="20"/>
        <v>48305</v>
      </c>
      <c r="V88" s="240" t="str">
        <f t="shared" si="24"/>
        <v>Winter</v>
      </c>
      <c r="AA88" s="260">
        <f t="shared" si="26"/>
        <v>2.2200000000000001E-2</v>
      </c>
      <c r="AB88" s="261">
        <f t="shared" si="30"/>
        <v>0</v>
      </c>
    </row>
    <row r="89" spans="2:28" ht="17.45" hidden="1" customHeight="1" outlineLevel="1">
      <c r="B89" s="159">
        <f t="shared" si="27"/>
        <v>48335</v>
      </c>
      <c r="C89" s="262" cm="1">
        <f t="array" ref="C89">IF($J89&lt;=$AD$1,IF(F89="","",-INDEX([1]Delta!$F$1:$JR$1000,$L$13,$I89))*1000*IF(MONTH($B89)=12,IF(MOD($J89,4)=0,31/29,31/30),1),(C77*(1+$AA89)))</f>
        <v>101750.78959701932</v>
      </c>
      <c r="D89" s="263">
        <f>IF(ISNUMBER($F89),VLOOKUP($J89,'Table 1'!$B$13:$C$41,2,FALSE)/12*1000*Study_MW,"")</f>
        <v>0</v>
      </c>
      <c r="E89" s="263">
        <f t="shared" si="28"/>
        <v>101750.78959701932</v>
      </c>
      <c r="F89" s="262">
        <f>IF($J89&lt;=$AD$1,IF(INDEX([1]Delta!$F$1:$JR$1440,$L$14,$I89)=0,"",INDEX([1]Delta!$F$1:$JR$1440,$L$14,$I89))*IF(MONTH($B89)=12,IF(MOD($J89,4)=0,31/29,31/30),1),F77*IF(MONTH(B89)=2,IF(MOD($J89,4)=0,29/28,IF(MOD($J77,4)=0,28/29,1)),1))*(1+$AB89)</f>
        <v>2856.4810049500006</v>
      </c>
      <c r="G89" s="264">
        <f t="shared" si="25"/>
        <v>35.621027908358293</v>
      </c>
      <c r="I89" s="265">
        <f t="shared" si="19"/>
        <v>83</v>
      </c>
      <c r="J89" s="259">
        <f t="shared" si="29"/>
        <v>2032</v>
      </c>
      <c r="K89" s="159">
        <f t="shared" si="20"/>
        <v>48335</v>
      </c>
      <c r="V89" s="240" t="str">
        <f t="shared" si="24"/>
        <v>Summer</v>
      </c>
      <c r="AA89" s="260">
        <f t="shared" si="26"/>
        <v>2.2200000000000001E-2</v>
      </c>
      <c r="AB89" s="261">
        <f t="shared" si="30"/>
        <v>0</v>
      </c>
    </row>
    <row r="90" spans="2:28" ht="17.45" hidden="1" customHeight="1" outlineLevel="1">
      <c r="B90" s="159">
        <f t="shared" si="27"/>
        <v>48366</v>
      </c>
      <c r="C90" s="262" cm="1">
        <f t="array" ref="C90">IF($J90&lt;=$AD$1,IF(F90="","",-INDEX([1]Delta!$F$1:$JR$1000,$L$13,$I90))*1000*IF(MONTH($B90)=12,IF(MOD($J90,4)=0,31/29,31/30),1),(C78*(1+$AA90)))</f>
        <v>81501.688528434897</v>
      </c>
      <c r="D90" s="263">
        <f>IF(ISNUMBER($F90),VLOOKUP($J90,'Table 1'!$B$13:$C$41,2,FALSE)/12*1000*Study_MW,"")</f>
        <v>0</v>
      </c>
      <c r="E90" s="263">
        <f t="shared" si="28"/>
        <v>81501.688528434897</v>
      </c>
      <c r="F90" s="262">
        <f>IF($J90&lt;=$AD$1,IF(INDEX([1]Delta!$F$1:$JR$1440,$L$14,$I90)=0,"",INDEX([1]Delta!$F$1:$JR$1440,$L$14,$I90))*IF(MONTH($B90)=12,IF(MOD($J90,4)=0,31/29,31/30),1),F78*IF(MONTH(B90)=2,IF(MOD($J90,4)=0,29/28,IF(MOD($J78,4)=0,28/29,1)),1))*(1+$AB90)</f>
        <v>2745.5493302199998</v>
      </c>
      <c r="G90" s="264">
        <f t="shared" si="25"/>
        <v>29.685020637346991</v>
      </c>
      <c r="I90" s="265">
        <f t="shared" ref="I90:I153" si="31">I78+13</f>
        <v>84</v>
      </c>
      <c r="J90" s="259">
        <f t="shared" si="29"/>
        <v>2032</v>
      </c>
      <c r="K90" s="159">
        <f t="shared" ref="K90:K153" si="32">IF(ISNUMBER(F90),IF(F90&lt;&gt;0,B90,""),"")</f>
        <v>48366</v>
      </c>
      <c r="V90" s="240" t="str">
        <f t="shared" si="24"/>
        <v>Summer</v>
      </c>
      <c r="AA90" s="260">
        <f t="shared" si="26"/>
        <v>2.2200000000000001E-2</v>
      </c>
      <c r="AB90" s="261">
        <f t="shared" si="30"/>
        <v>0</v>
      </c>
    </row>
    <row r="91" spans="2:28" ht="17.45" hidden="1" customHeight="1" outlineLevel="1">
      <c r="B91" s="159">
        <f t="shared" si="27"/>
        <v>48396</v>
      </c>
      <c r="C91" s="262" cm="1">
        <f t="array" ref="C91">IF($J91&lt;=$AD$1,IF(F91="","",-INDEX([1]Delta!$F$1:$JR$1000,$L$13,$I91))*1000*IF(MONTH($B91)=12,IF(MOD($J91,4)=0,31/29,31/30),1),(C79*(1+$AA91)))</f>
        <v>186757.81190296402</v>
      </c>
      <c r="D91" s="263">
        <f>IF(ISNUMBER($F91),VLOOKUP($J91,'Table 1'!$B$13:$C$41,2,FALSE)/12*1000*Study_MW,"")</f>
        <v>0</v>
      </c>
      <c r="E91" s="263">
        <f t="shared" si="28"/>
        <v>186757.81190296402</v>
      </c>
      <c r="F91" s="262">
        <f>IF($J91&lt;=$AD$1,IF(INDEX([1]Delta!$F$1:$JR$1440,$L$14,$I91)=0,"",INDEX([1]Delta!$F$1:$JR$1440,$L$14,$I91))*IF(MONTH($B91)=12,IF(MOD($J91,4)=0,31/29,31/30),1),F79*IF(MONTH(B91)=2,IF(MOD($J91,4)=0,29/28,IF(MOD($J79,4)=0,28/29,1)),1))*(1+$AB91)</f>
        <v>1718.0069008</v>
      </c>
      <c r="G91" s="264">
        <f t="shared" si="25"/>
        <v>108.7060894900941</v>
      </c>
      <c r="I91" s="265">
        <f t="shared" si="31"/>
        <v>85</v>
      </c>
      <c r="J91" s="259">
        <f t="shared" si="29"/>
        <v>2032</v>
      </c>
      <c r="K91" s="159">
        <f t="shared" si="32"/>
        <v>48396</v>
      </c>
      <c r="V91" s="240" t="str">
        <f t="shared" si="24"/>
        <v>Summer</v>
      </c>
      <c r="AA91" s="260">
        <f t="shared" si="26"/>
        <v>2.2200000000000001E-2</v>
      </c>
      <c r="AB91" s="261">
        <f t="shared" si="30"/>
        <v>0</v>
      </c>
    </row>
    <row r="92" spans="2:28" ht="17.45" hidden="1" customHeight="1" outlineLevel="1">
      <c r="B92" s="159">
        <f t="shared" si="27"/>
        <v>48427</v>
      </c>
      <c r="C92" s="262" cm="1">
        <f t="array" ref="C92">IF($J92&lt;=$AD$1,IF(F92="","",-INDEX([1]Delta!$F$1:$JR$1000,$L$13,$I92))*1000*IF(MONTH($B92)=12,IF(MOD($J92,4)=0,31/29,31/30),1),(C80*(1+$AA92)))</f>
        <v>103142.41246366873</v>
      </c>
      <c r="D92" s="263">
        <f>IF(ISNUMBER($F92),VLOOKUP($J92,'Table 1'!$B$13:$C$41,2,FALSE)/12*1000*Study_MW,"")</f>
        <v>0</v>
      </c>
      <c r="E92" s="263">
        <f t="shared" si="28"/>
        <v>103142.41246366873</v>
      </c>
      <c r="F92" s="262">
        <f>IF($J92&lt;=$AD$1,IF(INDEX([1]Delta!$F$1:$JR$1440,$L$14,$I92)=0,"",INDEX([1]Delta!$F$1:$JR$1440,$L$14,$I92))*IF(MONTH($B92)=12,IF(MOD($J92,4)=0,31/29,31/30),1),F80*IF(MONTH(B92)=2,IF(MOD($J92,4)=0,29/28,IF(MOD($J80,4)=0,28/29,1)),1))*(1+$AB92)</f>
        <v>1614.7587595900002</v>
      </c>
      <c r="G92" s="264">
        <f t="shared" si="25"/>
        <v>63.874812166900639</v>
      </c>
      <c r="I92" s="265">
        <f t="shared" si="31"/>
        <v>86</v>
      </c>
      <c r="J92" s="259">
        <f t="shared" si="29"/>
        <v>2032</v>
      </c>
      <c r="K92" s="159">
        <f t="shared" si="32"/>
        <v>48427</v>
      </c>
      <c r="V92" s="240" t="str">
        <f t="shared" si="24"/>
        <v>Summer</v>
      </c>
      <c r="AA92" s="260">
        <f t="shared" si="26"/>
        <v>2.2200000000000001E-2</v>
      </c>
      <c r="AB92" s="261">
        <f t="shared" si="30"/>
        <v>0</v>
      </c>
    </row>
    <row r="93" spans="2:28" ht="17.45" hidden="1" customHeight="1" outlineLevel="1">
      <c r="B93" s="159">
        <f t="shared" si="27"/>
        <v>48458</v>
      </c>
      <c r="C93" s="262" cm="1">
        <f t="array" ref="C93">IF($J93&lt;=$AD$1,IF(F93="","",-INDEX([1]Delta!$F$1:$JR$1000,$L$13,$I93))*1000*IF(MONTH($B93)=12,IF(MOD($J93,4)=0,31/29,31/30),1),(C81*(1+$AA93)))</f>
        <v>76019.478905116557</v>
      </c>
      <c r="D93" s="263">
        <f>IF(ISNUMBER($F93),VLOOKUP($J93,'Table 1'!$B$13:$C$41,2,FALSE)/12*1000*Study_MW,"")</f>
        <v>0</v>
      </c>
      <c r="E93" s="263">
        <f t="shared" si="28"/>
        <v>76019.478905116557</v>
      </c>
      <c r="F93" s="262">
        <f>IF($J93&lt;=$AD$1,IF(INDEX([1]Delta!$F$1:$JR$1440,$L$14,$I93)=0,"",INDEX([1]Delta!$F$1:$JR$1440,$L$14,$I93))*IF(MONTH($B93)=12,IF(MOD($J93,4)=0,31/29,31/30),1),F81*IF(MONTH(B93)=2,IF(MOD($J93,4)=0,29/28,IF(MOD($J81,4)=0,28/29,1)),1))*(1+$AB93)</f>
        <v>1483.9358879900003</v>
      </c>
      <c r="G93" s="264">
        <f t="shared" si="25"/>
        <v>51.228277124617144</v>
      </c>
      <c r="I93" s="265">
        <f t="shared" si="31"/>
        <v>87</v>
      </c>
      <c r="J93" s="259">
        <f t="shared" si="29"/>
        <v>2032</v>
      </c>
      <c r="K93" s="159">
        <f t="shared" si="32"/>
        <v>48458</v>
      </c>
      <c r="V93" s="240" t="str">
        <f t="shared" si="24"/>
        <v>Winter</v>
      </c>
      <c r="AA93" s="260">
        <f t="shared" si="26"/>
        <v>2.2200000000000001E-2</v>
      </c>
      <c r="AB93" s="261">
        <f t="shared" si="30"/>
        <v>0</v>
      </c>
    </row>
    <row r="94" spans="2:28" ht="17.45" hidden="1" customHeight="1" outlineLevel="1">
      <c r="B94" s="159">
        <f t="shared" si="27"/>
        <v>48488</v>
      </c>
      <c r="C94" s="262" cm="1">
        <f t="array" ref="C94">IF($J94&lt;=$AD$1,IF(F94="","",-INDEX([1]Delta!$F$1:$JR$1000,$L$13,$I94))*1000*IF(MONTH($B94)=12,IF(MOD($J94,4)=0,31/29,31/30),1),(C82*(1+$AA94)))</f>
        <v>108975.35649772908</v>
      </c>
      <c r="D94" s="263">
        <f>IF(ISNUMBER($F94),VLOOKUP($J94,'Table 1'!$B$13:$C$41,2,FALSE)/12*1000*Study_MW,"")</f>
        <v>0</v>
      </c>
      <c r="E94" s="263">
        <f t="shared" si="28"/>
        <v>108975.35649772908</v>
      </c>
      <c r="F94" s="262">
        <f>IF($J94&lt;=$AD$1,IF(INDEX([1]Delta!$F$1:$JR$1440,$L$14,$I94)=0,"",INDEX([1]Delta!$F$1:$JR$1440,$L$14,$I94))*IF(MONTH($B94)=12,IF(MOD($J94,4)=0,31/29,31/30),1),F82*IF(MONTH(B94)=2,IF(MOD($J94,4)=0,29/28,IF(MOD($J82,4)=0,28/29,1)),1))*(1+$AB94)</f>
        <v>2887.5428880199997</v>
      </c>
      <c r="G94" s="264">
        <f t="shared" si="25"/>
        <v>37.7398226533196</v>
      </c>
      <c r="I94" s="265">
        <f t="shared" si="31"/>
        <v>88</v>
      </c>
      <c r="J94" s="259">
        <f t="shared" si="29"/>
        <v>2032</v>
      </c>
      <c r="K94" s="159">
        <f t="shared" si="32"/>
        <v>48488</v>
      </c>
      <c r="V94" s="240" t="str">
        <f t="shared" si="24"/>
        <v>Winter</v>
      </c>
      <c r="AA94" s="260">
        <f t="shared" si="26"/>
        <v>2.2200000000000001E-2</v>
      </c>
      <c r="AB94" s="261">
        <f t="shared" si="30"/>
        <v>0</v>
      </c>
    </row>
    <row r="95" spans="2:28" ht="17.45" hidden="1" customHeight="1" outlineLevel="1">
      <c r="B95" s="159">
        <f t="shared" si="27"/>
        <v>48519</v>
      </c>
      <c r="C95" s="262" cm="1">
        <f t="array" ref="C95">IF($J95&lt;=$AD$1,IF(F95="","",-INDEX([1]Delta!$F$1:$JR$1000,$L$13,$I95))*1000*IF(MONTH($B95)=12,IF(MOD($J95,4)=0,31/29,31/30),1),(C83*(1+$AA95)))</f>
        <v>87371.569410926895</v>
      </c>
      <c r="D95" s="263">
        <f>IF(ISNUMBER($F95),VLOOKUP($J95,'Table 1'!$B$13:$C$41,2,FALSE)/12*1000*Study_MW,"")</f>
        <v>0</v>
      </c>
      <c r="E95" s="263">
        <f t="shared" si="28"/>
        <v>87371.569410926895</v>
      </c>
      <c r="F95" s="262">
        <f>IF($J95&lt;=$AD$1,IF(INDEX([1]Delta!$F$1:$JR$1440,$L$14,$I95)=0,"",INDEX([1]Delta!$F$1:$JR$1440,$L$14,$I95))*IF(MONTH($B95)=12,IF(MOD($J95,4)=0,31/29,31/30),1),F83*IF(MONTH(B95)=2,IF(MOD($J95,4)=0,29/28,IF(MOD($J83,4)=0,28/29,1)),1))*(1+$AB95)</f>
        <v>1697.5270675900006</v>
      </c>
      <c r="G95" s="264">
        <f t="shared" si="25"/>
        <v>51.469912367859536</v>
      </c>
      <c r="I95" s="265">
        <f t="shared" si="31"/>
        <v>89</v>
      </c>
      <c r="J95" s="259">
        <f t="shared" si="29"/>
        <v>2032</v>
      </c>
      <c r="K95" s="159">
        <f t="shared" si="32"/>
        <v>48519</v>
      </c>
      <c r="V95" s="240" t="str">
        <f t="shared" si="24"/>
        <v>Winter</v>
      </c>
      <c r="AA95" s="260">
        <f t="shared" si="26"/>
        <v>2.2200000000000001E-2</v>
      </c>
      <c r="AB95" s="261">
        <f t="shared" si="30"/>
        <v>0</v>
      </c>
    </row>
    <row r="96" spans="2:28" ht="17.45" hidden="1" customHeight="1" outlineLevel="1">
      <c r="B96" s="160">
        <f t="shared" si="27"/>
        <v>48549</v>
      </c>
      <c r="C96" s="269" cm="1">
        <f t="array" ref="C96">IF($J96&lt;=$AD$1,IF(F96="","",-INDEX([1]Delta!$F$1:$JR$1000,$L$13,$I96))*1000*IF(MONTH($B96)=12,IF(MOD($J96,4)=0,31/29,31/30),1),(C84*(1+$AA96)))</f>
        <v>156743.6095957919</v>
      </c>
      <c r="D96" s="270">
        <f>IF(ISNUMBER($F96),VLOOKUP($J96,'Table 1'!$B$13:$C$41,2,FALSE)/12*1000*Study_MW,"")</f>
        <v>0</v>
      </c>
      <c r="E96" s="270">
        <f t="shared" si="28"/>
        <v>156743.6095957919</v>
      </c>
      <c r="F96" s="269">
        <f>IF($J96&lt;=$AD$1,IF(INDEX([1]Delta!$F$1:$JR$1440,$L$14,$I96)=0,"",INDEX([1]Delta!$F$1:$JR$1440,$L$14,$I96))*IF(MONTH($B96)=12,IF(MOD($J96,4)=0,31/29,31/30),1),F84*IF(MONTH(B96)=2,IF(MOD($J96,4)=0,29/28,IF(MOD($J84,4)=0,28/29,1)),1))*(1+$AB96)</f>
        <v>1939.7428150341382</v>
      </c>
      <c r="G96" s="271">
        <f t="shared" si="25"/>
        <v>80.806387517426288</v>
      </c>
      <c r="I96" s="272">
        <f t="shared" si="31"/>
        <v>90</v>
      </c>
      <c r="J96" s="259">
        <f t="shared" si="29"/>
        <v>2032</v>
      </c>
      <c r="K96" s="160">
        <f t="shared" si="32"/>
        <v>48549</v>
      </c>
      <c r="V96" s="240" t="str">
        <f t="shared" si="24"/>
        <v>Winter</v>
      </c>
      <c r="AA96" s="260">
        <f t="shared" si="26"/>
        <v>2.2200000000000001E-2</v>
      </c>
      <c r="AB96" s="261">
        <f t="shared" si="30"/>
        <v>0</v>
      </c>
    </row>
    <row r="97" spans="2:28" ht="17.45" hidden="1" customHeight="1" outlineLevel="1">
      <c r="B97" s="158">
        <f t="shared" si="27"/>
        <v>48580</v>
      </c>
      <c r="C97" s="253" cm="1">
        <f t="array" ref="C97">IF($J97&lt;=$AD$1,IF(F97="","",-INDEX([1]Delta!$F$1:$JR$1000,$L$13,$I97))*1000*IF(MONTH($B97)=12,IF(MOD($J97,4)=0,31/29,31/30),1),(C85*(1+$AA97)))</f>
        <v>110292.09684728266</v>
      </c>
      <c r="D97" s="254">
        <f>IF(ISNUMBER($F97),VLOOKUP($J97,'Table 1'!$B$13:$C$41,2,FALSE)/12*1000*Study_MW,"")</f>
        <v>0</v>
      </c>
      <c r="E97" s="255">
        <f t="shared" si="28"/>
        <v>110292.09684728266</v>
      </c>
      <c r="F97" s="256">
        <f>IF($J97&lt;=$AD$1,IF(INDEX([1]Delta!$F$1:$JR$1440,$L$14,$I97)=0,"",INDEX([1]Delta!$F$1:$JR$1440,$L$14,$I97))*IF(MONTH($B97)=12,IF(MOD($J97,4)=0,31/29,31/30),1),F85*IF(MONTH(B97)=2,IF(MOD($J97,4)=0,29/28,IF(MOD($J85,4)=0,28/29,1)),1))*(1+$AB97)</f>
        <v>2377.3621785400005</v>
      </c>
      <c r="G97" s="257">
        <f t="shared" si="25"/>
        <v>46.392635435554837</v>
      </c>
      <c r="I97" s="273">
        <f t="shared" si="31"/>
        <v>92</v>
      </c>
      <c r="J97" s="259">
        <f t="shared" si="29"/>
        <v>2033</v>
      </c>
      <c r="K97" s="158">
        <f t="shared" si="32"/>
        <v>48580</v>
      </c>
      <c r="V97" s="240" t="str">
        <f t="shared" si="24"/>
        <v>Winter</v>
      </c>
      <c r="AA97" s="260">
        <f t="shared" si="26"/>
        <v>2.2200000000000001E-2</v>
      </c>
      <c r="AB97" s="261">
        <f t="shared" si="30"/>
        <v>0</v>
      </c>
    </row>
    <row r="98" spans="2:28" ht="17.45" hidden="1" customHeight="1" outlineLevel="1">
      <c r="B98" s="159">
        <f t="shared" si="27"/>
        <v>48611</v>
      </c>
      <c r="C98" s="262" cm="1">
        <f t="array" ref="C98">IF($J98&lt;=$AD$1,IF(F98="","",-INDEX([1]Delta!$F$1:$JR$1000,$L$13,$I98))*1000*IF(MONTH($B98)=12,IF(MOD($J98,4)=0,31/29,31/30),1),(C86*(1+$AA98)))</f>
        <v>111798.90027914371</v>
      </c>
      <c r="D98" s="263">
        <f>IF(ISNUMBER($F98),VLOOKUP($J98,'Table 1'!$B$13:$C$41,2,FALSE)/12*1000*Study_MW,"")</f>
        <v>0</v>
      </c>
      <c r="E98" s="263">
        <f t="shared" si="28"/>
        <v>111798.90027914371</v>
      </c>
      <c r="F98" s="262">
        <f>IF($J98&lt;=$AD$1,IF(INDEX([1]Delta!$F$1:$JR$1440,$L$14,$I98)=0,"",INDEX([1]Delta!$F$1:$JR$1440,$L$14,$I98))*IF(MONTH($B98)=12,IF(MOD($J98,4)=0,31/29,31/30),1),F86*IF(MONTH(B98)=2,IF(MOD($J98,4)=0,29/28,IF(MOD($J86,4)=0,28/29,1)),1))*(1+$AB98)</f>
        <v>2376.0315008399998</v>
      </c>
      <c r="G98" s="264">
        <f t="shared" si="25"/>
        <v>47.052785385892136</v>
      </c>
      <c r="I98" s="265">
        <f t="shared" si="31"/>
        <v>93</v>
      </c>
      <c r="J98" s="259">
        <f t="shared" si="29"/>
        <v>2033</v>
      </c>
      <c r="K98" s="159">
        <f t="shared" si="32"/>
        <v>48611</v>
      </c>
      <c r="V98" s="240" t="str">
        <f t="shared" si="24"/>
        <v>Winter</v>
      </c>
      <c r="AA98" s="260">
        <f t="shared" si="26"/>
        <v>2.2200000000000001E-2</v>
      </c>
      <c r="AB98" s="261">
        <f t="shared" si="30"/>
        <v>0</v>
      </c>
    </row>
    <row r="99" spans="2:28" ht="17.45" hidden="1" customHeight="1" outlineLevel="1">
      <c r="B99" s="159">
        <f t="shared" si="27"/>
        <v>48639</v>
      </c>
      <c r="C99" s="262" cm="1">
        <f t="array" ref="C99">IF($J99&lt;=$AD$1,IF(F99="","",-INDEX([1]Delta!$F$1:$JR$1000,$L$13,$I99))*1000*IF(MONTH($B99)=12,IF(MOD($J99,4)=0,31/29,31/30),1),(C87*(1+$AA99)))</f>
        <v>79462.976458744379</v>
      </c>
      <c r="D99" s="263">
        <f>IF(ISNUMBER($F99),VLOOKUP($J99,'Table 1'!$B$13:$C$41,2,FALSE)/12*1000*Study_MW,"")</f>
        <v>0</v>
      </c>
      <c r="E99" s="263">
        <f t="shared" si="28"/>
        <v>79462.976458744379</v>
      </c>
      <c r="F99" s="262">
        <f>IF($J99&lt;=$AD$1,IF(INDEX([1]Delta!$F$1:$JR$1440,$L$14,$I99)=0,"",INDEX([1]Delta!$F$1:$JR$1440,$L$14,$I99))*IF(MONTH($B99)=12,IF(MOD($J99,4)=0,31/29,31/30),1),F87*IF(MONTH(B99)=2,IF(MOD($J99,4)=0,29/28,IF(MOD($J87,4)=0,28/29,1)),1))*(1+$AB99)</f>
        <v>2244.5004594099992</v>
      </c>
      <c r="G99" s="264">
        <f t="shared" si="25"/>
        <v>35.40341287327356</v>
      </c>
      <c r="I99" s="265">
        <f t="shared" si="31"/>
        <v>94</v>
      </c>
      <c r="J99" s="259">
        <f t="shared" si="29"/>
        <v>2033</v>
      </c>
      <c r="K99" s="159">
        <f t="shared" si="32"/>
        <v>48639</v>
      </c>
      <c r="V99" s="240" t="str">
        <f t="shared" si="24"/>
        <v>Winter</v>
      </c>
      <c r="AA99" s="260">
        <f t="shared" si="26"/>
        <v>2.2200000000000001E-2</v>
      </c>
      <c r="AB99" s="261">
        <f t="shared" si="30"/>
        <v>0</v>
      </c>
    </row>
    <row r="100" spans="2:28" ht="17.45" hidden="1" customHeight="1" outlineLevel="1">
      <c r="B100" s="159">
        <f t="shared" si="27"/>
        <v>48670</v>
      </c>
      <c r="C100" s="262" cm="1">
        <f t="array" ref="C100">IF($J100&lt;=$AD$1,IF(F100="","",-INDEX([1]Delta!$F$1:$JR$1000,$L$13,$I100))*1000*IF(MONTH($B100)=12,IF(MOD($J100,4)=0,31/29,31/30),1),(C88*(1+$AA100)))</f>
        <v>103423.54362970218</v>
      </c>
      <c r="D100" s="263">
        <f>IF(ISNUMBER($F100),VLOOKUP($J100,'Table 1'!$B$13:$C$41,2,FALSE)/12*1000*Study_MW,"")</f>
        <v>0</v>
      </c>
      <c r="E100" s="263">
        <f t="shared" si="28"/>
        <v>103423.54362970218</v>
      </c>
      <c r="F100" s="262">
        <f>IF($J100&lt;=$AD$1,IF(INDEX([1]Delta!$F$1:$JR$1440,$L$14,$I100)=0,"",INDEX([1]Delta!$F$1:$JR$1440,$L$14,$I100))*IF(MONTH($B100)=12,IF(MOD($J100,4)=0,31/29,31/30),1),F88*IF(MONTH(B100)=2,IF(MOD($J100,4)=0,29/28,IF(MOD($J88,4)=0,28/29,1)),1))*(1+$AB100)</f>
        <v>2787.0275662999998</v>
      </c>
      <c r="G100" s="264">
        <f t="shared" si="25"/>
        <v>37.10890587530325</v>
      </c>
      <c r="I100" s="265">
        <f t="shared" si="31"/>
        <v>95</v>
      </c>
      <c r="J100" s="259">
        <f t="shared" si="29"/>
        <v>2033</v>
      </c>
      <c r="K100" s="159">
        <f t="shared" si="32"/>
        <v>48670</v>
      </c>
      <c r="V100" s="240" t="str">
        <f t="shared" si="24"/>
        <v>Winter</v>
      </c>
      <c r="AA100" s="260">
        <f t="shared" si="26"/>
        <v>2.2200000000000001E-2</v>
      </c>
      <c r="AB100" s="261">
        <f t="shared" si="30"/>
        <v>0</v>
      </c>
    </row>
    <row r="101" spans="2:28" ht="17.45" hidden="1" customHeight="1" outlineLevel="1">
      <c r="B101" s="159">
        <f t="shared" si="27"/>
        <v>48700</v>
      </c>
      <c r="C101" s="262" cm="1">
        <f t="array" ref="C101">IF($J101&lt;=$AD$1,IF(F101="","",-INDEX([1]Delta!$F$1:$JR$1000,$L$13,$I101))*1000*IF(MONTH($B101)=12,IF(MOD($J101,4)=0,31/29,31/30),1),(C89*(1+$AA101)))</f>
        <v>85966.051881958265</v>
      </c>
      <c r="D101" s="263">
        <f>IF(ISNUMBER($F101),VLOOKUP($J101,'Table 1'!$B$13:$C$41,2,FALSE)/12*1000*Study_MW,"")</f>
        <v>0</v>
      </c>
      <c r="E101" s="263">
        <f t="shared" si="28"/>
        <v>85966.051881958265</v>
      </c>
      <c r="F101" s="262">
        <f>IF($J101&lt;=$AD$1,IF(INDEX([1]Delta!$F$1:$JR$1440,$L$14,$I101)=0,"",INDEX([1]Delta!$F$1:$JR$1440,$L$14,$I101))*IF(MONTH($B101)=12,IF(MOD($J101,4)=0,31/29,31/30),1),F89*IF(MONTH(B101)=2,IF(MOD($J101,4)=0,29/28,IF(MOD($J89,4)=0,28/29,1)),1))*(1+$AB101)</f>
        <v>2838.3485537600004</v>
      </c>
      <c r="G101" s="264">
        <f t="shared" si="25"/>
        <v>30.28734852457702</v>
      </c>
      <c r="I101" s="265">
        <f t="shared" si="31"/>
        <v>96</v>
      </c>
      <c r="J101" s="259">
        <f t="shared" si="29"/>
        <v>2033</v>
      </c>
      <c r="K101" s="159">
        <f t="shared" si="32"/>
        <v>48700</v>
      </c>
      <c r="V101" s="240" t="str">
        <f t="shared" si="24"/>
        <v>Summer</v>
      </c>
      <c r="AA101" s="260">
        <f t="shared" si="26"/>
        <v>2.2200000000000001E-2</v>
      </c>
      <c r="AB101" s="261">
        <f t="shared" si="30"/>
        <v>0</v>
      </c>
    </row>
    <row r="102" spans="2:28" ht="17.45" hidden="1" customHeight="1" outlineLevel="1">
      <c r="B102" s="159">
        <f t="shared" si="27"/>
        <v>48731</v>
      </c>
      <c r="C102" s="262" cm="1">
        <f t="array" ref="C102">IF($J102&lt;=$AD$1,IF(F102="","",-INDEX([1]Delta!$F$1:$JR$1000,$L$13,$I102))*1000*IF(MONTH($B102)=12,IF(MOD($J102,4)=0,31/29,31/30),1),(C90*(1+$AA102)))</f>
        <v>96850.41058871866</v>
      </c>
      <c r="D102" s="263">
        <f>IF(ISNUMBER($F102),VLOOKUP($J102,'Table 1'!$B$13:$C$41,2,FALSE)/12*1000*Study_MW,"")</f>
        <v>0</v>
      </c>
      <c r="E102" s="263">
        <f t="shared" si="28"/>
        <v>96850.41058871866</v>
      </c>
      <c r="F102" s="262">
        <f>IF($J102&lt;=$AD$1,IF(INDEX([1]Delta!$F$1:$JR$1440,$L$14,$I102)=0,"",INDEX([1]Delta!$F$1:$JR$1440,$L$14,$I102))*IF(MONTH($B102)=12,IF(MOD($J102,4)=0,31/29,31/30),1),F90*IF(MONTH(B102)=2,IF(MOD($J102,4)=0,29/28,IF(MOD($J90,4)=0,28/29,1)),1))*(1+$AB102)</f>
        <v>2718.2265229499999</v>
      </c>
      <c r="G102" s="264">
        <f t="shared" si="25"/>
        <v>35.629999844019686</v>
      </c>
      <c r="I102" s="265">
        <f t="shared" si="31"/>
        <v>97</v>
      </c>
      <c r="J102" s="259">
        <f t="shared" si="29"/>
        <v>2033</v>
      </c>
      <c r="K102" s="159">
        <f t="shared" si="32"/>
        <v>48731</v>
      </c>
      <c r="V102" s="240" t="str">
        <f t="shared" si="24"/>
        <v>Summer</v>
      </c>
      <c r="AA102" s="260">
        <f t="shared" si="26"/>
        <v>2.2200000000000001E-2</v>
      </c>
      <c r="AB102" s="261">
        <f t="shared" si="30"/>
        <v>0</v>
      </c>
    </row>
    <row r="103" spans="2:28" ht="17.45" hidden="1" customHeight="1" outlineLevel="1">
      <c r="B103" s="159">
        <f t="shared" si="27"/>
        <v>48761</v>
      </c>
      <c r="C103" s="262" cm="1">
        <f t="array" ref="C103">IF($J103&lt;=$AD$1,IF(F103="","",-INDEX([1]Delta!$F$1:$JR$1000,$L$13,$I103))*1000*IF(MONTH($B103)=12,IF(MOD($J103,4)=0,31/29,31/30),1),(C91*(1+$AA103)))</f>
        <v>167752.65530802426</v>
      </c>
      <c r="D103" s="263">
        <f>IF(ISNUMBER($F103),VLOOKUP($J103,'Table 1'!$B$13:$C$41,2,FALSE)/12*1000*Study_MW,"")</f>
        <v>0</v>
      </c>
      <c r="E103" s="263">
        <f t="shared" si="28"/>
        <v>167752.65530802426</v>
      </c>
      <c r="F103" s="262">
        <f>IF($J103&lt;=$AD$1,IF(INDEX([1]Delta!$F$1:$JR$1440,$L$14,$I103)=0,"",INDEX([1]Delta!$F$1:$JR$1440,$L$14,$I103))*IF(MONTH($B103)=12,IF(MOD($J103,4)=0,31/29,31/30),1),F91*IF(MONTH(B103)=2,IF(MOD($J103,4)=0,29/28,IF(MOD($J91,4)=0,28/29,1)),1))*(1+$AB103)</f>
        <v>1701.4097232500001</v>
      </c>
      <c r="G103" s="264">
        <f t="shared" si="25"/>
        <v>98.596271677339644</v>
      </c>
      <c r="I103" s="265">
        <f t="shared" si="31"/>
        <v>98</v>
      </c>
      <c r="J103" s="259">
        <f t="shared" si="29"/>
        <v>2033</v>
      </c>
      <c r="K103" s="159">
        <f t="shared" si="32"/>
        <v>48761</v>
      </c>
      <c r="V103" s="240" t="str">
        <f t="shared" si="24"/>
        <v>Summer</v>
      </c>
      <c r="AA103" s="260">
        <f t="shared" si="26"/>
        <v>2.2200000000000001E-2</v>
      </c>
      <c r="AB103" s="261">
        <f t="shared" si="30"/>
        <v>0</v>
      </c>
    </row>
    <row r="104" spans="2:28" ht="17.45" hidden="1" customHeight="1" outlineLevel="1">
      <c r="B104" s="159">
        <f t="shared" si="27"/>
        <v>48792</v>
      </c>
      <c r="C104" s="262" cm="1">
        <f t="array" ref="C104">IF($J104&lt;=$AD$1,IF(F104="","",-INDEX([1]Delta!$F$1:$JR$1000,$L$13,$I104))*1000*IF(MONTH($B104)=12,IF(MOD($J104,4)=0,31/29,31/30),1),(C92*(1+$AA104)))</f>
        <v>97229.294764110819</v>
      </c>
      <c r="D104" s="263">
        <f>IF(ISNUMBER($F104),VLOOKUP($J104,'Table 1'!$B$13:$C$41,2,FALSE)/12*1000*Study_MW,"")</f>
        <v>0</v>
      </c>
      <c r="E104" s="263">
        <f t="shared" si="28"/>
        <v>97229.294764110819</v>
      </c>
      <c r="F104" s="262">
        <f>IF($J104&lt;=$AD$1,IF(INDEX([1]Delta!$F$1:$JR$1440,$L$14,$I104)=0,"",INDEX([1]Delta!$F$1:$JR$1440,$L$14,$I104))*IF(MONTH($B104)=12,IF(MOD($J104,4)=0,31/29,31/30),1),F92*IF(MONTH(B104)=2,IF(MOD($J104,4)=0,29/28,IF(MOD($J92,4)=0,28/29,1)),1))*(1+$AB104)</f>
        <v>1648.6496400800004</v>
      </c>
      <c r="G104" s="264">
        <f t="shared" si="25"/>
        <v>58.975110539188172</v>
      </c>
      <c r="I104" s="265">
        <f t="shared" si="31"/>
        <v>99</v>
      </c>
      <c r="J104" s="259">
        <f t="shared" si="29"/>
        <v>2033</v>
      </c>
      <c r="K104" s="159">
        <f t="shared" si="32"/>
        <v>48792</v>
      </c>
      <c r="V104" s="240" t="str">
        <f t="shared" si="24"/>
        <v>Summer</v>
      </c>
      <c r="AA104" s="260">
        <f t="shared" si="26"/>
        <v>2.2200000000000001E-2</v>
      </c>
      <c r="AB104" s="261">
        <f t="shared" si="30"/>
        <v>0</v>
      </c>
    </row>
    <row r="105" spans="2:28" ht="17.45" hidden="1" customHeight="1" outlineLevel="1">
      <c r="B105" s="159">
        <f t="shared" si="27"/>
        <v>48823</v>
      </c>
      <c r="C105" s="262" cm="1">
        <f t="array" ref="C105">IF($J105&lt;=$AD$1,IF(F105="","",-INDEX([1]Delta!$F$1:$JR$1000,$L$13,$I105))*1000*IF(MONTH($B105)=12,IF(MOD($J105,4)=0,31/29,31/30),1),(C93*(1+$AA105)))</f>
        <v>71967.648658508551</v>
      </c>
      <c r="D105" s="263">
        <f>IF(ISNUMBER($F105),VLOOKUP($J105,'Table 1'!$B$13:$C$41,2,FALSE)/12*1000*Study_MW,"")</f>
        <v>0</v>
      </c>
      <c r="E105" s="263">
        <f t="shared" si="28"/>
        <v>71967.648658508551</v>
      </c>
      <c r="F105" s="262">
        <f>IF($J105&lt;=$AD$1,IF(INDEX([1]Delta!$F$1:$JR$1440,$L$14,$I105)=0,"",INDEX([1]Delta!$F$1:$JR$1440,$L$14,$I105))*IF(MONTH($B105)=12,IF(MOD($J105,4)=0,31/29,31/30),1),F93*IF(MONTH(B105)=2,IF(MOD($J105,4)=0,29/28,IF(MOD($J93,4)=0,28/29,1)),1))*(1+$AB105)</f>
        <v>1447.8663790799999</v>
      </c>
      <c r="G105" s="264">
        <f t="shared" si="25"/>
        <v>49.706001671396002</v>
      </c>
      <c r="I105" s="265">
        <f t="shared" si="31"/>
        <v>100</v>
      </c>
      <c r="J105" s="259">
        <f t="shared" si="29"/>
        <v>2033</v>
      </c>
      <c r="K105" s="159">
        <f t="shared" si="32"/>
        <v>48823</v>
      </c>
      <c r="V105" s="240" t="str">
        <f t="shared" si="24"/>
        <v>Winter</v>
      </c>
      <c r="AA105" s="260">
        <f t="shared" si="26"/>
        <v>2.2200000000000001E-2</v>
      </c>
      <c r="AB105" s="261">
        <f t="shared" si="30"/>
        <v>0</v>
      </c>
    </row>
    <row r="106" spans="2:28" ht="17.45" hidden="1" customHeight="1" outlineLevel="1">
      <c r="B106" s="159">
        <f t="shared" si="27"/>
        <v>48853</v>
      </c>
      <c r="C106" s="262" cm="1">
        <f t="array" ref="C106">IF($J106&lt;=$AD$1,IF(F106="","",-INDEX([1]Delta!$F$1:$JR$1000,$L$13,$I106))*1000*IF(MONTH($B106)=12,IF(MOD($J106,4)=0,31/29,31/30),1),(C94*(1+$AA106)))</f>
        <v>148258.21590724081</v>
      </c>
      <c r="D106" s="263">
        <f>IF(ISNUMBER($F106),VLOOKUP($J106,'Table 1'!$B$13:$C$41,2,FALSE)/12*1000*Study_MW,"")</f>
        <v>0</v>
      </c>
      <c r="E106" s="263">
        <f t="shared" si="28"/>
        <v>148258.21590724081</v>
      </c>
      <c r="F106" s="262">
        <f>IF($J106&lt;=$AD$1,IF(INDEX([1]Delta!$F$1:$JR$1440,$L$14,$I106)=0,"",INDEX([1]Delta!$F$1:$JR$1440,$L$14,$I106))*IF(MONTH($B106)=12,IF(MOD($J106,4)=0,31/29,31/30),1),F94*IF(MONTH(B106)=2,IF(MOD($J106,4)=0,29/28,IF(MOD($J94,4)=0,28/29,1)),1))*(1+$AB106)</f>
        <v>2899.4781945099994</v>
      </c>
      <c r="G106" s="264">
        <f t="shared" si="25"/>
        <v>51.132723187213301</v>
      </c>
      <c r="I106" s="265">
        <f t="shared" si="31"/>
        <v>101</v>
      </c>
      <c r="J106" s="259">
        <f t="shared" si="29"/>
        <v>2033</v>
      </c>
      <c r="K106" s="159">
        <f t="shared" si="32"/>
        <v>48853</v>
      </c>
      <c r="V106" s="240" t="str">
        <f t="shared" si="24"/>
        <v>Winter</v>
      </c>
      <c r="AA106" s="260">
        <f t="shared" si="26"/>
        <v>2.2200000000000001E-2</v>
      </c>
      <c r="AB106" s="261">
        <f t="shared" si="30"/>
        <v>0</v>
      </c>
    </row>
    <row r="107" spans="2:28" ht="17.45" hidden="1" customHeight="1" outlineLevel="1">
      <c r="B107" s="159">
        <f t="shared" si="27"/>
        <v>48884</v>
      </c>
      <c r="C107" s="262" cm="1">
        <f t="array" ref="C107">IF($J107&lt;=$AD$1,IF(F107="","",-INDEX([1]Delta!$F$1:$JR$1000,$L$13,$I107))*1000*IF(MONTH($B107)=12,IF(MOD($J107,4)=0,31/29,31/30),1),(C95*(1+$AA107)))</f>
        <v>98813.28949482122</v>
      </c>
      <c r="D107" s="263">
        <f>IF(ISNUMBER($F107),VLOOKUP($J107,'Table 1'!$B$13:$C$41,2,FALSE)/12*1000*Study_MW,"")</f>
        <v>0</v>
      </c>
      <c r="E107" s="263">
        <f t="shared" si="28"/>
        <v>98813.28949482122</v>
      </c>
      <c r="F107" s="262">
        <f>IF($J107&lt;=$AD$1,IF(INDEX([1]Delta!$F$1:$JR$1440,$L$14,$I107)=0,"",INDEX([1]Delta!$F$1:$JR$1440,$L$14,$I107))*IF(MONTH($B107)=12,IF(MOD($J107,4)=0,31/29,31/30),1),F95*IF(MONTH(B107)=2,IF(MOD($J107,4)=0,29/28,IF(MOD($J95,4)=0,28/29,1)),1))*(1+$AB107)</f>
        <v>1752.8257718300003</v>
      </c>
      <c r="G107" s="264">
        <f t="shared" si="25"/>
        <v>56.373708718155889</v>
      </c>
      <c r="I107" s="265">
        <f t="shared" si="31"/>
        <v>102</v>
      </c>
      <c r="J107" s="259">
        <f t="shared" si="29"/>
        <v>2033</v>
      </c>
      <c r="K107" s="159">
        <f t="shared" si="32"/>
        <v>48884</v>
      </c>
      <c r="V107" s="240" t="str">
        <f t="shared" si="24"/>
        <v>Winter</v>
      </c>
      <c r="AA107" s="260">
        <f t="shared" si="26"/>
        <v>2.2200000000000001E-2</v>
      </c>
      <c r="AB107" s="261">
        <f t="shared" si="30"/>
        <v>0</v>
      </c>
    </row>
    <row r="108" spans="2:28" ht="17.45" hidden="1" customHeight="1" outlineLevel="1">
      <c r="B108" s="160">
        <f t="shared" si="27"/>
        <v>48914</v>
      </c>
      <c r="C108" s="269" cm="1">
        <f t="array" ref="C108">IF($J108&lt;=$AD$1,IF(F108="","",-INDEX([1]Delta!$F$1:$JR$1000,$L$13,$I108))*1000*IF(MONTH($B108)=12,IF(MOD($J108,4)=0,31/29,31/30),1),(C96*(1+$AA108)))</f>
        <v>147983.63524328163</v>
      </c>
      <c r="D108" s="270">
        <f>IF(ISNUMBER($F108),VLOOKUP($J108,'Table 1'!$B$13:$C$41,2,FALSE)/12*1000*Study_MW,"")</f>
        <v>0</v>
      </c>
      <c r="E108" s="270">
        <f t="shared" si="28"/>
        <v>147983.63524328163</v>
      </c>
      <c r="F108" s="269">
        <f>IF($J108&lt;=$AD$1,IF(INDEX([1]Delta!$F$1:$JR$1440,$L$14,$I108)=0,"",INDEX([1]Delta!$F$1:$JR$1440,$L$14,$I108))*IF(MONTH($B108)=12,IF(MOD($J108,4)=0,31/29,31/30),1),F96*IF(MONTH(B108)=2,IF(MOD($J108,4)=0,29/28,IF(MOD($J96,4)=0,28/29,1)),1))*(1+$AB108)</f>
        <v>1795.8166749290001</v>
      </c>
      <c r="G108" s="271">
        <f t="shared" si="25"/>
        <v>82.404644811048072</v>
      </c>
      <c r="I108" s="272">
        <f t="shared" si="31"/>
        <v>103</v>
      </c>
      <c r="J108" s="259">
        <f t="shared" si="29"/>
        <v>2033</v>
      </c>
      <c r="K108" s="160">
        <f t="shared" si="32"/>
        <v>48914</v>
      </c>
      <c r="V108" s="240" t="str">
        <f t="shared" si="24"/>
        <v>Winter</v>
      </c>
      <c r="AA108" s="260">
        <f t="shared" si="26"/>
        <v>2.2200000000000001E-2</v>
      </c>
      <c r="AB108" s="261">
        <f t="shared" si="30"/>
        <v>0</v>
      </c>
    </row>
    <row r="109" spans="2:28" ht="17.45" hidden="1" customHeight="1" outlineLevel="1">
      <c r="B109" s="158">
        <f t="shared" si="27"/>
        <v>48945</v>
      </c>
      <c r="C109" s="253" cm="1">
        <f t="array" ref="C109">IF($J109&lt;=$AD$1,IF(F109="","",-INDEX([1]Delta!$F$1:$JR$1000,$L$13,$I109))*1000*IF(MONTH($B109)=12,IF(MOD($J109,4)=0,31/29,31/30),1),(C97*(1+$AA109)))</f>
        <v>136743.23770824412</v>
      </c>
      <c r="D109" s="254">
        <f>IF(ISNUMBER($F109),VLOOKUP($J109,'Table 1'!$B$13:$C$41,2,FALSE)/12*1000*Study_MW,"")</f>
        <v>0</v>
      </c>
      <c r="E109" s="255">
        <f t="shared" si="28"/>
        <v>136743.23770824412</v>
      </c>
      <c r="F109" s="256">
        <f>IF($J109&lt;=$AD$1,IF(INDEX([1]Delta!$F$1:$JR$1440,$L$14,$I109)=0,"",INDEX([1]Delta!$F$1:$JR$1440,$L$14,$I109))*IF(MONTH($B109)=12,IF(MOD($J109,4)=0,31/29,31/30),1),F97*IF(MONTH(B109)=2,IF(MOD($J109,4)=0,29/28,IF(MOD($J97,4)=0,28/29,1)),1))*(1+$AB109)</f>
        <v>2551.9148891000004</v>
      </c>
      <c r="G109" s="257">
        <f t="shared" si="25"/>
        <v>53.584560477434344</v>
      </c>
      <c r="I109" s="273">
        <f t="shared" si="31"/>
        <v>105</v>
      </c>
      <c r="J109" s="259">
        <f t="shared" si="29"/>
        <v>2034</v>
      </c>
      <c r="K109" s="158">
        <f t="shared" si="32"/>
        <v>48945</v>
      </c>
      <c r="V109" s="240" t="str">
        <f t="shared" si="24"/>
        <v>Winter</v>
      </c>
      <c r="AA109" s="260">
        <f t="shared" si="26"/>
        <v>2.2200000000000001E-2</v>
      </c>
      <c r="AB109" s="261">
        <f t="shared" si="30"/>
        <v>0</v>
      </c>
    </row>
    <row r="110" spans="2:28" ht="17.45" hidden="1" customHeight="1" outlineLevel="1">
      <c r="B110" s="159">
        <f t="shared" si="27"/>
        <v>48976</v>
      </c>
      <c r="C110" s="262" cm="1">
        <f t="array" ref="C110">IF($J110&lt;=$AD$1,IF(F110="","",-INDEX([1]Delta!$F$1:$JR$1000,$L$13,$I110))*1000*IF(MONTH($B110)=12,IF(MOD($J110,4)=0,31/29,31/30),1),(C98*(1+$AA110)))</f>
        <v>136668.04441115528</v>
      </c>
      <c r="D110" s="263">
        <f>IF(ISNUMBER($F110),VLOOKUP($J110,'Table 1'!$B$13:$C$41,2,FALSE)/12*1000*Study_MW,"")</f>
        <v>0</v>
      </c>
      <c r="E110" s="263">
        <f t="shared" si="28"/>
        <v>136668.04441115528</v>
      </c>
      <c r="F110" s="262">
        <f>IF($J110&lt;=$AD$1,IF(INDEX([1]Delta!$F$1:$JR$1440,$L$14,$I110)=0,"",INDEX([1]Delta!$F$1:$JR$1440,$L$14,$I110))*IF(MONTH($B110)=12,IF(MOD($J110,4)=0,31/29,31/30),1),F98*IF(MONTH(B110)=2,IF(MOD($J110,4)=0,29/28,IF(MOD($J98,4)=0,28/29,1)),1))*(1+$AB110)</f>
        <v>2272.5492380799992</v>
      </c>
      <c r="G110" s="264">
        <f t="shared" si="25"/>
        <v>60.138650516818522</v>
      </c>
      <c r="I110" s="265">
        <f t="shared" si="31"/>
        <v>106</v>
      </c>
      <c r="J110" s="259">
        <f t="shared" si="29"/>
        <v>2034</v>
      </c>
      <c r="K110" s="159">
        <f t="shared" si="32"/>
        <v>48976</v>
      </c>
      <c r="V110" s="240" t="str">
        <f t="shared" si="24"/>
        <v>Winter</v>
      </c>
      <c r="AA110" s="260">
        <f t="shared" si="26"/>
        <v>2.2200000000000001E-2</v>
      </c>
      <c r="AB110" s="261">
        <f t="shared" si="30"/>
        <v>0</v>
      </c>
    </row>
    <row r="111" spans="2:28" ht="17.45" hidden="1" customHeight="1" outlineLevel="1">
      <c r="B111" s="159">
        <f t="shared" si="27"/>
        <v>49004</v>
      </c>
      <c r="C111" s="262" cm="1">
        <f t="array" ref="C111">IF($J111&lt;=$AD$1,IF(F111="","",-INDEX([1]Delta!$F$1:$JR$1000,$L$13,$I111))*1000*IF(MONTH($B111)=12,IF(MOD($J111,4)=0,31/29,31/30),1),(C99*(1+$AA111)))</f>
        <v>80367.606250016252</v>
      </c>
      <c r="D111" s="263">
        <f>IF(ISNUMBER($F111),VLOOKUP($J111,'Table 1'!$B$13:$C$41,2,FALSE)/12*1000*Study_MW,"")</f>
        <v>0</v>
      </c>
      <c r="E111" s="263">
        <f t="shared" si="28"/>
        <v>80367.606250016252</v>
      </c>
      <c r="F111" s="262">
        <f>IF($J111&lt;=$AD$1,IF(INDEX([1]Delta!$F$1:$JR$1440,$L$14,$I111)=0,"",INDEX([1]Delta!$F$1:$JR$1440,$L$14,$I111))*IF(MONTH($B111)=12,IF(MOD($J111,4)=0,31/29,31/30),1),F99*IF(MONTH(B111)=2,IF(MOD($J111,4)=0,29/28,IF(MOD($J99,4)=0,28/29,1)),1))*(1+$AB111)</f>
        <v>2176.0225619399994</v>
      </c>
      <c r="G111" s="264">
        <f t="shared" si="25"/>
        <v>36.933259634204227</v>
      </c>
      <c r="I111" s="265">
        <f t="shared" si="31"/>
        <v>107</v>
      </c>
      <c r="J111" s="259">
        <f t="shared" si="29"/>
        <v>2034</v>
      </c>
      <c r="K111" s="159">
        <f t="shared" si="32"/>
        <v>49004</v>
      </c>
      <c r="V111" s="240" t="str">
        <f t="shared" si="24"/>
        <v>Winter</v>
      </c>
      <c r="AA111" s="260">
        <f t="shared" si="26"/>
        <v>2.2200000000000001E-2</v>
      </c>
      <c r="AB111" s="261">
        <f t="shared" si="30"/>
        <v>0</v>
      </c>
    </row>
    <row r="112" spans="2:28" ht="17.45" hidden="1" customHeight="1" outlineLevel="1">
      <c r="B112" s="159">
        <f t="shared" si="27"/>
        <v>49035</v>
      </c>
      <c r="C112" s="262" cm="1">
        <f t="array" ref="C112">IF($J112&lt;=$AD$1,IF(F112="","",-INDEX([1]Delta!$F$1:$JR$1000,$L$13,$I112))*1000*IF(MONTH($B112)=12,IF(MOD($J112,4)=0,31/29,31/30),1),(C100*(1+$AA112)))</f>
        <v>85481.357362717972</v>
      </c>
      <c r="D112" s="263">
        <f>IF(ISNUMBER($F112),VLOOKUP($J112,'Table 1'!$B$13:$C$41,2,FALSE)/12*1000*Study_MW,"")</f>
        <v>0</v>
      </c>
      <c r="E112" s="263">
        <f t="shared" si="28"/>
        <v>85481.357362717972</v>
      </c>
      <c r="F112" s="262">
        <f>IF($J112&lt;=$AD$1,IF(INDEX([1]Delta!$F$1:$JR$1440,$L$14,$I112)=0,"",INDEX([1]Delta!$F$1:$JR$1440,$L$14,$I112))*IF(MONTH($B112)=12,IF(MOD($J112,4)=0,31/29,31/30),1),F100*IF(MONTH(B112)=2,IF(MOD($J112,4)=0,29/28,IF(MOD($J100,4)=0,28/29,1)),1))*(1+$AB112)</f>
        <v>2948.5432889599992</v>
      </c>
      <c r="G112" s="264">
        <f t="shared" si="25"/>
        <v>28.991047098673828</v>
      </c>
      <c r="I112" s="265">
        <f t="shared" si="31"/>
        <v>108</v>
      </c>
      <c r="J112" s="259">
        <f t="shared" si="29"/>
        <v>2034</v>
      </c>
      <c r="K112" s="159">
        <f t="shared" si="32"/>
        <v>49035</v>
      </c>
      <c r="V112" s="240" t="str">
        <f t="shared" si="24"/>
        <v>Winter</v>
      </c>
      <c r="AA112" s="260">
        <f t="shared" si="26"/>
        <v>2.2200000000000001E-2</v>
      </c>
      <c r="AB112" s="261">
        <f t="shared" si="30"/>
        <v>0</v>
      </c>
    </row>
    <row r="113" spans="2:28" ht="17.45" hidden="1" customHeight="1" outlineLevel="1">
      <c r="B113" s="159">
        <f t="shared" si="27"/>
        <v>49065</v>
      </c>
      <c r="C113" s="262" cm="1">
        <f t="array" ref="C113">IF($J113&lt;=$AD$1,IF(F113="","",-INDEX([1]Delta!$F$1:$JR$1000,$L$13,$I113))*1000*IF(MONTH($B113)=12,IF(MOD($J113,4)=0,31/29,31/30),1),(C101*(1+$AA113)))</f>
        <v>79033.497533448099</v>
      </c>
      <c r="D113" s="263">
        <f>IF(ISNUMBER($F113),VLOOKUP($J113,'Table 1'!$B$13:$C$41,2,FALSE)/12*1000*Study_MW,"")</f>
        <v>0</v>
      </c>
      <c r="E113" s="263">
        <f t="shared" si="28"/>
        <v>79033.497533448099</v>
      </c>
      <c r="F113" s="262">
        <f>IF($J113&lt;=$AD$1,IF(INDEX([1]Delta!$F$1:$JR$1440,$L$14,$I113)=0,"",INDEX([1]Delta!$F$1:$JR$1440,$L$14,$I113))*IF(MONTH($B113)=12,IF(MOD($J113,4)=0,31/29,31/30),1),F101*IF(MONTH(B113)=2,IF(MOD($J113,4)=0,29/28,IF(MOD($J101,4)=0,28/29,1)),1))*(1+$AB113)</f>
        <v>2731.3344204700006</v>
      </c>
      <c r="G113" s="264">
        <f t="shared" si="25"/>
        <v>28.935855287851652</v>
      </c>
      <c r="I113" s="265">
        <f t="shared" si="31"/>
        <v>109</v>
      </c>
      <c r="J113" s="259">
        <f t="shared" si="29"/>
        <v>2034</v>
      </c>
      <c r="K113" s="159">
        <f t="shared" si="32"/>
        <v>49065</v>
      </c>
      <c r="V113" s="240" t="str">
        <f t="shared" si="24"/>
        <v>Summer</v>
      </c>
      <c r="AA113" s="260">
        <f t="shared" si="26"/>
        <v>2.2200000000000001E-2</v>
      </c>
      <c r="AB113" s="261">
        <f t="shared" si="30"/>
        <v>0</v>
      </c>
    </row>
    <row r="114" spans="2:28" ht="17.45" hidden="1" customHeight="1" outlineLevel="1">
      <c r="B114" s="159">
        <f t="shared" si="27"/>
        <v>49096</v>
      </c>
      <c r="C114" s="262" cm="1">
        <f t="array" ref="C114">IF($J114&lt;=$AD$1,IF(F114="","",-INDEX([1]Delta!$F$1:$JR$1000,$L$13,$I114))*1000*IF(MONTH($B114)=12,IF(MOD($J114,4)=0,31/29,31/30),1),(C102*(1+$AA114)))</f>
        <v>124050.89549618424</v>
      </c>
      <c r="D114" s="263">
        <f>IF(ISNUMBER($F114),VLOOKUP($J114,'Table 1'!$B$13:$C$41,2,FALSE)/12*1000*Study_MW,"")</f>
        <v>0</v>
      </c>
      <c r="E114" s="263">
        <f t="shared" si="28"/>
        <v>124050.89549618424</v>
      </c>
      <c r="F114" s="262">
        <f>IF($J114&lt;=$AD$1,IF(INDEX([1]Delta!$F$1:$JR$1440,$L$14,$I114)=0,"",INDEX([1]Delta!$F$1:$JR$1440,$L$14,$I114))*IF(MONTH($B114)=12,IF(MOD($J114,4)=0,31/29,31/30),1),F102*IF(MONTH(B114)=2,IF(MOD($J114,4)=0,29/28,IF(MOD($J102,4)=0,28/29,1)),1))*(1+$AB114)</f>
        <v>2715.9026799099997</v>
      </c>
      <c r="G114" s="264">
        <f t="shared" si="25"/>
        <v>45.675751349196013</v>
      </c>
      <c r="I114" s="265">
        <f t="shared" si="31"/>
        <v>110</v>
      </c>
      <c r="J114" s="259">
        <f t="shared" si="29"/>
        <v>2034</v>
      </c>
      <c r="K114" s="159">
        <f t="shared" si="32"/>
        <v>49096</v>
      </c>
      <c r="V114" s="240" t="str">
        <f t="shared" si="24"/>
        <v>Summer</v>
      </c>
      <c r="AA114" s="260">
        <f t="shared" si="26"/>
        <v>2.2200000000000001E-2</v>
      </c>
      <c r="AB114" s="261">
        <f t="shared" si="30"/>
        <v>0</v>
      </c>
    </row>
    <row r="115" spans="2:28" ht="17.45" hidden="1" customHeight="1" outlineLevel="1">
      <c r="B115" s="159">
        <f t="shared" si="27"/>
        <v>49126</v>
      </c>
      <c r="C115" s="262" cm="1">
        <f t="array" ref="C115">IF($J115&lt;=$AD$1,IF(F115="","",-INDEX([1]Delta!$F$1:$JR$1000,$L$13,$I115))*1000*IF(MONTH($B115)=12,IF(MOD($J115,4)=0,31/29,31/30),1),(C103*(1+$AA115)))</f>
        <v>154522.63412749744</v>
      </c>
      <c r="D115" s="263">
        <f>IF(ISNUMBER($F115),VLOOKUP($J115,'Table 1'!$B$13:$C$41,2,FALSE)/12*1000*Study_MW,"")</f>
        <v>0</v>
      </c>
      <c r="E115" s="263">
        <f t="shared" si="28"/>
        <v>154522.63412749744</v>
      </c>
      <c r="F115" s="262">
        <f>IF($J115&lt;=$AD$1,IF(INDEX([1]Delta!$F$1:$JR$1440,$L$14,$I115)=0,"",INDEX([1]Delta!$F$1:$JR$1440,$L$14,$I115))*IF(MONTH($B115)=12,IF(MOD($J115,4)=0,31/29,31/30),1),F103*IF(MONTH(B115)=2,IF(MOD($J115,4)=0,29/28,IF(MOD($J103,4)=0,28/29,1)),1))*(1+$AB115)</f>
        <v>1635.9578420800001</v>
      </c>
      <c r="G115" s="264">
        <f t="shared" si="25"/>
        <v>94.453921826636602</v>
      </c>
      <c r="I115" s="265">
        <f t="shared" si="31"/>
        <v>111</v>
      </c>
      <c r="J115" s="259">
        <f t="shared" si="29"/>
        <v>2034</v>
      </c>
      <c r="K115" s="159">
        <f t="shared" si="32"/>
        <v>49126</v>
      </c>
      <c r="V115" s="240" t="str">
        <f t="shared" si="24"/>
        <v>Summer</v>
      </c>
      <c r="AA115" s="260">
        <f t="shared" si="26"/>
        <v>2.2200000000000001E-2</v>
      </c>
      <c r="AB115" s="261">
        <f t="shared" si="30"/>
        <v>0</v>
      </c>
    </row>
    <row r="116" spans="2:28" ht="17.45" hidden="1" customHeight="1" outlineLevel="1">
      <c r="B116" s="159">
        <f t="shared" si="27"/>
        <v>49157</v>
      </c>
      <c r="C116" s="262" cm="1">
        <f t="array" ref="C116">IF($J116&lt;=$AD$1,IF(F116="","",-INDEX([1]Delta!$F$1:$JR$1000,$L$13,$I116))*1000*IF(MONTH($B116)=12,IF(MOD($J116,4)=0,31/29,31/30),1),(C104*(1+$AA116)))</f>
        <v>102738.18524097442</v>
      </c>
      <c r="D116" s="263">
        <f>IF(ISNUMBER($F116),VLOOKUP($J116,'Table 1'!$B$13:$C$41,2,FALSE)/12*1000*Study_MW,"")</f>
        <v>0</v>
      </c>
      <c r="E116" s="263">
        <f t="shared" si="28"/>
        <v>102738.18524097442</v>
      </c>
      <c r="F116" s="262">
        <f>IF($J116&lt;=$AD$1,IF(INDEX([1]Delta!$F$1:$JR$1440,$L$14,$I116)=0,"",INDEX([1]Delta!$F$1:$JR$1440,$L$14,$I116))*IF(MONTH($B116)=12,IF(MOD($J116,4)=0,31/29,31/30),1),F104*IF(MONTH(B116)=2,IF(MOD($J116,4)=0,29/28,IF(MOD($J104,4)=0,28/29,1)),1))*(1+$AB116)</f>
        <v>1669.1046995400002</v>
      </c>
      <c r="G116" s="264">
        <f t="shared" si="25"/>
        <v>61.55287039170684</v>
      </c>
      <c r="I116" s="265">
        <f t="shared" si="31"/>
        <v>112</v>
      </c>
      <c r="J116" s="259">
        <f t="shared" si="29"/>
        <v>2034</v>
      </c>
      <c r="K116" s="159">
        <f t="shared" si="32"/>
        <v>49157</v>
      </c>
      <c r="V116" s="240" t="str">
        <f t="shared" si="24"/>
        <v>Summer</v>
      </c>
      <c r="AA116" s="260">
        <f t="shared" si="26"/>
        <v>2.2200000000000001E-2</v>
      </c>
      <c r="AB116" s="261">
        <f t="shared" si="30"/>
        <v>0</v>
      </c>
    </row>
    <row r="117" spans="2:28" ht="17.45" hidden="1" customHeight="1" outlineLevel="1">
      <c r="B117" s="159">
        <f t="shared" si="27"/>
        <v>49188</v>
      </c>
      <c r="C117" s="262" cm="1">
        <f t="array" ref="C117">IF($J117&lt;=$AD$1,IF(F117="","",-INDEX([1]Delta!$F$1:$JR$1000,$L$13,$I117))*1000*IF(MONTH($B117)=12,IF(MOD($J117,4)=0,31/29,31/30),1),(C105*(1+$AA117)))</f>
        <v>75954.729661156307</v>
      </c>
      <c r="D117" s="263">
        <f>IF(ISNUMBER($F117),VLOOKUP($J117,'Table 1'!$B$13:$C$41,2,FALSE)/12*1000*Study_MW,"")</f>
        <v>0</v>
      </c>
      <c r="E117" s="263">
        <f t="shared" si="28"/>
        <v>75954.729661156307</v>
      </c>
      <c r="F117" s="262">
        <f>IF($J117&lt;=$AD$1,IF(INDEX([1]Delta!$F$1:$JR$1440,$L$14,$I117)=0,"",INDEX([1]Delta!$F$1:$JR$1440,$L$14,$I117))*IF(MONTH($B117)=12,IF(MOD($J117,4)=0,31/29,31/30),1),F105*IF(MONTH(B117)=2,IF(MOD($J117,4)=0,29/28,IF(MOD($J105,4)=0,28/29,1)),1))*(1+$AB117)</f>
        <v>1413.2699800100002</v>
      </c>
      <c r="G117" s="264">
        <f t="shared" si="25"/>
        <v>53.7439631036519</v>
      </c>
      <c r="I117" s="265">
        <f t="shared" si="31"/>
        <v>113</v>
      </c>
      <c r="J117" s="259">
        <f t="shared" si="29"/>
        <v>2034</v>
      </c>
      <c r="K117" s="159">
        <f t="shared" si="32"/>
        <v>49188</v>
      </c>
      <c r="V117" s="240" t="str">
        <f t="shared" si="24"/>
        <v>Winter</v>
      </c>
      <c r="AA117" s="260">
        <f t="shared" si="26"/>
        <v>2.2200000000000001E-2</v>
      </c>
      <c r="AB117" s="261">
        <f t="shared" si="30"/>
        <v>0</v>
      </c>
    </row>
    <row r="118" spans="2:28" ht="17.45" hidden="1" customHeight="1" outlineLevel="1">
      <c r="B118" s="159">
        <f t="shared" si="27"/>
        <v>49218</v>
      </c>
      <c r="C118" s="262" cm="1">
        <f t="array" ref="C118">IF($J118&lt;=$AD$1,IF(F118="","",-INDEX([1]Delta!$F$1:$JR$1000,$L$13,$I118))*1000*IF(MONTH($B118)=12,IF(MOD($J118,4)=0,31/29,31/30),1),(C106*(1+$AA118)))</f>
        <v>104720.7297094501</v>
      </c>
      <c r="D118" s="263">
        <f>IF(ISNUMBER($F118),VLOOKUP($J118,'Table 1'!$B$13:$C$41,2,FALSE)/12*1000*Study_MW,"")</f>
        <v>0</v>
      </c>
      <c r="E118" s="263">
        <f t="shared" si="28"/>
        <v>104720.7297094501</v>
      </c>
      <c r="F118" s="262">
        <f>IF($J118&lt;=$AD$1,IF(INDEX([1]Delta!$F$1:$JR$1440,$L$14,$I118)=0,"",INDEX([1]Delta!$F$1:$JR$1440,$L$14,$I118))*IF(MONTH($B118)=12,IF(MOD($J118,4)=0,31/29,31/30),1),F106*IF(MONTH(B118)=2,IF(MOD($J118,4)=0,29/28,IF(MOD($J106,4)=0,28/29,1)),1))*(1+$AB118)</f>
        <v>2925.6090632999994</v>
      </c>
      <c r="G118" s="264">
        <f t="shared" si="25"/>
        <v>35.794505500789036</v>
      </c>
      <c r="I118" s="265">
        <f t="shared" si="31"/>
        <v>114</v>
      </c>
      <c r="J118" s="259">
        <f t="shared" si="29"/>
        <v>2034</v>
      </c>
      <c r="K118" s="159">
        <f t="shared" si="32"/>
        <v>49218</v>
      </c>
      <c r="V118" s="240" t="str">
        <f t="shared" si="24"/>
        <v>Winter</v>
      </c>
      <c r="AA118" s="260">
        <f t="shared" si="26"/>
        <v>2.2200000000000001E-2</v>
      </c>
      <c r="AB118" s="261">
        <f t="shared" si="30"/>
        <v>0</v>
      </c>
    </row>
    <row r="119" spans="2:28" ht="17.45" hidden="1" customHeight="1" outlineLevel="1">
      <c r="B119" s="159">
        <f t="shared" si="27"/>
        <v>49249</v>
      </c>
      <c r="C119" s="262" cm="1">
        <f t="array" ref="C119">IF($J119&lt;=$AD$1,IF(F119="","",-INDEX([1]Delta!$F$1:$JR$1000,$L$13,$I119))*1000*IF(MONTH($B119)=12,IF(MOD($J119,4)=0,31/29,31/30),1),(C107*(1+$AA119)))</f>
        <v>97728.872655628948</v>
      </c>
      <c r="D119" s="263">
        <f>IF(ISNUMBER($F119),VLOOKUP($J119,'Table 1'!$B$13:$C$41,2,FALSE)/12*1000*Study_MW,"")</f>
        <v>0</v>
      </c>
      <c r="E119" s="263">
        <f t="shared" si="28"/>
        <v>97728.872655628948</v>
      </c>
      <c r="F119" s="262">
        <f>IF($J119&lt;=$AD$1,IF(INDEX([1]Delta!$F$1:$JR$1440,$L$14,$I119)=0,"",INDEX([1]Delta!$F$1:$JR$1440,$L$14,$I119))*IF(MONTH($B119)=12,IF(MOD($J119,4)=0,31/29,31/30),1),F107*IF(MONTH(B119)=2,IF(MOD($J119,4)=0,29/28,IF(MOD($J107,4)=0,28/29,1)),1))*(1+$AB119)</f>
        <v>1784.1681949000003</v>
      </c>
      <c r="G119" s="264">
        <f t="shared" si="25"/>
        <v>54.775593991073521</v>
      </c>
      <c r="I119" s="265">
        <f t="shared" si="31"/>
        <v>115</v>
      </c>
      <c r="J119" s="259">
        <f t="shared" si="29"/>
        <v>2034</v>
      </c>
      <c r="K119" s="159">
        <f t="shared" si="32"/>
        <v>49249</v>
      </c>
      <c r="V119" s="240" t="str">
        <f t="shared" si="24"/>
        <v>Winter</v>
      </c>
      <c r="AA119" s="260">
        <f t="shared" si="26"/>
        <v>2.2200000000000001E-2</v>
      </c>
      <c r="AB119" s="261">
        <f t="shared" si="30"/>
        <v>0</v>
      </c>
    </row>
    <row r="120" spans="2:28" ht="17.45" hidden="1" customHeight="1" outlineLevel="1">
      <c r="B120" s="160">
        <f t="shared" si="27"/>
        <v>49279</v>
      </c>
      <c r="C120" s="269" cm="1">
        <f t="array" ref="C120">IF($J120&lt;=$AD$1,IF(F120="","",-INDEX([1]Delta!$F$1:$JR$1000,$L$13,$I120))*1000*IF(MONTH($B120)=12,IF(MOD($J120,4)=0,31/29,31/30),1),(C108*(1+$AA120)))</f>
        <v>148430.13411259261</v>
      </c>
      <c r="D120" s="270">
        <f>IF(ISNUMBER($F120),VLOOKUP($J120,'Table 1'!$B$13:$C$41,2,FALSE)/12*1000*Study_MW,"")</f>
        <v>0</v>
      </c>
      <c r="E120" s="270">
        <f t="shared" si="28"/>
        <v>148430.13411259261</v>
      </c>
      <c r="F120" s="269">
        <f>IF($J120&lt;=$AD$1,IF(INDEX([1]Delta!$F$1:$JR$1440,$L$14,$I120)=0,"",INDEX([1]Delta!$F$1:$JR$1440,$L$14,$I120))*IF(MONTH($B120)=12,IF(MOD($J120,4)=0,31/29,31/30),1),F108*IF(MONTH(B120)=2,IF(MOD($J120,4)=0,29/28,IF(MOD($J108,4)=0,28/29,1)),1))*(1+$AB120)</f>
        <v>1768.959317076667</v>
      </c>
      <c r="G120" s="271">
        <f t="shared" si="25"/>
        <v>83.908167180398536</v>
      </c>
      <c r="I120" s="272">
        <f t="shared" si="31"/>
        <v>116</v>
      </c>
      <c r="J120" s="259">
        <f t="shared" si="29"/>
        <v>2034</v>
      </c>
      <c r="K120" s="160">
        <f t="shared" si="32"/>
        <v>49279</v>
      </c>
      <c r="V120" s="240" t="str">
        <f t="shared" si="24"/>
        <v>Winter</v>
      </c>
      <c r="AA120" s="260">
        <f t="shared" si="26"/>
        <v>2.2200000000000001E-2</v>
      </c>
      <c r="AB120" s="261">
        <f t="shared" si="30"/>
        <v>0</v>
      </c>
    </row>
    <row r="121" spans="2:28" ht="17.45" hidden="1" customHeight="1" outlineLevel="1">
      <c r="B121" s="158">
        <f t="shared" si="27"/>
        <v>49310</v>
      </c>
      <c r="C121" s="253" cm="1">
        <f t="array" ref="C121">IF($J121&lt;=$AD$1,IF(F121="","",-INDEX([1]Delta!$F$1:$JR$1000,$L$13,$I121))*1000*IF(MONTH($B121)=12,IF(MOD($J121,4)=0,31/29,31/30),1),(C109*(1+$AA121)))</f>
        <v>124283.03047332156</v>
      </c>
      <c r="D121" s="254">
        <f>IF(ISNUMBER($F121),VLOOKUP($J121,'Table 1'!$B$13:$C$41,2,FALSE)/12*1000*Study_MW,"")</f>
        <v>31092.444444444438</v>
      </c>
      <c r="E121" s="255">
        <f t="shared" si="28"/>
        <v>155375.474917766</v>
      </c>
      <c r="F121" s="256">
        <f>IF($J121&lt;=$AD$1,IF(INDEX([1]Delta!$F$1:$JR$1440,$L$14,$I121)=0,"",INDEX([1]Delta!$F$1:$JR$1440,$L$14,$I121))*IF(MONTH($B121)=12,IF(MOD($J121,4)=0,31/29,31/30),1),F109*IF(MONTH(B121)=2,IF(MOD($J121,4)=0,29/28,IF(MOD($J109,4)=0,28/29,1)),1))*(1+$AB121)</f>
        <v>2619.4110293399999</v>
      </c>
      <c r="G121" s="257">
        <f t="shared" si="25"/>
        <v>59.316950710448523</v>
      </c>
      <c r="I121" s="273">
        <f t="shared" si="31"/>
        <v>118</v>
      </c>
      <c r="J121" s="259">
        <f t="shared" si="29"/>
        <v>2035</v>
      </c>
      <c r="K121" s="158">
        <f t="shared" si="32"/>
        <v>49310</v>
      </c>
      <c r="V121" s="240" t="str">
        <f t="shared" si="24"/>
        <v>Winter</v>
      </c>
      <c r="AA121" s="260">
        <f t="shared" si="26"/>
        <v>2.2200000000000001E-2</v>
      </c>
      <c r="AB121" s="261">
        <f t="shared" si="30"/>
        <v>0</v>
      </c>
    </row>
    <row r="122" spans="2:28" ht="17.45" hidden="1" customHeight="1" outlineLevel="1">
      <c r="B122" s="159">
        <f t="shared" si="27"/>
        <v>49341</v>
      </c>
      <c r="C122" s="262" cm="1">
        <f t="array" ref="C122">IF($J122&lt;=$AD$1,IF(F122="","",-INDEX([1]Delta!$F$1:$JR$1000,$L$13,$I122))*1000*IF(MONTH($B122)=12,IF(MOD($J122,4)=0,31/29,31/30),1),(C110*(1+$AA122)))</f>
        <v>103289.92140700575</v>
      </c>
      <c r="D122" s="263">
        <f>IF(ISNUMBER($F122),VLOOKUP($J122,'Table 1'!$B$13:$C$41,2,FALSE)/12*1000*Study_MW,"")</f>
        <v>31092.444444444438</v>
      </c>
      <c r="E122" s="263">
        <f t="shared" si="28"/>
        <v>134382.36585145019</v>
      </c>
      <c r="F122" s="262">
        <f>IF($J122&lt;=$AD$1,IF(INDEX([1]Delta!$F$1:$JR$1440,$L$14,$I122)=0,"",INDEX([1]Delta!$F$1:$JR$1440,$L$14,$I122))*IF(MONTH($B122)=12,IF(MOD($J122,4)=0,31/29,31/30),1),F110*IF(MONTH(B122)=2,IF(MOD($J122,4)=0,29/28,IF(MOD($J110,4)=0,28/29,1)),1))*(1+$AB122)</f>
        <v>2177.4586328499995</v>
      </c>
      <c r="G122" s="264">
        <f t="shared" si="25"/>
        <v>61.715232530301535</v>
      </c>
      <c r="I122" s="265">
        <f t="shared" si="31"/>
        <v>119</v>
      </c>
      <c r="J122" s="259">
        <f t="shared" si="29"/>
        <v>2035</v>
      </c>
      <c r="K122" s="159">
        <f t="shared" si="32"/>
        <v>49341</v>
      </c>
      <c r="V122" s="240" t="str">
        <f t="shared" si="24"/>
        <v>Winter</v>
      </c>
      <c r="AA122" s="260">
        <f t="shared" si="26"/>
        <v>2.2200000000000001E-2</v>
      </c>
      <c r="AB122" s="261">
        <f t="shared" si="30"/>
        <v>0</v>
      </c>
    </row>
    <row r="123" spans="2:28" ht="17.45" hidden="1" customHeight="1" outlineLevel="1">
      <c r="B123" s="159">
        <f t="shared" si="27"/>
        <v>49369</v>
      </c>
      <c r="C123" s="262" cm="1">
        <f t="array" ref="C123">IF($J123&lt;=$AD$1,IF(F123="","",-INDEX([1]Delta!$F$1:$JR$1000,$L$13,$I123))*1000*IF(MONTH($B123)=12,IF(MOD($J123,4)=0,31/29,31/30),1),(C111*(1+$AA123)))</f>
        <v>62815.193273585464</v>
      </c>
      <c r="D123" s="263">
        <f>IF(ISNUMBER($F123),VLOOKUP($J123,'Table 1'!$B$13:$C$41,2,FALSE)/12*1000*Study_MW,"")</f>
        <v>31092.444444444438</v>
      </c>
      <c r="E123" s="263">
        <f t="shared" si="28"/>
        <v>93907.637718029902</v>
      </c>
      <c r="F123" s="262">
        <f>IF($J123&lt;=$AD$1,IF(INDEX([1]Delta!$F$1:$JR$1440,$L$14,$I123)=0,"",INDEX([1]Delta!$F$1:$JR$1440,$L$14,$I123))*IF(MONTH($B123)=12,IF(MOD($J123,4)=0,31/29,31/30),1),F111*IF(MONTH(B123)=2,IF(MOD($J123,4)=0,29/28,IF(MOD($J111,4)=0,28/29,1)),1))*(1+$AB123)</f>
        <v>2182.7390258399992</v>
      </c>
      <c r="G123" s="264">
        <f t="shared" si="25"/>
        <v>43.022842679000874</v>
      </c>
      <c r="I123" s="265">
        <f t="shared" si="31"/>
        <v>120</v>
      </c>
      <c r="J123" s="259">
        <f t="shared" si="29"/>
        <v>2035</v>
      </c>
      <c r="K123" s="159">
        <f t="shared" si="32"/>
        <v>49369</v>
      </c>
      <c r="V123" s="240" t="str">
        <f t="shared" si="24"/>
        <v>Winter</v>
      </c>
      <c r="AA123" s="260">
        <f t="shared" si="26"/>
        <v>2.2200000000000001E-2</v>
      </c>
      <c r="AB123" s="261">
        <f t="shared" si="30"/>
        <v>0</v>
      </c>
    </row>
    <row r="124" spans="2:28" ht="17.45" hidden="1" customHeight="1" outlineLevel="1">
      <c r="B124" s="159">
        <f t="shared" si="27"/>
        <v>49400</v>
      </c>
      <c r="C124" s="262" cm="1">
        <f t="array" ref="C124">IF($J124&lt;=$AD$1,IF(F124="","",-INDEX([1]Delta!$F$1:$JR$1000,$L$13,$I124))*1000*IF(MONTH($B124)=12,IF(MOD($J124,4)=0,31/29,31/30),1),(C112*(1+$AA124)))</f>
        <v>90763.995939349115</v>
      </c>
      <c r="D124" s="263">
        <f>IF(ISNUMBER($F124),VLOOKUP($J124,'Table 1'!$B$13:$C$41,2,FALSE)/12*1000*Study_MW,"")</f>
        <v>31092.444444444438</v>
      </c>
      <c r="E124" s="263">
        <f t="shared" si="28"/>
        <v>121856.44038379355</v>
      </c>
      <c r="F124" s="262">
        <f>IF($J124&lt;=$AD$1,IF(INDEX([1]Delta!$F$1:$JR$1440,$L$14,$I124)=0,"",INDEX([1]Delta!$F$1:$JR$1440,$L$14,$I124))*IF(MONTH($B124)=12,IF(MOD($J124,4)=0,31/29,31/30),1),F112*IF(MONTH(B124)=2,IF(MOD($J124,4)=0,29/28,IF(MOD($J112,4)=0,28/29,1)),1))*(1+$AB124)</f>
        <v>2995.7917044799992</v>
      </c>
      <c r="G124" s="264">
        <f t="shared" si="25"/>
        <v>40.6758721581229</v>
      </c>
      <c r="I124" s="265">
        <f t="shared" si="31"/>
        <v>121</v>
      </c>
      <c r="J124" s="259">
        <f t="shared" si="29"/>
        <v>2035</v>
      </c>
      <c r="K124" s="159">
        <f t="shared" si="32"/>
        <v>49400</v>
      </c>
      <c r="V124" s="240" t="str">
        <f t="shared" si="24"/>
        <v>Winter</v>
      </c>
      <c r="AA124" s="260">
        <f t="shared" si="26"/>
        <v>2.2200000000000001E-2</v>
      </c>
      <c r="AB124" s="261">
        <f t="shared" si="30"/>
        <v>0</v>
      </c>
    </row>
    <row r="125" spans="2:28" ht="17.45" hidden="1" customHeight="1" outlineLevel="1">
      <c r="B125" s="159">
        <f t="shared" si="27"/>
        <v>49430</v>
      </c>
      <c r="C125" s="262" cm="1">
        <f t="array" ref="C125">IF($J125&lt;=$AD$1,IF(F125="","",-INDEX([1]Delta!$F$1:$JR$1000,$L$13,$I125))*1000*IF(MONTH($B125)=12,IF(MOD($J125,4)=0,31/29,31/30),1),(C113*(1+$AA125)))</f>
        <v>95351.803892124735</v>
      </c>
      <c r="D125" s="263">
        <f>IF(ISNUMBER($F125),VLOOKUP($J125,'Table 1'!$B$13:$C$41,2,FALSE)/12*1000*Study_MW,"")</f>
        <v>31092.444444444438</v>
      </c>
      <c r="E125" s="263">
        <f t="shared" si="28"/>
        <v>126444.24833656917</v>
      </c>
      <c r="F125" s="262">
        <f>IF($J125&lt;=$AD$1,IF(INDEX([1]Delta!$F$1:$JR$1440,$L$14,$I125)=0,"",INDEX([1]Delta!$F$1:$JR$1440,$L$14,$I125))*IF(MONTH($B125)=12,IF(MOD($J125,4)=0,31/29,31/30),1),F113*IF(MONTH(B125)=2,IF(MOD($J125,4)=0,29/28,IF(MOD($J113,4)=0,28/29,1)),1))*(1+$AB125)</f>
        <v>2821.4998579000003</v>
      </c>
      <c r="G125" s="264">
        <f t="shared" si="25"/>
        <v>44.814550666211879</v>
      </c>
      <c r="I125" s="265">
        <f t="shared" si="31"/>
        <v>122</v>
      </c>
      <c r="J125" s="259">
        <f t="shared" si="29"/>
        <v>2035</v>
      </c>
      <c r="K125" s="159">
        <f t="shared" si="32"/>
        <v>49430</v>
      </c>
      <c r="V125" s="240" t="str">
        <f t="shared" si="24"/>
        <v>Summer</v>
      </c>
      <c r="AA125" s="260">
        <f t="shared" si="26"/>
        <v>2.2200000000000001E-2</v>
      </c>
      <c r="AB125" s="261">
        <f t="shared" si="30"/>
        <v>0</v>
      </c>
    </row>
    <row r="126" spans="2:28" ht="17.45" hidden="1" customHeight="1" outlineLevel="1">
      <c r="B126" s="159">
        <f t="shared" si="27"/>
        <v>49461</v>
      </c>
      <c r="C126" s="262" cm="1">
        <f t="array" ref="C126">IF($J126&lt;=$AD$1,IF(F126="","",-INDEX([1]Delta!$F$1:$JR$1000,$L$13,$I126))*1000*IF(MONTH($B126)=12,IF(MOD($J126,4)=0,31/29,31/30),1),(C114*(1+$AA126)))</f>
        <v>111981.17714634282</v>
      </c>
      <c r="D126" s="263">
        <f>IF(ISNUMBER($F126),VLOOKUP($J126,'Table 1'!$B$13:$C$41,2,FALSE)/12*1000*Study_MW,"")</f>
        <v>31092.444444444438</v>
      </c>
      <c r="E126" s="263">
        <f t="shared" si="28"/>
        <v>143073.62159078725</v>
      </c>
      <c r="F126" s="262">
        <f>IF($J126&lt;=$AD$1,IF(INDEX([1]Delta!$F$1:$JR$1440,$L$14,$I126)=0,"",INDEX([1]Delta!$F$1:$JR$1440,$L$14,$I126))*IF(MONTH($B126)=12,IF(MOD($J126,4)=0,31/29,31/30),1),F114*IF(MONTH(B126)=2,IF(MOD($J126,4)=0,29/28,IF(MOD($J114,4)=0,28/29,1)),1))*(1+$AB126)</f>
        <v>2636.68372598</v>
      </c>
      <c r="G126" s="264">
        <f t="shared" si="25"/>
        <v>54.262716525703055</v>
      </c>
      <c r="I126" s="265">
        <f t="shared" si="31"/>
        <v>123</v>
      </c>
      <c r="J126" s="259">
        <f t="shared" si="29"/>
        <v>2035</v>
      </c>
      <c r="K126" s="159">
        <f t="shared" si="32"/>
        <v>49461</v>
      </c>
      <c r="V126" s="240" t="str">
        <f t="shared" si="24"/>
        <v>Summer</v>
      </c>
      <c r="AA126" s="260">
        <f t="shared" si="26"/>
        <v>2.2200000000000001E-2</v>
      </c>
      <c r="AB126" s="261">
        <f t="shared" si="30"/>
        <v>0</v>
      </c>
    </row>
    <row r="127" spans="2:28" ht="17.45" hidden="1" customHeight="1" outlineLevel="1">
      <c r="B127" s="159">
        <f t="shared" si="27"/>
        <v>49491</v>
      </c>
      <c r="C127" s="262" cm="1">
        <f t="array" ref="C127">IF($J127&lt;=$AD$1,IF(F127="","",-INDEX([1]Delta!$F$1:$JR$1000,$L$13,$I127))*1000*IF(MONTH($B127)=12,IF(MOD($J127,4)=0,31/29,31/30),1),(C115*(1+$AA127)))</f>
        <v>92023.026997951092</v>
      </c>
      <c r="D127" s="263">
        <f>IF(ISNUMBER($F127),VLOOKUP($J127,'Table 1'!$B$13:$C$41,2,FALSE)/12*1000*Study_MW,"")</f>
        <v>31092.444444444438</v>
      </c>
      <c r="E127" s="263">
        <f t="shared" si="28"/>
        <v>123115.47144239553</v>
      </c>
      <c r="F127" s="262">
        <f>IF($J127&lt;=$AD$1,IF(INDEX([1]Delta!$F$1:$JR$1440,$L$14,$I127)=0,"",INDEX([1]Delta!$F$1:$JR$1440,$L$14,$I127))*IF(MONTH($B127)=12,IF(MOD($J127,4)=0,31/29,31/30),1),F115*IF(MONTH(B127)=2,IF(MOD($J127,4)=0,29/28,IF(MOD($J115,4)=0,28/29,1)),1))*(1+$AB127)</f>
        <v>1574.96457891</v>
      </c>
      <c r="G127" s="264">
        <f t="shared" si="25"/>
        <v>78.170311314303447</v>
      </c>
      <c r="I127" s="265">
        <f t="shared" si="31"/>
        <v>124</v>
      </c>
      <c r="J127" s="259">
        <f t="shared" si="29"/>
        <v>2035</v>
      </c>
      <c r="K127" s="159">
        <f t="shared" si="32"/>
        <v>49491</v>
      </c>
      <c r="V127" s="240" t="str">
        <f t="shared" si="24"/>
        <v>Summer</v>
      </c>
      <c r="AA127" s="260">
        <f t="shared" si="26"/>
        <v>2.2200000000000001E-2</v>
      </c>
      <c r="AB127" s="261">
        <f t="shared" si="30"/>
        <v>0</v>
      </c>
    </row>
    <row r="128" spans="2:28" ht="17.45" hidden="1" customHeight="1" outlineLevel="1">
      <c r="B128" s="159">
        <f t="shared" si="27"/>
        <v>49522</v>
      </c>
      <c r="C128" s="262" cm="1">
        <f t="array" ref="C128">IF($J128&lt;=$AD$1,IF(F128="","",-INDEX([1]Delta!$F$1:$JR$1000,$L$13,$I128))*1000*IF(MONTH($B128)=12,IF(MOD($J128,4)=0,31/29,31/30),1),(C116*(1+$AA128)))</f>
        <v>54415.632181684487</v>
      </c>
      <c r="D128" s="263">
        <f>IF(ISNUMBER($F128),VLOOKUP($J128,'Table 1'!$B$13:$C$41,2,FALSE)/12*1000*Study_MW,"")</f>
        <v>31092.444444444438</v>
      </c>
      <c r="E128" s="263">
        <f t="shared" si="28"/>
        <v>85508.076626128925</v>
      </c>
      <c r="F128" s="262">
        <f>IF($J128&lt;=$AD$1,IF(INDEX([1]Delta!$F$1:$JR$1440,$L$14,$I128)=0,"",INDEX([1]Delta!$F$1:$JR$1440,$L$14,$I128))*IF(MONTH($B128)=12,IF(MOD($J128,4)=0,31/29,31/30),1),F116*IF(MONTH(B128)=2,IF(MOD($J128,4)=0,29/28,IF(MOD($J116,4)=0,28/29,1)),1))*(1+$AB128)</f>
        <v>1659.3171289500003</v>
      </c>
      <c r="G128" s="264">
        <f t="shared" si="25"/>
        <v>51.532088191144993</v>
      </c>
      <c r="I128" s="265">
        <f t="shared" si="31"/>
        <v>125</v>
      </c>
      <c r="J128" s="259">
        <f t="shared" si="29"/>
        <v>2035</v>
      </c>
      <c r="K128" s="159">
        <f t="shared" si="32"/>
        <v>49522</v>
      </c>
      <c r="V128" s="240" t="str">
        <f t="shared" si="24"/>
        <v>Summer</v>
      </c>
      <c r="AA128" s="260">
        <f t="shared" si="26"/>
        <v>2.2200000000000001E-2</v>
      </c>
      <c r="AB128" s="261">
        <f t="shared" si="30"/>
        <v>0</v>
      </c>
    </row>
    <row r="129" spans="2:28" ht="17.45" hidden="1" customHeight="1" outlineLevel="1">
      <c r="B129" s="159">
        <f t="shared" si="27"/>
        <v>49553</v>
      </c>
      <c r="C129" s="262" cm="1">
        <f t="array" ref="C129">IF($J129&lt;=$AD$1,IF(F129="","",-INDEX([1]Delta!$F$1:$JR$1000,$L$13,$I129))*1000*IF(MONTH($B129)=12,IF(MOD($J129,4)=0,31/29,31/30),1),(C117*(1+$AA129)))</f>
        <v>49826.673790928908</v>
      </c>
      <c r="D129" s="263">
        <f>IF(ISNUMBER($F129),VLOOKUP($J129,'Table 1'!$B$13:$C$41,2,FALSE)/12*1000*Study_MW,"")</f>
        <v>31092.444444444438</v>
      </c>
      <c r="E129" s="263">
        <f t="shared" si="28"/>
        <v>80919.118235373346</v>
      </c>
      <c r="F129" s="262">
        <f>IF($J129&lt;=$AD$1,IF(INDEX([1]Delta!$F$1:$JR$1440,$L$14,$I129)=0,"",INDEX([1]Delta!$F$1:$JR$1440,$L$14,$I129))*IF(MONTH($B129)=12,IF(MOD($J129,4)=0,31/29,31/30),1),F117*IF(MONTH(B129)=2,IF(MOD($J129,4)=0,29/28,IF(MOD($J117,4)=0,28/29,1)),1))*(1+$AB129)</f>
        <v>1407.7625679799999</v>
      </c>
      <c r="G129" s="264">
        <f t="shared" si="25"/>
        <v>57.480657659113838</v>
      </c>
      <c r="I129" s="265">
        <f t="shared" si="31"/>
        <v>126</v>
      </c>
      <c r="J129" s="259">
        <f t="shared" si="29"/>
        <v>2035</v>
      </c>
      <c r="K129" s="159">
        <f t="shared" si="32"/>
        <v>49553</v>
      </c>
      <c r="V129" s="240" t="str">
        <f t="shared" si="24"/>
        <v>Winter</v>
      </c>
      <c r="AA129" s="260">
        <f t="shared" si="26"/>
        <v>2.2200000000000001E-2</v>
      </c>
      <c r="AB129" s="261">
        <f t="shared" si="30"/>
        <v>0</v>
      </c>
    </row>
    <row r="130" spans="2:28" ht="17.45" hidden="1" customHeight="1" outlineLevel="1">
      <c r="B130" s="159">
        <f t="shared" si="27"/>
        <v>49583</v>
      </c>
      <c r="C130" s="262" cm="1">
        <f t="array" ref="C130">IF($J130&lt;=$AD$1,IF(F130="","",-INDEX([1]Delta!$F$1:$JR$1000,$L$13,$I130))*1000*IF(MONTH($B130)=12,IF(MOD($J130,4)=0,31/29,31/30),1),(C118*(1+$AA130)))</f>
        <v>120256.46439063712</v>
      </c>
      <c r="D130" s="263">
        <f>IF(ISNUMBER($F130),VLOOKUP($J130,'Table 1'!$B$13:$C$41,2,FALSE)/12*1000*Study_MW,"")</f>
        <v>31092.444444444438</v>
      </c>
      <c r="E130" s="263">
        <f t="shared" si="28"/>
        <v>151348.90883508156</v>
      </c>
      <c r="F130" s="262">
        <f>IF($J130&lt;=$AD$1,IF(INDEX([1]Delta!$F$1:$JR$1440,$L$14,$I130)=0,"",INDEX([1]Delta!$F$1:$JR$1440,$L$14,$I130))*IF(MONTH($B130)=12,IF(MOD($J130,4)=0,31/29,31/30),1),F118*IF(MONTH(B130)=2,IF(MOD($J130,4)=0,29/28,IF(MOD($J118,4)=0,28/29,1)),1))*(1+$AB130)</f>
        <v>2913.3459850299996</v>
      </c>
      <c r="G130" s="264">
        <f t="shared" si="25"/>
        <v>51.95020077010286</v>
      </c>
      <c r="I130" s="265">
        <f t="shared" si="31"/>
        <v>127</v>
      </c>
      <c r="J130" s="259">
        <f t="shared" si="29"/>
        <v>2035</v>
      </c>
      <c r="K130" s="159">
        <f t="shared" si="32"/>
        <v>49583</v>
      </c>
      <c r="V130" s="240" t="str">
        <f t="shared" si="24"/>
        <v>Winter</v>
      </c>
      <c r="AA130" s="260">
        <f t="shared" si="26"/>
        <v>2.2200000000000001E-2</v>
      </c>
      <c r="AB130" s="261">
        <f t="shared" si="30"/>
        <v>0</v>
      </c>
    </row>
    <row r="131" spans="2:28" ht="17.45" hidden="1" customHeight="1" outlineLevel="1">
      <c r="B131" s="159">
        <f t="shared" si="27"/>
        <v>49614</v>
      </c>
      <c r="C131" s="262" cm="1">
        <f t="array" ref="C131">IF($J131&lt;=$AD$1,IF(F131="","",-INDEX([1]Delta!$F$1:$JR$1000,$L$13,$I131))*1000*IF(MONTH($B131)=12,IF(MOD($J131,4)=0,31/29,31/30),1),(C119*(1+$AA131)))</f>
        <v>95971.490981144598</v>
      </c>
      <c r="D131" s="263">
        <f>IF(ISNUMBER($F131),VLOOKUP($J131,'Table 1'!$B$13:$C$41,2,FALSE)/12*1000*Study_MW,"")</f>
        <v>31092.444444444438</v>
      </c>
      <c r="E131" s="263">
        <f t="shared" si="28"/>
        <v>127063.93542558904</v>
      </c>
      <c r="F131" s="262">
        <f>IF($J131&lt;=$AD$1,IF(INDEX([1]Delta!$F$1:$JR$1440,$L$14,$I131)=0,"",INDEX([1]Delta!$F$1:$JR$1440,$L$14,$I131))*IF(MONTH($B131)=12,IF(MOD($J131,4)=0,31/29,31/30),1),F119*IF(MONTH(B131)=2,IF(MOD($J131,4)=0,29/28,IF(MOD($J119,4)=0,28/29,1)),1))*(1+$AB131)</f>
        <v>1885.9403654800003</v>
      </c>
      <c r="G131" s="264">
        <f t="shared" si="25"/>
        <v>67.374312439221455</v>
      </c>
      <c r="I131" s="265">
        <f t="shared" si="31"/>
        <v>128</v>
      </c>
      <c r="J131" s="259">
        <f t="shared" si="29"/>
        <v>2035</v>
      </c>
      <c r="K131" s="159">
        <f t="shared" si="32"/>
        <v>49614</v>
      </c>
      <c r="V131" s="240" t="str">
        <f t="shared" si="24"/>
        <v>Winter</v>
      </c>
      <c r="AA131" s="260">
        <f t="shared" si="26"/>
        <v>2.2200000000000001E-2</v>
      </c>
      <c r="AB131" s="261">
        <f t="shared" si="30"/>
        <v>0</v>
      </c>
    </row>
    <row r="132" spans="2:28" ht="17.45" hidden="1" customHeight="1" outlineLevel="1">
      <c r="B132" s="160">
        <f t="shared" si="27"/>
        <v>49644</v>
      </c>
      <c r="C132" s="269" cm="1">
        <f t="array" ref="C132">IF($J132&lt;=$AD$1,IF(F132="","",-INDEX([1]Delta!$F$1:$JR$1000,$L$13,$I132))*1000*IF(MONTH($B132)=12,IF(MOD($J132,4)=0,31/29,31/30),1),(C120*(1+$AA132)))</f>
        <v>91518.542870511505</v>
      </c>
      <c r="D132" s="270">
        <f>IF(ISNUMBER($F132),VLOOKUP($J132,'Table 1'!$B$13:$C$41,2,FALSE)/12*1000*Study_MW,"")</f>
        <v>31092.444444444438</v>
      </c>
      <c r="E132" s="270">
        <f t="shared" si="28"/>
        <v>122610.98731495594</v>
      </c>
      <c r="F132" s="269">
        <f>IF($J132&lt;=$AD$1,IF(INDEX([1]Delta!$F$1:$JR$1440,$L$14,$I132)=0,"",INDEX([1]Delta!$F$1:$JR$1440,$L$14,$I132))*IF(MONTH($B132)=12,IF(MOD($J132,4)=0,31/29,31/30),1),F120*IF(MONTH(B132)=2,IF(MOD($J132,4)=0,29/28,IF(MOD($J120,4)=0,28/29,1)),1))*(1+$AB132)</f>
        <v>1701.4842925730002</v>
      </c>
      <c r="G132" s="271">
        <f t="shared" si="25"/>
        <v>72.061192601162645</v>
      </c>
      <c r="I132" s="272">
        <f t="shared" si="31"/>
        <v>129</v>
      </c>
      <c r="J132" s="259">
        <f t="shared" si="29"/>
        <v>2035</v>
      </c>
      <c r="K132" s="160">
        <f t="shared" si="32"/>
        <v>49644</v>
      </c>
      <c r="V132" s="240" t="str">
        <f t="shared" si="24"/>
        <v>Winter</v>
      </c>
      <c r="AA132" s="260">
        <f t="shared" si="26"/>
        <v>2.2200000000000001E-2</v>
      </c>
      <c r="AB132" s="261">
        <f t="shared" si="30"/>
        <v>0</v>
      </c>
    </row>
    <row r="133" spans="2:28" ht="17.45" hidden="1" customHeight="1" outlineLevel="1">
      <c r="B133" s="158">
        <f t="shared" si="27"/>
        <v>49675</v>
      </c>
      <c r="C133" s="253" cm="1">
        <f t="array" ref="C133">IF($J133&lt;=$AD$1,IF(F133="","",-INDEX([1]Delta!$F$1:$JR$1000,$L$13,$I133))*1000*IF(MONTH($B133)=12,IF(MOD($J133,4)=0,31/29,31/30),1),(C121*(1+$AA133)))</f>
        <v>132519.45783436531</v>
      </c>
      <c r="D133" s="254">
        <f>IF(ISNUMBER($F133),VLOOKUP($J133,'Table 1'!$B$13:$C$41,2,FALSE)/12*1000*Study_MW,"")</f>
        <v>31781.555555555551</v>
      </c>
      <c r="E133" s="255">
        <f t="shared" si="28"/>
        <v>164301.01338992087</v>
      </c>
      <c r="F133" s="256">
        <f>IF($J133&lt;=$AD$1,IF(INDEX([1]Delta!$F$1:$JR$1440,$L$14,$I133)=0,"",INDEX([1]Delta!$F$1:$JR$1440,$L$14,$I133))*IF(MONTH($B133)=12,IF(MOD($J133,4)=0,31/29,31/30),1),F121*IF(MONTH(B133)=2,IF(MOD($J133,4)=0,29/28,IF(MOD($J121,4)=0,28/29,1)),1))*(1+$AB133)</f>
        <v>2715.2097929900001</v>
      </c>
      <c r="G133" s="257">
        <f t="shared" si="25"/>
        <v>60.511351209068792</v>
      </c>
      <c r="I133" s="273">
        <f t="shared" si="31"/>
        <v>131</v>
      </c>
      <c r="J133" s="259">
        <f t="shared" si="29"/>
        <v>2036</v>
      </c>
      <c r="K133" s="158">
        <f t="shared" si="32"/>
        <v>49675</v>
      </c>
      <c r="V133" s="240" t="str">
        <f t="shared" si="24"/>
        <v>Winter</v>
      </c>
      <c r="AA133" s="260">
        <f t="shared" si="26"/>
        <v>2.2200000000000001E-2</v>
      </c>
      <c r="AB133" s="261">
        <f t="shared" si="30"/>
        <v>0</v>
      </c>
    </row>
    <row r="134" spans="2:28" ht="17.45" hidden="1" customHeight="1" outlineLevel="1">
      <c r="B134" s="159">
        <f t="shared" si="27"/>
        <v>49706</v>
      </c>
      <c r="C134" s="262" cm="1">
        <f t="array" ref="C134">IF($J134&lt;=$AD$1,IF(F134="","",-INDEX([1]Delta!$F$1:$JR$1000,$L$13,$I134))*1000*IF(MONTH($B134)=12,IF(MOD($J134,4)=0,31/29,31/30),1),(C122*(1+$AA134)))</f>
        <v>93231.50476871524</v>
      </c>
      <c r="D134" s="263">
        <f>IF(ISNUMBER($F134),VLOOKUP($J134,'Table 1'!$B$13:$C$41,2,FALSE)/12*1000*Study_MW,"")</f>
        <v>31781.555555555551</v>
      </c>
      <c r="E134" s="263">
        <f t="shared" si="28"/>
        <v>125013.06032427079</v>
      </c>
      <c r="F134" s="262">
        <f>IF($J134&lt;=$AD$1,IF(INDEX([1]Delta!$F$1:$JR$1440,$L$14,$I134)=0,"",INDEX([1]Delta!$F$1:$JR$1440,$L$14,$I134))*IF(MONTH($B134)=12,IF(MOD($J134,4)=0,31/29,31/30),1),F122*IF(MONTH(B134)=2,IF(MOD($J134,4)=0,29/28,IF(MOD($J122,4)=0,28/29,1)),1))*(1+$AB134)</f>
        <v>2214.8536107800001</v>
      </c>
      <c r="G134" s="264">
        <f t="shared" si="25"/>
        <v>56.443035203687892</v>
      </c>
      <c r="I134" s="265">
        <f t="shared" si="31"/>
        <v>132</v>
      </c>
      <c r="J134" s="259">
        <f t="shared" si="29"/>
        <v>2036</v>
      </c>
      <c r="K134" s="159">
        <f t="shared" si="32"/>
        <v>49706</v>
      </c>
      <c r="V134" s="240" t="str">
        <f t="shared" si="24"/>
        <v>Winter</v>
      </c>
      <c r="AA134" s="260">
        <f t="shared" si="26"/>
        <v>2.2200000000000001E-2</v>
      </c>
      <c r="AB134" s="261">
        <f t="shared" si="30"/>
        <v>0</v>
      </c>
    </row>
    <row r="135" spans="2:28" ht="17.45" hidden="1" customHeight="1" outlineLevel="1">
      <c r="B135" s="159">
        <f t="shared" si="27"/>
        <v>49735</v>
      </c>
      <c r="C135" s="262" cm="1">
        <f t="array" ref="C135">IF($J135&lt;=$AD$1,IF(F135="","",-INDEX([1]Delta!$F$1:$JR$1000,$L$13,$I135))*1000*IF(MONTH($B135)=12,IF(MOD($J135,4)=0,31/29,31/30),1),(C123*(1+$AA135)))</f>
        <v>59699.073003954254</v>
      </c>
      <c r="D135" s="263">
        <f>IF(ISNUMBER($F135),VLOOKUP($J135,'Table 1'!$B$13:$C$41,2,FALSE)/12*1000*Study_MW,"")</f>
        <v>31781.555555555551</v>
      </c>
      <c r="E135" s="263">
        <f t="shared" si="28"/>
        <v>91480.628559509802</v>
      </c>
      <c r="F135" s="262">
        <f>IF($J135&lt;=$AD$1,IF(INDEX([1]Delta!$F$1:$JR$1440,$L$14,$I135)=0,"",INDEX([1]Delta!$F$1:$JR$1440,$L$14,$I135))*IF(MONTH($B135)=12,IF(MOD($J135,4)=0,31/29,31/30),1),F123*IF(MONTH(B135)=2,IF(MOD($J135,4)=0,29/28,IF(MOD($J123,4)=0,28/29,1)),1))*(1+$AB135)</f>
        <v>2238.7155238200003</v>
      </c>
      <c r="G135" s="264">
        <f t="shared" si="25"/>
        <v>40.862998262241526</v>
      </c>
      <c r="I135" s="265">
        <f t="shared" si="31"/>
        <v>133</v>
      </c>
      <c r="J135" s="259">
        <f t="shared" si="29"/>
        <v>2036</v>
      </c>
      <c r="K135" s="159">
        <f t="shared" si="32"/>
        <v>49735</v>
      </c>
      <c r="V135" s="240" t="str">
        <f t="shared" si="24"/>
        <v>Winter</v>
      </c>
      <c r="AA135" s="260">
        <f t="shared" si="26"/>
        <v>2.2200000000000001E-2</v>
      </c>
      <c r="AB135" s="261">
        <f t="shared" si="30"/>
        <v>0</v>
      </c>
    </row>
    <row r="136" spans="2:28" ht="17.45" hidden="1" customHeight="1" outlineLevel="1">
      <c r="B136" s="159">
        <f t="shared" si="27"/>
        <v>49766</v>
      </c>
      <c r="C136" s="262" cm="1">
        <f t="array" ref="C136">IF($J136&lt;=$AD$1,IF(F136="","",-INDEX([1]Delta!$F$1:$JR$1000,$L$13,$I136))*1000*IF(MONTH($B136)=12,IF(MOD($J136,4)=0,31/29,31/30),1),(C124*(1+$AA136)))</f>
        <v>91097.93698512658</v>
      </c>
      <c r="D136" s="263">
        <f>IF(ISNUMBER($F136),VLOOKUP($J136,'Table 1'!$B$13:$C$41,2,FALSE)/12*1000*Study_MW,"")</f>
        <v>31781.555555555551</v>
      </c>
      <c r="E136" s="263">
        <f t="shared" si="28"/>
        <v>122879.49254068213</v>
      </c>
      <c r="F136" s="262">
        <f>IF($J136&lt;=$AD$1,IF(INDEX([1]Delta!$F$1:$JR$1440,$L$14,$I136)=0,"",INDEX([1]Delta!$F$1:$JR$1440,$L$14,$I136))*IF(MONTH($B136)=12,IF(MOD($J136,4)=0,31/29,31/30),1),F124*IF(MONTH(B136)=2,IF(MOD($J136,4)=0,29/28,IF(MOD($J124,4)=0,28/29,1)),1))*(1+$AB136)</f>
        <v>2952.0116374499999</v>
      </c>
      <c r="G136" s="264">
        <f t="shared" si="25"/>
        <v>41.625680258776896</v>
      </c>
      <c r="I136" s="265">
        <f t="shared" si="31"/>
        <v>134</v>
      </c>
      <c r="J136" s="259">
        <f t="shared" si="29"/>
        <v>2036</v>
      </c>
      <c r="K136" s="159">
        <f t="shared" si="32"/>
        <v>49766</v>
      </c>
      <c r="V136" s="240" t="str">
        <f t="shared" si="24"/>
        <v>Winter</v>
      </c>
      <c r="AA136" s="260">
        <f t="shared" si="26"/>
        <v>2.2200000000000001E-2</v>
      </c>
      <c r="AB136" s="261">
        <f t="shared" si="30"/>
        <v>0</v>
      </c>
    </row>
    <row r="137" spans="2:28" ht="17.45" hidden="1" customHeight="1" outlineLevel="1">
      <c r="B137" s="159">
        <f t="shared" si="27"/>
        <v>49796</v>
      </c>
      <c r="C137" s="262" cm="1">
        <f t="array" ref="C137">IF($J137&lt;=$AD$1,IF(F137="","",-INDEX([1]Delta!$F$1:$JR$1000,$L$13,$I137))*1000*IF(MONTH($B137)=12,IF(MOD($J137,4)=0,31/29,31/30),1),(C125*(1+$AA137)))</f>
        <v>68141.605345263088</v>
      </c>
      <c r="D137" s="263">
        <f>IF(ISNUMBER($F137),VLOOKUP($J137,'Table 1'!$B$13:$C$41,2,FALSE)/12*1000*Study_MW,"")</f>
        <v>31781.555555555551</v>
      </c>
      <c r="E137" s="263">
        <f t="shared" si="28"/>
        <v>99923.160900818635</v>
      </c>
      <c r="F137" s="262">
        <f>IF($J137&lt;=$AD$1,IF(INDEX([1]Delta!$F$1:$JR$1440,$L$14,$I137)=0,"",INDEX([1]Delta!$F$1:$JR$1440,$L$14,$I137))*IF(MONTH($B137)=12,IF(MOD($J137,4)=0,31/29,31/30),1),F125*IF(MONTH(B137)=2,IF(MOD($J137,4)=0,29/28,IF(MOD($J125,4)=0,28/29,1)),1))*(1+$AB137)</f>
        <v>2804.5222074599997</v>
      </c>
      <c r="G137" s="264">
        <f t="shared" si="25"/>
        <v>35.629299220745722</v>
      </c>
      <c r="I137" s="265">
        <f t="shared" si="31"/>
        <v>135</v>
      </c>
      <c r="J137" s="259">
        <f t="shared" si="29"/>
        <v>2036</v>
      </c>
      <c r="K137" s="159">
        <f t="shared" si="32"/>
        <v>49796</v>
      </c>
      <c r="V137" s="240" t="str">
        <f t="shared" si="24"/>
        <v>Summer</v>
      </c>
      <c r="AA137" s="260">
        <f t="shared" si="26"/>
        <v>2.2200000000000001E-2</v>
      </c>
      <c r="AB137" s="261">
        <f t="shared" si="30"/>
        <v>0</v>
      </c>
    </row>
    <row r="138" spans="2:28" ht="17.45" hidden="1" customHeight="1" outlineLevel="1">
      <c r="B138" s="159">
        <f t="shared" si="27"/>
        <v>49827</v>
      </c>
      <c r="C138" s="262" cm="1">
        <f t="array" ref="C138">IF($J138&lt;=$AD$1,IF(F138="","",-INDEX([1]Delta!$F$1:$JR$1000,$L$13,$I138))*1000*IF(MONTH($B138)=12,IF(MOD($J138,4)=0,31/29,31/30),1),(C126*(1+$AA138)))</f>
        <v>115650.633804893</v>
      </c>
      <c r="D138" s="263">
        <f>IF(ISNUMBER($F138),VLOOKUP($J138,'Table 1'!$B$13:$C$41,2,FALSE)/12*1000*Study_MW,"")</f>
        <v>31781.555555555551</v>
      </c>
      <c r="E138" s="263">
        <f t="shared" si="28"/>
        <v>147432.18936044857</v>
      </c>
      <c r="F138" s="262">
        <f>IF($J138&lt;=$AD$1,IF(INDEX([1]Delta!$F$1:$JR$1440,$L$14,$I138)=0,"",INDEX([1]Delta!$F$1:$JR$1440,$L$14,$I138))*IF(MONTH($B138)=12,IF(MOD($J138,4)=0,31/29,31/30),1),F126*IF(MONTH(B138)=2,IF(MOD($J138,4)=0,29/28,IF(MOD($J126,4)=0,28/29,1)),1))*(1+$AB138)</f>
        <v>2598.3140347899998</v>
      </c>
      <c r="G138" s="264">
        <f t="shared" si="25"/>
        <v>56.741482125105904</v>
      </c>
      <c r="I138" s="265">
        <f t="shared" si="31"/>
        <v>136</v>
      </c>
      <c r="J138" s="259">
        <f t="shared" si="29"/>
        <v>2036</v>
      </c>
      <c r="K138" s="159">
        <f t="shared" si="32"/>
        <v>49827</v>
      </c>
      <c r="V138" s="240" t="str">
        <f t="shared" si="24"/>
        <v>Summer</v>
      </c>
      <c r="AA138" s="260">
        <f t="shared" si="26"/>
        <v>2.2200000000000001E-2</v>
      </c>
      <c r="AB138" s="261">
        <f t="shared" si="30"/>
        <v>0</v>
      </c>
    </row>
    <row r="139" spans="2:28" ht="17.45" hidden="1" customHeight="1" outlineLevel="1">
      <c r="B139" s="159">
        <f t="shared" si="27"/>
        <v>49857</v>
      </c>
      <c r="C139" s="262" cm="1">
        <f t="array" ref="C139">IF($J139&lt;=$AD$1,IF(F139="","",-INDEX([1]Delta!$F$1:$JR$1000,$L$13,$I139))*1000*IF(MONTH($B139)=12,IF(MOD($J139,4)=0,31/29,31/30),1),(C127*(1+$AA139)))</f>
        <v>9613.9429121976718</v>
      </c>
      <c r="D139" s="263">
        <f>IF(ISNUMBER($F139),VLOOKUP($J139,'Table 1'!$B$13:$C$41,2,FALSE)/12*1000*Study_MW,"")</f>
        <v>31781.555555555551</v>
      </c>
      <c r="E139" s="263">
        <f t="shared" si="28"/>
        <v>41395.498467753219</v>
      </c>
      <c r="F139" s="262">
        <f>IF($J139&lt;=$AD$1,IF(INDEX([1]Delta!$F$1:$JR$1440,$L$14,$I139)=0,"",INDEX([1]Delta!$F$1:$JR$1440,$L$14,$I139))*IF(MONTH($B139)=12,IF(MOD($J139,4)=0,31/29,31/30),1),F127*IF(MONTH(B139)=2,IF(MOD($J139,4)=0,29/28,IF(MOD($J127,4)=0,28/29,1)),1))*(1+$AB139)</f>
        <v>1589.4246730300001</v>
      </c>
      <c r="G139" s="264">
        <f t="shared" si="25"/>
        <v>26.044328599001108</v>
      </c>
      <c r="I139" s="265">
        <f t="shared" si="31"/>
        <v>137</v>
      </c>
      <c r="J139" s="259">
        <f t="shared" si="29"/>
        <v>2036</v>
      </c>
      <c r="K139" s="159">
        <f t="shared" si="32"/>
        <v>49857</v>
      </c>
      <c r="V139" s="240" t="str">
        <f t="shared" si="24"/>
        <v>Summer</v>
      </c>
      <c r="AA139" s="260">
        <f t="shared" si="26"/>
        <v>2.2200000000000001E-2</v>
      </c>
      <c r="AB139" s="261">
        <f t="shared" si="30"/>
        <v>0</v>
      </c>
    </row>
    <row r="140" spans="2:28" ht="17.45" hidden="1" customHeight="1" outlineLevel="1">
      <c r="B140" s="159">
        <f t="shared" si="27"/>
        <v>49888</v>
      </c>
      <c r="C140" s="262" cm="1">
        <f t="array" ref="C140">IF($J140&lt;=$AD$1,IF(F140="","",-INDEX([1]Delta!$F$1:$JR$1000,$L$13,$I140))*1000*IF(MONTH($B140)=12,IF(MOD($J140,4)=0,31/29,31/30),1),(C128*(1+$AA140)))</f>
        <v>47470.67416360369</v>
      </c>
      <c r="D140" s="263">
        <f>IF(ISNUMBER($F140),VLOOKUP($J140,'Table 1'!$B$13:$C$41,2,FALSE)/12*1000*Study_MW,"")</f>
        <v>31781.555555555551</v>
      </c>
      <c r="E140" s="263">
        <f t="shared" si="28"/>
        <v>79252.229719159237</v>
      </c>
      <c r="F140" s="262">
        <f>IF($J140&lt;=$AD$1,IF(INDEX([1]Delta!$F$1:$JR$1440,$L$14,$I140)=0,"",INDEX([1]Delta!$F$1:$JR$1440,$L$14,$I140))*IF(MONTH($B140)=12,IF(MOD($J140,4)=0,31/29,31/30),1),F128*IF(MONTH(B140)=2,IF(MOD($J140,4)=0,29/28,IF(MOD($J128,4)=0,28/29,1)),1))*(1+$AB140)</f>
        <v>1568.3919856700004</v>
      </c>
      <c r="G140" s="264">
        <f t="shared" si="25"/>
        <v>50.530881592909651</v>
      </c>
      <c r="I140" s="265">
        <f t="shared" si="31"/>
        <v>138</v>
      </c>
      <c r="J140" s="259">
        <f t="shared" si="29"/>
        <v>2036</v>
      </c>
      <c r="K140" s="159">
        <f t="shared" si="32"/>
        <v>49888</v>
      </c>
      <c r="V140" s="240" t="str">
        <f t="shared" ref="V140:V203" si="33">IFERROR(IF(AND(MONTH(K141)&gt;=6,MONTH(K141)&lt;=9),"Summer","Winter"),"-")</f>
        <v>Summer</v>
      </c>
      <c r="AA140" s="260">
        <f t="shared" si="26"/>
        <v>2.2200000000000001E-2</v>
      </c>
      <c r="AB140" s="261">
        <f t="shared" si="30"/>
        <v>0</v>
      </c>
    </row>
    <row r="141" spans="2:28" ht="17.45" hidden="1" customHeight="1" outlineLevel="1">
      <c r="B141" s="159">
        <f t="shared" si="27"/>
        <v>49919</v>
      </c>
      <c r="C141" s="262" cm="1">
        <f t="array" ref="C141">IF($J141&lt;=$AD$1,IF(F141="","",-INDEX([1]Delta!$F$1:$JR$1000,$L$13,$I141))*1000*IF(MONTH($B141)=12,IF(MOD($J141,4)=0,31/29,31/30),1),(C129*(1+$AA141)))</f>
        <v>81448.723372130189</v>
      </c>
      <c r="D141" s="263">
        <f>IF(ISNUMBER($F141),VLOOKUP($J141,'Table 1'!$B$13:$C$41,2,FALSE)/12*1000*Study_MW,"")</f>
        <v>31781.555555555551</v>
      </c>
      <c r="E141" s="263">
        <f t="shared" si="28"/>
        <v>113230.27892768574</v>
      </c>
      <c r="F141" s="262">
        <f>IF($J141&lt;=$AD$1,IF(INDEX([1]Delta!$F$1:$JR$1440,$L$14,$I141)=0,"",INDEX([1]Delta!$F$1:$JR$1440,$L$14,$I141))*IF(MONTH($B141)=12,IF(MOD($J141,4)=0,31/29,31/30),1),F129*IF(MONTH(B141)=2,IF(MOD($J141,4)=0,29/28,IF(MOD($J129,4)=0,28/29,1)),1))*(1+$AB141)</f>
        <v>1559.9002038599999</v>
      </c>
      <c r="G141" s="264">
        <f t="shared" ref="G141:G204" si="34">IF(ISNUMBER($F141),E141/$F141,"")</f>
        <v>72.588155734254968</v>
      </c>
      <c r="I141" s="265">
        <f t="shared" si="31"/>
        <v>139</v>
      </c>
      <c r="J141" s="259">
        <f t="shared" si="29"/>
        <v>2036</v>
      </c>
      <c r="K141" s="159">
        <f t="shared" si="32"/>
        <v>49919</v>
      </c>
      <c r="V141" s="240" t="str">
        <f t="shared" si="33"/>
        <v>Winter</v>
      </c>
      <c r="AA141" s="260">
        <f t="shared" ref="AA141:AA204" si="35">Inflation</f>
        <v>2.2200000000000001E-2</v>
      </c>
      <c r="AB141" s="261">
        <f t="shared" si="30"/>
        <v>0</v>
      </c>
    </row>
    <row r="142" spans="2:28" ht="17.45" hidden="1" customHeight="1" outlineLevel="1">
      <c r="B142" s="159">
        <f t="shared" ref="B142:B205" si="36">EDATE(B141,1)</f>
        <v>49949</v>
      </c>
      <c r="C142" s="262" cm="1">
        <f t="array" ref="C142">IF($J142&lt;=$AD$1,IF(F142="","",-INDEX([1]Delta!$F$1:$JR$1000,$L$13,$I142))*1000*IF(MONTH($B142)=12,IF(MOD($J142,4)=0,31/29,31/30),1),(C130*(1+$AA142)))</f>
        <v>90498.376257790369</v>
      </c>
      <c r="D142" s="263">
        <f>IF(ISNUMBER($F142),VLOOKUP($J142,'Table 1'!$B$13:$C$41,2,FALSE)/12*1000*Study_MW,"")</f>
        <v>31781.555555555551</v>
      </c>
      <c r="E142" s="263">
        <f t="shared" ref="E142:E205" si="37">IF(ISNUMBER(C142+D142),C142+D142,"")</f>
        <v>122279.93181334592</v>
      </c>
      <c r="F142" s="262">
        <f>IF($J142&lt;=$AD$1,IF(INDEX([1]Delta!$F$1:$JR$1440,$L$14,$I142)=0,"",INDEX([1]Delta!$F$1:$JR$1440,$L$14,$I142))*IF(MONTH($B142)=12,IF(MOD($J142,4)=0,31/29,31/30),1),F130*IF(MONTH(B142)=2,IF(MOD($J142,4)=0,29/28,IF(MOD($J130,4)=0,28/29,1)),1))*(1+$AB142)</f>
        <v>2741.5975642199996</v>
      </c>
      <c r="G142" s="264">
        <f t="shared" si="34"/>
        <v>44.601707197728437</v>
      </c>
      <c r="I142" s="265">
        <f t="shared" si="31"/>
        <v>140</v>
      </c>
      <c r="J142" s="259">
        <f t="shared" ref="J142:J192" si="38">YEAR(B142)</f>
        <v>2036</v>
      </c>
      <c r="K142" s="159">
        <f t="shared" si="32"/>
        <v>49949</v>
      </c>
      <c r="V142" s="240" t="str">
        <f t="shared" si="33"/>
        <v>Winter</v>
      </c>
      <c r="AA142" s="260">
        <f t="shared" si="35"/>
        <v>2.2200000000000001E-2</v>
      </c>
      <c r="AB142" s="261">
        <f t="shared" ref="AB142:AB205" si="39">IF($AB$8="Solar",IFERROR(IF(J142&gt;$AD$1,-0.005,0),AB130),0)</f>
        <v>0</v>
      </c>
    </row>
    <row r="143" spans="2:28" ht="17.45" hidden="1" customHeight="1" outlineLevel="1">
      <c r="B143" s="159">
        <f t="shared" si="36"/>
        <v>49980</v>
      </c>
      <c r="C143" s="262" cm="1">
        <f t="array" ref="C143">IF($J143&lt;=$AD$1,IF(F143="","",-INDEX([1]Delta!$F$1:$JR$1000,$L$13,$I143))*1000*IF(MONTH($B143)=12,IF(MOD($J143,4)=0,31/29,31/30),1),(C131*(1+$AA143)))</f>
        <v>103474.78122144821</v>
      </c>
      <c r="D143" s="263">
        <f>IF(ISNUMBER($F143),VLOOKUP($J143,'Table 1'!$B$13:$C$41,2,FALSE)/12*1000*Study_MW,"")</f>
        <v>31781.555555555551</v>
      </c>
      <c r="E143" s="263">
        <f t="shared" si="37"/>
        <v>135256.33677700377</v>
      </c>
      <c r="F143" s="262">
        <f>IF($J143&lt;=$AD$1,IF(INDEX([1]Delta!$F$1:$JR$1440,$L$14,$I143)=0,"",INDEX([1]Delta!$F$1:$JR$1440,$L$14,$I143))*IF(MONTH($B143)=12,IF(MOD($J143,4)=0,31/29,31/30),1),F131*IF(MONTH(B143)=2,IF(MOD($J143,4)=0,29/28,IF(MOD($J131,4)=0,28/29,1)),1))*(1+$AB143)</f>
        <v>2040.4946704900003</v>
      </c>
      <c r="G143" s="264">
        <f t="shared" si="34"/>
        <v>66.286052462231424</v>
      </c>
      <c r="I143" s="265">
        <f t="shared" si="31"/>
        <v>141</v>
      </c>
      <c r="J143" s="259">
        <f t="shared" si="38"/>
        <v>2036</v>
      </c>
      <c r="K143" s="159">
        <f t="shared" si="32"/>
        <v>49980</v>
      </c>
      <c r="V143" s="240" t="str">
        <f t="shared" si="33"/>
        <v>Winter</v>
      </c>
      <c r="AA143" s="260">
        <f t="shared" si="35"/>
        <v>2.2200000000000001E-2</v>
      </c>
      <c r="AB143" s="261">
        <f t="shared" si="39"/>
        <v>0</v>
      </c>
    </row>
    <row r="144" spans="2:28" ht="17.45" hidden="1" customHeight="1" outlineLevel="1">
      <c r="B144" s="160">
        <f t="shared" si="36"/>
        <v>50010</v>
      </c>
      <c r="C144" s="269" cm="1">
        <f t="array" ref="C144">IF($J144&lt;=$AD$1,IF(F144="","",-INDEX([1]Delta!$F$1:$JR$1000,$L$13,$I144))*1000*IF(MONTH($B144)=12,IF(MOD($J144,4)=0,31/29,31/30),1),(C132*(1+$AA144)))</f>
        <v>73450.627151893743</v>
      </c>
      <c r="D144" s="270">
        <f>IF(ISNUMBER($F144),VLOOKUP($J144,'Table 1'!$B$13:$C$41,2,FALSE)/12*1000*Study_MW,"")</f>
        <v>31781.555555555551</v>
      </c>
      <c r="E144" s="270">
        <f t="shared" si="37"/>
        <v>105232.18270744929</v>
      </c>
      <c r="F144" s="269">
        <f>IF($J144&lt;=$AD$1,IF(INDEX([1]Delta!$F$1:$JR$1440,$L$14,$I144)=0,"",INDEX([1]Delta!$F$1:$JR$1440,$L$14,$I144))*IF(MONTH($B144)=12,IF(MOD($J144,4)=0,31/29,31/30),1),F132*IF(MONTH(B144)=2,IF(MOD($J144,4)=0,29/28,IF(MOD($J132,4)=0,28/29,1)),1))*(1+$AB144)</f>
        <v>1606.934819458621</v>
      </c>
      <c r="G144" s="271">
        <f t="shared" si="34"/>
        <v>65.486279488860774</v>
      </c>
      <c r="I144" s="272">
        <f t="shared" si="31"/>
        <v>142</v>
      </c>
      <c r="J144" s="259">
        <f t="shared" si="38"/>
        <v>2036</v>
      </c>
      <c r="K144" s="160">
        <f t="shared" si="32"/>
        <v>50010</v>
      </c>
      <c r="V144" s="240" t="str">
        <f t="shared" si="33"/>
        <v>Winter</v>
      </c>
      <c r="AA144" s="260">
        <f t="shared" si="35"/>
        <v>2.2200000000000001E-2</v>
      </c>
      <c r="AB144" s="261">
        <f t="shared" si="39"/>
        <v>0</v>
      </c>
    </row>
    <row r="145" spans="2:28" ht="17.45" hidden="1" customHeight="1" outlineLevel="1">
      <c r="B145" s="158">
        <f t="shared" si="36"/>
        <v>50041</v>
      </c>
      <c r="C145" s="253" cm="1">
        <f t="array" ref="C145">IF($J145&lt;=$AD$1,IF(F145="","",-INDEX([1]Delta!$F$1:$JR$1000,$L$13,$I145))*1000*IF(MONTH($B145)=12,IF(MOD($J145,4)=0,31/29,31/30),1),(C133*(1+$AA145)))</f>
        <v>90646.886281814659</v>
      </c>
      <c r="D145" s="254">
        <f>IF(ISNUMBER($F145),VLOOKUP($J145,'Table 1'!$B$13:$C$41,2,FALSE)/12*1000*Study_MW,"")</f>
        <v>32487.777777777774</v>
      </c>
      <c r="E145" s="255">
        <f t="shared" si="37"/>
        <v>123134.66405959244</v>
      </c>
      <c r="F145" s="256">
        <f>IF($J145&lt;=$AD$1,IF(INDEX([1]Delta!$F$1:$JR$1440,$L$14,$I145)=0,"",INDEX([1]Delta!$F$1:$JR$1440,$L$14,$I145))*IF(MONTH($B145)=12,IF(MOD($J145,4)=0,31/29,31/30),1),F133*IF(MONTH(B145)=2,IF(MOD($J145,4)=0,29/28,IF(MOD($J133,4)=0,28/29,1)),1))*(1+$AB145)</f>
        <v>2242.91361104</v>
      </c>
      <c r="G145" s="257">
        <f t="shared" si="34"/>
        <v>54.899423434546392</v>
      </c>
      <c r="I145" s="273">
        <f t="shared" si="31"/>
        <v>144</v>
      </c>
      <c r="J145" s="259">
        <f t="shared" si="38"/>
        <v>2037</v>
      </c>
      <c r="K145" s="158">
        <f t="shared" si="32"/>
        <v>50041</v>
      </c>
      <c r="V145" s="240" t="str">
        <f t="shared" si="33"/>
        <v>Winter</v>
      </c>
      <c r="AA145" s="260">
        <f t="shared" si="35"/>
        <v>2.2200000000000001E-2</v>
      </c>
      <c r="AB145" s="261">
        <f t="shared" si="39"/>
        <v>0</v>
      </c>
    </row>
    <row r="146" spans="2:28" ht="17.45" hidden="1" customHeight="1" outlineLevel="1">
      <c r="B146" s="159">
        <f t="shared" si="36"/>
        <v>50072</v>
      </c>
      <c r="C146" s="262" cm="1">
        <f t="array" ref="C146">IF($J146&lt;=$AD$1,IF(F146="","",-INDEX([1]Delta!$F$1:$JR$1000,$L$13,$I146))*1000*IF(MONTH($B146)=12,IF(MOD($J146,4)=0,31/29,31/30),1),(C134*(1+$AA146)))</f>
        <v>120729.31414497725</v>
      </c>
      <c r="D146" s="263">
        <f>IF(ISNUMBER($F146),VLOOKUP($J146,'Table 1'!$B$13:$C$41,2,FALSE)/12*1000*Study_MW,"")</f>
        <v>32487.777777777774</v>
      </c>
      <c r="E146" s="263">
        <f t="shared" si="37"/>
        <v>153217.09192275503</v>
      </c>
      <c r="F146" s="262">
        <f>IF($J146&lt;=$AD$1,IF(INDEX([1]Delta!$F$1:$JR$1440,$L$14,$I146)=0,"",INDEX([1]Delta!$F$1:$JR$1440,$L$14,$I146))*IF(MONTH($B146)=12,IF(MOD($J146,4)=0,31/29,31/30),1),F134*IF(MONTH(B146)=2,IF(MOD($J146,4)=0,29/28,IF(MOD($J134,4)=0,28/29,1)),1))*(1+$AB146)</f>
        <v>2516.8216981299997</v>
      </c>
      <c r="G146" s="264">
        <f t="shared" si="34"/>
        <v>60.877213525533193</v>
      </c>
      <c r="I146" s="265">
        <f t="shared" si="31"/>
        <v>145</v>
      </c>
      <c r="J146" s="259">
        <f t="shared" si="38"/>
        <v>2037</v>
      </c>
      <c r="K146" s="159">
        <f t="shared" si="32"/>
        <v>50072</v>
      </c>
      <c r="V146" s="240" t="str">
        <f t="shared" si="33"/>
        <v>Winter</v>
      </c>
      <c r="AA146" s="260">
        <f t="shared" si="35"/>
        <v>2.2200000000000001E-2</v>
      </c>
      <c r="AB146" s="261">
        <f t="shared" si="39"/>
        <v>0</v>
      </c>
    </row>
    <row r="147" spans="2:28" ht="17.45" hidden="1" customHeight="1" outlineLevel="1">
      <c r="B147" s="159">
        <f t="shared" si="36"/>
        <v>50100</v>
      </c>
      <c r="C147" s="262" cm="1">
        <f t="array" ref="C147">IF($J147&lt;=$AD$1,IF(F147="","",-INDEX([1]Delta!$F$1:$JR$1000,$L$13,$I147))*1000*IF(MONTH($B147)=12,IF(MOD($J147,4)=0,31/29,31/30),1),(C135*(1+$AA147)))</f>
        <v>77458.935826143716</v>
      </c>
      <c r="D147" s="263">
        <f>IF(ISNUMBER($F147),VLOOKUP($J147,'Table 1'!$B$13:$C$41,2,FALSE)/12*1000*Study_MW,"")</f>
        <v>32487.777777777774</v>
      </c>
      <c r="E147" s="263">
        <f t="shared" si="37"/>
        <v>109946.7136039215</v>
      </c>
      <c r="F147" s="262">
        <f>IF($J147&lt;=$AD$1,IF(INDEX([1]Delta!$F$1:$JR$1440,$L$14,$I147)=0,"",INDEX([1]Delta!$F$1:$JR$1440,$L$14,$I147))*IF(MONTH($B147)=12,IF(MOD($J147,4)=0,31/29,31/30),1),F135*IF(MONTH(B147)=2,IF(MOD($J147,4)=0,29/28,IF(MOD($J135,4)=0,28/29,1)),1))*(1+$AB147)</f>
        <v>2293.6406786799998</v>
      </c>
      <c r="G147" s="264">
        <f t="shared" si="34"/>
        <v>47.935456772242247</v>
      </c>
      <c r="I147" s="265">
        <f t="shared" si="31"/>
        <v>146</v>
      </c>
      <c r="J147" s="259">
        <f t="shared" si="38"/>
        <v>2037</v>
      </c>
      <c r="K147" s="159">
        <f t="shared" si="32"/>
        <v>50100</v>
      </c>
      <c r="V147" s="240" t="str">
        <f t="shared" si="33"/>
        <v>Winter</v>
      </c>
      <c r="AA147" s="260">
        <f t="shared" si="35"/>
        <v>2.2200000000000001E-2</v>
      </c>
      <c r="AB147" s="261">
        <f t="shared" si="39"/>
        <v>0</v>
      </c>
    </row>
    <row r="148" spans="2:28" ht="17.45" hidden="1" customHeight="1" outlineLevel="1">
      <c r="B148" s="159">
        <f t="shared" si="36"/>
        <v>50131</v>
      </c>
      <c r="C148" s="262" cm="1">
        <f t="array" ref="C148">IF($J148&lt;=$AD$1,IF(F148="","",-INDEX([1]Delta!$F$1:$JR$1000,$L$13,$I148))*1000*IF(MONTH($B148)=12,IF(MOD($J148,4)=0,31/29,31/30),1),(C136*(1+$AA148)))</f>
        <v>78025.341504398966</v>
      </c>
      <c r="D148" s="263">
        <f>IF(ISNUMBER($F148),VLOOKUP($J148,'Table 1'!$B$13:$C$41,2,FALSE)/12*1000*Study_MW,"")</f>
        <v>32487.777777777774</v>
      </c>
      <c r="E148" s="263">
        <f t="shared" si="37"/>
        <v>110513.11928217675</v>
      </c>
      <c r="F148" s="262">
        <f>IF($J148&lt;=$AD$1,IF(INDEX([1]Delta!$F$1:$JR$1440,$L$14,$I148)=0,"",INDEX([1]Delta!$F$1:$JR$1440,$L$14,$I148))*IF(MONTH($B148)=12,IF(MOD($J148,4)=0,31/29,31/30),1),F136*IF(MONTH(B148)=2,IF(MOD($J148,4)=0,29/28,IF(MOD($J136,4)=0,28/29,1)),1))*(1+$AB148)</f>
        <v>2582.6898400299997</v>
      </c>
      <c r="G148" s="264">
        <f t="shared" si="34"/>
        <v>42.789930702980989</v>
      </c>
      <c r="I148" s="265">
        <f t="shared" si="31"/>
        <v>147</v>
      </c>
      <c r="J148" s="259">
        <f t="shared" si="38"/>
        <v>2037</v>
      </c>
      <c r="K148" s="159">
        <f t="shared" si="32"/>
        <v>50131</v>
      </c>
      <c r="V148" s="240" t="str">
        <f t="shared" si="33"/>
        <v>Winter</v>
      </c>
      <c r="AA148" s="260">
        <f t="shared" si="35"/>
        <v>2.2200000000000001E-2</v>
      </c>
      <c r="AB148" s="261">
        <f t="shared" si="39"/>
        <v>0</v>
      </c>
    </row>
    <row r="149" spans="2:28" ht="17.45" hidden="1" customHeight="1" outlineLevel="1">
      <c r="B149" s="159">
        <f t="shared" si="36"/>
        <v>50161</v>
      </c>
      <c r="C149" s="262" cm="1">
        <f t="array" ref="C149">IF($J149&lt;=$AD$1,IF(F149="","",-INDEX([1]Delta!$F$1:$JR$1000,$L$13,$I149))*1000*IF(MONTH($B149)=12,IF(MOD($J149,4)=0,31/29,31/30),1),(C137*(1+$AA149)))</f>
        <v>96189.587029031827</v>
      </c>
      <c r="D149" s="263">
        <f>IF(ISNUMBER($F149),VLOOKUP($J149,'Table 1'!$B$13:$C$41,2,FALSE)/12*1000*Study_MW,"")</f>
        <v>32487.777777777774</v>
      </c>
      <c r="E149" s="263">
        <f t="shared" si="37"/>
        <v>128677.36480680961</v>
      </c>
      <c r="F149" s="262">
        <f>IF($J149&lt;=$AD$1,IF(INDEX([1]Delta!$F$1:$JR$1440,$L$14,$I149)=0,"",INDEX([1]Delta!$F$1:$JR$1440,$L$14,$I149))*IF(MONTH($B149)=12,IF(MOD($J149,4)=0,31/29,31/30),1),F137*IF(MONTH(B149)=2,IF(MOD($J149,4)=0,29/28,IF(MOD($J137,4)=0,28/29,1)),1))*(1+$AB149)</f>
        <v>2808.0366655300008</v>
      </c>
      <c r="G149" s="264">
        <f t="shared" si="34"/>
        <v>45.82467401027418</v>
      </c>
      <c r="I149" s="265">
        <f t="shared" si="31"/>
        <v>148</v>
      </c>
      <c r="J149" s="259">
        <f t="shared" si="38"/>
        <v>2037</v>
      </c>
      <c r="K149" s="159">
        <f t="shared" si="32"/>
        <v>50161</v>
      </c>
      <c r="V149" s="240" t="str">
        <f t="shared" si="33"/>
        <v>Summer</v>
      </c>
      <c r="AA149" s="260">
        <f t="shared" si="35"/>
        <v>2.2200000000000001E-2</v>
      </c>
      <c r="AB149" s="261">
        <f t="shared" si="39"/>
        <v>0</v>
      </c>
    </row>
    <row r="150" spans="2:28" ht="17.45" hidden="1" customHeight="1" outlineLevel="1">
      <c r="B150" s="159">
        <f t="shared" si="36"/>
        <v>50192</v>
      </c>
      <c r="C150" s="262" cm="1">
        <f t="array" ref="C150">IF($J150&lt;=$AD$1,IF(F150="","",-INDEX([1]Delta!$F$1:$JR$1000,$L$13,$I150))*1000*IF(MONTH($B150)=12,IF(MOD($J150,4)=0,31/29,31/30),1),(C138*(1+$AA150)))</f>
        <v>109443.39089249843</v>
      </c>
      <c r="D150" s="263">
        <f>IF(ISNUMBER($F150),VLOOKUP($J150,'Table 1'!$B$13:$C$41,2,FALSE)/12*1000*Study_MW,"")</f>
        <v>32487.777777777774</v>
      </c>
      <c r="E150" s="263">
        <f t="shared" si="37"/>
        <v>141931.16867027621</v>
      </c>
      <c r="F150" s="262">
        <f>IF($J150&lt;=$AD$1,IF(INDEX([1]Delta!$F$1:$JR$1440,$L$14,$I150)=0,"",INDEX([1]Delta!$F$1:$JR$1440,$L$14,$I150))*IF(MONTH($B150)=12,IF(MOD($J150,4)=0,31/29,31/30),1),F138*IF(MONTH(B150)=2,IF(MOD($J150,4)=0,29/28,IF(MOD($J138,4)=0,28/29,1)),1))*(1+$AB150)</f>
        <v>2690.5021669900007</v>
      </c>
      <c r="G150" s="264">
        <f t="shared" si="34"/>
        <v>52.752668409504274</v>
      </c>
      <c r="I150" s="265">
        <f t="shared" si="31"/>
        <v>149</v>
      </c>
      <c r="J150" s="259">
        <f t="shared" si="38"/>
        <v>2037</v>
      </c>
      <c r="K150" s="159">
        <f t="shared" si="32"/>
        <v>50192</v>
      </c>
      <c r="V150" s="240" t="str">
        <f t="shared" si="33"/>
        <v>Summer</v>
      </c>
      <c r="AA150" s="260">
        <f t="shared" si="35"/>
        <v>2.2200000000000001E-2</v>
      </c>
      <c r="AB150" s="261">
        <f t="shared" si="39"/>
        <v>0</v>
      </c>
    </row>
    <row r="151" spans="2:28" ht="17.45" hidden="1" customHeight="1" outlineLevel="1">
      <c r="B151" s="159">
        <f t="shared" si="36"/>
        <v>50222</v>
      </c>
      <c r="C151" s="262" cm="1">
        <f t="array" ref="C151">IF($J151&lt;=$AD$1,IF(F151="","",-INDEX([1]Delta!$F$1:$JR$1000,$L$13,$I151))*1000*IF(MONTH($B151)=12,IF(MOD($J151,4)=0,31/29,31/30),1),(C139*(1+$AA151)))</f>
        <v>80864.084833301604</v>
      </c>
      <c r="D151" s="263">
        <f>IF(ISNUMBER($F151),VLOOKUP($J151,'Table 1'!$B$13:$C$41,2,FALSE)/12*1000*Study_MW,"")</f>
        <v>32487.777777777774</v>
      </c>
      <c r="E151" s="263">
        <f t="shared" si="37"/>
        <v>113351.86261107938</v>
      </c>
      <c r="F151" s="262">
        <f>IF($J151&lt;=$AD$1,IF(INDEX([1]Delta!$F$1:$JR$1440,$L$14,$I151)=0,"",INDEX([1]Delta!$F$1:$JR$1440,$L$14,$I151))*IF(MONTH($B151)=12,IF(MOD($J151,4)=0,31/29,31/30),1),F139*IF(MONTH(B151)=2,IF(MOD($J151,4)=0,29/28,IF(MOD($J139,4)=0,28/29,1)),1))*(1+$AB151)</f>
        <v>1893.4388794000001</v>
      </c>
      <c r="G151" s="264">
        <f t="shared" si="34"/>
        <v>59.865604242265661</v>
      </c>
      <c r="I151" s="265">
        <f t="shared" si="31"/>
        <v>150</v>
      </c>
      <c r="J151" s="259">
        <f t="shared" si="38"/>
        <v>2037</v>
      </c>
      <c r="K151" s="159">
        <f t="shared" si="32"/>
        <v>50222</v>
      </c>
      <c r="V151" s="240" t="str">
        <f t="shared" si="33"/>
        <v>Summer</v>
      </c>
      <c r="AA151" s="260">
        <f t="shared" si="35"/>
        <v>2.2200000000000001E-2</v>
      </c>
      <c r="AB151" s="261">
        <f t="shared" si="39"/>
        <v>0</v>
      </c>
    </row>
    <row r="152" spans="2:28" ht="17.45" hidden="1" customHeight="1" outlineLevel="1">
      <c r="B152" s="159">
        <f t="shared" si="36"/>
        <v>50253</v>
      </c>
      <c r="C152" s="262" cm="1">
        <f t="array" ref="C152">IF($J152&lt;=$AD$1,IF(F152="","",-INDEX([1]Delta!$F$1:$JR$1000,$L$13,$I152))*1000*IF(MONTH($B152)=12,IF(MOD($J152,4)=0,31/29,31/30),1),(C140*(1+$AA152)))</f>
        <v>42961.328072298784</v>
      </c>
      <c r="D152" s="263">
        <f>IF(ISNUMBER($F152),VLOOKUP($J152,'Table 1'!$B$13:$C$41,2,FALSE)/12*1000*Study_MW,"")</f>
        <v>32487.777777777774</v>
      </c>
      <c r="E152" s="263">
        <f t="shared" si="37"/>
        <v>75449.105850076565</v>
      </c>
      <c r="F152" s="262">
        <f>IF($J152&lt;=$AD$1,IF(INDEX([1]Delta!$F$1:$JR$1440,$L$14,$I152)=0,"",INDEX([1]Delta!$F$1:$JR$1440,$L$14,$I152))*IF(MONTH($B152)=12,IF(MOD($J152,4)=0,31/29,31/30),1),F140*IF(MONTH(B152)=2,IF(MOD($J152,4)=0,29/28,IF(MOD($J140,4)=0,28/29,1)),1))*(1+$AB152)</f>
        <v>1568.56975575</v>
      </c>
      <c r="G152" s="264">
        <f t="shared" si="34"/>
        <v>48.100574152662489</v>
      </c>
      <c r="I152" s="265">
        <f t="shared" si="31"/>
        <v>151</v>
      </c>
      <c r="J152" s="259">
        <f t="shared" si="38"/>
        <v>2037</v>
      </c>
      <c r="K152" s="159">
        <f t="shared" si="32"/>
        <v>50253</v>
      </c>
      <c r="V152" s="240" t="str">
        <f t="shared" si="33"/>
        <v>Summer</v>
      </c>
      <c r="AA152" s="260">
        <f t="shared" si="35"/>
        <v>2.2200000000000001E-2</v>
      </c>
      <c r="AB152" s="261">
        <f t="shared" si="39"/>
        <v>0</v>
      </c>
    </row>
    <row r="153" spans="2:28" ht="17.45" hidden="1" customHeight="1" outlineLevel="1">
      <c r="B153" s="159">
        <f t="shared" si="36"/>
        <v>50284</v>
      </c>
      <c r="C153" s="262" cm="1">
        <f t="array" ref="C153">IF($J153&lt;=$AD$1,IF(F153="","",-INDEX([1]Delta!$F$1:$JR$1000,$L$13,$I153))*1000*IF(MONTH($B153)=12,IF(MOD($J153,4)=0,31/29,31/30),1),(C141*(1+$AA153)))</f>
        <v>48133.760418684687</v>
      </c>
      <c r="D153" s="263">
        <f>IF(ISNUMBER($F153),VLOOKUP($J153,'Table 1'!$B$13:$C$41,2,FALSE)/12*1000*Study_MW,"")</f>
        <v>32487.777777777774</v>
      </c>
      <c r="E153" s="263">
        <f t="shared" si="37"/>
        <v>80621.538196462468</v>
      </c>
      <c r="F153" s="262">
        <f>IF($J153&lt;=$AD$1,IF(INDEX([1]Delta!$F$1:$JR$1440,$L$14,$I153)=0,"",INDEX([1]Delta!$F$1:$JR$1440,$L$14,$I153))*IF(MONTH($B153)=12,IF(MOD($J153,4)=0,31/29,31/30),1),F141*IF(MONTH(B153)=2,IF(MOD($J153,4)=0,29/28,IF(MOD($J141,4)=0,28/29,1)),1))*(1+$AB153)</f>
        <v>1537.0543699199998</v>
      </c>
      <c r="G153" s="264">
        <f t="shared" si="34"/>
        <v>52.451975528138696</v>
      </c>
      <c r="I153" s="265">
        <f t="shared" si="31"/>
        <v>152</v>
      </c>
      <c r="J153" s="259">
        <f t="shared" si="38"/>
        <v>2037</v>
      </c>
      <c r="K153" s="159">
        <f t="shared" si="32"/>
        <v>50284</v>
      </c>
      <c r="V153" s="240" t="str">
        <f t="shared" si="33"/>
        <v>Winter</v>
      </c>
      <c r="AA153" s="260">
        <f t="shared" si="35"/>
        <v>2.2200000000000001E-2</v>
      </c>
      <c r="AB153" s="261">
        <f t="shared" si="39"/>
        <v>0</v>
      </c>
    </row>
    <row r="154" spans="2:28" ht="17.45" hidden="1" customHeight="1" outlineLevel="1">
      <c r="B154" s="159">
        <f t="shared" si="36"/>
        <v>50314</v>
      </c>
      <c r="C154" s="262" cm="1">
        <f t="array" ref="C154">IF($J154&lt;=$AD$1,IF(F154="","",-INDEX([1]Delta!$F$1:$JR$1000,$L$13,$I154))*1000*IF(MONTH($B154)=12,IF(MOD($J154,4)=0,31/29,31/30),1),(C142*(1+$AA154)))</f>
        <v>122600.43398643029</v>
      </c>
      <c r="D154" s="263">
        <f>IF(ISNUMBER($F154),VLOOKUP($J154,'Table 1'!$B$13:$C$41,2,FALSE)/12*1000*Study_MW,"")</f>
        <v>32487.777777777774</v>
      </c>
      <c r="E154" s="263">
        <f t="shared" si="37"/>
        <v>155088.21176420807</v>
      </c>
      <c r="F154" s="262">
        <f>IF($J154&lt;=$AD$1,IF(INDEX([1]Delta!$F$1:$JR$1440,$L$14,$I154)=0,"",INDEX([1]Delta!$F$1:$JR$1440,$L$14,$I154))*IF(MONTH($B154)=12,IF(MOD($J154,4)=0,31/29,31/30),1),F142*IF(MONTH(B154)=2,IF(MOD($J154,4)=0,29/28,IF(MOD($J142,4)=0,28/29,1)),1))*(1+$AB154)</f>
        <v>2848.621092119999</v>
      </c>
      <c r="G154" s="264">
        <f t="shared" si="34"/>
        <v>54.44325754422762</v>
      </c>
      <c r="I154" s="265">
        <f t="shared" ref="I154:I217" si="40">I142+13</f>
        <v>153</v>
      </c>
      <c r="J154" s="259">
        <f t="shared" si="38"/>
        <v>2037</v>
      </c>
      <c r="K154" s="159">
        <f t="shared" ref="K154:K192" si="41">IF(ISNUMBER(F154),IF(F154&lt;&gt;0,B154,""),"")</f>
        <v>50314</v>
      </c>
      <c r="V154" s="240" t="str">
        <f t="shared" si="33"/>
        <v>Winter</v>
      </c>
      <c r="AA154" s="260">
        <f t="shared" si="35"/>
        <v>2.2200000000000001E-2</v>
      </c>
      <c r="AB154" s="261">
        <f t="shared" si="39"/>
        <v>0</v>
      </c>
    </row>
    <row r="155" spans="2:28" ht="17.45" hidden="1" customHeight="1" outlineLevel="1">
      <c r="B155" s="159">
        <f t="shared" si="36"/>
        <v>50345</v>
      </c>
      <c r="C155" s="262" cm="1">
        <f t="array" ref="C155">IF($J155&lt;=$AD$1,IF(F155="","",-INDEX([1]Delta!$F$1:$JR$1000,$L$13,$I155))*1000*IF(MONTH($B155)=12,IF(MOD($J155,4)=0,31/29,31/30),1),(C143*(1+$AA155)))</f>
        <v>83905.742549191928</v>
      </c>
      <c r="D155" s="263">
        <f>IF(ISNUMBER($F155),VLOOKUP($J155,'Table 1'!$B$13:$C$41,2,FALSE)/12*1000*Study_MW,"")</f>
        <v>32487.777777777774</v>
      </c>
      <c r="E155" s="263">
        <f t="shared" si="37"/>
        <v>116393.52032696971</v>
      </c>
      <c r="F155" s="262">
        <f>IF($J155&lt;=$AD$1,IF(INDEX([1]Delta!$F$1:$JR$1440,$L$14,$I155)=0,"",INDEX([1]Delta!$F$1:$JR$1440,$L$14,$I155))*IF(MONTH($B155)=12,IF(MOD($J155,4)=0,31/29,31/30),1),F143*IF(MONTH(B155)=2,IF(MOD($J155,4)=0,29/28,IF(MOD($J143,4)=0,28/29,1)),1))*(1+$AB155)</f>
        <v>1736.8876132900004</v>
      </c>
      <c r="G155" s="264">
        <f t="shared" si="34"/>
        <v>67.012695258099001</v>
      </c>
      <c r="I155" s="265">
        <f t="shared" si="40"/>
        <v>154</v>
      </c>
      <c r="J155" s="259">
        <f t="shared" si="38"/>
        <v>2037</v>
      </c>
      <c r="K155" s="159">
        <f t="shared" si="41"/>
        <v>50345</v>
      </c>
      <c r="V155" s="240" t="str">
        <f t="shared" si="33"/>
        <v>Winter</v>
      </c>
      <c r="AA155" s="260">
        <f t="shared" si="35"/>
        <v>2.2200000000000001E-2</v>
      </c>
      <c r="AB155" s="261">
        <f t="shared" si="39"/>
        <v>0</v>
      </c>
    </row>
    <row r="156" spans="2:28" ht="17.45" hidden="1" customHeight="1" outlineLevel="1">
      <c r="B156" s="160">
        <f t="shared" si="36"/>
        <v>50375</v>
      </c>
      <c r="C156" s="269" cm="1">
        <f t="array" ref="C156">IF($J156&lt;=$AD$1,IF(F156="","",-INDEX([1]Delta!$F$1:$JR$1000,$L$13,$I156))*1000*IF(MONTH($B156)=12,IF(MOD($J156,4)=0,31/29,31/30),1),(C144*(1+$AA156)))</f>
        <v>87672.261082858327</v>
      </c>
      <c r="D156" s="270">
        <f>IF(ISNUMBER($F156),VLOOKUP($J156,'Table 1'!$B$13:$C$41,2,FALSE)/12*1000*Study_MW,"")</f>
        <v>32487.777777777774</v>
      </c>
      <c r="E156" s="270">
        <f t="shared" si="37"/>
        <v>120160.03886063609</v>
      </c>
      <c r="F156" s="269">
        <f>IF($J156&lt;=$AD$1,IF(INDEX([1]Delta!$F$1:$JR$1440,$L$14,$I156)=0,"",INDEX([1]Delta!$F$1:$JR$1440,$L$14,$I156))*IF(MONTH($B156)=12,IF(MOD($J156,4)=0,31/29,31/30),1),F144*IF(MONTH(B156)=2,IF(MOD($J156,4)=0,29/28,IF(MOD($J144,4)=0,28/29,1)),1))*(1+$AB156)</f>
        <v>1914.2195132050003</v>
      </c>
      <c r="G156" s="271">
        <f t="shared" si="34"/>
        <v>62.772340388198593</v>
      </c>
      <c r="I156" s="272">
        <f t="shared" si="40"/>
        <v>155</v>
      </c>
      <c r="J156" s="259">
        <f t="shared" si="38"/>
        <v>2037</v>
      </c>
      <c r="K156" s="160">
        <f t="shared" si="41"/>
        <v>50375</v>
      </c>
      <c r="V156" s="240" t="str">
        <f t="shared" si="33"/>
        <v>Winter</v>
      </c>
      <c r="AA156" s="260">
        <f t="shared" si="35"/>
        <v>2.2200000000000001E-2</v>
      </c>
      <c r="AB156" s="261">
        <f t="shared" si="39"/>
        <v>0</v>
      </c>
    </row>
    <row r="157" spans="2:28" ht="17.45" hidden="1" customHeight="1" outlineLevel="1">
      <c r="B157" s="158">
        <f t="shared" si="36"/>
        <v>50406</v>
      </c>
      <c r="C157" s="253" cm="1">
        <f t="array" ref="C157">IF($J157&lt;=$AD$1,IF(F157="","",-INDEX([1]Delta!$F$1:$JR$1000,$L$13,$I157))*1000*IF(MONTH($B157)=12,IF(MOD($J157,4)=0,31/29,31/30),1),(C145*(1+$AA157)))</f>
        <v>101227.3896484694</v>
      </c>
      <c r="D157" s="254">
        <f>IF(ISNUMBER($F157),VLOOKUP($J157,'Table 1'!$B$13:$C$41,2,FALSE)/12*1000*Study_MW,"")</f>
        <v>33209.555555555555</v>
      </c>
      <c r="E157" s="255">
        <f t="shared" si="37"/>
        <v>134436.94520402496</v>
      </c>
      <c r="F157" s="256">
        <f>IF($J157&lt;=$AD$1,IF(INDEX([1]Delta!$F$1:$JR$1440,$L$14,$I157)=0,"",INDEX([1]Delta!$F$1:$JR$1440,$L$14,$I157))*IF(MONTH($B157)=12,IF(MOD($J157,4)=0,31/29,31/30),1),F145*IF(MONTH(B157)=2,IF(MOD($J157,4)=0,29/28,IF(MOD($J145,4)=0,28/29,1)),1))*(1+$AB157)</f>
        <v>2357.3983772900001</v>
      </c>
      <c r="G157" s="257">
        <f t="shared" si="34"/>
        <v>57.027673599474497</v>
      </c>
      <c r="I157" s="273">
        <f t="shared" si="40"/>
        <v>157</v>
      </c>
      <c r="J157" s="259">
        <f t="shared" si="38"/>
        <v>2038</v>
      </c>
      <c r="K157" s="158">
        <f t="shared" si="41"/>
        <v>50406</v>
      </c>
      <c r="V157" s="240" t="str">
        <f t="shared" si="33"/>
        <v>Winter</v>
      </c>
      <c r="AA157" s="260">
        <f t="shared" si="35"/>
        <v>2.2200000000000001E-2</v>
      </c>
      <c r="AB157" s="261">
        <f t="shared" si="39"/>
        <v>0</v>
      </c>
    </row>
    <row r="158" spans="2:28" ht="17.45" hidden="1" customHeight="1" outlineLevel="1">
      <c r="B158" s="159">
        <f t="shared" si="36"/>
        <v>50437</v>
      </c>
      <c r="C158" s="262" cm="1">
        <f t="array" ref="C158">IF($J158&lt;=$AD$1,IF(F158="","",-INDEX([1]Delta!$F$1:$JR$1000,$L$13,$I158))*1000*IF(MONTH($B158)=12,IF(MOD($J158,4)=0,31/29,31/30),1),(C146*(1+$AA158)))</f>
        <v>111030.45141747862</v>
      </c>
      <c r="D158" s="263">
        <f>IF(ISNUMBER($F158),VLOOKUP($J158,'Table 1'!$B$13:$C$41,2,FALSE)/12*1000*Study_MW,"")</f>
        <v>33209.555555555555</v>
      </c>
      <c r="E158" s="263">
        <f t="shared" si="37"/>
        <v>144240.00697303418</v>
      </c>
      <c r="F158" s="262">
        <f>IF($J158&lt;=$AD$1,IF(INDEX([1]Delta!$F$1:$JR$1440,$L$14,$I158)=0,"",INDEX([1]Delta!$F$1:$JR$1440,$L$14,$I158))*IF(MONTH($B158)=12,IF(MOD($J158,4)=0,31/29,31/30),1),F146*IF(MONTH(B158)=2,IF(MOD($J158,4)=0,29/28,IF(MOD($J146,4)=0,28/29,1)),1))*(1+$AB158)</f>
        <v>2378.5413597399997</v>
      </c>
      <c r="G158" s="264">
        <f t="shared" si="34"/>
        <v>60.642210984635206</v>
      </c>
      <c r="I158" s="265">
        <f t="shared" si="40"/>
        <v>158</v>
      </c>
      <c r="J158" s="259">
        <f t="shared" si="38"/>
        <v>2038</v>
      </c>
      <c r="K158" s="159">
        <f t="shared" si="41"/>
        <v>50437</v>
      </c>
      <c r="V158" s="240" t="str">
        <f t="shared" si="33"/>
        <v>Winter</v>
      </c>
      <c r="AA158" s="260">
        <f t="shared" si="35"/>
        <v>2.2200000000000001E-2</v>
      </c>
      <c r="AB158" s="261">
        <f t="shared" si="39"/>
        <v>0</v>
      </c>
    </row>
    <row r="159" spans="2:28" ht="17.45" hidden="1" customHeight="1" outlineLevel="1">
      <c r="B159" s="159">
        <f t="shared" si="36"/>
        <v>50465</v>
      </c>
      <c r="C159" s="262" cm="1">
        <f t="array" ref="C159">IF($J159&lt;=$AD$1,IF(F159="","",-INDEX([1]Delta!$F$1:$JR$1000,$L$13,$I159))*1000*IF(MONTH($B159)=12,IF(MOD($J159,4)=0,31/29,31/30),1),(C147*(1+$AA159)))</f>
        <v>74252.200814225944</v>
      </c>
      <c r="D159" s="263">
        <f>IF(ISNUMBER($F159),VLOOKUP($J159,'Table 1'!$B$13:$C$41,2,FALSE)/12*1000*Study_MW,"")</f>
        <v>33209.555555555555</v>
      </c>
      <c r="E159" s="263">
        <f t="shared" si="37"/>
        <v>107461.75636978151</v>
      </c>
      <c r="F159" s="262">
        <f>IF($J159&lt;=$AD$1,IF(INDEX([1]Delta!$F$1:$JR$1440,$L$14,$I159)=0,"",INDEX([1]Delta!$F$1:$JR$1440,$L$14,$I159))*IF(MONTH($B159)=12,IF(MOD($J159,4)=0,31/29,31/30),1),F147*IF(MONTH(B159)=2,IF(MOD($J159,4)=0,29/28,IF(MOD($J147,4)=0,28/29,1)),1))*(1+$AB159)</f>
        <v>2277.5990571399993</v>
      </c>
      <c r="G159" s="264">
        <f t="shared" si="34"/>
        <v>47.182034095466371</v>
      </c>
      <c r="I159" s="265">
        <f t="shared" si="40"/>
        <v>159</v>
      </c>
      <c r="J159" s="259">
        <f t="shared" si="38"/>
        <v>2038</v>
      </c>
      <c r="K159" s="159">
        <f t="shared" si="41"/>
        <v>50465</v>
      </c>
      <c r="V159" s="240" t="str">
        <f t="shared" si="33"/>
        <v>Winter</v>
      </c>
      <c r="AA159" s="260">
        <f t="shared" si="35"/>
        <v>2.2200000000000001E-2</v>
      </c>
      <c r="AB159" s="261">
        <f t="shared" si="39"/>
        <v>0</v>
      </c>
    </row>
    <row r="160" spans="2:28" ht="17.45" hidden="1" customHeight="1" outlineLevel="1">
      <c r="B160" s="159">
        <f t="shared" si="36"/>
        <v>50496</v>
      </c>
      <c r="C160" s="262" cm="1">
        <f t="array" ref="C160">IF($J160&lt;=$AD$1,IF(F160="","",-INDEX([1]Delta!$F$1:$JR$1000,$L$13,$I160))*1000*IF(MONTH($B160)=12,IF(MOD($J160,4)=0,31/29,31/30),1),(C148*(1+$AA160)))</f>
        <v>82646.591175624053</v>
      </c>
      <c r="D160" s="263">
        <f>IF(ISNUMBER($F160),VLOOKUP($J160,'Table 1'!$B$13:$C$41,2,FALSE)/12*1000*Study_MW,"")</f>
        <v>33209.555555555555</v>
      </c>
      <c r="E160" s="263">
        <f t="shared" si="37"/>
        <v>115856.14673117962</v>
      </c>
      <c r="F160" s="262">
        <f>IF($J160&lt;=$AD$1,IF(INDEX([1]Delta!$F$1:$JR$1440,$L$14,$I160)=0,"",INDEX([1]Delta!$F$1:$JR$1440,$L$14,$I160))*IF(MONTH($B160)=12,IF(MOD($J160,4)=0,31/29,31/30),1),F148*IF(MONTH(B160)=2,IF(MOD($J160,4)=0,29/28,IF(MOD($J148,4)=0,28/29,1)),1))*(1+$AB160)</f>
        <v>2695.4546014999996</v>
      </c>
      <c r="G160" s="264">
        <f t="shared" si="34"/>
        <v>42.982043424773899</v>
      </c>
      <c r="I160" s="265">
        <f t="shared" si="40"/>
        <v>160</v>
      </c>
      <c r="J160" s="259">
        <f t="shared" si="38"/>
        <v>2038</v>
      </c>
      <c r="K160" s="159">
        <f t="shared" si="41"/>
        <v>50496</v>
      </c>
      <c r="V160" s="240" t="str">
        <f t="shared" si="33"/>
        <v>Winter</v>
      </c>
      <c r="AA160" s="260">
        <f t="shared" si="35"/>
        <v>2.2200000000000001E-2</v>
      </c>
      <c r="AB160" s="261">
        <f t="shared" si="39"/>
        <v>0</v>
      </c>
    </row>
    <row r="161" spans="2:28" ht="17.45" hidden="1" customHeight="1" outlineLevel="1">
      <c r="B161" s="159">
        <f t="shared" si="36"/>
        <v>50526</v>
      </c>
      <c r="C161" s="262" cm="1">
        <f t="array" ref="C161">IF($J161&lt;=$AD$1,IF(F161="","",-INDEX([1]Delta!$F$1:$JR$1000,$L$13,$I161))*1000*IF(MONTH($B161)=12,IF(MOD($J161,4)=0,31/29,31/30),1),(C149*(1+$AA161)))</f>
        <v>105077.85117843014</v>
      </c>
      <c r="D161" s="263">
        <f>IF(ISNUMBER($F161),VLOOKUP($J161,'Table 1'!$B$13:$C$41,2,FALSE)/12*1000*Study_MW,"")</f>
        <v>33209.555555555555</v>
      </c>
      <c r="E161" s="263">
        <f t="shared" si="37"/>
        <v>138287.4067339857</v>
      </c>
      <c r="F161" s="262">
        <f>IF($J161&lt;=$AD$1,IF(INDEX([1]Delta!$F$1:$JR$1440,$L$14,$I161)=0,"",INDEX([1]Delta!$F$1:$JR$1440,$L$14,$I161))*IF(MONTH($B161)=12,IF(MOD($J161,4)=0,31/29,31/30),1),F149*IF(MONTH(B161)=2,IF(MOD($J161,4)=0,29/28,IF(MOD($J149,4)=0,28/29,1)),1))*(1+$AB161)</f>
        <v>2856.4810049500006</v>
      </c>
      <c r="G161" s="264">
        <f t="shared" si="34"/>
        <v>48.411806868082522</v>
      </c>
      <c r="I161" s="265">
        <f t="shared" si="40"/>
        <v>161</v>
      </c>
      <c r="J161" s="259">
        <f t="shared" si="38"/>
        <v>2038</v>
      </c>
      <c r="K161" s="159">
        <f t="shared" si="41"/>
        <v>50526</v>
      </c>
      <c r="V161" s="240" t="str">
        <f t="shared" si="33"/>
        <v>Summer</v>
      </c>
      <c r="AA161" s="260">
        <f t="shared" si="35"/>
        <v>2.2200000000000001E-2</v>
      </c>
      <c r="AB161" s="261">
        <f t="shared" si="39"/>
        <v>0</v>
      </c>
    </row>
    <row r="162" spans="2:28" ht="17.45" hidden="1" customHeight="1" outlineLevel="1">
      <c r="B162" s="159">
        <f t="shared" si="36"/>
        <v>50557</v>
      </c>
      <c r="C162" s="262" cm="1">
        <f t="array" ref="C162">IF($J162&lt;=$AD$1,IF(F162="","",-INDEX([1]Delta!$F$1:$JR$1000,$L$13,$I162))*1000*IF(MONTH($B162)=12,IF(MOD($J162,4)=0,31/29,31/30),1),(C150*(1+$AA162)))</f>
        <v>105538.44595295959</v>
      </c>
      <c r="D162" s="263">
        <f>IF(ISNUMBER($F162),VLOOKUP($J162,'Table 1'!$B$13:$C$41,2,FALSE)/12*1000*Study_MW,"")</f>
        <v>33209.555555555555</v>
      </c>
      <c r="E162" s="263">
        <f t="shared" si="37"/>
        <v>138748.00150851515</v>
      </c>
      <c r="F162" s="262">
        <f>IF($J162&lt;=$AD$1,IF(INDEX([1]Delta!$F$1:$JR$1440,$L$14,$I162)=0,"",INDEX([1]Delta!$F$1:$JR$1440,$L$14,$I162))*IF(MONTH($B162)=12,IF(MOD($J162,4)=0,31/29,31/30),1),F150*IF(MONTH(B162)=2,IF(MOD($J162,4)=0,29/28,IF(MOD($J150,4)=0,28/29,1)),1))*(1+$AB162)</f>
        <v>2745.5493302199998</v>
      </c>
      <c r="G162" s="264">
        <f t="shared" si="34"/>
        <v>50.535606838795111</v>
      </c>
      <c r="I162" s="265">
        <f t="shared" si="40"/>
        <v>162</v>
      </c>
      <c r="J162" s="259">
        <f t="shared" si="38"/>
        <v>2038</v>
      </c>
      <c r="K162" s="159">
        <f t="shared" si="41"/>
        <v>50557</v>
      </c>
      <c r="V162" s="240" t="str">
        <f t="shared" si="33"/>
        <v>Summer</v>
      </c>
      <c r="AA162" s="260">
        <f t="shared" si="35"/>
        <v>2.2200000000000001E-2</v>
      </c>
      <c r="AB162" s="261">
        <f t="shared" si="39"/>
        <v>0</v>
      </c>
    </row>
    <row r="163" spans="2:28" ht="17.45" hidden="1" customHeight="1" outlineLevel="1">
      <c r="B163" s="159">
        <f t="shared" si="36"/>
        <v>50587</v>
      </c>
      <c r="C163" s="262" cm="1">
        <f t="array" ref="C163">IF($J163&lt;=$AD$1,IF(F163="","",-INDEX([1]Delta!$F$1:$JR$1000,$L$13,$I163))*1000*IF(MONTH($B163)=12,IF(MOD($J163,4)=0,31/29,31/30),1),(C151*(1+$AA163)))</f>
        <v>62463.176185003249</v>
      </c>
      <c r="D163" s="263">
        <f>IF(ISNUMBER($F163),VLOOKUP($J163,'Table 1'!$B$13:$C$41,2,FALSE)/12*1000*Study_MW,"")</f>
        <v>33209.555555555555</v>
      </c>
      <c r="E163" s="263">
        <f t="shared" si="37"/>
        <v>95672.731740558811</v>
      </c>
      <c r="F163" s="262">
        <f>IF($J163&lt;=$AD$1,IF(INDEX([1]Delta!$F$1:$JR$1440,$L$14,$I163)=0,"",INDEX([1]Delta!$F$1:$JR$1440,$L$14,$I163))*IF(MONTH($B163)=12,IF(MOD($J163,4)=0,31/29,31/30),1),F151*IF(MONTH(B163)=2,IF(MOD($J163,4)=0,29/28,IF(MOD($J151,4)=0,28/29,1)),1))*(1+$AB163)</f>
        <v>1718.0069008</v>
      </c>
      <c r="G163" s="264">
        <f t="shared" si="34"/>
        <v>55.688211552589365</v>
      </c>
      <c r="I163" s="265">
        <f t="shared" si="40"/>
        <v>163</v>
      </c>
      <c r="J163" s="259">
        <f t="shared" si="38"/>
        <v>2038</v>
      </c>
      <c r="K163" s="159">
        <f t="shared" si="41"/>
        <v>50587</v>
      </c>
      <c r="V163" s="240" t="str">
        <f t="shared" si="33"/>
        <v>Summer</v>
      </c>
      <c r="AA163" s="260">
        <f t="shared" si="35"/>
        <v>2.2200000000000001E-2</v>
      </c>
      <c r="AB163" s="261">
        <f t="shared" si="39"/>
        <v>0</v>
      </c>
    </row>
    <row r="164" spans="2:28" ht="17.45" hidden="1" customHeight="1" outlineLevel="1">
      <c r="B164" s="159">
        <f t="shared" si="36"/>
        <v>50618</v>
      </c>
      <c r="C164" s="262" cm="1">
        <f t="array" ref="C164">IF($J164&lt;=$AD$1,IF(F164="","",-INDEX([1]Delta!$F$1:$JR$1000,$L$13,$I164))*1000*IF(MONTH($B164)=12,IF(MOD($J164,4)=0,31/29,31/30),1),(C152*(1+$AA164)))</f>
        <v>49238.722579611931</v>
      </c>
      <c r="D164" s="263">
        <f>IF(ISNUMBER($F164),VLOOKUP($J164,'Table 1'!$B$13:$C$41,2,FALSE)/12*1000*Study_MW,"")</f>
        <v>33209.555555555555</v>
      </c>
      <c r="E164" s="263">
        <f t="shared" si="37"/>
        <v>82448.278135167493</v>
      </c>
      <c r="F164" s="262">
        <f>IF($J164&lt;=$AD$1,IF(INDEX([1]Delta!$F$1:$JR$1440,$L$14,$I164)=0,"",INDEX([1]Delta!$F$1:$JR$1440,$L$14,$I164))*IF(MONTH($B164)=12,IF(MOD($J164,4)=0,31/29,31/30),1),F152*IF(MONTH(B164)=2,IF(MOD($J164,4)=0,29/28,IF(MOD($J152,4)=0,28/29,1)),1))*(1+$AB164)</f>
        <v>1614.7587595900002</v>
      </c>
      <c r="G164" s="264">
        <f t="shared" si="34"/>
        <v>51.059192368835177</v>
      </c>
      <c r="I164" s="265">
        <f t="shared" si="40"/>
        <v>164</v>
      </c>
      <c r="J164" s="259">
        <f t="shared" si="38"/>
        <v>2038</v>
      </c>
      <c r="K164" s="159">
        <f t="shared" si="41"/>
        <v>50618</v>
      </c>
      <c r="V164" s="240" t="str">
        <f t="shared" si="33"/>
        <v>Summer</v>
      </c>
      <c r="AA164" s="260">
        <f t="shared" si="35"/>
        <v>2.2200000000000001E-2</v>
      </c>
      <c r="AB164" s="261">
        <f t="shared" si="39"/>
        <v>0</v>
      </c>
    </row>
    <row r="165" spans="2:28" ht="17.45" hidden="1" customHeight="1" outlineLevel="1">
      <c r="B165" s="159">
        <f t="shared" si="36"/>
        <v>50649</v>
      </c>
      <c r="C165" s="262" cm="1">
        <f t="array" ref="C165">IF($J165&lt;=$AD$1,IF(F165="","",-INDEX([1]Delta!$F$1:$JR$1000,$L$13,$I165))*1000*IF(MONTH($B165)=12,IF(MOD($J165,4)=0,31/29,31/30),1),(C153*(1+$AA165)))</f>
        <v>58032.837914943229</v>
      </c>
      <c r="D165" s="263">
        <f>IF(ISNUMBER($F165),VLOOKUP($J165,'Table 1'!$B$13:$C$41,2,FALSE)/12*1000*Study_MW,"")</f>
        <v>33209.555555555555</v>
      </c>
      <c r="E165" s="263">
        <f t="shared" si="37"/>
        <v>91242.393470498791</v>
      </c>
      <c r="F165" s="262">
        <f>IF($J165&lt;=$AD$1,IF(INDEX([1]Delta!$F$1:$JR$1440,$L$14,$I165)=0,"",INDEX([1]Delta!$F$1:$JR$1440,$L$14,$I165))*IF(MONTH($B165)=12,IF(MOD($J165,4)=0,31/29,31/30),1),F153*IF(MONTH(B165)=2,IF(MOD($J165,4)=0,29/28,IF(MOD($J153,4)=0,28/29,1)),1))*(1+$AB165)</f>
        <v>1483.9358879900003</v>
      </c>
      <c r="G165" s="264">
        <f t="shared" si="34"/>
        <v>61.486748995663916</v>
      </c>
      <c r="I165" s="265">
        <f t="shared" si="40"/>
        <v>165</v>
      </c>
      <c r="J165" s="259">
        <f t="shared" si="38"/>
        <v>2038</v>
      </c>
      <c r="K165" s="159">
        <f t="shared" si="41"/>
        <v>50649</v>
      </c>
      <c r="V165" s="240" t="str">
        <f t="shared" si="33"/>
        <v>Winter</v>
      </c>
      <c r="AA165" s="260">
        <f t="shared" si="35"/>
        <v>2.2200000000000001E-2</v>
      </c>
      <c r="AB165" s="261">
        <f t="shared" si="39"/>
        <v>0</v>
      </c>
    </row>
    <row r="166" spans="2:28" ht="17.45" hidden="1" customHeight="1" outlineLevel="1">
      <c r="B166" s="159">
        <f t="shared" si="36"/>
        <v>50679</v>
      </c>
      <c r="C166" s="262" cm="1">
        <f t="array" ref="C166">IF($J166&lt;=$AD$1,IF(F166="","",-INDEX([1]Delta!$F$1:$JR$1000,$L$13,$I166))*1000*IF(MONTH($B166)=12,IF(MOD($J166,4)=0,31/29,31/30),1),(C154*(1+$AA166)))</f>
        <v>131332.36082505027</v>
      </c>
      <c r="D166" s="263">
        <f>IF(ISNUMBER($F166),VLOOKUP($J166,'Table 1'!$B$13:$C$41,2,FALSE)/12*1000*Study_MW,"")</f>
        <v>33209.555555555555</v>
      </c>
      <c r="E166" s="263">
        <f t="shared" si="37"/>
        <v>164541.91638060584</v>
      </c>
      <c r="F166" s="262">
        <f>IF($J166&lt;=$AD$1,IF(INDEX([1]Delta!$F$1:$JR$1440,$L$14,$I166)=0,"",INDEX([1]Delta!$F$1:$JR$1440,$L$14,$I166))*IF(MONTH($B166)=12,IF(MOD($J166,4)=0,31/29,31/30),1),F154*IF(MONTH(B166)=2,IF(MOD($J166,4)=0,29/28,IF(MOD($J154,4)=0,28/29,1)),1))*(1+$AB166)</f>
        <v>2887.5428880199997</v>
      </c>
      <c r="G166" s="264">
        <f t="shared" si="34"/>
        <v>56.983367091538824</v>
      </c>
      <c r="I166" s="265">
        <f t="shared" si="40"/>
        <v>166</v>
      </c>
      <c r="J166" s="259">
        <f t="shared" si="38"/>
        <v>2038</v>
      </c>
      <c r="K166" s="159">
        <f t="shared" si="41"/>
        <v>50679</v>
      </c>
      <c r="V166" s="240" t="str">
        <f t="shared" si="33"/>
        <v>Winter</v>
      </c>
      <c r="AA166" s="260">
        <f t="shared" si="35"/>
        <v>2.2200000000000001E-2</v>
      </c>
      <c r="AB166" s="261">
        <f t="shared" si="39"/>
        <v>0</v>
      </c>
    </row>
    <row r="167" spans="2:28" ht="17.45" hidden="1" customHeight="1" outlineLevel="1">
      <c r="B167" s="159">
        <f t="shared" si="36"/>
        <v>50710</v>
      </c>
      <c r="C167" s="262" cm="1">
        <f t="array" ref="C167">IF($J167&lt;=$AD$1,IF(F167="","",-INDEX([1]Delta!$F$1:$JR$1000,$L$13,$I167))*1000*IF(MONTH($B167)=12,IF(MOD($J167,4)=0,31/29,31/30),1),(C155*(1+$AA167)))</f>
        <v>85550.409509072779</v>
      </c>
      <c r="D167" s="263">
        <f>IF(ISNUMBER($F167),VLOOKUP($J167,'Table 1'!$B$13:$C$41,2,FALSE)/12*1000*Study_MW,"")</f>
        <v>33209.555555555555</v>
      </c>
      <c r="E167" s="263">
        <f t="shared" si="37"/>
        <v>118759.96506462834</v>
      </c>
      <c r="F167" s="262">
        <f>IF($J167&lt;=$AD$1,IF(INDEX([1]Delta!$F$1:$JR$1440,$L$14,$I167)=0,"",INDEX([1]Delta!$F$1:$JR$1440,$L$14,$I167))*IF(MONTH($B167)=12,IF(MOD($J167,4)=0,31/29,31/30),1),F155*IF(MONTH(B167)=2,IF(MOD($J167,4)=0,29/28,IF(MOD($J155,4)=0,28/29,1)),1))*(1+$AB167)</f>
        <v>1697.5270675900006</v>
      </c>
      <c r="G167" s="264">
        <f t="shared" si="34"/>
        <v>69.960572253633217</v>
      </c>
      <c r="I167" s="265">
        <f t="shared" si="40"/>
        <v>167</v>
      </c>
      <c r="J167" s="259">
        <f t="shared" si="38"/>
        <v>2038</v>
      </c>
      <c r="K167" s="159">
        <f t="shared" si="41"/>
        <v>50710</v>
      </c>
      <c r="V167" s="240" t="str">
        <f t="shared" si="33"/>
        <v>Winter</v>
      </c>
      <c r="AA167" s="260">
        <f t="shared" si="35"/>
        <v>2.2200000000000001E-2</v>
      </c>
      <c r="AB167" s="261">
        <f t="shared" si="39"/>
        <v>0</v>
      </c>
    </row>
    <row r="168" spans="2:28" ht="17.45" hidden="1" customHeight="1" outlineLevel="1">
      <c r="B168" s="160">
        <f t="shared" si="36"/>
        <v>50740</v>
      </c>
      <c r="C168" s="269" cm="1">
        <f t="array" ref="C168">IF($J168&lt;=$AD$1,IF(F168="","",-INDEX([1]Delta!$F$1:$JR$1000,$L$13,$I168))*1000*IF(MONTH($B168)=12,IF(MOD($J168,4)=0,31/29,31/30),1),(C156*(1+$AA168)))</f>
        <v>98427.318868601782</v>
      </c>
      <c r="D168" s="270">
        <f>IF(ISNUMBER($F168),VLOOKUP($J168,'Table 1'!$B$13:$C$41,2,FALSE)/12*1000*Study_MW,"")</f>
        <v>33209.555555555555</v>
      </c>
      <c r="E168" s="270">
        <f t="shared" si="37"/>
        <v>131636.87442415734</v>
      </c>
      <c r="F168" s="269">
        <f>IF($J168&lt;=$AD$1,IF(INDEX([1]Delta!$F$1:$JR$1440,$L$14,$I168)=0,"",INDEX([1]Delta!$F$1:$JR$1440,$L$14,$I168))*IF(MONTH($B168)=12,IF(MOD($J168,4)=0,31/29,31/30),1),F156*IF(MONTH(B168)=2,IF(MOD($J168,4)=0,29/28,IF(MOD($J156,4)=0,28/29,1)),1))*(1+$AB168)</f>
        <v>1877.8233448996671</v>
      </c>
      <c r="G168" s="271">
        <f t="shared" si="34"/>
        <v>70.100776402473983</v>
      </c>
      <c r="I168" s="272">
        <f t="shared" si="40"/>
        <v>168</v>
      </c>
      <c r="J168" s="259">
        <f t="shared" si="38"/>
        <v>2038</v>
      </c>
      <c r="K168" s="160">
        <f t="shared" si="41"/>
        <v>50740</v>
      </c>
      <c r="V168" s="240" t="str">
        <f t="shared" si="33"/>
        <v>Winter</v>
      </c>
      <c r="AA168" s="260">
        <f t="shared" si="35"/>
        <v>2.2200000000000001E-2</v>
      </c>
      <c r="AB168" s="261">
        <f t="shared" si="39"/>
        <v>0</v>
      </c>
    </row>
    <row r="169" spans="2:28" ht="17.45" hidden="1" customHeight="1" outlineLevel="1">
      <c r="B169" s="158">
        <f t="shared" si="36"/>
        <v>50771</v>
      </c>
      <c r="C169" s="253" cm="1">
        <f t="array" ref="C169">IF($J169&lt;=$AD$1,IF(F169="","",-INDEX([1]Delta!$F$1:$JR$1000,$L$13,$I169))*1000*IF(MONTH($B169)=12,IF(MOD($J169,4)=0,31/29,31/30),1),(C157*(1+$AA169)))</f>
        <v>169286.07468391419</v>
      </c>
      <c r="D169" s="254">
        <f>IF(ISNUMBER($F169),VLOOKUP($J169,'Table 1'!$B$13:$C$41,2,FALSE)/12*1000*Study_MW,"")</f>
        <v>33946.888888888883</v>
      </c>
      <c r="E169" s="255">
        <f t="shared" si="37"/>
        <v>203232.96357280307</v>
      </c>
      <c r="F169" s="256">
        <f>IF($J169&lt;=$AD$1,IF(INDEX([1]Delta!$F$1:$JR$1440,$L$14,$I169)=0,"",INDEX([1]Delta!$F$1:$JR$1440,$L$14,$I169))*IF(MONTH($B169)=12,IF(MOD($J169,4)=0,31/29,31/30),1),F157*IF(MONTH(B169)=2,IF(MOD($J169,4)=0,29/28,IF(MOD($J157,4)=0,28/29,1)),1))*(1+$AB169)</f>
        <v>2377.3621785400005</v>
      </c>
      <c r="G169" s="257">
        <f t="shared" si="34"/>
        <v>85.486748888052759</v>
      </c>
      <c r="I169" s="273">
        <f t="shared" si="40"/>
        <v>170</v>
      </c>
      <c r="J169" s="259">
        <f t="shared" si="38"/>
        <v>2039</v>
      </c>
      <c r="K169" s="158">
        <f t="shared" si="41"/>
        <v>50771</v>
      </c>
      <c r="V169" s="240" t="str">
        <f t="shared" si="33"/>
        <v>Winter</v>
      </c>
      <c r="AA169" s="260">
        <f t="shared" si="35"/>
        <v>2.2200000000000001E-2</v>
      </c>
      <c r="AB169" s="261">
        <f t="shared" si="39"/>
        <v>0</v>
      </c>
    </row>
    <row r="170" spans="2:28" ht="17.45" hidden="1" customHeight="1" outlineLevel="1">
      <c r="B170" s="159">
        <f t="shared" si="36"/>
        <v>50802</v>
      </c>
      <c r="C170" s="262" cm="1">
        <f t="array" ref="C170">IF($J170&lt;=$AD$1,IF(F170="","",-INDEX([1]Delta!$F$1:$JR$1000,$L$13,$I170))*1000*IF(MONTH($B170)=12,IF(MOD($J170,4)=0,31/29,31/30),1),(C158*(1+$AA170)))</f>
        <v>108818.54124425445</v>
      </c>
      <c r="D170" s="263">
        <f>IF(ISNUMBER($F170),VLOOKUP($J170,'Table 1'!$B$13:$C$41,2,FALSE)/12*1000*Study_MW,"")</f>
        <v>33946.888888888883</v>
      </c>
      <c r="E170" s="263">
        <f t="shared" si="37"/>
        <v>142765.43013314332</v>
      </c>
      <c r="F170" s="262">
        <f>IF($J170&lt;=$AD$1,IF(INDEX([1]Delta!$F$1:$JR$1440,$L$14,$I170)=0,"",INDEX([1]Delta!$F$1:$JR$1440,$L$14,$I170))*IF(MONTH($B170)=12,IF(MOD($J170,4)=0,31/29,31/30),1),F158*IF(MONTH(B170)=2,IF(MOD($J170,4)=0,29/28,IF(MOD($J158,4)=0,28/29,1)),1))*(1+$AB170)</f>
        <v>2376.0315008399998</v>
      </c>
      <c r="G170" s="264">
        <f t="shared" si="34"/>
        <v>60.085663882263923</v>
      </c>
      <c r="I170" s="265">
        <f t="shared" si="40"/>
        <v>171</v>
      </c>
      <c r="J170" s="259">
        <f t="shared" si="38"/>
        <v>2039</v>
      </c>
      <c r="K170" s="159">
        <f t="shared" si="41"/>
        <v>50802</v>
      </c>
      <c r="V170" s="240" t="str">
        <f t="shared" si="33"/>
        <v>Winter</v>
      </c>
      <c r="AA170" s="260">
        <f t="shared" si="35"/>
        <v>2.2200000000000001E-2</v>
      </c>
      <c r="AB170" s="261">
        <f t="shared" si="39"/>
        <v>0</v>
      </c>
    </row>
    <row r="171" spans="2:28" ht="17.45" hidden="1" customHeight="1" outlineLevel="1">
      <c r="B171" s="159">
        <f t="shared" si="36"/>
        <v>50830</v>
      </c>
      <c r="C171" s="262" cm="1">
        <f t="array" ref="C171">IF($J171&lt;=$AD$1,IF(F171="","",-INDEX([1]Delta!$F$1:$JR$1000,$L$13,$I171))*1000*IF(MONTH($B171)=12,IF(MOD($J171,4)=0,31/29,31/30),1),(C159*(1+$AA171)))</f>
        <v>70759.850561982603</v>
      </c>
      <c r="D171" s="263">
        <f>IF(ISNUMBER($F171),VLOOKUP($J171,'Table 1'!$B$13:$C$41,2,FALSE)/12*1000*Study_MW,"")</f>
        <v>33946.888888888883</v>
      </c>
      <c r="E171" s="263">
        <f t="shared" si="37"/>
        <v>104706.73945087148</v>
      </c>
      <c r="F171" s="262">
        <f>IF($J171&lt;=$AD$1,IF(INDEX([1]Delta!$F$1:$JR$1440,$L$14,$I171)=0,"",INDEX([1]Delta!$F$1:$JR$1440,$L$14,$I171))*IF(MONTH($B171)=12,IF(MOD($J171,4)=0,31/29,31/30),1),F159*IF(MONTH(B171)=2,IF(MOD($J171,4)=0,29/28,IF(MOD($J159,4)=0,28/29,1)),1))*(1+$AB171)</f>
        <v>2244.5004594099992</v>
      </c>
      <c r="G171" s="264">
        <f t="shared" si="34"/>
        <v>46.650353316655249</v>
      </c>
      <c r="I171" s="265">
        <f t="shared" si="40"/>
        <v>172</v>
      </c>
      <c r="J171" s="259">
        <f t="shared" si="38"/>
        <v>2039</v>
      </c>
      <c r="K171" s="159">
        <f t="shared" si="41"/>
        <v>50830</v>
      </c>
      <c r="V171" s="240" t="str">
        <f t="shared" si="33"/>
        <v>Winter</v>
      </c>
      <c r="AA171" s="260">
        <f t="shared" si="35"/>
        <v>2.2200000000000001E-2</v>
      </c>
      <c r="AB171" s="261">
        <f t="shared" si="39"/>
        <v>0</v>
      </c>
    </row>
    <row r="172" spans="2:28" ht="17.45" hidden="1" customHeight="1" outlineLevel="1">
      <c r="B172" s="159">
        <f t="shared" si="36"/>
        <v>50861</v>
      </c>
      <c r="C172" s="262" cm="1">
        <f t="array" ref="C172">IF($J172&lt;=$AD$1,IF(F172="","",-INDEX([1]Delta!$F$1:$JR$1000,$L$13,$I172))*1000*IF(MONTH($B172)=12,IF(MOD($J172,4)=0,31/29,31/30),1),(C160*(1+$AA172)))</f>
        <v>75906.50112676667</v>
      </c>
      <c r="D172" s="263">
        <f>IF(ISNUMBER($F172),VLOOKUP($J172,'Table 1'!$B$13:$C$41,2,FALSE)/12*1000*Study_MW,"")</f>
        <v>33946.888888888883</v>
      </c>
      <c r="E172" s="263">
        <f t="shared" si="37"/>
        <v>109853.39001565555</v>
      </c>
      <c r="F172" s="262">
        <f>IF($J172&lt;=$AD$1,IF(INDEX([1]Delta!$F$1:$JR$1440,$L$14,$I172)=0,"",INDEX([1]Delta!$F$1:$JR$1440,$L$14,$I172))*IF(MONTH($B172)=12,IF(MOD($J172,4)=0,31/29,31/30),1),F160*IF(MONTH(B172)=2,IF(MOD($J172,4)=0,29/28,IF(MOD($J160,4)=0,28/29,1)),1))*(1+$AB172)</f>
        <v>2787.0275662999998</v>
      </c>
      <c r="G172" s="264">
        <f t="shared" si="34"/>
        <v>39.415968232239138</v>
      </c>
      <c r="I172" s="265">
        <f t="shared" si="40"/>
        <v>173</v>
      </c>
      <c r="J172" s="259">
        <f t="shared" si="38"/>
        <v>2039</v>
      </c>
      <c r="K172" s="159">
        <f t="shared" si="41"/>
        <v>50861</v>
      </c>
      <c r="V172" s="240" t="str">
        <f t="shared" si="33"/>
        <v>Winter</v>
      </c>
      <c r="AA172" s="260">
        <f t="shared" si="35"/>
        <v>2.2200000000000001E-2</v>
      </c>
      <c r="AB172" s="261">
        <f t="shared" si="39"/>
        <v>0</v>
      </c>
    </row>
    <row r="173" spans="2:28" ht="17.45" hidden="1" customHeight="1" outlineLevel="1">
      <c r="B173" s="159">
        <f t="shared" si="36"/>
        <v>50891</v>
      </c>
      <c r="C173" s="262" cm="1">
        <f t="array" ref="C173">IF($J173&lt;=$AD$1,IF(F173="","",-INDEX([1]Delta!$F$1:$JR$1000,$L$13,$I173))*1000*IF(MONTH($B173)=12,IF(MOD($J173,4)=0,31/29,31/30),1),(C161*(1+$AA173)))</f>
        <v>97033.657314139418</v>
      </c>
      <c r="D173" s="263">
        <f>IF(ISNUMBER($F173),VLOOKUP($J173,'Table 1'!$B$13:$C$41,2,FALSE)/12*1000*Study_MW,"")</f>
        <v>33946.888888888883</v>
      </c>
      <c r="E173" s="263">
        <f t="shared" si="37"/>
        <v>130980.54620302829</v>
      </c>
      <c r="F173" s="262">
        <f>IF($J173&lt;=$AD$1,IF(INDEX([1]Delta!$F$1:$JR$1440,$L$14,$I173)=0,"",INDEX([1]Delta!$F$1:$JR$1440,$L$14,$I173))*IF(MONTH($B173)=12,IF(MOD($J173,4)=0,31/29,31/30),1),F161*IF(MONTH(B173)=2,IF(MOD($J173,4)=0,29/28,IF(MOD($J161,4)=0,28/29,1)),1))*(1+$AB173)</f>
        <v>2838.3485537600004</v>
      </c>
      <c r="G173" s="264">
        <f t="shared" si="34"/>
        <v>46.146744743353146</v>
      </c>
      <c r="I173" s="265">
        <f t="shared" si="40"/>
        <v>174</v>
      </c>
      <c r="J173" s="259">
        <f t="shared" si="38"/>
        <v>2039</v>
      </c>
      <c r="K173" s="159">
        <f t="shared" si="41"/>
        <v>50891</v>
      </c>
      <c r="V173" s="240" t="str">
        <f t="shared" si="33"/>
        <v>Summer</v>
      </c>
      <c r="AA173" s="260">
        <f t="shared" si="35"/>
        <v>2.2200000000000001E-2</v>
      </c>
      <c r="AB173" s="261">
        <f t="shared" si="39"/>
        <v>0</v>
      </c>
    </row>
    <row r="174" spans="2:28" ht="17.45" hidden="1" customHeight="1" outlineLevel="1">
      <c r="B174" s="159">
        <f t="shared" si="36"/>
        <v>50922</v>
      </c>
      <c r="C174" s="262" cm="1">
        <f t="array" ref="C174">IF($J174&lt;=$AD$1,IF(F174="","",-INDEX([1]Delta!$F$1:$JR$1000,$L$13,$I174))*1000*IF(MONTH($B174)=12,IF(MOD($J174,4)=0,31/29,31/30),1),(C162*(1+$AA174)))</f>
        <v>108897.48103362217</v>
      </c>
      <c r="D174" s="263">
        <f>IF(ISNUMBER($F174),VLOOKUP($J174,'Table 1'!$B$13:$C$41,2,FALSE)/12*1000*Study_MW,"")</f>
        <v>33946.888888888883</v>
      </c>
      <c r="E174" s="263">
        <f t="shared" si="37"/>
        <v>142844.36992251105</v>
      </c>
      <c r="F174" s="262">
        <f>IF($J174&lt;=$AD$1,IF(INDEX([1]Delta!$F$1:$JR$1440,$L$14,$I174)=0,"",INDEX([1]Delta!$F$1:$JR$1440,$L$14,$I174))*IF(MONTH($B174)=12,IF(MOD($J174,4)=0,31/29,31/30),1),F162*IF(MONTH(B174)=2,IF(MOD($J174,4)=0,29/28,IF(MOD($J162,4)=0,28/29,1)),1))*(1+$AB174)</f>
        <v>2718.2265229499999</v>
      </c>
      <c r="G174" s="264">
        <f t="shared" si="34"/>
        <v>52.550576162978075</v>
      </c>
      <c r="I174" s="265">
        <f t="shared" si="40"/>
        <v>175</v>
      </c>
      <c r="J174" s="259">
        <f t="shared" si="38"/>
        <v>2039</v>
      </c>
      <c r="K174" s="159">
        <f t="shared" si="41"/>
        <v>50922</v>
      </c>
      <c r="V174" s="240" t="str">
        <f t="shared" si="33"/>
        <v>Summer</v>
      </c>
      <c r="AA174" s="260">
        <f t="shared" si="35"/>
        <v>2.2200000000000001E-2</v>
      </c>
      <c r="AB174" s="261">
        <f t="shared" si="39"/>
        <v>0</v>
      </c>
    </row>
    <row r="175" spans="2:28" ht="17.45" hidden="1" customHeight="1" outlineLevel="1">
      <c r="B175" s="159">
        <f t="shared" si="36"/>
        <v>50952</v>
      </c>
      <c r="C175" s="262" cm="1">
        <f t="array" ref="C175">IF($J175&lt;=$AD$1,IF(F175="","",-INDEX([1]Delta!$F$1:$JR$1000,$L$13,$I175))*1000*IF(MONTH($B175)=12,IF(MOD($J175,4)=0,31/29,31/30),1),(C163*(1+$AA175)))</f>
        <v>68852.498675143579</v>
      </c>
      <c r="D175" s="263">
        <f>IF(ISNUMBER($F175),VLOOKUP($J175,'Table 1'!$B$13:$C$41,2,FALSE)/12*1000*Study_MW,"")</f>
        <v>33946.888888888883</v>
      </c>
      <c r="E175" s="263">
        <f t="shared" si="37"/>
        <v>102799.38756403245</v>
      </c>
      <c r="F175" s="262">
        <f>IF($J175&lt;=$AD$1,IF(INDEX([1]Delta!$F$1:$JR$1440,$L$14,$I175)=0,"",INDEX([1]Delta!$F$1:$JR$1440,$L$14,$I175))*IF(MONTH($B175)=12,IF(MOD($J175,4)=0,31/29,31/30),1),F163*IF(MONTH(B175)=2,IF(MOD($J175,4)=0,29/28,IF(MOD($J163,4)=0,28/29,1)),1))*(1+$AB175)</f>
        <v>1701.4097232500001</v>
      </c>
      <c r="G175" s="264">
        <f t="shared" si="34"/>
        <v>60.420124652671575</v>
      </c>
      <c r="I175" s="265">
        <f t="shared" si="40"/>
        <v>176</v>
      </c>
      <c r="J175" s="259">
        <f t="shared" si="38"/>
        <v>2039</v>
      </c>
      <c r="K175" s="159">
        <f t="shared" si="41"/>
        <v>50952</v>
      </c>
      <c r="V175" s="240" t="str">
        <f t="shared" si="33"/>
        <v>Summer</v>
      </c>
      <c r="AA175" s="260">
        <f t="shared" si="35"/>
        <v>2.2200000000000001E-2</v>
      </c>
      <c r="AB175" s="261">
        <f t="shared" si="39"/>
        <v>0</v>
      </c>
    </row>
    <row r="176" spans="2:28" ht="17.45" hidden="1" customHeight="1" outlineLevel="1">
      <c r="B176" s="159">
        <f t="shared" si="36"/>
        <v>50983</v>
      </c>
      <c r="C176" s="262" cm="1">
        <f t="array" ref="C176">IF($J176&lt;=$AD$1,IF(F176="","",-INDEX([1]Delta!$F$1:$JR$1000,$L$13,$I176))*1000*IF(MONTH($B176)=12,IF(MOD($J176,4)=0,31/29,31/30),1),(C164*(1+$AA176)))</f>
        <v>62254.462933749892</v>
      </c>
      <c r="D176" s="263">
        <f>IF(ISNUMBER($F176),VLOOKUP($J176,'Table 1'!$B$13:$C$41,2,FALSE)/12*1000*Study_MW,"")</f>
        <v>33946.888888888883</v>
      </c>
      <c r="E176" s="263">
        <f t="shared" si="37"/>
        <v>96201.351822638768</v>
      </c>
      <c r="F176" s="262">
        <f>IF($J176&lt;=$AD$1,IF(INDEX([1]Delta!$F$1:$JR$1440,$L$14,$I176)=0,"",INDEX([1]Delta!$F$1:$JR$1440,$L$14,$I176))*IF(MONTH($B176)=12,IF(MOD($J176,4)=0,31/29,31/30),1),F164*IF(MONTH(B176)=2,IF(MOD($J176,4)=0,29/28,IF(MOD($J164,4)=0,28/29,1)),1))*(1+$AB176)</f>
        <v>1648.6496400800004</v>
      </c>
      <c r="G176" s="264">
        <f t="shared" si="34"/>
        <v>58.351604539804235</v>
      </c>
      <c r="I176" s="265">
        <f t="shared" si="40"/>
        <v>177</v>
      </c>
      <c r="J176" s="259">
        <f t="shared" si="38"/>
        <v>2039</v>
      </c>
      <c r="K176" s="159">
        <f t="shared" si="41"/>
        <v>50983</v>
      </c>
      <c r="V176" s="240" t="str">
        <f t="shared" si="33"/>
        <v>Summer</v>
      </c>
      <c r="AA176" s="260">
        <f t="shared" si="35"/>
        <v>2.2200000000000001E-2</v>
      </c>
      <c r="AB176" s="261">
        <f t="shared" si="39"/>
        <v>0</v>
      </c>
    </row>
    <row r="177" spans="2:28" ht="17.45" hidden="1" customHeight="1" outlineLevel="1">
      <c r="B177" s="159">
        <f t="shared" si="36"/>
        <v>51014</v>
      </c>
      <c r="C177" s="262" cm="1">
        <f t="array" ref="C177">IF($J177&lt;=$AD$1,IF(F177="","",-INDEX([1]Delta!$F$1:$JR$1000,$L$13,$I177))*1000*IF(MONTH($B177)=12,IF(MOD($J177,4)=0,31/29,31/30),1),(C165*(1+$AA177)))</f>
        <v>49276.012627786258</v>
      </c>
      <c r="D177" s="263">
        <f>IF(ISNUMBER($F177),VLOOKUP($J177,'Table 1'!$B$13:$C$41,2,FALSE)/12*1000*Study_MW,"")</f>
        <v>33946.888888888883</v>
      </c>
      <c r="E177" s="263">
        <f t="shared" si="37"/>
        <v>83222.901516675134</v>
      </c>
      <c r="F177" s="262">
        <f>IF($J177&lt;=$AD$1,IF(INDEX([1]Delta!$F$1:$JR$1440,$L$14,$I177)=0,"",INDEX([1]Delta!$F$1:$JR$1440,$L$14,$I177))*IF(MONTH($B177)=12,IF(MOD($J177,4)=0,31/29,31/30),1),F165*IF(MONTH(B177)=2,IF(MOD($J177,4)=0,29/28,IF(MOD($J165,4)=0,28/29,1)),1))*(1+$AB177)</f>
        <v>1447.8663790799999</v>
      </c>
      <c r="G177" s="264">
        <f t="shared" si="34"/>
        <v>57.479683705036685</v>
      </c>
      <c r="I177" s="265">
        <f t="shared" si="40"/>
        <v>178</v>
      </c>
      <c r="J177" s="259">
        <f t="shared" si="38"/>
        <v>2039</v>
      </c>
      <c r="K177" s="159">
        <f t="shared" si="41"/>
        <v>51014</v>
      </c>
      <c r="V177" s="240" t="str">
        <f t="shared" si="33"/>
        <v>Winter</v>
      </c>
      <c r="AA177" s="260">
        <f t="shared" si="35"/>
        <v>2.2200000000000001E-2</v>
      </c>
      <c r="AB177" s="261">
        <f t="shared" si="39"/>
        <v>0</v>
      </c>
    </row>
    <row r="178" spans="2:28" ht="17.45" hidden="1" customHeight="1" outlineLevel="1">
      <c r="B178" s="159">
        <f t="shared" si="36"/>
        <v>51044</v>
      </c>
      <c r="C178" s="262" cm="1">
        <f t="array" ref="C178">IF($J178&lt;=$AD$1,IF(F178="","",-INDEX([1]Delta!$F$1:$JR$1000,$L$13,$I178))*1000*IF(MONTH($B178)=12,IF(MOD($J178,4)=0,31/29,31/30),1),(C166*(1+$AA178)))</f>
        <v>133021.66909127845</v>
      </c>
      <c r="D178" s="263">
        <f>IF(ISNUMBER($F178),VLOOKUP($J178,'Table 1'!$B$13:$C$41,2,FALSE)/12*1000*Study_MW,"")</f>
        <v>33946.888888888883</v>
      </c>
      <c r="E178" s="263">
        <f t="shared" si="37"/>
        <v>166968.55798016733</v>
      </c>
      <c r="F178" s="262">
        <f>IF($J178&lt;=$AD$1,IF(INDEX([1]Delta!$F$1:$JR$1440,$L$14,$I178)=0,"",INDEX([1]Delta!$F$1:$JR$1440,$L$14,$I178))*IF(MONTH($B178)=12,IF(MOD($J178,4)=0,31/29,31/30),1),F166*IF(MONTH(B178)=2,IF(MOD($J178,4)=0,29/28,IF(MOD($J166,4)=0,28/29,1)),1))*(1+$AB178)</f>
        <v>2899.4781945099994</v>
      </c>
      <c r="G178" s="264">
        <f t="shared" si="34"/>
        <v>57.585726389083732</v>
      </c>
      <c r="I178" s="265">
        <f t="shared" si="40"/>
        <v>179</v>
      </c>
      <c r="J178" s="259">
        <f t="shared" si="38"/>
        <v>2039</v>
      </c>
      <c r="K178" s="159">
        <f t="shared" si="41"/>
        <v>51044</v>
      </c>
      <c r="V178" s="240" t="str">
        <f t="shared" si="33"/>
        <v>Winter</v>
      </c>
      <c r="AA178" s="260">
        <f t="shared" si="35"/>
        <v>2.2200000000000001E-2</v>
      </c>
      <c r="AB178" s="261">
        <f t="shared" si="39"/>
        <v>0</v>
      </c>
    </row>
    <row r="179" spans="2:28" ht="17.45" hidden="1" customHeight="1" outlineLevel="1">
      <c r="B179" s="159">
        <f t="shared" si="36"/>
        <v>51075</v>
      </c>
      <c r="C179" s="262" cm="1">
        <f t="array" ref="C179">IF($J179&lt;=$AD$1,IF(F179="","",-INDEX([1]Delta!$F$1:$JR$1000,$L$13,$I179))*1000*IF(MONTH($B179)=12,IF(MOD($J179,4)=0,31/29,31/30),1),(C167*(1+$AA179)))</f>
        <v>97298.33562541171</v>
      </c>
      <c r="D179" s="263">
        <f>IF(ISNUMBER($F179),VLOOKUP($J179,'Table 1'!$B$13:$C$41,2,FALSE)/12*1000*Study_MW,"")</f>
        <v>33946.888888888883</v>
      </c>
      <c r="E179" s="263">
        <f t="shared" si="37"/>
        <v>131245.22451430059</v>
      </c>
      <c r="F179" s="262">
        <f>IF($J179&lt;=$AD$1,IF(INDEX([1]Delta!$F$1:$JR$1440,$L$14,$I179)=0,"",INDEX([1]Delta!$F$1:$JR$1440,$L$14,$I179))*IF(MONTH($B179)=12,IF(MOD($J179,4)=0,31/29,31/30),1),F167*IF(MONTH(B179)=2,IF(MOD($J179,4)=0,29/28,IF(MOD($J167,4)=0,28/29,1)),1))*(1+$AB179)</f>
        <v>1752.8257718300003</v>
      </c>
      <c r="G179" s="264">
        <f t="shared" si="34"/>
        <v>74.876366278707096</v>
      </c>
      <c r="I179" s="265">
        <f t="shared" si="40"/>
        <v>180</v>
      </c>
      <c r="J179" s="259">
        <f t="shared" si="38"/>
        <v>2039</v>
      </c>
      <c r="K179" s="159">
        <f t="shared" si="41"/>
        <v>51075</v>
      </c>
      <c r="V179" s="240" t="str">
        <f t="shared" si="33"/>
        <v>Winter</v>
      </c>
      <c r="AA179" s="260">
        <f t="shared" si="35"/>
        <v>2.2200000000000001E-2</v>
      </c>
      <c r="AB179" s="261">
        <f t="shared" si="39"/>
        <v>0</v>
      </c>
    </row>
    <row r="180" spans="2:28" ht="17.45" hidden="1" customHeight="1" outlineLevel="1">
      <c r="B180" s="160">
        <f t="shared" si="36"/>
        <v>51105</v>
      </c>
      <c r="C180" s="269" cm="1">
        <f t="array" ref="C180">IF($J180&lt;=$AD$1,IF(F180="","",-INDEX([1]Delta!$F$1:$JR$1000,$L$13,$I180))*1000*IF(MONTH($B180)=12,IF(MOD($J180,4)=0,31/29,31/30),1),(C168*(1+$AA180)))</f>
        <v>85701.413402022459</v>
      </c>
      <c r="D180" s="270">
        <f>IF(ISNUMBER($F180),VLOOKUP($J180,'Table 1'!$B$13:$C$41,2,FALSE)/12*1000*Study_MW,"")</f>
        <v>33946.888888888883</v>
      </c>
      <c r="E180" s="270">
        <f t="shared" si="37"/>
        <v>119648.30229091135</v>
      </c>
      <c r="F180" s="269">
        <f>IF($J180&lt;=$AD$1,IF(INDEX([1]Delta!$F$1:$JR$1440,$L$14,$I180)=0,"",INDEX([1]Delta!$F$1:$JR$1440,$L$14,$I180))*IF(MONTH($B180)=12,IF(MOD($J180,4)=0,31/29,31/30),1),F168*IF(MONTH(B180)=2,IF(MOD($J180,4)=0,29/28,IF(MOD($J168,4)=0,28/29,1)),1))*(1+$AB180)</f>
        <v>1795.8166749290001</v>
      </c>
      <c r="G180" s="271">
        <f t="shared" si="34"/>
        <v>66.62612278931077</v>
      </c>
      <c r="I180" s="272">
        <f t="shared" si="40"/>
        <v>181</v>
      </c>
      <c r="J180" s="259">
        <f t="shared" si="38"/>
        <v>2039</v>
      </c>
      <c r="K180" s="160">
        <f t="shared" si="41"/>
        <v>51105</v>
      </c>
      <c r="V180" s="240" t="str">
        <f t="shared" si="33"/>
        <v>Winter</v>
      </c>
      <c r="AA180" s="260">
        <f t="shared" si="35"/>
        <v>2.2200000000000001E-2</v>
      </c>
      <c r="AB180" s="261">
        <f t="shared" si="39"/>
        <v>0</v>
      </c>
    </row>
    <row r="181" spans="2:28" ht="17.45" hidden="1" customHeight="1" outlineLevel="1">
      <c r="B181" s="158">
        <f t="shared" si="36"/>
        <v>51136</v>
      </c>
      <c r="C181" s="253" cm="1">
        <f t="array" ref="C181">IF($J181&lt;=$AD$1,IF(F181="","",-INDEX([1]Delta!$F$1:$JR$1000,$L$13,$I181))*1000*IF(MONTH($B181)=12,IF(MOD($J181,4)=0,31/29,31/30),1),(C169*(1+$AA181)))</f>
        <v>138096.28533228533</v>
      </c>
      <c r="D181" s="254">
        <f>IF(ISNUMBER($F181),VLOOKUP($J181,'Table 1'!$B$13:$C$41,2,FALSE)/12*1000*Study_MW,"")</f>
        <v>34699.777777777766</v>
      </c>
      <c r="E181" s="255">
        <f t="shared" si="37"/>
        <v>172796.06311006309</v>
      </c>
      <c r="F181" s="256">
        <f>IF($J181&lt;=$AD$1,IF(INDEX([1]Delta!$F$1:$JR$1440,$L$14,$I181)=0,"",INDEX([1]Delta!$F$1:$JR$1440,$L$14,$I181))*IF(MONTH($B181)=12,IF(MOD($J181,4)=0,31/29,31/30),1),F169*IF(MONTH(B181)=2,IF(MOD($J181,4)=0,29/28,IF(MOD($J169,4)=0,28/29,1)),1))*(1+$AB181)</f>
        <v>2551.9148891000004</v>
      </c>
      <c r="G181" s="257">
        <f t="shared" si="34"/>
        <v>67.712314328399927</v>
      </c>
      <c r="I181" s="273">
        <f t="shared" si="40"/>
        <v>183</v>
      </c>
      <c r="J181" s="259">
        <f t="shared" si="38"/>
        <v>2040</v>
      </c>
      <c r="K181" s="158">
        <f t="shared" si="41"/>
        <v>51136</v>
      </c>
      <c r="V181" s="240" t="str">
        <f t="shared" si="33"/>
        <v>Winter</v>
      </c>
      <c r="AA181" s="260">
        <f t="shared" si="35"/>
        <v>2.2200000000000001E-2</v>
      </c>
      <c r="AB181" s="261">
        <f t="shared" si="39"/>
        <v>0</v>
      </c>
    </row>
    <row r="182" spans="2:28" ht="17.45" hidden="1" customHeight="1" outlineLevel="1">
      <c r="B182" s="159">
        <f t="shared" si="36"/>
        <v>51167</v>
      </c>
      <c r="C182" s="262" cm="1">
        <f t="array" ref="C182">IF($J182&lt;=$AD$1,IF(F182="","",-INDEX([1]Delta!$F$1:$JR$1000,$L$13,$I182))*1000*IF(MONTH($B182)=12,IF(MOD($J182,4)=0,31/29,31/30),1),(C170*(1+$AA182)))</f>
        <v>112560.91220671078</v>
      </c>
      <c r="D182" s="263">
        <f>IF(ISNUMBER($F182),VLOOKUP($J182,'Table 1'!$B$13:$C$41,2,FALSE)/12*1000*Study_MW,"")</f>
        <v>34699.777777777766</v>
      </c>
      <c r="E182" s="263">
        <f t="shared" si="37"/>
        <v>147260.68998448853</v>
      </c>
      <c r="F182" s="262">
        <f>IF($J182&lt;=$AD$1,IF(INDEX([1]Delta!$F$1:$JR$1440,$L$14,$I182)=0,"",INDEX([1]Delta!$F$1:$JR$1440,$L$14,$I182))*IF(MONTH($B182)=12,IF(MOD($J182,4)=0,31/29,31/30),1),F170*IF(MONTH(B182)=2,IF(MOD($J182,4)=0,29/28,IF(MOD($J170,4)=0,28/29,1)),1))*(1+$AB182)</f>
        <v>2297.3095785899991</v>
      </c>
      <c r="G182" s="264">
        <f t="shared" si="34"/>
        <v>64.101369426610546</v>
      </c>
      <c r="I182" s="265">
        <f t="shared" si="40"/>
        <v>184</v>
      </c>
      <c r="J182" s="259">
        <f t="shared" si="38"/>
        <v>2040</v>
      </c>
      <c r="K182" s="159">
        <f t="shared" si="41"/>
        <v>51167</v>
      </c>
      <c r="V182" s="240" t="str">
        <f t="shared" si="33"/>
        <v>Winter</v>
      </c>
      <c r="AA182" s="260">
        <f t="shared" si="35"/>
        <v>2.2200000000000001E-2</v>
      </c>
      <c r="AB182" s="261">
        <f t="shared" si="39"/>
        <v>0</v>
      </c>
    </row>
    <row r="183" spans="2:28" ht="17.45" hidden="1" customHeight="1" outlineLevel="1">
      <c r="B183" s="159">
        <f t="shared" si="36"/>
        <v>51196</v>
      </c>
      <c r="C183" s="262" cm="1">
        <f t="array" ref="C183">IF($J183&lt;=$AD$1,IF(F183="","",-INDEX([1]Delta!$F$1:$JR$1000,$L$13,$I183))*1000*IF(MONTH($B183)=12,IF(MOD($J183,4)=0,31/29,31/30),1),(C171*(1+$AA183)))</f>
        <v>70134.070272615645</v>
      </c>
      <c r="D183" s="263">
        <f>IF(ISNUMBER($F183),VLOOKUP($J183,'Table 1'!$B$13:$C$41,2,FALSE)/12*1000*Study_MW,"")</f>
        <v>34699.777777777766</v>
      </c>
      <c r="E183" s="263">
        <f t="shared" si="37"/>
        <v>104833.84805039341</v>
      </c>
      <c r="F183" s="262">
        <f>IF($J183&lt;=$AD$1,IF(INDEX([1]Delta!$F$1:$JR$1440,$L$14,$I183)=0,"",INDEX([1]Delta!$F$1:$JR$1440,$L$14,$I183))*IF(MONTH($B183)=12,IF(MOD($J183,4)=0,31/29,31/30),1),F171*IF(MONTH(B183)=2,IF(MOD($J183,4)=0,29/28,IF(MOD($J171,4)=0,28/29,1)),1))*(1+$AB183)</f>
        <v>2182.7390258399992</v>
      </c>
      <c r="G183" s="264">
        <f t="shared" si="34"/>
        <v>48.028576393849669</v>
      </c>
      <c r="I183" s="265">
        <f t="shared" si="40"/>
        <v>185</v>
      </c>
      <c r="J183" s="259">
        <f t="shared" si="38"/>
        <v>2040</v>
      </c>
      <c r="K183" s="159">
        <f t="shared" si="41"/>
        <v>51196</v>
      </c>
      <c r="V183" s="240" t="str">
        <f t="shared" si="33"/>
        <v>Winter</v>
      </c>
      <c r="AA183" s="260">
        <f t="shared" si="35"/>
        <v>2.2200000000000001E-2</v>
      </c>
      <c r="AB183" s="261">
        <f t="shared" si="39"/>
        <v>0</v>
      </c>
    </row>
    <row r="184" spans="2:28" ht="17.45" hidden="1" customHeight="1" outlineLevel="1">
      <c r="B184" s="159">
        <f t="shared" si="36"/>
        <v>51227</v>
      </c>
      <c r="C184" s="262" cm="1">
        <f t="array" ref="C184">IF($J184&lt;=$AD$1,IF(F184="","",-INDEX([1]Delta!$F$1:$JR$1000,$L$13,$I184))*1000*IF(MONTH($B184)=12,IF(MOD($J184,4)=0,31/29,31/30),1),(C172*(1+$AA184)))</f>
        <v>97272.376533299393</v>
      </c>
      <c r="D184" s="263">
        <f>IF(ISNUMBER($F184),VLOOKUP($J184,'Table 1'!$B$13:$C$41,2,FALSE)/12*1000*Study_MW,"")</f>
        <v>34699.777777777766</v>
      </c>
      <c r="E184" s="263">
        <f t="shared" si="37"/>
        <v>131972.15431107715</v>
      </c>
      <c r="F184" s="262">
        <f>IF($J184&lt;=$AD$1,IF(INDEX([1]Delta!$F$1:$JR$1440,$L$14,$I184)=0,"",INDEX([1]Delta!$F$1:$JR$1440,$L$14,$I184))*IF(MONTH($B184)=12,IF(MOD($J184,4)=0,31/29,31/30),1),F172*IF(MONTH(B184)=2,IF(MOD($J184,4)=0,29/28,IF(MOD($J172,4)=0,28/29,1)),1))*(1+$AB184)</f>
        <v>2995.7917044799992</v>
      </c>
      <c r="G184" s="264">
        <f t="shared" si="34"/>
        <v>44.052513435337282</v>
      </c>
      <c r="I184" s="265">
        <f t="shared" si="40"/>
        <v>186</v>
      </c>
      <c r="J184" s="259">
        <f t="shared" si="38"/>
        <v>2040</v>
      </c>
      <c r="K184" s="159">
        <f t="shared" si="41"/>
        <v>51227</v>
      </c>
      <c r="V184" s="240" t="str">
        <f t="shared" si="33"/>
        <v>Winter</v>
      </c>
      <c r="AA184" s="260">
        <f t="shared" si="35"/>
        <v>2.2200000000000001E-2</v>
      </c>
      <c r="AB184" s="261">
        <f t="shared" si="39"/>
        <v>0</v>
      </c>
    </row>
    <row r="185" spans="2:28" ht="17.45" hidden="1" customHeight="1" outlineLevel="1">
      <c r="B185" s="159">
        <f t="shared" si="36"/>
        <v>51257</v>
      </c>
      <c r="C185" s="262" cm="1">
        <f t="array" ref="C185">IF($J185&lt;=$AD$1,IF(F185="","",-INDEX([1]Delta!$F$1:$JR$1000,$L$13,$I185))*1000*IF(MONTH($B185)=12,IF(MOD($J185,4)=0,31/29,31/30),1),(C173*(1+$AA185)))</f>
        <v>85914.046096062521</v>
      </c>
      <c r="D185" s="263">
        <f>IF(ISNUMBER($F185),VLOOKUP($J185,'Table 1'!$B$13:$C$41,2,FALSE)/12*1000*Study_MW,"")</f>
        <v>34699.777777777766</v>
      </c>
      <c r="E185" s="263">
        <f t="shared" si="37"/>
        <v>120613.82387384029</v>
      </c>
      <c r="F185" s="262">
        <f>IF($J185&lt;=$AD$1,IF(INDEX([1]Delta!$F$1:$JR$1440,$L$14,$I185)=0,"",INDEX([1]Delta!$F$1:$JR$1440,$L$14,$I185))*IF(MONTH($B185)=12,IF(MOD($J185,4)=0,31/29,31/30),1),F173*IF(MONTH(B185)=2,IF(MOD($J185,4)=0,29/28,IF(MOD($J173,4)=0,28/29,1)),1))*(1+$AB185)</f>
        <v>2821.4998579000003</v>
      </c>
      <c r="G185" s="264">
        <f t="shared" si="34"/>
        <v>42.748123320343289</v>
      </c>
      <c r="I185" s="265">
        <f t="shared" si="40"/>
        <v>187</v>
      </c>
      <c r="J185" s="259">
        <f t="shared" si="38"/>
        <v>2040</v>
      </c>
      <c r="K185" s="159">
        <f t="shared" si="41"/>
        <v>51257</v>
      </c>
      <c r="V185" s="240" t="str">
        <f t="shared" si="33"/>
        <v>Summer</v>
      </c>
      <c r="AA185" s="260">
        <f t="shared" si="35"/>
        <v>2.2200000000000001E-2</v>
      </c>
      <c r="AB185" s="261">
        <f t="shared" si="39"/>
        <v>0</v>
      </c>
    </row>
    <row r="186" spans="2:28" ht="17.45" hidden="1" customHeight="1" outlineLevel="1">
      <c r="B186" s="159">
        <f t="shared" si="36"/>
        <v>51288</v>
      </c>
      <c r="C186" s="262" cm="1">
        <f t="array" ref="C186">IF($J186&lt;=$AD$1,IF(F186="","",-INDEX([1]Delta!$F$1:$JR$1000,$L$13,$I186))*1000*IF(MONTH($B186)=12,IF(MOD($J186,4)=0,31/29,31/30),1),(C174*(1+$AA186)))</f>
        <v>109603.47128688591</v>
      </c>
      <c r="D186" s="263">
        <f>IF(ISNUMBER($F186),VLOOKUP($J186,'Table 1'!$B$13:$C$41,2,FALSE)/12*1000*Study_MW,"")</f>
        <v>34699.777777777766</v>
      </c>
      <c r="E186" s="263">
        <f t="shared" si="37"/>
        <v>144303.24906466366</v>
      </c>
      <c r="F186" s="262">
        <f>IF($J186&lt;=$AD$1,IF(INDEX([1]Delta!$F$1:$JR$1440,$L$14,$I186)=0,"",INDEX([1]Delta!$F$1:$JR$1440,$L$14,$I186))*IF(MONTH($B186)=12,IF(MOD($J186,4)=0,31/29,31/30),1),F174*IF(MONTH(B186)=2,IF(MOD($J186,4)=0,29/28,IF(MOD($J174,4)=0,28/29,1)),1))*(1+$AB186)</f>
        <v>2636.68372598</v>
      </c>
      <c r="G186" s="264">
        <f t="shared" si="34"/>
        <v>54.729070325273533</v>
      </c>
      <c r="I186" s="265">
        <f t="shared" si="40"/>
        <v>188</v>
      </c>
      <c r="J186" s="259">
        <f t="shared" si="38"/>
        <v>2040</v>
      </c>
      <c r="K186" s="159">
        <f t="shared" si="41"/>
        <v>51288</v>
      </c>
      <c r="V186" s="240" t="str">
        <f t="shared" si="33"/>
        <v>Summer</v>
      </c>
      <c r="AA186" s="260">
        <f t="shared" si="35"/>
        <v>2.2200000000000001E-2</v>
      </c>
      <c r="AB186" s="261">
        <f t="shared" si="39"/>
        <v>0</v>
      </c>
    </row>
    <row r="187" spans="2:28" ht="17.45" hidden="1" customHeight="1" outlineLevel="1">
      <c r="B187" s="159">
        <f t="shared" si="36"/>
        <v>51318</v>
      </c>
      <c r="C187" s="262" cm="1">
        <f t="array" ref="C187">IF($J187&lt;=$AD$1,IF(F187="","",-INDEX([1]Delta!$F$1:$JR$1000,$L$13,$I187))*1000*IF(MONTH($B187)=12,IF(MOD($J187,4)=0,31/29,31/30),1),(C175*(1+$AA187)))</f>
        <v>88573.283631179947</v>
      </c>
      <c r="D187" s="263">
        <f>IF(ISNUMBER($F187),VLOOKUP($J187,'Table 1'!$B$13:$C$41,2,FALSE)/12*1000*Study_MW,"")</f>
        <v>34699.777777777766</v>
      </c>
      <c r="E187" s="263">
        <f t="shared" si="37"/>
        <v>123273.06140895771</v>
      </c>
      <c r="F187" s="262">
        <f>IF($J187&lt;=$AD$1,IF(INDEX([1]Delta!$F$1:$JR$1440,$L$14,$I187)=0,"",INDEX([1]Delta!$F$1:$JR$1440,$L$14,$I187))*IF(MONTH($B187)=12,IF(MOD($J187,4)=0,31/29,31/30),1),F175*IF(MONTH(B187)=2,IF(MOD($J187,4)=0,29/28,IF(MOD($J175,4)=0,28/29,1)),1))*(1+$AB187)</f>
        <v>1574.96457891</v>
      </c>
      <c r="G187" s="264">
        <f t="shared" si="34"/>
        <v>78.270370686223572</v>
      </c>
      <c r="I187" s="265">
        <f t="shared" si="40"/>
        <v>189</v>
      </c>
      <c r="J187" s="259">
        <f t="shared" si="38"/>
        <v>2040</v>
      </c>
      <c r="K187" s="159">
        <f t="shared" si="41"/>
        <v>51318</v>
      </c>
      <c r="V187" s="240" t="str">
        <f t="shared" si="33"/>
        <v>Summer</v>
      </c>
      <c r="AA187" s="260">
        <f t="shared" si="35"/>
        <v>2.2200000000000001E-2</v>
      </c>
      <c r="AB187" s="261">
        <f t="shared" si="39"/>
        <v>0</v>
      </c>
    </row>
    <row r="188" spans="2:28" ht="17.45" hidden="1" customHeight="1" outlineLevel="1">
      <c r="B188" s="159">
        <f t="shared" si="36"/>
        <v>51349</v>
      </c>
      <c r="C188" s="262" cm="1">
        <f t="array" ref="C188">IF($J188&lt;=$AD$1,IF(F188="","",-INDEX([1]Delta!$F$1:$JR$1000,$L$13,$I188))*1000*IF(MONTH($B188)=12,IF(MOD($J188,4)=0,31/29,31/30),1),(C176*(1+$AA188)))</f>
        <v>60825.008308194811</v>
      </c>
      <c r="D188" s="263">
        <f>IF(ISNUMBER($F188),VLOOKUP($J188,'Table 1'!$B$13:$C$41,2,FALSE)/12*1000*Study_MW,"")</f>
        <v>34699.777777777766</v>
      </c>
      <c r="E188" s="263">
        <f t="shared" si="37"/>
        <v>95524.786085972577</v>
      </c>
      <c r="F188" s="262">
        <f>IF($J188&lt;=$AD$1,IF(INDEX([1]Delta!$F$1:$JR$1440,$L$14,$I188)=0,"",INDEX([1]Delta!$F$1:$JR$1440,$L$14,$I188))*IF(MONTH($B188)=12,IF(MOD($J188,4)=0,31/29,31/30),1),F176*IF(MONTH(B188)=2,IF(MOD($J188,4)=0,29/28,IF(MOD($J176,4)=0,28/29,1)),1))*(1+$AB188)</f>
        <v>1659.3171289500003</v>
      </c>
      <c r="G188" s="264">
        <f t="shared" si="34"/>
        <v>57.568733799800967</v>
      </c>
      <c r="I188" s="265">
        <f t="shared" si="40"/>
        <v>190</v>
      </c>
      <c r="J188" s="259">
        <f t="shared" si="38"/>
        <v>2040</v>
      </c>
      <c r="K188" s="159">
        <f t="shared" si="41"/>
        <v>51349</v>
      </c>
      <c r="V188" s="240" t="str">
        <f t="shared" si="33"/>
        <v>Summer</v>
      </c>
      <c r="AA188" s="260">
        <f t="shared" si="35"/>
        <v>2.2200000000000001E-2</v>
      </c>
      <c r="AB188" s="261">
        <f t="shared" si="39"/>
        <v>0</v>
      </c>
    </row>
    <row r="189" spans="2:28" ht="17.45" hidden="1" customHeight="1" outlineLevel="1">
      <c r="B189" s="159">
        <f t="shared" si="36"/>
        <v>51380</v>
      </c>
      <c r="C189" s="262" cm="1">
        <f t="array" ref="C189">IF($J189&lt;=$AD$1,IF(F189="","",-INDEX([1]Delta!$F$1:$JR$1000,$L$13,$I189))*1000*IF(MONTH($B189)=12,IF(MOD($J189,4)=0,31/29,31/30),1),(C177*(1+$AA189)))</f>
        <v>63373.049733112566</v>
      </c>
      <c r="D189" s="263">
        <f>IF(ISNUMBER($F189),VLOOKUP($J189,'Table 1'!$B$13:$C$41,2,FALSE)/12*1000*Study_MW,"")</f>
        <v>34699.777777777766</v>
      </c>
      <c r="E189" s="263">
        <f t="shared" si="37"/>
        <v>98072.827510890333</v>
      </c>
      <c r="F189" s="262">
        <f>IF($J189&lt;=$AD$1,IF(INDEX([1]Delta!$F$1:$JR$1440,$L$14,$I189)=0,"",INDEX([1]Delta!$F$1:$JR$1440,$L$14,$I189))*IF(MONTH($B189)=12,IF(MOD($J189,4)=0,31/29,31/30),1),F177*IF(MONTH(B189)=2,IF(MOD($J189,4)=0,29/28,IF(MOD($J177,4)=0,28/29,1)),1))*(1+$AB189)</f>
        <v>1407.7625679799999</v>
      </c>
      <c r="G189" s="264">
        <f t="shared" si="34"/>
        <v>69.665744594711839</v>
      </c>
      <c r="I189" s="265">
        <f t="shared" si="40"/>
        <v>191</v>
      </c>
      <c r="J189" s="259">
        <f t="shared" si="38"/>
        <v>2040</v>
      </c>
      <c r="K189" s="159">
        <f t="shared" si="41"/>
        <v>51380</v>
      </c>
      <c r="V189" s="240" t="str">
        <f t="shared" si="33"/>
        <v>Winter</v>
      </c>
      <c r="AA189" s="260">
        <f t="shared" si="35"/>
        <v>2.2200000000000001E-2</v>
      </c>
      <c r="AB189" s="261">
        <f t="shared" si="39"/>
        <v>0</v>
      </c>
    </row>
    <row r="190" spans="2:28" ht="17.45" hidden="1" customHeight="1" outlineLevel="1">
      <c r="B190" s="159">
        <f t="shared" si="36"/>
        <v>51410</v>
      </c>
      <c r="C190" s="262" cm="1">
        <f t="array" ref="C190">IF($J190&lt;=$AD$1,IF(F190="","",-INDEX([1]Delta!$F$1:$JR$1000,$L$13,$I190))*1000*IF(MONTH($B190)=12,IF(MOD($J190,4)=0,31/29,31/30),1),(C178*(1+$AA190)))</f>
        <v>134282.73953900498</v>
      </c>
      <c r="D190" s="263">
        <f>IF(ISNUMBER($F190),VLOOKUP($J190,'Table 1'!$B$13:$C$41,2,FALSE)/12*1000*Study_MW,"")</f>
        <v>34699.777777777766</v>
      </c>
      <c r="E190" s="263">
        <f t="shared" si="37"/>
        <v>168982.51731678273</v>
      </c>
      <c r="F190" s="262">
        <f>IF($J190&lt;=$AD$1,IF(INDEX([1]Delta!$F$1:$JR$1440,$L$14,$I190)=0,"",INDEX([1]Delta!$F$1:$JR$1440,$L$14,$I190))*IF(MONTH($B190)=12,IF(MOD($J190,4)=0,31/29,31/30),1),F178*IF(MONTH(B190)=2,IF(MOD($J190,4)=0,29/28,IF(MOD($J178,4)=0,28/29,1)),1))*(1+$AB190)</f>
        <v>2913.3459850299996</v>
      </c>
      <c r="G190" s="264">
        <f t="shared" si="34"/>
        <v>58.002900508585718</v>
      </c>
      <c r="I190" s="265">
        <f t="shared" si="40"/>
        <v>192</v>
      </c>
      <c r="J190" s="259">
        <f t="shared" si="38"/>
        <v>2040</v>
      </c>
      <c r="K190" s="159">
        <f t="shared" si="41"/>
        <v>51410</v>
      </c>
      <c r="V190" s="240" t="str">
        <f t="shared" si="33"/>
        <v>Winter</v>
      </c>
      <c r="AA190" s="260">
        <f t="shared" si="35"/>
        <v>2.2200000000000001E-2</v>
      </c>
      <c r="AB190" s="261">
        <f t="shared" si="39"/>
        <v>0</v>
      </c>
    </row>
    <row r="191" spans="2:28" ht="17.45" hidden="1" customHeight="1" outlineLevel="1">
      <c r="B191" s="159">
        <f t="shared" si="36"/>
        <v>51441</v>
      </c>
      <c r="C191" s="262" cm="1">
        <f t="array" ref="C191">IF($J191&lt;=$AD$1,IF(F191="","",-INDEX([1]Delta!$F$1:$JR$1000,$L$13,$I191))*1000*IF(MONTH($B191)=12,IF(MOD($J191,4)=0,31/29,31/30),1),(C179*(1+$AA191)))</f>
        <v>104882.34130470664</v>
      </c>
      <c r="D191" s="263">
        <f>IF(ISNUMBER($F191),VLOOKUP($J191,'Table 1'!$B$13:$C$41,2,FALSE)/12*1000*Study_MW,"")</f>
        <v>34699.777777777766</v>
      </c>
      <c r="E191" s="263">
        <f t="shared" si="37"/>
        <v>139582.11908248439</v>
      </c>
      <c r="F191" s="262">
        <f>IF($J191&lt;=$AD$1,IF(INDEX([1]Delta!$F$1:$JR$1440,$L$14,$I191)=0,"",INDEX([1]Delta!$F$1:$JR$1440,$L$14,$I191))*IF(MONTH($B191)=12,IF(MOD($J191,4)=0,31/29,31/30),1),F179*IF(MONTH(B191)=2,IF(MOD($J191,4)=0,29/28,IF(MOD($J179,4)=0,28/29,1)),1))*(1+$AB191)</f>
        <v>1885.9403654800003</v>
      </c>
      <c r="G191" s="264">
        <f t="shared" si="34"/>
        <v>74.011947375100931</v>
      </c>
      <c r="I191" s="265">
        <f t="shared" si="40"/>
        <v>193</v>
      </c>
      <c r="J191" s="259">
        <f t="shared" si="38"/>
        <v>2040</v>
      </c>
      <c r="K191" s="159">
        <f t="shared" si="41"/>
        <v>51441</v>
      </c>
      <c r="V191" s="240" t="str">
        <f t="shared" si="33"/>
        <v>Winter</v>
      </c>
      <c r="AA191" s="260">
        <f t="shared" si="35"/>
        <v>2.2200000000000001E-2</v>
      </c>
      <c r="AB191" s="261">
        <f t="shared" si="39"/>
        <v>0</v>
      </c>
    </row>
    <row r="192" spans="2:28" ht="17.45" hidden="1" customHeight="1" outlineLevel="1">
      <c r="B192" s="160">
        <f t="shared" si="36"/>
        <v>51471</v>
      </c>
      <c r="C192" s="269" cm="1">
        <f t="array" ref="C192">IF($J192&lt;=$AD$1,IF(F192="","",-INDEX([1]Delta!$F$1:$JR$1000,$L$13,$I192))*1000*IF(MONTH($B192)=12,IF(MOD($J192,4)=0,31/29,31/30),1),(C180*(1+$AA192)))</f>
        <v>87858.273752030698</v>
      </c>
      <c r="D192" s="270">
        <f>IF(ISNUMBER($F192),VLOOKUP($J192,'Table 1'!$B$13:$C$41,2,FALSE)/12*1000*Study_MW,"")</f>
        <v>34699.777777777766</v>
      </c>
      <c r="E192" s="270">
        <f t="shared" si="37"/>
        <v>122558.05152980846</v>
      </c>
      <c r="F192" s="269">
        <f>IF($J192&lt;=$AD$1,IF(INDEX([1]Delta!$F$1:$JR$1440,$L$14,$I192)=0,"",INDEX([1]Delta!$F$1:$JR$1440,$L$14,$I192))*IF(MONTH($B192)=12,IF(MOD($J192,4)=0,31/29,31/30),1),F180*IF(MONTH(B192)=2,IF(MOD($J192,4)=0,29/28,IF(MOD($J180,4)=0,28/29,1)),1))*(1+$AB192)</f>
        <v>1719.969326339655</v>
      </c>
      <c r="G192" s="271">
        <f t="shared" si="34"/>
        <v>71.255951866670685</v>
      </c>
      <c r="I192" s="272">
        <f t="shared" si="40"/>
        <v>194</v>
      </c>
      <c r="J192" s="259">
        <f t="shared" si="38"/>
        <v>2040</v>
      </c>
      <c r="K192" s="160">
        <f t="shared" si="41"/>
        <v>51471</v>
      </c>
      <c r="V192" s="240" t="str">
        <f t="shared" si="33"/>
        <v>Winter</v>
      </c>
      <c r="AA192" s="260">
        <f t="shared" si="35"/>
        <v>2.2200000000000001E-2</v>
      </c>
      <c r="AB192" s="261">
        <f t="shared" si="39"/>
        <v>0</v>
      </c>
    </row>
    <row r="193" spans="2:28" ht="17.45" hidden="1" customHeight="1" outlineLevel="1">
      <c r="B193" s="158">
        <f t="shared" si="36"/>
        <v>51502</v>
      </c>
      <c r="C193" s="253" cm="1">
        <f t="array" ref="C193">IF($J193&lt;=$AD$1,IF(F193="","",-INDEX([1]Delta!$F$1:$JR$1000,$L$13,$I193))*1000*IF(MONTH($B193)=12,IF(MOD($J193,4)=0,31/29,31/30),1),(C181*(1+$AA193)))</f>
        <v>127112.99342437997</v>
      </c>
      <c r="D193" s="254">
        <f>IF(ISNUMBER($F193),VLOOKUP($J193,'Table 1'!$B$13:$C$41,2,FALSE)/12*1000*Study_MW,"")</f>
        <v>35469.777777777774</v>
      </c>
      <c r="E193" s="255">
        <f t="shared" si="37"/>
        <v>162582.77120215775</v>
      </c>
      <c r="F193" s="256">
        <f>IF($J193&lt;=$AD$1,IF(INDEX([1]Delta!$F$1:$JR$1440,$L$14,$I193)=0,"",INDEX([1]Delta!$F$1:$JR$1440,$L$14,$I193))*IF(MONTH($B193)=12,IF(MOD($J193,4)=0,31/29,31/30),1),F181*IF(MONTH(B193)=2,IF(MOD($J193,4)=0,29/28,IF(MOD($J181,4)=0,28/29,1)),1))*(1+$AB193)</f>
        <v>2715.2097929900001</v>
      </c>
      <c r="G193" s="257">
        <f t="shared" si="34"/>
        <v>59.878530057569122</v>
      </c>
      <c r="I193" s="273">
        <f t="shared" si="40"/>
        <v>196</v>
      </c>
      <c r="J193" s="259">
        <f t="shared" ref="J193:J240" si="42">YEAR(B193)</f>
        <v>2041</v>
      </c>
      <c r="K193" s="158">
        <f t="shared" ref="K193:K240" si="43">IF(ISNUMBER(F193),IF(F193&lt;&gt;0,B193,""),"")</f>
        <v>51502</v>
      </c>
      <c r="M193" s="260"/>
      <c r="V193" s="240" t="str">
        <f t="shared" si="33"/>
        <v>Winter</v>
      </c>
      <c r="AA193" s="260">
        <f t="shared" si="35"/>
        <v>2.2200000000000001E-2</v>
      </c>
      <c r="AB193" s="261">
        <f t="shared" si="39"/>
        <v>0</v>
      </c>
    </row>
    <row r="194" spans="2:28" ht="17.45" hidden="1" customHeight="1" outlineLevel="1">
      <c r="B194" s="159">
        <f t="shared" si="36"/>
        <v>51533</v>
      </c>
      <c r="C194" s="262" cm="1">
        <f t="array" ref="C194">IF($J194&lt;=$AD$1,IF(F194="","",-INDEX([1]Delta!$F$1:$JR$1000,$L$13,$I194))*1000*IF(MONTH($B194)=12,IF(MOD($J194,4)=0,31/29,31/30),1),(C182*(1+$AA194)))</f>
        <v>128717.22524269717</v>
      </c>
      <c r="D194" s="263">
        <f>IF(ISNUMBER($F194),VLOOKUP($J194,'Table 1'!$B$13:$C$41,2,FALSE)/12*1000*Study_MW,"")</f>
        <v>35469.777777777774</v>
      </c>
      <c r="E194" s="263">
        <f t="shared" si="37"/>
        <v>164187.00302047495</v>
      </c>
      <c r="F194" s="262">
        <f>IF($J194&lt;=$AD$1,IF(INDEX([1]Delta!$F$1:$JR$1440,$L$14,$I194)=0,"",INDEX([1]Delta!$F$1:$JR$1440,$L$14,$I194))*IF(MONTH($B194)=12,IF(MOD($J194,4)=0,31/29,31/30),1),F182*IF(MONTH(B194)=2,IF(MOD($J194,4)=0,29/28,IF(MOD($J182,4)=0,28/29,1)),1))*(1+$AB194)</f>
        <v>2139.2578506199998</v>
      </c>
      <c r="G194" s="264">
        <f t="shared" si="34"/>
        <v>76.74951524562141</v>
      </c>
      <c r="I194" s="265">
        <f t="shared" si="40"/>
        <v>197</v>
      </c>
      <c r="J194" s="259">
        <f t="shared" si="42"/>
        <v>2041</v>
      </c>
      <c r="K194" s="159">
        <f t="shared" si="43"/>
        <v>51533</v>
      </c>
      <c r="M194" s="260"/>
      <c r="V194" s="240" t="str">
        <f t="shared" si="33"/>
        <v>Winter</v>
      </c>
      <c r="AA194" s="260">
        <f t="shared" si="35"/>
        <v>2.2200000000000001E-2</v>
      </c>
      <c r="AB194" s="261">
        <f t="shared" si="39"/>
        <v>0</v>
      </c>
    </row>
    <row r="195" spans="2:28" ht="17.45" hidden="1" customHeight="1" outlineLevel="1">
      <c r="B195" s="159">
        <f t="shared" si="36"/>
        <v>51561</v>
      </c>
      <c r="C195" s="262" cm="1">
        <f t="array" ref="C195">IF($J195&lt;=$AD$1,IF(F195="","",-INDEX([1]Delta!$F$1:$JR$1000,$L$13,$I195))*1000*IF(MONTH($B195)=12,IF(MOD($J195,4)=0,31/29,31/30),1),(C183*(1+$AA195)))</f>
        <v>78822.14495757944</v>
      </c>
      <c r="D195" s="263">
        <f>IF(ISNUMBER($F195),VLOOKUP($J195,'Table 1'!$B$13:$C$41,2,FALSE)/12*1000*Study_MW,"")</f>
        <v>35469.777777777774</v>
      </c>
      <c r="E195" s="263">
        <f t="shared" si="37"/>
        <v>114291.92273535722</v>
      </c>
      <c r="F195" s="262">
        <f>IF($J195&lt;=$AD$1,IF(INDEX([1]Delta!$F$1:$JR$1440,$L$14,$I195)=0,"",INDEX([1]Delta!$F$1:$JR$1440,$L$14,$I195))*IF(MONTH($B195)=12,IF(MOD($J195,4)=0,31/29,31/30),1),F183*IF(MONTH(B195)=2,IF(MOD($J195,4)=0,29/28,IF(MOD($J183,4)=0,28/29,1)),1))*(1+$AB195)</f>
        <v>2266.0345000399993</v>
      </c>
      <c r="G195" s="264">
        <f t="shared" si="34"/>
        <v>50.436973811890233</v>
      </c>
      <c r="I195" s="265">
        <f t="shared" si="40"/>
        <v>198</v>
      </c>
      <c r="J195" s="259">
        <f t="shared" si="42"/>
        <v>2041</v>
      </c>
      <c r="K195" s="159">
        <f t="shared" si="43"/>
        <v>51561</v>
      </c>
      <c r="M195" s="260"/>
      <c r="V195" s="240" t="str">
        <f t="shared" si="33"/>
        <v>Winter</v>
      </c>
      <c r="AA195" s="260">
        <f t="shared" si="35"/>
        <v>2.2200000000000001E-2</v>
      </c>
      <c r="AB195" s="261">
        <f t="shared" si="39"/>
        <v>0</v>
      </c>
    </row>
    <row r="196" spans="2:28" ht="17.45" hidden="1" customHeight="1" outlineLevel="1">
      <c r="B196" s="159">
        <f t="shared" si="36"/>
        <v>51592</v>
      </c>
      <c r="C196" s="262" cm="1">
        <f t="array" ref="C196">IF($J196&lt;=$AD$1,IF(F196="","",-INDEX([1]Delta!$F$1:$JR$1000,$L$13,$I196))*1000*IF(MONTH($B196)=12,IF(MOD($J196,4)=0,31/29,31/30),1),(C184*(1+$AA196)))</f>
        <v>97627.051213363302</v>
      </c>
      <c r="D196" s="263">
        <f>IF(ISNUMBER($F196),VLOOKUP($J196,'Table 1'!$B$13:$C$41,2,FALSE)/12*1000*Study_MW,"")</f>
        <v>35469.777777777774</v>
      </c>
      <c r="E196" s="263">
        <f t="shared" si="37"/>
        <v>133096.82899114108</v>
      </c>
      <c r="F196" s="262">
        <f>IF($J196&lt;=$AD$1,IF(INDEX([1]Delta!$F$1:$JR$1440,$L$14,$I196)=0,"",INDEX([1]Delta!$F$1:$JR$1440,$L$14,$I196))*IF(MONTH($B196)=12,IF(MOD($J196,4)=0,31/29,31/30),1),F184*IF(MONTH(B196)=2,IF(MOD($J196,4)=0,29/28,IF(MOD($J184,4)=0,28/29,1)),1))*(1+$AB196)</f>
        <v>2855.8380100999998</v>
      </c>
      <c r="G196" s="264">
        <f t="shared" si="34"/>
        <v>46.605174565374099</v>
      </c>
      <c r="I196" s="265">
        <f t="shared" si="40"/>
        <v>199</v>
      </c>
      <c r="J196" s="259">
        <f t="shared" si="42"/>
        <v>2041</v>
      </c>
      <c r="K196" s="159">
        <f t="shared" si="43"/>
        <v>51592</v>
      </c>
      <c r="M196" s="260"/>
      <c r="V196" s="240" t="str">
        <f t="shared" si="33"/>
        <v>Winter</v>
      </c>
      <c r="AA196" s="260">
        <f t="shared" si="35"/>
        <v>2.2200000000000001E-2</v>
      </c>
      <c r="AB196" s="261">
        <f t="shared" si="39"/>
        <v>0</v>
      </c>
    </row>
    <row r="197" spans="2:28" ht="17.45" hidden="1" customHeight="1" outlineLevel="1">
      <c r="B197" s="159">
        <f t="shared" si="36"/>
        <v>51622</v>
      </c>
      <c r="C197" s="262" cm="1">
        <f t="array" ref="C197">IF($J197&lt;=$AD$1,IF(F197="","",-INDEX([1]Delta!$F$1:$JR$1000,$L$13,$I197))*1000*IF(MONTH($B197)=12,IF(MOD($J197,4)=0,31/29,31/30),1),(C185*(1+$AA197)))</f>
        <v>89217.176245932933</v>
      </c>
      <c r="D197" s="263">
        <f>IF(ISNUMBER($F197),VLOOKUP($J197,'Table 1'!$B$13:$C$41,2,FALSE)/12*1000*Study_MW,"")</f>
        <v>35469.777777777774</v>
      </c>
      <c r="E197" s="263">
        <f t="shared" si="37"/>
        <v>124686.95402371071</v>
      </c>
      <c r="F197" s="262">
        <f>IF($J197&lt;=$AD$1,IF(INDEX([1]Delta!$F$1:$JR$1440,$L$14,$I197)=0,"",INDEX([1]Delta!$F$1:$JR$1440,$L$14,$I197))*IF(MONTH($B197)=12,IF(MOD($J197,4)=0,31/29,31/30),1),F185*IF(MONTH(B197)=2,IF(MOD($J197,4)=0,29/28,IF(MOD($J185,4)=0,28/29,1)),1))*(1+$AB197)</f>
        <v>2945.34911293</v>
      </c>
      <c r="G197" s="264">
        <f t="shared" si="34"/>
        <v>42.333505891148349</v>
      </c>
      <c r="I197" s="265">
        <f t="shared" si="40"/>
        <v>200</v>
      </c>
      <c r="J197" s="259">
        <f t="shared" si="42"/>
        <v>2041</v>
      </c>
      <c r="K197" s="159">
        <f t="shared" si="43"/>
        <v>51622</v>
      </c>
      <c r="M197" s="260"/>
      <c r="V197" s="240" t="str">
        <f t="shared" si="33"/>
        <v>Summer</v>
      </c>
      <c r="AA197" s="260">
        <f t="shared" si="35"/>
        <v>2.2200000000000001E-2</v>
      </c>
      <c r="AB197" s="261">
        <f t="shared" si="39"/>
        <v>0</v>
      </c>
    </row>
    <row r="198" spans="2:28" ht="17.45" hidden="1" customHeight="1" outlineLevel="1">
      <c r="B198" s="159">
        <f t="shared" si="36"/>
        <v>51653</v>
      </c>
      <c r="C198" s="262" cm="1">
        <f t="array" ref="C198">IF($J198&lt;=$AD$1,IF(F198="","",-INDEX([1]Delta!$F$1:$JR$1000,$L$13,$I198))*1000*IF(MONTH($B198)=12,IF(MOD($J198,4)=0,31/29,31/30),1),(C186*(1+$AA198)))</f>
        <v>111185.31783169601</v>
      </c>
      <c r="D198" s="263">
        <f>IF(ISNUMBER($F198),VLOOKUP($J198,'Table 1'!$B$13:$C$41,2,FALSE)/12*1000*Study_MW,"")</f>
        <v>35469.777777777774</v>
      </c>
      <c r="E198" s="263">
        <f t="shared" si="37"/>
        <v>146655.09560947379</v>
      </c>
      <c r="F198" s="262">
        <f>IF($J198&lt;=$AD$1,IF(INDEX([1]Delta!$F$1:$JR$1440,$L$14,$I198)=0,"",INDEX([1]Delta!$F$1:$JR$1440,$L$14,$I198))*IF(MONTH($B198)=12,IF(MOD($J198,4)=0,31/29,31/30),1),F186*IF(MONTH(B198)=2,IF(MOD($J198,4)=0,29/28,IF(MOD($J186,4)=0,28/29,1)),1))*(1+$AB198)</f>
        <v>2594.45215792</v>
      </c>
      <c r="G198" s="264">
        <f t="shared" si="34"/>
        <v>56.526421256905635</v>
      </c>
      <c r="I198" s="265">
        <f t="shared" si="40"/>
        <v>201</v>
      </c>
      <c r="J198" s="259">
        <f t="shared" si="42"/>
        <v>2041</v>
      </c>
      <c r="K198" s="159">
        <f t="shared" si="43"/>
        <v>51653</v>
      </c>
      <c r="M198" s="260"/>
      <c r="V198" s="240" t="str">
        <f t="shared" si="33"/>
        <v>Summer</v>
      </c>
      <c r="AA198" s="260">
        <f t="shared" si="35"/>
        <v>2.2200000000000001E-2</v>
      </c>
      <c r="AB198" s="261">
        <f t="shared" si="39"/>
        <v>0</v>
      </c>
    </row>
    <row r="199" spans="2:28" ht="17.45" hidden="1" customHeight="1" outlineLevel="1">
      <c r="B199" s="159">
        <f t="shared" si="36"/>
        <v>51683</v>
      </c>
      <c r="C199" s="262" cm="1">
        <f t="array" ref="C199">IF($J199&lt;=$AD$1,IF(F199="","",-INDEX([1]Delta!$F$1:$JR$1000,$L$13,$I199))*1000*IF(MONTH($B199)=12,IF(MOD($J199,4)=0,31/29,31/30),1),(C187*(1+$AA199)))</f>
        <v>62220.066021516686</v>
      </c>
      <c r="D199" s="263">
        <f>IF(ISNUMBER($F199),VLOOKUP($J199,'Table 1'!$B$13:$C$41,2,FALSE)/12*1000*Study_MW,"")</f>
        <v>35469.777777777774</v>
      </c>
      <c r="E199" s="263">
        <f t="shared" si="37"/>
        <v>97689.843799294467</v>
      </c>
      <c r="F199" s="262">
        <f>IF($J199&lt;=$AD$1,IF(INDEX([1]Delta!$F$1:$JR$1440,$L$14,$I199)=0,"",INDEX([1]Delta!$F$1:$JR$1440,$L$14,$I199))*IF(MONTH($B199)=12,IF(MOD($J199,4)=0,31/29,31/30),1),F187*IF(MONTH(B199)=2,IF(MOD($J199,4)=0,29/28,IF(MOD($J187,4)=0,28/29,1)),1))*(1+$AB199)</f>
        <v>1489.9674281999999</v>
      </c>
      <c r="G199" s="264">
        <f t="shared" si="34"/>
        <v>65.565086826972873</v>
      </c>
      <c r="I199" s="265">
        <f t="shared" si="40"/>
        <v>202</v>
      </c>
      <c r="J199" s="259">
        <f t="shared" si="42"/>
        <v>2041</v>
      </c>
      <c r="K199" s="159">
        <f t="shared" si="43"/>
        <v>51683</v>
      </c>
      <c r="M199" s="260"/>
      <c r="V199" s="240" t="str">
        <f t="shared" si="33"/>
        <v>Summer</v>
      </c>
      <c r="AA199" s="260">
        <f t="shared" si="35"/>
        <v>2.2200000000000001E-2</v>
      </c>
      <c r="AB199" s="261">
        <f t="shared" si="39"/>
        <v>0</v>
      </c>
    </row>
    <row r="200" spans="2:28" ht="17.45" hidden="1" customHeight="1" outlineLevel="1">
      <c r="B200" s="159">
        <f t="shared" si="36"/>
        <v>51714</v>
      </c>
      <c r="C200" s="262" cm="1">
        <f t="array" ref="C200">IF($J200&lt;=$AD$1,IF(F200="","",-INDEX([1]Delta!$F$1:$JR$1000,$L$13,$I200))*1000*IF(MONTH($B200)=12,IF(MOD($J200,4)=0,31/29,31/30),1),(C188*(1+$AA200)))</f>
        <v>71840.033905173186</v>
      </c>
      <c r="D200" s="263">
        <f>IF(ISNUMBER($F200),VLOOKUP($J200,'Table 1'!$B$13:$C$41,2,FALSE)/12*1000*Study_MW,"")</f>
        <v>35469.777777777774</v>
      </c>
      <c r="E200" s="263">
        <f t="shared" si="37"/>
        <v>107309.81168295097</v>
      </c>
      <c r="F200" s="262">
        <f>IF($J200&lt;=$AD$1,IF(INDEX([1]Delta!$F$1:$JR$1440,$L$14,$I200)=0,"",INDEX([1]Delta!$F$1:$JR$1440,$L$14,$I200))*IF(MONTH($B200)=12,IF(MOD($J200,4)=0,31/29,31/30),1),F188*IF(MONTH(B200)=2,IF(MOD($J200,4)=0,29/28,IF(MOD($J188,4)=0,28/29,1)),1))*(1+$AB200)</f>
        <v>1675.0011389200004</v>
      </c>
      <c r="G200" s="264">
        <f t="shared" si="34"/>
        <v>64.065515652211261</v>
      </c>
      <c r="I200" s="265">
        <f t="shared" si="40"/>
        <v>203</v>
      </c>
      <c r="J200" s="259">
        <f t="shared" si="42"/>
        <v>2041</v>
      </c>
      <c r="K200" s="159">
        <f t="shared" si="43"/>
        <v>51714</v>
      </c>
      <c r="M200" s="260"/>
      <c r="V200" s="240" t="str">
        <f t="shared" si="33"/>
        <v>Summer</v>
      </c>
      <c r="AA200" s="260">
        <f t="shared" si="35"/>
        <v>2.2200000000000001E-2</v>
      </c>
      <c r="AB200" s="261">
        <f t="shared" si="39"/>
        <v>0</v>
      </c>
    </row>
    <row r="201" spans="2:28" ht="17.45" hidden="1" customHeight="1" outlineLevel="1">
      <c r="B201" s="159">
        <f t="shared" si="36"/>
        <v>51745</v>
      </c>
      <c r="C201" s="262" cm="1">
        <f t="array" ref="C201">IF($J201&lt;=$AD$1,IF(F201="","",-INDEX([1]Delta!$F$1:$JR$1000,$L$13,$I201))*1000*IF(MONTH($B201)=12,IF(MOD($J201,4)=0,31/29,31/30),1),(C189*(1+$AA201)))</f>
        <v>66471.089695522096</v>
      </c>
      <c r="D201" s="263">
        <f>IF(ISNUMBER($F201),VLOOKUP($J201,'Table 1'!$B$13:$C$41,2,FALSE)/12*1000*Study_MW,"")</f>
        <v>35469.777777777774</v>
      </c>
      <c r="E201" s="263">
        <f t="shared" si="37"/>
        <v>101940.86747329988</v>
      </c>
      <c r="F201" s="262">
        <f>IF($J201&lt;=$AD$1,IF(INDEX([1]Delta!$F$1:$JR$1440,$L$14,$I201)=0,"",INDEX([1]Delta!$F$1:$JR$1440,$L$14,$I201))*IF(MONTH($B201)=12,IF(MOD($J201,4)=0,31/29,31/30),1),F189*IF(MONTH(B201)=2,IF(MOD($J201,4)=0,29/28,IF(MOD($J189,4)=0,28/29,1)),1))*(1+$AB201)</f>
        <v>1415.87119738</v>
      </c>
      <c r="G201" s="264">
        <f t="shared" si="34"/>
        <v>71.998687212464262</v>
      </c>
      <c r="I201" s="265">
        <f t="shared" si="40"/>
        <v>204</v>
      </c>
      <c r="J201" s="259">
        <f t="shared" si="42"/>
        <v>2041</v>
      </c>
      <c r="K201" s="159">
        <f t="shared" si="43"/>
        <v>51745</v>
      </c>
      <c r="M201" s="260"/>
      <c r="V201" s="240" t="str">
        <f t="shared" si="33"/>
        <v>Winter</v>
      </c>
      <c r="AA201" s="260">
        <f t="shared" si="35"/>
        <v>2.2200000000000001E-2</v>
      </c>
      <c r="AB201" s="261">
        <f t="shared" si="39"/>
        <v>0</v>
      </c>
    </row>
    <row r="202" spans="2:28" ht="17.45" hidden="1" customHeight="1" outlineLevel="1">
      <c r="B202" s="159">
        <f t="shared" si="36"/>
        <v>51775</v>
      </c>
      <c r="C202" s="262" cm="1">
        <f t="array" ref="C202">IF($J202&lt;=$AD$1,IF(F202="","",-INDEX([1]Delta!$F$1:$JR$1000,$L$13,$I202))*1000*IF(MONTH($B202)=12,IF(MOD($J202,4)=0,31/29,31/30),1),(C190*(1+$AA202)))</f>
        <v>140609.46797237557</v>
      </c>
      <c r="D202" s="263">
        <f>IF(ISNUMBER($F202),VLOOKUP($J202,'Table 1'!$B$13:$C$41,2,FALSE)/12*1000*Study_MW,"")</f>
        <v>35469.777777777774</v>
      </c>
      <c r="E202" s="263">
        <f t="shared" si="37"/>
        <v>176079.24575015335</v>
      </c>
      <c r="F202" s="262">
        <f>IF($J202&lt;=$AD$1,IF(INDEX([1]Delta!$F$1:$JR$1440,$L$14,$I202)=0,"",INDEX([1]Delta!$F$1:$JR$1440,$L$14,$I202))*IF(MONTH($B202)=12,IF(MOD($J202,4)=0,31/29,31/30),1),F190*IF(MONTH(B202)=2,IF(MOD($J202,4)=0,29/28,IF(MOD($J190,4)=0,28/29,1)),1))*(1+$AB202)</f>
        <v>2885.6155307099993</v>
      </c>
      <c r="G202" s="264">
        <f t="shared" si="34"/>
        <v>61.019648624787322</v>
      </c>
      <c r="I202" s="265">
        <f t="shared" si="40"/>
        <v>205</v>
      </c>
      <c r="J202" s="259">
        <f t="shared" si="42"/>
        <v>2041</v>
      </c>
      <c r="K202" s="159">
        <f t="shared" si="43"/>
        <v>51775</v>
      </c>
      <c r="M202" s="260"/>
      <c r="V202" s="240" t="str">
        <f t="shared" si="33"/>
        <v>Winter</v>
      </c>
      <c r="AA202" s="260">
        <f t="shared" si="35"/>
        <v>2.2200000000000001E-2</v>
      </c>
      <c r="AB202" s="261">
        <f t="shared" si="39"/>
        <v>0</v>
      </c>
    </row>
    <row r="203" spans="2:28" ht="17.45" hidden="1" customHeight="1" outlineLevel="1">
      <c r="B203" s="159">
        <f t="shared" si="36"/>
        <v>51806</v>
      </c>
      <c r="C203" s="262" cm="1">
        <f t="array" ref="C203">IF($J203&lt;=$AD$1,IF(F203="","",-INDEX([1]Delta!$F$1:$JR$1000,$L$13,$I203))*1000*IF(MONTH($B203)=12,IF(MOD($J203,4)=0,31/29,31/30),1),(C191*(1+$AA203)))</f>
        <v>126589.70316810883</v>
      </c>
      <c r="D203" s="263">
        <f>IF(ISNUMBER($F203),VLOOKUP($J203,'Table 1'!$B$13:$C$41,2,FALSE)/12*1000*Study_MW,"")</f>
        <v>35469.777777777774</v>
      </c>
      <c r="E203" s="263">
        <f t="shared" si="37"/>
        <v>162059.48094588661</v>
      </c>
      <c r="F203" s="262">
        <f>IF($J203&lt;=$AD$1,IF(INDEX([1]Delta!$F$1:$JR$1440,$L$14,$I203)=0,"",INDEX([1]Delta!$F$1:$JR$1440,$L$14,$I203))*IF(MONTH($B203)=12,IF(MOD($J203,4)=0,31/29,31/30),1),F191*IF(MONTH(B203)=2,IF(MOD($J203,4)=0,29/28,IF(MOD($J191,4)=0,28/29,1)),1))*(1+$AB203)</f>
        <v>2038.1331045800005</v>
      </c>
      <c r="G203" s="264">
        <f t="shared" si="34"/>
        <v>79.513688572014203</v>
      </c>
      <c r="I203" s="265">
        <f t="shared" si="40"/>
        <v>206</v>
      </c>
      <c r="J203" s="259">
        <f t="shared" si="42"/>
        <v>2041</v>
      </c>
      <c r="K203" s="159">
        <f t="shared" si="43"/>
        <v>51806</v>
      </c>
      <c r="M203" s="260"/>
      <c r="V203" s="240" t="str">
        <f t="shared" si="33"/>
        <v>Winter</v>
      </c>
      <c r="AA203" s="260">
        <f t="shared" si="35"/>
        <v>2.2200000000000001E-2</v>
      </c>
      <c r="AB203" s="261">
        <f t="shared" si="39"/>
        <v>0</v>
      </c>
    </row>
    <row r="204" spans="2:28" ht="17.45" hidden="1" customHeight="1" outlineLevel="1">
      <c r="B204" s="160">
        <f t="shared" si="36"/>
        <v>51836</v>
      </c>
      <c r="C204" s="269" cm="1">
        <f t="array" ref="C204">IF($J204&lt;=$AD$1,IF(F204="","",-INDEX([1]Delta!$F$1:$JR$1000,$L$13,$I204))*1000*IF(MONTH($B204)=12,IF(MOD($J204,4)=0,31/29,31/30),1),(C192*(1+$AA204)))</f>
        <v>79042.486647307916</v>
      </c>
      <c r="D204" s="270">
        <f>IF(ISNUMBER($F204),VLOOKUP($J204,'Table 1'!$B$13:$C$41,2,FALSE)/12*1000*Study_MW,"")</f>
        <v>35469.777777777774</v>
      </c>
      <c r="E204" s="270">
        <f t="shared" si="37"/>
        <v>114512.26442508568</v>
      </c>
      <c r="F204" s="269">
        <f>IF($J204&lt;=$AD$1,IF(INDEX([1]Delta!$F$1:$JR$1440,$L$14,$I204)=0,"",INDEX([1]Delta!$F$1:$JR$1440,$L$14,$I204))*IF(MONTH($B204)=12,IF(MOD($J204,4)=0,31/29,31/30),1),F192*IF(MONTH(B204)=2,IF(MOD($J204,4)=0,29/28,IF(MOD($J192,4)=0,28/29,1)),1))*(1+$AB204)</f>
        <v>1592.6771900810006</v>
      </c>
      <c r="G204" s="271">
        <f t="shared" si="34"/>
        <v>71.899230514666812</v>
      </c>
      <c r="I204" s="272">
        <f t="shared" si="40"/>
        <v>207</v>
      </c>
      <c r="J204" s="259">
        <f t="shared" si="42"/>
        <v>2041</v>
      </c>
      <c r="K204" s="160">
        <f t="shared" si="43"/>
        <v>51836</v>
      </c>
      <c r="M204" s="260"/>
      <c r="V204" s="240" t="str">
        <f t="shared" ref="V204:V267" si="44">IFERROR(IF(AND(MONTH(K205)&gt;=6,MONTH(K205)&lt;=9),"Summer","Winter"),"-")</f>
        <v>Winter</v>
      </c>
      <c r="AA204" s="260">
        <f t="shared" si="35"/>
        <v>2.2200000000000001E-2</v>
      </c>
      <c r="AB204" s="261">
        <f t="shared" si="39"/>
        <v>0</v>
      </c>
    </row>
    <row r="205" spans="2:28" ht="17.45" hidden="1" customHeight="1" outlineLevel="1">
      <c r="B205" s="158">
        <f t="shared" si="36"/>
        <v>51867</v>
      </c>
      <c r="C205" s="253" cm="1">
        <f t="array" ref="C205">IF($J205&lt;=$AD$1,IF(F205="","",-INDEX([1]Delta!$F$1:$JR$1000,$L$13,$I205))*1000*IF(MONTH($B205)=12,IF(MOD($J205,4)=0,31/29,31/30),1),(C193*(1+$AA205)))</f>
        <v>147024.15619828389</v>
      </c>
      <c r="D205" s="254">
        <f>IF(ISNUMBER($F205),VLOOKUP($J205,'Table 1'!$B$13:$C$41,2,FALSE)/12*1000*Study_MW,"")</f>
        <v>36256.888888888883</v>
      </c>
      <c r="E205" s="255">
        <f t="shared" si="37"/>
        <v>183281.04508717277</v>
      </c>
      <c r="F205" s="256">
        <f>IF($J205&lt;=$AD$1,IF(INDEX([1]Delta!$F$1:$JR$1440,$L$14,$I205)=0,"",INDEX([1]Delta!$F$1:$JR$1440,$L$14,$I205))*IF(MONTH($B205)=12,IF(MOD($J205,4)=0,31/29,31/30),1),F193*IF(MONTH(B205)=2,IF(MOD($J205,4)=0,29/28,IF(MOD($J193,4)=0,28/29,1)),1))*(1+$AB205)</f>
        <v>2120.2715377600002</v>
      </c>
      <c r="G205" s="257">
        <f t="shared" ref="G205" si="45">IF(ISNUMBER($F205),E205/$F205,"")</f>
        <v>86.442251298059389</v>
      </c>
      <c r="I205" s="273">
        <f t="shared" si="40"/>
        <v>209</v>
      </c>
      <c r="J205" s="259">
        <f t="shared" si="42"/>
        <v>2042</v>
      </c>
      <c r="K205" s="158">
        <f t="shared" si="43"/>
        <v>51867</v>
      </c>
      <c r="M205" s="260"/>
      <c r="N205" s="274">
        <f t="shared" ref="N205:P220" si="46">E205/E193-1</f>
        <v>0.12730914679316485</v>
      </c>
      <c r="O205" s="274">
        <f t="shared" si="46"/>
        <v>-0.21911318114938416</v>
      </c>
      <c r="P205" s="274">
        <f t="shared" si="46"/>
        <v>0.44362680939146393</v>
      </c>
      <c r="V205" s="240" t="str">
        <f t="shared" si="44"/>
        <v>Winter</v>
      </c>
      <c r="AA205" s="260">
        <f t="shared" ref="AA205:AA268" si="47">Inflation</f>
        <v>2.2200000000000001E-2</v>
      </c>
      <c r="AB205" s="261">
        <f t="shared" si="39"/>
        <v>0</v>
      </c>
    </row>
    <row r="206" spans="2:28" ht="17.45" hidden="1" customHeight="1" outlineLevel="1">
      <c r="B206" s="159">
        <f t="shared" ref="B206:B252" si="48">EDATE(B205,1)</f>
        <v>51898</v>
      </c>
      <c r="C206" s="262" cm="1">
        <f t="array" ref="C206">IF($J206&lt;=$AD$1,IF(F206="","",-INDEX([1]Delta!$F$1:$JR$1000,$L$13,$I206))*1000*IF(MONTH($B206)=12,IF(MOD($J206,4)=0,31/29,31/30),1),(C194*(1+$AA206)))</f>
        <v>155486.98942028568</v>
      </c>
      <c r="D206" s="263">
        <f>IF(ISNUMBER($F206),VLOOKUP($J206,'Table 1'!$B$13:$C$41,2,FALSE)/12*1000*Study_MW,"")</f>
        <v>36256.888888888883</v>
      </c>
      <c r="E206" s="263">
        <f t="shared" ref="E206:E269" si="49">IF(ISNUMBER(C206+D206),C206+D206,"")</f>
        <v>191743.87830917456</v>
      </c>
      <c r="F206" s="262">
        <f>IF($J206&lt;=$AD$1,IF(INDEX([1]Delta!$F$1:$JR$1440,$L$14,$I206)=0,"",INDEX([1]Delta!$F$1:$JR$1440,$L$14,$I206))*IF(MONTH($B206)=12,IF(MOD($J206,4)=0,31/29,31/30),1),F194*IF(MONTH(B206)=2,IF(MOD($J206,4)=0,29/28,IF(MOD($J194,4)=0,28/29,1)),1))*(1+$AB206)</f>
        <v>2578.0837909699994</v>
      </c>
      <c r="G206" s="264">
        <f t="shared" ref="G206" si="50">IF(ISNUMBER($F206),E206/$F206,"")</f>
        <v>74.374571912975441</v>
      </c>
      <c r="I206" s="265">
        <f t="shared" si="40"/>
        <v>210</v>
      </c>
      <c r="J206" s="259">
        <f t="shared" si="42"/>
        <v>2042</v>
      </c>
      <c r="K206" s="159">
        <f t="shared" si="43"/>
        <v>51898</v>
      </c>
      <c r="M206" s="260"/>
      <c r="N206" s="274">
        <f t="shared" si="46"/>
        <v>0.16783834762647509</v>
      </c>
      <c r="O206" s="274">
        <f t="shared" si="46"/>
        <v>0.20512998946004535</v>
      </c>
      <c r="P206" s="274">
        <f t="shared" si="46"/>
        <v>-3.0944082513686744E-2</v>
      </c>
      <c r="V206" s="240" t="str">
        <f t="shared" si="44"/>
        <v>Winter</v>
      </c>
      <c r="AA206" s="260">
        <f t="shared" si="47"/>
        <v>2.2200000000000001E-2</v>
      </c>
      <c r="AB206" s="261">
        <f t="shared" ref="AB206:AB269" si="51">IF($AB$8="Solar",IFERROR(IF(J206&gt;$AD$1,-0.005,0),AB194),0)</f>
        <v>0</v>
      </c>
    </row>
    <row r="207" spans="2:28" ht="17.45" hidden="1" customHeight="1" outlineLevel="1">
      <c r="B207" s="159">
        <f t="shared" si="48"/>
        <v>51926</v>
      </c>
      <c r="C207" s="262" cm="1">
        <f t="array" ref="C207">IF($J207&lt;=$AD$1,IF(F207="","",-INDEX([1]Delta!$F$1:$JR$1000,$L$13,$I207))*1000*IF(MONTH($B207)=12,IF(MOD($J207,4)=0,31/29,31/30),1),(C195*(1+$AA207)))</f>
        <v>95694.787834669114</v>
      </c>
      <c r="D207" s="263">
        <f>IF(ISNUMBER($F207),VLOOKUP($J207,'Table 1'!$B$13:$C$41,2,FALSE)/12*1000*Study_MW,"")</f>
        <v>36256.888888888883</v>
      </c>
      <c r="E207" s="263">
        <f t="shared" si="49"/>
        <v>131951.67672355799</v>
      </c>
      <c r="F207" s="262">
        <f>IF($J207&lt;=$AD$1,IF(INDEX([1]Delta!$F$1:$JR$1440,$L$14,$I207)=0,"",INDEX([1]Delta!$F$1:$JR$1440,$L$14,$I207))*IF(MONTH($B207)=12,IF(MOD($J207,4)=0,31/29,31/30),1),F195*IF(MONTH(B207)=2,IF(MOD($J207,4)=0,29/28,IF(MOD($J195,4)=0,28/29,1)),1))*(1+$AB207)</f>
        <v>2369.1072832799996</v>
      </c>
      <c r="G207" s="264">
        <f t="shared" ref="G207:G270" si="52">IF(ISNUMBER($F207),E207/$F207,"")</f>
        <v>55.696792481627313</v>
      </c>
      <c r="I207" s="265">
        <f t="shared" si="40"/>
        <v>211</v>
      </c>
      <c r="J207" s="259">
        <f t="shared" si="42"/>
        <v>2042</v>
      </c>
      <c r="K207" s="159">
        <f t="shared" si="43"/>
        <v>51926</v>
      </c>
      <c r="M207" s="260"/>
      <c r="N207" s="274">
        <f t="shared" si="46"/>
        <v>0.15451445356372129</v>
      </c>
      <c r="O207" s="274">
        <f t="shared" si="46"/>
        <v>4.5485972626710058E-2</v>
      </c>
      <c r="P207" s="274">
        <f t="shared" si="46"/>
        <v>0.10428497731354991</v>
      </c>
      <c r="V207" s="240" t="str">
        <f t="shared" si="44"/>
        <v>Winter</v>
      </c>
      <c r="AA207" s="260">
        <f t="shared" si="47"/>
        <v>2.2200000000000001E-2</v>
      </c>
      <c r="AB207" s="261">
        <f t="shared" si="51"/>
        <v>0</v>
      </c>
    </row>
    <row r="208" spans="2:28" ht="17.45" hidden="1" customHeight="1" outlineLevel="1">
      <c r="B208" s="159">
        <f t="shared" si="48"/>
        <v>51957</v>
      </c>
      <c r="C208" s="262" cm="1">
        <f t="array" ref="C208">IF($J208&lt;=$AD$1,IF(F208="","",-INDEX([1]Delta!$F$1:$JR$1000,$L$13,$I208))*1000*IF(MONTH($B208)=12,IF(MOD($J208,4)=0,31/29,31/30),1),(C196*(1+$AA208)))</f>
        <v>82400.276442713221</v>
      </c>
      <c r="D208" s="263">
        <f>IF(ISNUMBER($F208),VLOOKUP($J208,'Table 1'!$B$13:$C$41,2,FALSE)/12*1000*Study_MW,"")</f>
        <v>36256.888888888883</v>
      </c>
      <c r="E208" s="263">
        <f t="shared" si="49"/>
        <v>118657.1653316021</v>
      </c>
      <c r="F208" s="262">
        <f>IF($J208&lt;=$AD$1,IF(INDEX([1]Delta!$F$1:$JR$1440,$L$14,$I208)=0,"",INDEX([1]Delta!$F$1:$JR$1440,$L$14,$I208))*IF(MONTH($B208)=12,IF(MOD($J208,4)=0,31/29,31/30),1),F196*IF(MONTH(B208)=2,IF(MOD($J208,4)=0,29/28,IF(MOD($J196,4)=0,28/29,1)),1))*(1+$AB208)</f>
        <v>2467.8024150299998</v>
      </c>
      <c r="G208" s="264">
        <f t="shared" si="52"/>
        <v>48.082117356287476</v>
      </c>
      <c r="I208" s="265">
        <f t="shared" si="40"/>
        <v>212</v>
      </c>
      <c r="J208" s="259">
        <f t="shared" si="42"/>
        <v>2042</v>
      </c>
      <c r="K208" s="159">
        <f t="shared" si="43"/>
        <v>51957</v>
      </c>
      <c r="M208" s="260"/>
      <c r="N208" s="274">
        <f t="shared" si="46"/>
        <v>-0.10848991496634441</v>
      </c>
      <c r="O208" s="274">
        <f t="shared" si="46"/>
        <v>-0.1358745116836696</v>
      </c>
      <c r="P208" s="274">
        <f t="shared" si="46"/>
        <v>3.1690532321505094E-2</v>
      </c>
      <c r="V208" s="240" t="str">
        <f t="shared" si="44"/>
        <v>Winter</v>
      </c>
      <c r="AA208" s="260">
        <f t="shared" si="47"/>
        <v>2.2200000000000001E-2</v>
      </c>
      <c r="AB208" s="261">
        <f t="shared" si="51"/>
        <v>0</v>
      </c>
    </row>
    <row r="209" spans="2:28" ht="17.45" hidden="1" customHeight="1" outlineLevel="1">
      <c r="B209" s="159">
        <f t="shared" si="48"/>
        <v>51987</v>
      </c>
      <c r="C209" s="262" cm="1">
        <f t="array" ref="C209">IF($J209&lt;=$AD$1,IF(F209="","",-INDEX([1]Delta!$F$1:$JR$1000,$L$13,$I209))*1000*IF(MONTH($B209)=12,IF(MOD($J209,4)=0,31/29,31/30),1),(C197*(1+$AA209)))</f>
        <v>96637.773616341292</v>
      </c>
      <c r="D209" s="263">
        <f>IF(ISNUMBER($F209),VLOOKUP($J209,'Table 1'!$B$13:$C$41,2,FALSE)/12*1000*Study_MW,"")</f>
        <v>36256.888888888883</v>
      </c>
      <c r="E209" s="263">
        <f t="shared" si="49"/>
        <v>132894.66250523017</v>
      </c>
      <c r="F209" s="262">
        <f>IF($J209&lt;=$AD$1,IF(INDEX([1]Delta!$F$1:$JR$1440,$L$14,$I209)=0,"",INDEX([1]Delta!$F$1:$JR$1440,$L$14,$I209))*IF(MONTH($B209)=12,IF(MOD($J209,4)=0,31/29,31/30),1),F197*IF(MONTH(B209)=2,IF(MOD($J209,4)=0,29/28,IF(MOD($J197,4)=0,28/29,1)),1))*(1+$AB209)</f>
        <v>2810.0359337400005</v>
      </c>
      <c r="G209" s="264">
        <f t="shared" si="52"/>
        <v>47.292869429023568</v>
      </c>
      <c r="I209" s="265">
        <f t="shared" si="40"/>
        <v>213</v>
      </c>
      <c r="J209" s="259">
        <f t="shared" si="42"/>
        <v>2042</v>
      </c>
      <c r="K209" s="159">
        <f t="shared" si="43"/>
        <v>51987</v>
      </c>
      <c r="M209" s="260"/>
      <c r="N209" s="274">
        <f t="shared" si="46"/>
        <v>6.582652167410119E-2</v>
      </c>
      <c r="O209" s="274">
        <f t="shared" si="46"/>
        <v>-4.5941304070196143E-2</v>
      </c>
      <c r="P209" s="274">
        <f t="shared" si="46"/>
        <v>0.1171498422697892</v>
      </c>
      <c r="V209" s="240" t="str">
        <f t="shared" si="44"/>
        <v>Summer</v>
      </c>
      <c r="AA209" s="260">
        <f t="shared" si="47"/>
        <v>2.2200000000000001E-2</v>
      </c>
      <c r="AB209" s="261">
        <f t="shared" si="51"/>
        <v>0</v>
      </c>
    </row>
    <row r="210" spans="2:28" ht="17.45" hidden="1" customHeight="1" outlineLevel="1">
      <c r="B210" s="159">
        <f t="shared" si="48"/>
        <v>52018</v>
      </c>
      <c r="C210" s="262" cm="1">
        <f t="array" ref="C210">IF($J210&lt;=$AD$1,IF(F210="","",-INDEX([1]Delta!$F$1:$JR$1000,$L$13,$I210))*1000*IF(MONTH($B210)=12,IF(MOD($J210,4)=0,31/29,31/30),1),(C198*(1+$AA210)))</f>
        <v>114479.74171325041</v>
      </c>
      <c r="D210" s="263">
        <f>IF(ISNUMBER($F210),VLOOKUP($J210,'Table 1'!$B$13:$C$41,2,FALSE)/12*1000*Study_MW,"")</f>
        <v>36256.888888888883</v>
      </c>
      <c r="E210" s="263">
        <f t="shared" si="49"/>
        <v>150736.63060213928</v>
      </c>
      <c r="F210" s="262">
        <f>IF($J210&lt;=$AD$1,IF(INDEX([1]Delta!$F$1:$JR$1440,$L$14,$I210)=0,"",INDEX([1]Delta!$F$1:$JR$1440,$L$14,$I210))*IF(MONTH($B210)=12,IF(MOD($J210,4)=0,31/29,31/30),1),F198*IF(MONTH(B210)=2,IF(MOD($J210,4)=0,29/28,IF(MOD($J198,4)=0,28/29,1)),1))*(1+$AB210)</f>
        <v>2728.5641645700007</v>
      </c>
      <c r="G210" s="264">
        <f t="shared" si="52"/>
        <v>55.243938390539604</v>
      </c>
      <c r="I210" s="265">
        <f t="shared" si="40"/>
        <v>214</v>
      </c>
      <c r="J210" s="259">
        <f t="shared" si="42"/>
        <v>2042</v>
      </c>
      <c r="K210" s="159">
        <f t="shared" si="43"/>
        <v>52018</v>
      </c>
      <c r="M210" s="260"/>
      <c r="N210" s="274">
        <f t="shared" si="46"/>
        <v>2.7830843351902113E-2</v>
      </c>
      <c r="O210" s="274">
        <f t="shared" si="46"/>
        <v>5.1691840314187942E-2</v>
      </c>
      <c r="P210" s="274">
        <f t="shared" si="46"/>
        <v>-2.2688202045151651E-2</v>
      </c>
      <c r="V210" s="240" t="str">
        <f t="shared" si="44"/>
        <v>Summer</v>
      </c>
      <c r="AA210" s="260">
        <f t="shared" si="47"/>
        <v>2.2200000000000001E-2</v>
      </c>
      <c r="AB210" s="261">
        <f t="shared" si="51"/>
        <v>0</v>
      </c>
    </row>
    <row r="211" spans="2:28" ht="17.45" hidden="1" customHeight="1" outlineLevel="1">
      <c r="B211" s="159">
        <f t="shared" si="48"/>
        <v>52048</v>
      </c>
      <c r="C211" s="262" cm="1">
        <f t="array" ref="C211">IF($J211&lt;=$AD$1,IF(F211="","",-INDEX([1]Delta!$F$1:$JR$1000,$L$13,$I211))*1000*IF(MONTH($B211)=12,IF(MOD($J211,4)=0,31/29,31/30),1),(C199*(1+$AA211)))</f>
        <v>97733.868468145374</v>
      </c>
      <c r="D211" s="263">
        <f>IF(ISNUMBER($F211),VLOOKUP($J211,'Table 1'!$B$13:$C$41,2,FALSE)/12*1000*Study_MW,"")</f>
        <v>36256.888888888883</v>
      </c>
      <c r="E211" s="263">
        <f t="shared" si="49"/>
        <v>133990.75735703425</v>
      </c>
      <c r="F211" s="262">
        <f>IF($J211&lt;=$AD$1,IF(INDEX([1]Delta!$F$1:$JR$1440,$L$14,$I211)=0,"",INDEX([1]Delta!$F$1:$JR$1440,$L$14,$I211))*IF(MONTH($B211)=12,IF(MOD($J211,4)=0,31/29,31/30),1),F199*IF(MONTH(B211)=2,IF(MOD($J211,4)=0,29/28,IF(MOD($J199,4)=0,28/29,1)),1))*(1+$AB211)</f>
        <v>1957.8558361299999</v>
      </c>
      <c r="G211" s="264">
        <f t="shared" si="52"/>
        <v>68.437499270573142</v>
      </c>
      <c r="I211" s="265">
        <f t="shared" si="40"/>
        <v>215</v>
      </c>
      <c r="J211" s="259">
        <f t="shared" si="42"/>
        <v>2042</v>
      </c>
      <c r="K211" s="159">
        <f t="shared" si="43"/>
        <v>52048</v>
      </c>
      <c r="M211" s="260"/>
      <c r="N211" s="274">
        <f t="shared" si="46"/>
        <v>0.37159352647057831</v>
      </c>
      <c r="O211" s="274">
        <f t="shared" si="46"/>
        <v>0.31402593041597338</v>
      </c>
      <c r="P211" s="274">
        <f t="shared" si="46"/>
        <v>4.3810091355184211E-2</v>
      </c>
      <c r="V211" s="240" t="str">
        <f t="shared" si="44"/>
        <v>Summer</v>
      </c>
      <c r="AA211" s="260">
        <f t="shared" si="47"/>
        <v>2.2200000000000001E-2</v>
      </c>
      <c r="AB211" s="261">
        <f t="shared" si="51"/>
        <v>0</v>
      </c>
    </row>
    <row r="212" spans="2:28" ht="17.45" hidden="1" customHeight="1" outlineLevel="1">
      <c r="B212" s="159">
        <f t="shared" si="48"/>
        <v>52079</v>
      </c>
      <c r="C212" s="262" cm="1">
        <f t="array" ref="C212">IF($J212&lt;=$AD$1,IF(F212="","",-INDEX([1]Delta!$F$1:$JR$1000,$L$13,$I212))*1000*IF(MONTH($B212)=12,IF(MOD($J212,4)=0,31/29,31/30),1),(C200*(1+$AA212)))</f>
        <v>62753.823558945442</v>
      </c>
      <c r="D212" s="263">
        <f>IF(ISNUMBER($F212),VLOOKUP($J212,'Table 1'!$B$13:$C$41,2,FALSE)/12*1000*Study_MW,"")</f>
        <v>36256.888888888883</v>
      </c>
      <c r="E212" s="263">
        <f t="shared" si="49"/>
        <v>99010.712447834318</v>
      </c>
      <c r="F212" s="262">
        <f>IF($J212&lt;=$AD$1,IF(INDEX([1]Delta!$F$1:$JR$1440,$L$14,$I212)=0,"",INDEX([1]Delta!$F$1:$JR$1440,$L$14,$I212))*IF(MONTH($B212)=12,IF(MOD($J212,4)=0,31/29,31/30),1),F200*IF(MONTH(B212)=2,IF(MOD($J212,4)=0,29/28,IF(MOD($J200,4)=0,28/29,1)),1))*(1+$AB212)</f>
        <v>1478.0939808300002</v>
      </c>
      <c r="G212" s="264">
        <f t="shared" si="52"/>
        <v>66.985397229096634</v>
      </c>
      <c r="I212" s="265">
        <f t="shared" si="40"/>
        <v>216</v>
      </c>
      <c r="J212" s="259">
        <f t="shared" si="42"/>
        <v>2042</v>
      </c>
      <c r="K212" s="159">
        <f t="shared" si="43"/>
        <v>52079</v>
      </c>
      <c r="M212" s="260"/>
      <c r="N212" s="274">
        <f t="shared" si="46"/>
        <v>-7.7337748570806442E-2</v>
      </c>
      <c r="O212" s="274">
        <f t="shared" si="46"/>
        <v>-0.11755643235977797</v>
      </c>
      <c r="P212" s="274">
        <f t="shared" si="46"/>
        <v>4.5576493799509343E-2</v>
      </c>
      <c r="V212" s="240" t="str">
        <f t="shared" si="44"/>
        <v>Summer</v>
      </c>
      <c r="AA212" s="260">
        <f t="shared" si="47"/>
        <v>2.2200000000000001E-2</v>
      </c>
      <c r="AB212" s="261">
        <f t="shared" si="51"/>
        <v>0</v>
      </c>
    </row>
    <row r="213" spans="2:28" ht="17.45" hidden="1" customHeight="1" outlineLevel="1">
      <c r="B213" s="159">
        <f t="shared" si="48"/>
        <v>52110</v>
      </c>
      <c r="C213" s="262" cm="1">
        <f t="array" ref="C213">IF($J213&lt;=$AD$1,IF(F213="","",-INDEX([1]Delta!$F$1:$JR$1000,$L$13,$I213))*1000*IF(MONTH($B213)=12,IF(MOD($J213,4)=0,31/29,31/30),1),(C201*(1+$AA213)))</f>
        <v>70559.529386024224</v>
      </c>
      <c r="D213" s="263">
        <f>IF(ISNUMBER($F213),VLOOKUP($J213,'Table 1'!$B$13:$C$41,2,FALSE)/12*1000*Study_MW,"")</f>
        <v>36256.888888888883</v>
      </c>
      <c r="E213" s="263">
        <f t="shared" si="49"/>
        <v>106816.4182749131</v>
      </c>
      <c r="F213" s="262">
        <f>IF($J213&lt;=$AD$1,IF(INDEX([1]Delta!$F$1:$JR$1440,$L$14,$I213)=0,"",INDEX([1]Delta!$F$1:$JR$1440,$L$14,$I213))*IF(MONTH($B213)=12,IF(MOD($J213,4)=0,31/29,31/30),1),F201*IF(MONTH(B213)=2,IF(MOD($J213,4)=0,29/28,IF(MOD($J201,4)=0,28/29,1)),1))*(1+$AB213)</f>
        <v>1521.3222894399998</v>
      </c>
      <c r="G213" s="264">
        <f t="shared" si="52"/>
        <v>70.212879293468006</v>
      </c>
      <c r="I213" s="265">
        <f t="shared" si="40"/>
        <v>217</v>
      </c>
      <c r="J213" s="259">
        <f t="shared" si="42"/>
        <v>2042</v>
      </c>
      <c r="K213" s="159">
        <f t="shared" si="43"/>
        <v>52110</v>
      </c>
      <c r="M213" s="260"/>
      <c r="N213" s="274">
        <f t="shared" si="46"/>
        <v>4.7827244582651973E-2</v>
      </c>
      <c r="O213" s="274">
        <f t="shared" si="46"/>
        <v>7.4477884891741564E-2</v>
      </c>
      <c r="P213" s="274">
        <f t="shared" si="46"/>
        <v>-2.4803340007109154E-2</v>
      </c>
      <c r="V213" s="240" t="str">
        <f t="shared" si="44"/>
        <v>Winter</v>
      </c>
      <c r="AA213" s="260">
        <f t="shared" si="47"/>
        <v>2.2200000000000001E-2</v>
      </c>
      <c r="AB213" s="261">
        <f t="shared" si="51"/>
        <v>0</v>
      </c>
    </row>
    <row r="214" spans="2:28" ht="17.45" hidden="1" customHeight="1" outlineLevel="1">
      <c r="B214" s="159">
        <f t="shared" si="48"/>
        <v>52140</v>
      </c>
      <c r="C214" s="262" cm="1">
        <f t="array" ref="C214">IF($J214&lt;=$AD$1,IF(F214="","",-INDEX([1]Delta!$F$1:$JR$1000,$L$13,$I214))*1000*IF(MONTH($B214)=12,IF(MOD($J214,4)=0,31/29,31/30),1),(C202*(1+$AA214)))</f>
        <v>133235.03881104989</v>
      </c>
      <c r="D214" s="263">
        <f>IF(ISNUMBER($F214),VLOOKUP($J214,'Table 1'!$B$13:$C$41,2,FALSE)/12*1000*Study_MW,"")</f>
        <v>36256.888888888883</v>
      </c>
      <c r="E214" s="263">
        <f t="shared" si="49"/>
        <v>169491.92769993877</v>
      </c>
      <c r="F214" s="262">
        <f>IF($J214&lt;=$AD$1,IF(INDEX([1]Delta!$F$1:$JR$1440,$L$14,$I214)=0,"",INDEX([1]Delta!$F$1:$JR$1440,$L$14,$I214))*IF(MONTH($B214)=12,IF(MOD($J214,4)=0,31/29,31/30),1),F202*IF(MONTH(B214)=2,IF(MOD($J214,4)=0,29/28,IF(MOD($J202,4)=0,28/29,1)),1))*(1+$AB214)</f>
        <v>2940.9178916699993</v>
      </c>
      <c r="G214" s="264">
        <f t="shared" si="52"/>
        <v>57.63232226918543</v>
      </c>
      <c r="I214" s="265">
        <f t="shared" si="40"/>
        <v>218</v>
      </c>
      <c r="J214" s="259">
        <f t="shared" si="42"/>
        <v>2042</v>
      </c>
      <c r="K214" s="159">
        <f t="shared" si="43"/>
        <v>52140</v>
      </c>
      <c r="M214" s="260"/>
      <c r="N214" s="274">
        <f t="shared" si="46"/>
        <v>-3.7411098747899163E-2</v>
      </c>
      <c r="O214" s="274">
        <f t="shared" si="46"/>
        <v>1.9164840350853307E-2</v>
      </c>
      <c r="P214" s="274">
        <f t="shared" si="46"/>
        <v>-5.5512059343879927E-2</v>
      </c>
      <c r="V214" s="240" t="str">
        <f t="shared" si="44"/>
        <v>Winter</v>
      </c>
      <c r="AA214" s="260">
        <f t="shared" si="47"/>
        <v>2.2200000000000001E-2</v>
      </c>
      <c r="AB214" s="261">
        <f t="shared" si="51"/>
        <v>0</v>
      </c>
    </row>
    <row r="215" spans="2:28" ht="17.45" hidden="1" customHeight="1" outlineLevel="1">
      <c r="B215" s="159">
        <f t="shared" si="48"/>
        <v>52171</v>
      </c>
      <c r="C215" s="262" cm="1">
        <f t="array" ref="C215">IF($J215&lt;=$AD$1,IF(F215="","",-INDEX([1]Delta!$F$1:$JR$1000,$L$13,$I215))*1000*IF(MONTH($B215)=12,IF(MOD($J215,4)=0,31/29,31/30),1),(C203*(1+$AA215)))</f>
        <v>99561.098483711248</v>
      </c>
      <c r="D215" s="263">
        <f>IF(ISNUMBER($F215),VLOOKUP($J215,'Table 1'!$B$13:$C$41,2,FALSE)/12*1000*Study_MW,"")</f>
        <v>36256.888888888883</v>
      </c>
      <c r="E215" s="263">
        <f t="shared" si="49"/>
        <v>135817.98737260012</v>
      </c>
      <c r="F215" s="262">
        <f>IF($J215&lt;=$AD$1,IF(INDEX([1]Delta!$F$1:$JR$1440,$L$14,$I215)=0,"",INDEX([1]Delta!$F$1:$JR$1440,$L$14,$I215))*IF(MONTH($B215)=12,IF(MOD($J215,4)=0,31/29,31/30),1),F203*IF(MONTH(B215)=2,IF(MOD($J215,4)=0,29/28,IF(MOD($J203,4)=0,28/29,1)),1))*(1+$AB215)</f>
        <v>1722.0226964000003</v>
      </c>
      <c r="G215" s="264">
        <f t="shared" si="52"/>
        <v>78.871194704074696</v>
      </c>
      <c r="I215" s="265">
        <f t="shared" si="40"/>
        <v>219</v>
      </c>
      <c r="J215" s="259">
        <f t="shared" si="42"/>
        <v>2042</v>
      </c>
      <c r="K215" s="159">
        <f t="shared" si="43"/>
        <v>52171</v>
      </c>
      <c r="M215" s="260"/>
      <c r="N215" s="274">
        <f t="shared" si="46"/>
        <v>-0.16192507479428986</v>
      </c>
      <c r="O215" s="274">
        <f t="shared" si="46"/>
        <v>-0.15509801958942282</v>
      </c>
      <c r="P215" s="274">
        <f t="shared" si="46"/>
        <v>-8.0802925820453453E-3</v>
      </c>
      <c r="V215" s="240" t="str">
        <f t="shared" si="44"/>
        <v>Winter</v>
      </c>
      <c r="AA215" s="260">
        <f t="shared" si="47"/>
        <v>2.2200000000000001E-2</v>
      </c>
      <c r="AB215" s="261">
        <f t="shared" si="51"/>
        <v>0</v>
      </c>
    </row>
    <row r="216" spans="2:28" ht="17.45" hidden="1" customHeight="1" outlineLevel="1">
      <c r="B216" s="160">
        <f t="shared" si="48"/>
        <v>52201</v>
      </c>
      <c r="C216" s="269" cm="1">
        <f t="array" ref="C216">IF($J216&lt;=$AD$1,IF(F216="","",-INDEX([1]Delta!$F$1:$JR$1000,$L$13,$I216))*1000*IF(MONTH($B216)=12,IF(MOD($J216,4)=0,31/29,31/30),1),(C204*(1+$AA216)))</f>
        <v>97303.402333493199</v>
      </c>
      <c r="D216" s="270">
        <f>IF(ISNUMBER($F216),VLOOKUP($J216,'Table 1'!$B$13:$C$41,2,FALSE)/12*1000*Study_MW,"")</f>
        <v>36256.888888888883</v>
      </c>
      <c r="E216" s="270">
        <f t="shared" si="49"/>
        <v>133560.29122238207</v>
      </c>
      <c r="F216" s="269">
        <f>IF($J216&lt;=$AD$1,IF(INDEX([1]Delta!$F$1:$JR$1440,$L$14,$I216)=0,"",INDEX([1]Delta!$F$1:$JR$1440,$L$14,$I216))*IF(MONTH($B216)=12,IF(MOD($J216,4)=0,31/29,31/30),1),F204*IF(MONTH(B216)=2,IF(MOD($J216,4)=0,29/28,IF(MOD($J204,4)=0,28/29,1)),1))*(1+$AB216)</f>
        <v>1945.6325807856667</v>
      </c>
      <c r="G216" s="271">
        <f t="shared" si="52"/>
        <v>68.646204088774581</v>
      </c>
      <c r="I216" s="272">
        <f t="shared" si="40"/>
        <v>220</v>
      </c>
      <c r="J216" s="259">
        <f t="shared" si="42"/>
        <v>2042</v>
      </c>
      <c r="K216" s="160">
        <f t="shared" si="43"/>
        <v>52201</v>
      </c>
      <c r="M216" s="260"/>
      <c r="N216" s="274">
        <f t="shared" si="46"/>
        <v>0.16634049543014395</v>
      </c>
      <c r="O216" s="274">
        <f t="shared" si="46"/>
        <v>0.22161138044974171</v>
      </c>
      <c r="P216" s="274">
        <f t="shared" si="46"/>
        <v>-4.5244245350145151E-2</v>
      </c>
      <c r="V216" s="240" t="str">
        <f t="shared" si="44"/>
        <v>Winter</v>
      </c>
      <c r="AA216" s="260">
        <f t="shared" si="47"/>
        <v>2.2200000000000001E-2</v>
      </c>
      <c r="AB216" s="261">
        <f t="shared" si="51"/>
        <v>0</v>
      </c>
    </row>
    <row r="217" spans="2:28" ht="17.45" hidden="1" customHeight="1" outlineLevel="1">
      <c r="B217" s="158">
        <f t="shared" si="48"/>
        <v>52232</v>
      </c>
      <c r="C217" s="253" cm="1">
        <f t="array" ref="C217">IF($J217&lt;=$AD$1,IF(F217="","",-INDEX([1]Delta!$F$1:$JR$1000,$L$13,$I217))*1000*IF(MONTH($B217)=12,IF(MOD($J217,4)=0,31/29,31/30),1),(C205*(1+$AA217)))</f>
        <v>137668.82140730741</v>
      </c>
      <c r="D217" s="254">
        <f>IF(ISNUMBER($F217),VLOOKUP($J217,'Table 1'!$B$13:$C$41,2,FALSE)/12*1000*Study_MW,"")</f>
        <v>37062.666666666657</v>
      </c>
      <c r="E217" s="255">
        <f t="shared" si="49"/>
        <v>174731.48807397406</v>
      </c>
      <c r="F217" s="256">
        <f>IF($J217&lt;=$AD$1,IF(INDEX([1]Delta!$F$1:$JR$1440,$L$14,$I217)=0,"",INDEX([1]Delta!$F$1:$JR$1440,$L$14,$I217))*IF(MONTH($B217)=12,IF(MOD($J217,4)=0,31/29,31/30),1),F205*IF(MONTH(B217)=2,IF(MOD($J217,4)=0,29/28,IF(MOD($J205,4)=0,28/29,1)),1))*(1+$AB217)</f>
        <v>2242.91361104</v>
      </c>
      <c r="G217" s="257">
        <f t="shared" si="52"/>
        <v>77.903797637999133</v>
      </c>
      <c r="I217" s="273">
        <f t="shared" si="40"/>
        <v>222</v>
      </c>
      <c r="J217" s="259">
        <f t="shared" si="42"/>
        <v>2043</v>
      </c>
      <c r="K217" s="158">
        <f t="shared" si="43"/>
        <v>52232</v>
      </c>
      <c r="M217" s="260"/>
      <c r="N217" s="274">
        <f t="shared" si="46"/>
        <v>-4.664725154274596E-2</v>
      </c>
      <c r="O217" s="274">
        <f t="shared" si="46"/>
        <v>5.7842625859877872E-2</v>
      </c>
      <c r="P217" s="274">
        <f t="shared" si="46"/>
        <v>-9.8776391542823472E-2</v>
      </c>
      <c r="V217" s="240" t="str">
        <f t="shared" si="44"/>
        <v>Winter</v>
      </c>
      <c r="AA217" s="260">
        <f t="shared" si="47"/>
        <v>2.2200000000000001E-2</v>
      </c>
      <c r="AB217" s="261">
        <f t="shared" si="51"/>
        <v>0</v>
      </c>
    </row>
    <row r="218" spans="2:28" ht="17.45" hidden="1" customHeight="1" outlineLevel="1">
      <c r="B218" s="159">
        <f t="shared" si="48"/>
        <v>52263</v>
      </c>
      <c r="C218" s="262" cm="1">
        <f t="array" ref="C218">IF($J218&lt;=$AD$1,IF(F218="","",-INDEX([1]Delta!$F$1:$JR$1000,$L$13,$I218))*1000*IF(MONTH($B218)=12,IF(MOD($J218,4)=0,31/29,31/30),1),(C206*(1+$AA218)))</f>
        <v>164407.70505039836</v>
      </c>
      <c r="D218" s="263">
        <f>IF(ISNUMBER($F218),VLOOKUP($J218,'Table 1'!$B$13:$C$41,2,FALSE)/12*1000*Study_MW,"")</f>
        <v>37062.666666666657</v>
      </c>
      <c r="E218" s="263">
        <f t="shared" si="49"/>
        <v>201470.37171706502</v>
      </c>
      <c r="F218" s="262">
        <f>IF($J218&lt;=$AD$1,IF(INDEX([1]Delta!$F$1:$JR$1440,$L$14,$I218)=0,"",INDEX([1]Delta!$F$1:$JR$1440,$L$14,$I218))*IF(MONTH($B218)=12,IF(MOD($J218,4)=0,31/29,31/30),1),F206*IF(MONTH(B218)=2,IF(MOD($J218,4)=0,29/28,IF(MOD($J206,4)=0,28/29,1)),1))*(1+$AB218)</f>
        <v>2516.8216981299997</v>
      </c>
      <c r="G218" s="264">
        <f t="shared" si="52"/>
        <v>80.049521134833526</v>
      </c>
      <c r="I218" s="265">
        <f t="shared" ref="I218:I324" si="53">I206+13</f>
        <v>223</v>
      </c>
      <c r="J218" s="259">
        <f t="shared" si="42"/>
        <v>2043</v>
      </c>
      <c r="K218" s="159">
        <f t="shared" si="43"/>
        <v>52263</v>
      </c>
      <c r="M218" s="260"/>
      <c r="N218" s="274">
        <f t="shared" si="46"/>
        <v>5.0726487299934231E-2</v>
      </c>
      <c r="O218" s="274">
        <f t="shared" si="46"/>
        <v>-2.3762646138413501E-2</v>
      </c>
      <c r="P218" s="274">
        <f t="shared" si="46"/>
        <v>7.6302277457116041E-2</v>
      </c>
      <c r="V218" s="240" t="str">
        <f t="shared" si="44"/>
        <v>Winter</v>
      </c>
      <c r="AA218" s="260">
        <f t="shared" si="47"/>
        <v>2.2200000000000001E-2</v>
      </c>
      <c r="AB218" s="261">
        <f t="shared" si="51"/>
        <v>0</v>
      </c>
    </row>
    <row r="219" spans="2:28" ht="17.45" hidden="1" customHeight="1" outlineLevel="1">
      <c r="B219" s="159">
        <f t="shared" si="48"/>
        <v>52291</v>
      </c>
      <c r="C219" s="262" cm="1">
        <f t="array" ref="C219">IF($J219&lt;=$AD$1,IF(F219="","",-INDEX([1]Delta!$F$1:$JR$1000,$L$13,$I219))*1000*IF(MONTH($B219)=12,IF(MOD($J219,4)=0,31/29,31/30),1),(C207*(1+$AA219)))</f>
        <v>101076.91354380222</v>
      </c>
      <c r="D219" s="263">
        <f>IF(ISNUMBER($F219),VLOOKUP($J219,'Table 1'!$B$13:$C$41,2,FALSE)/12*1000*Study_MW,"")</f>
        <v>37062.666666666657</v>
      </c>
      <c r="E219" s="263">
        <f t="shared" si="49"/>
        <v>138139.58021046888</v>
      </c>
      <c r="F219" s="262">
        <f>IF($J219&lt;=$AD$1,IF(INDEX([1]Delta!$F$1:$JR$1440,$L$14,$I219)=0,"",INDEX([1]Delta!$F$1:$JR$1440,$L$14,$I219))*IF(MONTH($B219)=12,IF(MOD($J219,4)=0,31/29,31/30),1),F207*IF(MONTH(B219)=2,IF(MOD($J219,4)=0,29/28,IF(MOD($J207,4)=0,28/29,1)),1))*(1+$AB219)</f>
        <v>2293.6406786799998</v>
      </c>
      <c r="G219" s="264">
        <f t="shared" si="52"/>
        <v>60.2272106064882</v>
      </c>
      <c r="I219" s="265">
        <f t="shared" si="53"/>
        <v>224</v>
      </c>
      <c r="J219" s="259">
        <f t="shared" si="42"/>
        <v>2043</v>
      </c>
      <c r="K219" s="159">
        <f t="shared" si="43"/>
        <v>52291</v>
      </c>
      <c r="M219" s="260"/>
      <c r="N219" s="274">
        <f t="shared" si="46"/>
        <v>4.689522437728999E-2</v>
      </c>
      <c r="O219" s="274">
        <f t="shared" si="46"/>
        <v>-3.1854447931761509E-2</v>
      </c>
      <c r="P219" s="274">
        <f t="shared" si="46"/>
        <v>8.1340736566748228E-2</v>
      </c>
      <c r="V219" s="240" t="str">
        <f t="shared" si="44"/>
        <v>Winter</v>
      </c>
      <c r="AA219" s="260">
        <f t="shared" si="47"/>
        <v>2.2200000000000001E-2</v>
      </c>
      <c r="AB219" s="261">
        <f t="shared" si="51"/>
        <v>0</v>
      </c>
    </row>
    <row r="220" spans="2:28" ht="17.45" hidden="1" customHeight="1" outlineLevel="1">
      <c r="B220" s="159">
        <f t="shared" si="48"/>
        <v>52322</v>
      </c>
      <c r="C220" s="262" cm="1">
        <f t="array" ref="C220">IF($J220&lt;=$AD$1,IF(F220="","",-INDEX([1]Delta!$F$1:$JR$1000,$L$13,$I220))*1000*IF(MONTH($B220)=12,IF(MOD($J220,4)=0,31/29,31/30),1),(C208*(1+$AA220)))</f>
        <v>96523.060595965944</v>
      </c>
      <c r="D220" s="263">
        <f>IF(ISNUMBER($F220),VLOOKUP($J220,'Table 1'!$B$13:$C$41,2,FALSE)/12*1000*Study_MW,"")</f>
        <v>37062.666666666657</v>
      </c>
      <c r="E220" s="263">
        <f t="shared" si="49"/>
        <v>133585.7272626326</v>
      </c>
      <c r="F220" s="262">
        <f>IF($J220&lt;=$AD$1,IF(INDEX([1]Delta!$F$1:$JR$1440,$L$14,$I220)=0,"",INDEX([1]Delta!$F$1:$JR$1440,$L$14,$I220))*IF(MONTH($B220)=12,IF(MOD($J220,4)=0,31/29,31/30),1),F208*IF(MONTH(B220)=2,IF(MOD($J220,4)=0,29/28,IF(MOD($J208,4)=0,28/29,1)),1))*(1+$AB220)</f>
        <v>2582.6898400299997</v>
      </c>
      <c r="G220" s="264">
        <f t="shared" si="52"/>
        <v>51.723488121624747</v>
      </c>
      <c r="I220" s="265">
        <f t="shared" si="53"/>
        <v>225</v>
      </c>
      <c r="J220" s="259">
        <f t="shared" si="42"/>
        <v>2043</v>
      </c>
      <c r="K220" s="159">
        <f t="shared" si="43"/>
        <v>52322</v>
      </c>
      <c r="M220" s="260"/>
      <c r="N220" s="274">
        <f t="shared" si="46"/>
        <v>0.12581256167135635</v>
      </c>
      <c r="O220" s="274">
        <f t="shared" si="46"/>
        <v>4.6554547600847318E-2</v>
      </c>
      <c r="P220" s="274">
        <f t="shared" si="46"/>
        <v>7.5732329721563518E-2</v>
      </c>
      <c r="V220" s="240" t="str">
        <f t="shared" si="44"/>
        <v>Winter</v>
      </c>
      <c r="AA220" s="260">
        <f t="shared" si="47"/>
        <v>2.2200000000000001E-2</v>
      </c>
      <c r="AB220" s="261">
        <f t="shared" si="51"/>
        <v>0</v>
      </c>
    </row>
    <row r="221" spans="2:28" ht="17.45" hidden="1" customHeight="1" outlineLevel="1">
      <c r="B221" s="159">
        <f t="shared" si="48"/>
        <v>52352</v>
      </c>
      <c r="C221" s="262" cm="1">
        <f t="array" ref="C221">IF($J221&lt;=$AD$1,IF(F221="","",-INDEX([1]Delta!$F$1:$JR$1000,$L$13,$I221))*1000*IF(MONTH($B221)=12,IF(MOD($J221,4)=0,31/29,31/30),1),(C209*(1+$AA221)))</f>
        <v>119602.78886309243</v>
      </c>
      <c r="D221" s="263">
        <f>IF(ISNUMBER($F221),VLOOKUP($J221,'Table 1'!$B$13:$C$41,2,FALSE)/12*1000*Study_MW,"")</f>
        <v>37062.666666666657</v>
      </c>
      <c r="E221" s="263">
        <f t="shared" si="49"/>
        <v>156665.45552975909</v>
      </c>
      <c r="F221" s="262">
        <f>IF($J221&lt;=$AD$1,IF(INDEX([1]Delta!$F$1:$JR$1440,$L$14,$I221)=0,"",INDEX([1]Delta!$F$1:$JR$1440,$L$14,$I221))*IF(MONTH($B221)=12,IF(MOD($J221,4)=0,31/29,31/30),1),F209*IF(MONTH(B221)=2,IF(MOD($J221,4)=0,29/28,IF(MOD($J209,4)=0,28/29,1)),1))*(1+$AB221)</f>
        <v>2808.0366655300008</v>
      </c>
      <c r="G221" s="264">
        <f t="shared" si="52"/>
        <v>55.791812640092211</v>
      </c>
      <c r="I221" s="265">
        <f t="shared" si="53"/>
        <v>226</v>
      </c>
      <c r="J221" s="259">
        <f t="shared" si="42"/>
        <v>2043</v>
      </c>
      <c r="K221" s="159">
        <f t="shared" si="43"/>
        <v>52352</v>
      </c>
      <c r="M221" s="260"/>
      <c r="N221" s="274">
        <f t="shared" ref="N221:P236" si="54">E221/E209-1</f>
        <v>0.17886943370350483</v>
      </c>
      <c r="O221" s="274">
        <f t="shared" si="54"/>
        <v>-7.1147425055828606E-4</v>
      </c>
      <c r="P221" s="274">
        <f t="shared" si="54"/>
        <v>0.17970876611375264</v>
      </c>
      <c r="V221" s="240" t="str">
        <f t="shared" si="44"/>
        <v>Summer</v>
      </c>
      <c r="AA221" s="260">
        <f t="shared" si="47"/>
        <v>2.2200000000000001E-2</v>
      </c>
      <c r="AB221" s="261">
        <f t="shared" si="51"/>
        <v>0</v>
      </c>
    </row>
    <row r="222" spans="2:28" ht="17.45" hidden="1" customHeight="1" outlineLevel="1">
      <c r="B222" s="159">
        <f t="shared" si="48"/>
        <v>52383</v>
      </c>
      <c r="C222" s="262" cm="1">
        <f t="array" ref="C222">IF($J222&lt;=$AD$1,IF(F222="","",-INDEX([1]Delta!$F$1:$JR$1000,$L$13,$I222))*1000*IF(MONTH($B222)=12,IF(MOD($J222,4)=0,31/29,31/30),1),(C210*(1+$AA222)))</f>
        <v>136068.7612502079</v>
      </c>
      <c r="D222" s="263">
        <f>IF(ISNUMBER($F222),VLOOKUP($J222,'Table 1'!$B$13:$C$41,2,FALSE)/12*1000*Study_MW,"")</f>
        <v>37062.666666666657</v>
      </c>
      <c r="E222" s="263">
        <f t="shared" si="49"/>
        <v>173131.42791687456</v>
      </c>
      <c r="F222" s="262">
        <f>IF($J222&lt;=$AD$1,IF(INDEX([1]Delta!$F$1:$JR$1440,$L$14,$I222)=0,"",INDEX([1]Delta!$F$1:$JR$1440,$L$14,$I222))*IF(MONTH($B222)=12,IF(MOD($J222,4)=0,31/29,31/30),1),F210*IF(MONTH(B222)=2,IF(MOD($J222,4)=0,29/28,IF(MOD($J210,4)=0,28/29,1)),1))*(1+$AB222)</f>
        <v>2690.5021669900007</v>
      </c>
      <c r="G222" s="264">
        <f t="shared" si="52"/>
        <v>64.34911298011157</v>
      </c>
      <c r="I222" s="265">
        <f t="shared" si="53"/>
        <v>227</v>
      </c>
      <c r="J222" s="259">
        <f t="shared" si="42"/>
        <v>2043</v>
      </c>
      <c r="K222" s="159">
        <f t="shared" si="43"/>
        <v>52383</v>
      </c>
      <c r="M222" s="260"/>
      <c r="N222" s="274">
        <f t="shared" si="54"/>
        <v>0.1485690453957742</v>
      </c>
      <c r="O222" s="274">
        <f t="shared" si="54"/>
        <v>-1.3949460333104624E-2</v>
      </c>
      <c r="P222" s="274">
        <f t="shared" si="54"/>
        <v>0.16481762261778221</v>
      </c>
      <c r="V222" s="240" t="str">
        <f t="shared" si="44"/>
        <v>Summer</v>
      </c>
      <c r="AA222" s="260">
        <f t="shared" si="47"/>
        <v>2.2200000000000001E-2</v>
      </c>
      <c r="AB222" s="261">
        <f t="shared" si="51"/>
        <v>0</v>
      </c>
    </row>
    <row r="223" spans="2:28" ht="17.45" hidden="1" customHeight="1" outlineLevel="1">
      <c r="B223" s="159">
        <f t="shared" si="48"/>
        <v>52413</v>
      </c>
      <c r="C223" s="262" cm="1">
        <f t="array" ref="C223">IF($J223&lt;=$AD$1,IF(F223="","",-INDEX([1]Delta!$F$1:$JR$1000,$L$13,$I223))*1000*IF(MONTH($B223)=12,IF(MOD($J223,4)=0,31/29,31/30),1),(C211*(1+$AA223)))</f>
        <v>84602.443670155481</v>
      </c>
      <c r="D223" s="263">
        <f>IF(ISNUMBER($F223),VLOOKUP($J223,'Table 1'!$B$13:$C$41,2,FALSE)/12*1000*Study_MW,"")</f>
        <v>37062.666666666657</v>
      </c>
      <c r="E223" s="263">
        <f t="shared" si="49"/>
        <v>121665.11033682214</v>
      </c>
      <c r="F223" s="262">
        <f>IF($J223&lt;=$AD$1,IF(INDEX([1]Delta!$F$1:$JR$1440,$L$14,$I223)=0,"",INDEX([1]Delta!$F$1:$JR$1440,$L$14,$I223))*IF(MONTH($B223)=12,IF(MOD($J223,4)=0,31/29,31/30),1),F211*IF(MONTH(B223)=2,IF(MOD($J223,4)=0,29/28,IF(MOD($J211,4)=0,28/29,1)),1))*(1+$AB223)</f>
        <v>1893.4388794000001</v>
      </c>
      <c r="G223" s="264">
        <f t="shared" si="52"/>
        <v>64.256159340815813</v>
      </c>
      <c r="I223" s="265">
        <f t="shared" si="53"/>
        <v>228</v>
      </c>
      <c r="J223" s="259">
        <f t="shared" si="42"/>
        <v>2043</v>
      </c>
      <c r="K223" s="159">
        <f t="shared" si="43"/>
        <v>52413</v>
      </c>
      <c r="M223" s="260"/>
      <c r="N223" s="274">
        <f t="shared" si="54"/>
        <v>-9.1988785370986204E-2</v>
      </c>
      <c r="O223" s="274">
        <f t="shared" si="54"/>
        <v>-3.290178752758921E-2</v>
      </c>
      <c r="P223" s="274">
        <f t="shared" si="54"/>
        <v>-6.1097205104266972E-2</v>
      </c>
      <c r="V223" s="240" t="str">
        <f t="shared" si="44"/>
        <v>Summer</v>
      </c>
      <c r="AA223" s="260">
        <f t="shared" si="47"/>
        <v>2.2200000000000001E-2</v>
      </c>
      <c r="AB223" s="261">
        <f t="shared" si="51"/>
        <v>0</v>
      </c>
    </row>
    <row r="224" spans="2:28" ht="17.45" hidden="1" customHeight="1" outlineLevel="1">
      <c r="B224" s="159">
        <f t="shared" si="48"/>
        <v>52444</v>
      </c>
      <c r="C224" s="262" cm="1">
        <f t="array" ref="C224">IF($J224&lt;=$AD$1,IF(F224="","",-INDEX([1]Delta!$F$1:$JR$1000,$L$13,$I224))*1000*IF(MONTH($B224)=12,IF(MOD($J224,4)=0,31/29,31/30),1),(C212*(1+$AA224)))</f>
        <v>94602.343394013587</v>
      </c>
      <c r="D224" s="263">
        <f>IF(ISNUMBER($F224),VLOOKUP($J224,'Table 1'!$B$13:$C$41,2,FALSE)/12*1000*Study_MW,"")</f>
        <v>37062.666666666657</v>
      </c>
      <c r="E224" s="263">
        <f t="shared" si="49"/>
        <v>131665.01006068024</v>
      </c>
      <c r="F224" s="262">
        <f>IF($J224&lt;=$AD$1,IF(INDEX([1]Delta!$F$1:$JR$1440,$L$14,$I224)=0,"",INDEX([1]Delta!$F$1:$JR$1440,$L$14,$I224))*IF(MONTH($B224)=12,IF(MOD($J224,4)=0,31/29,31/30),1),F212*IF(MONTH(B224)=2,IF(MOD($J224,4)=0,29/28,IF(MOD($J212,4)=0,28/29,1)),1))*(1+$AB224)</f>
        <v>1568.56975575</v>
      </c>
      <c r="G224" s="264">
        <f t="shared" si="52"/>
        <v>83.939531269188336</v>
      </c>
      <c r="I224" s="265">
        <f t="shared" si="53"/>
        <v>229</v>
      </c>
      <c r="J224" s="259">
        <f t="shared" si="42"/>
        <v>2043</v>
      </c>
      <c r="K224" s="159">
        <f t="shared" si="43"/>
        <v>52444</v>
      </c>
      <c r="M224" s="260"/>
      <c r="N224" s="274">
        <f t="shared" si="54"/>
        <v>0.32980570289351729</v>
      </c>
      <c r="O224" s="274">
        <f t="shared" si="54"/>
        <v>6.1211111129208851E-2</v>
      </c>
      <c r="P224" s="274">
        <f t="shared" si="54"/>
        <v>0.25310194074250103</v>
      </c>
      <c r="V224" s="240" t="str">
        <f t="shared" si="44"/>
        <v>Summer</v>
      </c>
      <c r="AA224" s="260">
        <f t="shared" si="47"/>
        <v>2.2200000000000001E-2</v>
      </c>
      <c r="AB224" s="261">
        <f t="shared" si="51"/>
        <v>0</v>
      </c>
    </row>
    <row r="225" spans="2:28" ht="17.45" hidden="1" customHeight="1" outlineLevel="1">
      <c r="B225" s="159">
        <f t="shared" si="48"/>
        <v>52475</v>
      </c>
      <c r="C225" s="262" cm="1">
        <f t="array" ref="C225">IF($J225&lt;=$AD$1,IF(F225="","",-INDEX([1]Delta!$F$1:$JR$1000,$L$13,$I225))*1000*IF(MONTH($B225)=12,IF(MOD($J225,4)=0,31/29,31/30),1),(C213*(1+$AA225)))</f>
        <v>90056.058207701426</v>
      </c>
      <c r="D225" s="263">
        <f>IF(ISNUMBER($F225),VLOOKUP($J225,'Table 1'!$B$13:$C$41,2,FALSE)/12*1000*Study_MW,"")</f>
        <v>37062.666666666657</v>
      </c>
      <c r="E225" s="263">
        <f t="shared" si="49"/>
        <v>127118.72487436808</v>
      </c>
      <c r="F225" s="262">
        <f>IF($J225&lt;=$AD$1,IF(INDEX([1]Delta!$F$1:$JR$1440,$L$14,$I225)=0,"",INDEX([1]Delta!$F$1:$JR$1440,$L$14,$I225))*IF(MONTH($B225)=12,IF(MOD($J225,4)=0,31/29,31/30),1),F213*IF(MONTH(B225)=2,IF(MOD($J225,4)=0,29/28,IF(MOD($J213,4)=0,28/29,1)),1))*(1+$AB225)</f>
        <v>1537.0543699199998</v>
      </c>
      <c r="G225" s="264">
        <f t="shared" si="52"/>
        <v>82.702816089052419</v>
      </c>
      <c r="I225" s="265">
        <f t="shared" si="53"/>
        <v>230</v>
      </c>
      <c r="J225" s="259">
        <f t="shared" si="42"/>
        <v>2043</v>
      </c>
      <c r="K225" s="159">
        <f t="shared" si="43"/>
        <v>52475</v>
      </c>
      <c r="M225" s="260"/>
      <c r="N225" s="274">
        <f t="shared" si="54"/>
        <v>0.19006728485505842</v>
      </c>
      <c r="O225" s="274">
        <f t="shared" si="54"/>
        <v>1.0341056979971563E-2</v>
      </c>
      <c r="P225" s="274">
        <f t="shared" si="54"/>
        <v>0.17788669146269243</v>
      </c>
      <c r="V225" s="240" t="str">
        <f t="shared" si="44"/>
        <v>Winter</v>
      </c>
      <c r="AA225" s="260">
        <f t="shared" si="47"/>
        <v>2.2200000000000001E-2</v>
      </c>
      <c r="AB225" s="261">
        <f t="shared" si="51"/>
        <v>0</v>
      </c>
    </row>
    <row r="226" spans="2:28" ht="17.45" hidden="1" customHeight="1" outlineLevel="1">
      <c r="B226" s="159">
        <f t="shared" si="48"/>
        <v>52505</v>
      </c>
      <c r="C226" s="262" cm="1">
        <f t="array" ref="C226">IF($J226&lt;=$AD$1,IF(F226="","",-INDEX([1]Delta!$F$1:$JR$1000,$L$13,$I226))*1000*IF(MONTH($B226)=12,IF(MOD($J226,4)=0,31/29,31/30),1),(C214*(1+$AA226)))</f>
        <v>132185.92280324083</v>
      </c>
      <c r="D226" s="263">
        <f>IF(ISNUMBER($F226),VLOOKUP($J226,'Table 1'!$B$13:$C$41,2,FALSE)/12*1000*Study_MW,"")</f>
        <v>37062.666666666657</v>
      </c>
      <c r="E226" s="263">
        <f t="shared" si="49"/>
        <v>169248.58946990749</v>
      </c>
      <c r="F226" s="262">
        <f>IF($J226&lt;=$AD$1,IF(INDEX([1]Delta!$F$1:$JR$1440,$L$14,$I226)=0,"",INDEX([1]Delta!$F$1:$JR$1440,$L$14,$I226))*IF(MONTH($B226)=12,IF(MOD($J226,4)=0,31/29,31/30),1),F214*IF(MONTH(B226)=2,IF(MOD($J226,4)=0,29/28,IF(MOD($J214,4)=0,28/29,1)),1))*(1+$AB226)</f>
        <v>2848.621092119999</v>
      </c>
      <c r="G226" s="264">
        <f t="shared" si="52"/>
        <v>59.414216210815667</v>
      </c>
      <c r="I226" s="265">
        <f t="shared" si="53"/>
        <v>231</v>
      </c>
      <c r="J226" s="259">
        <f t="shared" si="42"/>
        <v>2043</v>
      </c>
      <c r="K226" s="159">
        <f t="shared" si="43"/>
        <v>52505</v>
      </c>
      <c r="M226" s="260"/>
      <c r="N226" s="274">
        <f t="shared" si="54"/>
        <v>-1.4356921496702091E-3</v>
      </c>
      <c r="O226" s="274">
        <f t="shared" si="54"/>
        <v>-3.1383670999937219E-2</v>
      </c>
      <c r="P226" s="274">
        <f t="shared" si="54"/>
        <v>3.0918308884161805E-2</v>
      </c>
      <c r="V226" s="240" t="str">
        <f t="shared" si="44"/>
        <v>Winter</v>
      </c>
      <c r="AA226" s="260">
        <f t="shared" si="47"/>
        <v>2.2200000000000001E-2</v>
      </c>
      <c r="AB226" s="261">
        <f t="shared" si="51"/>
        <v>0</v>
      </c>
    </row>
    <row r="227" spans="2:28" ht="17.45" hidden="1" customHeight="1" outlineLevel="1">
      <c r="B227" s="159">
        <f t="shared" si="48"/>
        <v>52536</v>
      </c>
      <c r="C227" s="262" cm="1">
        <f t="array" ref="C227">IF($J227&lt;=$AD$1,IF(F227="","",-INDEX([1]Delta!$F$1:$JR$1000,$L$13,$I227))*1000*IF(MONTH($B227)=12,IF(MOD($J227,4)=0,31/29,31/30),1),(C215*(1+$AA227)))</f>
        <v>105158.35491952021</v>
      </c>
      <c r="D227" s="263">
        <f>IF(ISNUMBER($F227),VLOOKUP($J227,'Table 1'!$B$13:$C$41,2,FALSE)/12*1000*Study_MW,"")</f>
        <v>37062.666666666657</v>
      </c>
      <c r="E227" s="263">
        <f t="shared" si="49"/>
        <v>142221.02158618686</v>
      </c>
      <c r="F227" s="262">
        <f>IF($J227&lt;=$AD$1,IF(INDEX([1]Delta!$F$1:$JR$1440,$L$14,$I227)=0,"",INDEX([1]Delta!$F$1:$JR$1440,$L$14,$I227))*IF(MONTH($B227)=12,IF(MOD($J227,4)=0,31/29,31/30),1),F215*IF(MONTH(B227)=2,IF(MOD($J227,4)=0,29/28,IF(MOD($J215,4)=0,28/29,1)),1))*(1+$AB227)</f>
        <v>1736.8876132900004</v>
      </c>
      <c r="G227" s="264">
        <f t="shared" si="52"/>
        <v>81.88268515358503</v>
      </c>
      <c r="I227" s="265">
        <f t="shared" si="53"/>
        <v>232</v>
      </c>
      <c r="J227" s="259">
        <f t="shared" si="42"/>
        <v>2043</v>
      </c>
      <c r="K227" s="159">
        <f t="shared" si="43"/>
        <v>52536</v>
      </c>
      <c r="M227" s="260"/>
      <c r="N227" s="274">
        <f t="shared" si="54"/>
        <v>4.7144228371024166E-2</v>
      </c>
      <c r="O227" s="274">
        <f t="shared" si="54"/>
        <v>8.632242142380786E-3</v>
      </c>
      <c r="P227" s="274">
        <f t="shared" si="54"/>
        <v>3.818238662175033E-2</v>
      </c>
      <c r="V227" s="240" t="str">
        <f t="shared" si="44"/>
        <v>Winter</v>
      </c>
      <c r="AA227" s="260">
        <f t="shared" si="47"/>
        <v>2.2200000000000001E-2</v>
      </c>
      <c r="AB227" s="261">
        <f t="shared" si="51"/>
        <v>0</v>
      </c>
    </row>
    <row r="228" spans="2:28" ht="17.45" hidden="1" customHeight="1" outlineLevel="1">
      <c r="B228" s="160">
        <f t="shared" si="48"/>
        <v>52566</v>
      </c>
      <c r="C228" s="269" cm="1">
        <f t="array" ref="C228">IF($J228&lt;=$AD$1,IF(F228="","",-INDEX([1]Delta!$F$1:$JR$1000,$L$13,$I228))*1000*IF(MONTH($B228)=12,IF(MOD($J228,4)=0,31/29,31/30),1),(C216*(1+$AA228)))</f>
        <v>112831.02834319581</v>
      </c>
      <c r="D228" s="270">
        <f>IF(ISNUMBER($F228),VLOOKUP($J228,'Table 1'!$B$13:$C$41,2,FALSE)/12*1000*Study_MW,"")</f>
        <v>37062.666666666657</v>
      </c>
      <c r="E228" s="270">
        <f t="shared" si="49"/>
        <v>149893.69500986248</v>
      </c>
      <c r="F228" s="269">
        <f>IF($J228&lt;=$AD$1,IF(INDEX([1]Delta!$F$1:$JR$1440,$L$14,$I228)=0,"",INDEX([1]Delta!$F$1:$JR$1440,$L$14,$I228))*IF(MONTH($B228)=12,IF(MOD($J228,4)=0,31/29,31/30),1),F216*IF(MONTH(B228)=2,IF(MOD($J228,4)=0,29/28,IF(MOD($J216,4)=0,28/29,1)),1))*(1+$AB228)</f>
        <v>1914.2195132050003</v>
      </c>
      <c r="G228" s="271">
        <f t="shared" si="52"/>
        <v>78.305384505716219</v>
      </c>
      <c r="I228" s="272">
        <f t="shared" si="53"/>
        <v>233</v>
      </c>
      <c r="J228" s="259">
        <f t="shared" si="42"/>
        <v>2043</v>
      </c>
      <c r="K228" s="160">
        <f t="shared" si="43"/>
        <v>52566</v>
      </c>
      <c r="M228" s="260"/>
      <c r="N228" s="274">
        <f t="shared" si="54"/>
        <v>0.12229236427977508</v>
      </c>
      <c r="O228" s="274">
        <f t="shared" si="54"/>
        <v>-1.6145426372322302E-2</v>
      </c>
      <c r="P228" s="274">
        <f t="shared" si="54"/>
        <v>0.14070960725592641</v>
      </c>
      <c r="V228" s="240" t="str">
        <f t="shared" si="44"/>
        <v>Winter</v>
      </c>
      <c r="AA228" s="260">
        <f t="shared" si="47"/>
        <v>2.2200000000000001E-2</v>
      </c>
      <c r="AB228" s="261">
        <f t="shared" si="51"/>
        <v>0</v>
      </c>
    </row>
    <row r="229" spans="2:28" ht="17.45" hidden="1" customHeight="1" outlineLevel="1">
      <c r="B229" s="158">
        <f t="shared" si="48"/>
        <v>52597</v>
      </c>
      <c r="C229" s="253" cm="1">
        <f t="array" ref="C229">IF($J229&lt;=$AD$1,IF(F229="","",-INDEX([1]Delta!$F$1:$JR$1000,$L$13,$I229))*1000*IF(MONTH($B229)=12,IF(MOD($J229,4)=0,31/29,31/30),1),(C217*(1+$AA229)))</f>
        <v>156194.35549271293</v>
      </c>
      <c r="D229" s="254">
        <f>IF(ISNUMBER($F229),VLOOKUP($J229,'Table 1'!$B$13:$C$41,2,FALSE)/12*1000*Study_MW,"")</f>
        <v>37885.555555555555</v>
      </c>
      <c r="E229" s="255">
        <f t="shared" si="49"/>
        <v>194079.91104826849</v>
      </c>
      <c r="F229" s="256">
        <f>IF($J229&lt;=$AD$1,IF(INDEX([1]Delta!$F$1:$JR$1440,$L$14,$I229)=0,"",INDEX([1]Delta!$F$1:$JR$1440,$L$14,$I229))*IF(MONTH($B229)=12,IF(MOD($J229,4)=0,31/29,31/30),1),F217*IF(MONTH(B229)=2,IF(MOD($J229,4)=0,29/28,IF(MOD($J217,4)=0,28/29,1)),1))*(1+$AB229)</f>
        <v>2357.3983772900001</v>
      </c>
      <c r="G229" s="257">
        <f t="shared" si="52"/>
        <v>82.328007399147097</v>
      </c>
      <c r="I229" s="273">
        <f t="shared" si="53"/>
        <v>235</v>
      </c>
      <c r="J229" s="259">
        <f t="shared" si="42"/>
        <v>2044</v>
      </c>
      <c r="K229" s="158">
        <f t="shared" si="43"/>
        <v>52597</v>
      </c>
      <c r="M229" s="260"/>
      <c r="N229" s="274">
        <f t="shared" si="54"/>
        <v>0.11073231955824192</v>
      </c>
      <c r="O229" s="274">
        <f t="shared" si="54"/>
        <v>5.1042878194900831E-2</v>
      </c>
      <c r="P229" s="274">
        <f t="shared" si="54"/>
        <v>5.6790681523720243E-2</v>
      </c>
      <c r="V229" s="240" t="str">
        <f t="shared" si="44"/>
        <v>Winter</v>
      </c>
      <c r="AA229" s="260">
        <f t="shared" si="47"/>
        <v>2.2200000000000001E-2</v>
      </c>
      <c r="AB229" s="261">
        <f t="shared" si="51"/>
        <v>0</v>
      </c>
    </row>
    <row r="230" spans="2:28" ht="17.45" hidden="1" customHeight="1" outlineLevel="1">
      <c r="B230" s="159">
        <f t="shared" si="48"/>
        <v>52628</v>
      </c>
      <c r="C230" s="262" cm="1">
        <f t="array" ref="C230">IF($J230&lt;=$AD$1,IF(F230="","",-INDEX([1]Delta!$F$1:$JR$1000,$L$13,$I230))*1000*IF(MONTH($B230)=12,IF(MOD($J230,4)=0,31/29,31/30),1),(C218*(1+$AA230)))</f>
        <v>144387.17570871813</v>
      </c>
      <c r="D230" s="263">
        <f>IF(ISNUMBER($F230),VLOOKUP($J230,'Table 1'!$B$13:$C$41,2,FALSE)/12*1000*Study_MW,"")</f>
        <v>37885.555555555555</v>
      </c>
      <c r="E230" s="263">
        <f t="shared" si="49"/>
        <v>182272.73126427369</v>
      </c>
      <c r="F230" s="262">
        <f>IF($J230&lt;=$AD$1,IF(INDEX([1]Delta!$F$1:$JR$1440,$L$14,$I230)=0,"",INDEX([1]Delta!$F$1:$JR$1440,$L$14,$I230))*IF(MONTH($B230)=12,IF(MOD($J230,4)=0,31/29,31/30),1),F218*IF(MONTH(B230)=2,IF(MOD($J230,4)=0,29/28,IF(MOD($J218,4)=0,28/29,1)),1))*(1+$AB230)</f>
        <v>2413.0172865299996</v>
      </c>
      <c r="G230" s="264">
        <f t="shared" si="52"/>
        <v>75.537267089531724</v>
      </c>
      <c r="I230" s="265">
        <f t="shared" si="53"/>
        <v>236</v>
      </c>
      <c r="J230" s="259">
        <f t="shared" si="42"/>
        <v>2044</v>
      </c>
      <c r="K230" s="159">
        <f t="shared" si="43"/>
        <v>52628</v>
      </c>
      <c r="M230" s="260"/>
      <c r="N230" s="274">
        <f t="shared" si="54"/>
        <v>-9.5287660856413825E-2</v>
      </c>
      <c r="O230" s="274">
        <f t="shared" si="54"/>
        <v>-4.1244245342102248E-2</v>
      </c>
      <c r="P230" s="274">
        <f t="shared" si="54"/>
        <v>-5.6368282799611813E-2</v>
      </c>
      <c r="V230" s="240" t="str">
        <f t="shared" si="44"/>
        <v>Winter</v>
      </c>
      <c r="AA230" s="260">
        <f t="shared" si="47"/>
        <v>2.2200000000000001E-2</v>
      </c>
      <c r="AB230" s="261">
        <f t="shared" si="51"/>
        <v>0</v>
      </c>
    </row>
    <row r="231" spans="2:28" ht="17.45" hidden="1" customHeight="1" outlineLevel="1">
      <c r="B231" s="159">
        <f t="shared" si="48"/>
        <v>52657</v>
      </c>
      <c r="C231" s="262" cm="1">
        <f t="array" ref="C231">IF($J231&lt;=$AD$1,IF(F231="","",-INDEX([1]Delta!$F$1:$JR$1000,$L$13,$I231))*1000*IF(MONTH($B231)=12,IF(MOD($J231,4)=0,31/29,31/30),1),(C219*(1+$AA231)))</f>
        <v>96083.159463159973</v>
      </c>
      <c r="D231" s="263">
        <f>IF(ISNUMBER($F231),VLOOKUP($J231,'Table 1'!$B$13:$C$41,2,FALSE)/12*1000*Study_MW,"")</f>
        <v>37885.555555555555</v>
      </c>
      <c r="E231" s="263">
        <f t="shared" si="49"/>
        <v>133968.71501871553</v>
      </c>
      <c r="F231" s="262">
        <f>IF($J231&lt;=$AD$1,IF(INDEX([1]Delta!$F$1:$JR$1440,$L$14,$I231)=0,"",INDEX([1]Delta!$F$1:$JR$1440,$L$14,$I231))*IF(MONTH($B231)=12,IF(MOD($J231,4)=0,31/29,31/30),1),F219*IF(MONTH(B231)=2,IF(MOD($J231,4)=0,29/28,IF(MOD($J219,4)=0,28/29,1)),1))*(1+$AB231)</f>
        <v>2244.5004594099992</v>
      </c>
      <c r="G231" s="264">
        <f t="shared" si="52"/>
        <v>59.687541812279797</v>
      </c>
      <c r="I231" s="265">
        <f t="shared" si="53"/>
        <v>237</v>
      </c>
      <c r="J231" s="259">
        <f t="shared" si="42"/>
        <v>2044</v>
      </c>
      <c r="K231" s="159">
        <f t="shared" si="43"/>
        <v>52657</v>
      </c>
      <c r="M231" s="260"/>
      <c r="N231" s="274">
        <f t="shared" si="54"/>
        <v>-3.0193121952438506E-2</v>
      </c>
      <c r="O231" s="274">
        <f t="shared" si="54"/>
        <v>-2.14245499422695E-2</v>
      </c>
      <c r="P231" s="274">
        <f t="shared" si="54"/>
        <v>-8.9605477121377231E-3</v>
      </c>
      <c r="V231" s="240" t="str">
        <f t="shared" si="44"/>
        <v>Winter</v>
      </c>
      <c r="AA231" s="260">
        <f t="shared" si="47"/>
        <v>2.2200000000000001E-2</v>
      </c>
      <c r="AB231" s="261">
        <f t="shared" si="51"/>
        <v>0</v>
      </c>
    </row>
    <row r="232" spans="2:28" ht="17.45" hidden="1" customHeight="1" outlineLevel="1">
      <c r="B232" s="159">
        <f t="shared" si="48"/>
        <v>52688</v>
      </c>
      <c r="C232" s="262" cm="1">
        <f t="array" ref="C232">IF($J232&lt;=$AD$1,IF(F232="","",-INDEX([1]Delta!$F$1:$JR$1000,$L$13,$I232))*1000*IF(MONTH($B232)=12,IF(MOD($J232,4)=0,31/29,31/30),1),(C220*(1+$AA232)))</f>
        <v>123998.61779663479</v>
      </c>
      <c r="D232" s="263">
        <f>IF(ISNUMBER($F232),VLOOKUP($J232,'Table 1'!$B$13:$C$41,2,FALSE)/12*1000*Study_MW,"")</f>
        <v>37885.555555555555</v>
      </c>
      <c r="E232" s="263">
        <f t="shared" si="49"/>
        <v>161884.17335219035</v>
      </c>
      <c r="F232" s="262">
        <f>IF($J232&lt;=$AD$1,IF(INDEX([1]Delta!$F$1:$JR$1440,$L$14,$I232)=0,"",INDEX([1]Delta!$F$1:$JR$1440,$L$14,$I232))*IF(MONTH($B232)=12,IF(MOD($J232,4)=0,31/29,31/30),1),F220*IF(MONTH(B232)=2,IF(MOD($J232,4)=0,29/28,IF(MOD($J220,4)=0,28/29,1)),1))*(1+$AB232)</f>
        <v>2787.0275662999998</v>
      </c>
      <c r="G232" s="264">
        <f t="shared" si="52"/>
        <v>58.084884164638687</v>
      </c>
      <c r="I232" s="265">
        <f t="shared" si="53"/>
        <v>238</v>
      </c>
      <c r="J232" s="259">
        <f t="shared" si="42"/>
        <v>2044</v>
      </c>
      <c r="K232" s="159">
        <f t="shared" si="43"/>
        <v>52688</v>
      </c>
      <c r="M232" s="260"/>
      <c r="N232" s="274">
        <f t="shared" si="54"/>
        <v>0.21183734721840719</v>
      </c>
      <c r="O232" s="274">
        <f t="shared" si="54"/>
        <v>7.9118182564123396E-2</v>
      </c>
      <c r="P232" s="274">
        <f t="shared" si="54"/>
        <v>0.12298853526768139</v>
      </c>
      <c r="V232" s="240" t="str">
        <f t="shared" si="44"/>
        <v>Winter</v>
      </c>
      <c r="AA232" s="260">
        <f t="shared" si="47"/>
        <v>2.2200000000000001E-2</v>
      </c>
      <c r="AB232" s="261">
        <f t="shared" si="51"/>
        <v>0</v>
      </c>
    </row>
    <row r="233" spans="2:28" ht="17.45" hidden="1" customHeight="1" outlineLevel="1">
      <c r="B233" s="159">
        <f t="shared" si="48"/>
        <v>52718</v>
      </c>
      <c r="C233" s="262" cm="1">
        <f t="array" ref="C233">IF($J233&lt;=$AD$1,IF(F233="","",-INDEX([1]Delta!$F$1:$JR$1000,$L$13,$I233))*1000*IF(MONTH($B233)=12,IF(MOD($J233,4)=0,31/29,31/30),1),(C221*(1+$AA233)))</f>
        <v>107768.15699200961</v>
      </c>
      <c r="D233" s="263">
        <f>IF(ISNUMBER($F233),VLOOKUP($J233,'Table 1'!$B$13:$C$41,2,FALSE)/12*1000*Study_MW,"")</f>
        <v>37885.555555555555</v>
      </c>
      <c r="E233" s="263">
        <f t="shared" si="49"/>
        <v>145653.71254756517</v>
      </c>
      <c r="F233" s="262">
        <f>IF($J233&lt;=$AD$1,IF(INDEX([1]Delta!$F$1:$JR$1440,$L$14,$I233)=0,"",INDEX([1]Delta!$F$1:$JR$1440,$L$14,$I233))*IF(MONTH($B233)=12,IF(MOD($J233,4)=0,31/29,31/30),1),F221*IF(MONTH(B233)=2,IF(MOD($J233,4)=0,29/28,IF(MOD($J221,4)=0,28/29,1)),1))*(1+$AB233)</f>
        <v>2838.3485537600004</v>
      </c>
      <c r="G233" s="264">
        <f t="shared" si="52"/>
        <v>51.316358716626134</v>
      </c>
      <c r="I233" s="265">
        <f t="shared" si="53"/>
        <v>239</v>
      </c>
      <c r="J233" s="259">
        <f t="shared" si="42"/>
        <v>2044</v>
      </c>
      <c r="K233" s="159">
        <f t="shared" si="43"/>
        <v>52718</v>
      </c>
      <c r="M233" s="260"/>
      <c r="N233" s="274">
        <f t="shared" si="54"/>
        <v>-7.0288264537693212E-2</v>
      </c>
      <c r="O233" s="274">
        <f t="shared" si="54"/>
        <v>1.0794691038793269E-2</v>
      </c>
      <c r="P233" s="274">
        <f t="shared" si="54"/>
        <v>-8.021703744126063E-2</v>
      </c>
      <c r="V233" s="240" t="str">
        <f t="shared" si="44"/>
        <v>Summer</v>
      </c>
      <c r="AA233" s="260">
        <f t="shared" si="47"/>
        <v>2.2200000000000001E-2</v>
      </c>
      <c r="AB233" s="261">
        <f t="shared" si="51"/>
        <v>0</v>
      </c>
    </row>
    <row r="234" spans="2:28" ht="17.45" hidden="1" customHeight="1" outlineLevel="1">
      <c r="B234" s="159">
        <f t="shared" si="48"/>
        <v>52749</v>
      </c>
      <c r="C234" s="262" cm="1">
        <f t="array" ref="C234">IF($J234&lt;=$AD$1,IF(F234="","",-INDEX([1]Delta!$F$1:$JR$1000,$L$13,$I234))*1000*IF(MONTH($B234)=12,IF(MOD($J234,4)=0,31/29,31/30),1),(C222*(1+$AA234)))</f>
        <v>129334.1612451768</v>
      </c>
      <c r="D234" s="263">
        <f>IF(ISNUMBER($F234),VLOOKUP($J234,'Table 1'!$B$13:$C$41,2,FALSE)/12*1000*Study_MW,"")</f>
        <v>37885.555555555555</v>
      </c>
      <c r="E234" s="263">
        <f t="shared" si="49"/>
        <v>167219.71680073236</v>
      </c>
      <c r="F234" s="262">
        <f>IF($J234&lt;=$AD$1,IF(INDEX([1]Delta!$F$1:$JR$1440,$L$14,$I234)=0,"",INDEX([1]Delta!$F$1:$JR$1440,$L$14,$I234))*IF(MONTH($B234)=12,IF(MOD($J234,4)=0,31/29,31/30),1),F222*IF(MONTH(B234)=2,IF(MOD($J234,4)=0,29/28,IF(MOD($J222,4)=0,28/29,1)),1))*(1+$AB234)</f>
        <v>2718.2265229499999</v>
      </c>
      <c r="G234" s="264">
        <f t="shared" si="52"/>
        <v>61.517947598883119</v>
      </c>
      <c r="I234" s="265">
        <f t="shared" si="53"/>
        <v>240</v>
      </c>
      <c r="J234" s="259">
        <f t="shared" si="42"/>
        <v>2044</v>
      </c>
      <c r="K234" s="159">
        <f t="shared" si="43"/>
        <v>52749</v>
      </c>
      <c r="M234" s="260"/>
      <c r="N234" s="274">
        <f t="shared" si="54"/>
        <v>-3.4145800027598594E-2</v>
      </c>
      <c r="O234" s="274">
        <f t="shared" si="54"/>
        <v>1.0304528388845657E-2</v>
      </c>
      <c r="P234" s="274">
        <f t="shared" si="54"/>
        <v>-4.3996960488072001E-2</v>
      </c>
      <c r="V234" s="240" t="str">
        <f t="shared" si="44"/>
        <v>Summer</v>
      </c>
      <c r="AA234" s="260">
        <f t="shared" si="47"/>
        <v>2.2200000000000001E-2</v>
      </c>
      <c r="AB234" s="261">
        <f t="shared" si="51"/>
        <v>0</v>
      </c>
    </row>
    <row r="235" spans="2:28" ht="17.45" hidden="1" customHeight="1" outlineLevel="1">
      <c r="B235" s="159">
        <f t="shared" si="48"/>
        <v>52779</v>
      </c>
      <c r="C235" s="262" cm="1">
        <f t="array" ref="C235">IF($J235&lt;=$AD$1,IF(F235="","",-INDEX([1]Delta!$F$1:$JR$1000,$L$13,$I235))*1000*IF(MONTH($B235)=12,IF(MOD($J235,4)=0,31/29,31/30),1),(C223*(1+$AA235)))</f>
        <v>90254.069096699823</v>
      </c>
      <c r="D235" s="263">
        <f>IF(ISNUMBER($F235),VLOOKUP($J235,'Table 1'!$B$13:$C$41,2,FALSE)/12*1000*Study_MW,"")</f>
        <v>37885.555555555555</v>
      </c>
      <c r="E235" s="263">
        <f t="shared" si="49"/>
        <v>128139.62465225538</v>
      </c>
      <c r="F235" s="262">
        <f>IF($J235&lt;=$AD$1,IF(INDEX([1]Delta!$F$1:$JR$1440,$L$14,$I235)=0,"",INDEX([1]Delta!$F$1:$JR$1440,$L$14,$I235))*IF(MONTH($B235)=12,IF(MOD($J235,4)=0,31/29,31/30),1),F223*IF(MONTH(B235)=2,IF(MOD($J235,4)=0,29/28,IF(MOD($J223,4)=0,28/29,1)),1))*(1+$AB235)</f>
        <v>1701.4097232500001</v>
      </c>
      <c r="G235" s="264">
        <f t="shared" si="52"/>
        <v>75.313795907716781</v>
      </c>
      <c r="I235" s="265">
        <f t="shared" si="53"/>
        <v>241</v>
      </c>
      <c r="J235" s="259">
        <f t="shared" si="42"/>
        <v>2044</v>
      </c>
      <c r="K235" s="159">
        <f t="shared" si="43"/>
        <v>52779</v>
      </c>
      <c r="M235" s="260"/>
      <c r="N235" s="274">
        <f t="shared" si="54"/>
        <v>5.3215866878425278E-2</v>
      </c>
      <c r="O235" s="274">
        <f t="shared" si="54"/>
        <v>-0.10141819640402172</v>
      </c>
      <c r="P235" s="274">
        <f t="shared" si="54"/>
        <v>0.17208679573036822</v>
      </c>
      <c r="V235" s="240" t="str">
        <f t="shared" si="44"/>
        <v>Summer</v>
      </c>
      <c r="AA235" s="260">
        <f t="shared" si="47"/>
        <v>2.2200000000000001E-2</v>
      </c>
      <c r="AB235" s="261">
        <f t="shared" si="51"/>
        <v>0</v>
      </c>
    </row>
    <row r="236" spans="2:28" ht="17.45" hidden="1" customHeight="1" outlineLevel="1">
      <c r="B236" s="159">
        <f t="shared" si="48"/>
        <v>52810</v>
      </c>
      <c r="C236" s="262" cm="1">
        <f t="array" ref="C236">IF($J236&lt;=$AD$1,IF(F236="","",-INDEX([1]Delta!$F$1:$JR$1000,$L$13,$I236))*1000*IF(MONTH($B236)=12,IF(MOD($J236,4)=0,31/29,31/30),1),(C224*(1+$AA236)))</f>
        <v>84510.754974035081</v>
      </c>
      <c r="D236" s="263">
        <f>IF(ISNUMBER($F236),VLOOKUP($J236,'Table 1'!$B$13:$C$41,2,FALSE)/12*1000*Study_MW,"")</f>
        <v>37885.555555555555</v>
      </c>
      <c r="E236" s="263">
        <f t="shared" si="49"/>
        <v>122396.31052959064</v>
      </c>
      <c r="F236" s="262">
        <f>IF($J236&lt;=$AD$1,IF(INDEX([1]Delta!$F$1:$JR$1440,$L$14,$I236)=0,"",INDEX([1]Delta!$F$1:$JR$1440,$L$14,$I236))*IF(MONTH($B236)=12,IF(MOD($J236,4)=0,31/29,31/30),1),F224*IF(MONTH(B236)=2,IF(MOD($J236,4)=0,29/28,IF(MOD($J224,4)=0,28/29,1)),1))*(1+$AB236)</f>
        <v>1648.6496400800004</v>
      </c>
      <c r="G236" s="264">
        <f t="shared" si="52"/>
        <v>74.240340430154333</v>
      </c>
      <c r="I236" s="265">
        <f t="shared" si="53"/>
        <v>242</v>
      </c>
      <c r="J236" s="259">
        <f t="shared" si="42"/>
        <v>2044</v>
      </c>
      <c r="K236" s="159">
        <f t="shared" si="43"/>
        <v>52810</v>
      </c>
      <c r="M236" s="260"/>
      <c r="N236" s="274">
        <f t="shared" si="54"/>
        <v>-7.0396072022612111E-2</v>
      </c>
      <c r="O236" s="274">
        <f t="shared" si="54"/>
        <v>5.1052804018722586E-2</v>
      </c>
      <c r="P236" s="274">
        <f t="shared" si="54"/>
        <v>-0.11554973791704126</v>
      </c>
      <c r="V236" s="240" t="str">
        <f t="shared" si="44"/>
        <v>Summer</v>
      </c>
      <c r="AA236" s="260">
        <f t="shared" si="47"/>
        <v>2.2200000000000001E-2</v>
      </c>
      <c r="AB236" s="261">
        <f t="shared" si="51"/>
        <v>0</v>
      </c>
    </row>
    <row r="237" spans="2:28" ht="17.45" hidden="1" customHeight="1" outlineLevel="1">
      <c r="B237" s="159">
        <f t="shared" si="48"/>
        <v>52841</v>
      </c>
      <c r="C237" s="262" cm="1">
        <f t="array" ref="C237">IF($J237&lt;=$AD$1,IF(F237="","",-INDEX([1]Delta!$F$1:$JR$1000,$L$13,$I237))*1000*IF(MONTH($B237)=12,IF(MOD($J237,4)=0,31/29,31/30),1),(C225*(1+$AA237)))</f>
        <v>71925.157951714937</v>
      </c>
      <c r="D237" s="263">
        <f>IF(ISNUMBER($F237),VLOOKUP($J237,'Table 1'!$B$13:$C$41,2,FALSE)/12*1000*Study_MW,"")</f>
        <v>37885.555555555555</v>
      </c>
      <c r="E237" s="263">
        <f t="shared" si="49"/>
        <v>109810.7135072705</v>
      </c>
      <c r="F237" s="262">
        <f>IF($J237&lt;=$AD$1,IF(INDEX([1]Delta!$F$1:$JR$1440,$L$14,$I237)=0,"",INDEX([1]Delta!$F$1:$JR$1440,$L$14,$I237))*IF(MONTH($B237)=12,IF(MOD($J237,4)=0,31/29,31/30),1),F225*IF(MONTH(B237)=2,IF(MOD($J237,4)=0,29/28,IF(MOD($J225,4)=0,28/29,1)),1))*(1+$AB237)</f>
        <v>1447.8663790799999</v>
      </c>
      <c r="G237" s="264">
        <f t="shared" si="52"/>
        <v>75.843126889268731</v>
      </c>
      <c r="I237" s="265">
        <f t="shared" si="53"/>
        <v>243</v>
      </c>
      <c r="J237" s="259">
        <f t="shared" si="42"/>
        <v>2044</v>
      </c>
      <c r="K237" s="159">
        <f t="shared" si="43"/>
        <v>52841</v>
      </c>
      <c r="M237" s="260"/>
      <c r="N237" s="274">
        <f t="shared" ref="N237:P240" si="55">E237/E225-1</f>
        <v>-0.13615626953623994</v>
      </c>
      <c r="O237" s="274">
        <f t="shared" si="55"/>
        <v>-5.8025267411094816E-2</v>
      </c>
      <c r="P237" s="274">
        <f t="shared" si="55"/>
        <v>-8.2943840659516765E-2</v>
      </c>
      <c r="V237" s="240" t="str">
        <f t="shared" si="44"/>
        <v>Winter</v>
      </c>
      <c r="AA237" s="260">
        <f t="shared" si="47"/>
        <v>2.2200000000000001E-2</v>
      </c>
      <c r="AB237" s="261">
        <f t="shared" si="51"/>
        <v>0</v>
      </c>
    </row>
    <row r="238" spans="2:28" ht="17.45" hidden="1" customHeight="1" outlineLevel="1">
      <c r="B238" s="159">
        <f t="shared" si="48"/>
        <v>52871</v>
      </c>
      <c r="C238" s="262" cm="1">
        <f t="array" ref="C238">IF($J238&lt;=$AD$1,IF(F238="","",-INDEX([1]Delta!$F$1:$JR$1000,$L$13,$I238))*1000*IF(MONTH($B238)=12,IF(MOD($J238,4)=0,31/29,31/30),1),(C226*(1+$AA238)))</f>
        <v>158947.11571911466</v>
      </c>
      <c r="D238" s="263">
        <f>IF(ISNUMBER($F238),VLOOKUP($J238,'Table 1'!$B$13:$C$41,2,FALSE)/12*1000*Study_MW,"")</f>
        <v>37885.555555555555</v>
      </c>
      <c r="E238" s="263">
        <f t="shared" si="49"/>
        <v>196832.67127467023</v>
      </c>
      <c r="F238" s="262">
        <f>IF($J238&lt;=$AD$1,IF(INDEX([1]Delta!$F$1:$JR$1440,$L$14,$I238)=0,"",INDEX([1]Delta!$F$1:$JR$1440,$L$14,$I238))*IF(MONTH($B238)=12,IF(MOD($J238,4)=0,31/29,31/30),1),F226*IF(MONTH(B238)=2,IF(MOD($J238,4)=0,29/28,IF(MOD($J226,4)=0,28/29,1)),1))*(1+$AB238)</f>
        <v>2899.4781945099994</v>
      </c>
      <c r="G238" s="264">
        <f t="shared" si="52"/>
        <v>67.885549768010648</v>
      </c>
      <c r="I238" s="265">
        <f t="shared" si="53"/>
        <v>244</v>
      </c>
      <c r="J238" s="259">
        <f t="shared" si="42"/>
        <v>2044</v>
      </c>
      <c r="K238" s="159">
        <f t="shared" si="43"/>
        <v>52871</v>
      </c>
      <c r="M238" s="260"/>
      <c r="N238" s="274">
        <f t="shared" si="55"/>
        <v>0.16297968503700422</v>
      </c>
      <c r="O238" s="274">
        <f t="shared" si="55"/>
        <v>1.7853235212883733E-2</v>
      </c>
      <c r="P238" s="274">
        <f t="shared" si="55"/>
        <v>0.14258091913788262</v>
      </c>
      <c r="V238" s="240" t="str">
        <f t="shared" si="44"/>
        <v>Winter</v>
      </c>
      <c r="AA238" s="260">
        <f t="shared" si="47"/>
        <v>2.2200000000000001E-2</v>
      </c>
      <c r="AB238" s="261">
        <f t="shared" si="51"/>
        <v>0</v>
      </c>
    </row>
    <row r="239" spans="2:28" ht="17.45" hidden="1" customHeight="1" outlineLevel="1">
      <c r="B239" s="159">
        <f t="shared" si="48"/>
        <v>52902</v>
      </c>
      <c r="C239" s="262" cm="1">
        <f t="array" ref="C239">IF($J239&lt;=$AD$1,IF(F239="","",-INDEX([1]Delta!$F$1:$JR$1000,$L$13,$I239))*1000*IF(MONTH($B239)=12,IF(MOD($J239,4)=0,31/29,31/30),1),(C227*(1+$AA239)))</f>
        <v>113117.6122649922</v>
      </c>
      <c r="D239" s="263">
        <f>IF(ISNUMBER($F239),VLOOKUP($J239,'Table 1'!$B$13:$C$41,2,FALSE)/12*1000*Study_MW,"")</f>
        <v>37885.555555555555</v>
      </c>
      <c r="E239" s="263">
        <f t="shared" si="49"/>
        <v>151003.16782054777</v>
      </c>
      <c r="F239" s="262">
        <f>IF($J239&lt;=$AD$1,IF(INDEX([1]Delta!$F$1:$JR$1440,$L$14,$I239)=0,"",INDEX([1]Delta!$F$1:$JR$1440,$L$14,$I239))*IF(MONTH($B239)=12,IF(MOD($J239,4)=0,31/29,31/30),1),F227*IF(MONTH(B239)=2,IF(MOD($J239,4)=0,29/28,IF(MOD($J227,4)=0,28/29,1)),1))*(1+$AB239)</f>
        <v>1752.8257718300003</v>
      </c>
      <c r="G239" s="264">
        <f t="shared" si="52"/>
        <v>86.148418312503551</v>
      </c>
      <c r="I239" s="265">
        <f t="shared" si="53"/>
        <v>245</v>
      </c>
      <c r="J239" s="259">
        <f t="shared" si="42"/>
        <v>2044</v>
      </c>
      <c r="K239" s="159">
        <f t="shared" si="43"/>
        <v>52902</v>
      </c>
      <c r="M239" s="260"/>
      <c r="N239" s="274">
        <f t="shared" si="55"/>
        <v>6.1749987002019058E-2</v>
      </c>
      <c r="O239" s="274">
        <f t="shared" si="55"/>
        <v>9.1762750900215018E-3</v>
      </c>
      <c r="P239" s="274">
        <f t="shared" si="55"/>
        <v>5.2095667733873308E-2</v>
      </c>
      <c r="V239" s="240" t="str">
        <f t="shared" si="44"/>
        <v>Winter</v>
      </c>
      <c r="AA239" s="260">
        <f t="shared" si="47"/>
        <v>2.2200000000000001E-2</v>
      </c>
      <c r="AB239" s="261">
        <f t="shared" si="51"/>
        <v>0</v>
      </c>
    </row>
    <row r="240" spans="2:28" ht="17.45" hidden="1" customHeight="1" outlineLevel="1">
      <c r="B240" s="160">
        <f t="shared" si="48"/>
        <v>52932</v>
      </c>
      <c r="C240" s="269" cm="1">
        <f t="array" ref="C240">IF($J240&lt;=$AD$1,IF(F240="","",-INDEX([1]Delta!$F$1:$JR$1000,$L$13,$I240))*1000*IF(MONTH($B240)=12,IF(MOD($J240,4)=0,31/29,31/30),1),(C228*(1+$AA240)))</f>
        <v>112090.10777669829</v>
      </c>
      <c r="D240" s="270">
        <f>IF(ISNUMBER($F240),VLOOKUP($J240,'Table 1'!$B$13:$C$41,2,FALSE)/12*1000*Study_MW,"")</f>
        <v>37885.555555555555</v>
      </c>
      <c r="E240" s="270">
        <f t="shared" si="49"/>
        <v>149975.66333225384</v>
      </c>
      <c r="F240" s="269">
        <f>IF($J240&lt;=$AD$1,IF(INDEX([1]Delta!$F$1:$JR$1440,$L$14,$I240)=0,"",INDEX([1]Delta!$F$1:$JR$1440,$L$14,$I240))*IF(MONTH($B240)=12,IF(MOD($J240,4)=0,31/29,31/30),1),F228*IF(MONTH(B240)=2,IF(MOD($J240,4)=0,29/28,IF(MOD($J228,4)=0,28/29,1)),1))*(1+$AB240)</f>
        <v>1840.0051690355169</v>
      </c>
      <c r="G240" s="271">
        <f t="shared" si="52"/>
        <v>81.508283702739377</v>
      </c>
      <c r="I240" s="272">
        <f t="shared" si="53"/>
        <v>246</v>
      </c>
      <c r="J240" s="259">
        <f t="shared" si="42"/>
        <v>2044</v>
      </c>
      <c r="K240" s="160">
        <f t="shared" si="43"/>
        <v>52932</v>
      </c>
      <c r="M240" s="260"/>
      <c r="N240" s="274">
        <f t="shared" si="55"/>
        <v>5.4684303022867198E-4</v>
      </c>
      <c r="O240" s="274">
        <f t="shared" si="55"/>
        <v>-3.8770028023183967E-2</v>
      </c>
      <c r="P240" s="274">
        <f t="shared" si="55"/>
        <v>4.0902668663728381E-2</v>
      </c>
      <c r="V240" s="240" t="str">
        <f t="shared" si="44"/>
        <v>Winter</v>
      </c>
      <c r="AA240" s="260">
        <f t="shared" si="47"/>
        <v>2.2200000000000001E-2</v>
      </c>
      <c r="AB240" s="261">
        <f t="shared" si="51"/>
        <v>0</v>
      </c>
    </row>
    <row r="241" spans="2:28" ht="17.45" customHeight="1" collapsed="1">
      <c r="B241" s="158">
        <f t="shared" si="48"/>
        <v>52963</v>
      </c>
      <c r="C241" s="253" cm="1">
        <f t="array" ref="C241">IF($J241&lt;=$AD$1,IF(F241="","",-INDEX([1]Delta!$F$1:$JR$1000,$L$13,$I241))*1000*IF(MONTH($B241)=12,IF(MOD($J241,4)=0,31/29,31/30),1),(C229*(1+$AA241)))</f>
        <v>165728.48168795463</v>
      </c>
      <c r="D241" s="254">
        <f>IF(ISNUMBER($F241),VLOOKUP($J241,'Table 1'!$B$13:$C$41,2,FALSE)/12*1000*Study_MW,"")</f>
        <v>38725.555555555555</v>
      </c>
      <c r="E241" s="255">
        <f t="shared" si="49"/>
        <v>204454.03724351019</v>
      </c>
      <c r="F241" s="256">
        <f>IF($J241&lt;=$AD$1,IF(INDEX([1]Delta!$F$1:$JR$1440,$L$14,$I241)=0,"",INDEX([1]Delta!$F$1:$JR$1440,$L$14,$I241))*IF(MONTH($B241)=12,IF(MOD($J241,4)=0,31/29,31/30),1),F229*IF(MONTH(B241)=2,IF(MOD($J241,4)=0,29/28,IF(MOD($J229,4)=0,28/29,1)),1))*(1+$AB241)</f>
        <v>2551.9148891000004</v>
      </c>
      <c r="G241" s="257">
        <f t="shared" si="52"/>
        <v>80.117890340620349</v>
      </c>
      <c r="I241" s="273">
        <f t="shared" si="53"/>
        <v>248</v>
      </c>
      <c r="J241" s="259">
        <f t="shared" ref="J241:J252" si="56">YEAR(B241)</f>
        <v>2045</v>
      </c>
      <c r="K241" s="158">
        <f t="shared" ref="K241:K252" si="57">IF(ISNUMBER(F241),IF(F241&lt;&gt;0,B241,""),"")</f>
        <v>52963</v>
      </c>
      <c r="M241" s="260"/>
      <c r="N241" s="274"/>
      <c r="O241" s="274"/>
      <c r="P241" s="274"/>
      <c r="V241" s="240" t="str">
        <f t="shared" si="44"/>
        <v>Winter</v>
      </c>
      <c r="AA241" s="260">
        <f t="shared" si="47"/>
        <v>2.2200000000000001E-2</v>
      </c>
      <c r="AB241" s="261">
        <f t="shared" si="51"/>
        <v>0</v>
      </c>
    </row>
    <row r="242" spans="2:28" ht="17.45" customHeight="1">
      <c r="B242" s="159">
        <f t="shared" si="48"/>
        <v>52994</v>
      </c>
      <c r="C242" s="262" cm="1">
        <f t="array" ref="C242">IF($J242&lt;=$AD$1,IF(F242="","",-INDEX([1]Delta!$F$1:$JR$1000,$L$13,$I242))*1000*IF(MONTH($B242)=12,IF(MOD($J242,4)=0,31/29,31/30),1),(C230*(1+$AA242)))</f>
        <v>143852.04620979493</v>
      </c>
      <c r="D242" s="263">
        <f>IF(ISNUMBER($F242),VLOOKUP($J242,'Table 1'!$B$13:$C$41,2,FALSE)/12*1000*Study_MW,"")</f>
        <v>38725.555555555555</v>
      </c>
      <c r="E242" s="263">
        <f t="shared" si="49"/>
        <v>182577.6017653505</v>
      </c>
      <c r="F242" s="262">
        <f>IF($J242&lt;=$AD$1,IF(INDEX([1]Delta!$F$1:$JR$1440,$L$14,$I242)=0,"",INDEX([1]Delta!$F$1:$JR$1440,$L$14,$I242))*IF(MONTH($B242)=12,IF(MOD($J242,4)=0,31/29,31/30),1),F230*IF(MONTH(B242)=2,IF(MOD($J242,4)=0,29/28,IF(MOD($J230,4)=0,28/29,1)),1))*(1+$AB242)</f>
        <v>2272.5492380799992</v>
      </c>
      <c r="G242" s="264">
        <f t="shared" si="52"/>
        <v>80.340438264653045</v>
      </c>
      <c r="I242" s="265">
        <f t="shared" si="53"/>
        <v>249</v>
      </c>
      <c r="J242" s="259">
        <f t="shared" si="56"/>
        <v>2045</v>
      </c>
      <c r="K242" s="159">
        <f t="shared" si="57"/>
        <v>52994</v>
      </c>
      <c r="M242" s="260"/>
      <c r="N242" s="274"/>
      <c r="O242" s="274"/>
      <c r="P242" s="274"/>
      <c r="V242" s="240" t="str">
        <f t="shared" si="44"/>
        <v>Winter</v>
      </c>
      <c r="AA242" s="260">
        <f t="shared" si="47"/>
        <v>2.2200000000000001E-2</v>
      </c>
      <c r="AB242" s="261">
        <f t="shared" si="51"/>
        <v>0</v>
      </c>
    </row>
    <row r="243" spans="2:28" ht="17.45" customHeight="1">
      <c r="B243" s="159">
        <f t="shared" si="48"/>
        <v>53022</v>
      </c>
      <c r="C243" s="262" cm="1">
        <f t="array" ref="C243">IF($J243&lt;=$AD$1,IF(F243="","",-INDEX([1]Delta!$F$1:$JR$1000,$L$13,$I243))*1000*IF(MONTH($B243)=12,IF(MOD($J243,4)=0,31/29,31/30),1),(C231*(1+$AA243)))</f>
        <v>89904.272372397827</v>
      </c>
      <c r="D243" s="263">
        <f>IF(ISNUMBER($F243),VLOOKUP($J243,'Table 1'!$B$13:$C$41,2,FALSE)/12*1000*Study_MW,"")</f>
        <v>38725.555555555555</v>
      </c>
      <c r="E243" s="263">
        <f t="shared" si="49"/>
        <v>128629.82792795339</v>
      </c>
      <c r="F243" s="262">
        <f>IF($J243&lt;=$AD$1,IF(INDEX([1]Delta!$F$1:$JR$1440,$L$14,$I243)=0,"",INDEX([1]Delta!$F$1:$JR$1440,$L$14,$I243))*IF(MONTH($B243)=12,IF(MOD($J243,4)=0,31/29,31/30),1),F231*IF(MONTH(B243)=2,IF(MOD($J243,4)=0,29/28,IF(MOD($J231,4)=0,28/29,1)),1))*(1+$AB243)</f>
        <v>2176.0225619399994</v>
      </c>
      <c r="G243" s="264">
        <f t="shared" si="52"/>
        <v>59.11235948457972</v>
      </c>
      <c r="I243" s="265">
        <f t="shared" si="53"/>
        <v>250</v>
      </c>
      <c r="J243" s="259">
        <f t="shared" si="56"/>
        <v>2045</v>
      </c>
      <c r="K243" s="159">
        <f t="shared" si="57"/>
        <v>53022</v>
      </c>
      <c r="M243" s="260"/>
      <c r="N243" s="274"/>
      <c r="O243" s="274"/>
      <c r="P243" s="274"/>
      <c r="V243" s="240" t="str">
        <f t="shared" si="44"/>
        <v>Winter</v>
      </c>
      <c r="AA243" s="260">
        <f t="shared" si="47"/>
        <v>2.2200000000000001E-2</v>
      </c>
      <c r="AB243" s="261">
        <f t="shared" si="51"/>
        <v>0</v>
      </c>
    </row>
    <row r="244" spans="2:28" ht="17.45" customHeight="1">
      <c r="B244" s="159">
        <f t="shared" si="48"/>
        <v>53053</v>
      </c>
      <c r="C244" s="262" cm="1">
        <f t="array" ref="C244">IF($J244&lt;=$AD$1,IF(F244="","",-INDEX([1]Delta!$F$1:$JR$1000,$L$13,$I244))*1000*IF(MONTH($B244)=12,IF(MOD($J244,4)=0,31/29,31/30),1),(C232*(1+$AA244)))</f>
        <v>128440.47348518507</v>
      </c>
      <c r="D244" s="263">
        <f>IF(ISNUMBER($F244),VLOOKUP($J244,'Table 1'!$B$13:$C$41,2,FALSE)/12*1000*Study_MW,"")</f>
        <v>38725.555555555555</v>
      </c>
      <c r="E244" s="263">
        <f t="shared" si="49"/>
        <v>167166.02904074063</v>
      </c>
      <c r="F244" s="262">
        <f>IF($J244&lt;=$AD$1,IF(INDEX([1]Delta!$F$1:$JR$1440,$L$14,$I244)=0,"",INDEX([1]Delta!$F$1:$JR$1440,$L$14,$I244))*IF(MONTH($B244)=12,IF(MOD($J244,4)=0,31/29,31/30),1),F232*IF(MONTH(B244)=2,IF(MOD($J244,4)=0,29/28,IF(MOD($J232,4)=0,28/29,1)),1))*(1+$AB244)</f>
        <v>2948.5432889599992</v>
      </c>
      <c r="G244" s="264">
        <f t="shared" si="52"/>
        <v>56.694446259835274</v>
      </c>
      <c r="I244" s="265">
        <f t="shared" si="53"/>
        <v>251</v>
      </c>
      <c r="J244" s="259">
        <f t="shared" si="56"/>
        <v>2045</v>
      </c>
      <c r="K244" s="159">
        <f t="shared" si="57"/>
        <v>53053</v>
      </c>
      <c r="M244" s="260"/>
      <c r="N244" s="274"/>
      <c r="O244" s="274"/>
      <c r="P244" s="274"/>
      <c r="V244" s="240" t="str">
        <f t="shared" si="44"/>
        <v>Winter</v>
      </c>
      <c r="AA244" s="260">
        <f t="shared" si="47"/>
        <v>2.2200000000000001E-2</v>
      </c>
      <c r="AB244" s="261">
        <f t="shared" si="51"/>
        <v>0</v>
      </c>
    </row>
    <row r="245" spans="2:28" ht="17.45" customHeight="1">
      <c r="B245" s="159">
        <f t="shared" si="48"/>
        <v>53083</v>
      </c>
      <c r="C245" s="262" cm="1">
        <f t="array" ref="C245">IF($J245&lt;=$AD$1,IF(F245="","",-INDEX([1]Delta!$F$1:$JR$1000,$L$13,$I245))*1000*IF(MONTH($B245)=12,IF(MOD($J245,4)=0,31/29,31/30),1),(C233*(1+$AA245)))</f>
        <v>98336.296687833965</v>
      </c>
      <c r="D245" s="263">
        <f>IF(ISNUMBER($F245),VLOOKUP($J245,'Table 1'!$B$13:$C$41,2,FALSE)/12*1000*Study_MW,"")</f>
        <v>38725.555555555555</v>
      </c>
      <c r="E245" s="263">
        <f t="shared" si="49"/>
        <v>137061.85224338953</v>
      </c>
      <c r="F245" s="262">
        <f>IF($J245&lt;=$AD$1,IF(INDEX([1]Delta!$F$1:$JR$1440,$L$14,$I245)=0,"",INDEX([1]Delta!$F$1:$JR$1440,$L$14,$I245))*IF(MONTH($B245)=12,IF(MOD($J245,4)=0,31/29,31/30),1),F233*IF(MONTH(B245)=2,IF(MOD($J245,4)=0,29/28,IF(MOD($J233,4)=0,28/29,1)),1))*(1+$AB245)</f>
        <v>2731.3344204700006</v>
      </c>
      <c r="G245" s="264">
        <f t="shared" si="52"/>
        <v>50.181278138692477</v>
      </c>
      <c r="I245" s="265">
        <f t="shared" si="53"/>
        <v>252</v>
      </c>
      <c r="J245" s="259">
        <f t="shared" si="56"/>
        <v>2045</v>
      </c>
      <c r="K245" s="159">
        <f t="shared" si="57"/>
        <v>53083</v>
      </c>
      <c r="M245" s="260"/>
      <c r="N245" s="274"/>
      <c r="O245" s="274"/>
      <c r="P245" s="274"/>
      <c r="V245" s="240" t="str">
        <f t="shared" si="44"/>
        <v>Summer</v>
      </c>
      <c r="AA245" s="260">
        <f t="shared" si="47"/>
        <v>2.2200000000000001E-2</v>
      </c>
      <c r="AB245" s="261">
        <f t="shared" si="51"/>
        <v>0</v>
      </c>
    </row>
    <row r="246" spans="2:28" ht="17.45" customHeight="1">
      <c r="B246" s="159">
        <f t="shared" si="48"/>
        <v>53114</v>
      </c>
      <c r="C246" s="262" cm="1">
        <f t="array" ref="C246">IF($J246&lt;=$AD$1,IF(F246="","",-INDEX([1]Delta!$F$1:$JR$1000,$L$13,$I246))*1000*IF(MONTH($B246)=12,IF(MOD($J246,4)=0,31/29,31/30),1),(C234*(1+$AA246)))</f>
        <v>141454.93162292405</v>
      </c>
      <c r="D246" s="263">
        <f>IF(ISNUMBER($F246),VLOOKUP($J246,'Table 1'!$B$13:$C$41,2,FALSE)/12*1000*Study_MW,"")</f>
        <v>38725.555555555555</v>
      </c>
      <c r="E246" s="263">
        <f t="shared" si="49"/>
        <v>180180.48717847961</v>
      </c>
      <c r="F246" s="262">
        <f>IF($J246&lt;=$AD$1,IF(INDEX([1]Delta!$F$1:$JR$1440,$L$14,$I246)=0,"",INDEX([1]Delta!$F$1:$JR$1440,$L$14,$I246))*IF(MONTH($B246)=12,IF(MOD($J246,4)=0,31/29,31/30),1),F234*IF(MONTH(B246)=2,IF(MOD($J246,4)=0,29/28,IF(MOD($J234,4)=0,28/29,1)),1))*(1+$AB246)</f>
        <v>2715.9026799099997</v>
      </c>
      <c r="G246" s="264">
        <f t="shared" si="52"/>
        <v>66.342762762195321</v>
      </c>
      <c r="I246" s="265">
        <f t="shared" si="53"/>
        <v>253</v>
      </c>
      <c r="J246" s="259">
        <f t="shared" si="56"/>
        <v>2045</v>
      </c>
      <c r="K246" s="159">
        <f t="shared" si="57"/>
        <v>53114</v>
      </c>
      <c r="M246" s="260"/>
      <c r="N246" s="274"/>
      <c r="O246" s="274"/>
      <c r="P246" s="274"/>
      <c r="V246" s="240" t="str">
        <f t="shared" si="44"/>
        <v>Summer</v>
      </c>
      <c r="AA246" s="260">
        <f t="shared" si="47"/>
        <v>2.2200000000000001E-2</v>
      </c>
      <c r="AB246" s="261">
        <f t="shared" si="51"/>
        <v>0</v>
      </c>
    </row>
    <row r="247" spans="2:28" ht="17.45" customHeight="1">
      <c r="B247" s="159">
        <f t="shared" si="48"/>
        <v>53144</v>
      </c>
      <c r="C247" s="262" cm="1">
        <f t="array" ref="C247">IF($J247&lt;=$AD$1,IF(F247="","",-INDEX([1]Delta!$F$1:$JR$1000,$L$13,$I247))*1000*IF(MONTH($B247)=12,IF(MOD($J247,4)=0,31/29,31/30),1),(C235*(1+$AA247)))</f>
        <v>139639.67142411275</v>
      </c>
      <c r="D247" s="263">
        <f>IF(ISNUMBER($F247),VLOOKUP($J247,'Table 1'!$B$13:$C$41,2,FALSE)/12*1000*Study_MW,"")</f>
        <v>38725.555555555555</v>
      </c>
      <c r="E247" s="263">
        <f t="shared" si="49"/>
        <v>178365.22697966831</v>
      </c>
      <c r="F247" s="262">
        <f>IF($J247&lt;=$AD$1,IF(INDEX([1]Delta!$F$1:$JR$1440,$L$14,$I247)=0,"",INDEX([1]Delta!$F$1:$JR$1440,$L$14,$I247))*IF(MONTH($B247)=12,IF(MOD($J247,4)=0,31/29,31/30),1),F235*IF(MONTH(B247)=2,IF(MOD($J247,4)=0,29/28,IF(MOD($J235,4)=0,28/29,1)),1))*(1+$AB247)</f>
        <v>1635.9578420800001</v>
      </c>
      <c r="G247" s="264">
        <f t="shared" si="52"/>
        <v>109.02800939716762</v>
      </c>
      <c r="I247" s="265">
        <f t="shared" si="53"/>
        <v>254</v>
      </c>
      <c r="J247" s="259">
        <f t="shared" si="56"/>
        <v>2045</v>
      </c>
      <c r="K247" s="159">
        <f t="shared" si="57"/>
        <v>53144</v>
      </c>
      <c r="M247" s="260"/>
      <c r="N247" s="274"/>
      <c r="O247" s="274"/>
      <c r="P247" s="274"/>
      <c r="V247" s="240" t="str">
        <f t="shared" si="44"/>
        <v>Summer</v>
      </c>
      <c r="AA247" s="260">
        <f t="shared" si="47"/>
        <v>2.2200000000000001E-2</v>
      </c>
      <c r="AB247" s="261">
        <f t="shared" si="51"/>
        <v>0</v>
      </c>
    </row>
    <row r="248" spans="2:28" ht="17.45" customHeight="1">
      <c r="B248" s="159">
        <f t="shared" si="48"/>
        <v>53175</v>
      </c>
      <c r="C248" s="262" cm="1">
        <f t="array" ref="C248">IF($J248&lt;=$AD$1,IF(F248="","",-INDEX([1]Delta!$F$1:$JR$1000,$L$13,$I248))*1000*IF(MONTH($B248)=12,IF(MOD($J248,4)=0,31/29,31/30),1),(C236*(1+$AA248)))</f>
        <v>91278.998231398873</v>
      </c>
      <c r="D248" s="263">
        <f>IF(ISNUMBER($F248),VLOOKUP($J248,'Table 1'!$B$13:$C$41,2,FALSE)/12*1000*Study_MW,"")</f>
        <v>38725.555555555555</v>
      </c>
      <c r="E248" s="263">
        <f t="shared" si="49"/>
        <v>130004.55378695444</v>
      </c>
      <c r="F248" s="262">
        <f>IF($J248&lt;=$AD$1,IF(INDEX([1]Delta!$F$1:$JR$1440,$L$14,$I248)=0,"",INDEX([1]Delta!$F$1:$JR$1440,$L$14,$I248))*IF(MONTH($B248)=12,IF(MOD($J248,4)=0,31/29,31/30),1),F236*IF(MONTH(B248)=2,IF(MOD($J248,4)=0,29/28,IF(MOD($J236,4)=0,28/29,1)),1))*(1+$AB248)</f>
        <v>1669.1046995400002</v>
      </c>
      <c r="G248" s="264">
        <f t="shared" si="52"/>
        <v>77.888795006558468</v>
      </c>
      <c r="I248" s="265">
        <f t="shared" si="53"/>
        <v>255</v>
      </c>
      <c r="J248" s="259">
        <f t="shared" si="56"/>
        <v>2045</v>
      </c>
      <c r="K248" s="159">
        <f t="shared" si="57"/>
        <v>53175</v>
      </c>
      <c r="M248" s="260"/>
      <c r="N248" s="274"/>
      <c r="O248" s="274"/>
      <c r="P248" s="274"/>
      <c r="V248" s="240" t="str">
        <f t="shared" si="44"/>
        <v>Summer</v>
      </c>
      <c r="AA248" s="260">
        <f t="shared" si="47"/>
        <v>2.2200000000000001E-2</v>
      </c>
      <c r="AB248" s="261">
        <f t="shared" si="51"/>
        <v>0</v>
      </c>
    </row>
    <row r="249" spans="2:28" ht="17.45" customHeight="1">
      <c r="B249" s="159">
        <f t="shared" si="48"/>
        <v>53206</v>
      </c>
      <c r="C249" s="262" cm="1">
        <f t="array" ref="C249">IF($J249&lt;=$AD$1,IF(F249="","",-INDEX([1]Delta!$F$1:$JR$1000,$L$13,$I249))*1000*IF(MONTH($B249)=12,IF(MOD($J249,4)=0,31/29,31/30),1),(C237*(1+$AA249)))</f>
        <v>66651.83227189118</v>
      </c>
      <c r="D249" s="263">
        <f>IF(ISNUMBER($F249),VLOOKUP($J249,'Table 1'!$B$13:$C$41,2,FALSE)/12*1000*Study_MW,"")</f>
        <v>38725.555555555555</v>
      </c>
      <c r="E249" s="263">
        <f t="shared" si="49"/>
        <v>105377.38782744674</v>
      </c>
      <c r="F249" s="262">
        <f>IF($J249&lt;=$AD$1,IF(INDEX([1]Delta!$F$1:$JR$1440,$L$14,$I249)=0,"",INDEX([1]Delta!$F$1:$JR$1440,$L$14,$I249))*IF(MONTH($B249)=12,IF(MOD($J249,4)=0,31/29,31/30),1),F237*IF(MONTH(B249)=2,IF(MOD($J249,4)=0,29/28,IF(MOD($J237,4)=0,28/29,1)),1))*(1+$AB249)</f>
        <v>1413.2699800100002</v>
      </c>
      <c r="G249" s="264">
        <f t="shared" si="52"/>
        <v>74.562814832238288</v>
      </c>
      <c r="I249" s="265">
        <f t="shared" si="53"/>
        <v>256</v>
      </c>
      <c r="J249" s="259">
        <f t="shared" si="56"/>
        <v>2045</v>
      </c>
      <c r="K249" s="159">
        <f t="shared" si="57"/>
        <v>53206</v>
      </c>
      <c r="M249" s="260"/>
      <c r="N249" s="274"/>
      <c r="O249" s="274"/>
      <c r="P249" s="274"/>
      <c r="V249" s="240" t="str">
        <f t="shared" si="44"/>
        <v>Winter</v>
      </c>
      <c r="AA249" s="260">
        <f t="shared" si="47"/>
        <v>2.2200000000000001E-2</v>
      </c>
      <c r="AB249" s="261">
        <f t="shared" si="51"/>
        <v>0</v>
      </c>
    </row>
    <row r="250" spans="2:28" ht="17.45" customHeight="1">
      <c r="B250" s="159">
        <f t="shared" si="48"/>
        <v>53236</v>
      </c>
      <c r="C250" s="262" cm="1">
        <f t="array" ref="C250">IF($J250&lt;=$AD$1,IF(F250="","",-INDEX([1]Delta!$F$1:$JR$1000,$L$13,$I250))*1000*IF(MONTH($B250)=12,IF(MOD($J250,4)=0,31/29,31/30),1),(C238*(1+$AA250)))</f>
        <v>171947.84703556797</v>
      </c>
      <c r="D250" s="263">
        <f>IF(ISNUMBER($F250),VLOOKUP($J250,'Table 1'!$B$13:$C$41,2,FALSE)/12*1000*Study_MW,"")</f>
        <v>38725.555555555555</v>
      </c>
      <c r="E250" s="263">
        <f t="shared" si="49"/>
        <v>210673.40259112354</v>
      </c>
      <c r="F250" s="262">
        <f>IF($J250&lt;=$AD$1,IF(INDEX([1]Delta!$F$1:$JR$1440,$L$14,$I250)=0,"",INDEX([1]Delta!$F$1:$JR$1440,$L$14,$I250))*IF(MONTH($B250)=12,IF(MOD($J250,4)=0,31/29,31/30),1),F238*IF(MONTH(B250)=2,IF(MOD($J250,4)=0,29/28,IF(MOD($J238,4)=0,28/29,1)),1))*(1+$AB250)</f>
        <v>2925.6090632999994</v>
      </c>
      <c r="G250" s="264">
        <f t="shared" si="52"/>
        <v>72.010100472374887</v>
      </c>
      <c r="I250" s="265">
        <f t="shared" si="53"/>
        <v>257</v>
      </c>
      <c r="J250" s="259">
        <f t="shared" si="56"/>
        <v>2045</v>
      </c>
      <c r="K250" s="159">
        <f t="shared" si="57"/>
        <v>53236</v>
      </c>
      <c r="M250" s="260"/>
      <c r="N250" s="274"/>
      <c r="O250" s="274"/>
      <c r="P250" s="274"/>
      <c r="V250" s="240" t="str">
        <f t="shared" si="44"/>
        <v>Winter</v>
      </c>
      <c r="AA250" s="260">
        <f t="shared" si="47"/>
        <v>2.2200000000000001E-2</v>
      </c>
      <c r="AB250" s="261">
        <f t="shared" si="51"/>
        <v>0</v>
      </c>
    </row>
    <row r="251" spans="2:28" ht="17.45" customHeight="1">
      <c r="B251" s="159">
        <f t="shared" si="48"/>
        <v>53267</v>
      </c>
      <c r="C251" s="262" cm="1">
        <f t="array" ref="C251">IF($J251&lt;=$AD$1,IF(F251="","",-INDEX([1]Delta!$F$1:$JR$1000,$L$13,$I251))*1000*IF(MONTH($B251)=12,IF(MOD($J251,4)=0,31/29,31/30),1),(C239*(1+$AA251)))</f>
        <v>116166.3275899482</v>
      </c>
      <c r="D251" s="263">
        <f>IF(ISNUMBER($F251),VLOOKUP($J251,'Table 1'!$B$13:$C$41,2,FALSE)/12*1000*Study_MW,"")</f>
        <v>38725.555555555555</v>
      </c>
      <c r="E251" s="263">
        <f t="shared" si="49"/>
        <v>154891.88314550376</v>
      </c>
      <c r="F251" s="262">
        <f>IF($J251&lt;=$AD$1,IF(INDEX([1]Delta!$F$1:$JR$1440,$L$14,$I251)=0,"",INDEX([1]Delta!$F$1:$JR$1440,$L$14,$I251))*IF(MONTH($B251)=12,IF(MOD($J251,4)=0,31/29,31/30),1),F239*IF(MONTH(B251)=2,IF(MOD($J251,4)=0,29/28,IF(MOD($J239,4)=0,28/29,1)),1))*(1+$AB251)</f>
        <v>1784.1681949000003</v>
      </c>
      <c r="G251" s="264">
        <f t="shared" si="52"/>
        <v>86.814619601592653</v>
      </c>
      <c r="I251" s="265">
        <f t="shared" si="53"/>
        <v>258</v>
      </c>
      <c r="J251" s="259">
        <f t="shared" si="56"/>
        <v>2045</v>
      </c>
      <c r="K251" s="159">
        <f t="shared" si="57"/>
        <v>53267</v>
      </c>
      <c r="M251" s="260"/>
      <c r="N251" s="274"/>
      <c r="O251" s="274"/>
      <c r="P251" s="274"/>
      <c r="V251" s="240" t="str">
        <f t="shared" si="44"/>
        <v>Winter</v>
      </c>
      <c r="AA251" s="260">
        <f t="shared" si="47"/>
        <v>2.2200000000000001E-2</v>
      </c>
      <c r="AB251" s="261">
        <f t="shared" si="51"/>
        <v>0</v>
      </c>
    </row>
    <row r="252" spans="2:28" ht="17.45" customHeight="1" collapsed="1">
      <c r="B252" s="160">
        <f t="shared" si="48"/>
        <v>53297</v>
      </c>
      <c r="C252" s="269" cm="1">
        <f t="array" ref="C252">IF($J252&lt;=$AD$1,IF(F252="","",-INDEX([1]Delta!$F$1:$JR$1000,$L$13,$I252))*1000*IF(MONTH($B252)=12,IF(MOD($J252,4)=0,31/29,31/30),1),(C240*(1+$AA252)))</f>
        <v>100858.7062666736</v>
      </c>
      <c r="D252" s="270">
        <f>IF(ISNUMBER($F252),VLOOKUP($J252,'Table 1'!$B$13:$C$41,2,FALSE)/12*1000*Study_MW,"")</f>
        <v>38725.555555555555</v>
      </c>
      <c r="E252" s="270">
        <f t="shared" si="49"/>
        <v>139584.26182222916</v>
      </c>
      <c r="F252" s="269">
        <f>IF($J252&lt;=$AD$1,IF(INDEX([1]Delta!$F$1:$JR$1440,$L$14,$I252)=0,"",INDEX([1]Delta!$F$1:$JR$1440,$L$14,$I252))*IF(MONTH($B252)=12,IF(MOD($J252,4)=0,31/29,31/30),1),F240*IF(MONTH(B252)=2,IF(MOD($J252,4)=0,29/28,IF(MOD($J240,4)=0,28/29,1)),1))*(1+$AB252)</f>
        <v>1768.959317076667</v>
      </c>
      <c r="G252" s="271">
        <f t="shared" si="52"/>
        <v>78.907559079935339</v>
      </c>
      <c r="I252" s="272">
        <f t="shared" si="53"/>
        <v>259</v>
      </c>
      <c r="J252" s="259">
        <f t="shared" si="56"/>
        <v>2045</v>
      </c>
      <c r="K252" s="160">
        <f t="shared" si="57"/>
        <v>53297</v>
      </c>
      <c r="M252" s="260"/>
      <c r="N252" s="274"/>
      <c r="O252" s="274"/>
      <c r="P252" s="274"/>
      <c r="V252" s="240" t="str">
        <f t="shared" si="44"/>
        <v>Winter</v>
      </c>
      <c r="AA252" s="260">
        <f t="shared" si="47"/>
        <v>2.2200000000000001E-2</v>
      </c>
      <c r="AB252" s="261">
        <f t="shared" si="51"/>
        <v>0</v>
      </c>
    </row>
    <row r="253" spans="2:28" ht="17.45" hidden="1" customHeight="1">
      <c r="B253" s="158">
        <f t="shared" ref="B253:B324" si="58">EDATE(B252,1)</f>
        <v>53328</v>
      </c>
      <c r="C253" s="253" cm="1">
        <f t="array" ref="C253">IF($J253&lt;=$AD$1,IF(F253="","",-INDEX([1]Delta!$F$1:$JR$1000,$L$13,$I253))*1000*IF(MONTH($B253)=12,IF(MOD($J253,4)=0,31/29,31/30),1),(C241*(1+$AA253)))</f>
        <v>169407.65398142723</v>
      </c>
      <c r="D253" s="254">
        <f>IF(ISNUMBER($F253),VLOOKUP($J253,'Table 1'!$B$13:$C$41,2,FALSE)/12*1000*Study_MW,"")</f>
        <v>39585.777777777774</v>
      </c>
      <c r="E253" s="255">
        <f t="shared" si="49"/>
        <v>208993.43175920501</v>
      </c>
      <c r="F253" s="256">
        <f>IF($J253&lt;=$AD$1,IF(INDEX([1]Delta!$F$1:$JR$1440,$L$14,$I253)=0,"",INDEX([1]Delta!$F$1:$JR$1440,$L$14,$I253))*IF(MONTH($B253)=12,IF(MOD($J253,4)=0,31/29,31/30),1),F241*IF(MONTH(B253)=2,IF(MOD($J253,4)=0,29/28,IF(MOD($J241,4)=0,28/29,1)),1))*(1+$AB253)</f>
        <v>2551.9148891000004</v>
      </c>
      <c r="G253" s="257">
        <f t="shared" si="52"/>
        <v>81.896709271880155</v>
      </c>
      <c r="I253" s="273">
        <f t="shared" si="53"/>
        <v>261</v>
      </c>
      <c r="J253" s="259">
        <f t="shared" ref="J253:J276" si="59">YEAR(B253)</f>
        <v>2046</v>
      </c>
      <c r="K253" s="158">
        <f t="shared" ref="K253:K276" si="60">IF(ISNUMBER(F253),IF(F253&lt;&gt;0,B253,""),"")</f>
        <v>53328</v>
      </c>
      <c r="M253" s="260"/>
      <c r="N253" s="274"/>
      <c r="O253" s="274"/>
      <c r="P253" s="274"/>
      <c r="V253" s="240" t="str">
        <f t="shared" si="44"/>
        <v>Winter</v>
      </c>
      <c r="AA253" s="260">
        <f t="shared" si="47"/>
        <v>2.2200000000000001E-2</v>
      </c>
      <c r="AB253" s="261">
        <f t="shared" si="51"/>
        <v>0</v>
      </c>
    </row>
    <row r="254" spans="2:28" ht="17.45" hidden="1" customHeight="1">
      <c r="B254" s="159">
        <f t="shared" si="58"/>
        <v>53359</v>
      </c>
      <c r="C254" s="262" cm="1">
        <f t="array" ref="C254">IF($J254&lt;=$AD$1,IF(F254="","",-INDEX([1]Delta!$F$1:$JR$1000,$L$13,$I254))*1000*IF(MONTH($B254)=12,IF(MOD($J254,4)=0,31/29,31/30),1),(C242*(1+$AA254)))</f>
        <v>147045.56163565238</v>
      </c>
      <c r="D254" s="263">
        <f>IF(ISNUMBER($F254),VLOOKUP($J254,'Table 1'!$B$13:$C$41,2,FALSE)/12*1000*Study_MW,"")</f>
        <v>39585.777777777774</v>
      </c>
      <c r="E254" s="263">
        <f t="shared" si="49"/>
        <v>186631.33941343016</v>
      </c>
      <c r="F254" s="262">
        <f>IF($J254&lt;=$AD$1,IF(INDEX([1]Delta!$F$1:$JR$1440,$L$14,$I254)=0,"",INDEX([1]Delta!$F$1:$JR$1440,$L$14,$I254))*IF(MONTH($B254)=12,IF(MOD($J254,4)=0,31/29,31/30),1),F242*IF(MONTH(B254)=2,IF(MOD($J254,4)=0,29/28,IF(MOD($J242,4)=0,28/29,1)),1))*(1+$AB254)</f>
        <v>2272.5492380799992</v>
      </c>
      <c r="G254" s="264">
        <f t="shared" si="52"/>
        <v>82.124222562987782</v>
      </c>
      <c r="I254" s="265">
        <f t="shared" si="53"/>
        <v>262</v>
      </c>
      <c r="J254" s="259">
        <f t="shared" si="59"/>
        <v>2046</v>
      </c>
      <c r="K254" s="159">
        <f t="shared" si="60"/>
        <v>53359</v>
      </c>
      <c r="M254" s="260"/>
      <c r="N254" s="274"/>
      <c r="O254" s="274"/>
      <c r="P254" s="274"/>
      <c r="V254" s="240" t="str">
        <f t="shared" si="44"/>
        <v>Winter</v>
      </c>
      <c r="AA254" s="260">
        <f t="shared" si="47"/>
        <v>2.2200000000000001E-2</v>
      </c>
      <c r="AB254" s="261">
        <f t="shared" si="51"/>
        <v>0</v>
      </c>
    </row>
    <row r="255" spans="2:28" ht="17.45" hidden="1" customHeight="1">
      <c r="B255" s="159">
        <f t="shared" si="58"/>
        <v>53387</v>
      </c>
      <c r="C255" s="262" cm="1">
        <f t="array" ref="C255">IF($J255&lt;=$AD$1,IF(F255="","",-INDEX([1]Delta!$F$1:$JR$1000,$L$13,$I255))*1000*IF(MONTH($B255)=12,IF(MOD($J255,4)=0,31/29,31/30),1),(C243*(1+$AA255)))</f>
        <v>91900.147219065053</v>
      </c>
      <c r="D255" s="263">
        <f>IF(ISNUMBER($F255),VLOOKUP($J255,'Table 1'!$B$13:$C$41,2,FALSE)/12*1000*Study_MW,"")</f>
        <v>39585.777777777774</v>
      </c>
      <c r="E255" s="263">
        <f t="shared" si="49"/>
        <v>131485.92499684283</v>
      </c>
      <c r="F255" s="262">
        <f>IF($J255&lt;=$AD$1,IF(INDEX([1]Delta!$F$1:$JR$1440,$L$14,$I255)=0,"",INDEX([1]Delta!$F$1:$JR$1440,$L$14,$I255))*IF(MONTH($B255)=12,IF(MOD($J255,4)=0,31/29,31/30),1),F243*IF(MONTH(B255)=2,IF(MOD($J255,4)=0,29/28,IF(MOD($J243,4)=0,28/29,1)),1))*(1+$AB255)</f>
        <v>2176.0225619399994</v>
      </c>
      <c r="G255" s="264">
        <f t="shared" si="52"/>
        <v>60.424890484416018</v>
      </c>
      <c r="I255" s="265">
        <f t="shared" si="53"/>
        <v>263</v>
      </c>
      <c r="J255" s="259">
        <f t="shared" si="59"/>
        <v>2046</v>
      </c>
      <c r="K255" s="159">
        <f t="shared" si="60"/>
        <v>53387</v>
      </c>
      <c r="M255" s="260"/>
      <c r="N255" s="274"/>
      <c r="O255" s="274"/>
      <c r="P255" s="274"/>
      <c r="V255" s="240" t="str">
        <f t="shared" si="44"/>
        <v>Winter</v>
      </c>
      <c r="AA255" s="260">
        <f t="shared" si="47"/>
        <v>2.2200000000000001E-2</v>
      </c>
      <c r="AB255" s="261">
        <f t="shared" si="51"/>
        <v>0</v>
      </c>
    </row>
    <row r="256" spans="2:28" ht="17.45" hidden="1" customHeight="1">
      <c r="B256" s="159">
        <f t="shared" si="58"/>
        <v>53418</v>
      </c>
      <c r="C256" s="262" cm="1">
        <f t="array" ref="C256">IF($J256&lt;=$AD$1,IF(F256="","",-INDEX([1]Delta!$F$1:$JR$1000,$L$13,$I256))*1000*IF(MONTH($B256)=12,IF(MOD($J256,4)=0,31/29,31/30),1),(C244*(1+$AA256)))</f>
        <v>131291.85199655619</v>
      </c>
      <c r="D256" s="263">
        <f>IF(ISNUMBER($F256),VLOOKUP($J256,'Table 1'!$B$13:$C$41,2,FALSE)/12*1000*Study_MW,"")</f>
        <v>39585.777777777774</v>
      </c>
      <c r="E256" s="263">
        <f t="shared" si="49"/>
        <v>170877.62977433397</v>
      </c>
      <c r="F256" s="262">
        <f>IF($J256&lt;=$AD$1,IF(INDEX([1]Delta!$F$1:$JR$1440,$L$14,$I256)=0,"",INDEX([1]Delta!$F$1:$JR$1440,$L$14,$I256))*IF(MONTH($B256)=12,IF(MOD($J256,4)=0,31/29,31/30),1),F244*IF(MONTH(B256)=2,IF(MOD($J256,4)=0,29/28,IF(MOD($J244,4)=0,28/29,1)),1))*(1+$AB256)</f>
        <v>2948.5432889599992</v>
      </c>
      <c r="G256" s="264">
        <f t="shared" si="52"/>
        <v>57.953237591639827</v>
      </c>
      <c r="I256" s="265">
        <f t="shared" si="53"/>
        <v>264</v>
      </c>
      <c r="J256" s="259">
        <f t="shared" si="59"/>
        <v>2046</v>
      </c>
      <c r="K256" s="159">
        <f t="shared" si="60"/>
        <v>53418</v>
      </c>
      <c r="M256" s="260"/>
      <c r="N256" s="274"/>
      <c r="O256" s="274"/>
      <c r="P256" s="274"/>
      <c r="V256" s="240" t="str">
        <f t="shared" si="44"/>
        <v>Winter</v>
      </c>
      <c r="AA256" s="260">
        <f t="shared" si="47"/>
        <v>2.2200000000000001E-2</v>
      </c>
      <c r="AB256" s="261">
        <f t="shared" si="51"/>
        <v>0</v>
      </c>
    </row>
    <row r="257" spans="2:28" ht="17.45" hidden="1" customHeight="1">
      <c r="B257" s="159">
        <f t="shared" si="58"/>
        <v>53448</v>
      </c>
      <c r="C257" s="262" cm="1">
        <f t="array" ref="C257">IF($J257&lt;=$AD$1,IF(F257="","",-INDEX([1]Delta!$F$1:$JR$1000,$L$13,$I257))*1000*IF(MONTH($B257)=12,IF(MOD($J257,4)=0,31/29,31/30),1),(C245*(1+$AA257)))</f>
        <v>100519.36247430388</v>
      </c>
      <c r="D257" s="263">
        <f>IF(ISNUMBER($F257),VLOOKUP($J257,'Table 1'!$B$13:$C$41,2,FALSE)/12*1000*Study_MW,"")</f>
        <v>39585.777777777774</v>
      </c>
      <c r="E257" s="263">
        <f t="shared" si="49"/>
        <v>140105.14025208165</v>
      </c>
      <c r="F257" s="262">
        <f>IF($J257&lt;=$AD$1,IF(INDEX([1]Delta!$F$1:$JR$1440,$L$14,$I257)=0,"",INDEX([1]Delta!$F$1:$JR$1440,$L$14,$I257))*IF(MONTH($B257)=12,IF(MOD($J257,4)=0,31/29,31/30),1),F245*IF(MONTH(B257)=2,IF(MOD($J257,4)=0,29/28,IF(MOD($J245,4)=0,28/29,1)),1))*(1+$AB257)</f>
        <v>2731.3344204700006</v>
      </c>
      <c r="G257" s="264">
        <f t="shared" si="52"/>
        <v>51.295491025215703</v>
      </c>
      <c r="I257" s="265">
        <f t="shared" si="53"/>
        <v>265</v>
      </c>
      <c r="J257" s="259">
        <f t="shared" si="59"/>
        <v>2046</v>
      </c>
      <c r="K257" s="159">
        <f t="shared" si="60"/>
        <v>53448</v>
      </c>
      <c r="M257" s="260"/>
      <c r="N257" s="274"/>
      <c r="O257" s="274"/>
      <c r="P257" s="274"/>
      <c r="V257" s="240" t="str">
        <f t="shared" si="44"/>
        <v>Summer</v>
      </c>
      <c r="AA257" s="260">
        <f t="shared" si="47"/>
        <v>2.2200000000000001E-2</v>
      </c>
      <c r="AB257" s="261">
        <f t="shared" si="51"/>
        <v>0</v>
      </c>
    </row>
    <row r="258" spans="2:28" ht="17.45" hidden="1" customHeight="1">
      <c r="B258" s="159">
        <f t="shared" si="58"/>
        <v>53479</v>
      </c>
      <c r="C258" s="262" cm="1">
        <f t="array" ref="C258">IF($J258&lt;=$AD$1,IF(F258="","",-INDEX([1]Delta!$F$1:$JR$1000,$L$13,$I258))*1000*IF(MONTH($B258)=12,IF(MOD($J258,4)=0,31/29,31/30),1),(C246*(1+$AA258)))</f>
        <v>144595.23110495295</v>
      </c>
      <c r="D258" s="263">
        <f>IF(ISNUMBER($F258),VLOOKUP($J258,'Table 1'!$B$13:$C$41,2,FALSE)/12*1000*Study_MW,"")</f>
        <v>39585.777777777774</v>
      </c>
      <c r="E258" s="263">
        <f t="shared" si="49"/>
        <v>184181.00888273073</v>
      </c>
      <c r="F258" s="262">
        <f>IF($J258&lt;=$AD$1,IF(INDEX([1]Delta!$F$1:$JR$1440,$L$14,$I258)=0,"",INDEX([1]Delta!$F$1:$JR$1440,$L$14,$I258))*IF(MONTH($B258)=12,IF(MOD($J258,4)=0,31/29,31/30),1),F246*IF(MONTH(B258)=2,IF(MOD($J258,4)=0,29/28,IF(MOD($J246,4)=0,28/29,1)),1))*(1+$AB258)</f>
        <v>2715.9026799099997</v>
      </c>
      <c r="G258" s="264">
        <f t="shared" si="52"/>
        <v>67.815761678483327</v>
      </c>
      <c r="I258" s="265">
        <f t="shared" si="53"/>
        <v>266</v>
      </c>
      <c r="J258" s="259">
        <f t="shared" si="59"/>
        <v>2046</v>
      </c>
      <c r="K258" s="159">
        <f t="shared" si="60"/>
        <v>53479</v>
      </c>
      <c r="M258" s="260"/>
      <c r="N258" s="274"/>
      <c r="O258" s="274"/>
      <c r="P258" s="274"/>
      <c r="V258" s="240" t="str">
        <f t="shared" si="44"/>
        <v>Summer</v>
      </c>
      <c r="AA258" s="260">
        <f t="shared" si="47"/>
        <v>2.2200000000000001E-2</v>
      </c>
      <c r="AB258" s="261">
        <f t="shared" si="51"/>
        <v>0</v>
      </c>
    </row>
    <row r="259" spans="2:28" ht="17.45" hidden="1" customHeight="1">
      <c r="B259" s="159">
        <f t="shared" si="58"/>
        <v>53509</v>
      </c>
      <c r="C259" s="262" cm="1">
        <f t="array" ref="C259">IF($J259&lt;=$AD$1,IF(F259="","",-INDEX([1]Delta!$F$1:$JR$1000,$L$13,$I259))*1000*IF(MONTH($B259)=12,IF(MOD($J259,4)=0,31/29,31/30),1),(C247*(1+$AA259)))</f>
        <v>142739.67212972805</v>
      </c>
      <c r="D259" s="263">
        <f>IF(ISNUMBER($F259),VLOOKUP($J259,'Table 1'!$B$13:$C$41,2,FALSE)/12*1000*Study_MW,"")</f>
        <v>39585.777777777774</v>
      </c>
      <c r="E259" s="263">
        <f t="shared" si="49"/>
        <v>182325.44990750583</v>
      </c>
      <c r="F259" s="262">
        <f>IF($J259&lt;=$AD$1,IF(INDEX([1]Delta!$F$1:$JR$1440,$L$14,$I259)=0,"",INDEX([1]Delta!$F$1:$JR$1440,$L$14,$I259))*IF(MONTH($B259)=12,IF(MOD($J259,4)=0,31/29,31/30),1),F247*IF(MONTH(B259)=2,IF(MOD($J259,4)=0,29/28,IF(MOD($J247,4)=0,28/29,1)),1))*(1+$AB259)</f>
        <v>1635.9578420800001</v>
      </c>
      <c r="G259" s="264">
        <f t="shared" si="52"/>
        <v>111.44874593815476</v>
      </c>
      <c r="I259" s="265">
        <f t="shared" si="53"/>
        <v>267</v>
      </c>
      <c r="J259" s="259">
        <f t="shared" si="59"/>
        <v>2046</v>
      </c>
      <c r="K259" s="159">
        <f t="shared" si="60"/>
        <v>53509</v>
      </c>
      <c r="M259" s="260"/>
      <c r="N259" s="274"/>
      <c r="O259" s="274"/>
      <c r="P259" s="274"/>
      <c r="V259" s="240" t="str">
        <f t="shared" si="44"/>
        <v>Summer</v>
      </c>
      <c r="AA259" s="260">
        <f t="shared" si="47"/>
        <v>2.2200000000000001E-2</v>
      </c>
      <c r="AB259" s="261">
        <f t="shared" si="51"/>
        <v>0</v>
      </c>
    </row>
    <row r="260" spans="2:28" ht="17.45" hidden="1" customHeight="1">
      <c r="B260" s="159">
        <f t="shared" si="58"/>
        <v>53540</v>
      </c>
      <c r="C260" s="262" cm="1">
        <f t="array" ref="C260">IF($J260&lt;=$AD$1,IF(F260="","",-INDEX([1]Delta!$F$1:$JR$1000,$L$13,$I260))*1000*IF(MONTH($B260)=12,IF(MOD($J260,4)=0,31/29,31/30),1),(C248*(1+$AA260)))</f>
        <v>93305.391992135934</v>
      </c>
      <c r="D260" s="263">
        <f>IF(ISNUMBER($F260),VLOOKUP($J260,'Table 1'!$B$13:$C$41,2,FALSE)/12*1000*Study_MW,"")</f>
        <v>39585.777777777774</v>
      </c>
      <c r="E260" s="263">
        <f t="shared" si="49"/>
        <v>132891.16976991371</v>
      </c>
      <c r="F260" s="262">
        <f>IF($J260&lt;=$AD$1,IF(INDEX([1]Delta!$F$1:$JR$1440,$L$14,$I260)=0,"",INDEX([1]Delta!$F$1:$JR$1440,$L$14,$I260))*IF(MONTH($B260)=12,IF(MOD($J260,4)=0,31/29,31/30),1),F248*IF(MONTH(B260)=2,IF(MOD($J260,4)=0,29/28,IF(MOD($J248,4)=0,28/29,1)),1))*(1+$AB260)</f>
        <v>1669.1046995400002</v>
      </c>
      <c r="G260" s="264">
        <f t="shared" si="52"/>
        <v>79.618234737783723</v>
      </c>
      <c r="I260" s="265">
        <f t="shared" si="53"/>
        <v>268</v>
      </c>
      <c r="J260" s="259">
        <f t="shared" si="59"/>
        <v>2046</v>
      </c>
      <c r="K260" s="159">
        <f t="shared" si="60"/>
        <v>53540</v>
      </c>
      <c r="M260" s="260"/>
      <c r="N260" s="274"/>
      <c r="O260" s="274"/>
      <c r="P260" s="274"/>
      <c r="V260" s="240" t="str">
        <f t="shared" si="44"/>
        <v>Summer</v>
      </c>
      <c r="AA260" s="260">
        <f t="shared" si="47"/>
        <v>2.2200000000000001E-2</v>
      </c>
      <c r="AB260" s="261">
        <f t="shared" si="51"/>
        <v>0</v>
      </c>
    </row>
    <row r="261" spans="2:28" ht="17.45" hidden="1" customHeight="1">
      <c r="B261" s="159">
        <f t="shared" si="58"/>
        <v>53571</v>
      </c>
      <c r="C261" s="262" cm="1">
        <f t="array" ref="C261">IF($J261&lt;=$AD$1,IF(F261="","",-INDEX([1]Delta!$F$1:$JR$1000,$L$13,$I261))*1000*IF(MONTH($B261)=12,IF(MOD($J261,4)=0,31/29,31/30),1),(C249*(1+$AA261)))</f>
        <v>68131.502948327165</v>
      </c>
      <c r="D261" s="263">
        <f>IF(ISNUMBER($F261),VLOOKUP($J261,'Table 1'!$B$13:$C$41,2,FALSE)/12*1000*Study_MW,"")</f>
        <v>39585.777777777774</v>
      </c>
      <c r="E261" s="263">
        <f t="shared" si="49"/>
        <v>107717.28072610495</v>
      </c>
      <c r="F261" s="262">
        <f>IF($J261&lt;=$AD$1,IF(INDEX([1]Delta!$F$1:$JR$1440,$L$14,$I261)=0,"",INDEX([1]Delta!$F$1:$JR$1440,$L$14,$I261))*IF(MONTH($B261)=12,IF(MOD($J261,4)=0,31/29,31/30),1),F249*IF(MONTH(B261)=2,IF(MOD($J261,4)=0,29/28,IF(MOD($J249,4)=0,28/29,1)),1))*(1+$AB261)</f>
        <v>1413.2699800100002</v>
      </c>
      <c r="G261" s="264">
        <f t="shared" si="52"/>
        <v>76.218473646021081</v>
      </c>
      <c r="I261" s="265">
        <f t="shared" si="53"/>
        <v>269</v>
      </c>
      <c r="J261" s="259">
        <f t="shared" si="59"/>
        <v>2046</v>
      </c>
      <c r="K261" s="159">
        <f t="shared" si="60"/>
        <v>53571</v>
      </c>
      <c r="M261" s="260"/>
      <c r="N261" s="274"/>
      <c r="O261" s="274"/>
      <c r="P261" s="274"/>
      <c r="V261" s="240" t="str">
        <f t="shared" si="44"/>
        <v>Winter</v>
      </c>
      <c r="AA261" s="260">
        <f t="shared" si="47"/>
        <v>2.2200000000000001E-2</v>
      </c>
      <c r="AB261" s="261">
        <f t="shared" si="51"/>
        <v>0</v>
      </c>
    </row>
    <row r="262" spans="2:28" ht="17.45" hidden="1" customHeight="1">
      <c r="B262" s="159">
        <f t="shared" si="58"/>
        <v>53601</v>
      </c>
      <c r="C262" s="262" cm="1">
        <f t="array" ref="C262">IF($J262&lt;=$AD$1,IF(F262="","",-INDEX([1]Delta!$F$1:$JR$1000,$L$13,$I262))*1000*IF(MONTH($B262)=12,IF(MOD($J262,4)=0,31/29,31/30),1),(C250*(1+$AA262)))</f>
        <v>175765.0892397576</v>
      </c>
      <c r="D262" s="263">
        <f>IF(ISNUMBER($F262),VLOOKUP($J262,'Table 1'!$B$13:$C$41,2,FALSE)/12*1000*Study_MW,"")</f>
        <v>39585.777777777774</v>
      </c>
      <c r="E262" s="263">
        <f t="shared" si="49"/>
        <v>215350.86701753538</v>
      </c>
      <c r="F262" s="262">
        <f>IF($J262&lt;=$AD$1,IF(INDEX([1]Delta!$F$1:$JR$1440,$L$14,$I262)=0,"",INDEX([1]Delta!$F$1:$JR$1440,$L$14,$I262))*IF(MONTH($B262)=12,IF(MOD($J262,4)=0,31/29,31/30),1),F250*IF(MONTH(B262)=2,IF(MOD($J262,4)=0,29/28,IF(MOD($J250,4)=0,28/29,1)),1))*(1+$AB262)</f>
        <v>2925.6090632999994</v>
      </c>
      <c r="G262" s="264">
        <f t="shared" si="52"/>
        <v>73.608900696604366</v>
      </c>
      <c r="I262" s="265">
        <f t="shared" si="53"/>
        <v>270</v>
      </c>
      <c r="J262" s="259">
        <f t="shared" si="59"/>
        <v>2046</v>
      </c>
      <c r="K262" s="159">
        <f t="shared" si="60"/>
        <v>53601</v>
      </c>
      <c r="M262" s="260"/>
      <c r="N262" s="274"/>
      <c r="O262" s="274"/>
      <c r="P262" s="274"/>
      <c r="V262" s="240" t="str">
        <f t="shared" si="44"/>
        <v>Winter</v>
      </c>
      <c r="AA262" s="260">
        <f t="shared" si="47"/>
        <v>2.2200000000000001E-2</v>
      </c>
      <c r="AB262" s="261">
        <f t="shared" si="51"/>
        <v>0</v>
      </c>
    </row>
    <row r="263" spans="2:28" ht="17.45" hidden="1" customHeight="1">
      <c r="B263" s="159">
        <f t="shared" si="58"/>
        <v>53632</v>
      </c>
      <c r="C263" s="262" cm="1">
        <f t="array" ref="C263">IF($J263&lt;=$AD$1,IF(F263="","",-INDEX([1]Delta!$F$1:$JR$1000,$L$13,$I263))*1000*IF(MONTH($B263)=12,IF(MOD($J263,4)=0,31/29,31/30),1),(C251*(1+$AA263)))</f>
        <v>118745.22006244505</v>
      </c>
      <c r="D263" s="263">
        <f>IF(ISNUMBER($F263),VLOOKUP($J263,'Table 1'!$B$13:$C$41,2,FALSE)/12*1000*Study_MW,"")</f>
        <v>39585.777777777774</v>
      </c>
      <c r="E263" s="263">
        <f t="shared" si="49"/>
        <v>158330.99784022282</v>
      </c>
      <c r="F263" s="262">
        <f>IF($J263&lt;=$AD$1,IF(INDEX([1]Delta!$F$1:$JR$1440,$L$14,$I263)=0,"",INDEX([1]Delta!$F$1:$JR$1440,$L$14,$I263))*IF(MONTH($B263)=12,IF(MOD($J263,4)=0,31/29,31/30),1),F251*IF(MONTH(B263)=2,IF(MOD($J263,4)=0,29/28,IF(MOD($J251,4)=0,28/29,1)),1))*(1+$AB263)</f>
        <v>1784.1681949000003</v>
      </c>
      <c r="G263" s="264">
        <f t="shared" si="52"/>
        <v>88.742192744388092</v>
      </c>
      <c r="I263" s="265">
        <f t="shared" si="53"/>
        <v>271</v>
      </c>
      <c r="J263" s="259">
        <f t="shared" si="59"/>
        <v>2046</v>
      </c>
      <c r="K263" s="159">
        <f t="shared" si="60"/>
        <v>53632</v>
      </c>
      <c r="M263" s="260"/>
      <c r="N263" s="274"/>
      <c r="O263" s="274"/>
      <c r="P263" s="274"/>
      <c r="V263" s="240" t="str">
        <f t="shared" si="44"/>
        <v>Winter</v>
      </c>
      <c r="AA263" s="260">
        <f t="shared" si="47"/>
        <v>2.2200000000000001E-2</v>
      </c>
      <c r="AB263" s="261">
        <f t="shared" si="51"/>
        <v>0</v>
      </c>
    </row>
    <row r="264" spans="2:28" ht="17.45" hidden="1" customHeight="1">
      <c r="B264" s="160">
        <f t="shared" si="58"/>
        <v>53662</v>
      </c>
      <c r="C264" s="269" cm="1">
        <f t="array" ref="C264">IF($J264&lt;=$AD$1,IF(F264="","",-INDEX([1]Delta!$F$1:$JR$1000,$L$13,$I264))*1000*IF(MONTH($B264)=12,IF(MOD($J264,4)=0,31/29,31/30),1),(C252*(1+$AA264)))</f>
        <v>103097.76954579375</v>
      </c>
      <c r="D264" s="270">
        <f>IF(ISNUMBER($F264),VLOOKUP($J264,'Table 1'!$B$13:$C$41,2,FALSE)/12*1000*Study_MW,"")</f>
        <v>39585.777777777774</v>
      </c>
      <c r="E264" s="270">
        <f t="shared" si="49"/>
        <v>142683.54732357152</v>
      </c>
      <c r="F264" s="269">
        <f>IF($J264&lt;=$AD$1,IF(INDEX([1]Delta!$F$1:$JR$1440,$L$14,$I264)=0,"",INDEX([1]Delta!$F$1:$JR$1440,$L$14,$I264))*IF(MONTH($B264)=12,IF(MOD($J264,4)=0,31/29,31/30),1),F252*IF(MONTH(B264)=2,IF(MOD($J264,4)=0,29/28,IF(MOD($J252,4)=0,28/29,1)),1))*(1+$AB264)</f>
        <v>1768.959317076667</v>
      </c>
      <c r="G264" s="271">
        <f t="shared" si="52"/>
        <v>80.659597960323012</v>
      </c>
      <c r="I264" s="272">
        <f t="shared" si="53"/>
        <v>272</v>
      </c>
      <c r="J264" s="259">
        <f t="shared" si="59"/>
        <v>2046</v>
      </c>
      <c r="K264" s="160">
        <f t="shared" si="60"/>
        <v>53662</v>
      </c>
      <c r="M264" s="260"/>
      <c r="N264" s="274"/>
      <c r="O264" s="274"/>
      <c r="P264" s="274"/>
      <c r="V264" s="240" t="str">
        <f t="shared" si="44"/>
        <v>Winter</v>
      </c>
      <c r="AA264" s="260">
        <f t="shared" si="47"/>
        <v>2.2200000000000001E-2</v>
      </c>
      <c r="AB264" s="261">
        <f t="shared" si="51"/>
        <v>0</v>
      </c>
    </row>
    <row r="265" spans="2:28" ht="17.45" hidden="1" customHeight="1">
      <c r="B265" s="158">
        <f t="shared" si="58"/>
        <v>53693</v>
      </c>
      <c r="C265" s="253" cm="1">
        <f t="array" ref="C265">IF($J265&lt;=$AD$1,IF(F265="","",-INDEX([1]Delta!$F$1:$JR$1000,$L$13,$I265))*1000*IF(MONTH($B265)=12,IF(MOD($J265,4)=0,31/29,31/30),1),(C253*(1+$AA265)))</f>
        <v>173168.50389981491</v>
      </c>
      <c r="D265" s="254">
        <f>IF(ISNUMBER($F265),VLOOKUP($J265,'Table 1'!$B$13:$C$41,2,FALSE)/12*1000*Study_MW,"")</f>
        <v>40464.666666666664</v>
      </c>
      <c r="E265" s="255">
        <f t="shared" si="49"/>
        <v>213633.17056648157</v>
      </c>
      <c r="F265" s="256">
        <f>IF($J265&lt;=$AD$1,IF(INDEX([1]Delta!$F$1:$JR$1440,$L$14,$I265)=0,"",INDEX([1]Delta!$F$1:$JR$1440,$L$14,$I265))*IF(MONTH($B265)=12,IF(MOD($J265,4)=0,31/29,31/30),1),F253*IF(MONTH(B265)=2,IF(MOD($J265,4)=0,29/28,IF(MOD($J253,4)=0,28/29,1)),1))*(1+$AB265)</f>
        <v>2551.9148891000004</v>
      </c>
      <c r="G265" s="257">
        <f t="shared" si="52"/>
        <v>83.714849377999784</v>
      </c>
      <c r="I265" s="273">
        <f t="shared" si="53"/>
        <v>274</v>
      </c>
      <c r="J265" s="259">
        <f t="shared" si="59"/>
        <v>2047</v>
      </c>
      <c r="K265" s="158">
        <f t="shared" si="60"/>
        <v>53693</v>
      </c>
      <c r="M265" s="260"/>
      <c r="N265" s="274"/>
      <c r="O265" s="274"/>
      <c r="P265" s="274"/>
      <c r="V265" s="240" t="str">
        <f t="shared" si="44"/>
        <v>Winter</v>
      </c>
      <c r="AA265" s="260">
        <f t="shared" si="47"/>
        <v>2.2200000000000001E-2</v>
      </c>
      <c r="AB265" s="261">
        <f t="shared" si="51"/>
        <v>0</v>
      </c>
    </row>
    <row r="266" spans="2:28" ht="17.45" hidden="1" customHeight="1">
      <c r="B266" s="159">
        <f t="shared" si="58"/>
        <v>53724</v>
      </c>
      <c r="C266" s="262" cm="1">
        <f t="array" ref="C266">IF($J266&lt;=$AD$1,IF(F266="","",-INDEX([1]Delta!$F$1:$JR$1000,$L$13,$I266))*1000*IF(MONTH($B266)=12,IF(MOD($J266,4)=0,31/29,31/30),1),(C254*(1+$AA266)))</f>
        <v>150309.97310396386</v>
      </c>
      <c r="D266" s="263">
        <f>IF(ISNUMBER($F266),VLOOKUP($J266,'Table 1'!$B$13:$C$41,2,FALSE)/12*1000*Study_MW,"")</f>
        <v>40464.666666666664</v>
      </c>
      <c r="E266" s="263">
        <f t="shared" si="49"/>
        <v>190774.63977063051</v>
      </c>
      <c r="F266" s="262">
        <f>IF($J266&lt;=$AD$1,IF(INDEX([1]Delta!$F$1:$JR$1440,$L$14,$I266)=0,"",INDEX([1]Delta!$F$1:$JR$1440,$L$14,$I266))*IF(MONTH($B266)=12,IF(MOD($J266,4)=0,31/29,31/30),1),F254*IF(MONTH(B266)=2,IF(MOD($J266,4)=0,29/28,IF(MOD($J254,4)=0,28/29,1)),1))*(1+$AB266)</f>
        <v>2272.5492380799992</v>
      </c>
      <c r="G266" s="264">
        <f t="shared" si="52"/>
        <v>83.94741754058083</v>
      </c>
      <c r="I266" s="265">
        <f t="shared" si="53"/>
        <v>275</v>
      </c>
      <c r="J266" s="259">
        <f t="shared" si="59"/>
        <v>2047</v>
      </c>
      <c r="K266" s="159">
        <f t="shared" si="60"/>
        <v>53724</v>
      </c>
      <c r="M266" s="260"/>
      <c r="N266" s="274"/>
      <c r="O266" s="274"/>
      <c r="P266" s="274"/>
      <c r="V266" s="240" t="str">
        <f t="shared" si="44"/>
        <v>Winter</v>
      </c>
      <c r="AA266" s="260">
        <f t="shared" si="47"/>
        <v>2.2200000000000001E-2</v>
      </c>
      <c r="AB266" s="261">
        <f t="shared" si="51"/>
        <v>0</v>
      </c>
    </row>
    <row r="267" spans="2:28" ht="17.45" hidden="1" customHeight="1">
      <c r="B267" s="159">
        <f t="shared" si="58"/>
        <v>53752</v>
      </c>
      <c r="C267" s="262" cm="1">
        <f t="array" ref="C267">IF($J267&lt;=$AD$1,IF(F267="","",-INDEX([1]Delta!$F$1:$JR$1000,$L$13,$I267))*1000*IF(MONTH($B267)=12,IF(MOD($J267,4)=0,31/29,31/30),1),(C255*(1+$AA267)))</f>
        <v>93940.33048732829</v>
      </c>
      <c r="D267" s="263">
        <f>IF(ISNUMBER($F267),VLOOKUP($J267,'Table 1'!$B$13:$C$41,2,FALSE)/12*1000*Study_MW,"")</f>
        <v>40464.666666666664</v>
      </c>
      <c r="E267" s="263">
        <f t="shared" si="49"/>
        <v>134404.99715399495</v>
      </c>
      <c r="F267" s="262">
        <f>IF($J267&lt;=$AD$1,IF(INDEX([1]Delta!$F$1:$JR$1440,$L$14,$I267)=0,"",INDEX([1]Delta!$F$1:$JR$1440,$L$14,$I267))*IF(MONTH($B267)=12,IF(MOD($J267,4)=0,31/29,31/30),1),F255*IF(MONTH(B267)=2,IF(MOD($J267,4)=0,29/28,IF(MOD($J255,4)=0,28/29,1)),1))*(1+$AB267)</f>
        <v>2176.0225619399994</v>
      </c>
      <c r="G267" s="264">
        <f t="shared" si="52"/>
        <v>61.766361941655717</v>
      </c>
      <c r="I267" s="265">
        <f t="shared" si="53"/>
        <v>276</v>
      </c>
      <c r="J267" s="259">
        <f t="shared" si="59"/>
        <v>2047</v>
      </c>
      <c r="K267" s="159">
        <f t="shared" si="60"/>
        <v>53752</v>
      </c>
      <c r="M267" s="260"/>
      <c r="N267" s="274"/>
      <c r="O267" s="274"/>
      <c r="P267" s="274"/>
      <c r="V267" s="240" t="str">
        <f t="shared" si="44"/>
        <v>Winter</v>
      </c>
      <c r="AA267" s="260">
        <f t="shared" si="47"/>
        <v>2.2200000000000001E-2</v>
      </c>
      <c r="AB267" s="261">
        <f t="shared" si="51"/>
        <v>0</v>
      </c>
    </row>
    <row r="268" spans="2:28" ht="17.45" hidden="1" customHeight="1">
      <c r="B268" s="159">
        <f t="shared" si="58"/>
        <v>53783</v>
      </c>
      <c r="C268" s="262" cm="1">
        <f t="array" ref="C268">IF($J268&lt;=$AD$1,IF(F268="","",-INDEX([1]Delta!$F$1:$JR$1000,$L$13,$I268))*1000*IF(MONTH($B268)=12,IF(MOD($J268,4)=0,31/29,31/30),1),(C256*(1+$AA268)))</f>
        <v>134206.53111087973</v>
      </c>
      <c r="D268" s="263">
        <f>IF(ISNUMBER($F268),VLOOKUP($J268,'Table 1'!$B$13:$C$41,2,FALSE)/12*1000*Study_MW,"")</f>
        <v>40464.666666666664</v>
      </c>
      <c r="E268" s="263">
        <f t="shared" si="49"/>
        <v>174671.19777754639</v>
      </c>
      <c r="F268" s="262">
        <f>IF($J268&lt;=$AD$1,IF(INDEX([1]Delta!$F$1:$JR$1440,$L$14,$I268)=0,"",INDEX([1]Delta!$F$1:$JR$1440,$L$14,$I268))*IF(MONTH($B268)=12,IF(MOD($J268,4)=0,31/29,31/30),1),F256*IF(MONTH(B268)=2,IF(MOD($J268,4)=0,29/28,IF(MOD($J256,4)=0,28/29,1)),1))*(1+$AB268)</f>
        <v>2948.5432889599992</v>
      </c>
      <c r="G268" s="264">
        <f t="shared" si="52"/>
        <v>59.239828165845196</v>
      </c>
      <c r="I268" s="265">
        <f t="shared" si="53"/>
        <v>277</v>
      </c>
      <c r="J268" s="259">
        <f t="shared" si="59"/>
        <v>2047</v>
      </c>
      <c r="K268" s="159">
        <f t="shared" si="60"/>
        <v>53783</v>
      </c>
      <c r="M268" s="260"/>
      <c r="N268" s="274"/>
      <c r="O268" s="274"/>
      <c r="P268" s="274"/>
      <c r="V268" s="240" t="str">
        <f t="shared" ref="V268:V279" si="61">IFERROR(IF(AND(MONTH(K269)&gt;=6,MONTH(K269)&lt;=9),"Summer","Winter"),"-")</f>
        <v>Winter</v>
      </c>
      <c r="AA268" s="260">
        <f t="shared" si="47"/>
        <v>2.2200000000000001E-2</v>
      </c>
      <c r="AB268" s="261">
        <f t="shared" si="51"/>
        <v>0</v>
      </c>
    </row>
    <row r="269" spans="2:28" ht="17.45" hidden="1" customHeight="1">
      <c r="B269" s="159">
        <f t="shared" si="58"/>
        <v>53813</v>
      </c>
      <c r="C269" s="262" cm="1">
        <f t="array" ref="C269">IF($J269&lt;=$AD$1,IF(F269="","",-INDEX([1]Delta!$F$1:$JR$1000,$L$13,$I269))*1000*IF(MONTH($B269)=12,IF(MOD($J269,4)=0,31/29,31/30),1),(C257*(1+$AA269)))</f>
        <v>102750.89232123343</v>
      </c>
      <c r="D269" s="263">
        <f>IF(ISNUMBER($F269),VLOOKUP($J269,'Table 1'!$B$13:$C$41,2,FALSE)/12*1000*Study_MW,"")</f>
        <v>40464.666666666664</v>
      </c>
      <c r="E269" s="263">
        <f t="shared" si="49"/>
        <v>143215.55898790009</v>
      </c>
      <c r="F269" s="262">
        <f>IF($J269&lt;=$AD$1,IF(INDEX([1]Delta!$F$1:$JR$1440,$L$14,$I269)=0,"",INDEX([1]Delta!$F$1:$JR$1440,$L$14,$I269))*IF(MONTH($B269)=12,IF(MOD($J269,4)=0,31/29,31/30),1),F257*IF(MONTH(B269)=2,IF(MOD($J269,4)=0,29/28,IF(MOD($J257,4)=0,28/29,1)),1))*(1+$AB269)</f>
        <v>2731.3344204700006</v>
      </c>
      <c r="G269" s="264">
        <f t="shared" si="52"/>
        <v>52.434281907982523</v>
      </c>
      <c r="I269" s="265">
        <f t="shared" si="53"/>
        <v>278</v>
      </c>
      <c r="J269" s="259">
        <f t="shared" si="59"/>
        <v>2047</v>
      </c>
      <c r="K269" s="159">
        <f t="shared" si="60"/>
        <v>53813</v>
      </c>
      <c r="M269" s="260"/>
      <c r="N269" s="274"/>
      <c r="O269" s="274"/>
      <c r="P269" s="274"/>
      <c r="V269" s="240" t="str">
        <f t="shared" si="61"/>
        <v>Summer</v>
      </c>
      <c r="AA269" s="260">
        <f t="shared" ref="AA269:AA332" si="62">Inflation</f>
        <v>2.2200000000000001E-2</v>
      </c>
      <c r="AB269" s="261">
        <f t="shared" si="51"/>
        <v>0</v>
      </c>
    </row>
    <row r="270" spans="2:28" ht="17.45" hidden="1" customHeight="1">
      <c r="B270" s="159">
        <f t="shared" si="58"/>
        <v>53844</v>
      </c>
      <c r="C270" s="262" cm="1">
        <f t="array" ref="C270">IF($J270&lt;=$AD$1,IF(F270="","",-INDEX([1]Delta!$F$1:$JR$1000,$L$13,$I270))*1000*IF(MONTH($B270)=12,IF(MOD($J270,4)=0,31/29,31/30),1),(C258*(1+$AA270)))</f>
        <v>147805.2452354829</v>
      </c>
      <c r="D270" s="263">
        <f>IF(ISNUMBER($F270),VLOOKUP($J270,'Table 1'!$B$13:$C$41,2,FALSE)/12*1000*Study_MW,"")</f>
        <v>40464.666666666664</v>
      </c>
      <c r="E270" s="263">
        <f t="shared" ref="E270:E281" si="63">IF(ISNUMBER(C270+D270),C270+D270,"")</f>
        <v>188269.91190214956</v>
      </c>
      <c r="F270" s="262">
        <f>IF($J270&lt;=$AD$1,IF(INDEX([1]Delta!$F$1:$JR$1440,$L$14,$I270)=0,"",INDEX([1]Delta!$F$1:$JR$1440,$L$14,$I270))*IF(MONTH($B270)=12,IF(MOD($J270,4)=0,31/29,31/30),1),F258*IF(MONTH(B270)=2,IF(MOD($J270,4)=0,29/28,IF(MOD($J258,4)=0,28/29,1)),1))*(1+$AB270)</f>
        <v>2715.9026799099997</v>
      </c>
      <c r="G270" s="264">
        <f t="shared" si="52"/>
        <v>69.321302745792238</v>
      </c>
      <c r="I270" s="265">
        <f t="shared" si="53"/>
        <v>279</v>
      </c>
      <c r="J270" s="259">
        <f t="shared" si="59"/>
        <v>2047</v>
      </c>
      <c r="K270" s="159">
        <f t="shared" si="60"/>
        <v>53844</v>
      </c>
      <c r="M270" s="260"/>
      <c r="N270" s="274"/>
      <c r="O270" s="274"/>
      <c r="P270" s="274"/>
      <c r="V270" s="240" t="str">
        <f t="shared" si="61"/>
        <v>Summer</v>
      </c>
      <c r="AA270" s="260">
        <f t="shared" si="62"/>
        <v>2.2200000000000001E-2</v>
      </c>
      <c r="AB270" s="261">
        <f t="shared" ref="AB270:AB281" si="64">IF($AB$8="Solar",IFERROR(IF(J270&gt;$AD$1,-0.005,0),AB258),0)</f>
        <v>0</v>
      </c>
    </row>
    <row r="271" spans="2:28" ht="17.45" hidden="1" customHeight="1">
      <c r="B271" s="159">
        <f t="shared" si="58"/>
        <v>53874</v>
      </c>
      <c r="C271" s="262" cm="1">
        <f t="array" ref="C271">IF($J271&lt;=$AD$1,IF(F271="","",-INDEX([1]Delta!$F$1:$JR$1000,$L$13,$I271))*1000*IF(MONTH($B271)=12,IF(MOD($J271,4)=0,31/29,31/30),1),(C259*(1+$AA271)))</f>
        <v>145908.49285100802</v>
      </c>
      <c r="D271" s="263">
        <f>IF(ISNUMBER($F271),VLOOKUP($J271,'Table 1'!$B$13:$C$41,2,FALSE)/12*1000*Study_MW,"")</f>
        <v>40464.666666666664</v>
      </c>
      <c r="E271" s="263">
        <f t="shared" si="63"/>
        <v>186373.15951767468</v>
      </c>
      <c r="F271" s="262">
        <f>IF($J271&lt;=$AD$1,IF(INDEX([1]Delta!$F$1:$JR$1440,$L$14,$I271)=0,"",INDEX([1]Delta!$F$1:$JR$1440,$L$14,$I271))*IF(MONTH($B271)=12,IF(MOD($J271,4)=0,31/29,31/30),1),F259*IF(MONTH(B271)=2,IF(MOD($J271,4)=0,29/28,IF(MOD($J259,4)=0,28/29,1)),1))*(1+$AB271)</f>
        <v>1635.9578420800001</v>
      </c>
      <c r="G271" s="264">
        <f t="shared" ref="G271:G282" si="65">IF(ISNUMBER($F271),E271/$F271,"")</f>
        <v>113.92295982438942</v>
      </c>
      <c r="I271" s="265">
        <f t="shared" si="53"/>
        <v>280</v>
      </c>
      <c r="J271" s="259">
        <f t="shared" si="59"/>
        <v>2047</v>
      </c>
      <c r="K271" s="159">
        <f t="shared" si="60"/>
        <v>53874</v>
      </c>
      <c r="M271" s="260"/>
      <c r="N271" s="274"/>
      <c r="O271" s="274"/>
      <c r="P271" s="274"/>
      <c r="V271" s="240" t="str">
        <f t="shared" si="61"/>
        <v>Summer</v>
      </c>
      <c r="AA271" s="260">
        <f t="shared" si="62"/>
        <v>2.2200000000000001E-2</v>
      </c>
      <c r="AB271" s="261">
        <f t="shared" si="64"/>
        <v>0</v>
      </c>
    </row>
    <row r="272" spans="2:28" ht="17.45" hidden="1" customHeight="1">
      <c r="B272" s="159">
        <f t="shared" si="58"/>
        <v>53905</v>
      </c>
      <c r="C272" s="262" cm="1">
        <f t="array" ref="C272">IF($J272&lt;=$AD$1,IF(F272="","",-INDEX([1]Delta!$F$1:$JR$1000,$L$13,$I272))*1000*IF(MONTH($B272)=12,IF(MOD($J272,4)=0,31/29,31/30),1),(C260*(1+$AA272)))</f>
        <v>95376.771694361349</v>
      </c>
      <c r="D272" s="263">
        <f>IF(ISNUMBER($F272),VLOOKUP($J272,'Table 1'!$B$13:$C$41,2,FALSE)/12*1000*Study_MW,"")</f>
        <v>40464.666666666664</v>
      </c>
      <c r="E272" s="263">
        <f t="shared" si="63"/>
        <v>135841.43836102801</v>
      </c>
      <c r="F272" s="262">
        <f>IF($J272&lt;=$AD$1,IF(INDEX([1]Delta!$F$1:$JR$1440,$L$14,$I272)=0,"",INDEX([1]Delta!$F$1:$JR$1440,$L$14,$I272))*IF(MONTH($B272)=12,IF(MOD($J272,4)=0,31/29,31/30),1),F260*IF(MONTH(B272)=2,IF(MOD($J272,4)=0,29/28,IF(MOD($J260,4)=0,28/29,1)),1))*(1+$AB272)</f>
        <v>1669.1046995400002</v>
      </c>
      <c r="G272" s="264">
        <f t="shared" si="65"/>
        <v>81.385810248132103</v>
      </c>
      <c r="I272" s="265">
        <f t="shared" si="53"/>
        <v>281</v>
      </c>
      <c r="J272" s="259">
        <f t="shared" si="59"/>
        <v>2047</v>
      </c>
      <c r="K272" s="159">
        <f t="shared" si="60"/>
        <v>53905</v>
      </c>
      <c r="M272" s="260"/>
      <c r="N272" s="274"/>
      <c r="O272" s="274"/>
      <c r="P272" s="274"/>
      <c r="V272" s="240" t="str">
        <f t="shared" si="61"/>
        <v>Summer</v>
      </c>
      <c r="AA272" s="260">
        <f t="shared" si="62"/>
        <v>2.2200000000000001E-2</v>
      </c>
      <c r="AB272" s="261">
        <f t="shared" si="64"/>
        <v>0</v>
      </c>
    </row>
    <row r="273" spans="2:28" ht="17.45" hidden="1" customHeight="1">
      <c r="B273" s="159">
        <f t="shared" si="58"/>
        <v>53936</v>
      </c>
      <c r="C273" s="262" cm="1">
        <f t="array" ref="C273">IF($J273&lt;=$AD$1,IF(F273="","",-INDEX([1]Delta!$F$1:$JR$1000,$L$13,$I273))*1000*IF(MONTH($B273)=12,IF(MOD($J273,4)=0,31/29,31/30),1),(C261*(1+$AA273)))</f>
        <v>69644.02231378002</v>
      </c>
      <c r="D273" s="263">
        <f>IF(ISNUMBER($F273),VLOOKUP($J273,'Table 1'!$B$13:$C$41,2,FALSE)/12*1000*Study_MW,"")</f>
        <v>40464.666666666664</v>
      </c>
      <c r="E273" s="263">
        <f t="shared" si="63"/>
        <v>110108.68898044669</v>
      </c>
      <c r="F273" s="262">
        <f>IF($J273&lt;=$AD$1,IF(INDEX([1]Delta!$F$1:$JR$1440,$L$14,$I273)=0,"",INDEX([1]Delta!$F$1:$JR$1440,$L$14,$I273))*IF(MONTH($B273)=12,IF(MOD($J273,4)=0,31/29,31/30),1),F261*IF(MONTH(B273)=2,IF(MOD($J273,4)=0,29/28,IF(MOD($J261,4)=0,28/29,1)),1))*(1+$AB273)</f>
        <v>1413.2699800100002</v>
      </c>
      <c r="G273" s="264">
        <f t="shared" si="65"/>
        <v>77.910583637860597</v>
      </c>
      <c r="I273" s="265">
        <f t="shared" si="53"/>
        <v>282</v>
      </c>
      <c r="J273" s="259">
        <f t="shared" si="59"/>
        <v>2047</v>
      </c>
      <c r="K273" s="159">
        <f t="shared" si="60"/>
        <v>53936</v>
      </c>
      <c r="M273" s="260"/>
      <c r="N273" s="274"/>
      <c r="O273" s="274"/>
      <c r="P273" s="274"/>
      <c r="V273" s="240" t="str">
        <f t="shared" si="61"/>
        <v>Winter</v>
      </c>
      <c r="AA273" s="260">
        <f t="shared" si="62"/>
        <v>2.2200000000000001E-2</v>
      </c>
      <c r="AB273" s="261">
        <f t="shared" si="64"/>
        <v>0</v>
      </c>
    </row>
    <row r="274" spans="2:28" ht="17.45" hidden="1" customHeight="1">
      <c r="B274" s="159">
        <f t="shared" si="58"/>
        <v>53966</v>
      </c>
      <c r="C274" s="262" cm="1">
        <f t="array" ref="C274">IF($J274&lt;=$AD$1,IF(F274="","",-INDEX([1]Delta!$F$1:$JR$1000,$L$13,$I274))*1000*IF(MONTH($B274)=12,IF(MOD($J274,4)=0,31/29,31/30),1),(C262*(1+$AA274)))</f>
        <v>179667.07422088023</v>
      </c>
      <c r="D274" s="263">
        <f>IF(ISNUMBER($F274),VLOOKUP($J274,'Table 1'!$B$13:$C$41,2,FALSE)/12*1000*Study_MW,"")</f>
        <v>40464.666666666664</v>
      </c>
      <c r="E274" s="263">
        <f t="shared" si="63"/>
        <v>220131.74088754688</v>
      </c>
      <c r="F274" s="262">
        <f>IF($J274&lt;=$AD$1,IF(INDEX([1]Delta!$F$1:$JR$1440,$L$14,$I274)=0,"",INDEX([1]Delta!$F$1:$JR$1440,$L$14,$I274))*IF(MONTH($B274)=12,IF(MOD($J274,4)=0,31/29,31/30),1),F262*IF(MONTH(B274)=2,IF(MOD($J274,4)=0,29/28,IF(MOD($J262,4)=0,28/29,1)),1))*(1+$AB274)</f>
        <v>2925.6090632999994</v>
      </c>
      <c r="G274" s="264">
        <f t="shared" si="65"/>
        <v>75.243047216720356</v>
      </c>
      <c r="I274" s="265">
        <f t="shared" si="53"/>
        <v>283</v>
      </c>
      <c r="J274" s="259">
        <f t="shared" si="59"/>
        <v>2047</v>
      </c>
      <c r="K274" s="159">
        <f t="shared" si="60"/>
        <v>53966</v>
      </c>
      <c r="M274" s="260"/>
      <c r="N274" s="274"/>
      <c r="O274" s="274"/>
      <c r="P274" s="274"/>
      <c r="V274" s="240" t="str">
        <f t="shared" si="61"/>
        <v>Winter</v>
      </c>
      <c r="AA274" s="260">
        <f t="shared" si="62"/>
        <v>2.2200000000000001E-2</v>
      </c>
      <c r="AB274" s="261">
        <f t="shared" si="64"/>
        <v>0</v>
      </c>
    </row>
    <row r="275" spans="2:28" ht="17.45" hidden="1" customHeight="1">
      <c r="B275" s="159">
        <f t="shared" si="58"/>
        <v>53997</v>
      </c>
      <c r="C275" s="262" cm="1">
        <f t="array" ref="C275">IF($J275&lt;=$AD$1,IF(F275="","",-INDEX([1]Delta!$F$1:$JR$1000,$L$13,$I275))*1000*IF(MONTH($B275)=12,IF(MOD($J275,4)=0,31/29,31/30),1),(C263*(1+$AA275)))</f>
        <v>121381.36394783133</v>
      </c>
      <c r="D275" s="263">
        <f>IF(ISNUMBER($F275),VLOOKUP($J275,'Table 1'!$B$13:$C$41,2,FALSE)/12*1000*Study_MW,"")</f>
        <v>40464.666666666664</v>
      </c>
      <c r="E275" s="263">
        <f t="shared" si="63"/>
        <v>161846.03061449798</v>
      </c>
      <c r="F275" s="262">
        <f>IF($J275&lt;=$AD$1,IF(INDEX([1]Delta!$F$1:$JR$1440,$L$14,$I275)=0,"",INDEX([1]Delta!$F$1:$JR$1440,$L$14,$I275))*IF(MONTH($B275)=12,IF(MOD($J275,4)=0,31/29,31/30),1),F263*IF(MONTH(B275)=2,IF(MOD($J275,4)=0,29/28,IF(MOD($J263,4)=0,28/29,1)),1))*(1+$AB275)</f>
        <v>1784.1681949000003</v>
      </c>
      <c r="G275" s="264">
        <f t="shared" si="65"/>
        <v>90.712316852822937</v>
      </c>
      <c r="I275" s="265">
        <f t="shared" si="53"/>
        <v>284</v>
      </c>
      <c r="J275" s="259">
        <f t="shared" si="59"/>
        <v>2047</v>
      </c>
      <c r="K275" s="159">
        <f t="shared" si="60"/>
        <v>53997</v>
      </c>
      <c r="M275" s="260"/>
      <c r="N275" s="274"/>
      <c r="O275" s="274"/>
      <c r="P275" s="274"/>
      <c r="V275" s="240" t="str">
        <f t="shared" si="61"/>
        <v>Winter</v>
      </c>
      <c r="AA275" s="260">
        <f t="shared" si="62"/>
        <v>2.2200000000000001E-2</v>
      </c>
      <c r="AB275" s="261">
        <f t="shared" si="64"/>
        <v>0</v>
      </c>
    </row>
    <row r="276" spans="2:28" ht="17.45" hidden="1" customHeight="1">
      <c r="B276" s="160">
        <f t="shared" si="58"/>
        <v>54027</v>
      </c>
      <c r="C276" s="269" cm="1">
        <f t="array" ref="C276">IF($J276&lt;=$AD$1,IF(F276="","",-INDEX([1]Delta!$F$1:$JR$1000,$L$13,$I276))*1000*IF(MONTH($B276)=12,IF(MOD($J276,4)=0,31/29,31/30),1),(C264*(1+$AA276)))</f>
        <v>105386.54002971038</v>
      </c>
      <c r="D276" s="270">
        <f>IF(ISNUMBER($F276),VLOOKUP($J276,'Table 1'!$B$13:$C$41,2,FALSE)/12*1000*Study_MW,"")</f>
        <v>40464.666666666664</v>
      </c>
      <c r="E276" s="270">
        <f t="shared" si="63"/>
        <v>145851.20669637705</v>
      </c>
      <c r="F276" s="269">
        <f>IF($J276&lt;=$AD$1,IF(INDEX([1]Delta!$F$1:$JR$1440,$L$14,$I276)=0,"",INDEX([1]Delta!$F$1:$JR$1440,$L$14,$I276))*IF(MONTH($B276)=12,IF(MOD($J276,4)=0,31/29,31/30),1),F264*IF(MONTH(B276)=2,IF(MOD($J276,4)=0,29/28,IF(MOD($J264,4)=0,28/29,1)),1))*(1+$AB276)</f>
        <v>1768.959317076667</v>
      </c>
      <c r="G276" s="271">
        <f t="shared" si="65"/>
        <v>82.45028887233353</v>
      </c>
      <c r="I276" s="272">
        <f t="shared" si="53"/>
        <v>285</v>
      </c>
      <c r="J276" s="259">
        <f t="shared" si="59"/>
        <v>2047</v>
      </c>
      <c r="K276" s="160">
        <f t="shared" si="60"/>
        <v>54027</v>
      </c>
      <c r="M276" s="260"/>
      <c r="N276" s="274"/>
      <c r="O276" s="274"/>
      <c r="P276" s="274"/>
      <c r="V276" s="240" t="str">
        <f t="shared" si="61"/>
        <v>Winter</v>
      </c>
      <c r="AA276" s="260">
        <f t="shared" si="62"/>
        <v>2.2200000000000001E-2</v>
      </c>
      <c r="AB276" s="261">
        <f t="shared" si="64"/>
        <v>0</v>
      </c>
    </row>
    <row r="277" spans="2:28" ht="17.45" hidden="1" customHeight="1">
      <c r="B277" s="158">
        <f t="shared" si="58"/>
        <v>54058</v>
      </c>
      <c r="C277" s="253" cm="1">
        <f t="array" ref="C277">IF($J277&lt;=$AD$1,IF(F277="","",-INDEX([1]Delta!$F$1:$JR$1000,$L$13,$I277))*1000*IF(MONTH($B277)=12,IF(MOD($J277,4)=0,31/29,31/30),1),(C265*(1+$AA277)))</f>
        <v>177012.8446863908</v>
      </c>
      <c r="D277" s="254">
        <f>IF(ISNUMBER($F277),VLOOKUP($J277,'Table 1'!$B$13:$C$41,2,FALSE)/12*1000*Study_MW,"")</f>
        <v>41363.777777777781</v>
      </c>
      <c r="E277" s="255">
        <f t="shared" si="63"/>
        <v>218376.62246416858</v>
      </c>
      <c r="F277" s="256">
        <f>IF($J277&lt;=$AD$1,IF(INDEX([1]Delta!$F$1:$JR$1440,$L$14,$I277)=0,"",INDEX([1]Delta!$F$1:$JR$1440,$L$14,$I277))*IF(MONTH($B277)=12,IF(MOD($J277,4)=0,31/29,31/30),1),F265*IF(MONTH(B277)=2,IF(MOD($J277,4)=0,29/28,IF(MOD($J265,4)=0,28/29,1)),1))*(1+$AB277)</f>
        <v>2551.9148891000004</v>
      </c>
      <c r="G277" s="257">
        <f t="shared" si="65"/>
        <v>85.573630765242655</v>
      </c>
      <c r="I277" s="273">
        <f t="shared" si="53"/>
        <v>287</v>
      </c>
      <c r="J277" s="259">
        <f t="shared" ref="J277:J300" si="66">YEAR(B277)</f>
        <v>2048</v>
      </c>
      <c r="K277" s="158">
        <f t="shared" ref="K277:K300" si="67">IF(ISNUMBER(F277),IF(F277&lt;&gt;0,B277,""),"")</f>
        <v>54058</v>
      </c>
      <c r="M277" s="260"/>
      <c r="N277" s="274"/>
      <c r="O277" s="274"/>
      <c r="P277" s="274"/>
      <c r="V277" s="240" t="str">
        <f t="shared" si="61"/>
        <v>Winter</v>
      </c>
      <c r="AA277" s="260">
        <f t="shared" si="62"/>
        <v>2.2200000000000001E-2</v>
      </c>
      <c r="AB277" s="261">
        <f t="shared" si="64"/>
        <v>0</v>
      </c>
    </row>
    <row r="278" spans="2:28" ht="17.45" hidden="1" customHeight="1">
      <c r="B278" s="159">
        <f t="shared" si="58"/>
        <v>54089</v>
      </c>
      <c r="C278" s="262" cm="1">
        <f t="array" ref="C278">IF($J278&lt;=$AD$1,IF(F278="","",-INDEX([1]Delta!$F$1:$JR$1000,$L$13,$I278))*1000*IF(MONTH($B278)=12,IF(MOD($J278,4)=0,31/29,31/30),1),(C266*(1+$AA278)))</f>
        <v>153646.85450687187</v>
      </c>
      <c r="D278" s="263">
        <f>IF(ISNUMBER($F278),VLOOKUP($J278,'Table 1'!$B$13:$C$41,2,FALSE)/12*1000*Study_MW,"")</f>
        <v>41363.777777777781</v>
      </c>
      <c r="E278" s="263">
        <f t="shared" si="63"/>
        <v>195010.63228464965</v>
      </c>
      <c r="F278" s="262">
        <f>IF($J278&lt;=$AD$1,IF(INDEX([1]Delta!$F$1:$JR$1440,$L$14,$I278)=0,"",INDEX([1]Delta!$F$1:$JR$1440,$L$14,$I278))*IF(MONTH($B278)=12,IF(MOD($J278,4)=0,31/29,31/30),1),F266*IF(MONTH(B278)=2,IF(MOD($J278,4)=0,29/28,IF(MOD($J266,4)=0,28/29,1)),1))*(1+$AB278)</f>
        <v>2353.7117108685707</v>
      </c>
      <c r="G278" s="264">
        <f t="shared" si="65"/>
        <v>82.852386460144047</v>
      </c>
      <c r="I278" s="265">
        <f t="shared" si="53"/>
        <v>288</v>
      </c>
      <c r="J278" s="259">
        <f t="shared" si="66"/>
        <v>2048</v>
      </c>
      <c r="K278" s="159">
        <f t="shared" si="67"/>
        <v>54089</v>
      </c>
      <c r="M278" s="260"/>
      <c r="N278" s="274"/>
      <c r="O278" s="274"/>
      <c r="P278" s="274"/>
      <c r="V278" s="240" t="str">
        <f t="shared" si="61"/>
        <v>Winter</v>
      </c>
      <c r="AA278" s="260">
        <f t="shared" si="62"/>
        <v>2.2200000000000001E-2</v>
      </c>
      <c r="AB278" s="261">
        <f t="shared" si="64"/>
        <v>0</v>
      </c>
    </row>
    <row r="279" spans="2:28" ht="17.45" hidden="1" customHeight="1">
      <c r="B279" s="159">
        <f t="shared" si="58"/>
        <v>54118</v>
      </c>
      <c r="C279" s="262" cm="1">
        <f t="array" ref="C279">IF($J279&lt;=$AD$1,IF(F279="","",-INDEX([1]Delta!$F$1:$JR$1000,$L$13,$I279))*1000*IF(MONTH($B279)=12,IF(MOD($J279,4)=0,31/29,31/30),1),(C267*(1+$AA279)))</f>
        <v>96025.805824146984</v>
      </c>
      <c r="D279" s="263">
        <f>IF(ISNUMBER($F279),VLOOKUP($J279,'Table 1'!$B$13:$C$41,2,FALSE)/12*1000*Study_MW,"")</f>
        <v>41363.777777777781</v>
      </c>
      <c r="E279" s="263">
        <f t="shared" si="63"/>
        <v>137389.58360192477</v>
      </c>
      <c r="F279" s="262">
        <f>IF($J279&lt;=$AD$1,IF(INDEX([1]Delta!$F$1:$JR$1440,$L$14,$I279)=0,"",INDEX([1]Delta!$F$1:$JR$1440,$L$14,$I279))*IF(MONTH($B279)=12,IF(MOD($J279,4)=0,31/29,31/30),1),F267*IF(MONTH(B279)=2,IF(MOD($J279,4)=0,29/28,IF(MOD($J267,4)=0,28/29,1)),1))*(1+$AB279)</f>
        <v>2176.0225619399994</v>
      </c>
      <c r="G279" s="264">
        <f t="shared" si="65"/>
        <v>63.137940757120276</v>
      </c>
      <c r="I279" s="265">
        <f t="shared" si="53"/>
        <v>289</v>
      </c>
      <c r="J279" s="259">
        <f t="shared" si="66"/>
        <v>2048</v>
      </c>
      <c r="K279" s="159">
        <f t="shared" si="67"/>
        <v>54118</v>
      </c>
      <c r="M279" s="260"/>
      <c r="N279" s="274"/>
      <c r="O279" s="274"/>
      <c r="P279" s="274"/>
      <c r="V279" s="240" t="str">
        <f t="shared" si="61"/>
        <v>Winter</v>
      </c>
      <c r="AA279" s="260">
        <f t="shared" si="62"/>
        <v>2.2200000000000001E-2</v>
      </c>
      <c r="AB279" s="261">
        <f t="shared" si="64"/>
        <v>0</v>
      </c>
    </row>
    <row r="280" spans="2:28" ht="17.45" hidden="1" customHeight="1">
      <c r="B280" s="159">
        <f t="shared" si="58"/>
        <v>54149</v>
      </c>
      <c r="C280" s="262" cm="1">
        <f t="array" ref="C280">IF($J280&lt;=$AD$1,IF(F280="","",-INDEX([1]Delta!$F$1:$JR$1000,$L$13,$I280))*1000*IF(MONTH($B280)=12,IF(MOD($J280,4)=0,31/29,31/30),1),(C268*(1+$AA280)))</f>
        <v>137185.91610154125</v>
      </c>
      <c r="D280" s="263">
        <f>IF(ISNUMBER($F280),VLOOKUP($J280,'Table 1'!$B$13:$C$41,2,FALSE)/12*1000*Study_MW,"")</f>
        <v>41363.777777777781</v>
      </c>
      <c r="E280" s="263">
        <f t="shared" si="63"/>
        <v>178549.69387931903</v>
      </c>
      <c r="F280" s="262">
        <f>IF($J280&lt;=$AD$1,IF(INDEX([1]Delta!$F$1:$JR$1440,$L$14,$I280)=0,"",INDEX([1]Delta!$F$1:$JR$1440,$L$14,$I280))*IF(MONTH($B280)=12,IF(MOD($J280,4)=0,31/29,31/30),1),F268*IF(MONTH(B280)=2,IF(MOD($J280,4)=0,29/28,IF(MOD($J268,4)=0,28/29,1)),1))*(1+$AB280)</f>
        <v>2948.5432889599992</v>
      </c>
      <c r="G280" s="264">
        <f t="shared" si="65"/>
        <v>60.555222149136739</v>
      </c>
      <c r="I280" s="265">
        <f t="shared" si="53"/>
        <v>290</v>
      </c>
      <c r="J280" s="259">
        <f t="shared" si="66"/>
        <v>2048</v>
      </c>
      <c r="K280" s="159">
        <f t="shared" si="67"/>
        <v>54149</v>
      </c>
      <c r="M280" s="260"/>
      <c r="N280" s="274"/>
      <c r="O280" s="274"/>
      <c r="P280" s="274"/>
      <c r="V280" s="240" t="str">
        <f t="shared" ref="V280:V300" si="68">IFERROR(IF(AND(MONTH(K281)&gt;=6,MONTH(K281)&lt;=9),"Summer","Winter"),"-")</f>
        <v>Winter</v>
      </c>
      <c r="AA280" s="260">
        <f t="shared" si="62"/>
        <v>2.2200000000000001E-2</v>
      </c>
      <c r="AB280" s="261">
        <f t="shared" si="64"/>
        <v>0</v>
      </c>
    </row>
    <row r="281" spans="2:28" ht="17.45" hidden="1" customHeight="1">
      <c r="B281" s="159">
        <f t="shared" si="58"/>
        <v>54179</v>
      </c>
      <c r="C281" s="262" cm="1">
        <f t="array" ref="C281">IF($J281&lt;=$AD$1,IF(F281="","",-INDEX([1]Delta!$F$1:$JR$1000,$L$13,$I281))*1000*IF(MONTH($B281)=12,IF(MOD($J281,4)=0,31/29,31/30),1),(C269*(1+$AA281)))</f>
        <v>105031.96213076482</v>
      </c>
      <c r="D281" s="263">
        <f>IF(ISNUMBER($F281),VLOOKUP($J281,'Table 1'!$B$13:$C$41,2,FALSE)/12*1000*Study_MW,"")</f>
        <v>41363.777777777781</v>
      </c>
      <c r="E281" s="263">
        <f t="shared" si="63"/>
        <v>146395.7399085426</v>
      </c>
      <c r="F281" s="262">
        <f>IF($J281&lt;=$AD$1,IF(INDEX([1]Delta!$F$1:$JR$1440,$L$14,$I281)=0,"",INDEX([1]Delta!$F$1:$JR$1440,$L$14,$I281))*IF(MONTH($B281)=12,IF(MOD($J281,4)=0,31/29,31/30),1),F269*IF(MONTH(B281)=2,IF(MOD($J281,4)=0,29/28,IF(MOD($J269,4)=0,28/29,1)),1))*(1+$AB281)</f>
        <v>2731.3344204700006</v>
      </c>
      <c r="G281" s="264">
        <f t="shared" si="65"/>
        <v>53.598614219986736</v>
      </c>
      <c r="I281" s="265">
        <f t="shared" si="53"/>
        <v>291</v>
      </c>
      <c r="J281" s="259">
        <f t="shared" si="66"/>
        <v>2048</v>
      </c>
      <c r="K281" s="159">
        <f t="shared" si="67"/>
        <v>54179</v>
      </c>
      <c r="M281" s="260"/>
      <c r="N281" s="274"/>
      <c r="O281" s="274"/>
      <c r="P281" s="274"/>
      <c r="V281" s="240" t="str">
        <f t="shared" si="68"/>
        <v>Summer</v>
      </c>
      <c r="AA281" s="260">
        <f t="shared" si="62"/>
        <v>2.2200000000000001E-2</v>
      </c>
      <c r="AB281" s="261">
        <f t="shared" si="64"/>
        <v>0</v>
      </c>
    </row>
    <row r="282" spans="2:28" ht="17.45" hidden="1" customHeight="1">
      <c r="B282" s="159">
        <f t="shared" si="58"/>
        <v>54210</v>
      </c>
      <c r="C282" s="262" cm="1">
        <f t="array" ref="C282">IF($J282&lt;=$AD$1,IF(F282="","",-INDEX([1]Delta!$F$1:$JR$1000,$L$13,$I282))*1000*IF(MONTH($B282)=12,IF(MOD($J282,4)=0,31/29,31/30),1),(C270*(1+$AA282)))</f>
        <v>151086.52167971063</v>
      </c>
      <c r="D282" s="263">
        <f>IF(ISNUMBER($F282),VLOOKUP($J282,'Table 1'!$B$13:$C$41,2,FALSE)/12*1000*Study_MW,"")</f>
        <v>41363.777777777781</v>
      </c>
      <c r="E282" s="263">
        <f t="shared" ref="E282:E300" si="69">IF(ISNUMBER(C282+D282),C282+D282,"")</f>
        <v>192450.29945748841</v>
      </c>
      <c r="F282" s="262">
        <f>IF($J282&lt;=$AD$1,IF(INDEX([1]Delta!$F$1:$JR$1440,$L$14,$I282)=0,"",INDEX([1]Delta!$F$1:$JR$1440,$L$14,$I282))*IF(MONTH($B282)=12,IF(MOD($J282,4)=0,31/29,31/30),1),F270*IF(MONTH(B282)=2,IF(MOD($J282,4)=0,29/28,IF(MOD($J270,4)=0,28/29,1)),1))*(1+$AB282)</f>
        <v>2715.9026799099997</v>
      </c>
      <c r="G282" s="264">
        <f t="shared" si="65"/>
        <v>70.860528575297067</v>
      </c>
      <c r="I282" s="265">
        <f t="shared" si="53"/>
        <v>292</v>
      </c>
      <c r="J282" s="259">
        <f t="shared" si="66"/>
        <v>2048</v>
      </c>
      <c r="K282" s="159">
        <f t="shared" si="67"/>
        <v>54210</v>
      </c>
      <c r="M282" s="260"/>
      <c r="N282" s="274"/>
      <c r="O282" s="274"/>
      <c r="P282" s="274"/>
      <c r="V282" s="240" t="str">
        <f t="shared" si="68"/>
        <v>Summer</v>
      </c>
      <c r="AA282" s="260">
        <f t="shared" si="62"/>
        <v>2.2200000000000001E-2</v>
      </c>
      <c r="AB282" s="261">
        <f t="shared" ref="AB282:AB300" si="70">IF($AB$8="Solar",IFERROR(IF(J282&gt;$AD$1,-0.005,0),AB270),0)</f>
        <v>0</v>
      </c>
    </row>
    <row r="283" spans="2:28" ht="17.45" hidden="1" customHeight="1">
      <c r="B283" s="159">
        <f t="shared" si="58"/>
        <v>54240</v>
      </c>
      <c r="C283" s="262" cm="1">
        <f t="array" ref="C283">IF($J283&lt;=$AD$1,IF(F283="","",-INDEX([1]Delta!$F$1:$JR$1000,$L$13,$I283))*1000*IF(MONTH($B283)=12,IF(MOD($J283,4)=0,31/29,31/30),1),(C271*(1+$AA283)))</f>
        <v>149147.66139230039</v>
      </c>
      <c r="D283" s="263">
        <f>IF(ISNUMBER($F283),VLOOKUP($J283,'Table 1'!$B$13:$C$41,2,FALSE)/12*1000*Study_MW,"")</f>
        <v>41363.777777777781</v>
      </c>
      <c r="E283" s="263">
        <f t="shared" si="69"/>
        <v>190511.43917007817</v>
      </c>
      <c r="F283" s="262">
        <f>IF($J283&lt;=$AD$1,IF(INDEX([1]Delta!$F$1:$JR$1440,$L$14,$I283)=0,"",INDEX([1]Delta!$F$1:$JR$1440,$L$14,$I283))*IF(MONTH($B283)=12,IF(MOD($J283,4)=0,31/29,31/30),1),F271*IF(MONTH(B283)=2,IF(MOD($J283,4)=0,29/28,IF(MOD($J271,4)=0,28/29,1)),1))*(1+$AB283)</f>
        <v>1635.9578420800001</v>
      </c>
      <c r="G283" s="264">
        <f t="shared" ref="G283:G300" si="71">IF(ISNUMBER($F283),E283/$F283,"")</f>
        <v>116.45253579875683</v>
      </c>
      <c r="I283" s="265">
        <f t="shared" si="53"/>
        <v>293</v>
      </c>
      <c r="J283" s="259">
        <f t="shared" si="66"/>
        <v>2048</v>
      </c>
      <c r="K283" s="159">
        <f t="shared" si="67"/>
        <v>54240</v>
      </c>
      <c r="M283" s="260"/>
      <c r="N283" s="274"/>
      <c r="O283" s="274"/>
      <c r="P283" s="274"/>
      <c r="V283" s="240" t="str">
        <f t="shared" si="68"/>
        <v>Summer</v>
      </c>
      <c r="AA283" s="260">
        <f t="shared" si="62"/>
        <v>2.2200000000000001E-2</v>
      </c>
      <c r="AB283" s="261">
        <f t="shared" si="70"/>
        <v>0</v>
      </c>
    </row>
    <row r="284" spans="2:28" ht="17.45" hidden="1" customHeight="1">
      <c r="B284" s="159">
        <f t="shared" si="58"/>
        <v>54271</v>
      </c>
      <c r="C284" s="262" cm="1">
        <f t="array" ref="C284">IF($J284&lt;=$AD$1,IF(F284="","",-INDEX([1]Delta!$F$1:$JR$1000,$L$13,$I284))*1000*IF(MONTH($B284)=12,IF(MOD($J284,4)=0,31/29,31/30),1),(C272*(1+$AA284)))</f>
        <v>97494.136025976171</v>
      </c>
      <c r="D284" s="263">
        <f>IF(ISNUMBER($F284),VLOOKUP($J284,'Table 1'!$B$13:$C$41,2,FALSE)/12*1000*Study_MW,"")</f>
        <v>41363.777777777781</v>
      </c>
      <c r="E284" s="263">
        <f t="shared" si="69"/>
        <v>138857.91380375397</v>
      </c>
      <c r="F284" s="262">
        <f>IF($J284&lt;=$AD$1,IF(INDEX([1]Delta!$F$1:$JR$1440,$L$14,$I284)=0,"",INDEX([1]Delta!$F$1:$JR$1440,$L$14,$I284))*IF(MONTH($B284)=12,IF(MOD($J284,4)=0,31/29,31/30),1),F272*IF(MONTH(B284)=2,IF(MOD($J284,4)=0,29/28,IF(MOD($J272,4)=0,28/29,1)),1))*(1+$AB284)</f>
        <v>1669.1046995400002</v>
      </c>
      <c r="G284" s="264">
        <f t="shared" si="71"/>
        <v>83.193051845113587</v>
      </c>
      <c r="I284" s="265">
        <f t="shared" si="53"/>
        <v>294</v>
      </c>
      <c r="J284" s="259">
        <f t="shared" si="66"/>
        <v>2048</v>
      </c>
      <c r="K284" s="159">
        <f t="shared" si="67"/>
        <v>54271</v>
      </c>
      <c r="M284" s="260"/>
      <c r="N284" s="274"/>
      <c r="O284" s="274"/>
      <c r="P284" s="274"/>
      <c r="V284" s="240" t="str">
        <f t="shared" si="68"/>
        <v>Summer</v>
      </c>
      <c r="AA284" s="260">
        <f t="shared" si="62"/>
        <v>2.2200000000000001E-2</v>
      </c>
      <c r="AB284" s="261">
        <f t="shared" si="70"/>
        <v>0</v>
      </c>
    </row>
    <row r="285" spans="2:28" ht="17.45" hidden="1" customHeight="1">
      <c r="B285" s="159">
        <f t="shared" si="58"/>
        <v>54302</v>
      </c>
      <c r="C285" s="262" cm="1">
        <f t="array" ref="C285">IF($J285&lt;=$AD$1,IF(F285="","",-INDEX([1]Delta!$F$1:$JR$1000,$L$13,$I285))*1000*IF(MONTH($B285)=12,IF(MOD($J285,4)=0,31/29,31/30),1),(C273*(1+$AA285)))</f>
        <v>71190.119609145942</v>
      </c>
      <c r="D285" s="263">
        <f>IF(ISNUMBER($F285),VLOOKUP($J285,'Table 1'!$B$13:$C$41,2,FALSE)/12*1000*Study_MW,"")</f>
        <v>41363.777777777781</v>
      </c>
      <c r="E285" s="263">
        <f t="shared" si="69"/>
        <v>112553.89738692372</v>
      </c>
      <c r="F285" s="262">
        <f>IF($J285&lt;=$AD$1,IF(INDEX([1]Delta!$F$1:$JR$1440,$L$14,$I285)=0,"",INDEX([1]Delta!$F$1:$JR$1440,$L$14,$I285))*IF(MONTH($B285)=12,IF(MOD($J285,4)=0,31/29,31/30),1),F273*IF(MONTH(B285)=2,IF(MOD($J285,4)=0,29/28,IF(MOD($J273,4)=0,28/29,1)),1))*(1+$AB285)</f>
        <v>1413.2699800100002</v>
      </c>
      <c r="G285" s="264">
        <f t="shared" si="71"/>
        <v>79.640761481487985</v>
      </c>
      <c r="I285" s="265">
        <f t="shared" si="53"/>
        <v>295</v>
      </c>
      <c r="J285" s="259">
        <f t="shared" si="66"/>
        <v>2048</v>
      </c>
      <c r="K285" s="159">
        <f t="shared" si="67"/>
        <v>54302</v>
      </c>
      <c r="M285" s="260"/>
      <c r="N285" s="274"/>
      <c r="O285" s="274"/>
      <c r="P285" s="274"/>
      <c r="V285" s="240" t="str">
        <f t="shared" si="68"/>
        <v>Winter</v>
      </c>
      <c r="AA285" s="260">
        <f t="shared" si="62"/>
        <v>2.2200000000000001E-2</v>
      </c>
      <c r="AB285" s="261">
        <f t="shared" si="70"/>
        <v>0</v>
      </c>
    </row>
    <row r="286" spans="2:28" ht="17.45" hidden="1" customHeight="1">
      <c r="B286" s="159">
        <f t="shared" si="58"/>
        <v>54332</v>
      </c>
      <c r="C286" s="262" cm="1">
        <f t="array" ref="C286">IF($J286&lt;=$AD$1,IF(F286="","",-INDEX([1]Delta!$F$1:$JR$1000,$L$13,$I286))*1000*IF(MONTH($B286)=12,IF(MOD($J286,4)=0,31/29,31/30),1),(C274*(1+$AA286)))</f>
        <v>183655.68326858376</v>
      </c>
      <c r="D286" s="263">
        <f>IF(ISNUMBER($F286),VLOOKUP($J286,'Table 1'!$B$13:$C$41,2,FALSE)/12*1000*Study_MW,"")</f>
        <v>41363.777777777781</v>
      </c>
      <c r="E286" s="263">
        <f t="shared" si="69"/>
        <v>225019.46104636154</v>
      </c>
      <c r="F286" s="262">
        <f>IF($J286&lt;=$AD$1,IF(INDEX([1]Delta!$F$1:$JR$1440,$L$14,$I286)=0,"",INDEX([1]Delta!$F$1:$JR$1440,$L$14,$I286))*IF(MONTH($B286)=12,IF(MOD($J286,4)=0,31/29,31/30),1),F274*IF(MONTH(B286)=2,IF(MOD($J286,4)=0,29/28,IF(MOD($J274,4)=0,28/29,1)),1))*(1+$AB286)</f>
        <v>2925.6090632999994</v>
      </c>
      <c r="G286" s="264">
        <f t="shared" si="71"/>
        <v>76.913714777922621</v>
      </c>
      <c r="I286" s="265">
        <f t="shared" si="53"/>
        <v>296</v>
      </c>
      <c r="J286" s="259">
        <f t="shared" si="66"/>
        <v>2048</v>
      </c>
      <c r="K286" s="159">
        <f t="shared" si="67"/>
        <v>54332</v>
      </c>
      <c r="M286" s="260"/>
      <c r="N286" s="274"/>
      <c r="O286" s="274"/>
      <c r="P286" s="274"/>
      <c r="V286" s="240" t="str">
        <f t="shared" si="68"/>
        <v>Winter</v>
      </c>
      <c r="AA286" s="260">
        <f t="shared" si="62"/>
        <v>2.2200000000000001E-2</v>
      </c>
      <c r="AB286" s="261">
        <f t="shared" si="70"/>
        <v>0</v>
      </c>
    </row>
    <row r="287" spans="2:28" ht="17.45" hidden="1" customHeight="1">
      <c r="B287" s="159">
        <f t="shared" si="58"/>
        <v>54363</v>
      </c>
      <c r="C287" s="262" cm="1">
        <f t="array" ref="C287">IF($J287&lt;=$AD$1,IF(F287="","",-INDEX([1]Delta!$F$1:$JR$1000,$L$13,$I287))*1000*IF(MONTH($B287)=12,IF(MOD($J287,4)=0,31/29,31/30),1),(C275*(1+$AA287)))</f>
        <v>124076.03022747318</v>
      </c>
      <c r="D287" s="263">
        <f>IF(ISNUMBER($F287),VLOOKUP($J287,'Table 1'!$B$13:$C$41,2,FALSE)/12*1000*Study_MW,"")</f>
        <v>41363.777777777781</v>
      </c>
      <c r="E287" s="263">
        <f t="shared" si="69"/>
        <v>165439.80800525096</v>
      </c>
      <c r="F287" s="262">
        <f>IF($J287&lt;=$AD$1,IF(INDEX([1]Delta!$F$1:$JR$1440,$L$14,$I287)=0,"",INDEX([1]Delta!$F$1:$JR$1440,$L$14,$I287))*IF(MONTH($B287)=12,IF(MOD($J287,4)=0,31/29,31/30),1),F275*IF(MONTH(B287)=2,IF(MOD($J287,4)=0,29/28,IF(MOD($J275,4)=0,28/29,1)),1))*(1+$AB287)</f>
        <v>1784.1681949000003</v>
      </c>
      <c r="G287" s="264">
        <f t="shared" si="71"/>
        <v>92.72657615921888</v>
      </c>
      <c r="I287" s="265">
        <f t="shared" si="53"/>
        <v>297</v>
      </c>
      <c r="J287" s="259">
        <f t="shared" si="66"/>
        <v>2048</v>
      </c>
      <c r="K287" s="159">
        <f t="shared" si="67"/>
        <v>54363</v>
      </c>
      <c r="M287" s="260"/>
      <c r="N287" s="274"/>
      <c r="O287" s="274"/>
      <c r="P287" s="274"/>
      <c r="V287" s="240" t="str">
        <f t="shared" si="68"/>
        <v>Winter</v>
      </c>
      <c r="AA287" s="260">
        <f t="shared" si="62"/>
        <v>2.2200000000000001E-2</v>
      </c>
      <c r="AB287" s="261">
        <f t="shared" si="70"/>
        <v>0</v>
      </c>
    </row>
    <row r="288" spans="2:28" ht="17.45" hidden="1" customHeight="1">
      <c r="B288" s="160">
        <f t="shared" si="58"/>
        <v>54393</v>
      </c>
      <c r="C288" s="269" cm="1">
        <f t="array" ref="C288">IF($J288&lt;=$AD$1,IF(F288="","",-INDEX([1]Delta!$F$1:$JR$1000,$L$13,$I288))*1000*IF(MONTH($B288)=12,IF(MOD($J288,4)=0,31/29,31/30),1),(C276*(1+$AA288)))</f>
        <v>107726.12121836995</v>
      </c>
      <c r="D288" s="270">
        <f>IF(ISNUMBER($F288),VLOOKUP($J288,'Table 1'!$B$13:$C$41,2,FALSE)/12*1000*Study_MW,"")</f>
        <v>41363.777777777781</v>
      </c>
      <c r="E288" s="270">
        <f t="shared" si="69"/>
        <v>149089.89899614773</v>
      </c>
      <c r="F288" s="269">
        <f>IF($J288&lt;=$AD$1,IF(INDEX([1]Delta!$F$1:$JR$1440,$L$14,$I288)=0,"",INDEX([1]Delta!$F$1:$JR$1440,$L$14,$I288))*IF(MONTH($B288)=12,IF(MOD($J288,4)=0,31/29,31/30),1),F276*IF(MONTH(B288)=2,IF(MOD($J288,4)=0,29/28,IF(MOD($J276,4)=0,28/29,1)),1))*(1+$AB288)</f>
        <v>1768.959317076667</v>
      </c>
      <c r="G288" s="271">
        <f t="shared" si="71"/>
        <v>84.281134991012436</v>
      </c>
      <c r="I288" s="272">
        <f t="shared" si="53"/>
        <v>298</v>
      </c>
      <c r="J288" s="259">
        <f t="shared" si="66"/>
        <v>2048</v>
      </c>
      <c r="K288" s="160">
        <f t="shared" si="67"/>
        <v>54393</v>
      </c>
      <c r="M288" s="260"/>
      <c r="N288" s="274"/>
      <c r="O288" s="274"/>
      <c r="P288" s="274"/>
      <c r="V288" s="240" t="str">
        <f t="shared" si="68"/>
        <v>Winter</v>
      </c>
      <c r="AA288" s="260">
        <f t="shared" si="62"/>
        <v>2.2200000000000001E-2</v>
      </c>
      <c r="AB288" s="261">
        <f t="shared" si="70"/>
        <v>0</v>
      </c>
    </row>
    <row r="289" spans="2:28" ht="17.45" hidden="1" customHeight="1">
      <c r="B289" s="158">
        <f t="shared" si="58"/>
        <v>54424</v>
      </c>
      <c r="C289" s="253" cm="1">
        <f t="array" ref="C289">IF($J289&lt;=$AD$1,IF(F289="","",-INDEX([1]Delta!$F$1:$JR$1000,$L$13,$I289))*1000*IF(MONTH($B289)=12,IF(MOD($J289,4)=0,31/29,31/30),1),(C277*(1+$AA289)))</f>
        <v>180942.52983842869</v>
      </c>
      <c r="D289" s="254">
        <f>IF(ISNUMBER($F289),VLOOKUP($J289,'Table 1'!$B$13:$C$41,2,FALSE)/12*1000*Study_MW,"")</f>
        <v>42281.555555555547</v>
      </c>
      <c r="E289" s="255">
        <f t="shared" si="69"/>
        <v>223224.08539398422</v>
      </c>
      <c r="F289" s="256">
        <f>IF($J289&lt;=$AD$1,IF(INDEX([1]Delta!$F$1:$JR$1440,$L$14,$I289)=0,"",INDEX([1]Delta!$F$1:$JR$1440,$L$14,$I289))*IF(MONTH($B289)=12,IF(MOD($J289,4)=0,31/29,31/30),1),F277*IF(MONTH(B289)=2,IF(MOD($J289,4)=0,29/28,IF(MOD($J277,4)=0,28/29,1)),1))*(1+$AB289)</f>
        <v>2551.9148891000004</v>
      </c>
      <c r="G289" s="257">
        <f t="shared" si="71"/>
        <v>87.473170185824671</v>
      </c>
      <c r="I289" s="273">
        <f t="shared" si="53"/>
        <v>300</v>
      </c>
      <c r="J289" s="259">
        <f t="shared" si="66"/>
        <v>2049</v>
      </c>
      <c r="K289" s="158">
        <f t="shared" si="67"/>
        <v>54424</v>
      </c>
      <c r="M289" s="260"/>
      <c r="N289" s="274"/>
      <c r="O289" s="274"/>
      <c r="P289" s="274"/>
      <c r="V289" s="240" t="str">
        <f t="shared" si="68"/>
        <v>Winter</v>
      </c>
      <c r="AA289" s="260">
        <f t="shared" si="62"/>
        <v>2.2200000000000001E-2</v>
      </c>
      <c r="AB289" s="261">
        <f t="shared" si="70"/>
        <v>0</v>
      </c>
    </row>
    <row r="290" spans="2:28" ht="17.45" hidden="1" customHeight="1">
      <c r="B290" s="159">
        <f t="shared" si="58"/>
        <v>54455</v>
      </c>
      <c r="C290" s="262" cm="1">
        <f t="array" ref="C290">IF($J290&lt;=$AD$1,IF(F290="","",-INDEX([1]Delta!$F$1:$JR$1000,$L$13,$I290))*1000*IF(MONTH($B290)=12,IF(MOD($J290,4)=0,31/29,31/30),1),(C278*(1+$AA290)))</f>
        <v>157057.81467692443</v>
      </c>
      <c r="D290" s="263">
        <f>IF(ISNUMBER($F290),VLOOKUP($J290,'Table 1'!$B$13:$C$41,2,FALSE)/12*1000*Study_MW,"")</f>
        <v>42281.555555555547</v>
      </c>
      <c r="E290" s="263">
        <f t="shared" si="69"/>
        <v>199339.37023248</v>
      </c>
      <c r="F290" s="262">
        <f>IF($J290&lt;=$AD$1,IF(INDEX([1]Delta!$F$1:$JR$1440,$L$14,$I290)=0,"",INDEX([1]Delta!$F$1:$JR$1440,$L$14,$I290))*IF(MONTH($B290)=12,IF(MOD($J290,4)=0,31/29,31/30),1),F278*IF(MONTH(B290)=2,IF(MOD($J290,4)=0,29/28,IF(MOD($J278,4)=0,28/29,1)),1))*(1+$AB290)</f>
        <v>2272.5492380799992</v>
      </c>
      <c r="G290" s="264">
        <f t="shared" si="71"/>
        <v>87.716194171834601</v>
      </c>
      <c r="I290" s="265">
        <f t="shared" si="53"/>
        <v>301</v>
      </c>
      <c r="J290" s="259">
        <f t="shared" si="66"/>
        <v>2049</v>
      </c>
      <c r="K290" s="159">
        <f t="shared" si="67"/>
        <v>54455</v>
      </c>
      <c r="M290" s="260"/>
      <c r="N290" s="274"/>
      <c r="O290" s="274"/>
      <c r="P290" s="274"/>
      <c r="V290" s="240" t="str">
        <f t="shared" si="68"/>
        <v>Winter</v>
      </c>
      <c r="AA290" s="260">
        <f t="shared" si="62"/>
        <v>2.2200000000000001E-2</v>
      </c>
      <c r="AB290" s="261">
        <f t="shared" si="70"/>
        <v>0</v>
      </c>
    </row>
    <row r="291" spans="2:28" ht="17.45" hidden="1" customHeight="1">
      <c r="B291" s="159">
        <f t="shared" si="58"/>
        <v>54483</v>
      </c>
      <c r="C291" s="262" cm="1">
        <f t="array" ref="C291">IF($J291&lt;=$AD$1,IF(F291="","",-INDEX([1]Delta!$F$1:$JR$1000,$L$13,$I291))*1000*IF(MONTH($B291)=12,IF(MOD($J291,4)=0,31/29,31/30),1),(C279*(1+$AA291)))</f>
        <v>98157.578713443043</v>
      </c>
      <c r="D291" s="263">
        <f>IF(ISNUMBER($F291),VLOOKUP($J291,'Table 1'!$B$13:$C$41,2,FALSE)/12*1000*Study_MW,"")</f>
        <v>42281.555555555547</v>
      </c>
      <c r="E291" s="263">
        <f t="shared" si="69"/>
        <v>140439.13426899858</v>
      </c>
      <c r="F291" s="262">
        <f>IF($J291&lt;=$AD$1,IF(INDEX([1]Delta!$F$1:$JR$1440,$L$14,$I291)=0,"",INDEX([1]Delta!$F$1:$JR$1440,$L$14,$I291))*IF(MONTH($B291)=12,IF(MOD($J291,4)=0,31/29,31/30),1),F279*IF(MONTH(B291)=2,IF(MOD($J291,4)=0,29/28,IF(MOD($J279,4)=0,28/29,1)),1))*(1+$AB291)</f>
        <v>2176.0225619399994</v>
      </c>
      <c r="G291" s="264">
        <f t="shared" si="71"/>
        <v>64.539374143157886</v>
      </c>
      <c r="I291" s="265">
        <f t="shared" si="53"/>
        <v>302</v>
      </c>
      <c r="J291" s="259">
        <f t="shared" si="66"/>
        <v>2049</v>
      </c>
      <c r="K291" s="159">
        <f t="shared" si="67"/>
        <v>54483</v>
      </c>
      <c r="M291" s="260"/>
      <c r="N291" s="274"/>
      <c r="O291" s="274"/>
      <c r="P291" s="274"/>
      <c r="V291" s="240" t="str">
        <f t="shared" si="68"/>
        <v>Winter</v>
      </c>
      <c r="AA291" s="260">
        <f t="shared" si="62"/>
        <v>2.2200000000000001E-2</v>
      </c>
      <c r="AB291" s="261">
        <f t="shared" si="70"/>
        <v>0</v>
      </c>
    </row>
    <row r="292" spans="2:28" ht="17.45" hidden="1" customHeight="1">
      <c r="B292" s="159">
        <f t="shared" si="58"/>
        <v>54514</v>
      </c>
      <c r="C292" s="262" cm="1">
        <f t="array" ref="C292">IF($J292&lt;=$AD$1,IF(F292="","",-INDEX([1]Delta!$F$1:$JR$1000,$L$13,$I292))*1000*IF(MONTH($B292)=12,IF(MOD($J292,4)=0,31/29,31/30),1),(C280*(1+$AA292)))</f>
        <v>140231.44343899545</v>
      </c>
      <c r="D292" s="263">
        <f>IF(ISNUMBER($F292),VLOOKUP($J292,'Table 1'!$B$13:$C$41,2,FALSE)/12*1000*Study_MW,"")</f>
        <v>42281.555555555547</v>
      </c>
      <c r="E292" s="263">
        <f t="shared" si="69"/>
        <v>182512.99899455102</v>
      </c>
      <c r="F292" s="262">
        <f>IF($J292&lt;=$AD$1,IF(INDEX([1]Delta!$F$1:$JR$1440,$L$14,$I292)=0,"",INDEX([1]Delta!$F$1:$JR$1440,$L$14,$I292))*IF(MONTH($B292)=12,IF(MOD($J292,4)=0,31/29,31/30),1),F280*IF(MONTH(B292)=2,IF(MOD($J292,4)=0,29/28,IF(MOD($J280,4)=0,28/29,1)),1))*(1+$AB292)</f>
        <v>2948.5432889599992</v>
      </c>
      <c r="G292" s="264">
        <f t="shared" si="71"/>
        <v>61.899379153740156</v>
      </c>
      <c r="I292" s="265">
        <f t="shared" si="53"/>
        <v>303</v>
      </c>
      <c r="J292" s="259">
        <f t="shared" si="66"/>
        <v>2049</v>
      </c>
      <c r="K292" s="159">
        <f t="shared" si="67"/>
        <v>54514</v>
      </c>
      <c r="M292" s="260"/>
      <c r="N292" s="274"/>
      <c r="O292" s="274"/>
      <c r="P292" s="274"/>
      <c r="V292" s="240" t="str">
        <f t="shared" si="68"/>
        <v>Winter</v>
      </c>
      <c r="AA292" s="260">
        <f t="shared" si="62"/>
        <v>2.2200000000000001E-2</v>
      </c>
      <c r="AB292" s="261">
        <f t="shared" si="70"/>
        <v>0</v>
      </c>
    </row>
    <row r="293" spans="2:28" ht="17.45" hidden="1" customHeight="1">
      <c r="B293" s="159">
        <f t="shared" si="58"/>
        <v>54544</v>
      </c>
      <c r="C293" s="262" cm="1">
        <f t="array" ref="C293">IF($J293&lt;=$AD$1,IF(F293="","",-INDEX([1]Delta!$F$1:$JR$1000,$L$13,$I293))*1000*IF(MONTH($B293)=12,IF(MOD($J293,4)=0,31/29,31/30),1),(C281*(1+$AA293)))</f>
        <v>107363.6716900678</v>
      </c>
      <c r="D293" s="263">
        <f>IF(ISNUMBER($F293),VLOOKUP($J293,'Table 1'!$B$13:$C$41,2,FALSE)/12*1000*Study_MW,"")</f>
        <v>42281.555555555547</v>
      </c>
      <c r="E293" s="263">
        <f t="shared" si="69"/>
        <v>149645.22724562336</v>
      </c>
      <c r="F293" s="262">
        <f>IF($J293&lt;=$AD$1,IF(INDEX([1]Delta!$F$1:$JR$1440,$L$14,$I293)=0,"",INDEX([1]Delta!$F$1:$JR$1440,$L$14,$I293))*IF(MONTH($B293)=12,IF(MOD($J293,4)=0,31/29,31/30),1),F281*IF(MONTH(B293)=2,IF(MOD($J293,4)=0,29/28,IF(MOD($J281,4)=0,28/29,1)),1))*(1+$AB293)</f>
        <v>2731.3344204700006</v>
      </c>
      <c r="G293" s="264">
        <f t="shared" si="71"/>
        <v>54.788321094665811</v>
      </c>
      <c r="I293" s="265">
        <f t="shared" si="53"/>
        <v>304</v>
      </c>
      <c r="J293" s="259">
        <f t="shared" si="66"/>
        <v>2049</v>
      </c>
      <c r="K293" s="159">
        <f t="shared" si="67"/>
        <v>54544</v>
      </c>
      <c r="M293" s="260"/>
      <c r="N293" s="274"/>
      <c r="O293" s="274"/>
      <c r="P293" s="274"/>
      <c r="V293" s="240" t="str">
        <f t="shared" si="68"/>
        <v>Summer</v>
      </c>
      <c r="AA293" s="260">
        <f t="shared" si="62"/>
        <v>2.2200000000000001E-2</v>
      </c>
      <c r="AB293" s="261">
        <f t="shared" si="70"/>
        <v>0</v>
      </c>
    </row>
    <row r="294" spans="2:28" ht="17.45" hidden="1" customHeight="1">
      <c r="B294" s="159">
        <f t="shared" si="58"/>
        <v>54575</v>
      </c>
      <c r="C294" s="262" cm="1">
        <f t="array" ref="C294">IF($J294&lt;=$AD$1,IF(F294="","",-INDEX([1]Delta!$F$1:$JR$1000,$L$13,$I294))*1000*IF(MONTH($B294)=12,IF(MOD($J294,4)=0,31/29,31/30),1),(C282*(1+$AA294)))</f>
        <v>154440.64246100021</v>
      </c>
      <c r="D294" s="263">
        <f>IF(ISNUMBER($F294),VLOOKUP($J294,'Table 1'!$B$13:$C$41,2,FALSE)/12*1000*Study_MW,"")</f>
        <v>42281.555555555547</v>
      </c>
      <c r="E294" s="263">
        <f t="shared" si="69"/>
        <v>196722.19801655575</v>
      </c>
      <c r="F294" s="262">
        <f>IF($J294&lt;=$AD$1,IF(INDEX([1]Delta!$F$1:$JR$1440,$L$14,$I294)=0,"",INDEX([1]Delta!$F$1:$JR$1440,$L$14,$I294))*IF(MONTH($B294)=12,IF(MOD($J294,4)=0,31/29,31/30),1),F282*IF(MONTH(B294)=2,IF(MOD($J294,4)=0,29/28,IF(MOD($J282,4)=0,28/29,1)),1))*(1+$AB294)</f>
        <v>2715.9026799099997</v>
      </c>
      <c r="G294" s="264">
        <f t="shared" si="71"/>
        <v>72.433448912490036</v>
      </c>
      <c r="I294" s="265">
        <f t="shared" si="53"/>
        <v>305</v>
      </c>
      <c r="J294" s="259">
        <f t="shared" si="66"/>
        <v>2049</v>
      </c>
      <c r="K294" s="159">
        <f t="shared" si="67"/>
        <v>54575</v>
      </c>
      <c r="M294" s="260"/>
      <c r="N294" s="274"/>
      <c r="O294" s="274"/>
      <c r="P294" s="274"/>
      <c r="V294" s="240" t="str">
        <f t="shared" si="68"/>
        <v>Summer</v>
      </c>
      <c r="AA294" s="260">
        <f t="shared" si="62"/>
        <v>2.2200000000000001E-2</v>
      </c>
      <c r="AB294" s="261">
        <f t="shared" si="70"/>
        <v>0</v>
      </c>
    </row>
    <row r="295" spans="2:28" ht="17.45" hidden="1" customHeight="1">
      <c r="B295" s="159">
        <f t="shared" si="58"/>
        <v>54605</v>
      </c>
      <c r="C295" s="262" cm="1">
        <f t="array" ref="C295">IF($J295&lt;=$AD$1,IF(F295="","",-INDEX([1]Delta!$F$1:$JR$1000,$L$13,$I295))*1000*IF(MONTH($B295)=12,IF(MOD($J295,4)=0,31/29,31/30),1),(C283*(1+$AA295)))</f>
        <v>152458.73947520947</v>
      </c>
      <c r="D295" s="263">
        <f>IF(ISNUMBER($F295),VLOOKUP($J295,'Table 1'!$B$13:$C$41,2,FALSE)/12*1000*Study_MW,"")</f>
        <v>42281.555555555547</v>
      </c>
      <c r="E295" s="263">
        <f t="shared" si="69"/>
        <v>194740.295030765</v>
      </c>
      <c r="F295" s="262">
        <f>IF($J295&lt;=$AD$1,IF(INDEX([1]Delta!$F$1:$JR$1440,$L$14,$I295)=0,"",INDEX([1]Delta!$F$1:$JR$1440,$L$14,$I295))*IF(MONTH($B295)=12,IF(MOD($J295,4)=0,31/29,31/30),1),F283*IF(MONTH(B295)=2,IF(MOD($J295,4)=0,29/28,IF(MOD($J283,4)=0,28/29,1)),1))*(1+$AB295)</f>
        <v>1635.9578420800001</v>
      </c>
      <c r="G295" s="264">
        <f t="shared" si="71"/>
        <v>119.03747763033248</v>
      </c>
      <c r="I295" s="265">
        <f t="shared" si="53"/>
        <v>306</v>
      </c>
      <c r="J295" s="259">
        <f t="shared" si="66"/>
        <v>2049</v>
      </c>
      <c r="K295" s="159">
        <f t="shared" si="67"/>
        <v>54605</v>
      </c>
      <c r="M295" s="260"/>
      <c r="N295" s="274"/>
      <c r="O295" s="274"/>
      <c r="P295" s="274"/>
      <c r="V295" s="240" t="str">
        <f t="shared" si="68"/>
        <v>Summer</v>
      </c>
      <c r="AA295" s="260">
        <f t="shared" si="62"/>
        <v>2.2200000000000001E-2</v>
      </c>
      <c r="AB295" s="261">
        <f t="shared" si="70"/>
        <v>0</v>
      </c>
    </row>
    <row r="296" spans="2:28" ht="17.45" hidden="1" customHeight="1">
      <c r="B296" s="159">
        <f t="shared" si="58"/>
        <v>54636</v>
      </c>
      <c r="C296" s="262" cm="1">
        <f t="array" ref="C296">IF($J296&lt;=$AD$1,IF(F296="","",-INDEX([1]Delta!$F$1:$JR$1000,$L$13,$I296))*1000*IF(MONTH($B296)=12,IF(MOD($J296,4)=0,31/29,31/30),1),(C284*(1+$AA296)))</f>
        <v>99658.505845752836</v>
      </c>
      <c r="D296" s="263">
        <f>IF(ISNUMBER($F296),VLOOKUP($J296,'Table 1'!$B$13:$C$41,2,FALSE)/12*1000*Study_MW,"")</f>
        <v>42281.555555555547</v>
      </c>
      <c r="E296" s="263">
        <f t="shared" si="69"/>
        <v>141940.0614013084</v>
      </c>
      <c r="F296" s="262">
        <f>IF($J296&lt;=$AD$1,IF(INDEX([1]Delta!$F$1:$JR$1440,$L$14,$I296)=0,"",INDEX([1]Delta!$F$1:$JR$1440,$L$14,$I296))*IF(MONTH($B296)=12,IF(MOD($J296,4)=0,31/29,31/30),1),F284*IF(MONTH(B296)=2,IF(MOD($J296,4)=0,29/28,IF(MOD($J284,4)=0,28/29,1)),1))*(1+$AB296)</f>
        <v>1669.1046995400002</v>
      </c>
      <c r="G296" s="264">
        <f t="shared" si="71"/>
        <v>85.039639179271745</v>
      </c>
      <c r="I296" s="265">
        <f t="shared" si="53"/>
        <v>307</v>
      </c>
      <c r="J296" s="259">
        <f t="shared" si="66"/>
        <v>2049</v>
      </c>
      <c r="K296" s="159">
        <f t="shared" si="67"/>
        <v>54636</v>
      </c>
      <c r="M296" s="260"/>
      <c r="N296" s="274"/>
      <c r="O296" s="274"/>
      <c r="P296" s="274"/>
      <c r="V296" s="240" t="str">
        <f t="shared" si="68"/>
        <v>Summer</v>
      </c>
      <c r="AA296" s="260">
        <f t="shared" si="62"/>
        <v>2.2200000000000001E-2</v>
      </c>
      <c r="AB296" s="261">
        <f t="shared" si="70"/>
        <v>0</v>
      </c>
    </row>
    <row r="297" spans="2:28" ht="17.45" hidden="1" customHeight="1">
      <c r="B297" s="159">
        <f t="shared" si="58"/>
        <v>54667</v>
      </c>
      <c r="C297" s="262" cm="1">
        <f t="array" ref="C297">IF($J297&lt;=$AD$1,IF(F297="","",-INDEX([1]Delta!$F$1:$JR$1000,$L$13,$I297))*1000*IF(MONTH($B297)=12,IF(MOD($J297,4)=0,31/29,31/30),1),(C285*(1+$AA297)))</f>
        <v>72770.540264468989</v>
      </c>
      <c r="D297" s="263">
        <f>IF(ISNUMBER($F297),VLOOKUP($J297,'Table 1'!$B$13:$C$41,2,FALSE)/12*1000*Study_MW,"")</f>
        <v>42281.555555555547</v>
      </c>
      <c r="E297" s="263">
        <f t="shared" si="69"/>
        <v>115052.09582002454</v>
      </c>
      <c r="F297" s="262">
        <f>IF($J297&lt;=$AD$1,IF(INDEX([1]Delta!$F$1:$JR$1440,$L$14,$I297)=0,"",INDEX([1]Delta!$F$1:$JR$1440,$L$14,$I297))*IF(MONTH($B297)=12,IF(MOD($J297,4)=0,31/29,31/30),1),F285*IF(MONTH(B297)=2,IF(MOD($J297,4)=0,29/28,IF(MOD($J285,4)=0,28/29,1)),1))*(1+$AB297)</f>
        <v>1413.2699800100002</v>
      </c>
      <c r="G297" s="264">
        <f t="shared" si="71"/>
        <v>81.408433949195214</v>
      </c>
      <c r="I297" s="265">
        <f t="shared" si="53"/>
        <v>308</v>
      </c>
      <c r="J297" s="259">
        <f t="shared" si="66"/>
        <v>2049</v>
      </c>
      <c r="K297" s="159">
        <f t="shared" si="67"/>
        <v>54667</v>
      </c>
      <c r="M297" s="260"/>
      <c r="N297" s="274"/>
      <c r="O297" s="274"/>
      <c r="P297" s="274"/>
      <c r="V297" s="240" t="str">
        <f t="shared" si="68"/>
        <v>Winter</v>
      </c>
      <c r="AA297" s="260">
        <f t="shared" si="62"/>
        <v>2.2200000000000001E-2</v>
      </c>
      <c r="AB297" s="261">
        <f t="shared" si="70"/>
        <v>0</v>
      </c>
    </row>
    <row r="298" spans="2:28" ht="17.45" hidden="1" customHeight="1">
      <c r="B298" s="159">
        <f t="shared" si="58"/>
        <v>54697</v>
      </c>
      <c r="C298" s="262" cm="1">
        <f t="array" ref="C298">IF($J298&lt;=$AD$1,IF(F298="","",-INDEX([1]Delta!$F$1:$JR$1000,$L$13,$I298))*1000*IF(MONTH($B298)=12,IF(MOD($J298,4)=0,31/29,31/30),1),(C286*(1+$AA298)))</f>
        <v>187732.83943714632</v>
      </c>
      <c r="D298" s="263">
        <f>IF(ISNUMBER($F298),VLOOKUP($J298,'Table 1'!$B$13:$C$41,2,FALSE)/12*1000*Study_MW,"")</f>
        <v>42281.555555555547</v>
      </c>
      <c r="E298" s="263">
        <f t="shared" si="69"/>
        <v>230014.39499270188</v>
      </c>
      <c r="F298" s="262">
        <f>IF($J298&lt;=$AD$1,IF(INDEX([1]Delta!$F$1:$JR$1440,$L$14,$I298)=0,"",INDEX([1]Delta!$F$1:$JR$1440,$L$14,$I298))*IF(MONTH($B298)=12,IF(MOD($J298,4)=0,31/29,31/30),1),F286*IF(MONTH(B298)=2,IF(MOD($J298,4)=0,29/28,IF(MOD($J286,4)=0,28/29,1)),1))*(1+$AB298)</f>
        <v>2925.6090632999994</v>
      </c>
      <c r="G298" s="264">
        <f t="shared" si="71"/>
        <v>78.62102899464378</v>
      </c>
      <c r="I298" s="265">
        <f t="shared" si="53"/>
        <v>309</v>
      </c>
      <c r="J298" s="259">
        <f t="shared" si="66"/>
        <v>2049</v>
      </c>
      <c r="K298" s="159">
        <f t="shared" si="67"/>
        <v>54697</v>
      </c>
      <c r="M298" s="260"/>
      <c r="N298" s="274"/>
      <c r="O298" s="274"/>
      <c r="P298" s="274"/>
      <c r="V298" s="240" t="str">
        <f t="shared" si="68"/>
        <v>Winter</v>
      </c>
      <c r="AA298" s="260">
        <f t="shared" si="62"/>
        <v>2.2200000000000001E-2</v>
      </c>
      <c r="AB298" s="261">
        <f t="shared" si="70"/>
        <v>0</v>
      </c>
    </row>
    <row r="299" spans="2:28" ht="17.45" hidden="1" customHeight="1">
      <c r="B299" s="159">
        <f t="shared" si="58"/>
        <v>54728</v>
      </c>
      <c r="C299" s="262" cm="1">
        <f t="array" ref="C299">IF($J299&lt;=$AD$1,IF(F299="","",-INDEX([1]Delta!$F$1:$JR$1000,$L$13,$I299))*1000*IF(MONTH($B299)=12,IF(MOD($J299,4)=0,31/29,31/30),1),(C287*(1+$AA299)))</f>
        <v>126830.51809852308</v>
      </c>
      <c r="D299" s="263">
        <f>IF(ISNUMBER($F299),VLOOKUP($J299,'Table 1'!$B$13:$C$41,2,FALSE)/12*1000*Study_MW,"")</f>
        <v>42281.555555555547</v>
      </c>
      <c r="E299" s="263">
        <f t="shared" si="69"/>
        <v>169112.07365407865</v>
      </c>
      <c r="F299" s="262">
        <f>IF($J299&lt;=$AD$1,IF(INDEX([1]Delta!$F$1:$JR$1440,$L$14,$I299)=0,"",INDEX([1]Delta!$F$1:$JR$1440,$L$14,$I299))*IF(MONTH($B299)=12,IF(MOD($J299,4)=0,31/29,31/30),1),F287*IF(MONTH(B299)=2,IF(MOD($J299,4)=0,29/28,IF(MOD($J287,4)=0,28/29,1)),1))*(1+$AB299)</f>
        <v>1784.1681949000003</v>
      </c>
      <c r="G299" s="264">
        <f t="shared" si="71"/>
        <v>94.784826978466057</v>
      </c>
      <c r="I299" s="265">
        <f t="shared" si="53"/>
        <v>310</v>
      </c>
      <c r="J299" s="259">
        <f t="shared" si="66"/>
        <v>2049</v>
      </c>
      <c r="K299" s="159">
        <f t="shared" si="67"/>
        <v>54728</v>
      </c>
      <c r="M299" s="260"/>
      <c r="N299" s="274"/>
      <c r="O299" s="274"/>
      <c r="P299" s="274"/>
      <c r="V299" s="240" t="str">
        <f t="shared" si="68"/>
        <v>Winter</v>
      </c>
      <c r="AA299" s="260">
        <f t="shared" si="62"/>
        <v>2.2200000000000001E-2</v>
      </c>
      <c r="AB299" s="261">
        <f t="shared" si="70"/>
        <v>0</v>
      </c>
    </row>
    <row r="300" spans="2:28" ht="17.45" hidden="1" customHeight="1">
      <c r="B300" s="160">
        <f t="shared" si="58"/>
        <v>54758</v>
      </c>
      <c r="C300" s="269" cm="1">
        <f t="array" ref="C300">IF($J300&lt;=$AD$1,IF(F300="","",-INDEX([1]Delta!$F$1:$JR$1000,$L$13,$I300))*1000*IF(MONTH($B300)=12,IF(MOD($J300,4)=0,31/29,31/30),1),(C288*(1+$AA300)))</f>
        <v>110117.64110941776</v>
      </c>
      <c r="D300" s="270">
        <f>IF(ISNUMBER($F300),VLOOKUP($J300,'Table 1'!$B$13:$C$41,2,FALSE)/12*1000*Study_MW,"")</f>
        <v>42281.555555555547</v>
      </c>
      <c r="E300" s="270">
        <f t="shared" si="69"/>
        <v>152399.19666497331</v>
      </c>
      <c r="F300" s="269">
        <f>IF($J300&lt;=$AD$1,IF(INDEX([1]Delta!$F$1:$JR$1440,$L$14,$I300)=0,"",INDEX([1]Delta!$F$1:$JR$1440,$L$14,$I300))*IF(MONTH($B300)=12,IF(MOD($J300,4)=0,31/29,31/30),1),F288*IF(MONTH(B300)=2,IF(MOD($J300,4)=0,29/28,IF(MOD($J288,4)=0,28/29,1)),1))*(1+$AB300)</f>
        <v>1768.959317076667</v>
      </c>
      <c r="G300" s="271">
        <f t="shared" si="71"/>
        <v>86.151894616109075</v>
      </c>
      <c r="I300" s="272">
        <f t="shared" si="53"/>
        <v>311</v>
      </c>
      <c r="J300" s="259">
        <f t="shared" si="66"/>
        <v>2049</v>
      </c>
      <c r="K300" s="160">
        <f t="shared" si="67"/>
        <v>54758</v>
      </c>
      <c r="M300" s="260"/>
      <c r="N300" s="274"/>
      <c r="O300" s="274"/>
      <c r="P300" s="274"/>
      <c r="V300" s="240" t="str">
        <f t="shared" si="68"/>
        <v>Winter</v>
      </c>
      <c r="AA300" s="260">
        <f t="shared" si="62"/>
        <v>2.2200000000000001E-2</v>
      </c>
      <c r="AB300" s="261">
        <f t="shared" si="70"/>
        <v>0</v>
      </c>
    </row>
    <row r="301" spans="2:28" ht="17.45" hidden="1" customHeight="1">
      <c r="B301" s="158">
        <f t="shared" si="58"/>
        <v>54789</v>
      </c>
      <c r="C301" s="253" cm="1">
        <f t="array" ref="C301">IF($J301&lt;=$AD$1,IF(F301="","",-INDEX([1]Delta!$F$1:$JR$1000,$L$13,$I301))*1000*IF(MONTH($B301)=12,IF(MOD($J301,4)=0,31/29,31/30),1),(C289*(1+$AA301)))</f>
        <v>184959.4540008418</v>
      </c>
      <c r="D301" s="254">
        <f>IF(ISNUMBER($F301),VLOOKUP($J301,'Table 1'!$B$13:$C$41,2,FALSE)/12*1000*Study_MW,"")</f>
        <v>43219.555555555555</v>
      </c>
      <c r="E301" s="255">
        <f t="shared" ref="E301:E324" si="72">IF(ISNUMBER(C301+D301),C301+D301,"")</f>
        <v>228179.00955639736</v>
      </c>
      <c r="F301" s="256">
        <f>IF($J301&lt;=$AD$1,IF(INDEX([1]Delta!$F$1:$JR$1440,$L$14,$I301)=0,"",INDEX([1]Delta!$F$1:$JR$1440,$L$14,$I301))*IF(MONTH($B301)=12,IF(MOD($J301,4)=0,31/29,31/30),1),F289*IF(MONTH(B301)=2,IF(MOD($J301,4)=0,29/28,IF(MOD($J289,4)=0,28/29,1)),1))*(1+$AB301)</f>
        <v>2551.9148891000004</v>
      </c>
      <c r="G301" s="257">
        <f t="shared" ref="G301:G324" si="73">IF(ISNUMBER($F301),E301/$F301,"")</f>
        <v>89.414819644267467</v>
      </c>
      <c r="I301" s="273">
        <f t="shared" si="53"/>
        <v>313</v>
      </c>
      <c r="J301" s="259">
        <f t="shared" ref="J301:J324" si="74">YEAR(B301)</f>
        <v>2050</v>
      </c>
      <c r="K301" s="158">
        <f t="shared" ref="K301:K324" si="75">IF(ISNUMBER(F301),IF(F301&lt;&gt;0,B301,""),"")</f>
        <v>54789</v>
      </c>
      <c r="M301" s="260"/>
      <c r="N301" s="274"/>
      <c r="O301" s="274"/>
      <c r="P301" s="274"/>
      <c r="V301" s="240" t="str">
        <f t="shared" ref="V301:V324" si="76">IFERROR(IF(AND(MONTH(K302)&gt;=6,MONTH(K302)&lt;=9),"Summer","Winter"),"-")</f>
        <v>Winter</v>
      </c>
      <c r="AA301" s="260">
        <f t="shared" si="62"/>
        <v>2.2200000000000001E-2</v>
      </c>
      <c r="AB301" s="261">
        <f t="shared" ref="AB301:AB324" si="77">IF($AB$8="Solar",IFERROR(IF(J301&gt;$AD$1,-0.005,0),AB289),0)</f>
        <v>0</v>
      </c>
    </row>
    <row r="302" spans="2:28" ht="17.45" hidden="1" customHeight="1">
      <c r="B302" s="159">
        <f t="shared" si="58"/>
        <v>54820</v>
      </c>
      <c r="C302" s="262" cm="1">
        <f t="array" ref="C302">IF($J302&lt;=$AD$1,IF(F302="","",-INDEX([1]Delta!$F$1:$JR$1000,$L$13,$I302))*1000*IF(MONTH($B302)=12,IF(MOD($J302,4)=0,31/29,31/30),1),(C290*(1+$AA302)))</f>
        <v>160544.49816275216</v>
      </c>
      <c r="D302" s="263">
        <f>IF(ISNUMBER($F302),VLOOKUP($J302,'Table 1'!$B$13:$C$41,2,FALSE)/12*1000*Study_MW,"")</f>
        <v>43219.555555555555</v>
      </c>
      <c r="E302" s="263">
        <f t="shared" si="72"/>
        <v>203764.05371830772</v>
      </c>
      <c r="F302" s="262">
        <f>IF($J302&lt;=$AD$1,IF(INDEX([1]Delta!$F$1:$JR$1440,$L$14,$I302)=0,"",INDEX([1]Delta!$F$1:$JR$1440,$L$14,$I302))*IF(MONTH($B302)=12,IF(MOD($J302,4)=0,31/29,31/30),1),F290*IF(MONTH(B302)=2,IF(MOD($J302,4)=0,29/28,IF(MOD($J290,4)=0,28/29,1)),1))*(1+$AB302)</f>
        <v>2272.5492380799992</v>
      </c>
      <c r="G302" s="264">
        <f t="shared" si="73"/>
        <v>89.66320742535865</v>
      </c>
      <c r="I302" s="265">
        <f t="shared" si="53"/>
        <v>314</v>
      </c>
      <c r="J302" s="259">
        <f t="shared" si="74"/>
        <v>2050</v>
      </c>
      <c r="K302" s="159">
        <f t="shared" si="75"/>
        <v>54820</v>
      </c>
      <c r="M302" s="260"/>
      <c r="N302" s="274"/>
      <c r="O302" s="274"/>
      <c r="P302" s="274"/>
      <c r="V302" s="240" t="str">
        <f t="shared" si="76"/>
        <v>Winter</v>
      </c>
      <c r="AA302" s="260">
        <f t="shared" si="62"/>
        <v>2.2200000000000001E-2</v>
      </c>
      <c r="AB302" s="261">
        <f t="shared" si="77"/>
        <v>0</v>
      </c>
    </row>
    <row r="303" spans="2:28" ht="17.45" hidden="1" customHeight="1">
      <c r="B303" s="159">
        <f t="shared" si="58"/>
        <v>54848</v>
      </c>
      <c r="C303" s="262" cm="1">
        <f t="array" ref="C303">IF($J303&lt;=$AD$1,IF(F303="","",-INDEX([1]Delta!$F$1:$JR$1000,$L$13,$I303))*1000*IF(MONTH($B303)=12,IF(MOD($J303,4)=0,31/29,31/30),1),(C291*(1+$AA303)))</f>
        <v>100336.67696088148</v>
      </c>
      <c r="D303" s="263">
        <f>IF(ISNUMBER($F303),VLOOKUP($J303,'Table 1'!$B$13:$C$41,2,FALSE)/12*1000*Study_MW,"")</f>
        <v>43219.555555555555</v>
      </c>
      <c r="E303" s="263">
        <f t="shared" si="72"/>
        <v>143556.23251643704</v>
      </c>
      <c r="F303" s="262">
        <f>IF($J303&lt;=$AD$1,IF(INDEX([1]Delta!$F$1:$JR$1440,$L$14,$I303)=0,"",INDEX([1]Delta!$F$1:$JR$1440,$L$14,$I303))*IF(MONTH($B303)=12,IF(MOD($J303,4)=0,31/29,31/30),1),F291*IF(MONTH(B303)=2,IF(MOD($J303,4)=0,29/28,IF(MOD($J291,4)=0,28/29,1)),1))*(1+$AB303)</f>
        <v>2176.0225619399994</v>
      </c>
      <c r="G303" s="264">
        <f t="shared" si="73"/>
        <v>65.971849293902395</v>
      </c>
      <c r="I303" s="265">
        <f t="shared" si="53"/>
        <v>315</v>
      </c>
      <c r="J303" s="259">
        <f t="shared" si="74"/>
        <v>2050</v>
      </c>
      <c r="K303" s="159">
        <f t="shared" si="75"/>
        <v>54848</v>
      </c>
      <c r="M303" s="260"/>
      <c r="N303" s="274"/>
      <c r="O303" s="274"/>
      <c r="P303" s="274"/>
      <c r="V303" s="240" t="str">
        <f t="shared" si="76"/>
        <v>Winter</v>
      </c>
      <c r="AA303" s="260">
        <f t="shared" si="62"/>
        <v>2.2200000000000001E-2</v>
      </c>
      <c r="AB303" s="261">
        <f t="shared" si="77"/>
        <v>0</v>
      </c>
    </row>
    <row r="304" spans="2:28" ht="17.45" hidden="1" customHeight="1">
      <c r="B304" s="159">
        <f t="shared" si="58"/>
        <v>54879</v>
      </c>
      <c r="C304" s="262" cm="1">
        <f t="array" ref="C304">IF($J304&lt;=$AD$1,IF(F304="","",-INDEX([1]Delta!$F$1:$JR$1000,$L$13,$I304))*1000*IF(MONTH($B304)=12,IF(MOD($J304,4)=0,31/29,31/30),1),(C292*(1+$AA304)))</f>
        <v>143344.58148334114</v>
      </c>
      <c r="D304" s="263">
        <f>IF(ISNUMBER($F304),VLOOKUP($J304,'Table 1'!$B$13:$C$41,2,FALSE)/12*1000*Study_MW,"")</f>
        <v>43219.555555555555</v>
      </c>
      <c r="E304" s="263">
        <f t="shared" si="72"/>
        <v>186564.1370388967</v>
      </c>
      <c r="F304" s="262">
        <f>IF($J304&lt;=$AD$1,IF(INDEX([1]Delta!$F$1:$JR$1440,$L$14,$I304)=0,"",INDEX([1]Delta!$F$1:$JR$1440,$L$14,$I304))*IF(MONTH($B304)=12,IF(MOD($J304,4)=0,31/29,31/30),1),F292*IF(MONTH(B304)=2,IF(MOD($J304,4)=0,29/28,IF(MOD($J292,4)=0,28/29,1)),1))*(1+$AB304)</f>
        <v>2948.5432889599992</v>
      </c>
      <c r="G304" s="264">
        <f t="shared" si="73"/>
        <v>63.273324742232631</v>
      </c>
      <c r="I304" s="265">
        <f t="shared" si="53"/>
        <v>316</v>
      </c>
      <c r="J304" s="259">
        <f t="shared" si="74"/>
        <v>2050</v>
      </c>
      <c r="K304" s="159">
        <f t="shared" si="75"/>
        <v>54879</v>
      </c>
      <c r="M304" s="260"/>
      <c r="N304" s="274"/>
      <c r="O304" s="274"/>
      <c r="P304" s="274"/>
      <c r="V304" s="240" t="str">
        <f t="shared" si="76"/>
        <v>Winter</v>
      </c>
      <c r="AA304" s="260">
        <f t="shared" si="62"/>
        <v>2.2200000000000001E-2</v>
      </c>
      <c r="AB304" s="261">
        <f t="shared" si="77"/>
        <v>0</v>
      </c>
    </row>
    <row r="305" spans="2:28" ht="17.45" hidden="1" customHeight="1">
      <c r="B305" s="159">
        <f t="shared" si="58"/>
        <v>54909</v>
      </c>
      <c r="C305" s="262" cm="1">
        <f t="array" ref="C305">IF($J305&lt;=$AD$1,IF(F305="","",-INDEX([1]Delta!$F$1:$JR$1000,$L$13,$I305))*1000*IF(MONTH($B305)=12,IF(MOD($J305,4)=0,31/29,31/30),1),(C293*(1+$AA305)))</f>
        <v>109747.14520158731</v>
      </c>
      <c r="D305" s="263">
        <f>IF(ISNUMBER($F305),VLOOKUP($J305,'Table 1'!$B$13:$C$41,2,FALSE)/12*1000*Study_MW,"")</f>
        <v>43219.555555555555</v>
      </c>
      <c r="E305" s="263">
        <f t="shared" si="72"/>
        <v>152966.70075714285</v>
      </c>
      <c r="F305" s="262">
        <f>IF($J305&lt;=$AD$1,IF(INDEX([1]Delta!$F$1:$JR$1440,$L$14,$I305)=0,"",INDEX([1]Delta!$F$1:$JR$1440,$L$14,$I305))*IF(MONTH($B305)=12,IF(MOD($J305,4)=0,31/29,31/30),1),F293*IF(MONTH(B305)=2,IF(MOD($J305,4)=0,29/28,IF(MOD($J293,4)=0,28/29,1)),1))*(1+$AB305)</f>
        <v>2731.3344204700006</v>
      </c>
      <c r="G305" s="264">
        <f t="shared" si="73"/>
        <v>56.004383648788334</v>
      </c>
      <c r="I305" s="265">
        <f t="shared" si="53"/>
        <v>317</v>
      </c>
      <c r="J305" s="259">
        <f t="shared" si="74"/>
        <v>2050</v>
      </c>
      <c r="K305" s="159">
        <f t="shared" si="75"/>
        <v>54909</v>
      </c>
      <c r="M305" s="260"/>
      <c r="N305" s="274"/>
      <c r="O305" s="274"/>
      <c r="P305" s="274"/>
      <c r="V305" s="240" t="str">
        <f t="shared" si="76"/>
        <v>Summer</v>
      </c>
      <c r="AA305" s="260">
        <f t="shared" si="62"/>
        <v>2.2200000000000001E-2</v>
      </c>
      <c r="AB305" s="261">
        <f t="shared" si="77"/>
        <v>0</v>
      </c>
    </row>
    <row r="306" spans="2:28" ht="17.45" hidden="1" customHeight="1">
      <c r="B306" s="159">
        <f t="shared" si="58"/>
        <v>54940</v>
      </c>
      <c r="C306" s="262" cm="1">
        <f t="array" ref="C306">IF($J306&lt;=$AD$1,IF(F306="","",-INDEX([1]Delta!$F$1:$JR$1000,$L$13,$I306))*1000*IF(MONTH($B306)=12,IF(MOD($J306,4)=0,31/29,31/30),1),(C294*(1+$AA306)))</f>
        <v>157869.22472363443</v>
      </c>
      <c r="D306" s="263">
        <f>IF(ISNUMBER($F306),VLOOKUP($J306,'Table 1'!$B$13:$C$41,2,FALSE)/12*1000*Study_MW,"")</f>
        <v>43219.555555555555</v>
      </c>
      <c r="E306" s="263">
        <f t="shared" si="72"/>
        <v>201088.78027918999</v>
      </c>
      <c r="F306" s="262">
        <f>IF($J306&lt;=$AD$1,IF(INDEX([1]Delta!$F$1:$JR$1440,$L$14,$I306)=0,"",INDEX([1]Delta!$F$1:$JR$1440,$L$14,$I306))*IF(MONTH($B306)=12,IF(MOD($J306,4)=0,31/29,31/30),1),F294*IF(MONTH(B306)=2,IF(MOD($J306,4)=0,29/28,IF(MOD($J294,4)=0,28/29,1)),1))*(1+$AB306)</f>
        <v>2715.9026799099997</v>
      </c>
      <c r="G306" s="264">
        <f t="shared" si="73"/>
        <v>74.041231950864201</v>
      </c>
      <c r="I306" s="265">
        <f t="shared" si="53"/>
        <v>318</v>
      </c>
      <c r="J306" s="259">
        <f t="shared" si="74"/>
        <v>2050</v>
      </c>
      <c r="K306" s="159">
        <f t="shared" si="75"/>
        <v>54940</v>
      </c>
      <c r="M306" s="260"/>
      <c r="N306" s="274"/>
      <c r="O306" s="274"/>
      <c r="P306" s="274"/>
      <c r="V306" s="240" t="str">
        <f t="shared" si="76"/>
        <v>Summer</v>
      </c>
      <c r="AA306" s="260">
        <f t="shared" si="62"/>
        <v>2.2200000000000001E-2</v>
      </c>
      <c r="AB306" s="261">
        <f t="shared" si="77"/>
        <v>0</v>
      </c>
    </row>
    <row r="307" spans="2:28" ht="17.45" hidden="1" customHeight="1">
      <c r="B307" s="159">
        <f t="shared" si="58"/>
        <v>54970</v>
      </c>
      <c r="C307" s="262" cm="1">
        <f t="array" ref="C307">IF($J307&lt;=$AD$1,IF(F307="","",-INDEX([1]Delta!$F$1:$JR$1000,$L$13,$I307))*1000*IF(MONTH($B307)=12,IF(MOD($J307,4)=0,31/29,31/30),1),(C295*(1+$AA307)))</f>
        <v>155843.32349155913</v>
      </c>
      <c r="D307" s="263">
        <f>IF(ISNUMBER($F307),VLOOKUP($J307,'Table 1'!$B$13:$C$41,2,FALSE)/12*1000*Study_MW,"")</f>
        <v>43219.555555555555</v>
      </c>
      <c r="E307" s="263">
        <f t="shared" si="72"/>
        <v>199062.87904711469</v>
      </c>
      <c r="F307" s="262">
        <f>IF($J307&lt;=$AD$1,IF(INDEX([1]Delta!$F$1:$JR$1440,$L$14,$I307)=0,"",INDEX([1]Delta!$F$1:$JR$1440,$L$14,$I307))*IF(MONTH($B307)=12,IF(MOD($J307,4)=0,31/29,31/30),1),F295*IF(MONTH(B307)=2,IF(MOD($J307,4)=0,29/28,IF(MOD($J295,4)=0,28/29,1)),1))*(1+$AB307)</f>
        <v>1635.9578420800001</v>
      </c>
      <c r="G307" s="264">
        <f t="shared" si="73"/>
        <v>121.67971198696715</v>
      </c>
      <c r="I307" s="265">
        <f t="shared" si="53"/>
        <v>319</v>
      </c>
      <c r="J307" s="259">
        <f t="shared" si="74"/>
        <v>2050</v>
      </c>
      <c r="K307" s="159">
        <f t="shared" si="75"/>
        <v>54970</v>
      </c>
      <c r="M307" s="260"/>
      <c r="N307" s="274"/>
      <c r="O307" s="274"/>
      <c r="P307" s="274"/>
      <c r="V307" s="240" t="str">
        <f t="shared" si="76"/>
        <v>Summer</v>
      </c>
      <c r="AA307" s="260">
        <f t="shared" si="62"/>
        <v>2.2200000000000001E-2</v>
      </c>
      <c r="AB307" s="261">
        <f t="shared" si="77"/>
        <v>0</v>
      </c>
    </row>
    <row r="308" spans="2:28" ht="17.45" hidden="1" customHeight="1">
      <c r="B308" s="159">
        <f t="shared" si="58"/>
        <v>55001</v>
      </c>
      <c r="C308" s="262" cm="1">
        <f t="array" ref="C308">IF($J308&lt;=$AD$1,IF(F308="","",-INDEX([1]Delta!$F$1:$JR$1000,$L$13,$I308))*1000*IF(MONTH($B308)=12,IF(MOD($J308,4)=0,31/29,31/30),1),(C296*(1+$AA308)))</f>
        <v>101870.92467552854</v>
      </c>
      <c r="D308" s="263">
        <f>IF(ISNUMBER($F308),VLOOKUP($J308,'Table 1'!$B$13:$C$41,2,FALSE)/12*1000*Study_MW,"")</f>
        <v>43219.555555555555</v>
      </c>
      <c r="E308" s="263">
        <f t="shared" si="72"/>
        <v>145090.4802310841</v>
      </c>
      <c r="F308" s="262">
        <f>IF($J308&lt;=$AD$1,IF(INDEX([1]Delta!$F$1:$JR$1440,$L$14,$I308)=0,"",INDEX([1]Delta!$F$1:$JR$1440,$L$14,$I308))*IF(MONTH($B308)=12,IF(MOD($J308,4)=0,31/29,31/30),1),F296*IF(MONTH(B308)=2,IF(MOD($J308,4)=0,29/28,IF(MOD($J296,4)=0,28/29,1)),1))*(1+$AB308)</f>
        <v>1669.1046995400002</v>
      </c>
      <c r="G308" s="264">
        <f t="shared" si="73"/>
        <v>86.927129419185363</v>
      </c>
      <c r="I308" s="265">
        <f t="shared" si="53"/>
        <v>320</v>
      </c>
      <c r="J308" s="259">
        <f t="shared" si="74"/>
        <v>2050</v>
      </c>
      <c r="K308" s="159">
        <f t="shared" si="75"/>
        <v>55001</v>
      </c>
      <c r="M308" s="260"/>
      <c r="N308" s="274"/>
      <c r="O308" s="274"/>
      <c r="P308" s="274"/>
      <c r="V308" s="240" t="str">
        <f t="shared" si="76"/>
        <v>Summer</v>
      </c>
      <c r="AA308" s="260">
        <f t="shared" si="62"/>
        <v>2.2200000000000001E-2</v>
      </c>
      <c r="AB308" s="261">
        <f t="shared" si="77"/>
        <v>0</v>
      </c>
    </row>
    <row r="309" spans="2:28" ht="17.45" hidden="1" customHeight="1">
      <c r="B309" s="159">
        <f t="shared" si="58"/>
        <v>55032</v>
      </c>
      <c r="C309" s="262" cm="1">
        <f t="array" ref="C309">IF($J309&lt;=$AD$1,IF(F309="","",-INDEX([1]Delta!$F$1:$JR$1000,$L$13,$I309))*1000*IF(MONTH($B309)=12,IF(MOD($J309,4)=0,31/29,31/30),1),(C297*(1+$AA309)))</f>
        <v>74386.046258340197</v>
      </c>
      <c r="D309" s="263">
        <f>IF(ISNUMBER($F309),VLOOKUP($J309,'Table 1'!$B$13:$C$41,2,FALSE)/12*1000*Study_MW,"")</f>
        <v>43219.555555555555</v>
      </c>
      <c r="E309" s="263">
        <f t="shared" si="72"/>
        <v>117605.60181389574</v>
      </c>
      <c r="F309" s="262">
        <f>IF($J309&lt;=$AD$1,IF(INDEX([1]Delta!$F$1:$JR$1440,$L$14,$I309)=0,"",INDEX([1]Delta!$F$1:$JR$1440,$L$14,$I309))*IF(MONTH($B309)=12,IF(MOD($J309,4)=0,31/29,31/30),1),F297*IF(MONTH(B309)=2,IF(MOD($J309,4)=0,29/28,IF(MOD($J297,4)=0,28/29,1)),1))*(1+$AB309)</f>
        <v>1413.2699800100002</v>
      </c>
      <c r="G309" s="264">
        <f t="shared" si="73"/>
        <v>83.215240879215145</v>
      </c>
      <c r="I309" s="265">
        <f t="shared" si="53"/>
        <v>321</v>
      </c>
      <c r="J309" s="259">
        <f t="shared" si="74"/>
        <v>2050</v>
      </c>
      <c r="K309" s="159">
        <f t="shared" si="75"/>
        <v>55032</v>
      </c>
      <c r="M309" s="260"/>
      <c r="N309" s="274"/>
      <c r="O309" s="274"/>
      <c r="P309" s="274"/>
      <c r="V309" s="240" t="str">
        <f t="shared" si="76"/>
        <v>Winter</v>
      </c>
      <c r="AA309" s="260">
        <f t="shared" si="62"/>
        <v>2.2200000000000001E-2</v>
      </c>
      <c r="AB309" s="261">
        <f t="shared" si="77"/>
        <v>0</v>
      </c>
    </row>
    <row r="310" spans="2:28" ht="17.45" hidden="1" customHeight="1">
      <c r="B310" s="159">
        <f t="shared" si="58"/>
        <v>55062</v>
      </c>
      <c r="C310" s="262" cm="1">
        <f t="array" ref="C310">IF($J310&lt;=$AD$1,IF(F310="","",-INDEX([1]Delta!$F$1:$JR$1000,$L$13,$I310))*1000*IF(MONTH($B310)=12,IF(MOD($J310,4)=0,31/29,31/30),1),(C298*(1+$AA310)))</f>
        <v>191900.50847265098</v>
      </c>
      <c r="D310" s="263">
        <f>IF(ISNUMBER($F310),VLOOKUP($J310,'Table 1'!$B$13:$C$41,2,FALSE)/12*1000*Study_MW,"")</f>
        <v>43219.555555555555</v>
      </c>
      <c r="E310" s="263">
        <f t="shared" si="72"/>
        <v>235120.06402820654</v>
      </c>
      <c r="F310" s="262">
        <f>IF($J310&lt;=$AD$1,IF(INDEX([1]Delta!$F$1:$JR$1440,$L$14,$I310)=0,"",INDEX([1]Delta!$F$1:$JR$1440,$L$14,$I310))*IF(MONTH($B310)=12,IF(MOD($J310,4)=0,31/29,31/30),1),F298*IF(MONTH(B310)=2,IF(MOD($J310,4)=0,29/28,IF(MOD($J298,4)=0,28/29,1)),1))*(1+$AB310)</f>
        <v>2925.6090632999994</v>
      </c>
      <c r="G310" s="264">
        <f t="shared" si="73"/>
        <v>80.366193480067409</v>
      </c>
      <c r="I310" s="265">
        <f t="shared" si="53"/>
        <v>322</v>
      </c>
      <c r="J310" s="259">
        <f t="shared" si="74"/>
        <v>2050</v>
      </c>
      <c r="K310" s="159">
        <f t="shared" si="75"/>
        <v>55062</v>
      </c>
      <c r="M310" s="260"/>
      <c r="N310" s="274"/>
      <c r="O310" s="274"/>
      <c r="P310" s="274"/>
      <c r="V310" s="240" t="str">
        <f t="shared" si="76"/>
        <v>Winter</v>
      </c>
      <c r="AA310" s="260">
        <f t="shared" si="62"/>
        <v>2.2200000000000001E-2</v>
      </c>
      <c r="AB310" s="261">
        <f t="shared" si="77"/>
        <v>0</v>
      </c>
    </row>
    <row r="311" spans="2:28" ht="17.45" hidden="1" customHeight="1">
      <c r="B311" s="159">
        <f t="shared" si="58"/>
        <v>55093</v>
      </c>
      <c r="C311" s="262" cm="1">
        <f t="array" ref="C311">IF($J311&lt;=$AD$1,IF(F311="","",-INDEX([1]Delta!$F$1:$JR$1000,$L$13,$I311))*1000*IF(MONTH($B311)=12,IF(MOD($J311,4)=0,31/29,31/30),1),(C299*(1+$AA311)))</f>
        <v>129646.15560031029</v>
      </c>
      <c r="D311" s="263">
        <f>IF(ISNUMBER($F311),VLOOKUP($J311,'Table 1'!$B$13:$C$41,2,FALSE)/12*1000*Study_MW,"")</f>
        <v>43219.555555555555</v>
      </c>
      <c r="E311" s="263">
        <f t="shared" si="72"/>
        <v>172865.71115586584</v>
      </c>
      <c r="F311" s="262">
        <f>IF($J311&lt;=$AD$1,IF(INDEX([1]Delta!$F$1:$JR$1440,$L$14,$I311)=0,"",INDEX([1]Delta!$F$1:$JR$1440,$L$14,$I311))*IF(MONTH($B311)=12,IF(MOD($J311,4)=0,31/29,31/30),1),F299*IF(MONTH(B311)=2,IF(MOD($J311,4)=0,29/28,IF(MOD($J299,4)=0,28/29,1)),1))*(1+$AB311)</f>
        <v>1784.1681949000003</v>
      </c>
      <c r="G311" s="264">
        <f t="shared" si="73"/>
        <v>96.888685523034269</v>
      </c>
      <c r="I311" s="265">
        <f t="shared" si="53"/>
        <v>323</v>
      </c>
      <c r="J311" s="259">
        <f t="shared" si="74"/>
        <v>2050</v>
      </c>
      <c r="K311" s="159">
        <f t="shared" si="75"/>
        <v>55093</v>
      </c>
      <c r="M311" s="260"/>
      <c r="N311" s="274"/>
      <c r="O311" s="274"/>
      <c r="P311" s="274"/>
      <c r="V311" s="240" t="str">
        <f t="shared" si="76"/>
        <v>Winter</v>
      </c>
      <c r="AA311" s="260">
        <f t="shared" si="62"/>
        <v>2.2200000000000001E-2</v>
      </c>
      <c r="AB311" s="261">
        <f t="shared" si="77"/>
        <v>0</v>
      </c>
    </row>
    <row r="312" spans="2:28" ht="17.45" hidden="1" customHeight="1">
      <c r="B312" s="160">
        <f t="shared" si="58"/>
        <v>55123</v>
      </c>
      <c r="C312" s="269" cm="1">
        <f t="array" ref="C312">IF($J312&lt;=$AD$1,IF(F312="","",-INDEX([1]Delta!$F$1:$JR$1000,$L$13,$I312))*1000*IF(MONTH($B312)=12,IF(MOD($J312,4)=0,31/29,31/30),1),(C300*(1+$AA312)))</f>
        <v>112562.25274204684</v>
      </c>
      <c r="D312" s="270">
        <f>IF(ISNUMBER($F312),VLOOKUP($J312,'Table 1'!$B$13:$C$41,2,FALSE)/12*1000*Study_MW,"")</f>
        <v>43219.555555555555</v>
      </c>
      <c r="E312" s="270">
        <f t="shared" si="72"/>
        <v>155781.8082976024</v>
      </c>
      <c r="F312" s="269">
        <f>IF($J312&lt;=$AD$1,IF(INDEX([1]Delta!$F$1:$JR$1440,$L$14,$I312)=0,"",INDEX([1]Delta!$F$1:$JR$1440,$L$14,$I312))*IF(MONTH($B312)=12,IF(MOD($J312,4)=0,31/29,31/30),1),F300*IF(MONTH(B312)=2,IF(MOD($J312,4)=0,29/28,IF(MOD($J300,4)=0,28/29,1)),1))*(1+$AB312)</f>
        <v>1768.959317076667</v>
      </c>
      <c r="G312" s="271">
        <f t="shared" si="73"/>
        <v>88.064098927409532</v>
      </c>
      <c r="I312" s="272">
        <f t="shared" si="53"/>
        <v>324</v>
      </c>
      <c r="J312" s="259">
        <f t="shared" si="74"/>
        <v>2050</v>
      </c>
      <c r="K312" s="160">
        <f t="shared" si="75"/>
        <v>55123</v>
      </c>
      <c r="M312" s="260"/>
      <c r="N312" s="274"/>
      <c r="O312" s="274"/>
      <c r="P312" s="274"/>
      <c r="V312" s="240" t="str">
        <f t="shared" si="76"/>
        <v>Winter</v>
      </c>
      <c r="AA312" s="260">
        <f t="shared" si="62"/>
        <v>2.2200000000000001E-2</v>
      </c>
      <c r="AB312" s="261">
        <f t="shared" si="77"/>
        <v>0</v>
      </c>
    </row>
    <row r="313" spans="2:28" ht="17.45" hidden="1" customHeight="1">
      <c r="B313" s="158">
        <f t="shared" si="58"/>
        <v>55154</v>
      </c>
      <c r="C313" s="253" cm="1">
        <f t="array" ref="C313">IF($J313&lt;=$AD$1,IF(F313="","",-INDEX([1]Delta!$F$1:$JR$1000,$L$13,$I313))*1000*IF(MONTH($B313)=12,IF(MOD($J313,4)=0,31/29,31/30),1),(C301*(1+$AA313)))</f>
        <v>189065.5538796605</v>
      </c>
      <c r="D313" s="254">
        <f>IF(ISNUMBER($F313),VLOOKUP($J313,'Table 1'!$B$13:$C$41,2,FALSE)/12*1000*Study_MW,"")</f>
        <v>44179.333333333336</v>
      </c>
      <c r="E313" s="255">
        <f t="shared" si="72"/>
        <v>233244.88721299384</v>
      </c>
      <c r="F313" s="256">
        <f>IF($J313&lt;=$AD$1,IF(INDEX([1]Delta!$F$1:$JR$1440,$L$14,$I313)=0,"",INDEX([1]Delta!$F$1:$JR$1440,$L$14,$I313))*IF(MONTH($B313)=12,IF(MOD($J313,4)=0,31/29,31/30),1),F301*IF(MONTH(B313)=2,IF(MOD($J313,4)=0,29/28,IF(MOD($J301,4)=0,28/29,1)),1))*(1+$AB313)</f>
        <v>2551.9148891000004</v>
      </c>
      <c r="G313" s="257">
        <f t="shared" si="73"/>
        <v>91.399947627271274</v>
      </c>
      <c r="I313" s="273">
        <f t="shared" si="53"/>
        <v>326</v>
      </c>
      <c r="J313" s="259">
        <f t="shared" si="74"/>
        <v>2051</v>
      </c>
      <c r="K313" s="158">
        <f t="shared" si="75"/>
        <v>55154</v>
      </c>
      <c r="M313" s="260"/>
      <c r="N313" s="274"/>
      <c r="O313" s="274"/>
      <c r="P313" s="274"/>
      <c r="V313" s="240" t="str">
        <f t="shared" si="76"/>
        <v>Winter</v>
      </c>
      <c r="AA313" s="260">
        <f t="shared" si="62"/>
        <v>2.2200000000000001E-2</v>
      </c>
      <c r="AB313" s="261">
        <f t="shared" si="77"/>
        <v>0</v>
      </c>
    </row>
    <row r="314" spans="2:28" ht="17.45" hidden="1" customHeight="1">
      <c r="B314" s="159">
        <f t="shared" si="58"/>
        <v>55185</v>
      </c>
      <c r="C314" s="262" cm="1">
        <f t="array" ref="C314">IF($J314&lt;=$AD$1,IF(F314="","",-INDEX([1]Delta!$F$1:$JR$1000,$L$13,$I314))*1000*IF(MONTH($B314)=12,IF(MOD($J314,4)=0,31/29,31/30),1),(C302*(1+$AA314)))</f>
        <v>164108.58602196525</v>
      </c>
      <c r="D314" s="263">
        <f>IF(ISNUMBER($F314),VLOOKUP($J314,'Table 1'!$B$13:$C$41,2,FALSE)/12*1000*Study_MW,"")</f>
        <v>44179.333333333336</v>
      </c>
      <c r="E314" s="263">
        <f t="shared" si="72"/>
        <v>208287.9193552986</v>
      </c>
      <c r="F314" s="262">
        <f>IF($J314&lt;=$AD$1,IF(INDEX([1]Delta!$F$1:$JR$1440,$L$14,$I314)=0,"",INDEX([1]Delta!$F$1:$JR$1440,$L$14,$I314))*IF(MONTH($B314)=12,IF(MOD($J314,4)=0,31/29,31/30),1),F302*IF(MONTH(B314)=2,IF(MOD($J314,4)=0,29/28,IF(MOD($J302,4)=0,28/29,1)),1))*(1+$AB314)</f>
        <v>2272.5492380799992</v>
      </c>
      <c r="G314" s="264">
        <f t="shared" si="73"/>
        <v>91.653864244223854</v>
      </c>
      <c r="I314" s="265">
        <f t="shared" si="53"/>
        <v>327</v>
      </c>
      <c r="J314" s="259">
        <f t="shared" si="74"/>
        <v>2051</v>
      </c>
      <c r="K314" s="159">
        <f t="shared" si="75"/>
        <v>55185</v>
      </c>
      <c r="M314" s="260"/>
      <c r="N314" s="274"/>
      <c r="O314" s="274"/>
      <c r="P314" s="274"/>
      <c r="V314" s="240" t="str">
        <f t="shared" si="76"/>
        <v>Winter</v>
      </c>
      <c r="AA314" s="260">
        <f t="shared" si="62"/>
        <v>2.2200000000000001E-2</v>
      </c>
      <c r="AB314" s="261">
        <f t="shared" si="77"/>
        <v>0</v>
      </c>
    </row>
    <row r="315" spans="2:28" ht="17.45" hidden="1" customHeight="1">
      <c r="B315" s="159">
        <f t="shared" si="58"/>
        <v>55213</v>
      </c>
      <c r="C315" s="262" cm="1">
        <f t="array" ref="C315">IF($J315&lt;=$AD$1,IF(F315="","",-INDEX([1]Delta!$F$1:$JR$1000,$L$13,$I315))*1000*IF(MONTH($B315)=12,IF(MOD($J315,4)=0,31/29,31/30),1),(C303*(1+$AA315)))</f>
        <v>102564.15118941305</v>
      </c>
      <c r="D315" s="263">
        <f>IF(ISNUMBER($F315),VLOOKUP($J315,'Table 1'!$B$13:$C$41,2,FALSE)/12*1000*Study_MW,"")</f>
        <v>44179.333333333336</v>
      </c>
      <c r="E315" s="263">
        <f t="shared" si="72"/>
        <v>146743.48452274638</v>
      </c>
      <c r="F315" s="262">
        <f>IF($J315&lt;=$AD$1,IF(INDEX([1]Delta!$F$1:$JR$1440,$L$14,$I315)=0,"",INDEX([1]Delta!$F$1:$JR$1440,$L$14,$I315))*IF(MONTH($B315)=12,IF(MOD($J315,4)=0,31/29,31/30),1),F303*IF(MONTH(B315)=2,IF(MOD($J315,4)=0,29/28,IF(MOD($J303,4)=0,28/29,1)),1))*(1+$AB315)</f>
        <v>2176.0225619399994</v>
      </c>
      <c r="G315" s="264">
        <f t="shared" si="73"/>
        <v>67.436563889263851</v>
      </c>
      <c r="I315" s="265">
        <f t="shared" si="53"/>
        <v>328</v>
      </c>
      <c r="J315" s="259">
        <f t="shared" si="74"/>
        <v>2051</v>
      </c>
      <c r="K315" s="159">
        <f t="shared" si="75"/>
        <v>55213</v>
      </c>
      <c r="M315" s="260"/>
      <c r="N315" s="274"/>
      <c r="O315" s="274"/>
      <c r="P315" s="274"/>
      <c r="V315" s="240" t="str">
        <f t="shared" si="76"/>
        <v>Winter</v>
      </c>
      <c r="AA315" s="260">
        <f t="shared" si="62"/>
        <v>2.2200000000000001E-2</v>
      </c>
      <c r="AB315" s="261">
        <f t="shared" si="77"/>
        <v>0</v>
      </c>
    </row>
    <row r="316" spans="2:28" ht="17.45" hidden="1" customHeight="1">
      <c r="B316" s="159">
        <f t="shared" si="58"/>
        <v>55244</v>
      </c>
      <c r="C316" s="262" cm="1">
        <f t="array" ref="C316">IF($J316&lt;=$AD$1,IF(F316="","",-INDEX([1]Delta!$F$1:$JR$1000,$L$13,$I316))*1000*IF(MONTH($B316)=12,IF(MOD($J316,4)=0,31/29,31/30),1),(C304*(1+$AA316)))</f>
        <v>146526.83119227132</v>
      </c>
      <c r="D316" s="263">
        <f>IF(ISNUMBER($F316),VLOOKUP($J316,'Table 1'!$B$13:$C$41,2,FALSE)/12*1000*Study_MW,"")</f>
        <v>44179.333333333336</v>
      </c>
      <c r="E316" s="263">
        <f t="shared" si="72"/>
        <v>190706.16452560466</v>
      </c>
      <c r="F316" s="262">
        <f>IF($J316&lt;=$AD$1,IF(INDEX([1]Delta!$F$1:$JR$1440,$L$14,$I316)=0,"",INDEX([1]Delta!$F$1:$JR$1440,$L$14,$I316))*IF(MONTH($B316)=12,IF(MOD($J316,4)=0,31/29,31/30),1),F304*IF(MONTH(B316)=2,IF(MOD($J316,4)=0,29/28,IF(MOD($J304,4)=0,28/29,1)),1))*(1+$AB316)</f>
        <v>2948.5432889599992</v>
      </c>
      <c r="G316" s="264">
        <f t="shared" si="73"/>
        <v>64.678095532682491</v>
      </c>
      <c r="I316" s="265">
        <f t="shared" si="53"/>
        <v>329</v>
      </c>
      <c r="J316" s="259">
        <f t="shared" si="74"/>
        <v>2051</v>
      </c>
      <c r="K316" s="159">
        <f t="shared" si="75"/>
        <v>55244</v>
      </c>
      <c r="M316" s="260"/>
      <c r="N316" s="274"/>
      <c r="O316" s="274"/>
      <c r="P316" s="274"/>
      <c r="V316" s="240" t="str">
        <f t="shared" si="76"/>
        <v>Winter</v>
      </c>
      <c r="AA316" s="260">
        <f t="shared" si="62"/>
        <v>2.2200000000000001E-2</v>
      </c>
      <c r="AB316" s="261">
        <f t="shared" si="77"/>
        <v>0</v>
      </c>
    </row>
    <row r="317" spans="2:28" ht="17.45" hidden="1" customHeight="1">
      <c r="B317" s="159">
        <f t="shared" si="58"/>
        <v>55274</v>
      </c>
      <c r="C317" s="262" cm="1">
        <f t="array" ref="C317">IF($J317&lt;=$AD$1,IF(F317="","",-INDEX([1]Delta!$F$1:$JR$1000,$L$13,$I317))*1000*IF(MONTH($B317)=12,IF(MOD($J317,4)=0,31/29,31/30),1),(C305*(1+$AA317)))</f>
        <v>112183.53182506254</v>
      </c>
      <c r="D317" s="263">
        <f>IF(ISNUMBER($F317),VLOOKUP($J317,'Table 1'!$B$13:$C$41,2,FALSE)/12*1000*Study_MW,"")</f>
        <v>44179.333333333336</v>
      </c>
      <c r="E317" s="263">
        <f t="shared" si="72"/>
        <v>156362.86515839587</v>
      </c>
      <c r="F317" s="262">
        <f>IF($J317&lt;=$AD$1,IF(INDEX([1]Delta!$F$1:$JR$1440,$L$14,$I317)=0,"",INDEX([1]Delta!$F$1:$JR$1440,$L$14,$I317))*IF(MONTH($B317)=12,IF(MOD($J317,4)=0,31/29,31/30),1),F305*IF(MONTH(B317)=2,IF(MOD($J317,4)=0,29/28,IF(MOD($J305,4)=0,28/29,1)),1))*(1+$AB317)</f>
        <v>2731.3344204700006</v>
      </c>
      <c r="G317" s="264">
        <f t="shared" si="73"/>
        <v>57.247792136522548</v>
      </c>
      <c r="I317" s="265">
        <f t="shared" si="53"/>
        <v>330</v>
      </c>
      <c r="J317" s="259">
        <f t="shared" si="74"/>
        <v>2051</v>
      </c>
      <c r="K317" s="159">
        <f t="shared" si="75"/>
        <v>55274</v>
      </c>
      <c r="M317" s="260"/>
      <c r="N317" s="274"/>
      <c r="O317" s="274"/>
      <c r="P317" s="274"/>
      <c r="V317" s="240" t="str">
        <f t="shared" si="76"/>
        <v>Summer</v>
      </c>
      <c r="AA317" s="260">
        <f t="shared" si="62"/>
        <v>2.2200000000000001E-2</v>
      </c>
      <c r="AB317" s="261">
        <f t="shared" si="77"/>
        <v>0</v>
      </c>
    </row>
    <row r="318" spans="2:28" ht="17.45" hidden="1" customHeight="1">
      <c r="B318" s="159">
        <f t="shared" si="58"/>
        <v>55305</v>
      </c>
      <c r="C318" s="262" cm="1">
        <f t="array" ref="C318">IF($J318&lt;=$AD$1,IF(F318="","",-INDEX([1]Delta!$F$1:$JR$1000,$L$13,$I318))*1000*IF(MONTH($B318)=12,IF(MOD($J318,4)=0,31/29,31/30),1),(C306*(1+$AA318)))</f>
        <v>161373.9215124991</v>
      </c>
      <c r="D318" s="263">
        <f>IF(ISNUMBER($F318),VLOOKUP($J318,'Table 1'!$B$13:$C$41,2,FALSE)/12*1000*Study_MW,"")</f>
        <v>44179.333333333336</v>
      </c>
      <c r="E318" s="263">
        <f t="shared" si="72"/>
        <v>205553.25484583245</v>
      </c>
      <c r="F318" s="262">
        <f>IF($J318&lt;=$AD$1,IF(INDEX([1]Delta!$F$1:$JR$1440,$L$14,$I318)=0,"",INDEX([1]Delta!$F$1:$JR$1440,$L$14,$I318))*IF(MONTH($B318)=12,IF(MOD($J318,4)=0,31/29,31/30),1),F306*IF(MONTH(B318)=2,IF(MOD($J318,4)=0,29/28,IF(MOD($J306,4)=0,28/29,1)),1))*(1+$AB318)</f>
        <v>2715.9026799099997</v>
      </c>
      <c r="G318" s="264">
        <f t="shared" si="73"/>
        <v>75.685059102575835</v>
      </c>
      <c r="I318" s="265">
        <f t="shared" si="53"/>
        <v>331</v>
      </c>
      <c r="J318" s="259">
        <f t="shared" si="74"/>
        <v>2051</v>
      </c>
      <c r="K318" s="159">
        <f t="shared" si="75"/>
        <v>55305</v>
      </c>
      <c r="M318" s="260"/>
      <c r="N318" s="274"/>
      <c r="O318" s="274"/>
      <c r="P318" s="274"/>
      <c r="V318" s="240" t="str">
        <f t="shared" si="76"/>
        <v>Summer</v>
      </c>
      <c r="AA318" s="260">
        <f t="shared" si="62"/>
        <v>2.2200000000000001E-2</v>
      </c>
      <c r="AB318" s="261">
        <f t="shared" si="77"/>
        <v>0</v>
      </c>
    </row>
    <row r="319" spans="2:28" ht="17.45" hidden="1" customHeight="1">
      <c r="B319" s="159">
        <f t="shared" si="58"/>
        <v>55335</v>
      </c>
      <c r="C319" s="262" cm="1">
        <f t="array" ref="C319">IF($J319&lt;=$AD$1,IF(F319="","",-INDEX([1]Delta!$F$1:$JR$1000,$L$13,$I319))*1000*IF(MONTH($B319)=12,IF(MOD($J319,4)=0,31/29,31/30),1),(C307*(1+$AA319)))</f>
        <v>159303.04527307174</v>
      </c>
      <c r="D319" s="263">
        <f>IF(ISNUMBER($F319),VLOOKUP($J319,'Table 1'!$B$13:$C$41,2,FALSE)/12*1000*Study_MW,"")</f>
        <v>44179.333333333336</v>
      </c>
      <c r="E319" s="263">
        <f t="shared" si="72"/>
        <v>203482.37860640508</v>
      </c>
      <c r="F319" s="262">
        <f>IF($J319&lt;=$AD$1,IF(INDEX([1]Delta!$F$1:$JR$1440,$L$14,$I319)=0,"",INDEX([1]Delta!$F$1:$JR$1440,$L$14,$I319))*IF(MONTH($B319)=12,IF(MOD($J319,4)=0,31/29,31/30),1),F307*IF(MONTH(B319)=2,IF(MOD($J319,4)=0,29/28,IF(MOD($J307,4)=0,28/29,1)),1))*(1+$AB319)</f>
        <v>1635.9578420800001</v>
      </c>
      <c r="G319" s="264">
        <f t="shared" si="73"/>
        <v>124.38118719959935</v>
      </c>
      <c r="I319" s="265">
        <f t="shared" si="53"/>
        <v>332</v>
      </c>
      <c r="J319" s="259">
        <f t="shared" si="74"/>
        <v>2051</v>
      </c>
      <c r="K319" s="159">
        <f t="shared" si="75"/>
        <v>55335</v>
      </c>
      <c r="M319" s="260"/>
      <c r="N319" s="274"/>
      <c r="O319" s="274"/>
      <c r="P319" s="274"/>
      <c r="V319" s="240" t="str">
        <f t="shared" si="76"/>
        <v>Summer</v>
      </c>
      <c r="AA319" s="260">
        <f t="shared" si="62"/>
        <v>2.2200000000000001E-2</v>
      </c>
      <c r="AB319" s="261">
        <f t="shared" si="77"/>
        <v>0</v>
      </c>
    </row>
    <row r="320" spans="2:28" ht="17.45" hidden="1" customHeight="1">
      <c r="B320" s="159">
        <f t="shared" si="58"/>
        <v>55366</v>
      </c>
      <c r="C320" s="262" cm="1">
        <f t="array" ref="C320">IF($J320&lt;=$AD$1,IF(F320="","",-INDEX([1]Delta!$F$1:$JR$1000,$L$13,$I320))*1000*IF(MONTH($B320)=12,IF(MOD($J320,4)=0,31/29,31/30),1),(C308*(1+$AA320)))</f>
        <v>104132.45920332527</v>
      </c>
      <c r="D320" s="263">
        <f>IF(ISNUMBER($F320),VLOOKUP($J320,'Table 1'!$B$13:$C$41,2,FALSE)/12*1000*Study_MW,"")</f>
        <v>44179.333333333336</v>
      </c>
      <c r="E320" s="263">
        <f t="shared" si="72"/>
        <v>148311.79253665861</v>
      </c>
      <c r="F320" s="262">
        <f>IF($J320&lt;=$AD$1,IF(INDEX([1]Delta!$F$1:$JR$1440,$L$14,$I320)=0,"",INDEX([1]Delta!$F$1:$JR$1440,$L$14,$I320))*IF(MONTH($B320)=12,IF(MOD($J320,4)=0,31/29,31/30),1),F308*IF(MONTH(B320)=2,IF(MOD($J320,4)=0,29/28,IF(MOD($J308,4)=0,28/29,1)),1))*(1+$AB320)</f>
        <v>1669.1046995400002</v>
      </c>
      <c r="G320" s="264">
        <f t="shared" si="73"/>
        <v>88.857093612840984</v>
      </c>
      <c r="I320" s="265">
        <f t="shared" si="53"/>
        <v>333</v>
      </c>
      <c r="J320" s="259">
        <f t="shared" si="74"/>
        <v>2051</v>
      </c>
      <c r="K320" s="159">
        <f t="shared" si="75"/>
        <v>55366</v>
      </c>
      <c r="M320" s="260"/>
      <c r="N320" s="274"/>
      <c r="O320" s="274"/>
      <c r="P320" s="274"/>
      <c r="V320" s="240" t="str">
        <f t="shared" si="76"/>
        <v>Summer</v>
      </c>
      <c r="AA320" s="260">
        <f t="shared" si="62"/>
        <v>2.2200000000000001E-2</v>
      </c>
      <c r="AB320" s="261">
        <f t="shared" si="77"/>
        <v>0</v>
      </c>
    </row>
    <row r="321" spans="2:28" ht="17.45" hidden="1" customHeight="1">
      <c r="B321" s="159">
        <f t="shared" si="58"/>
        <v>55397</v>
      </c>
      <c r="C321" s="262" cm="1">
        <f t="array" ref="C321">IF($J321&lt;=$AD$1,IF(F321="","",-INDEX([1]Delta!$F$1:$JR$1000,$L$13,$I321))*1000*IF(MONTH($B321)=12,IF(MOD($J321,4)=0,31/29,31/30),1),(C309*(1+$AA321)))</f>
        <v>76037.416485275346</v>
      </c>
      <c r="D321" s="263">
        <f>IF(ISNUMBER($F321),VLOOKUP($J321,'Table 1'!$B$13:$C$41,2,FALSE)/12*1000*Study_MW,"")</f>
        <v>44179.333333333336</v>
      </c>
      <c r="E321" s="263">
        <f t="shared" si="72"/>
        <v>120216.74981860869</v>
      </c>
      <c r="F321" s="262">
        <f>IF($J321&lt;=$AD$1,IF(INDEX([1]Delta!$F$1:$JR$1440,$L$14,$I321)=0,"",INDEX([1]Delta!$F$1:$JR$1440,$L$14,$I321))*IF(MONTH($B321)=12,IF(MOD($J321,4)=0,31/29,31/30),1),F309*IF(MONTH(B321)=2,IF(MOD($J321,4)=0,29/28,IF(MOD($J309,4)=0,28/29,1)),1))*(1+$AB321)</f>
        <v>1413.2699800100002</v>
      </c>
      <c r="G321" s="264">
        <f t="shared" si="73"/>
        <v>85.062834079131889</v>
      </c>
      <c r="I321" s="265">
        <f t="shared" si="53"/>
        <v>334</v>
      </c>
      <c r="J321" s="259">
        <f t="shared" si="74"/>
        <v>2051</v>
      </c>
      <c r="K321" s="159">
        <f t="shared" si="75"/>
        <v>55397</v>
      </c>
      <c r="M321" s="260"/>
      <c r="N321" s="274"/>
      <c r="O321" s="274"/>
      <c r="P321" s="274"/>
      <c r="V321" s="240" t="str">
        <f t="shared" si="76"/>
        <v>Winter</v>
      </c>
      <c r="AA321" s="260">
        <f t="shared" si="62"/>
        <v>2.2200000000000001E-2</v>
      </c>
      <c r="AB321" s="261">
        <f t="shared" si="77"/>
        <v>0</v>
      </c>
    </row>
    <row r="322" spans="2:28" ht="17.45" hidden="1" customHeight="1">
      <c r="B322" s="159">
        <f t="shared" si="58"/>
        <v>55427</v>
      </c>
      <c r="C322" s="262" cm="1">
        <f t="array" ref="C322">IF($J322&lt;=$AD$1,IF(F322="","",-INDEX([1]Delta!$F$1:$JR$1000,$L$13,$I322))*1000*IF(MONTH($B322)=12,IF(MOD($J322,4)=0,31/29,31/30),1),(C310*(1+$AA322)))</f>
        <v>196160.69976074382</v>
      </c>
      <c r="D322" s="263">
        <f>IF(ISNUMBER($F322),VLOOKUP($J322,'Table 1'!$B$13:$C$41,2,FALSE)/12*1000*Study_MW,"")</f>
        <v>44179.333333333336</v>
      </c>
      <c r="E322" s="263">
        <f t="shared" si="72"/>
        <v>240340.03309407717</v>
      </c>
      <c r="F322" s="262">
        <f>IF($J322&lt;=$AD$1,IF(INDEX([1]Delta!$F$1:$JR$1440,$L$14,$I322)=0,"",INDEX([1]Delta!$F$1:$JR$1440,$L$14,$I322))*IF(MONTH($B322)=12,IF(MOD($J322,4)=0,31/29,31/30),1),F310*IF(MONTH(B322)=2,IF(MOD($J322,4)=0,29/28,IF(MOD($J310,4)=0,28/29,1)),1))*(1+$AB322)</f>
        <v>2925.6090632999994</v>
      </c>
      <c r="G322" s="264">
        <f t="shared" si="73"/>
        <v>82.150426763779848</v>
      </c>
      <c r="I322" s="265">
        <f t="shared" si="53"/>
        <v>335</v>
      </c>
      <c r="J322" s="259">
        <f t="shared" si="74"/>
        <v>2051</v>
      </c>
      <c r="K322" s="159">
        <f t="shared" si="75"/>
        <v>55427</v>
      </c>
      <c r="M322" s="260"/>
      <c r="N322" s="274"/>
      <c r="O322" s="274"/>
      <c r="P322" s="274"/>
      <c r="V322" s="240" t="str">
        <f t="shared" si="76"/>
        <v>Winter</v>
      </c>
      <c r="AA322" s="260">
        <f t="shared" si="62"/>
        <v>2.2200000000000001E-2</v>
      </c>
      <c r="AB322" s="261">
        <f t="shared" si="77"/>
        <v>0</v>
      </c>
    </row>
    <row r="323" spans="2:28" ht="17.45" hidden="1" customHeight="1">
      <c r="B323" s="159">
        <f t="shared" si="58"/>
        <v>55458</v>
      </c>
      <c r="C323" s="262" cm="1">
        <f t="array" ref="C323">IF($J323&lt;=$AD$1,IF(F323="","",-INDEX([1]Delta!$F$1:$JR$1000,$L$13,$I323))*1000*IF(MONTH($B323)=12,IF(MOD($J323,4)=0,31/29,31/30),1),(C311*(1+$AA323)))</f>
        <v>132524.30025463717</v>
      </c>
      <c r="D323" s="263">
        <f>IF(ISNUMBER($F323),VLOOKUP($J323,'Table 1'!$B$13:$C$41,2,FALSE)/12*1000*Study_MW,"")</f>
        <v>44179.333333333336</v>
      </c>
      <c r="E323" s="263">
        <f t="shared" si="72"/>
        <v>176703.63358797051</v>
      </c>
      <c r="F323" s="262">
        <f>IF($J323&lt;=$AD$1,IF(INDEX([1]Delta!$F$1:$JR$1440,$L$14,$I323)=0,"",INDEX([1]Delta!$F$1:$JR$1440,$L$14,$I323))*IF(MONTH($B323)=12,IF(MOD($J323,4)=0,31/29,31/30),1),F311*IF(MONTH(B323)=2,IF(MOD($J323,4)=0,29/28,IF(MOD($J311,4)=0,28/29,1)),1))*(1+$AB323)</f>
        <v>1784.1681949000003</v>
      </c>
      <c r="G323" s="264">
        <f t="shared" si="73"/>
        <v>99.039784529885338</v>
      </c>
      <c r="I323" s="265">
        <f t="shared" si="53"/>
        <v>336</v>
      </c>
      <c r="J323" s="259">
        <f t="shared" si="74"/>
        <v>2051</v>
      </c>
      <c r="K323" s="159">
        <f t="shared" si="75"/>
        <v>55458</v>
      </c>
      <c r="M323" s="260"/>
      <c r="N323" s="274"/>
      <c r="O323" s="274"/>
      <c r="P323" s="274"/>
      <c r="V323" s="240" t="str">
        <f t="shared" si="76"/>
        <v>Winter</v>
      </c>
      <c r="AA323" s="260">
        <f t="shared" si="62"/>
        <v>2.2200000000000001E-2</v>
      </c>
      <c r="AB323" s="261">
        <f t="shared" si="77"/>
        <v>0</v>
      </c>
    </row>
    <row r="324" spans="2:28" ht="17.45" hidden="1" customHeight="1">
      <c r="B324" s="160">
        <f t="shared" si="58"/>
        <v>55488</v>
      </c>
      <c r="C324" s="269" cm="1">
        <f t="array" ref="C324">IF($J324&lt;=$AD$1,IF(F324="","",-INDEX([1]Delta!$F$1:$JR$1000,$L$13,$I324))*1000*IF(MONTH($B324)=12,IF(MOD($J324,4)=0,31/29,31/30),1),(C312*(1+$AA324)))</f>
        <v>115061.13475292028</v>
      </c>
      <c r="D324" s="270">
        <f>IF(ISNUMBER($F324),VLOOKUP($J324,'Table 1'!$B$13:$C$41,2,FALSE)/12*1000*Study_MW,"")</f>
        <v>44179.333333333336</v>
      </c>
      <c r="E324" s="270">
        <f t="shared" si="72"/>
        <v>159240.46808625362</v>
      </c>
      <c r="F324" s="269">
        <f>IF($J324&lt;=$AD$1,IF(INDEX([1]Delta!$F$1:$JR$1440,$L$14,$I324)=0,"",INDEX([1]Delta!$F$1:$JR$1440,$L$14,$I324))*IF(MONTH($B324)=12,IF(MOD($J324,4)=0,31/29,31/30),1),F312*IF(MONTH(B324)=2,IF(MOD($J324,4)=0,29/28,IF(MOD($J312,4)=0,28/29,1)),1))*(1+$AB324)</f>
        <v>1768.959317076667</v>
      </c>
      <c r="G324" s="271">
        <f t="shared" si="73"/>
        <v>90.019293575055187</v>
      </c>
      <c r="I324" s="272">
        <f t="shared" si="53"/>
        <v>337</v>
      </c>
      <c r="J324" s="259">
        <f t="shared" si="74"/>
        <v>2051</v>
      </c>
      <c r="K324" s="160">
        <f t="shared" si="75"/>
        <v>55488</v>
      </c>
      <c r="M324" s="260"/>
      <c r="N324" s="274"/>
      <c r="O324" s="274"/>
      <c r="P324" s="274"/>
      <c r="V324" s="240" t="str">
        <f t="shared" si="76"/>
        <v>Winter</v>
      </c>
      <c r="AA324" s="260">
        <f t="shared" si="62"/>
        <v>2.2200000000000001E-2</v>
      </c>
      <c r="AB324" s="261">
        <f t="shared" si="77"/>
        <v>0</v>
      </c>
    </row>
    <row r="325" spans="2:28" ht="17.45" hidden="1" customHeight="1">
      <c r="AA325" s="260">
        <f t="shared" si="62"/>
        <v>2.2200000000000001E-2</v>
      </c>
      <c r="AB325" s="261">
        <f t="shared" ref="AB325:AB333" si="78">IF($AB$8="Solar",IFERROR(IF(J325&gt;$AD$1,-0.005,0),AB313),0)</f>
        <v>0</v>
      </c>
    </row>
    <row r="326" spans="2:28" ht="17.45" hidden="1" customHeight="1">
      <c r="AA326" s="260">
        <f t="shared" si="62"/>
        <v>2.2200000000000001E-2</v>
      </c>
      <c r="AB326" s="261">
        <f t="shared" si="78"/>
        <v>0</v>
      </c>
    </row>
    <row r="327" spans="2:28" ht="17.45" hidden="1" customHeight="1">
      <c r="AA327" s="260">
        <f t="shared" si="62"/>
        <v>2.2200000000000001E-2</v>
      </c>
      <c r="AB327" s="261">
        <f t="shared" si="78"/>
        <v>0</v>
      </c>
    </row>
    <row r="328" spans="2:28" ht="17.45" hidden="1" customHeight="1">
      <c r="AA328" s="260">
        <f t="shared" si="62"/>
        <v>2.2200000000000001E-2</v>
      </c>
      <c r="AB328" s="261">
        <f t="shared" si="78"/>
        <v>0</v>
      </c>
    </row>
    <row r="329" spans="2:28" ht="17.45" hidden="1" customHeight="1">
      <c r="AA329" s="260">
        <f t="shared" si="62"/>
        <v>2.2200000000000001E-2</v>
      </c>
      <c r="AB329" s="261">
        <f t="shared" si="78"/>
        <v>0</v>
      </c>
    </row>
    <row r="330" spans="2:28" ht="17.45" hidden="1" customHeight="1">
      <c r="AA330" s="260">
        <f t="shared" si="62"/>
        <v>2.2200000000000001E-2</v>
      </c>
      <c r="AB330" s="261">
        <f t="shared" si="78"/>
        <v>0</v>
      </c>
    </row>
    <row r="331" spans="2:28" ht="17.45" hidden="1" customHeight="1">
      <c r="AA331" s="260">
        <f t="shared" si="62"/>
        <v>2.2200000000000001E-2</v>
      </c>
      <c r="AB331" s="261">
        <f t="shared" si="78"/>
        <v>0</v>
      </c>
    </row>
    <row r="332" spans="2:28" ht="17.45" hidden="1" customHeight="1">
      <c r="AA332" s="260">
        <f t="shared" si="62"/>
        <v>2.2200000000000001E-2</v>
      </c>
      <c r="AB332" s="261">
        <f t="shared" si="78"/>
        <v>0</v>
      </c>
    </row>
    <row r="333" spans="2:28" ht="17.45" hidden="1" customHeight="1">
      <c r="AA333" s="260">
        <f t="shared" ref="AA333:AA367" si="79">Inflation</f>
        <v>2.2200000000000001E-2</v>
      </c>
      <c r="AB333" s="261">
        <f t="shared" si="78"/>
        <v>0</v>
      </c>
    </row>
    <row r="334" spans="2:28" ht="17.45" hidden="1" customHeight="1">
      <c r="AA334" s="260">
        <f t="shared" si="79"/>
        <v>2.2200000000000001E-2</v>
      </c>
    </row>
    <row r="335" spans="2:28" ht="17.45" hidden="1" customHeight="1">
      <c r="AA335" s="260">
        <f t="shared" si="79"/>
        <v>2.2200000000000001E-2</v>
      </c>
    </row>
    <row r="336" spans="2:28" ht="17.45" hidden="1" customHeight="1">
      <c r="AA336" s="260">
        <f t="shared" si="79"/>
        <v>2.2200000000000001E-2</v>
      </c>
    </row>
    <row r="337" spans="27:27" ht="17.45" hidden="1" customHeight="1">
      <c r="AA337" s="260">
        <f t="shared" si="79"/>
        <v>2.2200000000000001E-2</v>
      </c>
    </row>
    <row r="338" spans="27:27" ht="17.45" hidden="1" customHeight="1">
      <c r="AA338" s="260">
        <f t="shared" si="79"/>
        <v>2.2200000000000001E-2</v>
      </c>
    </row>
    <row r="339" spans="27:27" ht="17.45" hidden="1" customHeight="1">
      <c r="AA339" s="260">
        <f t="shared" si="79"/>
        <v>2.2200000000000001E-2</v>
      </c>
    </row>
    <row r="340" spans="27:27" ht="17.45" hidden="1" customHeight="1">
      <c r="AA340" s="260">
        <f t="shared" si="79"/>
        <v>2.2200000000000001E-2</v>
      </c>
    </row>
    <row r="341" spans="27:27" ht="17.45" hidden="1" customHeight="1">
      <c r="AA341" s="260">
        <f t="shared" si="79"/>
        <v>2.2200000000000001E-2</v>
      </c>
    </row>
    <row r="342" spans="27:27" ht="17.45" hidden="1" customHeight="1">
      <c r="AA342" s="260">
        <f t="shared" si="79"/>
        <v>2.2200000000000001E-2</v>
      </c>
    </row>
    <row r="343" spans="27:27" ht="17.45" hidden="1" customHeight="1">
      <c r="AA343" s="260">
        <f t="shared" si="79"/>
        <v>2.2200000000000001E-2</v>
      </c>
    </row>
    <row r="344" spans="27:27" ht="17.45" hidden="1" customHeight="1">
      <c r="AA344" s="260">
        <f t="shared" si="79"/>
        <v>2.2200000000000001E-2</v>
      </c>
    </row>
    <row r="345" spans="27:27" ht="17.45" hidden="1" customHeight="1">
      <c r="AA345" s="260">
        <f t="shared" si="79"/>
        <v>2.2200000000000001E-2</v>
      </c>
    </row>
    <row r="346" spans="27:27" ht="17.45" hidden="1" customHeight="1">
      <c r="AA346" s="260">
        <f t="shared" si="79"/>
        <v>2.2200000000000001E-2</v>
      </c>
    </row>
    <row r="347" spans="27:27" ht="17.45" hidden="1" customHeight="1">
      <c r="AA347" s="260">
        <f t="shared" si="79"/>
        <v>2.2200000000000001E-2</v>
      </c>
    </row>
    <row r="348" spans="27:27" ht="17.45" hidden="1" customHeight="1">
      <c r="AA348" s="260">
        <f t="shared" si="79"/>
        <v>2.2200000000000001E-2</v>
      </c>
    </row>
    <row r="349" spans="27:27" ht="17.45" hidden="1" customHeight="1">
      <c r="AA349" s="260">
        <f t="shared" si="79"/>
        <v>2.2200000000000001E-2</v>
      </c>
    </row>
    <row r="350" spans="27:27" ht="17.45" hidden="1" customHeight="1">
      <c r="AA350" s="260">
        <f t="shared" si="79"/>
        <v>2.2200000000000001E-2</v>
      </c>
    </row>
    <row r="351" spans="27:27" ht="17.45" hidden="1" customHeight="1">
      <c r="AA351" s="260">
        <f t="shared" si="79"/>
        <v>2.2200000000000001E-2</v>
      </c>
    </row>
    <row r="352" spans="27:27" ht="17.45" hidden="1" customHeight="1">
      <c r="AA352" s="260">
        <f t="shared" si="79"/>
        <v>2.2200000000000001E-2</v>
      </c>
    </row>
    <row r="353" spans="27:27" ht="17.45" hidden="1" customHeight="1">
      <c r="AA353" s="260">
        <f t="shared" si="79"/>
        <v>2.2200000000000001E-2</v>
      </c>
    </row>
    <row r="354" spans="27:27" ht="17.45" hidden="1" customHeight="1">
      <c r="AA354" s="260">
        <f t="shared" si="79"/>
        <v>2.2200000000000001E-2</v>
      </c>
    </row>
    <row r="355" spans="27:27" ht="17.45" hidden="1" customHeight="1">
      <c r="AA355" s="260">
        <f t="shared" si="79"/>
        <v>2.2200000000000001E-2</v>
      </c>
    </row>
    <row r="356" spans="27:27" ht="17.45" hidden="1" customHeight="1">
      <c r="AA356" s="260">
        <f t="shared" si="79"/>
        <v>2.2200000000000001E-2</v>
      </c>
    </row>
    <row r="357" spans="27:27" ht="17.45" hidden="1" customHeight="1">
      <c r="AA357" s="260">
        <f t="shared" si="79"/>
        <v>2.2200000000000001E-2</v>
      </c>
    </row>
    <row r="358" spans="27:27" ht="17.45" hidden="1" customHeight="1">
      <c r="AA358" s="260">
        <f t="shared" si="79"/>
        <v>2.2200000000000001E-2</v>
      </c>
    </row>
    <row r="359" spans="27:27" ht="17.45" hidden="1" customHeight="1">
      <c r="AA359" s="260">
        <f t="shared" si="79"/>
        <v>2.2200000000000001E-2</v>
      </c>
    </row>
    <row r="360" spans="27:27" ht="17.45" hidden="1" customHeight="1">
      <c r="AA360" s="260">
        <f t="shared" si="79"/>
        <v>2.2200000000000001E-2</v>
      </c>
    </row>
    <row r="361" spans="27:27" ht="17.45" hidden="1" customHeight="1">
      <c r="AA361" s="260">
        <f t="shared" si="79"/>
        <v>2.2200000000000001E-2</v>
      </c>
    </row>
    <row r="362" spans="27:27" ht="17.45" hidden="1" customHeight="1">
      <c r="AA362" s="260">
        <f t="shared" si="79"/>
        <v>2.2200000000000001E-2</v>
      </c>
    </row>
    <row r="363" spans="27:27" ht="17.45" hidden="1" customHeight="1">
      <c r="AA363" s="260">
        <f t="shared" si="79"/>
        <v>2.2200000000000001E-2</v>
      </c>
    </row>
    <row r="364" spans="27:27" ht="17.45" hidden="1" customHeight="1">
      <c r="AA364" s="260">
        <f t="shared" si="79"/>
        <v>2.2200000000000001E-2</v>
      </c>
    </row>
    <row r="365" spans="27:27" ht="17.45" hidden="1" customHeight="1">
      <c r="AA365" s="260">
        <f t="shared" si="79"/>
        <v>2.2200000000000001E-2</v>
      </c>
    </row>
    <row r="366" spans="27:27" ht="17.45" hidden="1" customHeight="1">
      <c r="AA366" s="260">
        <f t="shared" si="79"/>
        <v>2.2200000000000001E-2</v>
      </c>
    </row>
    <row r="367" spans="27:27" ht="17.45" hidden="1" customHeight="1">
      <c r="AA367" s="260">
        <f t="shared" si="79"/>
        <v>2.2200000000000001E-2</v>
      </c>
    </row>
  </sheetData>
  <printOptions horizontalCentered="1"/>
  <pageMargins left="0.25" right="0.25" top="0.75" bottom="0.75" header="0.3" footer="0.3"/>
  <pageSetup scale="64" orientation="portrait" r:id="rId1"/>
  <headerFooter alignWithMargins="0">
    <oddFooter>&amp;L&amp;8NPC Group - &amp;F   ( &amp;A )&amp;C &amp;R &amp;8&amp;D 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62AFC-0E02-488B-9437-8EACD545CAEC}">
  <dimension ref="A1:N37"/>
  <sheetViews>
    <sheetView zoomScale="60" zoomScaleNormal="60" workbookViewId="0">
      <selection activeCell="B22" sqref="B22"/>
    </sheetView>
  </sheetViews>
  <sheetFormatPr defaultRowHeight="12.75"/>
  <cols>
    <col min="1" max="1" width="25" customWidth="1"/>
    <col min="2" max="4" width="28.5" customWidth="1"/>
    <col min="5" max="12" width="1.33203125" customWidth="1"/>
    <col min="13" max="13" width="15.83203125" customWidth="1"/>
    <col min="14" max="15" width="15.5" customWidth="1"/>
    <col min="16" max="16" width="14.5" customWidth="1"/>
    <col min="17" max="17" width="16.1640625" customWidth="1"/>
    <col min="18" max="19" width="16" customWidth="1"/>
    <col min="20" max="20" width="17.5" customWidth="1"/>
    <col min="21" max="21" width="17.1640625" customWidth="1"/>
    <col min="22" max="22" width="16.6640625" customWidth="1"/>
    <col min="23" max="23" width="14.5" customWidth="1"/>
    <col min="24" max="24" width="15.33203125" customWidth="1"/>
    <col min="25" max="25" width="14.5" customWidth="1"/>
  </cols>
  <sheetData>
    <row r="1" spans="1:14">
      <c r="A1" s="129" t="s">
        <v>79</v>
      </c>
    </row>
    <row r="2" spans="1:14">
      <c r="A2" s="129" t="s">
        <v>9</v>
      </c>
      <c r="B2" s="75" t="str">
        <f>B5</f>
        <v>GCC.PX.UTS._.DF_.H_2x1</v>
      </c>
      <c r="C2" s="75" t="str">
        <f>C5</f>
        <v>GCC.PX.UTS._.DF_.H_2x1</v>
      </c>
      <c r="D2" s="75" t="str">
        <f>D5</f>
        <v>GCC.PX.UTS._.DF_.H_2x1</v>
      </c>
      <c r="E2" s="75"/>
      <c r="F2" s="75"/>
      <c r="G2" s="75"/>
      <c r="H2" s="75"/>
      <c r="I2" s="75"/>
      <c r="J2" s="75"/>
      <c r="K2" s="75"/>
    </row>
    <row r="3" spans="1:14" s="129" customFormat="1">
      <c r="A3" s="129" t="s">
        <v>75</v>
      </c>
      <c r="B3" s="133">
        <v>2035</v>
      </c>
      <c r="C3" s="133">
        <v>2036</v>
      </c>
      <c r="D3" s="133">
        <v>2038</v>
      </c>
      <c r="E3" s="298"/>
      <c r="F3" s="298"/>
      <c r="G3" s="298"/>
      <c r="H3" s="299"/>
      <c r="I3" s="299"/>
      <c r="J3" s="299"/>
      <c r="K3" s="299"/>
    </row>
    <row r="4" spans="1:14">
      <c r="B4" s="134" t="s">
        <v>285</v>
      </c>
      <c r="C4" s="134" t="s">
        <v>285</v>
      </c>
      <c r="D4" s="134" t="s">
        <v>285</v>
      </c>
      <c r="E4" s="300"/>
      <c r="F4" s="300"/>
      <c r="G4" s="300"/>
    </row>
    <row r="5" spans="1:14" ht="53.25" customHeight="1">
      <c r="B5" s="131" t="s">
        <v>197</v>
      </c>
      <c r="C5" s="131" t="s">
        <v>197</v>
      </c>
      <c r="D5" s="131" t="s">
        <v>197</v>
      </c>
      <c r="E5" s="131"/>
      <c r="F5" s="131"/>
      <c r="G5" s="131"/>
      <c r="H5" s="75"/>
      <c r="I5" s="75"/>
      <c r="J5" s="75"/>
      <c r="K5" s="75"/>
    </row>
    <row r="6" spans="1:14">
      <c r="A6" s="63">
        <v>2024</v>
      </c>
      <c r="B6" s="64">
        <f>IFERROR(INDEX('GCC.PX.UTS.2035'!$G$10:$G$63,MATCH($A6,'GCC.PX.UTS.2035'!$B$10:$B$63,0),1),0)</f>
        <v>0</v>
      </c>
      <c r="C6" s="64">
        <f>IFERROR(INDEX('GCC.PX.UTS.2036'!$G$10:$G$63,MATCH($A6,'GCC.PX.UTS.2036'!$B$10:$B$63,0),1),0)</f>
        <v>0</v>
      </c>
      <c r="D6" s="64">
        <f>IFERROR(INDEX('GCC.PX.UTS.2038'!$G$10:$G$63,MATCH($A6,'GCC.PX.UTS.2038'!$B$10:$B$63,0),1),0)</f>
        <v>0</v>
      </c>
      <c r="E6" s="64"/>
      <c r="F6" s="64"/>
      <c r="G6" s="64"/>
      <c r="H6" s="64"/>
      <c r="I6" s="64"/>
      <c r="J6" s="64"/>
      <c r="K6" s="64"/>
      <c r="N6" s="45"/>
    </row>
    <row r="7" spans="1:14">
      <c r="A7" s="63">
        <f t="shared" ref="A7:A27" si="0">A6+1</f>
        <v>2025</v>
      </c>
      <c r="B7" s="64">
        <f>IFERROR(INDEX('GCC.PX.UTS.2035'!$G$10:$G$63,MATCH($A7,'GCC.PX.UTS.2035'!$B$10:$B$63,0),1),0)</f>
        <v>0</v>
      </c>
      <c r="C7" s="64">
        <f>IFERROR(INDEX('GCC.PX.UTS.2036'!$G$10:$G$63,MATCH($A7,'GCC.PX.UTS.2036'!$B$10:$B$63,0),1),0)</f>
        <v>0</v>
      </c>
      <c r="D7" s="64">
        <f>IFERROR(INDEX('GCC.PX.UTS.2038'!$G$10:$G$63,MATCH($A7,'GCC.PX.UTS.2038'!$B$10:$B$63,0),1),0)</f>
        <v>0</v>
      </c>
      <c r="E7" s="64"/>
      <c r="F7" s="64"/>
      <c r="G7" s="64"/>
      <c r="H7" s="64"/>
      <c r="I7" s="64"/>
      <c r="J7" s="64"/>
      <c r="K7" s="64"/>
    </row>
    <row r="8" spans="1:14">
      <c r="A8" s="63">
        <f t="shared" si="0"/>
        <v>2026</v>
      </c>
      <c r="B8" s="64">
        <f>IFERROR(INDEX('GCC.PX.UTS.2035'!$G$10:$G$63,MATCH($A8,'GCC.PX.UTS.2035'!$B$10:$B$63,0),1),0)</f>
        <v>0</v>
      </c>
      <c r="C8" s="64">
        <f>IFERROR(INDEX('GCC.PX.UTS.2036'!$G$10:$G$63,MATCH($A8,'GCC.PX.UTS.2036'!$B$10:$B$63,0),1),0)</f>
        <v>0</v>
      </c>
      <c r="D8" s="64">
        <f>IFERROR(INDEX('GCC.PX.UTS.2038'!$G$10:$G$63,MATCH($A8,'GCC.PX.UTS.2038'!$B$10:$B$63,0),1),0)</f>
        <v>0</v>
      </c>
      <c r="E8" s="64"/>
      <c r="F8" s="64"/>
      <c r="G8" s="64"/>
      <c r="H8" s="64"/>
      <c r="I8" s="64"/>
      <c r="J8" s="64"/>
      <c r="K8" s="64"/>
    </row>
    <row r="9" spans="1:14">
      <c r="A9" s="63">
        <f t="shared" si="0"/>
        <v>2027</v>
      </c>
      <c r="B9" s="64">
        <f>IFERROR(INDEX('GCC.PX.UTS.2035'!$G$10:$G$63,MATCH($A9,'GCC.PX.UTS.2035'!$B$10:$B$63,0),1),0)</f>
        <v>0</v>
      </c>
      <c r="C9" s="64">
        <f>IFERROR(INDEX('GCC.PX.UTS.2036'!$G$10:$G$63,MATCH($A9,'GCC.PX.UTS.2036'!$B$10:$B$63,0),1),0)</f>
        <v>0</v>
      </c>
      <c r="D9" s="64">
        <f>IFERROR(INDEX('GCC.PX.UTS.2038'!$G$10:$G$63,MATCH($A9,'GCC.PX.UTS.2038'!$B$10:$B$63,0),1),0)</f>
        <v>0</v>
      </c>
      <c r="E9" s="64"/>
      <c r="F9" s="64"/>
      <c r="G9" s="64"/>
      <c r="H9" s="64"/>
      <c r="I9" s="64"/>
      <c r="J9" s="64"/>
      <c r="K9" s="64"/>
    </row>
    <row r="10" spans="1:14">
      <c r="A10" s="63">
        <f t="shared" si="0"/>
        <v>2028</v>
      </c>
      <c r="B10" s="64">
        <f>IFERROR(INDEX('GCC.PX.UTS.2035'!$G$10:$G$63,MATCH($A10,'GCC.PX.UTS.2035'!$B$10:$B$63,0),1),0)</f>
        <v>0</v>
      </c>
      <c r="C10" s="64">
        <f>IFERROR(INDEX('GCC.PX.UTS.2036'!$G$10:$G$63,MATCH($A10,'GCC.PX.UTS.2036'!$B$10:$B$63,0),1),0)</f>
        <v>0</v>
      </c>
      <c r="D10" s="64">
        <f>IFERROR(INDEX('GCC.PX.UTS.2038'!$G$10:$G$63,MATCH($A10,'GCC.PX.UTS.2038'!$B$10:$B$63,0),1),0)</f>
        <v>0</v>
      </c>
      <c r="E10" s="64"/>
      <c r="F10" s="64"/>
      <c r="G10" s="64"/>
      <c r="H10" s="64"/>
      <c r="I10" s="64"/>
      <c r="J10" s="64"/>
      <c r="K10" s="64"/>
    </row>
    <row r="11" spans="1:14">
      <c r="A11" s="63">
        <f t="shared" si="0"/>
        <v>2029</v>
      </c>
      <c r="B11" s="64">
        <f>IFERROR(INDEX('GCC.PX.UTS.2035'!$G$10:$G$63,MATCH($A11,'GCC.PX.UTS.2035'!$B$10:$B$63,0),1),0)</f>
        <v>0</v>
      </c>
      <c r="C11" s="64">
        <f>IFERROR(INDEX('GCC.PX.UTS.2036'!$G$10:$G$63,MATCH($A11,'GCC.PX.UTS.2036'!$B$10:$B$63,0),1),0)</f>
        <v>0</v>
      </c>
      <c r="D11" s="64">
        <f>IFERROR(INDEX('GCC.PX.UTS.2038'!$G$10:$G$63,MATCH($A11,'GCC.PX.UTS.2038'!$B$10:$B$63,0),1),0)</f>
        <v>0</v>
      </c>
      <c r="E11" s="64"/>
      <c r="F11" s="64"/>
      <c r="G11" s="64"/>
      <c r="H11" s="64"/>
      <c r="I11" s="64"/>
      <c r="J11" s="64"/>
      <c r="K11" s="64"/>
    </row>
    <row r="12" spans="1:14">
      <c r="A12" s="63">
        <f t="shared" si="0"/>
        <v>2030</v>
      </c>
      <c r="B12" s="64">
        <f>IFERROR(INDEX('GCC.PX.UTS.2035'!$G$10:$G$63,MATCH($A12,'GCC.PX.UTS.2035'!$B$10:$B$63,0),1),0)</f>
        <v>0</v>
      </c>
      <c r="C12" s="64">
        <f>IFERROR(INDEX('GCC.PX.UTS.2036'!$G$10:$G$63,MATCH($A12,'GCC.PX.UTS.2036'!$B$10:$B$63,0),1),0)</f>
        <v>0</v>
      </c>
      <c r="D12" s="64">
        <f>IFERROR(INDEX('GCC.PX.UTS.2038'!$G$10:$G$63,MATCH($A12,'GCC.PX.UTS.2038'!$B$10:$B$63,0),1),0)</f>
        <v>0</v>
      </c>
      <c r="E12" s="64"/>
      <c r="F12" s="64"/>
      <c r="G12" s="64"/>
      <c r="H12" s="64"/>
      <c r="I12" s="64"/>
      <c r="J12" s="64"/>
      <c r="K12" s="64"/>
    </row>
    <row r="13" spans="1:14">
      <c r="A13" s="63">
        <f t="shared" si="0"/>
        <v>2031</v>
      </c>
      <c r="B13" s="64">
        <f>IFERROR(INDEX('GCC.PX.UTS.2035'!$G$10:$G$63,MATCH($A13,'GCC.PX.UTS.2035'!$B$10:$B$63,0),1),0)</f>
        <v>0</v>
      </c>
      <c r="C13" s="64">
        <f>IFERROR(INDEX('GCC.PX.UTS.2036'!$G$10:$G$63,MATCH($A13,'GCC.PX.UTS.2036'!$B$10:$B$63,0),1),0)</f>
        <v>0</v>
      </c>
      <c r="D13" s="64">
        <f>IFERROR(INDEX('GCC.PX.UTS.2038'!$G$10:$G$63,MATCH($A13,'GCC.PX.UTS.2038'!$B$10:$B$63,0),1),0)</f>
        <v>0</v>
      </c>
      <c r="E13" s="64"/>
      <c r="F13" s="64"/>
      <c r="G13" s="64"/>
      <c r="H13" s="64"/>
      <c r="I13" s="64"/>
      <c r="J13" s="64"/>
      <c r="K13" s="64"/>
    </row>
    <row r="14" spans="1:14">
      <c r="A14" s="63">
        <f t="shared" si="0"/>
        <v>2032</v>
      </c>
      <c r="B14" s="64">
        <f>IFERROR(INDEX('GCC.PX.UTS.2035'!$G$10:$G$63,MATCH($A14,'GCC.PX.UTS.2035'!$B$10:$B$63,0),1),0)</f>
        <v>0</v>
      </c>
      <c r="C14" s="64">
        <f>IFERROR(INDEX('GCC.PX.UTS.2036'!$G$10:$G$63,MATCH($A14,'GCC.PX.UTS.2036'!$B$10:$B$63,0),1),0)</f>
        <v>0</v>
      </c>
      <c r="D14" s="64">
        <f>IFERROR(INDEX('GCC.PX.UTS.2038'!$G$10:$G$63,MATCH($A14,'GCC.PX.UTS.2038'!$B$10:$B$63,0),1),0)</f>
        <v>0</v>
      </c>
      <c r="E14" s="64"/>
      <c r="F14" s="64"/>
      <c r="G14" s="64"/>
      <c r="H14" s="64"/>
      <c r="I14" s="64"/>
      <c r="J14" s="64"/>
      <c r="K14" s="64"/>
    </row>
    <row r="15" spans="1:14">
      <c r="A15" s="63">
        <f t="shared" si="0"/>
        <v>2033</v>
      </c>
      <c r="B15" s="64">
        <f>IFERROR(INDEX('GCC.PX.UTS.2035'!$G$10:$G$63,MATCH($A15,'GCC.PX.UTS.2035'!$B$10:$B$63,0),1),0)</f>
        <v>0</v>
      </c>
      <c r="C15" s="64">
        <f>IFERROR(INDEX('GCC.PX.UTS.2036'!$G$10:$G$63,MATCH($A15,'GCC.PX.UTS.2036'!$B$10:$B$63,0),1),0)</f>
        <v>0</v>
      </c>
      <c r="D15" s="64">
        <f>IFERROR(INDEX('GCC.PX.UTS.2038'!$G$10:$G$63,MATCH($A15,'GCC.PX.UTS.2038'!$B$10:$B$63,0),1),0)</f>
        <v>0</v>
      </c>
      <c r="E15" s="64"/>
      <c r="F15" s="64"/>
      <c r="G15" s="64"/>
      <c r="H15" s="64"/>
      <c r="I15" s="64"/>
      <c r="J15" s="64"/>
      <c r="K15" s="64"/>
    </row>
    <row r="16" spans="1:14">
      <c r="A16" s="63">
        <f t="shared" si="0"/>
        <v>2034</v>
      </c>
      <c r="B16" s="64">
        <f>IFERROR(INDEX('GCC.PX.UTS.2035'!$G$10:$G$63,MATCH($A16,'GCC.PX.UTS.2035'!$B$10:$B$63,0),1),0)</f>
        <v>0</v>
      </c>
      <c r="C16" s="64">
        <f>IFERROR(INDEX('GCC.PX.UTS.2036'!$G$10:$G$63,MATCH($A16,'GCC.PX.UTS.2036'!$B$10:$B$63,0),1),0)</f>
        <v>0</v>
      </c>
      <c r="D16" s="64">
        <f>IFERROR(INDEX('GCC.PX.UTS.2038'!$G$10:$G$63,MATCH($A16,'GCC.PX.UTS.2038'!$B$10:$B$63,0),1),0)</f>
        <v>0</v>
      </c>
      <c r="E16" s="64"/>
      <c r="F16" s="64"/>
      <c r="G16" s="64"/>
      <c r="H16" s="64"/>
      <c r="I16" s="64"/>
      <c r="J16" s="64"/>
      <c r="K16" s="64"/>
    </row>
    <row r="17" spans="1:11">
      <c r="A17" s="63">
        <f t="shared" si="0"/>
        <v>2035</v>
      </c>
      <c r="B17" s="64">
        <f>IFERROR(INDEX('GCC.PX.UTS.2035'!$G$10:$G$63,MATCH($A17,'GCC.PX.UTS.2035'!$B$10:$B$63,0),1),0)</f>
        <v>199.88</v>
      </c>
      <c r="C17" s="64">
        <f>IFERROR(INDEX('GCC.PX.UTS.2036'!$G$10:$G$63,MATCH($A17,'GCC.PX.UTS.2036'!$B$10:$B$63,0),1),0)</f>
        <v>0</v>
      </c>
      <c r="D17" s="64">
        <f>IFERROR(INDEX('GCC.PX.UTS.2038'!$G$10:$G$63,MATCH($A17,'GCC.PX.UTS.2038'!$B$10:$B$63,0),1),0)</f>
        <v>0</v>
      </c>
      <c r="E17" s="64"/>
      <c r="F17" s="64"/>
      <c r="G17" s="64"/>
      <c r="H17" s="64"/>
      <c r="I17" s="64"/>
      <c r="J17" s="64"/>
      <c r="K17" s="64"/>
    </row>
    <row r="18" spans="1:11">
      <c r="A18" s="63">
        <f t="shared" si="0"/>
        <v>2036</v>
      </c>
      <c r="B18" s="64">
        <f>IFERROR(INDEX('GCC.PX.UTS.2035'!$G$10:$G$63,MATCH($A18,'GCC.PX.UTS.2035'!$B$10:$B$63,0),1),0)</f>
        <v>204.31</v>
      </c>
      <c r="C18" s="64">
        <f>IFERROR(INDEX('GCC.PX.UTS.2036'!$G$10:$G$63,MATCH($A18,'GCC.PX.UTS.2036'!$B$10:$B$63,0),1),0)</f>
        <v>218.75</v>
      </c>
      <c r="D18" s="64">
        <f>IFERROR(INDEX('GCC.PX.UTS.2038'!$G$10:$G$63,MATCH($A18,'GCC.PX.UTS.2038'!$B$10:$B$63,0),1),0)</f>
        <v>0</v>
      </c>
      <c r="E18" s="64"/>
      <c r="F18" s="64"/>
      <c r="G18" s="64"/>
      <c r="H18" s="64"/>
      <c r="I18" s="64"/>
      <c r="J18" s="64"/>
      <c r="K18" s="64"/>
    </row>
    <row r="19" spans="1:11">
      <c r="A19" s="63">
        <f t="shared" si="0"/>
        <v>2037</v>
      </c>
      <c r="B19" s="64">
        <f>IFERROR(INDEX('GCC.PX.UTS.2035'!$G$10:$G$63,MATCH($A19,'GCC.PX.UTS.2035'!$B$10:$B$63,0),1),0)</f>
        <v>208.85</v>
      </c>
      <c r="C19" s="64">
        <f>IFERROR(INDEX('GCC.PX.UTS.2036'!$G$10:$G$63,MATCH($A19,'GCC.PX.UTS.2036'!$B$10:$B$63,0),1),0)</f>
        <v>223.6</v>
      </c>
      <c r="D19" s="64">
        <f>IFERROR(INDEX('GCC.PX.UTS.2038'!$G$10:$G$63,MATCH($A19,'GCC.PX.UTS.2038'!$B$10:$B$63,0),1),0)</f>
        <v>0</v>
      </c>
      <c r="E19" s="64"/>
      <c r="F19" s="64"/>
      <c r="G19" s="64"/>
      <c r="H19" s="64"/>
      <c r="I19" s="64"/>
      <c r="J19" s="64"/>
      <c r="K19" s="64"/>
    </row>
    <row r="20" spans="1:11">
      <c r="A20" s="63">
        <f t="shared" si="0"/>
        <v>2038</v>
      </c>
      <c r="B20" s="64">
        <f>IFERROR(INDEX('GCC.PX.UTS.2035'!$G$10:$G$63,MATCH($A20,'GCC.PX.UTS.2035'!$B$10:$B$63,0),1),0)</f>
        <v>213.49</v>
      </c>
      <c r="C20" s="64">
        <f>IFERROR(INDEX('GCC.PX.UTS.2036'!$G$10:$G$63,MATCH($A20,'GCC.PX.UTS.2036'!$B$10:$B$63,0),1),0)</f>
        <v>228.57</v>
      </c>
      <c r="D20" s="64">
        <f>IFERROR(INDEX('GCC.PX.UTS.2038'!$G$10:$G$63,MATCH($A20,'GCC.PX.UTS.2038'!$B$10:$B$63,0),1),0)</f>
        <v>228.57</v>
      </c>
      <c r="E20" s="64"/>
      <c r="F20" s="64"/>
      <c r="G20" s="64"/>
      <c r="H20" s="64"/>
      <c r="I20" s="64"/>
      <c r="J20" s="64"/>
      <c r="K20" s="64"/>
    </row>
    <row r="21" spans="1:11">
      <c r="A21" s="63">
        <f t="shared" si="0"/>
        <v>2039</v>
      </c>
      <c r="B21" s="64">
        <f>IFERROR(INDEX('GCC.PX.UTS.2035'!$G$10:$G$63,MATCH($A21,'GCC.PX.UTS.2035'!$B$10:$B$63,0),1),0)</f>
        <v>218.23</v>
      </c>
      <c r="C21" s="64">
        <f>IFERROR(INDEX('GCC.PX.UTS.2036'!$G$10:$G$63,MATCH($A21,'GCC.PX.UTS.2036'!$B$10:$B$63,0),1),0)</f>
        <v>233.64</v>
      </c>
      <c r="D21" s="64">
        <f>IFERROR(INDEX('GCC.PX.UTS.2038'!$G$10:$G$63,MATCH($A21,'GCC.PX.UTS.2038'!$B$10:$B$63,0),1),0)</f>
        <v>233.65</v>
      </c>
      <c r="E21" s="64"/>
      <c r="F21" s="64"/>
      <c r="G21" s="64"/>
      <c r="H21" s="64"/>
      <c r="I21" s="64"/>
      <c r="J21" s="64"/>
      <c r="K21" s="64"/>
    </row>
    <row r="22" spans="1:11">
      <c r="A22" s="63">
        <f t="shared" si="0"/>
        <v>2040</v>
      </c>
      <c r="B22" s="64">
        <f>IFERROR(INDEX('GCC.PX.UTS.2035'!$G$10:$G$63,MATCH($A22,'GCC.PX.UTS.2035'!$B$10:$B$63,0),1),0)</f>
        <v>223.07</v>
      </c>
      <c r="C22" s="64">
        <f>IFERROR(INDEX('GCC.PX.UTS.2036'!$G$10:$G$63,MATCH($A22,'GCC.PX.UTS.2036'!$B$10:$B$63,0),1),0)</f>
        <v>238.83</v>
      </c>
      <c r="D22" s="64">
        <f>IFERROR(INDEX('GCC.PX.UTS.2038'!$G$10:$G$63,MATCH($A22,'GCC.PX.UTS.2038'!$B$10:$B$63,0),1),0)</f>
        <v>238.83</v>
      </c>
      <c r="E22" s="64"/>
      <c r="F22" s="64"/>
      <c r="G22" s="64"/>
      <c r="H22" s="64"/>
      <c r="I22" s="64"/>
      <c r="J22" s="64"/>
      <c r="K22" s="64"/>
    </row>
    <row r="23" spans="1:11">
      <c r="A23" s="63">
        <f t="shared" si="0"/>
        <v>2041</v>
      </c>
      <c r="B23" s="64">
        <f>IFERROR(INDEX('GCC.PX.UTS.2035'!$G$10:$G$63,MATCH($A23,'GCC.PX.UTS.2035'!$B$10:$B$63,0),1),0)</f>
        <v>228.02</v>
      </c>
      <c r="C23" s="64">
        <f>IFERROR(INDEX('GCC.PX.UTS.2036'!$G$10:$G$63,MATCH($A23,'GCC.PX.UTS.2036'!$B$10:$B$63,0),1),0)</f>
        <v>244.13</v>
      </c>
      <c r="D23" s="64">
        <f>IFERROR(INDEX('GCC.PX.UTS.2038'!$G$10:$G$63,MATCH($A23,'GCC.PX.UTS.2038'!$B$10:$B$63,0),1),0)</f>
        <v>244.13</v>
      </c>
      <c r="E23" s="64"/>
      <c r="F23" s="64"/>
      <c r="G23" s="64"/>
      <c r="H23" s="64"/>
      <c r="I23" s="64"/>
      <c r="J23" s="64"/>
      <c r="K23" s="64"/>
    </row>
    <row r="24" spans="1:11">
      <c r="A24" s="63">
        <f t="shared" si="0"/>
        <v>2042</v>
      </c>
      <c r="B24" s="64">
        <f>IFERROR(INDEX('GCC.PX.UTS.2035'!$G$10:$G$63,MATCH($A24,'GCC.PX.UTS.2035'!$B$10:$B$63,0),1),0)</f>
        <v>233.08</v>
      </c>
      <c r="C24" s="64">
        <f>IFERROR(INDEX('GCC.PX.UTS.2036'!$G$10:$G$63,MATCH($A24,'GCC.PX.UTS.2036'!$B$10:$B$63,0),1),0)</f>
        <v>249.55</v>
      </c>
      <c r="D24" s="64">
        <f>IFERROR(INDEX('GCC.PX.UTS.2038'!$G$10:$G$63,MATCH($A24,'GCC.PX.UTS.2038'!$B$10:$B$63,0),1),0)</f>
        <v>249.55</v>
      </c>
      <c r="E24" s="64"/>
      <c r="F24" s="64"/>
      <c r="G24" s="64"/>
      <c r="H24" s="64"/>
      <c r="I24" s="64"/>
      <c r="J24" s="64"/>
      <c r="K24" s="64"/>
    </row>
    <row r="25" spans="1:11">
      <c r="A25" s="63">
        <f t="shared" si="0"/>
        <v>2043</v>
      </c>
      <c r="B25" s="64">
        <f>IFERROR(INDEX('GCC.PX.UTS.2035'!$G$10:$G$63,MATCH($A25,'GCC.PX.UTS.2035'!$B$10:$B$63,0),1),0)</f>
        <v>238.26</v>
      </c>
      <c r="C25" s="64">
        <f>IFERROR(INDEX('GCC.PX.UTS.2036'!$G$10:$G$63,MATCH($A25,'GCC.PX.UTS.2036'!$B$10:$B$63,0),1),0)</f>
        <v>255.09</v>
      </c>
      <c r="D25" s="64">
        <f>IFERROR(INDEX('GCC.PX.UTS.2038'!$G$10:$G$63,MATCH($A25,'GCC.PX.UTS.2038'!$B$10:$B$63,0),1),0)</f>
        <v>255.09</v>
      </c>
      <c r="E25" s="64"/>
      <c r="F25" s="64"/>
      <c r="G25" s="64"/>
      <c r="H25" s="64"/>
      <c r="I25" s="64"/>
      <c r="J25" s="64"/>
      <c r="K25" s="64"/>
    </row>
    <row r="26" spans="1:11">
      <c r="A26" s="63">
        <f t="shared" si="0"/>
        <v>2044</v>
      </c>
      <c r="B26" s="64">
        <f>IFERROR(INDEX('GCC.PX.UTS.2035'!$G$10:$G$63,MATCH($A26,'GCC.PX.UTS.2035'!$B$10:$B$63,0),1),0)</f>
        <v>243.55</v>
      </c>
      <c r="C26" s="64">
        <f>IFERROR(INDEX('GCC.PX.UTS.2036'!$G$10:$G$63,MATCH($A26,'GCC.PX.UTS.2036'!$B$10:$B$63,0),1),0)</f>
        <v>260.75</v>
      </c>
      <c r="D26" s="64">
        <f>IFERROR(INDEX('GCC.PX.UTS.2038'!$G$10:$G$63,MATCH($A26,'GCC.PX.UTS.2038'!$B$10:$B$63,0),1),0)</f>
        <v>260.76</v>
      </c>
      <c r="E26" s="64"/>
      <c r="F26" s="64"/>
      <c r="G26" s="64"/>
      <c r="H26" s="64"/>
      <c r="I26" s="64"/>
      <c r="J26" s="64"/>
      <c r="K26" s="64"/>
    </row>
    <row r="27" spans="1:11">
      <c r="A27" s="63">
        <f t="shared" si="0"/>
        <v>2045</v>
      </c>
      <c r="B27" s="64">
        <f>IFERROR(INDEX('GCC.PX.UTS.2035'!$G$10:$G$63,MATCH($A27,'GCC.PX.UTS.2035'!$B$10:$B$63,0),1),0)</f>
        <v>248.95</v>
      </c>
      <c r="C27" s="64">
        <f>IFERROR(INDEX('GCC.PX.UTS.2036'!$G$10:$G$63,MATCH($A27,'GCC.PX.UTS.2036'!$B$10:$B$63,0),1),0)</f>
        <v>266.54000000000002</v>
      </c>
      <c r="D27" s="64">
        <f>IFERROR(INDEX('GCC.PX.UTS.2038'!$G$10:$G$63,MATCH($A27,'GCC.PX.UTS.2038'!$B$10:$B$63,0),1),0)</f>
        <v>266.55</v>
      </c>
      <c r="E27" s="64"/>
      <c r="F27" s="64"/>
      <c r="G27" s="64"/>
      <c r="H27" s="64"/>
      <c r="I27" s="64"/>
      <c r="J27" s="64"/>
      <c r="K27" s="64"/>
    </row>
    <row r="28" spans="1:11">
      <c r="A28" s="63">
        <f>A27+1</f>
        <v>2046</v>
      </c>
      <c r="B28" s="64">
        <f>IFERROR(INDEX('GCC.PX.UTS.2035'!$G$10:$G$63,MATCH($A28,'GCC.PX.UTS.2035'!$B$10:$B$63,0),1),0)</f>
        <v>254.48</v>
      </c>
      <c r="C28" s="64">
        <f>IFERROR(INDEX('GCC.PX.UTS.2036'!$G$10:$G$63,MATCH($A28,'GCC.PX.UTS.2036'!$B$10:$B$63,0),1),0)</f>
        <v>272.45999999999998</v>
      </c>
      <c r="D28" s="64">
        <f>IFERROR(INDEX('GCC.PX.UTS.2038'!$G$10:$G$63,MATCH($A28,'GCC.PX.UTS.2038'!$B$10:$B$63,0),1),0)</f>
        <v>272.45999999999998</v>
      </c>
      <c r="E28" s="64"/>
      <c r="F28" s="64"/>
      <c r="G28" s="64"/>
      <c r="H28" s="64"/>
      <c r="I28" s="64"/>
      <c r="J28" s="64"/>
      <c r="K28" s="64"/>
    </row>
    <row r="29" spans="1:11">
      <c r="A29" s="63">
        <f>A28+1</f>
        <v>2047</v>
      </c>
      <c r="B29" s="64">
        <f>IFERROR(INDEX('GCC.PX.UTS.2035'!$G$10:$G$63,MATCH($A29,'GCC.PX.UTS.2035'!$B$10:$B$63,0),1),0)</f>
        <v>260.13</v>
      </c>
      <c r="C29" s="64">
        <f>IFERROR(INDEX('GCC.PX.UTS.2036'!$G$10:$G$63,MATCH($A29,'GCC.PX.UTS.2036'!$B$10:$B$63,0),1),0)</f>
        <v>278.51</v>
      </c>
      <c r="D29" s="64">
        <f>IFERROR(INDEX('GCC.PX.UTS.2038'!$G$10:$G$63,MATCH($A29,'GCC.PX.UTS.2038'!$B$10:$B$63,0),1),0)</f>
        <v>278.51</v>
      </c>
      <c r="E29" s="64"/>
      <c r="F29" s="64"/>
      <c r="G29" s="64"/>
      <c r="H29" s="64"/>
      <c r="I29" s="64"/>
      <c r="J29" s="64"/>
      <c r="K29" s="64"/>
    </row>
    <row r="30" spans="1:11">
      <c r="A30" s="63">
        <f>A29+1</f>
        <v>2048</v>
      </c>
      <c r="B30" s="64">
        <f>IFERROR(INDEX('GCC.PX.UTS.2035'!$G$10:$G$63,MATCH($A30,'GCC.PX.UTS.2035'!$B$10:$B$63,0),1),0)</f>
        <v>265.91000000000003</v>
      </c>
      <c r="C30" s="64">
        <f>IFERROR(INDEX('GCC.PX.UTS.2036'!$G$10:$G$63,MATCH($A30,'GCC.PX.UTS.2036'!$B$10:$B$63,0),1),0)</f>
        <v>284.69</v>
      </c>
      <c r="D30" s="64">
        <f>IFERROR(INDEX('GCC.PX.UTS.2038'!$G$10:$G$63,MATCH($A30,'GCC.PX.UTS.2038'!$B$10:$B$63,0),1),0)</f>
        <v>284.7</v>
      </c>
      <c r="E30" s="64"/>
      <c r="F30" s="64"/>
      <c r="G30" s="64"/>
      <c r="H30" s="64"/>
      <c r="I30" s="64"/>
      <c r="J30" s="64"/>
      <c r="K30" s="64"/>
    </row>
    <row r="31" spans="1:11">
      <c r="A31" s="63">
        <f>A30+1</f>
        <v>2049</v>
      </c>
      <c r="B31" s="64">
        <f>IFERROR(INDEX('GCC.PX.UTS.2035'!$G$10:$G$63,MATCH($A31,'GCC.PX.UTS.2035'!$B$10:$B$63,0),1),0)</f>
        <v>271.81</v>
      </c>
      <c r="C31" s="64">
        <f>IFERROR(INDEX('GCC.PX.UTS.2036'!$G$10:$G$63,MATCH($A31,'GCC.PX.UTS.2036'!$B$10:$B$63,0),1),0)</f>
        <v>291.01</v>
      </c>
      <c r="D31" s="64">
        <f>IFERROR(INDEX('GCC.PX.UTS.2038'!$G$10:$G$63,MATCH($A31,'GCC.PX.UTS.2038'!$B$10:$B$63,0),1),0)</f>
        <v>291.02</v>
      </c>
      <c r="E31" s="64"/>
      <c r="F31" s="64"/>
      <c r="G31" s="64"/>
      <c r="H31" s="64"/>
      <c r="I31" s="64"/>
      <c r="J31" s="64"/>
      <c r="K31" s="64"/>
    </row>
    <row r="32" spans="1:11">
      <c r="A32" s="63">
        <f>A31+1</f>
        <v>2050</v>
      </c>
      <c r="B32" s="64">
        <f>IFERROR(INDEX('GCC.PX.UTS.2035'!$G$10:$G$63,MATCH($A32,'GCC.PX.UTS.2035'!$B$10:$B$63,0),1),0)</f>
        <v>277.83999999999997</v>
      </c>
      <c r="C32" s="64">
        <f>IFERROR(INDEX('GCC.PX.UTS.2036'!$G$10:$G$63,MATCH($A32,'GCC.PX.UTS.2036'!$B$10:$B$63,0),1),0)</f>
        <v>297.47000000000003</v>
      </c>
      <c r="D32" s="64">
        <f>IFERROR(INDEX('GCC.PX.UTS.2038'!$G$10:$G$63,MATCH($A32,'GCC.PX.UTS.2038'!$B$10:$B$63,0),1),0)</f>
        <v>297.48</v>
      </c>
      <c r="E32" s="64"/>
      <c r="F32" s="64"/>
      <c r="G32" s="64"/>
      <c r="H32" s="64"/>
      <c r="I32" s="64"/>
      <c r="J32" s="64"/>
      <c r="K32" s="64"/>
    </row>
    <row r="33" spans="1:11">
      <c r="A33" s="63">
        <f t="shared" ref="A33:A37" si="1">A32+1</f>
        <v>2051</v>
      </c>
      <c r="B33" s="64">
        <f>IFERROR(INDEX('GCC.PX.UTS.2035'!$G$10:$G$63,MATCH($A33,'GCC.PX.UTS.2035'!$B$10:$B$63,0),1),0)</f>
        <v>284.01</v>
      </c>
      <c r="C33" s="64">
        <f>IFERROR(INDEX('GCC.PX.UTS.2036'!$G$10:$G$63,MATCH($A33,'GCC.PX.UTS.2036'!$B$10:$B$63,0),1),0)</f>
        <v>304.08</v>
      </c>
      <c r="D33" s="64">
        <f>IFERROR(INDEX('GCC.PX.UTS.2038'!$G$10:$G$63,MATCH($A33,'GCC.PX.UTS.2038'!$B$10:$B$63,0),1),0)</f>
        <v>304.08</v>
      </c>
      <c r="E33" s="64"/>
      <c r="F33" s="64"/>
      <c r="G33" s="64"/>
      <c r="H33" s="64"/>
      <c r="I33" s="64"/>
      <c r="J33" s="64"/>
      <c r="K33" s="64"/>
    </row>
    <row r="34" spans="1:11">
      <c r="A34" s="63">
        <f t="shared" si="1"/>
        <v>2052</v>
      </c>
      <c r="B34" s="64">
        <f>IFERROR(INDEX('GCC.PX.UTS.2035'!$G$10:$G$63,MATCH($A34,'GCC.PX.UTS.2035'!$B$10:$B$63,0),1),0)</f>
        <v>290.32</v>
      </c>
      <c r="C34" s="64">
        <f>IFERROR(INDEX('GCC.PX.UTS.2036'!$G$10:$G$63,MATCH($A34,'GCC.PX.UTS.2036'!$B$10:$B$63,0),1),0)</f>
        <v>310.83</v>
      </c>
      <c r="D34" s="64">
        <f>IFERROR(INDEX('GCC.PX.UTS.2038'!$G$10:$G$63,MATCH($A34,'GCC.PX.UTS.2038'!$B$10:$B$63,0),1),0)</f>
        <v>310.83</v>
      </c>
      <c r="E34" s="64"/>
      <c r="F34" s="64"/>
      <c r="G34" s="64"/>
      <c r="H34" s="64"/>
      <c r="I34" s="64"/>
      <c r="J34" s="64"/>
      <c r="K34" s="64"/>
    </row>
    <row r="35" spans="1:11">
      <c r="A35" s="63">
        <f t="shared" si="1"/>
        <v>2053</v>
      </c>
      <c r="B35" s="64">
        <f>IFERROR(INDEX('GCC.PX.UTS.2035'!$G$10:$G$63,MATCH($A35,'GCC.PX.UTS.2035'!$B$10:$B$63,0),1),0)</f>
        <v>296.76</v>
      </c>
      <c r="C35" s="64">
        <f>IFERROR(INDEX('GCC.PX.UTS.2036'!$G$10:$G$63,MATCH($A35,'GCC.PX.UTS.2036'!$B$10:$B$63,0),1),0)</f>
        <v>317.73</v>
      </c>
      <c r="D35" s="64">
        <f>IFERROR(INDEX('GCC.PX.UTS.2038'!$G$10:$G$63,MATCH($A35,'GCC.PX.UTS.2038'!$B$10:$B$63,0),1),0)</f>
        <v>317.73</v>
      </c>
      <c r="E35" s="64"/>
      <c r="F35" s="64"/>
      <c r="G35" s="64"/>
      <c r="H35" s="64"/>
      <c r="I35" s="64"/>
      <c r="J35" s="64"/>
      <c r="K35" s="64"/>
    </row>
    <row r="36" spans="1:11">
      <c r="A36" s="63">
        <f t="shared" si="1"/>
        <v>2054</v>
      </c>
      <c r="B36" s="64">
        <f>IFERROR(INDEX('GCC.PX.UTS.2035'!$G$10:$G$63,MATCH($A36,'GCC.PX.UTS.2035'!$B$10:$B$63,0),1),0)</f>
        <v>303.35000000000002</v>
      </c>
      <c r="C36" s="64">
        <f>IFERROR(INDEX('GCC.PX.UTS.2036'!$G$10:$G$63,MATCH($A36,'GCC.PX.UTS.2036'!$B$10:$B$63,0),1),0)</f>
        <v>324.77999999999997</v>
      </c>
      <c r="D36" s="64">
        <f>IFERROR(INDEX('GCC.PX.UTS.2038'!$G$10:$G$63,MATCH($A36,'GCC.PX.UTS.2038'!$B$10:$B$63,0),1),0)</f>
        <v>324.77999999999997</v>
      </c>
      <c r="E36" s="64"/>
      <c r="F36" s="64"/>
      <c r="G36" s="64"/>
      <c r="H36" s="64"/>
      <c r="I36" s="64"/>
      <c r="J36" s="64"/>
      <c r="K36" s="64"/>
    </row>
    <row r="37" spans="1:11">
      <c r="A37" s="63">
        <f t="shared" si="1"/>
        <v>2055</v>
      </c>
      <c r="B37" s="64">
        <f>IFERROR(INDEX('GCC.PX.UTS.2035'!$G$10:$G$63,MATCH($A37,'GCC.PX.UTS.2035'!$B$10:$B$63,0),1),0)</f>
        <v>310.08</v>
      </c>
      <c r="C37" s="64">
        <f>IFERROR(INDEX('GCC.PX.UTS.2036'!$G$10:$G$63,MATCH($A37,'GCC.PX.UTS.2036'!$B$10:$B$63,0),1),0)</f>
        <v>331.99</v>
      </c>
      <c r="D37" s="64">
        <f>IFERROR(INDEX('GCC.PX.UTS.2038'!$G$10:$G$63,MATCH($A37,'GCC.PX.UTS.2038'!$B$10:$B$63,0),1),0)</f>
        <v>331.99</v>
      </c>
      <c r="E37" s="64"/>
      <c r="F37" s="64"/>
      <c r="G37" s="64"/>
      <c r="H37" s="64"/>
      <c r="I37" s="64"/>
      <c r="J37" s="64"/>
      <c r="K37" s="64"/>
    </row>
  </sheetData>
  <pageMargins left="0.7" right="0.7" top="0.75" bottom="0.75" header="0.3" footer="0.3"/>
  <pageSetup scale="7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BE6D2-2735-4B03-B0B3-54E00678DD00}">
  <sheetPr>
    <tabColor rgb="FFCCFFCC"/>
    <pageSetUpPr fitToPage="1"/>
  </sheetPr>
  <dimension ref="B1:AC116"/>
  <sheetViews>
    <sheetView view="pageBreakPreview" topLeftCell="A54" zoomScale="60" zoomScaleNormal="60" workbookViewId="0">
      <selection activeCell="R97" sqref="R97"/>
    </sheetView>
  </sheetViews>
  <sheetFormatPr defaultColWidth="9.33203125" defaultRowHeight="12.75"/>
  <cols>
    <col min="1" max="1" width="2.83203125" customWidth="1"/>
    <col min="2" max="2" width="10.83203125" customWidth="1"/>
    <col min="3" max="3" width="14.1640625" customWidth="1"/>
    <col min="4" max="4" width="15.5" customWidth="1"/>
    <col min="5" max="5" width="10" customWidth="1"/>
    <col min="6" max="6" width="10.5" customWidth="1"/>
    <col min="7" max="7" width="24.1640625" customWidth="1"/>
    <col min="8" max="8" width="11.83203125" customWidth="1"/>
    <col min="9" max="9" width="11.1640625" customWidth="1"/>
    <col min="10" max="10" width="14.33203125" customWidth="1"/>
    <col min="11" max="11" width="14.1640625" customWidth="1"/>
    <col min="12" max="12" width="14.33203125" customWidth="1"/>
    <col min="13" max="13" width="9.33203125" customWidth="1"/>
    <col min="14" max="19" width="11.33203125" customWidth="1"/>
    <col min="20" max="20" width="10.33203125" customWidth="1"/>
    <col min="21" max="21" width="12" customWidth="1"/>
    <col min="22" max="22" width="11.5" customWidth="1"/>
    <col min="25" max="25" width="13.6640625" customWidth="1"/>
    <col min="27" max="28" width="9.33203125" style="61"/>
  </cols>
  <sheetData>
    <row r="1" spans="2:29" s="61" customFormat="1" ht="15.75">
      <c r="B1" s="59" t="s">
        <v>51</v>
      </c>
      <c r="C1" s="60"/>
      <c r="D1" s="60"/>
      <c r="E1" s="60"/>
      <c r="F1" s="60"/>
      <c r="G1" s="60"/>
      <c r="H1" s="60"/>
      <c r="I1" s="60"/>
      <c r="J1" s="60"/>
      <c r="K1" s="60"/>
    </row>
    <row r="2" spans="2:29" ht="15.75">
      <c r="B2" s="1" t="s">
        <v>280</v>
      </c>
      <c r="C2" s="174"/>
      <c r="D2" s="174"/>
      <c r="E2" s="174"/>
      <c r="F2" s="174"/>
      <c r="G2" s="174"/>
      <c r="H2" s="174"/>
      <c r="I2" s="174"/>
      <c r="J2" s="174"/>
      <c r="K2" s="174"/>
      <c r="N2" t="s">
        <v>197</v>
      </c>
    </row>
    <row r="3" spans="2:29">
      <c r="B3" s="174"/>
      <c r="C3" s="174"/>
      <c r="D3" s="174"/>
      <c r="E3" s="174"/>
      <c r="F3" s="174"/>
      <c r="G3" s="174"/>
      <c r="H3" s="174"/>
      <c r="I3" s="174"/>
      <c r="J3" s="174"/>
      <c r="U3" s="61"/>
      <c r="V3" s="61"/>
      <c r="W3" s="61"/>
      <c r="X3" s="61"/>
      <c r="Y3" s="61"/>
      <c r="Z3" s="61"/>
      <c r="AC3" s="61"/>
    </row>
    <row r="4" spans="2:29" ht="51.75" customHeight="1">
      <c r="B4" s="13" t="s">
        <v>0</v>
      </c>
      <c r="C4" s="14" t="s">
        <v>10</v>
      </c>
      <c r="D4" s="14" t="s">
        <v>142</v>
      </c>
      <c r="E4" s="14" t="s">
        <v>68</v>
      </c>
      <c r="F4" s="14" t="s">
        <v>143</v>
      </c>
      <c r="G4" s="14" t="s">
        <v>144</v>
      </c>
      <c r="H4" s="175" t="s">
        <v>19</v>
      </c>
      <c r="I4" s="14" t="s">
        <v>11</v>
      </c>
      <c r="J4" s="175" t="s">
        <v>145</v>
      </c>
      <c r="K4" s="14" t="s">
        <v>47</v>
      </c>
      <c r="T4" s="61"/>
      <c r="U4" s="61"/>
      <c r="V4" s="61"/>
      <c r="W4" s="61"/>
      <c r="X4" s="61"/>
      <c r="Y4" s="61"/>
      <c r="Z4" s="61"/>
    </row>
    <row r="5" spans="2:29" ht="48" customHeight="1">
      <c r="B5" s="176"/>
      <c r="C5" s="15" t="s">
        <v>8</v>
      </c>
      <c r="D5" s="16" t="s">
        <v>9</v>
      </c>
      <c r="E5" s="16" t="s">
        <v>9</v>
      </c>
      <c r="F5" s="16" t="s">
        <v>9</v>
      </c>
      <c r="G5" s="16" t="s">
        <v>9</v>
      </c>
      <c r="H5" s="16" t="s">
        <v>146</v>
      </c>
      <c r="I5" s="15" t="s">
        <v>29</v>
      </c>
      <c r="J5" s="15" t="s">
        <v>29</v>
      </c>
      <c r="K5" s="15" t="s">
        <v>29</v>
      </c>
      <c r="T5" s="61"/>
      <c r="U5" s="61"/>
      <c r="V5" s="61"/>
      <c r="W5" s="61"/>
      <c r="X5" s="61"/>
      <c r="Y5" s="84"/>
      <c r="Z5" s="84"/>
    </row>
    <row r="6" spans="2:29">
      <c r="C6" s="177" t="s">
        <v>1</v>
      </c>
      <c r="D6" s="177" t="s">
        <v>2</v>
      </c>
      <c r="E6" s="177" t="s">
        <v>3</v>
      </c>
      <c r="F6" s="177" t="s">
        <v>4</v>
      </c>
      <c r="G6" s="177" t="s">
        <v>5</v>
      </c>
      <c r="H6" s="177" t="s">
        <v>7</v>
      </c>
      <c r="I6" s="177" t="s">
        <v>20</v>
      </c>
      <c r="J6" s="62" t="s">
        <v>21</v>
      </c>
      <c r="K6" s="62" t="s">
        <v>22</v>
      </c>
      <c r="T6" s="61"/>
      <c r="U6" s="61"/>
      <c r="V6" s="61"/>
      <c r="W6" s="61"/>
      <c r="X6" s="61"/>
      <c r="Y6" s="61"/>
      <c r="Z6" s="61"/>
    </row>
    <row r="7" spans="2:29" ht="6" customHeight="1">
      <c r="T7" s="61"/>
      <c r="U7" s="61"/>
      <c r="V7" s="61"/>
      <c r="W7" s="61"/>
      <c r="X7" s="61"/>
      <c r="Y7" s="61"/>
      <c r="Z7" s="61"/>
    </row>
    <row r="8" spans="2:29" ht="15.75">
      <c r="B8" s="38" t="str">
        <f>C76</f>
        <v xml:space="preserve">Utah South -  CCCT Dry "H", 2X1, DF, with SCR (GCC.PX.UTS._.DF_.H_2x1) </v>
      </c>
      <c r="H8" s="174"/>
      <c r="J8" s="174"/>
      <c r="K8" s="174"/>
      <c r="T8" s="61"/>
      <c r="U8" s="61"/>
      <c r="V8" s="61"/>
      <c r="W8" s="61"/>
      <c r="X8" s="61"/>
      <c r="Y8" s="61"/>
      <c r="Z8" s="61"/>
    </row>
    <row r="9" spans="2:29" ht="18.95" customHeight="1">
      <c r="B9" s="127"/>
      <c r="C9" s="178"/>
      <c r="D9" s="179"/>
      <c r="E9" s="180"/>
      <c r="F9" s="180"/>
      <c r="G9" s="180"/>
      <c r="H9" s="180"/>
      <c r="I9" s="180"/>
      <c r="J9" s="180"/>
      <c r="K9" s="180"/>
      <c r="T9" s="61"/>
      <c r="U9" s="66"/>
      <c r="V9" s="66"/>
      <c r="W9" s="66"/>
      <c r="X9" s="61"/>
      <c r="Y9" s="66"/>
      <c r="Z9" s="66"/>
    </row>
    <row r="10" spans="2:29">
      <c r="B10" s="127">
        <v>2025</v>
      </c>
      <c r="C10" s="225">
        <f>C92+C93</f>
        <v>1520.4383865841332</v>
      </c>
      <c r="D10" s="179"/>
      <c r="E10" s="64"/>
      <c r="F10" s="161">
        <f>C103</f>
        <v>47.790148433332732</v>
      </c>
      <c r="G10" s="180"/>
      <c r="H10" s="229">
        <f>$D$111</f>
        <v>5.716678296246049</v>
      </c>
      <c r="I10" s="226">
        <f>$C$104</f>
        <v>2.7729594859595257</v>
      </c>
      <c r="J10" s="180"/>
      <c r="K10" s="180"/>
      <c r="N10" s="182"/>
      <c r="O10" s="182"/>
      <c r="T10" s="61"/>
      <c r="U10" s="66"/>
      <c r="V10" s="66"/>
      <c r="W10" s="126"/>
      <c r="X10" s="66"/>
      <c r="Y10" s="66"/>
      <c r="Z10" s="66"/>
    </row>
    <row r="11" spans="2:29">
      <c r="B11" s="127">
        <f t="shared" ref="B11:B63" si="0">B10+1</f>
        <v>2026</v>
      </c>
      <c r="C11" s="181">
        <f t="shared" ref="C11:C16" si="1">C10*(1+Inflation)</f>
        <v>1554.1921187663011</v>
      </c>
      <c r="D11" s="179"/>
      <c r="E11" s="64"/>
      <c r="F11" s="64">
        <f t="shared" ref="F11:F30" si="2">F10*(1+Inflation)</f>
        <v>48.851089728552715</v>
      </c>
      <c r="G11" s="180"/>
      <c r="H11" s="64">
        <f t="shared" ref="H11:I30" si="3">H10*(1+Inflation)</f>
        <v>5.8435885544227109</v>
      </c>
      <c r="I11" s="64">
        <f t="shared" si="3"/>
        <v>2.8345191865478272</v>
      </c>
      <c r="J11" s="180"/>
      <c r="K11" s="180"/>
      <c r="N11" s="182"/>
      <c r="O11" s="182"/>
      <c r="T11" s="61"/>
      <c r="U11" s="66"/>
      <c r="V11" s="66"/>
      <c r="W11" s="126"/>
      <c r="X11" s="66"/>
      <c r="Y11" s="66"/>
      <c r="Z11" s="66"/>
    </row>
    <row r="12" spans="2:29">
      <c r="B12" s="127">
        <f t="shared" si="0"/>
        <v>2027</v>
      </c>
      <c r="C12" s="181">
        <f t="shared" si="1"/>
        <v>1588.6951838029129</v>
      </c>
      <c r="D12" s="179"/>
      <c r="E12" s="64"/>
      <c r="F12" s="64">
        <f t="shared" si="2"/>
        <v>49.935583920526582</v>
      </c>
      <c r="G12" s="180"/>
      <c r="H12" s="64">
        <f t="shared" si="3"/>
        <v>5.9733162203308954</v>
      </c>
      <c r="I12" s="64">
        <f t="shared" ref="I12" si="4">I11*(1+Inflation)</f>
        <v>2.8974455124891891</v>
      </c>
      <c r="J12" s="180"/>
      <c r="K12" s="180"/>
      <c r="N12" s="182"/>
      <c r="O12" s="182"/>
      <c r="T12" s="61"/>
      <c r="U12" s="66"/>
      <c r="V12" s="66"/>
      <c r="W12" s="66"/>
      <c r="X12" s="66"/>
      <c r="Y12" s="66"/>
      <c r="Z12" s="66"/>
    </row>
    <row r="13" spans="2:29">
      <c r="B13" s="127">
        <f t="shared" si="0"/>
        <v>2028</v>
      </c>
      <c r="C13" s="181">
        <f t="shared" si="1"/>
        <v>1623.9642168833375</v>
      </c>
      <c r="D13" s="179"/>
      <c r="E13" s="161">
        <f>$D$114</f>
        <v>19.115769303333334</v>
      </c>
      <c r="F13" s="64">
        <f t="shared" si="2"/>
        <v>51.044153883562274</v>
      </c>
      <c r="G13" s="180"/>
      <c r="H13" s="64">
        <f t="shared" si="3"/>
        <v>6.1059238404222409</v>
      </c>
      <c r="I13" s="64">
        <f t="shared" ref="I13" si="5">I12*(1+Inflation)</f>
        <v>2.9617688028664491</v>
      </c>
      <c r="J13" s="180"/>
      <c r="K13" s="180"/>
      <c r="N13" s="182"/>
      <c r="O13" s="182"/>
      <c r="T13" s="183"/>
      <c r="U13" s="66"/>
      <c r="V13" s="66"/>
      <c r="W13" s="66"/>
      <c r="X13" s="66"/>
      <c r="Y13" s="66"/>
      <c r="Z13" s="66"/>
    </row>
    <row r="14" spans="2:29">
      <c r="B14" s="127">
        <f t="shared" si="0"/>
        <v>2029</v>
      </c>
      <c r="C14" s="181">
        <f t="shared" si="1"/>
        <v>1660.0162224981475</v>
      </c>
      <c r="D14" s="179"/>
      <c r="E14" s="64">
        <f t="shared" ref="E14:E20" si="6">E13*(1+Inflation)</f>
        <v>19.540139381867334</v>
      </c>
      <c r="F14" s="64">
        <f t="shared" si="2"/>
        <v>52.177334099777354</v>
      </c>
      <c r="G14" s="180"/>
      <c r="H14" s="64">
        <f t="shared" si="3"/>
        <v>6.2414753496796145</v>
      </c>
      <c r="I14" s="64">
        <f t="shared" ref="I14" si="7">I13*(1+Inflation)</f>
        <v>3.0275200702900844</v>
      </c>
      <c r="J14" s="180"/>
      <c r="K14" s="180"/>
      <c r="N14" s="182"/>
      <c r="O14" s="182"/>
      <c r="T14" s="61"/>
      <c r="U14" s="66"/>
      <c r="V14" s="66"/>
      <c r="W14" s="66"/>
      <c r="X14" s="66"/>
      <c r="Y14" s="66"/>
      <c r="Z14" s="66"/>
    </row>
    <row r="15" spans="2:29">
      <c r="B15" s="127">
        <f t="shared" si="0"/>
        <v>2030</v>
      </c>
      <c r="C15" s="181">
        <f t="shared" si="1"/>
        <v>1696.8685826376063</v>
      </c>
      <c r="D15" s="64"/>
      <c r="E15" s="64">
        <f t="shared" si="6"/>
        <v>19.97393047614479</v>
      </c>
      <c r="F15" s="64">
        <f t="shared" si="2"/>
        <v>53.335670916792409</v>
      </c>
      <c r="G15" s="180"/>
      <c r="H15" s="64">
        <f t="shared" si="3"/>
        <v>6.3800361024425021</v>
      </c>
      <c r="I15" s="64">
        <f t="shared" ref="I15" si="8">I14*(1+Inflation)</f>
        <v>3.0947310158505243</v>
      </c>
      <c r="J15" s="180"/>
      <c r="K15" s="180"/>
      <c r="N15" s="182"/>
      <c r="O15" s="182"/>
      <c r="T15" s="61"/>
      <c r="U15" s="66"/>
      <c r="V15" s="66"/>
      <c r="W15" s="66"/>
      <c r="X15" s="66"/>
      <c r="Y15" s="66"/>
      <c r="Z15" s="66"/>
    </row>
    <row r="16" spans="2:29" s="184" customFormat="1">
      <c r="B16" s="127">
        <f t="shared" si="0"/>
        <v>2031</v>
      </c>
      <c r="C16" s="181">
        <f t="shared" si="1"/>
        <v>1734.5390651721611</v>
      </c>
      <c r="D16" s="64"/>
      <c r="E16" s="64">
        <f t="shared" si="6"/>
        <v>20.417351732715204</v>
      </c>
      <c r="F16" s="64">
        <f t="shared" si="2"/>
        <v>54.519722811145201</v>
      </c>
      <c r="G16" s="180"/>
      <c r="H16" s="64">
        <f t="shared" si="3"/>
        <v>6.521672903916726</v>
      </c>
      <c r="I16" s="64">
        <f t="shared" ref="I16" si="9">I15*(1+Inflation)</f>
        <v>3.1634340444024058</v>
      </c>
      <c r="J16" s="180"/>
      <c r="K16" s="180"/>
      <c r="L16"/>
      <c r="M16"/>
      <c r="N16" s="182"/>
      <c r="O16" s="182"/>
      <c r="T16" s="61"/>
      <c r="U16" s="66"/>
      <c r="V16" s="66"/>
      <c r="W16" s="66"/>
      <c r="X16" s="66"/>
      <c r="Y16" s="66"/>
      <c r="Z16" s="66"/>
      <c r="AA16" s="61"/>
      <c r="AB16" s="61"/>
    </row>
    <row r="17" spans="2:28" s="184" customFormat="1">
      <c r="B17" s="127">
        <f t="shared" si="0"/>
        <v>2032</v>
      </c>
      <c r="C17" s="181">
        <f t="shared" ref="C17" si="10">C16*(1+Inflation)</f>
        <v>1773.0458324189831</v>
      </c>
      <c r="D17" s="64"/>
      <c r="E17" s="64">
        <f t="shared" si="6"/>
        <v>20.870616941181481</v>
      </c>
      <c r="F17" s="64">
        <f t="shared" si="2"/>
        <v>55.730060657552627</v>
      </c>
      <c r="G17" s="180"/>
      <c r="H17" s="64">
        <f t="shared" si="3"/>
        <v>6.6664540423836778</v>
      </c>
      <c r="I17" s="64">
        <f t="shared" ref="I17" si="11">I16*(1+Inflation)</f>
        <v>3.2336622801881392</v>
      </c>
      <c r="J17" s="180"/>
      <c r="K17" s="180"/>
      <c r="L17"/>
      <c r="M17"/>
      <c r="N17" s="182"/>
      <c r="O17" s="182"/>
      <c r="T17" s="61"/>
      <c r="U17" s="66"/>
      <c r="V17" s="66"/>
      <c r="W17" s="66"/>
      <c r="X17" s="66"/>
      <c r="Y17" s="66"/>
      <c r="Z17" s="66"/>
      <c r="AA17" s="61"/>
      <c r="AB17" s="61"/>
    </row>
    <row r="18" spans="2:28" s="184" customFormat="1">
      <c r="B18" s="127">
        <f t="shared" si="0"/>
        <v>2033</v>
      </c>
      <c r="C18" s="181">
        <f t="shared" ref="C18" si="12">C17*(1+Inflation)</f>
        <v>1812.4074498986845</v>
      </c>
      <c r="D18" s="64"/>
      <c r="E18" s="64">
        <f t="shared" si="6"/>
        <v>21.33394463727571</v>
      </c>
      <c r="F18" s="64">
        <f t="shared" si="2"/>
        <v>56.967268004150299</v>
      </c>
      <c r="G18" s="180"/>
      <c r="H18" s="64">
        <f t="shared" si="3"/>
        <v>6.8144493221245952</v>
      </c>
      <c r="I18" s="64">
        <f t="shared" ref="I18" si="13">I17*(1+Inflation)</f>
        <v>3.3054495828083157</v>
      </c>
      <c r="J18" s="180"/>
      <c r="K18" s="180"/>
      <c r="L18"/>
      <c r="M18"/>
      <c r="N18" s="182"/>
      <c r="O18" s="182"/>
      <c r="T18" s="61"/>
      <c r="U18" s="66"/>
      <c r="V18" s="66"/>
      <c r="W18" s="66"/>
      <c r="X18" s="66"/>
      <c r="Y18" s="66"/>
      <c r="Z18" s="66"/>
      <c r="AA18" s="61"/>
      <c r="AB18" s="61"/>
    </row>
    <row r="19" spans="2:28" s="184" customFormat="1">
      <c r="B19" s="127">
        <f t="shared" si="0"/>
        <v>2034</v>
      </c>
      <c r="C19" s="181">
        <f t="shared" ref="C19" si="14">C18*(1+Inflation)</f>
        <v>1852.6428952864353</v>
      </c>
      <c r="D19" s="64"/>
      <c r="E19" s="64">
        <f t="shared" si="6"/>
        <v>21.807558208223231</v>
      </c>
      <c r="F19" s="64">
        <f t="shared" si="2"/>
        <v>58.231941353842437</v>
      </c>
      <c r="G19" s="180"/>
      <c r="H19" s="64">
        <f t="shared" si="3"/>
        <v>6.9657300970757614</v>
      </c>
      <c r="I19" s="64">
        <f t="shared" ref="I19" si="15">I18*(1+Inflation)</f>
        <v>3.3788305635466602</v>
      </c>
      <c r="J19" s="180"/>
      <c r="K19" s="180"/>
      <c r="L19"/>
      <c r="M19"/>
      <c r="N19" s="182"/>
      <c r="O19" s="182"/>
      <c r="Q19" s="185"/>
      <c r="T19" s="61"/>
      <c r="U19" s="66"/>
      <c r="V19" s="66"/>
      <c r="W19" s="66"/>
      <c r="X19" s="66"/>
      <c r="Y19" s="66"/>
      <c r="Z19" s="66"/>
      <c r="AA19" s="61"/>
      <c r="AB19" s="61"/>
    </row>
    <row r="20" spans="2:28" s="184" customFormat="1">
      <c r="B20" s="127">
        <f t="shared" si="0"/>
        <v>2035</v>
      </c>
      <c r="C20" s="181">
        <f t="shared" ref="C20" si="16">C19*(1+Inflation)</f>
        <v>1893.7715675617942</v>
      </c>
      <c r="D20" s="161">
        <f>ROUND(C20*$C$107,2)</f>
        <v>118.06</v>
      </c>
      <c r="E20" s="64">
        <f t="shared" si="6"/>
        <v>22.291686000445786</v>
      </c>
      <c r="F20" s="64">
        <f t="shared" si="2"/>
        <v>59.52469045189774</v>
      </c>
      <c r="G20" s="180">
        <f>ROUND(D20+E20+F20,2)</f>
        <v>199.88</v>
      </c>
      <c r="H20" s="64">
        <f t="shared" si="3"/>
        <v>7.1203693052308434</v>
      </c>
      <c r="I20" s="64">
        <f t="shared" ref="I20" si="17">I19*(1+Inflation)</f>
        <v>3.453840602057396</v>
      </c>
      <c r="J20" s="180">
        <f t="shared" ref="J20:J56" si="18">ROUND($K$87*H20/1000+I20,2)</f>
        <v>47.31</v>
      </c>
      <c r="K20" s="180">
        <f t="shared" ref="K20:K56" si="19">ROUND(G20*1000/8760/$G$87+J20,2)</f>
        <v>76.56</v>
      </c>
      <c r="L20"/>
      <c r="M20"/>
      <c r="N20"/>
      <c r="T20" s="61"/>
      <c r="U20" s="66"/>
      <c r="V20" s="66"/>
      <c r="W20" s="66"/>
      <c r="X20" s="66"/>
      <c r="Y20" s="66"/>
      <c r="Z20" s="66"/>
      <c r="AA20" s="61"/>
      <c r="AB20" s="61"/>
    </row>
    <row r="21" spans="2:28">
      <c r="B21" s="127">
        <f t="shared" si="0"/>
        <v>2036</v>
      </c>
      <c r="C21" s="181"/>
      <c r="D21" s="64">
        <f t="shared" ref="D21:E30" si="20">D20*(1+Inflation)</f>
        <v>120.680932</v>
      </c>
      <c r="E21" s="64">
        <f t="shared" si="20"/>
        <v>22.786561429655681</v>
      </c>
      <c r="F21" s="64">
        <f t="shared" si="2"/>
        <v>60.846138579929871</v>
      </c>
      <c r="G21" s="180">
        <f t="shared" ref="G21:G31" si="21">ROUND(D21+E21+F21,2)</f>
        <v>204.31</v>
      </c>
      <c r="H21" s="64">
        <f t="shared" si="3"/>
        <v>7.2784415038069685</v>
      </c>
      <c r="I21" s="64">
        <f t="shared" ref="I21" si="22">I20*(1+Inflation)</f>
        <v>3.5305158634230702</v>
      </c>
      <c r="J21" s="180">
        <f t="shared" si="18"/>
        <v>48.36</v>
      </c>
      <c r="K21" s="180">
        <f t="shared" si="19"/>
        <v>78.260000000000005</v>
      </c>
      <c r="T21" s="61"/>
      <c r="U21" s="66"/>
      <c r="V21" s="66"/>
      <c r="W21" s="66"/>
      <c r="X21" s="66"/>
      <c r="Y21" s="66"/>
      <c r="Z21" s="66"/>
    </row>
    <row r="22" spans="2:28">
      <c r="B22" s="127">
        <f t="shared" si="0"/>
        <v>2037</v>
      </c>
      <c r="C22" s="181"/>
      <c r="D22" s="64">
        <f t="shared" si="20"/>
        <v>123.36004869039999</v>
      </c>
      <c r="E22" s="64">
        <f t="shared" si="20"/>
        <v>23.292423093394035</v>
      </c>
      <c r="F22" s="64">
        <f t="shared" si="2"/>
        <v>62.196922856404314</v>
      </c>
      <c r="G22" s="180">
        <f t="shared" si="21"/>
        <v>208.85</v>
      </c>
      <c r="H22" s="64">
        <f t="shared" si="3"/>
        <v>7.4400229051914835</v>
      </c>
      <c r="I22" s="64">
        <f t="shared" ref="I22" si="23">I21*(1+Inflation)</f>
        <v>3.6088933155910623</v>
      </c>
      <c r="J22" s="180">
        <f t="shared" si="18"/>
        <v>49.43</v>
      </c>
      <c r="K22" s="180">
        <f t="shared" si="19"/>
        <v>80</v>
      </c>
    </row>
    <row r="23" spans="2:28">
      <c r="B23" s="127">
        <f t="shared" si="0"/>
        <v>2038</v>
      </c>
      <c r="C23" s="181"/>
      <c r="D23" s="64">
        <f t="shared" si="20"/>
        <v>126.09864177132687</v>
      </c>
      <c r="E23" s="64">
        <f t="shared" si="20"/>
        <v>23.809514886067383</v>
      </c>
      <c r="F23" s="64">
        <f t="shared" si="2"/>
        <v>63.577694543816492</v>
      </c>
      <c r="G23" s="180">
        <f t="shared" si="21"/>
        <v>213.49</v>
      </c>
      <c r="H23" s="64">
        <f t="shared" si="3"/>
        <v>7.6051914136867342</v>
      </c>
      <c r="I23" s="64">
        <f t="shared" ref="I23" si="24">I22*(1+Inflation)</f>
        <v>3.6890107471971838</v>
      </c>
      <c r="J23" s="180">
        <f t="shared" si="18"/>
        <v>50.53</v>
      </c>
      <c r="K23" s="180">
        <f t="shared" si="19"/>
        <v>81.77</v>
      </c>
    </row>
    <row r="24" spans="2:28">
      <c r="B24" s="127">
        <f t="shared" si="0"/>
        <v>2039</v>
      </c>
      <c r="C24" s="181"/>
      <c r="D24" s="64">
        <f t="shared" si="20"/>
        <v>128.89803161865032</v>
      </c>
      <c r="E24" s="64">
        <f t="shared" si="20"/>
        <v>24.338086116538079</v>
      </c>
      <c r="F24" s="64">
        <f t="shared" si="2"/>
        <v>64.989119362689223</v>
      </c>
      <c r="G24" s="180">
        <f t="shared" si="21"/>
        <v>218.23</v>
      </c>
      <c r="H24" s="64">
        <f t="shared" si="3"/>
        <v>7.7740266630705799</v>
      </c>
      <c r="I24" s="64">
        <f t="shared" ref="I24" si="25">I23*(1+Inflation)</f>
        <v>3.7709067857849612</v>
      </c>
      <c r="J24" s="180">
        <f t="shared" si="18"/>
        <v>51.65</v>
      </c>
      <c r="K24" s="180">
        <f t="shared" si="19"/>
        <v>83.59</v>
      </c>
    </row>
    <row r="25" spans="2:28">
      <c r="B25" s="127">
        <f t="shared" si="0"/>
        <v>2040</v>
      </c>
      <c r="C25" s="181"/>
      <c r="D25" s="64">
        <f t="shared" si="20"/>
        <v>131.75956792058435</v>
      </c>
      <c r="E25" s="64">
        <f t="shared" si="20"/>
        <v>24.878391628325225</v>
      </c>
      <c r="F25" s="64">
        <f t="shared" si="2"/>
        <v>66.431877812540918</v>
      </c>
      <c r="G25" s="180">
        <f t="shared" si="21"/>
        <v>223.07</v>
      </c>
      <c r="H25" s="64">
        <f t="shared" si="3"/>
        <v>7.9466100549907468</v>
      </c>
      <c r="I25" s="64">
        <f t="shared" ref="I25" si="26">I24*(1+Inflation)</f>
        <v>3.8546209164293872</v>
      </c>
      <c r="J25" s="180">
        <f t="shared" si="18"/>
        <v>52.8</v>
      </c>
      <c r="K25" s="180">
        <f t="shared" si="19"/>
        <v>85.45</v>
      </c>
    </row>
    <row r="26" spans="2:28">
      <c r="B26" s="127">
        <f t="shared" si="0"/>
        <v>2041</v>
      </c>
      <c r="C26" s="181"/>
      <c r="D26" s="64">
        <f t="shared" si="20"/>
        <v>134.68463032842132</v>
      </c>
      <c r="E26" s="64">
        <f t="shared" si="20"/>
        <v>25.430691922474047</v>
      </c>
      <c r="F26" s="64">
        <f t="shared" si="2"/>
        <v>67.906665499979326</v>
      </c>
      <c r="G26" s="180">
        <f t="shared" si="21"/>
        <v>228.02</v>
      </c>
      <c r="H26" s="64">
        <f t="shared" si="3"/>
        <v>8.1230247982115422</v>
      </c>
      <c r="I26" s="64">
        <f t="shared" ref="I26" si="27">I25*(1+Inflation)</f>
        <v>3.9401935007741198</v>
      </c>
      <c r="J26" s="180">
        <f t="shared" si="18"/>
        <v>53.97</v>
      </c>
      <c r="K26" s="180">
        <f t="shared" si="19"/>
        <v>87.34</v>
      </c>
    </row>
    <row r="27" spans="2:28">
      <c r="B27" s="127">
        <f t="shared" si="0"/>
        <v>2042</v>
      </c>
      <c r="C27" s="181"/>
      <c r="D27" s="64">
        <f t="shared" si="20"/>
        <v>137.67462912171229</v>
      </c>
      <c r="E27" s="64">
        <f t="shared" si="20"/>
        <v>25.995253283152969</v>
      </c>
      <c r="F27" s="64">
        <f t="shared" si="2"/>
        <v>69.414193474078871</v>
      </c>
      <c r="G27" s="180">
        <f t="shared" si="21"/>
        <v>233.08</v>
      </c>
      <c r="H27" s="64">
        <f t="shared" si="3"/>
        <v>8.3033559487318378</v>
      </c>
      <c r="I27" s="64">
        <f t="shared" ref="I27" si="28">I26*(1+Inflation)</f>
        <v>4.0276657964913056</v>
      </c>
      <c r="J27" s="180">
        <f t="shared" si="18"/>
        <v>55.17</v>
      </c>
      <c r="K27" s="180">
        <f t="shared" si="19"/>
        <v>89.28</v>
      </c>
    </row>
    <row r="28" spans="2:28">
      <c r="B28" s="127">
        <f t="shared" si="0"/>
        <v>2043</v>
      </c>
      <c r="C28" s="181"/>
      <c r="D28" s="64">
        <f t="shared" si="20"/>
        <v>140.7310058882143</v>
      </c>
      <c r="E28" s="64">
        <f t="shared" si="20"/>
        <v>26.572347906038964</v>
      </c>
      <c r="F28" s="64">
        <f t="shared" si="2"/>
        <v>70.955188569203429</v>
      </c>
      <c r="G28" s="180">
        <f t="shared" si="21"/>
        <v>238.26</v>
      </c>
      <c r="H28" s="64">
        <f t="shared" si="3"/>
        <v>8.4876904507936839</v>
      </c>
      <c r="I28" s="64">
        <f t="shared" ref="I28" si="29">I27*(1+Inflation)</f>
        <v>4.1170799771734128</v>
      </c>
      <c r="J28" s="180">
        <f t="shared" si="18"/>
        <v>56.39</v>
      </c>
      <c r="K28" s="180">
        <f t="shared" si="19"/>
        <v>91.26</v>
      </c>
    </row>
    <row r="29" spans="2:28">
      <c r="B29" s="127">
        <f t="shared" si="0"/>
        <v>2044</v>
      </c>
      <c r="C29" s="181"/>
      <c r="D29" s="64">
        <f t="shared" si="20"/>
        <v>143.85523421893265</v>
      </c>
      <c r="E29" s="64">
        <f t="shared" si="20"/>
        <v>27.162254029553029</v>
      </c>
      <c r="F29" s="64">
        <f t="shared" si="2"/>
        <v>72.530393755439746</v>
      </c>
      <c r="G29" s="180">
        <f t="shared" si="21"/>
        <v>243.55</v>
      </c>
      <c r="H29" s="64">
        <f t="shared" si="3"/>
        <v>8.6761171788013041</v>
      </c>
      <c r="I29" s="64">
        <f t="shared" ref="I29" si="30">I28*(1+Inflation)</f>
        <v>4.2084791526666629</v>
      </c>
      <c r="J29" s="180">
        <f t="shared" si="18"/>
        <v>57.64</v>
      </c>
      <c r="K29" s="180">
        <f t="shared" si="19"/>
        <v>93.28</v>
      </c>
    </row>
    <row r="30" spans="2:28">
      <c r="B30" s="127">
        <f t="shared" si="0"/>
        <v>2045</v>
      </c>
      <c r="C30" s="181"/>
      <c r="D30" s="64">
        <f t="shared" si="20"/>
        <v>147.04882041859295</v>
      </c>
      <c r="E30" s="64">
        <f t="shared" si="20"/>
        <v>27.765256069009105</v>
      </c>
      <c r="F30" s="64">
        <f t="shared" si="2"/>
        <v>74.140568496810502</v>
      </c>
      <c r="G30" s="180">
        <f t="shared" si="21"/>
        <v>248.95</v>
      </c>
      <c r="H30" s="64">
        <f t="shared" si="3"/>
        <v>8.8687269801706936</v>
      </c>
      <c r="I30" s="64">
        <f t="shared" ref="I30" si="31">I29*(1+Inflation)</f>
        <v>4.3019073898558631</v>
      </c>
      <c r="J30" s="180">
        <f t="shared" si="18"/>
        <v>58.92</v>
      </c>
      <c r="K30" s="180">
        <f t="shared" si="19"/>
        <v>95.35</v>
      </c>
    </row>
    <row r="31" spans="2:28">
      <c r="B31" s="127">
        <f t="shared" si="0"/>
        <v>2046</v>
      </c>
      <c r="C31" s="181"/>
      <c r="D31" s="64">
        <f t="shared" ref="D31:E56" si="32">D30*(1+Inflation)</f>
        <v>150.31330423188572</v>
      </c>
      <c r="E31" s="64">
        <f t="shared" si="32"/>
        <v>28.381644753741107</v>
      </c>
      <c r="F31" s="64">
        <f t="shared" ref="F31:F63" si="33">F30*(1+Inflation)</f>
        <v>75.7864891174397</v>
      </c>
      <c r="G31" s="180">
        <f t="shared" si="21"/>
        <v>254.48</v>
      </c>
      <c r="H31" s="64">
        <f t="shared" ref="H31:I56" si="34">H30*(1+Inflation)</f>
        <v>9.0656127191304829</v>
      </c>
      <c r="I31" s="64">
        <f t="shared" si="34"/>
        <v>4.3974097339106635</v>
      </c>
      <c r="J31" s="180">
        <f t="shared" si="18"/>
        <v>60.23</v>
      </c>
      <c r="K31" s="180">
        <f t="shared" si="19"/>
        <v>97.47</v>
      </c>
    </row>
    <row r="32" spans="2:28">
      <c r="B32" s="127">
        <f t="shared" si="0"/>
        <v>2047</v>
      </c>
      <c r="C32" s="181"/>
      <c r="D32" s="64">
        <f t="shared" si="32"/>
        <v>153.6502595858336</v>
      </c>
      <c r="E32" s="64">
        <f t="shared" si="32"/>
        <v>29.011717267274157</v>
      </c>
      <c r="F32" s="64">
        <f t="shared" si="33"/>
        <v>77.468949175846859</v>
      </c>
      <c r="G32" s="180">
        <f t="shared" ref="G32:G40" si="35">ROUND(D32+E32+F32,2)</f>
        <v>260.13</v>
      </c>
      <c r="H32" s="64">
        <f t="shared" si="34"/>
        <v>9.2668693214951805</v>
      </c>
      <c r="I32" s="64">
        <f t="shared" si="34"/>
        <v>4.4950322300034804</v>
      </c>
      <c r="J32" s="180">
        <f t="shared" si="18"/>
        <v>61.57</v>
      </c>
      <c r="K32" s="180">
        <f t="shared" si="19"/>
        <v>99.64</v>
      </c>
    </row>
    <row r="33" spans="2:11">
      <c r="B33" s="127">
        <f t="shared" si="0"/>
        <v>2048</v>
      </c>
      <c r="C33" s="181"/>
      <c r="D33" s="64">
        <f t="shared" si="32"/>
        <v>157.06129534863911</v>
      </c>
      <c r="E33" s="64">
        <f t="shared" si="32"/>
        <v>29.655777390607643</v>
      </c>
      <c r="F33" s="64">
        <f t="shared" si="33"/>
        <v>79.188759847550656</v>
      </c>
      <c r="G33" s="180">
        <f t="shared" si="35"/>
        <v>265.91000000000003</v>
      </c>
      <c r="H33" s="64">
        <f t="shared" si="34"/>
        <v>9.4725938204323743</v>
      </c>
      <c r="I33" s="64">
        <f t="shared" si="34"/>
        <v>4.5948219455095574</v>
      </c>
      <c r="J33" s="180">
        <f t="shared" si="18"/>
        <v>62.94</v>
      </c>
      <c r="K33" s="180">
        <f t="shared" si="19"/>
        <v>101.86</v>
      </c>
    </row>
    <row r="34" spans="2:11">
      <c r="B34" s="127">
        <f t="shared" si="0"/>
        <v>2049</v>
      </c>
      <c r="C34" s="181"/>
      <c r="D34" s="64">
        <f t="shared" si="32"/>
        <v>160.54805610537889</v>
      </c>
      <c r="E34" s="64">
        <f t="shared" si="32"/>
        <v>30.314135648679134</v>
      </c>
      <c r="F34" s="64">
        <f t="shared" si="33"/>
        <v>80.946750316166288</v>
      </c>
      <c r="G34" s="180">
        <f t="shared" si="35"/>
        <v>271.81</v>
      </c>
      <c r="H34" s="64">
        <f t="shared" si="34"/>
        <v>9.6828854032459724</v>
      </c>
      <c r="I34" s="64">
        <f t="shared" si="34"/>
        <v>4.6968269926998696</v>
      </c>
      <c r="J34" s="180">
        <f t="shared" si="18"/>
        <v>64.33</v>
      </c>
      <c r="K34" s="180">
        <f t="shared" si="19"/>
        <v>104.11</v>
      </c>
    </row>
    <row r="35" spans="2:11">
      <c r="B35" s="127">
        <f t="shared" si="0"/>
        <v>2050</v>
      </c>
      <c r="C35" s="181"/>
      <c r="D35" s="64">
        <f t="shared" si="32"/>
        <v>164.11222295091829</v>
      </c>
      <c r="E35" s="64">
        <f t="shared" si="32"/>
        <v>30.987109460079811</v>
      </c>
      <c r="F35" s="64">
        <f t="shared" si="33"/>
        <v>82.743768173185174</v>
      </c>
      <c r="G35" s="180">
        <f t="shared" si="35"/>
        <v>277.83999999999997</v>
      </c>
      <c r="H35" s="64">
        <f t="shared" si="34"/>
        <v>9.8978454591980327</v>
      </c>
      <c r="I35" s="64">
        <f t="shared" si="34"/>
        <v>4.8010965519378068</v>
      </c>
      <c r="J35" s="180">
        <f t="shared" si="18"/>
        <v>65.760000000000005</v>
      </c>
      <c r="K35" s="180">
        <f t="shared" si="19"/>
        <v>106.42</v>
      </c>
    </row>
    <row r="36" spans="2:11">
      <c r="B36" s="127">
        <f t="shared" si="0"/>
        <v>2051</v>
      </c>
      <c r="C36" s="181"/>
      <c r="D36" s="64">
        <f t="shared" si="32"/>
        <v>167.75551430042867</v>
      </c>
      <c r="E36" s="64">
        <f t="shared" si="32"/>
        <v>31.675023290093584</v>
      </c>
      <c r="F36" s="64">
        <f t="shared" si="33"/>
        <v>84.58067982662989</v>
      </c>
      <c r="G36" s="180">
        <f t="shared" si="35"/>
        <v>284.01</v>
      </c>
      <c r="H36" s="64">
        <f t="shared" si="34"/>
        <v>10.11757762839223</v>
      </c>
      <c r="I36" s="64">
        <f t="shared" si="34"/>
        <v>4.9076808953908264</v>
      </c>
      <c r="J36" s="180">
        <f t="shared" si="18"/>
        <v>67.22</v>
      </c>
      <c r="K36" s="180">
        <f t="shared" si="19"/>
        <v>108.79</v>
      </c>
    </row>
    <row r="37" spans="2:11">
      <c r="B37" s="127">
        <f t="shared" si="0"/>
        <v>2052</v>
      </c>
      <c r="C37" s="181"/>
      <c r="D37" s="64">
        <f t="shared" si="32"/>
        <v>171.47968671789818</v>
      </c>
      <c r="E37" s="64">
        <f t="shared" si="32"/>
        <v>32.37820880713366</v>
      </c>
      <c r="F37" s="64">
        <f t="shared" si="33"/>
        <v>86.458370918781071</v>
      </c>
      <c r="G37" s="180">
        <f t="shared" si="35"/>
        <v>290.32</v>
      </c>
      <c r="H37" s="64">
        <f t="shared" si="34"/>
        <v>10.342187851742537</v>
      </c>
      <c r="I37" s="64">
        <f t="shared" si="34"/>
        <v>5.0166314112685031</v>
      </c>
      <c r="J37" s="180">
        <f t="shared" si="18"/>
        <v>68.709999999999994</v>
      </c>
      <c r="K37" s="180">
        <f t="shared" si="19"/>
        <v>111.2</v>
      </c>
    </row>
    <row r="38" spans="2:11">
      <c r="B38" s="127">
        <f t="shared" si="0"/>
        <v>2053</v>
      </c>
      <c r="C38" s="181"/>
      <c r="D38" s="64">
        <f t="shared" si="32"/>
        <v>175.28653576303552</v>
      </c>
      <c r="E38" s="64">
        <f t="shared" si="32"/>
        <v>33.097005042652029</v>
      </c>
      <c r="F38" s="64">
        <f t="shared" si="33"/>
        <v>88.377746753178016</v>
      </c>
      <c r="G38" s="180">
        <f t="shared" si="35"/>
        <v>296.76</v>
      </c>
      <c r="H38" s="64">
        <f t="shared" si="34"/>
        <v>10.571784422051222</v>
      </c>
      <c r="I38" s="64">
        <f t="shared" si="34"/>
        <v>5.1280006285986639</v>
      </c>
      <c r="J38" s="180">
        <f t="shared" si="18"/>
        <v>70.239999999999995</v>
      </c>
      <c r="K38" s="180">
        <f t="shared" si="19"/>
        <v>113.67</v>
      </c>
    </row>
    <row r="39" spans="2:11">
      <c r="B39" s="127">
        <f t="shared" si="0"/>
        <v>2054</v>
      </c>
      <c r="C39" s="181"/>
      <c r="D39" s="64">
        <f t="shared" si="32"/>
        <v>179.17789685697491</v>
      </c>
      <c r="E39" s="64">
        <f t="shared" si="32"/>
        <v>33.831758554598906</v>
      </c>
      <c r="F39" s="64">
        <f t="shared" si="33"/>
        <v>90.339732731098564</v>
      </c>
      <c r="G39" s="180">
        <f t="shared" si="35"/>
        <v>303.35000000000002</v>
      </c>
      <c r="H39" s="64">
        <f t="shared" si="34"/>
        <v>10.806478036220758</v>
      </c>
      <c r="I39" s="64">
        <f t="shared" si="34"/>
        <v>5.2418422425535542</v>
      </c>
      <c r="J39" s="180">
        <f t="shared" si="18"/>
        <v>71.8</v>
      </c>
      <c r="K39" s="180">
        <f t="shared" si="19"/>
        <v>116.2</v>
      </c>
    </row>
    <row r="40" spans="2:11">
      <c r="B40" s="127">
        <f t="shared" si="0"/>
        <v>2055</v>
      </c>
      <c r="C40" s="181"/>
      <c r="D40" s="64">
        <f t="shared" si="32"/>
        <v>183.15564616719976</v>
      </c>
      <c r="E40" s="64">
        <f t="shared" si="32"/>
        <v>34.582823594511005</v>
      </c>
      <c r="F40" s="64">
        <f t="shared" si="33"/>
        <v>92.345274797728948</v>
      </c>
      <c r="G40" s="180">
        <f t="shared" si="35"/>
        <v>310.08</v>
      </c>
      <c r="H40" s="64">
        <f t="shared" si="34"/>
        <v>11.04638184862486</v>
      </c>
      <c r="I40" s="64">
        <f t="shared" si="34"/>
        <v>5.3582111403382431</v>
      </c>
      <c r="J40" s="180">
        <f t="shared" si="18"/>
        <v>73.39</v>
      </c>
      <c r="K40" s="180">
        <f t="shared" si="19"/>
        <v>118.77</v>
      </c>
    </row>
    <row r="41" spans="2:11">
      <c r="B41" s="127">
        <f t="shared" si="0"/>
        <v>2056</v>
      </c>
      <c r="C41" s="181"/>
      <c r="D41" s="64">
        <f t="shared" si="32"/>
        <v>187.22170151211159</v>
      </c>
      <c r="E41" s="64">
        <f t="shared" si="32"/>
        <v>35.350562278309148</v>
      </c>
      <c r="F41" s="64">
        <f t="shared" si="33"/>
        <v>94.395339898238532</v>
      </c>
      <c r="G41" s="180">
        <f t="shared" ref="G41:G52" si="36">ROUND(D41+E41+F41,2)</f>
        <v>316.97000000000003</v>
      </c>
      <c r="H41" s="64">
        <f t="shared" si="34"/>
        <v>11.291611525664331</v>
      </c>
      <c r="I41" s="64">
        <f t="shared" si="34"/>
        <v>5.4771634276537524</v>
      </c>
      <c r="J41" s="180">
        <f t="shared" si="18"/>
        <v>75.02</v>
      </c>
      <c r="K41" s="180">
        <f t="shared" si="19"/>
        <v>121.41</v>
      </c>
    </row>
    <row r="42" spans="2:11">
      <c r="B42" s="127">
        <f t="shared" si="0"/>
        <v>2057</v>
      </c>
      <c r="C42" s="181"/>
      <c r="D42" s="64">
        <f t="shared" si="32"/>
        <v>191.37802328568048</v>
      </c>
      <c r="E42" s="64">
        <f t="shared" si="32"/>
        <v>36.135344760887612</v>
      </c>
      <c r="F42" s="64">
        <f t="shared" si="33"/>
        <v>96.49091644397943</v>
      </c>
      <c r="G42" s="180">
        <f t="shared" si="36"/>
        <v>324</v>
      </c>
      <c r="H42" s="64">
        <f t="shared" si="34"/>
        <v>11.542285301534079</v>
      </c>
      <c r="I42" s="64">
        <f t="shared" si="34"/>
        <v>5.5987564557476661</v>
      </c>
      <c r="J42" s="180">
        <f t="shared" si="18"/>
        <v>76.69</v>
      </c>
      <c r="K42" s="180">
        <f t="shared" si="19"/>
        <v>124.11</v>
      </c>
    </row>
    <row r="43" spans="2:11">
      <c r="B43" s="127">
        <f t="shared" si="0"/>
        <v>2058</v>
      </c>
      <c r="C43" s="181"/>
      <c r="D43" s="64">
        <f t="shared" si="32"/>
        <v>195.6266154026226</v>
      </c>
      <c r="E43" s="64">
        <f t="shared" si="32"/>
        <v>36.937549414579316</v>
      </c>
      <c r="F43" s="64">
        <f t="shared" si="33"/>
        <v>98.633014789035769</v>
      </c>
      <c r="G43" s="180">
        <f t="shared" si="36"/>
        <v>331.2</v>
      </c>
      <c r="H43" s="64">
        <f t="shared" si="34"/>
        <v>11.798524035228136</v>
      </c>
      <c r="I43" s="64">
        <f t="shared" si="34"/>
        <v>5.7230488490652647</v>
      </c>
      <c r="J43" s="180">
        <f t="shared" si="18"/>
        <v>78.39</v>
      </c>
      <c r="K43" s="180">
        <f t="shared" si="19"/>
        <v>126.86</v>
      </c>
    </row>
    <row r="44" spans="2:11">
      <c r="B44" s="127">
        <f t="shared" si="0"/>
        <v>2059</v>
      </c>
      <c r="C44" s="181"/>
      <c r="D44" s="64">
        <f t="shared" si="32"/>
        <v>199.96952626456081</v>
      </c>
      <c r="E44" s="64">
        <f t="shared" si="32"/>
        <v>37.757563011582974</v>
      </c>
      <c r="F44" s="64">
        <f t="shared" si="33"/>
        <v>100.82266771735236</v>
      </c>
      <c r="G44" s="180">
        <f t="shared" si="36"/>
        <v>338.55</v>
      </c>
      <c r="H44" s="64">
        <f t="shared" si="34"/>
        <v>12.060451268810199</v>
      </c>
      <c r="I44" s="64">
        <f t="shared" si="34"/>
        <v>5.8501005335145138</v>
      </c>
      <c r="J44" s="180">
        <f t="shared" si="18"/>
        <v>80.13</v>
      </c>
      <c r="K44" s="180">
        <f t="shared" si="19"/>
        <v>129.68</v>
      </c>
    </row>
    <row r="45" spans="2:11">
      <c r="B45" s="127">
        <f t="shared" si="0"/>
        <v>2060</v>
      </c>
      <c r="C45" s="181"/>
      <c r="D45" s="64">
        <f t="shared" si="32"/>
        <v>204.40884974763406</v>
      </c>
      <c r="E45" s="64">
        <f t="shared" si="32"/>
        <v>38.595780910440119</v>
      </c>
      <c r="F45" s="64">
        <f t="shared" si="33"/>
        <v>103.06093094067758</v>
      </c>
      <c r="G45" s="180">
        <f t="shared" si="36"/>
        <v>346.07</v>
      </c>
      <c r="H45" s="64">
        <f t="shared" si="34"/>
        <v>12.328193286977786</v>
      </c>
      <c r="I45" s="64">
        <f t="shared" si="34"/>
        <v>5.9799727653585357</v>
      </c>
      <c r="J45" s="180">
        <f t="shared" si="18"/>
        <v>81.91</v>
      </c>
      <c r="K45" s="180">
        <f t="shared" si="19"/>
        <v>132.56</v>
      </c>
    </row>
    <row r="46" spans="2:11">
      <c r="B46" s="127">
        <f t="shared" si="0"/>
        <v>2061</v>
      </c>
      <c r="C46" s="181"/>
      <c r="D46" s="64">
        <f t="shared" si="32"/>
        <v>208.94672621203154</v>
      </c>
      <c r="E46" s="64">
        <f t="shared" si="32"/>
        <v>39.452607246651887</v>
      </c>
      <c r="F46" s="64">
        <f t="shared" si="33"/>
        <v>105.34888360756062</v>
      </c>
      <c r="G46" s="180">
        <f t="shared" si="36"/>
        <v>353.75</v>
      </c>
      <c r="H46" s="64">
        <f t="shared" si="34"/>
        <v>12.601879177948693</v>
      </c>
      <c r="I46" s="64">
        <f t="shared" si="34"/>
        <v>6.1127281607494952</v>
      </c>
      <c r="J46" s="180">
        <f t="shared" si="18"/>
        <v>83.73</v>
      </c>
      <c r="K46" s="180">
        <f t="shared" si="19"/>
        <v>135.5</v>
      </c>
    </row>
    <row r="47" spans="2:11">
      <c r="B47" s="127">
        <f t="shared" si="0"/>
        <v>2062</v>
      </c>
      <c r="C47" s="181"/>
      <c r="D47" s="64">
        <f t="shared" si="32"/>
        <v>213.58534353393864</v>
      </c>
      <c r="E47" s="64">
        <f t="shared" si="32"/>
        <v>40.328455127527562</v>
      </c>
      <c r="F47" s="64">
        <f t="shared" si="33"/>
        <v>107.68762882364847</v>
      </c>
      <c r="G47" s="180">
        <f t="shared" si="36"/>
        <v>361.6</v>
      </c>
      <c r="H47" s="64">
        <f t="shared" si="34"/>
        <v>12.881640895699153</v>
      </c>
      <c r="I47" s="64">
        <f t="shared" si="34"/>
        <v>6.2484307259181344</v>
      </c>
      <c r="J47" s="180">
        <f t="shared" si="18"/>
        <v>85.59</v>
      </c>
      <c r="K47" s="180">
        <f t="shared" si="19"/>
        <v>138.51</v>
      </c>
    </row>
    <row r="48" spans="2:11">
      <c r="B48" s="127">
        <f t="shared" si="0"/>
        <v>2063</v>
      </c>
      <c r="C48" s="181"/>
      <c r="D48" s="64">
        <f t="shared" si="32"/>
        <v>218.32693816039207</v>
      </c>
      <c r="E48" s="64">
        <f t="shared" si="32"/>
        <v>41.223746831358675</v>
      </c>
      <c r="F48" s="64">
        <f t="shared" si="33"/>
        <v>110.07829418353346</v>
      </c>
      <c r="G48" s="180">
        <f t="shared" si="36"/>
        <v>369.63</v>
      </c>
      <c r="H48" s="64">
        <f t="shared" si="34"/>
        <v>13.167613323583675</v>
      </c>
      <c r="I48" s="64">
        <f t="shared" si="34"/>
        <v>6.3871458880335172</v>
      </c>
      <c r="J48" s="180">
        <f t="shared" si="18"/>
        <v>87.49</v>
      </c>
      <c r="K48" s="180">
        <f t="shared" si="19"/>
        <v>141.59</v>
      </c>
    </row>
    <row r="49" spans="2:11">
      <c r="B49" s="127">
        <f t="shared" si="0"/>
        <v>2064</v>
      </c>
      <c r="C49" s="181"/>
      <c r="D49" s="64">
        <f t="shared" si="32"/>
        <v>223.17379618755277</v>
      </c>
      <c r="E49" s="64">
        <f t="shared" si="32"/>
        <v>42.13891401101484</v>
      </c>
      <c r="F49" s="64">
        <f t="shared" si="33"/>
        <v>112.52203231440789</v>
      </c>
      <c r="G49" s="180">
        <f t="shared" si="36"/>
        <v>377.83</v>
      </c>
      <c r="H49" s="64">
        <f t="shared" si="34"/>
        <v>13.459934339367232</v>
      </c>
      <c r="I49" s="64">
        <f t="shared" si="34"/>
        <v>6.5289405267478617</v>
      </c>
      <c r="J49" s="180">
        <f t="shared" si="18"/>
        <v>89.43</v>
      </c>
      <c r="K49" s="180">
        <f t="shared" si="19"/>
        <v>144.72999999999999</v>
      </c>
    </row>
    <row r="50" spans="2:11">
      <c r="B50" s="127">
        <f t="shared" si="0"/>
        <v>2065</v>
      </c>
      <c r="C50" s="181"/>
      <c r="D50" s="64">
        <f t="shared" si="32"/>
        <v>228.12825446291643</v>
      </c>
      <c r="E50" s="64">
        <f t="shared" si="32"/>
        <v>43.074397902059367</v>
      </c>
      <c r="F50" s="64">
        <f t="shared" si="33"/>
        <v>115.02002143178775</v>
      </c>
      <c r="G50" s="180">
        <f t="shared" si="36"/>
        <v>386.22</v>
      </c>
      <c r="H50" s="64">
        <f t="shared" si="34"/>
        <v>13.758744881701185</v>
      </c>
      <c r="I50" s="64">
        <f t="shared" si="34"/>
        <v>6.6738830064416641</v>
      </c>
      <c r="J50" s="180">
        <f t="shared" si="18"/>
        <v>91.41</v>
      </c>
      <c r="K50" s="180">
        <f t="shared" si="19"/>
        <v>147.93</v>
      </c>
    </row>
    <row r="51" spans="2:11">
      <c r="B51" s="127">
        <f t="shared" si="0"/>
        <v>2066</v>
      </c>
      <c r="C51" s="181"/>
      <c r="D51" s="64">
        <f t="shared" si="32"/>
        <v>233.19270171199318</v>
      </c>
      <c r="E51" s="64">
        <f t="shared" si="32"/>
        <v>44.030649535485082</v>
      </c>
      <c r="F51" s="64">
        <f t="shared" si="33"/>
        <v>117.57346590757344</v>
      </c>
      <c r="G51" s="180">
        <f t="shared" si="36"/>
        <v>394.8</v>
      </c>
      <c r="H51" s="64">
        <f t="shared" si="34"/>
        <v>14.064189018074952</v>
      </c>
      <c r="I51" s="64">
        <f t="shared" si="34"/>
        <v>6.8220432091846694</v>
      </c>
      <c r="J51" s="180">
        <f t="shared" si="18"/>
        <v>93.44</v>
      </c>
      <c r="K51" s="180">
        <f t="shared" si="19"/>
        <v>151.22</v>
      </c>
    </row>
    <row r="52" spans="2:11">
      <c r="B52" s="127">
        <f t="shared" si="0"/>
        <v>2067</v>
      </c>
      <c r="C52" s="181"/>
      <c r="D52" s="64">
        <f t="shared" si="32"/>
        <v>238.36957968999943</v>
      </c>
      <c r="E52" s="64">
        <f t="shared" si="32"/>
        <v>45.008129955172848</v>
      </c>
      <c r="F52" s="64">
        <f t="shared" si="33"/>
        <v>120.18359685072157</v>
      </c>
      <c r="G52" s="180">
        <f t="shared" si="36"/>
        <v>403.56</v>
      </c>
      <c r="H52" s="64">
        <f t="shared" si="34"/>
        <v>14.376414014276216</v>
      </c>
      <c r="I52" s="64">
        <f t="shared" si="34"/>
        <v>6.9734925684285693</v>
      </c>
      <c r="J52" s="180">
        <f t="shared" si="18"/>
        <v>95.52</v>
      </c>
      <c r="K52" s="180">
        <f t="shared" si="19"/>
        <v>154.58000000000001</v>
      </c>
    </row>
    <row r="53" spans="2:11">
      <c r="B53" s="127">
        <f t="shared" si="0"/>
        <v>2068</v>
      </c>
      <c r="C53" s="181"/>
      <c r="D53" s="64">
        <f t="shared" si="32"/>
        <v>243.66138435911742</v>
      </c>
      <c r="E53" s="64">
        <f t="shared" si="32"/>
        <v>46.007310440177683</v>
      </c>
      <c r="F53" s="64">
        <f t="shared" si="33"/>
        <v>122.85167270080758</v>
      </c>
      <c r="G53" s="180">
        <f>ROUND(D53+E53+F53,2)</f>
        <v>412.52</v>
      </c>
      <c r="H53" s="64">
        <f t="shared" si="34"/>
        <v>14.695570405393148</v>
      </c>
      <c r="I53" s="64">
        <f t="shared" si="34"/>
        <v>7.1283041034476833</v>
      </c>
      <c r="J53" s="180">
        <f t="shared" si="18"/>
        <v>97.64</v>
      </c>
      <c r="K53" s="180">
        <f t="shared" si="19"/>
        <v>158.01</v>
      </c>
    </row>
    <row r="54" spans="2:11">
      <c r="B54" s="127">
        <f t="shared" si="0"/>
        <v>2069</v>
      </c>
      <c r="C54" s="181"/>
      <c r="D54" s="64">
        <f t="shared" si="32"/>
        <v>249.07066709188982</v>
      </c>
      <c r="E54" s="64">
        <f t="shared" si="32"/>
        <v>47.028672731949626</v>
      </c>
      <c r="F54" s="64">
        <f t="shared" si="33"/>
        <v>125.57897983476551</v>
      </c>
      <c r="G54" s="180">
        <f>ROUND(D54+E54+F54,2)</f>
        <v>421.68</v>
      </c>
      <c r="H54" s="64">
        <f t="shared" si="34"/>
        <v>15.021812068392876</v>
      </c>
      <c r="I54" s="64">
        <f t="shared" si="34"/>
        <v>7.2865524545442222</v>
      </c>
      <c r="J54" s="180">
        <f t="shared" si="18"/>
        <v>99.81</v>
      </c>
      <c r="K54" s="180">
        <f t="shared" si="19"/>
        <v>161.52000000000001</v>
      </c>
    </row>
    <row r="55" spans="2:11">
      <c r="B55" s="127">
        <f t="shared" si="0"/>
        <v>2070</v>
      </c>
      <c r="C55" s="181"/>
      <c r="D55" s="64">
        <f t="shared" si="32"/>
        <v>254.60003590132976</v>
      </c>
      <c r="E55" s="64">
        <f t="shared" si="32"/>
        <v>48.072709266598906</v>
      </c>
      <c r="F55" s="64">
        <f t="shared" si="33"/>
        <v>128.36683318709728</v>
      </c>
      <c r="G55" s="180">
        <f>ROUND(D55+E55+F55,2)</f>
        <v>431.04</v>
      </c>
      <c r="H55" s="64">
        <f t="shared" si="34"/>
        <v>15.355296296311197</v>
      </c>
      <c r="I55" s="64">
        <f t="shared" si="34"/>
        <v>7.4483139190351038</v>
      </c>
      <c r="J55" s="180">
        <f t="shared" si="18"/>
        <v>102.02</v>
      </c>
      <c r="K55" s="180">
        <f t="shared" si="19"/>
        <v>165.1</v>
      </c>
    </row>
    <row r="56" spans="2:11">
      <c r="B56" s="127">
        <f t="shared" si="0"/>
        <v>2071</v>
      </c>
      <c r="C56" s="181"/>
      <c r="D56" s="64">
        <f t="shared" si="32"/>
        <v>260.25215669833926</v>
      </c>
      <c r="E56" s="64">
        <f t="shared" si="32"/>
        <v>49.139923412317401</v>
      </c>
      <c r="F56" s="64">
        <f t="shared" si="33"/>
        <v>131.21657688385085</v>
      </c>
      <c r="G56" s="180">
        <f>ROUND(D56+E56+F56,2)</f>
        <v>440.61</v>
      </c>
      <c r="H56" s="64">
        <f t="shared" si="34"/>
        <v>15.696183874089305</v>
      </c>
      <c r="I56" s="64">
        <f t="shared" si="34"/>
        <v>7.6136664880376834</v>
      </c>
      <c r="J56" s="180">
        <f t="shared" si="18"/>
        <v>104.29</v>
      </c>
      <c r="K56" s="180">
        <f t="shared" si="19"/>
        <v>168.77</v>
      </c>
    </row>
    <row r="57" spans="2:11">
      <c r="B57" s="127">
        <f t="shared" si="0"/>
        <v>2072</v>
      </c>
      <c r="C57" s="181"/>
      <c r="D57" s="64">
        <f t="shared" ref="D57:E57" si="37">D56*(1+Inflation)</f>
        <v>266.02975457704241</v>
      </c>
      <c r="E57" s="64">
        <f t="shared" si="37"/>
        <v>50.23082971207085</v>
      </c>
      <c r="F57" s="64">
        <f t="shared" si="33"/>
        <v>134.12958489067233</v>
      </c>
      <c r="G57" s="180">
        <f t="shared" ref="G57:G62" si="38">ROUND(D57+E57+F57,2)</f>
        <v>450.39</v>
      </c>
      <c r="H57" s="64">
        <f t="shared" ref="H57:I57" si="39">H56*(1+Inflation)</f>
        <v>16.044639156094089</v>
      </c>
      <c r="I57" s="64">
        <f t="shared" si="39"/>
        <v>7.7826898840721199</v>
      </c>
      <c r="J57" s="180">
        <f t="shared" ref="J57:J62" si="40">ROUND($K$87*H57/1000+I57,2)</f>
        <v>106.6</v>
      </c>
      <c r="K57" s="180">
        <f t="shared" ref="K57:K62" si="41">ROUND(G57*1000/8760/$G$87+J57,2)</f>
        <v>172.52</v>
      </c>
    </row>
    <row r="58" spans="2:11">
      <c r="B58" s="127">
        <f t="shared" si="0"/>
        <v>2073</v>
      </c>
      <c r="C58" s="181"/>
      <c r="D58" s="64">
        <f t="shared" ref="D58:E58" si="42">D57*(1+Inflation)</f>
        <v>271.93561512865273</v>
      </c>
      <c r="E58" s="64">
        <f t="shared" si="42"/>
        <v>51.345954131678823</v>
      </c>
      <c r="F58" s="64">
        <f t="shared" si="33"/>
        <v>137.10726167524527</v>
      </c>
      <c r="G58" s="180">
        <f t="shared" si="38"/>
        <v>460.39</v>
      </c>
      <c r="H58" s="64">
        <f t="shared" ref="H58:I58" si="43">H57*(1+Inflation)</f>
        <v>16.400830145359379</v>
      </c>
      <c r="I58" s="64">
        <f t="shared" si="43"/>
        <v>7.9554655994985213</v>
      </c>
      <c r="J58" s="180">
        <f t="shared" si="40"/>
        <v>108.97</v>
      </c>
      <c r="K58" s="180">
        <f t="shared" si="41"/>
        <v>176.35</v>
      </c>
    </row>
    <row r="59" spans="2:11">
      <c r="B59" s="127">
        <f t="shared" si="0"/>
        <v>2074</v>
      </c>
      <c r="C59" s="181"/>
      <c r="D59" s="64">
        <f t="shared" ref="D59:E59" si="44">D58*(1+Inflation)</f>
        <v>277.97258578450879</v>
      </c>
      <c r="E59" s="64">
        <f t="shared" si="44"/>
        <v>52.485834313402094</v>
      </c>
      <c r="F59" s="64">
        <f t="shared" si="33"/>
        <v>140.15104288443573</v>
      </c>
      <c r="G59" s="180">
        <f t="shared" si="38"/>
        <v>470.61</v>
      </c>
      <c r="H59" s="64">
        <f t="shared" ref="H59:I59" si="45">H58*(1+Inflation)</f>
        <v>16.764928574586357</v>
      </c>
      <c r="I59" s="64">
        <f t="shared" si="45"/>
        <v>8.1320769358073886</v>
      </c>
      <c r="J59" s="180">
        <f t="shared" si="40"/>
        <v>111.39</v>
      </c>
      <c r="K59" s="180">
        <f t="shared" si="41"/>
        <v>180.27</v>
      </c>
    </row>
    <row r="60" spans="2:11">
      <c r="B60" s="127">
        <f t="shared" si="0"/>
        <v>2075</v>
      </c>
      <c r="C60" s="181"/>
      <c r="D60" s="64">
        <f t="shared" ref="D60:E60" si="46">D59*(1+Inflation)</f>
        <v>284.14357718892489</v>
      </c>
      <c r="E60" s="64">
        <f t="shared" si="46"/>
        <v>53.651019835159623</v>
      </c>
      <c r="F60" s="64">
        <f t="shared" si="33"/>
        <v>143.26239603647019</v>
      </c>
      <c r="G60" s="180">
        <f t="shared" si="38"/>
        <v>481.06</v>
      </c>
      <c r="H60" s="64">
        <f t="shared" ref="H60:I60" si="47">H59*(1+Inflation)</f>
        <v>17.137109988942175</v>
      </c>
      <c r="I60" s="64">
        <f t="shared" si="47"/>
        <v>8.312609043782313</v>
      </c>
      <c r="J60" s="180">
        <f t="shared" si="40"/>
        <v>113.86</v>
      </c>
      <c r="K60" s="180">
        <f t="shared" si="41"/>
        <v>184.26</v>
      </c>
    </row>
    <row r="61" spans="2:11">
      <c r="B61" s="127">
        <f t="shared" si="0"/>
        <v>2076</v>
      </c>
      <c r="C61" s="181"/>
      <c r="D61" s="64">
        <f t="shared" ref="D61:E61" si="48">D60*(1+Inflation)</f>
        <v>290.451564602519</v>
      </c>
      <c r="E61" s="64">
        <f t="shared" si="48"/>
        <v>54.842072475500167</v>
      </c>
      <c r="F61" s="64">
        <f t="shared" si="33"/>
        <v>146.44282122847983</v>
      </c>
      <c r="G61" s="180">
        <f t="shared" si="38"/>
        <v>491.74</v>
      </c>
      <c r="H61" s="64">
        <f t="shared" ref="H61:I61" si="49">H60*(1+Inflation)</f>
        <v>17.517553830696691</v>
      </c>
      <c r="I61" s="64">
        <f t="shared" si="49"/>
        <v>8.497148964554281</v>
      </c>
      <c r="J61" s="180">
        <f t="shared" si="40"/>
        <v>116.39</v>
      </c>
      <c r="K61" s="180">
        <f t="shared" si="41"/>
        <v>188.36</v>
      </c>
    </row>
    <row r="62" spans="2:11">
      <c r="B62" s="127">
        <f t="shared" si="0"/>
        <v>2077</v>
      </c>
      <c r="C62" s="181"/>
      <c r="D62" s="64">
        <f t="shared" ref="D62:E63" si="50">D61*(1+Inflation)</f>
        <v>296.89958933669493</v>
      </c>
      <c r="E62" s="64">
        <f t="shared" si="50"/>
        <v>56.059566484456269</v>
      </c>
      <c r="F62" s="64">
        <f t="shared" si="33"/>
        <v>149.69385185975207</v>
      </c>
      <c r="G62" s="180">
        <f t="shared" si="38"/>
        <v>502.65</v>
      </c>
      <c r="H62" s="64">
        <f t="shared" ref="H62:I63" si="51">H61*(1+Inflation)</f>
        <v>17.906443525738158</v>
      </c>
      <c r="I62" s="64">
        <f t="shared" si="51"/>
        <v>8.6857856715673858</v>
      </c>
      <c r="J62" s="180">
        <f t="shared" si="40"/>
        <v>118.97</v>
      </c>
      <c r="K62" s="180">
        <f t="shared" si="41"/>
        <v>192.53</v>
      </c>
    </row>
    <row r="63" spans="2:11">
      <c r="B63" s="127">
        <f t="shared" si="0"/>
        <v>2078</v>
      </c>
      <c r="C63" s="181"/>
      <c r="D63" s="64">
        <f t="shared" si="50"/>
        <v>303.49076021996956</v>
      </c>
      <c r="E63" s="64">
        <f t="shared" si="50"/>
        <v>57.304088860411198</v>
      </c>
      <c r="F63" s="64">
        <f t="shared" si="33"/>
        <v>153.01705537103857</v>
      </c>
      <c r="G63" s="180">
        <f t="shared" ref="G63" si="52">ROUND(D63+E63+F63,2)</f>
        <v>513.80999999999995</v>
      </c>
      <c r="H63" s="64">
        <f t="shared" si="51"/>
        <v>18.303966572009546</v>
      </c>
      <c r="I63" s="64">
        <f t="shared" si="51"/>
        <v>8.8786101134761815</v>
      </c>
      <c r="J63" s="180">
        <f t="shared" ref="J63" si="53">ROUND($K$87*H63/1000+I63,2)</f>
        <v>121.61</v>
      </c>
      <c r="K63" s="180">
        <f t="shared" ref="K63" si="54">ROUND(G63*1000/8760/$G$87+J63,2)</f>
        <v>196.81</v>
      </c>
    </row>
    <row r="64" spans="2:11">
      <c r="B64" s="127"/>
      <c r="C64" s="181"/>
      <c r="D64" s="64"/>
      <c r="E64" s="64"/>
      <c r="F64" s="64"/>
      <c r="G64" s="180"/>
      <c r="H64" s="64"/>
      <c r="I64" s="64"/>
      <c r="J64" s="180"/>
      <c r="K64" s="180"/>
    </row>
    <row r="65" spans="2:29">
      <c r="M65" s="127"/>
      <c r="O65" s="186"/>
      <c r="AA65"/>
      <c r="AC65" s="61"/>
    </row>
    <row r="66" spans="2:29">
      <c r="B66" s="63" t="s">
        <v>168</v>
      </c>
      <c r="C66" s="61"/>
      <c r="D66" s="61"/>
      <c r="E66" s="61"/>
      <c r="F66" s="61"/>
      <c r="G66" s="65">
        <f>-PMT(Discount_Rate,COUNT(G$20:G$59),NPV(Discount_Rate,G$20:G$59))</f>
        <v>267.16666863489758</v>
      </c>
      <c r="H66" s="61"/>
      <c r="I66" s="61"/>
      <c r="J66" s="65">
        <f>-PMT(Discount_Rate,COUNT(J$20:J$59),NPV(Discount_Rate,J$20:J$59))</f>
        <v>63.234577554981016</v>
      </c>
      <c r="K66" s="65">
        <f>-PMT(Discount_Rate,COUNT(K$20:K$59),NPV(Discount_Rate,K$20:K$59))</f>
        <v>102.33462036575582</v>
      </c>
      <c r="L66" s="65"/>
      <c r="M66" s="180"/>
      <c r="O66" s="186"/>
      <c r="AA66"/>
      <c r="AC66" s="61"/>
    </row>
    <row r="67" spans="2:29">
      <c r="M67" s="127"/>
      <c r="O67" s="186"/>
      <c r="AA67"/>
      <c r="AC67" s="61"/>
    </row>
    <row r="68" spans="2:29" ht="14.25">
      <c r="B68" s="4" t="s">
        <v>23</v>
      </c>
      <c r="C68" s="17"/>
      <c r="D68" s="17"/>
      <c r="E68" s="17"/>
      <c r="F68" s="17"/>
      <c r="G68" s="17"/>
      <c r="H68" s="17"/>
      <c r="I68" s="17"/>
      <c r="J68" s="17"/>
      <c r="K68" s="17"/>
      <c r="M68" s="186"/>
      <c r="N68" s="186"/>
    </row>
    <row r="70" spans="2:29">
      <c r="B70" t="s">
        <v>167</v>
      </c>
      <c r="D70" s="128" t="s">
        <v>226</v>
      </c>
      <c r="G70" s="187"/>
    </row>
    <row r="71" spans="2:29">
      <c r="C71" s="132" t="str">
        <f>C6</f>
        <v>(a)</v>
      </c>
      <c r="D71" s="128" t="s">
        <v>166</v>
      </c>
      <c r="G71" s="187"/>
    </row>
    <row r="72" spans="2:29">
      <c r="C72" s="132" t="str">
        <f>D6</f>
        <v>(b)</v>
      </c>
      <c r="D72" s="180" t="str">
        <f>"= "&amp;C6&amp;" x "&amp;TEXT(C107,"0.000%")&amp;E107</f>
        <v>= (a) x 6.234%  Real Payment Factor@ 00% ITC</v>
      </c>
    </row>
    <row r="73" spans="2:29">
      <c r="C73" s="132" t="str">
        <f>H6</f>
        <v>(f)</v>
      </c>
      <c r="D73" s="188" t="s">
        <v>165</v>
      </c>
    </row>
    <row r="74" spans="2:29">
      <c r="C74" s="132" t="str">
        <f>J6</f>
        <v>(h)</v>
      </c>
      <c r="D74" s="180" t="str">
        <f>"= "&amp;H6&amp;" / (8.76 x 'Capacity Factor' ) + "&amp;I6</f>
        <v>= (f) / (8.76 x 'Capacity Factor' ) + (g)</v>
      </c>
    </row>
    <row r="75" spans="2:29" ht="13.5" thickBot="1"/>
    <row r="76" spans="2:29" ht="13.5" thickBot="1">
      <c r="C76" s="37" t="s">
        <v>224</v>
      </c>
      <c r="D76" s="189"/>
      <c r="E76" s="189"/>
      <c r="F76" s="189"/>
      <c r="G76" s="189"/>
      <c r="H76" s="189"/>
      <c r="I76" s="189"/>
      <c r="J76" s="190"/>
      <c r="K76" s="191"/>
      <c r="N76" t="s">
        <v>223</v>
      </c>
    </row>
    <row r="77" spans="2:29" ht="5.25" customHeight="1"/>
    <row r="78" spans="2:29" ht="5.25" customHeight="1"/>
    <row r="79" spans="2:29">
      <c r="C79" s="192" t="s">
        <v>147</v>
      </c>
      <c r="D79" s="193"/>
      <c r="E79" s="192"/>
      <c r="F79" s="194" t="s">
        <v>30</v>
      </c>
      <c r="G79" s="194" t="s">
        <v>148</v>
      </c>
      <c r="H79" s="194" t="s">
        <v>149</v>
      </c>
      <c r="I79" s="194" t="s">
        <v>150</v>
      </c>
      <c r="N79" t="s">
        <v>197</v>
      </c>
    </row>
    <row r="80" spans="2:29">
      <c r="C80" s="184" t="s">
        <v>223</v>
      </c>
      <c r="F80" s="195">
        <f>C91</f>
        <v>1058.9010000000001</v>
      </c>
      <c r="G80" s="36">
        <f>F80/F82</f>
        <v>1</v>
      </c>
      <c r="H80" s="196">
        <f>C92</f>
        <v>1508.5523898865165</v>
      </c>
      <c r="I80" s="197">
        <f>C103</f>
        <v>47.790148433332732</v>
      </c>
      <c r="O80" s="61"/>
      <c r="P80" s="61"/>
      <c r="Q80" s="61"/>
      <c r="R80" s="61"/>
      <c r="S80" s="61"/>
      <c r="T80" s="61"/>
    </row>
    <row r="81" spans="2:20">
      <c r="C81" s="184"/>
      <c r="F81" s="198"/>
      <c r="G81" s="199"/>
      <c r="H81" s="200"/>
      <c r="I81" s="201"/>
      <c r="O81" s="202"/>
      <c r="P81" s="61"/>
      <c r="Q81" s="61"/>
      <c r="R81" s="61"/>
      <c r="S81" s="61"/>
      <c r="T81" s="61"/>
    </row>
    <row r="82" spans="2:20">
      <c r="C82" s="184" t="s">
        <v>151</v>
      </c>
      <c r="F82" s="195">
        <f>F80+F81</f>
        <v>1058.9010000000001</v>
      </c>
      <c r="G82" s="36">
        <f>G80+G81</f>
        <v>1</v>
      </c>
      <c r="H82" s="196">
        <f>ROUND(((F80*H80)+(F81*H81))/F82,0)</f>
        <v>1509</v>
      </c>
      <c r="I82" s="197">
        <f>ROUND(((F80*I80)+(F81*I81))/F82,2)</f>
        <v>47.79</v>
      </c>
      <c r="O82" s="202"/>
      <c r="P82" s="61"/>
      <c r="Q82" s="61"/>
      <c r="R82" s="61"/>
      <c r="S82" s="61"/>
      <c r="T82" s="61"/>
    </row>
    <row r="83" spans="2:20">
      <c r="C83" s="184"/>
      <c r="F83" s="195"/>
      <c r="G83" s="36"/>
      <c r="H83" s="203"/>
      <c r="I83" s="204"/>
      <c r="O83" s="61"/>
      <c r="P83" s="61"/>
      <c r="Q83" s="61"/>
      <c r="R83" s="61"/>
      <c r="S83" s="61"/>
      <c r="T83" s="61"/>
    </row>
    <row r="84" spans="2:20">
      <c r="C84" s="205" t="s">
        <v>147</v>
      </c>
      <c r="D84" s="193"/>
      <c r="E84" s="192"/>
      <c r="F84" s="194" t="s">
        <v>30</v>
      </c>
      <c r="G84" s="194" t="s">
        <v>31</v>
      </c>
      <c r="H84" s="194" t="s">
        <v>152</v>
      </c>
      <c r="I84" s="194" t="s">
        <v>148</v>
      </c>
      <c r="J84" s="194" t="s">
        <v>153</v>
      </c>
      <c r="K84" s="194" t="s">
        <v>154</v>
      </c>
    </row>
    <row r="85" spans="2:20">
      <c r="C85" s="206" t="str">
        <f>C80</f>
        <v>CCCT Dry "H", 2X1, DF, with SCR</v>
      </c>
      <c r="D85" s="207"/>
      <c r="E85" s="207"/>
      <c r="F85">
        <f>C91</f>
        <v>1058.9010000000001</v>
      </c>
      <c r="G85" s="36">
        <f>C108</f>
        <v>0.78</v>
      </c>
      <c r="H85" s="70">
        <f>G85*F85</f>
        <v>825.94278000000008</v>
      </c>
      <c r="I85" s="36">
        <f>H85/H87</f>
        <v>1</v>
      </c>
      <c r="J85" s="204">
        <f>C104</f>
        <v>2.7729594859595257</v>
      </c>
      <c r="K85" s="208">
        <f>C105</f>
        <v>6158.732</v>
      </c>
    </row>
    <row r="86" spans="2:20">
      <c r="C86" s="206">
        <f>C81</f>
        <v>0</v>
      </c>
      <c r="D86" s="207"/>
      <c r="E86" s="207"/>
      <c r="F86" s="209">
        <f>D91</f>
        <v>0</v>
      </c>
      <c r="G86" s="199">
        <f>D108</f>
        <v>0</v>
      </c>
      <c r="H86" s="210">
        <f>G86*F86</f>
        <v>0</v>
      </c>
      <c r="I86" s="199">
        <f>1-I85</f>
        <v>0</v>
      </c>
      <c r="J86" s="211">
        <f>D104</f>
        <v>0</v>
      </c>
      <c r="K86" s="212">
        <f>D105</f>
        <v>0</v>
      </c>
    </row>
    <row r="87" spans="2:20">
      <c r="C87" s="184" t="s">
        <v>155</v>
      </c>
      <c r="F87">
        <f>F85+F86</f>
        <v>1058.9010000000001</v>
      </c>
      <c r="G87" s="213">
        <f>ROUND(H87/F87,3)</f>
        <v>0.78</v>
      </c>
      <c r="H87" s="70">
        <f>SUM(H85:H86)</f>
        <v>825.94278000000008</v>
      </c>
      <c r="I87" s="36">
        <f>I85+I86</f>
        <v>1</v>
      </c>
      <c r="J87" s="204">
        <f>ROUND(($I85*J85)+($I86*J86),2)</f>
        <v>2.77</v>
      </c>
      <c r="K87" s="170">
        <f>ROUND(($I85*K85)+($I86*K86),0)</f>
        <v>6159</v>
      </c>
    </row>
    <row r="88" spans="2:20">
      <c r="G88" s="213"/>
      <c r="I88" s="36"/>
      <c r="J88" s="204"/>
      <c r="K88" s="214" t="s">
        <v>156</v>
      </c>
    </row>
    <row r="90" spans="2:20">
      <c r="C90" s="194" t="s">
        <v>225</v>
      </c>
      <c r="D90" s="194"/>
      <c r="E90" s="278" t="str">
        <f>D70</f>
        <v>Plant Costs  - 2025 IRP Update</v>
      </c>
      <c r="F90" s="215"/>
      <c r="G90" s="215"/>
      <c r="H90" s="215"/>
      <c r="I90" s="215"/>
      <c r="J90" s="215"/>
      <c r="K90" s="216"/>
    </row>
    <row r="91" spans="2:20">
      <c r="C91">
        <v>1058.9010000000001</v>
      </c>
      <c r="E91" t="s">
        <v>157</v>
      </c>
      <c r="H91" s="217"/>
    </row>
    <row r="92" spans="2:20">
      <c r="B92" t="s">
        <v>227</v>
      </c>
      <c r="C92" s="218">
        <v>1508.5523898865165</v>
      </c>
      <c r="E92" s="184" t="s">
        <v>228</v>
      </c>
      <c r="H92" s="217"/>
    </row>
    <row r="93" spans="2:20">
      <c r="B93" t="s">
        <v>227</v>
      </c>
      <c r="C93" s="218">
        <v>11.885996697616648</v>
      </c>
      <c r="E93" s="184" t="s">
        <v>238</v>
      </c>
      <c r="H93" s="217"/>
    </row>
    <row r="94" spans="2:20">
      <c r="B94" t="s">
        <v>227</v>
      </c>
      <c r="C94" s="224">
        <v>38.410855343500728</v>
      </c>
      <c r="D94" s="204"/>
      <c r="E94" t="s">
        <v>158</v>
      </c>
    </row>
    <row r="95" spans="2:20">
      <c r="C95" s="41">
        <v>6158.732</v>
      </c>
      <c r="D95" s="204"/>
      <c r="E95" s="121" t="s">
        <v>229</v>
      </c>
    </row>
    <row r="96" spans="2:20">
      <c r="C96" s="41">
        <v>156515.69936476802</v>
      </c>
      <c r="D96" s="204"/>
      <c r="E96" s="3" t="s">
        <v>230</v>
      </c>
    </row>
    <row r="97" spans="2:10">
      <c r="C97" s="275">
        <v>0.17385</v>
      </c>
      <c r="D97" s="204"/>
      <c r="E97" s="3" t="s">
        <v>231</v>
      </c>
    </row>
    <row r="98" spans="2:10">
      <c r="C98" s="275">
        <v>2.6700000000000001E-3</v>
      </c>
      <c r="D98" s="204"/>
      <c r="E98" s="3" t="s">
        <v>232</v>
      </c>
    </row>
    <row r="99" spans="2:10">
      <c r="C99" s="275">
        <v>1.5E-3</v>
      </c>
      <c r="D99" s="204"/>
      <c r="E99" s="3" t="s">
        <v>233</v>
      </c>
    </row>
    <row r="100" spans="2:10">
      <c r="C100" s="275">
        <f>C98+C99</f>
        <v>4.1700000000000001E-3</v>
      </c>
      <c r="D100" s="204"/>
      <c r="E100" s="3" t="s">
        <v>234</v>
      </c>
    </row>
    <row r="101" spans="2:10">
      <c r="C101" s="276">
        <f>C96*C97*365</f>
        <v>9931742.8321161959</v>
      </c>
      <c r="D101" s="204"/>
      <c r="E101" s="3" t="s">
        <v>235</v>
      </c>
    </row>
    <row r="102" spans="2:10">
      <c r="C102" s="224">
        <f>C101/C91/1000</f>
        <v>9.3792930898320002</v>
      </c>
      <c r="D102" s="204"/>
      <c r="E102" s="3" t="s">
        <v>236</v>
      </c>
    </row>
    <row r="103" spans="2:10">
      <c r="C103" s="224">
        <f>C94+C102</f>
        <v>47.790148433332732</v>
      </c>
      <c r="D103" s="204"/>
      <c r="E103" s="3" t="s">
        <v>237</v>
      </c>
    </row>
    <row r="104" spans="2:10">
      <c r="B104" t="s">
        <v>227</v>
      </c>
      <c r="C104" s="219">
        <v>2.7729594859595257</v>
      </c>
      <c r="D104" s="204"/>
      <c r="E104" t="s">
        <v>159</v>
      </c>
    </row>
    <row r="105" spans="2:10">
      <c r="C105" s="170">
        <v>6158.732</v>
      </c>
      <c r="D105" s="170"/>
      <c r="E105" t="s">
        <v>160</v>
      </c>
    </row>
    <row r="106" spans="2:10">
      <c r="C106" s="220">
        <v>0</v>
      </c>
      <c r="D106" s="170"/>
      <c r="E106" t="s">
        <v>161</v>
      </c>
    </row>
    <row r="107" spans="2:10">
      <c r="C107" s="221">
        <v>6.234E-2</v>
      </c>
      <c r="D107" s="221"/>
      <c r="E107" t="str">
        <f>"  Real Payment Factor@ "&amp;TEXT(C106,"00%")&amp;" ITC"</f>
        <v xml:space="preserve">  Real Payment Factor@ 00% ITC</v>
      </c>
    </row>
    <row r="108" spans="2:10">
      <c r="C108" s="171">
        <v>0.78</v>
      </c>
      <c r="D108" s="171"/>
      <c r="E108" t="s">
        <v>33</v>
      </c>
      <c r="I108" s="220"/>
      <c r="J108" s="222"/>
    </row>
    <row r="109" spans="2:10">
      <c r="D109" s="36">
        <f>ROUND(H87/F87,3)</f>
        <v>0.78</v>
      </c>
      <c r="E109" t="s">
        <v>162</v>
      </c>
      <c r="I109" s="220"/>
      <c r="J109" s="222"/>
    </row>
    <row r="110" spans="2:10">
      <c r="B110" t="s">
        <v>227</v>
      </c>
      <c r="C110" s="66"/>
      <c r="D110" s="61"/>
      <c r="E110" s="61" t="s">
        <v>78</v>
      </c>
      <c r="I110" s="220"/>
      <c r="J110" s="222"/>
    </row>
    <row r="111" spans="2:10">
      <c r="C111" s="45"/>
      <c r="D111" s="172">
        <v>5.716678296246049</v>
      </c>
      <c r="E111" s="61" t="s">
        <v>163</v>
      </c>
      <c r="F111" s="227"/>
      <c r="I111" s="220"/>
      <c r="J111" s="222"/>
    </row>
    <row r="112" spans="2:10">
      <c r="D112" s="45">
        <f>(D111/1000000)*1000*C105</f>
        <v>35.20748955679602</v>
      </c>
      <c r="E112" s="61" t="s">
        <v>164</v>
      </c>
    </row>
    <row r="113" spans="2:5">
      <c r="D113" s="36">
        <v>2.5000000000000001E-2</v>
      </c>
      <c r="E113" s="61" t="s">
        <v>288</v>
      </c>
    </row>
    <row r="114" spans="2:5">
      <c r="B114" t="s">
        <v>278</v>
      </c>
      <c r="D114" s="45">
        <f>'2025 IRPUpdt Assumptions'!$L$145</f>
        <v>19.115769303333334</v>
      </c>
      <c r="E114" s="61" t="s">
        <v>78</v>
      </c>
    </row>
    <row r="115" spans="2:5">
      <c r="D115" s="228"/>
    </row>
    <row r="116" spans="2:5">
      <c r="D116" s="223"/>
    </row>
  </sheetData>
  <printOptions horizontalCentered="1"/>
  <pageMargins left="0.8" right="0.3" top="0.4" bottom="0.4" header="0.5" footer="0.2"/>
  <pageSetup scale="36" orientation="landscape" r:id="rId1"/>
  <headerFooter alignWithMargins="0"/>
  <rowBreaks count="1" manualBreakCount="1">
    <brk id="71" max="10" man="1"/>
  </rowBreaks>
  <ignoredErrors>
    <ignoredError sqref="D20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6C952-C1E6-4F7F-A418-8C107C994985}">
  <sheetPr>
    <tabColor rgb="FFCCFFCC"/>
    <pageSetUpPr fitToPage="1"/>
  </sheetPr>
  <dimension ref="B1:AC116"/>
  <sheetViews>
    <sheetView view="pageBreakPreview" topLeftCell="A57" zoomScale="60" zoomScaleNormal="60" workbookViewId="0">
      <selection activeCell="Y121" sqref="Y121"/>
    </sheetView>
  </sheetViews>
  <sheetFormatPr defaultColWidth="9.33203125" defaultRowHeight="12.75"/>
  <cols>
    <col min="1" max="1" width="2.83203125" customWidth="1"/>
    <col min="2" max="2" width="10.83203125" customWidth="1"/>
    <col min="3" max="3" width="14.1640625" customWidth="1"/>
    <col min="4" max="4" width="15.5" customWidth="1"/>
    <col min="5" max="5" width="10" customWidth="1"/>
    <col min="6" max="6" width="10.5" customWidth="1"/>
    <col min="7" max="7" width="10.5" bestFit="1" customWidth="1"/>
    <col min="8" max="8" width="11.83203125" customWidth="1"/>
    <col min="9" max="9" width="11.1640625" customWidth="1"/>
    <col min="10" max="10" width="14.33203125" customWidth="1"/>
    <col min="11" max="11" width="14.1640625" customWidth="1"/>
    <col min="12" max="12" width="14.33203125" customWidth="1"/>
    <col min="13" max="13" width="9.33203125" customWidth="1"/>
    <col min="14" max="19" width="11.33203125" customWidth="1"/>
    <col min="20" max="20" width="10.33203125" customWidth="1"/>
    <col min="21" max="21" width="12" customWidth="1"/>
    <col min="22" max="22" width="11.5" customWidth="1"/>
    <col min="25" max="25" width="13.6640625" customWidth="1"/>
    <col min="27" max="28" width="9.33203125" style="61"/>
  </cols>
  <sheetData>
    <row r="1" spans="2:29" s="61" customFormat="1" ht="15.75">
      <c r="B1" s="59" t="s">
        <v>51</v>
      </c>
      <c r="C1" s="60"/>
      <c r="D1" s="60"/>
      <c r="E1" s="60"/>
      <c r="F1" s="60"/>
      <c r="G1" s="60"/>
      <c r="H1" s="60"/>
      <c r="I1" s="60"/>
      <c r="J1" s="60"/>
      <c r="K1" s="60"/>
    </row>
    <row r="2" spans="2:29" ht="15.75">
      <c r="B2" s="1" t="s">
        <v>280</v>
      </c>
      <c r="C2" s="174"/>
      <c r="D2" s="174"/>
      <c r="E2" s="174"/>
      <c r="F2" s="174"/>
      <c r="G2" s="174"/>
      <c r="H2" s="174"/>
      <c r="I2" s="174"/>
      <c r="J2" s="174"/>
      <c r="K2" s="174"/>
      <c r="N2" t="s">
        <v>197</v>
      </c>
    </row>
    <row r="3" spans="2:29">
      <c r="B3" s="174"/>
      <c r="C3" s="174"/>
      <c r="D3" s="174"/>
      <c r="E3" s="174"/>
      <c r="F3" s="174"/>
      <c r="G3" s="174"/>
      <c r="H3" s="174"/>
      <c r="I3" s="174"/>
      <c r="J3" s="174"/>
      <c r="U3" s="61"/>
      <c r="V3" s="61"/>
      <c r="W3" s="61"/>
      <c r="X3" s="61"/>
      <c r="Y3" s="61"/>
      <c r="Z3" s="61"/>
      <c r="AC3" s="61"/>
    </row>
    <row r="4" spans="2:29" ht="51.75" customHeight="1">
      <c r="B4" s="13" t="s">
        <v>0</v>
      </c>
      <c r="C4" s="14" t="s">
        <v>10</v>
      </c>
      <c r="D4" s="14" t="s">
        <v>142</v>
      </c>
      <c r="E4" s="14" t="s">
        <v>68</v>
      </c>
      <c r="F4" s="14" t="s">
        <v>143</v>
      </c>
      <c r="G4" s="14" t="s">
        <v>144</v>
      </c>
      <c r="H4" s="175" t="s">
        <v>19</v>
      </c>
      <c r="I4" s="14" t="s">
        <v>11</v>
      </c>
      <c r="J4" s="175" t="s">
        <v>145</v>
      </c>
      <c r="K4" s="14" t="s">
        <v>47</v>
      </c>
      <c r="T4" s="61"/>
      <c r="U4" s="61"/>
      <c r="V4" s="61"/>
      <c r="W4" s="61"/>
      <c r="X4" s="61"/>
      <c r="Y4" s="61"/>
      <c r="Z4" s="61"/>
    </row>
    <row r="5" spans="2:29" ht="48" customHeight="1">
      <c r="B5" s="176"/>
      <c r="C5" s="15" t="s">
        <v>8</v>
      </c>
      <c r="D5" s="16" t="s">
        <v>9</v>
      </c>
      <c r="E5" s="16" t="s">
        <v>9</v>
      </c>
      <c r="F5" s="16" t="s">
        <v>9</v>
      </c>
      <c r="G5" s="16" t="s">
        <v>9</v>
      </c>
      <c r="H5" s="16" t="s">
        <v>146</v>
      </c>
      <c r="I5" s="15" t="s">
        <v>29</v>
      </c>
      <c r="J5" s="15" t="s">
        <v>29</v>
      </c>
      <c r="K5" s="15" t="s">
        <v>29</v>
      </c>
      <c r="T5" s="61"/>
      <c r="U5" s="61"/>
      <c r="V5" s="61"/>
      <c r="W5" s="61"/>
      <c r="X5" s="61"/>
      <c r="Y5" s="84"/>
      <c r="Z5" s="84"/>
    </row>
    <row r="6" spans="2:29">
      <c r="C6" s="177" t="s">
        <v>1</v>
      </c>
      <c r="D6" s="177" t="s">
        <v>2</v>
      </c>
      <c r="E6" s="177" t="s">
        <v>3</v>
      </c>
      <c r="F6" s="177" t="s">
        <v>4</v>
      </c>
      <c r="G6" s="177" t="s">
        <v>5</v>
      </c>
      <c r="H6" s="177" t="s">
        <v>7</v>
      </c>
      <c r="I6" s="177" t="s">
        <v>20</v>
      </c>
      <c r="J6" s="62" t="s">
        <v>21</v>
      </c>
      <c r="K6" s="62" t="s">
        <v>22</v>
      </c>
      <c r="T6" s="61"/>
      <c r="U6" s="61"/>
      <c r="V6" s="61"/>
      <c r="W6" s="61"/>
      <c r="X6" s="61"/>
      <c r="Y6" s="61"/>
      <c r="Z6" s="61"/>
    </row>
    <row r="7" spans="2:29" ht="6" customHeight="1">
      <c r="T7" s="61"/>
      <c r="U7" s="61"/>
      <c r="V7" s="61"/>
      <c r="W7" s="61"/>
      <c r="X7" s="61"/>
      <c r="Y7" s="61"/>
      <c r="Z7" s="61"/>
    </row>
    <row r="8" spans="2:29" ht="15.75">
      <c r="B8" s="38" t="str">
        <f>C76</f>
        <v xml:space="preserve">Utah South -  CCCT Dry "H", 2X1, DF, with SCR (GCC.PX.UTS._.DF_.H_2x1) </v>
      </c>
      <c r="H8" s="174"/>
      <c r="J8" s="174"/>
      <c r="K8" s="174"/>
      <c r="T8" s="61"/>
      <c r="U8" s="61"/>
      <c r="V8" s="61"/>
      <c r="W8" s="61"/>
      <c r="X8" s="61"/>
      <c r="Y8" s="61"/>
      <c r="Z8" s="61"/>
    </row>
    <row r="9" spans="2:29" ht="18.95" customHeight="1">
      <c r="B9" s="127"/>
      <c r="C9" s="178"/>
      <c r="D9" s="179"/>
      <c r="E9" s="180"/>
      <c r="F9" s="180"/>
      <c r="G9" s="180"/>
      <c r="H9" s="180"/>
      <c r="I9" s="180"/>
      <c r="J9" s="180"/>
      <c r="K9" s="180"/>
      <c r="T9" s="61"/>
      <c r="U9" s="66"/>
      <c r="V9" s="66"/>
      <c r="W9" s="66"/>
      <c r="X9" s="61"/>
      <c r="Y9" s="66"/>
      <c r="Z9" s="66"/>
    </row>
    <row r="10" spans="2:29">
      <c r="B10" s="127">
        <v>2025</v>
      </c>
      <c r="C10" s="225">
        <f>C92+C93</f>
        <v>1520.4383865841332</v>
      </c>
      <c r="D10" s="179"/>
      <c r="E10" s="64"/>
      <c r="F10" s="161">
        <f>C103</f>
        <v>47.790148433332732</v>
      </c>
      <c r="G10" s="180"/>
      <c r="H10" s="229">
        <f>$D$111</f>
        <v>5.716678296246049</v>
      </c>
      <c r="I10" s="226">
        <f>$C$104</f>
        <v>2.7729594859595257</v>
      </c>
      <c r="J10" s="180"/>
      <c r="K10" s="180"/>
      <c r="N10" s="182"/>
      <c r="O10" s="182"/>
      <c r="T10" s="61"/>
      <c r="U10" s="66"/>
      <c r="V10" s="66"/>
      <c r="W10" s="126"/>
      <c r="X10" s="66"/>
      <c r="Y10" s="66"/>
      <c r="Z10" s="66"/>
    </row>
    <row r="11" spans="2:29">
      <c r="B11" s="127">
        <f t="shared" ref="B11:B63" si="0">B10+1</f>
        <v>2026</v>
      </c>
      <c r="C11" s="181">
        <f t="shared" ref="C11:C21" si="1">C10*(1+Inflation)</f>
        <v>1554.1921187663011</v>
      </c>
      <c r="D11" s="179"/>
      <c r="E11" s="64"/>
      <c r="F11" s="64">
        <f t="shared" ref="F11:F63" si="2">F10*(1+Inflation)</f>
        <v>48.851089728552715</v>
      </c>
      <c r="G11" s="180"/>
      <c r="H11" s="64">
        <f t="shared" ref="H11:I26" si="3">H10*(1+Inflation)</f>
        <v>5.8435885544227109</v>
      </c>
      <c r="I11" s="64">
        <f t="shared" si="3"/>
        <v>2.8345191865478272</v>
      </c>
      <c r="J11" s="180"/>
      <c r="K11" s="180"/>
      <c r="N11" s="182"/>
      <c r="O11" s="182"/>
      <c r="T11" s="61"/>
      <c r="U11" s="66"/>
      <c r="V11" s="66"/>
      <c r="W11" s="126"/>
      <c r="X11" s="66"/>
      <c r="Y11" s="66"/>
      <c r="Z11" s="66"/>
    </row>
    <row r="12" spans="2:29">
      <c r="B12" s="127">
        <f t="shared" si="0"/>
        <v>2027</v>
      </c>
      <c r="C12" s="181">
        <f t="shared" si="1"/>
        <v>1588.6951838029129</v>
      </c>
      <c r="D12" s="179"/>
      <c r="E12" s="64"/>
      <c r="F12" s="64">
        <f t="shared" si="2"/>
        <v>49.935583920526582</v>
      </c>
      <c r="G12" s="180"/>
      <c r="H12" s="64">
        <f t="shared" si="3"/>
        <v>5.9733162203308954</v>
      </c>
      <c r="I12" s="64">
        <f t="shared" si="3"/>
        <v>2.8974455124891891</v>
      </c>
      <c r="J12" s="180"/>
      <c r="K12" s="180"/>
      <c r="N12" s="182"/>
      <c r="O12" s="182"/>
      <c r="T12" s="61"/>
      <c r="U12" s="66"/>
      <c r="V12" s="66"/>
      <c r="W12" s="66"/>
      <c r="X12" s="66"/>
      <c r="Y12" s="66"/>
      <c r="Z12" s="66"/>
    </row>
    <row r="13" spans="2:29">
      <c r="B13" s="127">
        <f t="shared" si="0"/>
        <v>2028</v>
      </c>
      <c r="C13" s="181">
        <f t="shared" si="1"/>
        <v>1623.9642168833375</v>
      </c>
      <c r="D13" s="179"/>
      <c r="E13" s="161">
        <f>$D$114</f>
        <v>19.115769303333334</v>
      </c>
      <c r="F13" s="64">
        <f t="shared" si="2"/>
        <v>51.044153883562274</v>
      </c>
      <c r="G13" s="180"/>
      <c r="H13" s="64">
        <f t="shared" si="3"/>
        <v>6.1059238404222409</v>
      </c>
      <c r="I13" s="64">
        <f t="shared" si="3"/>
        <v>2.9617688028664491</v>
      </c>
      <c r="J13" s="180"/>
      <c r="K13" s="180"/>
      <c r="N13" s="182"/>
      <c r="O13" s="182"/>
      <c r="T13" s="183"/>
      <c r="U13" s="66"/>
      <c r="V13" s="66"/>
      <c r="W13" s="66"/>
      <c r="X13" s="66"/>
      <c r="Y13" s="66"/>
      <c r="Z13" s="66"/>
    </row>
    <row r="14" spans="2:29">
      <c r="B14" s="127">
        <f t="shared" si="0"/>
        <v>2029</v>
      </c>
      <c r="C14" s="181">
        <f t="shared" si="1"/>
        <v>1660.0162224981475</v>
      </c>
      <c r="D14" s="179"/>
      <c r="E14" s="64">
        <f t="shared" ref="E14:E20" si="4">E13*(1+Inflation)</f>
        <v>19.540139381867334</v>
      </c>
      <c r="F14" s="64">
        <f t="shared" si="2"/>
        <v>52.177334099777354</v>
      </c>
      <c r="G14" s="180"/>
      <c r="H14" s="64">
        <f t="shared" si="3"/>
        <v>6.2414753496796145</v>
      </c>
      <c r="I14" s="64">
        <f t="shared" si="3"/>
        <v>3.0275200702900844</v>
      </c>
      <c r="J14" s="180"/>
      <c r="K14" s="180"/>
      <c r="N14" s="182"/>
      <c r="O14" s="182"/>
      <c r="T14" s="61"/>
      <c r="U14" s="66"/>
      <c r="V14" s="66"/>
      <c r="W14" s="66"/>
      <c r="X14" s="66"/>
      <c r="Y14" s="66"/>
      <c r="Z14" s="66"/>
    </row>
    <row r="15" spans="2:29">
      <c r="B15" s="127">
        <f t="shared" si="0"/>
        <v>2030</v>
      </c>
      <c r="C15" s="181">
        <f t="shared" si="1"/>
        <v>1696.8685826376063</v>
      </c>
      <c r="D15" s="64"/>
      <c r="E15" s="64">
        <f t="shared" si="4"/>
        <v>19.97393047614479</v>
      </c>
      <c r="F15" s="64">
        <f t="shared" si="2"/>
        <v>53.335670916792409</v>
      </c>
      <c r="G15" s="180"/>
      <c r="H15" s="64">
        <f t="shared" si="3"/>
        <v>6.3800361024425021</v>
      </c>
      <c r="I15" s="64">
        <f t="shared" si="3"/>
        <v>3.0947310158505243</v>
      </c>
      <c r="J15" s="180"/>
      <c r="K15" s="180"/>
      <c r="N15" s="182"/>
      <c r="O15" s="182"/>
      <c r="T15" s="61"/>
      <c r="U15" s="66"/>
      <c r="V15" s="66"/>
      <c r="W15" s="66"/>
      <c r="X15" s="66"/>
      <c r="Y15" s="66"/>
      <c r="Z15" s="66"/>
    </row>
    <row r="16" spans="2:29" s="184" customFormat="1">
      <c r="B16" s="127">
        <f t="shared" si="0"/>
        <v>2031</v>
      </c>
      <c r="C16" s="181">
        <f t="shared" si="1"/>
        <v>1734.5390651721611</v>
      </c>
      <c r="D16" s="64"/>
      <c r="E16" s="64">
        <f t="shared" si="4"/>
        <v>20.417351732715204</v>
      </c>
      <c r="F16" s="64">
        <f t="shared" si="2"/>
        <v>54.519722811145201</v>
      </c>
      <c r="G16" s="180"/>
      <c r="H16" s="64">
        <f t="shared" si="3"/>
        <v>6.521672903916726</v>
      </c>
      <c r="I16" s="64">
        <f t="shared" si="3"/>
        <v>3.1634340444024058</v>
      </c>
      <c r="J16" s="180"/>
      <c r="K16" s="180"/>
      <c r="L16"/>
      <c r="M16"/>
      <c r="N16" s="182"/>
      <c r="O16" s="182"/>
      <c r="T16" s="61"/>
      <c r="U16" s="66"/>
      <c r="V16" s="66"/>
      <c r="W16" s="66"/>
      <c r="X16" s="66"/>
      <c r="Y16" s="66"/>
      <c r="Z16" s="66"/>
      <c r="AA16" s="61"/>
      <c r="AB16" s="61"/>
    </row>
    <row r="17" spans="2:28" s="184" customFormat="1">
      <c r="B17" s="127">
        <f t="shared" si="0"/>
        <v>2032</v>
      </c>
      <c r="C17" s="181">
        <f t="shared" si="1"/>
        <v>1773.0458324189831</v>
      </c>
      <c r="D17" s="64"/>
      <c r="E17" s="64">
        <f t="shared" si="4"/>
        <v>20.870616941181481</v>
      </c>
      <c r="F17" s="64">
        <f t="shared" si="2"/>
        <v>55.730060657552627</v>
      </c>
      <c r="G17" s="180"/>
      <c r="H17" s="64">
        <f t="shared" si="3"/>
        <v>6.6664540423836778</v>
      </c>
      <c r="I17" s="64">
        <f t="shared" si="3"/>
        <v>3.2336622801881392</v>
      </c>
      <c r="J17" s="180"/>
      <c r="K17" s="180"/>
      <c r="L17"/>
      <c r="M17"/>
      <c r="N17" s="182"/>
      <c r="O17" s="182"/>
      <c r="T17" s="61"/>
      <c r="U17" s="66"/>
      <c r="V17" s="66"/>
      <c r="W17" s="66"/>
      <c r="X17" s="66"/>
      <c r="Y17" s="66"/>
      <c r="Z17" s="66"/>
      <c r="AA17" s="61"/>
      <c r="AB17" s="61"/>
    </row>
    <row r="18" spans="2:28" s="184" customFormat="1">
      <c r="B18" s="127">
        <f t="shared" si="0"/>
        <v>2033</v>
      </c>
      <c r="C18" s="181">
        <f t="shared" si="1"/>
        <v>1812.4074498986845</v>
      </c>
      <c r="D18" s="64"/>
      <c r="E18" s="64">
        <f t="shared" si="4"/>
        <v>21.33394463727571</v>
      </c>
      <c r="F18" s="64">
        <f t="shared" si="2"/>
        <v>56.967268004150299</v>
      </c>
      <c r="G18" s="180"/>
      <c r="H18" s="64">
        <f t="shared" si="3"/>
        <v>6.8144493221245952</v>
      </c>
      <c r="I18" s="64">
        <f t="shared" si="3"/>
        <v>3.3054495828083157</v>
      </c>
      <c r="J18" s="180"/>
      <c r="K18" s="180"/>
      <c r="L18"/>
      <c r="M18"/>
      <c r="N18" s="182"/>
      <c r="O18" s="182"/>
      <c r="T18" s="61"/>
      <c r="U18" s="66"/>
      <c r="V18" s="66"/>
      <c r="W18" s="66"/>
      <c r="X18" s="66"/>
      <c r="Y18" s="66"/>
      <c r="Z18" s="66"/>
      <c r="AA18" s="61"/>
      <c r="AB18" s="61"/>
    </row>
    <row r="19" spans="2:28" s="184" customFormat="1">
      <c r="B19" s="127">
        <f t="shared" si="0"/>
        <v>2034</v>
      </c>
      <c r="C19" s="181">
        <f t="shared" si="1"/>
        <v>1852.6428952864353</v>
      </c>
      <c r="D19" s="64"/>
      <c r="E19" s="64">
        <f t="shared" si="4"/>
        <v>21.807558208223231</v>
      </c>
      <c r="F19" s="64">
        <f t="shared" si="2"/>
        <v>58.231941353842437</v>
      </c>
      <c r="G19" s="180"/>
      <c r="H19" s="64">
        <f t="shared" si="3"/>
        <v>6.9657300970757614</v>
      </c>
      <c r="I19" s="64">
        <f t="shared" si="3"/>
        <v>3.3788305635466602</v>
      </c>
      <c r="J19" s="180"/>
      <c r="K19" s="180"/>
      <c r="L19"/>
      <c r="M19"/>
      <c r="N19" s="182"/>
      <c r="O19" s="182"/>
      <c r="Q19" s="185"/>
      <c r="T19" s="61"/>
      <c r="U19" s="66"/>
      <c r="V19" s="66"/>
      <c r="W19" s="66"/>
      <c r="X19" s="66"/>
      <c r="Y19" s="66"/>
      <c r="Z19" s="66"/>
      <c r="AA19" s="61"/>
      <c r="AB19" s="61"/>
    </row>
    <row r="20" spans="2:28" s="184" customFormat="1">
      <c r="B20" s="127">
        <f t="shared" si="0"/>
        <v>2035</v>
      </c>
      <c r="C20" s="181">
        <f t="shared" si="1"/>
        <v>1893.7715675617942</v>
      </c>
      <c r="D20" s="64"/>
      <c r="E20" s="64">
        <f t="shared" si="4"/>
        <v>22.291686000445786</v>
      </c>
      <c r="F20" s="64">
        <f t="shared" si="2"/>
        <v>59.52469045189774</v>
      </c>
      <c r="G20" s="180"/>
      <c r="H20" s="64">
        <f t="shared" si="3"/>
        <v>7.1203693052308434</v>
      </c>
      <c r="I20" s="64">
        <f t="shared" si="3"/>
        <v>3.453840602057396</v>
      </c>
      <c r="J20" s="180"/>
      <c r="K20" s="180"/>
      <c r="L20"/>
      <c r="M20"/>
      <c r="N20"/>
      <c r="T20" s="61"/>
      <c r="U20" s="66"/>
      <c r="V20" s="66"/>
      <c r="W20" s="66"/>
      <c r="X20" s="66"/>
      <c r="Y20" s="66"/>
      <c r="Z20" s="66"/>
      <c r="AA20" s="61"/>
      <c r="AB20" s="61"/>
    </row>
    <row r="21" spans="2:28">
      <c r="B21" s="127">
        <f t="shared" si="0"/>
        <v>2036</v>
      </c>
      <c r="C21" s="181">
        <f t="shared" si="1"/>
        <v>1935.8132963616661</v>
      </c>
      <c r="D21" s="161">
        <f>ROUND(C21*$C$107,2)</f>
        <v>120.68</v>
      </c>
      <c r="E21" s="161">
        <f>E20*(1+Inflation)+$D$115</f>
        <v>37.222435644655683</v>
      </c>
      <c r="F21" s="64">
        <f t="shared" si="2"/>
        <v>60.846138579929871</v>
      </c>
      <c r="G21" s="180">
        <f t="shared" ref="G21:G52" si="5">ROUND(D21+E21+F21,2)</f>
        <v>218.75</v>
      </c>
      <c r="H21" s="64">
        <f t="shared" si="3"/>
        <v>7.2784415038069685</v>
      </c>
      <c r="I21" s="64">
        <f t="shared" si="3"/>
        <v>3.5305158634230702</v>
      </c>
      <c r="J21" s="180">
        <f t="shared" ref="J21:J63" si="6">ROUND($K$87*H21/1000+I21,2)</f>
        <v>48.36</v>
      </c>
      <c r="K21" s="180">
        <f t="shared" ref="K21:K63" si="7">ROUND(G21*1000/8760/$G$87+J21,2)</f>
        <v>80.37</v>
      </c>
      <c r="T21" s="61"/>
      <c r="U21" s="66"/>
      <c r="V21" s="66"/>
      <c r="W21" s="66"/>
      <c r="X21" s="66"/>
      <c r="Y21" s="66"/>
      <c r="Z21" s="66"/>
    </row>
    <row r="22" spans="2:28">
      <c r="B22" s="127">
        <f t="shared" si="0"/>
        <v>2037</v>
      </c>
      <c r="C22" s="181"/>
      <c r="D22" s="64">
        <f t="shared" ref="D22:E36" si="8">D21*(1+Inflation)</f>
        <v>123.35909600000001</v>
      </c>
      <c r="E22" s="64">
        <f t="shared" si="8"/>
        <v>38.048773715967037</v>
      </c>
      <c r="F22" s="64">
        <f t="shared" si="2"/>
        <v>62.196922856404314</v>
      </c>
      <c r="G22" s="180">
        <f t="shared" si="5"/>
        <v>223.6</v>
      </c>
      <c r="H22" s="64">
        <f t="shared" si="3"/>
        <v>7.4400229051914835</v>
      </c>
      <c r="I22" s="64">
        <f t="shared" si="3"/>
        <v>3.6088933155910623</v>
      </c>
      <c r="J22" s="180">
        <f t="shared" si="6"/>
        <v>49.43</v>
      </c>
      <c r="K22" s="180">
        <f t="shared" si="7"/>
        <v>82.15</v>
      </c>
    </row>
    <row r="23" spans="2:28">
      <c r="B23" s="127">
        <f t="shared" si="0"/>
        <v>2038</v>
      </c>
      <c r="C23" s="181"/>
      <c r="D23" s="64">
        <f t="shared" si="8"/>
        <v>126.09766793120001</v>
      </c>
      <c r="E23" s="64">
        <f t="shared" si="8"/>
        <v>38.893456492461503</v>
      </c>
      <c r="F23" s="64">
        <f t="shared" si="2"/>
        <v>63.577694543816492</v>
      </c>
      <c r="G23" s="180">
        <f t="shared" si="5"/>
        <v>228.57</v>
      </c>
      <c r="H23" s="64">
        <f t="shared" si="3"/>
        <v>7.6051914136867342</v>
      </c>
      <c r="I23" s="64">
        <f t="shared" si="3"/>
        <v>3.6890107471971838</v>
      </c>
      <c r="J23" s="180">
        <f t="shared" si="6"/>
        <v>50.53</v>
      </c>
      <c r="K23" s="180">
        <f t="shared" si="7"/>
        <v>83.98</v>
      </c>
    </row>
    <row r="24" spans="2:28">
      <c r="B24" s="127">
        <f t="shared" si="0"/>
        <v>2039</v>
      </c>
      <c r="C24" s="181"/>
      <c r="D24" s="64">
        <f t="shared" si="8"/>
        <v>128.89703615927266</v>
      </c>
      <c r="E24" s="64">
        <f t="shared" si="8"/>
        <v>39.756891226594149</v>
      </c>
      <c r="F24" s="64">
        <f t="shared" si="2"/>
        <v>64.989119362689223</v>
      </c>
      <c r="G24" s="180">
        <f t="shared" si="5"/>
        <v>233.64</v>
      </c>
      <c r="H24" s="64">
        <f t="shared" si="3"/>
        <v>7.7740266630705799</v>
      </c>
      <c r="I24" s="64">
        <f t="shared" si="3"/>
        <v>3.7709067857849612</v>
      </c>
      <c r="J24" s="180">
        <f t="shared" si="6"/>
        <v>51.65</v>
      </c>
      <c r="K24" s="180">
        <f t="shared" si="7"/>
        <v>85.84</v>
      </c>
    </row>
    <row r="25" spans="2:28">
      <c r="B25" s="127">
        <f t="shared" si="0"/>
        <v>2040</v>
      </c>
      <c r="C25" s="181"/>
      <c r="D25" s="64">
        <f t="shared" si="8"/>
        <v>131.75855036200852</v>
      </c>
      <c r="E25" s="64">
        <f t="shared" si="8"/>
        <v>40.639494211824541</v>
      </c>
      <c r="F25" s="64">
        <f t="shared" si="2"/>
        <v>66.431877812540918</v>
      </c>
      <c r="G25" s="180">
        <f t="shared" si="5"/>
        <v>238.83</v>
      </c>
      <c r="H25" s="64">
        <f t="shared" si="3"/>
        <v>7.9466100549907468</v>
      </c>
      <c r="I25" s="64">
        <f t="shared" si="3"/>
        <v>3.8546209164293872</v>
      </c>
      <c r="J25" s="180">
        <f t="shared" si="6"/>
        <v>52.8</v>
      </c>
      <c r="K25" s="180">
        <f t="shared" si="7"/>
        <v>87.75</v>
      </c>
    </row>
    <row r="26" spans="2:28">
      <c r="B26" s="127">
        <f t="shared" si="0"/>
        <v>2041</v>
      </c>
      <c r="C26" s="181"/>
      <c r="D26" s="64">
        <f t="shared" si="8"/>
        <v>134.68359018004512</v>
      </c>
      <c r="E26" s="64">
        <f t="shared" si="8"/>
        <v>41.541690983327044</v>
      </c>
      <c r="F26" s="64">
        <f t="shared" si="2"/>
        <v>67.906665499979326</v>
      </c>
      <c r="G26" s="180">
        <f t="shared" si="5"/>
        <v>244.13</v>
      </c>
      <c r="H26" s="64">
        <f t="shared" si="3"/>
        <v>8.1230247982115422</v>
      </c>
      <c r="I26" s="64">
        <f t="shared" si="3"/>
        <v>3.9401935007741198</v>
      </c>
      <c r="J26" s="180">
        <f t="shared" si="6"/>
        <v>53.97</v>
      </c>
      <c r="K26" s="180">
        <f t="shared" si="7"/>
        <v>89.7</v>
      </c>
    </row>
    <row r="27" spans="2:28">
      <c r="B27" s="127">
        <f t="shared" si="0"/>
        <v>2042</v>
      </c>
      <c r="C27" s="181"/>
      <c r="D27" s="64">
        <f t="shared" si="8"/>
        <v>137.67356588204211</v>
      </c>
      <c r="E27" s="64">
        <f t="shared" si="8"/>
        <v>42.463916523156904</v>
      </c>
      <c r="F27" s="64">
        <f t="shared" si="2"/>
        <v>69.414193474078871</v>
      </c>
      <c r="G27" s="180">
        <f t="shared" si="5"/>
        <v>249.55</v>
      </c>
      <c r="H27" s="64">
        <f t="shared" ref="H27:I42" si="9">H26*(1+Inflation)</f>
        <v>8.3033559487318378</v>
      </c>
      <c r="I27" s="64">
        <f t="shared" si="9"/>
        <v>4.0276657964913056</v>
      </c>
      <c r="J27" s="180">
        <f t="shared" si="6"/>
        <v>55.17</v>
      </c>
      <c r="K27" s="180">
        <f t="shared" si="7"/>
        <v>91.69</v>
      </c>
    </row>
    <row r="28" spans="2:28">
      <c r="B28" s="127">
        <f t="shared" si="0"/>
        <v>2043</v>
      </c>
      <c r="C28" s="181"/>
      <c r="D28" s="64">
        <f t="shared" si="8"/>
        <v>140.72991904462344</v>
      </c>
      <c r="E28" s="64">
        <f t="shared" si="8"/>
        <v>43.406615469970987</v>
      </c>
      <c r="F28" s="64">
        <f t="shared" si="2"/>
        <v>70.955188569203429</v>
      </c>
      <c r="G28" s="180">
        <f t="shared" si="5"/>
        <v>255.09</v>
      </c>
      <c r="H28" s="64">
        <f t="shared" si="9"/>
        <v>8.4876904507936839</v>
      </c>
      <c r="I28" s="64">
        <f t="shared" si="9"/>
        <v>4.1170799771734128</v>
      </c>
      <c r="J28" s="180">
        <f t="shared" si="6"/>
        <v>56.39</v>
      </c>
      <c r="K28" s="180">
        <f t="shared" si="7"/>
        <v>93.72</v>
      </c>
    </row>
    <row r="29" spans="2:28">
      <c r="B29" s="127">
        <f t="shared" si="0"/>
        <v>2044</v>
      </c>
      <c r="C29" s="181"/>
      <c r="D29" s="64">
        <f t="shared" si="8"/>
        <v>143.85412324741409</v>
      </c>
      <c r="E29" s="64">
        <f t="shared" si="8"/>
        <v>44.370242333404342</v>
      </c>
      <c r="F29" s="64">
        <f t="shared" si="2"/>
        <v>72.530393755439746</v>
      </c>
      <c r="G29" s="180">
        <f t="shared" si="5"/>
        <v>260.75</v>
      </c>
      <c r="H29" s="64">
        <f t="shared" si="9"/>
        <v>8.6761171788013041</v>
      </c>
      <c r="I29" s="64">
        <f t="shared" si="9"/>
        <v>4.2084791526666629</v>
      </c>
      <c r="J29" s="180">
        <f t="shared" si="6"/>
        <v>57.64</v>
      </c>
      <c r="K29" s="180">
        <f t="shared" si="7"/>
        <v>95.8</v>
      </c>
    </row>
    <row r="30" spans="2:28">
      <c r="B30" s="127">
        <f t="shared" si="0"/>
        <v>2045</v>
      </c>
      <c r="C30" s="181"/>
      <c r="D30" s="64">
        <f t="shared" si="8"/>
        <v>147.0476847835067</v>
      </c>
      <c r="E30" s="64">
        <f t="shared" si="8"/>
        <v>45.35526171320592</v>
      </c>
      <c r="F30" s="64">
        <f t="shared" si="2"/>
        <v>74.140568496810502</v>
      </c>
      <c r="G30" s="180">
        <f t="shared" si="5"/>
        <v>266.54000000000002</v>
      </c>
      <c r="H30" s="64">
        <f t="shared" si="9"/>
        <v>8.8687269801706936</v>
      </c>
      <c r="I30" s="64">
        <f t="shared" si="9"/>
        <v>4.3019073898558631</v>
      </c>
      <c r="J30" s="180">
        <f t="shared" si="6"/>
        <v>58.92</v>
      </c>
      <c r="K30" s="180">
        <f t="shared" si="7"/>
        <v>97.93</v>
      </c>
    </row>
    <row r="31" spans="2:28">
      <c r="B31" s="127">
        <f t="shared" si="0"/>
        <v>2046</v>
      </c>
      <c r="C31" s="181"/>
      <c r="D31" s="64">
        <f t="shared" si="8"/>
        <v>150.31214338570055</v>
      </c>
      <c r="E31" s="64">
        <f t="shared" si="8"/>
        <v>46.362148523239092</v>
      </c>
      <c r="F31" s="64">
        <f t="shared" si="2"/>
        <v>75.7864891174397</v>
      </c>
      <c r="G31" s="180">
        <f t="shared" si="5"/>
        <v>272.45999999999998</v>
      </c>
      <c r="H31" s="64">
        <f t="shared" si="9"/>
        <v>9.0656127191304829</v>
      </c>
      <c r="I31" s="64">
        <f t="shared" si="9"/>
        <v>4.3974097339106635</v>
      </c>
      <c r="J31" s="180">
        <f t="shared" si="6"/>
        <v>60.23</v>
      </c>
      <c r="K31" s="180">
        <f t="shared" si="7"/>
        <v>100.11</v>
      </c>
    </row>
    <row r="32" spans="2:28">
      <c r="B32" s="127">
        <f t="shared" si="0"/>
        <v>2047</v>
      </c>
      <c r="C32" s="181"/>
      <c r="D32" s="64">
        <f t="shared" si="8"/>
        <v>153.64907296886309</v>
      </c>
      <c r="E32" s="64">
        <f t="shared" si="8"/>
        <v>47.391388220454999</v>
      </c>
      <c r="F32" s="64">
        <f t="shared" si="2"/>
        <v>77.468949175846859</v>
      </c>
      <c r="G32" s="180">
        <f t="shared" si="5"/>
        <v>278.51</v>
      </c>
      <c r="H32" s="64">
        <f t="shared" si="9"/>
        <v>9.2668693214951805</v>
      </c>
      <c r="I32" s="64">
        <f t="shared" si="9"/>
        <v>4.4950322300034804</v>
      </c>
      <c r="J32" s="180">
        <f t="shared" si="6"/>
        <v>61.57</v>
      </c>
      <c r="K32" s="180">
        <f t="shared" si="7"/>
        <v>102.33</v>
      </c>
    </row>
    <row r="33" spans="2:11">
      <c r="B33" s="127">
        <f t="shared" si="0"/>
        <v>2048</v>
      </c>
      <c r="C33" s="181"/>
      <c r="D33" s="64">
        <f t="shared" si="8"/>
        <v>157.06008238877186</v>
      </c>
      <c r="E33" s="64">
        <f t="shared" si="8"/>
        <v>48.443477038949098</v>
      </c>
      <c r="F33" s="64">
        <f t="shared" si="2"/>
        <v>79.188759847550656</v>
      </c>
      <c r="G33" s="180">
        <f t="shared" si="5"/>
        <v>284.69</v>
      </c>
      <c r="H33" s="64">
        <f t="shared" si="9"/>
        <v>9.4725938204323743</v>
      </c>
      <c r="I33" s="64">
        <f t="shared" si="9"/>
        <v>4.5948219455095574</v>
      </c>
      <c r="J33" s="180">
        <f t="shared" si="6"/>
        <v>62.94</v>
      </c>
      <c r="K33" s="180">
        <f t="shared" si="7"/>
        <v>104.61</v>
      </c>
    </row>
    <row r="34" spans="2:11">
      <c r="B34" s="127">
        <f t="shared" si="0"/>
        <v>2049</v>
      </c>
      <c r="C34" s="181"/>
      <c r="D34" s="64">
        <f t="shared" si="8"/>
        <v>160.54681621780259</v>
      </c>
      <c r="E34" s="64">
        <f t="shared" si="8"/>
        <v>49.518922229213764</v>
      </c>
      <c r="F34" s="64">
        <f t="shared" si="2"/>
        <v>80.946750316166288</v>
      </c>
      <c r="G34" s="180">
        <f t="shared" si="5"/>
        <v>291.01</v>
      </c>
      <c r="H34" s="64">
        <f t="shared" si="9"/>
        <v>9.6828854032459724</v>
      </c>
      <c r="I34" s="64">
        <f t="shared" si="9"/>
        <v>4.6968269926998696</v>
      </c>
      <c r="J34" s="180">
        <f t="shared" si="6"/>
        <v>64.33</v>
      </c>
      <c r="K34" s="180">
        <f t="shared" si="7"/>
        <v>106.92</v>
      </c>
    </row>
    <row r="35" spans="2:11">
      <c r="B35" s="127">
        <f t="shared" si="0"/>
        <v>2050</v>
      </c>
      <c r="C35" s="181"/>
      <c r="D35" s="64">
        <f t="shared" si="8"/>
        <v>164.11095553783781</v>
      </c>
      <c r="E35" s="64">
        <f t="shared" si="8"/>
        <v>50.618242302702306</v>
      </c>
      <c r="F35" s="64">
        <f t="shared" si="2"/>
        <v>82.743768173185174</v>
      </c>
      <c r="G35" s="180">
        <f t="shared" si="5"/>
        <v>297.47000000000003</v>
      </c>
      <c r="H35" s="64">
        <f t="shared" si="9"/>
        <v>9.8978454591980327</v>
      </c>
      <c r="I35" s="64">
        <f t="shared" si="9"/>
        <v>4.8010965519378068</v>
      </c>
      <c r="J35" s="180">
        <f t="shared" si="6"/>
        <v>65.760000000000005</v>
      </c>
      <c r="K35" s="180">
        <f t="shared" si="7"/>
        <v>109.3</v>
      </c>
    </row>
    <row r="36" spans="2:11">
      <c r="B36" s="127">
        <f t="shared" si="0"/>
        <v>2051</v>
      </c>
      <c r="C36" s="181"/>
      <c r="D36" s="64">
        <f t="shared" si="8"/>
        <v>167.7542187507778</v>
      </c>
      <c r="E36" s="64">
        <f t="shared" si="8"/>
        <v>51.741967281822298</v>
      </c>
      <c r="F36" s="64">
        <f t="shared" si="2"/>
        <v>84.58067982662989</v>
      </c>
      <c r="G36" s="180">
        <f t="shared" si="5"/>
        <v>304.08</v>
      </c>
      <c r="H36" s="64">
        <f t="shared" si="9"/>
        <v>10.11757762839223</v>
      </c>
      <c r="I36" s="64">
        <f t="shared" si="9"/>
        <v>4.9076808953908264</v>
      </c>
      <c r="J36" s="180">
        <f t="shared" si="6"/>
        <v>67.22</v>
      </c>
      <c r="K36" s="180">
        <f t="shared" si="7"/>
        <v>111.72</v>
      </c>
    </row>
    <row r="37" spans="2:11">
      <c r="B37" s="127">
        <f t="shared" si="0"/>
        <v>2052</v>
      </c>
      <c r="C37" s="181"/>
      <c r="D37" s="64">
        <f t="shared" ref="D37:E52" si="10">D36*(1+Inflation)</f>
        <v>171.47836240704507</v>
      </c>
      <c r="E37" s="64">
        <f t="shared" si="10"/>
        <v>52.890638955478749</v>
      </c>
      <c r="F37" s="64">
        <f t="shared" si="2"/>
        <v>86.458370918781071</v>
      </c>
      <c r="G37" s="180">
        <f t="shared" si="5"/>
        <v>310.83</v>
      </c>
      <c r="H37" s="64">
        <f t="shared" si="9"/>
        <v>10.342187851742537</v>
      </c>
      <c r="I37" s="64">
        <f t="shared" si="9"/>
        <v>5.0166314112685031</v>
      </c>
      <c r="J37" s="180">
        <f t="shared" si="6"/>
        <v>68.709999999999994</v>
      </c>
      <c r="K37" s="180">
        <f t="shared" si="7"/>
        <v>114.2</v>
      </c>
    </row>
    <row r="38" spans="2:11">
      <c r="B38" s="127">
        <f t="shared" si="0"/>
        <v>2053</v>
      </c>
      <c r="C38" s="181"/>
      <c r="D38" s="64">
        <f t="shared" si="10"/>
        <v>175.28518205248147</v>
      </c>
      <c r="E38" s="64">
        <f t="shared" si="10"/>
        <v>54.064811140290381</v>
      </c>
      <c r="F38" s="64">
        <f t="shared" si="2"/>
        <v>88.377746753178016</v>
      </c>
      <c r="G38" s="180">
        <f t="shared" si="5"/>
        <v>317.73</v>
      </c>
      <c r="H38" s="64">
        <f t="shared" si="9"/>
        <v>10.571784422051222</v>
      </c>
      <c r="I38" s="64">
        <f t="shared" si="9"/>
        <v>5.1280006285986639</v>
      </c>
      <c r="J38" s="180">
        <f t="shared" si="6"/>
        <v>70.239999999999995</v>
      </c>
      <c r="K38" s="180">
        <f t="shared" si="7"/>
        <v>116.74</v>
      </c>
    </row>
    <row r="39" spans="2:11">
      <c r="B39" s="127">
        <f t="shared" si="0"/>
        <v>2054</v>
      </c>
      <c r="C39" s="181"/>
      <c r="D39" s="64">
        <f t="shared" si="10"/>
        <v>179.17651309404656</v>
      </c>
      <c r="E39" s="64">
        <f t="shared" si="10"/>
        <v>55.26504994760483</v>
      </c>
      <c r="F39" s="64">
        <f t="shared" si="2"/>
        <v>90.339732731098564</v>
      </c>
      <c r="G39" s="180">
        <f t="shared" si="5"/>
        <v>324.77999999999997</v>
      </c>
      <c r="H39" s="64">
        <f t="shared" si="9"/>
        <v>10.806478036220758</v>
      </c>
      <c r="I39" s="64">
        <f t="shared" si="9"/>
        <v>5.2418422425535542</v>
      </c>
      <c r="J39" s="180">
        <f t="shared" si="6"/>
        <v>71.8</v>
      </c>
      <c r="K39" s="180">
        <f t="shared" si="7"/>
        <v>119.33</v>
      </c>
    </row>
    <row r="40" spans="2:11">
      <c r="B40" s="127">
        <f t="shared" si="0"/>
        <v>2055</v>
      </c>
      <c r="C40" s="181"/>
      <c r="D40" s="64">
        <f t="shared" si="10"/>
        <v>183.15423168473438</v>
      </c>
      <c r="E40" s="64">
        <f t="shared" si="10"/>
        <v>56.491934056441657</v>
      </c>
      <c r="F40" s="64">
        <f t="shared" si="2"/>
        <v>92.345274797728948</v>
      </c>
      <c r="G40" s="180">
        <f t="shared" si="5"/>
        <v>331.99</v>
      </c>
      <c r="H40" s="64">
        <f t="shared" si="9"/>
        <v>11.04638184862486</v>
      </c>
      <c r="I40" s="64">
        <f t="shared" si="9"/>
        <v>5.3582111403382431</v>
      </c>
      <c r="J40" s="180">
        <f t="shared" si="6"/>
        <v>73.39</v>
      </c>
      <c r="K40" s="180">
        <f t="shared" si="7"/>
        <v>121.98</v>
      </c>
    </row>
    <row r="41" spans="2:11">
      <c r="B41" s="127">
        <f t="shared" si="0"/>
        <v>2056</v>
      </c>
      <c r="C41" s="181"/>
      <c r="D41" s="64">
        <f t="shared" si="10"/>
        <v>187.22025562813548</v>
      </c>
      <c r="E41" s="64">
        <f t="shared" si="10"/>
        <v>57.746054992494663</v>
      </c>
      <c r="F41" s="64">
        <f t="shared" si="2"/>
        <v>94.395339898238532</v>
      </c>
      <c r="G41" s="180">
        <f t="shared" si="5"/>
        <v>339.36</v>
      </c>
      <c r="H41" s="64">
        <f t="shared" si="9"/>
        <v>11.291611525664331</v>
      </c>
      <c r="I41" s="64">
        <f t="shared" si="9"/>
        <v>5.4771634276537524</v>
      </c>
      <c r="J41" s="180">
        <f t="shared" si="6"/>
        <v>75.02</v>
      </c>
      <c r="K41" s="180">
        <f t="shared" si="7"/>
        <v>124.69</v>
      </c>
    </row>
    <row r="42" spans="2:11">
      <c r="B42" s="127">
        <f t="shared" si="0"/>
        <v>2057</v>
      </c>
      <c r="C42" s="181"/>
      <c r="D42" s="64">
        <f t="shared" si="10"/>
        <v>191.37654530308009</v>
      </c>
      <c r="E42" s="64">
        <f t="shared" si="10"/>
        <v>59.028017413328044</v>
      </c>
      <c r="F42" s="64">
        <f t="shared" si="2"/>
        <v>96.49091644397943</v>
      </c>
      <c r="G42" s="180">
        <f t="shared" si="5"/>
        <v>346.9</v>
      </c>
      <c r="H42" s="64">
        <f t="shared" si="9"/>
        <v>11.542285301534079</v>
      </c>
      <c r="I42" s="64">
        <f t="shared" si="9"/>
        <v>5.5987564557476661</v>
      </c>
      <c r="J42" s="180">
        <f t="shared" si="6"/>
        <v>76.69</v>
      </c>
      <c r="K42" s="180">
        <f t="shared" si="7"/>
        <v>127.46</v>
      </c>
    </row>
    <row r="43" spans="2:11">
      <c r="B43" s="127">
        <f t="shared" si="0"/>
        <v>2058</v>
      </c>
      <c r="C43" s="181"/>
      <c r="D43" s="64">
        <f t="shared" si="10"/>
        <v>195.62510460880847</v>
      </c>
      <c r="E43" s="64">
        <f t="shared" si="10"/>
        <v>60.338439399903926</v>
      </c>
      <c r="F43" s="64">
        <f t="shared" si="2"/>
        <v>98.633014789035769</v>
      </c>
      <c r="G43" s="180">
        <f t="shared" si="5"/>
        <v>354.6</v>
      </c>
      <c r="H43" s="64">
        <f t="shared" ref="H43:I58" si="11">H42*(1+Inflation)</f>
        <v>11.798524035228136</v>
      </c>
      <c r="I43" s="64">
        <f t="shared" si="11"/>
        <v>5.7230488490652647</v>
      </c>
      <c r="J43" s="180">
        <f t="shared" si="6"/>
        <v>78.39</v>
      </c>
      <c r="K43" s="180">
        <f t="shared" si="7"/>
        <v>130.29</v>
      </c>
    </row>
    <row r="44" spans="2:11">
      <c r="B44" s="127">
        <f t="shared" si="0"/>
        <v>2059</v>
      </c>
      <c r="C44" s="181"/>
      <c r="D44" s="64">
        <f t="shared" si="10"/>
        <v>199.96798193112403</v>
      </c>
      <c r="E44" s="64">
        <f t="shared" si="10"/>
        <v>61.677952754581796</v>
      </c>
      <c r="F44" s="64">
        <f t="shared" si="2"/>
        <v>100.82266771735236</v>
      </c>
      <c r="G44" s="180">
        <f t="shared" si="5"/>
        <v>362.47</v>
      </c>
      <c r="H44" s="64">
        <f t="shared" si="11"/>
        <v>12.060451268810199</v>
      </c>
      <c r="I44" s="64">
        <f t="shared" si="11"/>
        <v>5.8501005335145138</v>
      </c>
      <c r="J44" s="180">
        <f t="shared" si="6"/>
        <v>80.13</v>
      </c>
      <c r="K44" s="180">
        <f t="shared" si="7"/>
        <v>133.18</v>
      </c>
    </row>
    <row r="45" spans="2:11">
      <c r="B45" s="127">
        <f t="shared" si="0"/>
        <v>2060</v>
      </c>
      <c r="C45" s="181"/>
      <c r="D45" s="64">
        <f t="shared" si="10"/>
        <v>204.407271129995</v>
      </c>
      <c r="E45" s="64">
        <f t="shared" si="10"/>
        <v>63.047203305733511</v>
      </c>
      <c r="F45" s="64">
        <f t="shared" si="2"/>
        <v>103.06093094067758</v>
      </c>
      <c r="G45" s="180">
        <f t="shared" si="5"/>
        <v>370.52</v>
      </c>
      <c r="H45" s="64">
        <f t="shared" si="11"/>
        <v>12.328193286977786</v>
      </c>
      <c r="I45" s="64">
        <f t="shared" si="11"/>
        <v>5.9799727653585357</v>
      </c>
      <c r="J45" s="180">
        <f t="shared" si="6"/>
        <v>81.91</v>
      </c>
      <c r="K45" s="180">
        <f t="shared" si="7"/>
        <v>136.13999999999999</v>
      </c>
    </row>
    <row r="46" spans="2:11">
      <c r="B46" s="127">
        <f t="shared" si="0"/>
        <v>2061</v>
      </c>
      <c r="C46" s="181"/>
      <c r="D46" s="64">
        <f t="shared" si="10"/>
        <v>208.94511254908087</v>
      </c>
      <c r="E46" s="64">
        <f t="shared" si="10"/>
        <v>64.446851219120788</v>
      </c>
      <c r="F46" s="64">
        <f t="shared" si="2"/>
        <v>105.34888360756062</v>
      </c>
      <c r="G46" s="180">
        <f t="shared" si="5"/>
        <v>378.74</v>
      </c>
      <c r="H46" s="64">
        <f t="shared" si="11"/>
        <v>12.601879177948693</v>
      </c>
      <c r="I46" s="64">
        <f t="shared" si="11"/>
        <v>6.1127281607494952</v>
      </c>
      <c r="J46" s="180">
        <f t="shared" si="6"/>
        <v>83.73</v>
      </c>
      <c r="K46" s="180">
        <f t="shared" si="7"/>
        <v>139.16</v>
      </c>
    </row>
    <row r="47" spans="2:11">
      <c r="B47" s="127">
        <f t="shared" si="0"/>
        <v>2062</v>
      </c>
      <c r="C47" s="181"/>
      <c r="D47" s="64">
        <f t="shared" si="10"/>
        <v>213.58369404767046</v>
      </c>
      <c r="E47" s="64">
        <f t="shared" si="10"/>
        <v>65.877571316185268</v>
      </c>
      <c r="F47" s="64">
        <f t="shared" si="2"/>
        <v>107.68762882364847</v>
      </c>
      <c r="G47" s="180">
        <f t="shared" si="5"/>
        <v>387.15</v>
      </c>
      <c r="H47" s="64">
        <f t="shared" si="11"/>
        <v>12.881640895699153</v>
      </c>
      <c r="I47" s="64">
        <f t="shared" si="11"/>
        <v>6.2484307259181344</v>
      </c>
      <c r="J47" s="180">
        <f t="shared" si="6"/>
        <v>85.59</v>
      </c>
      <c r="K47" s="180">
        <f t="shared" si="7"/>
        <v>142.25</v>
      </c>
    </row>
    <row r="48" spans="2:11">
      <c r="B48" s="127">
        <f t="shared" si="0"/>
        <v>2063</v>
      </c>
      <c r="C48" s="181"/>
      <c r="D48" s="64">
        <f t="shared" si="10"/>
        <v>218.32525205552875</v>
      </c>
      <c r="E48" s="64">
        <f t="shared" si="10"/>
        <v>67.340053399404582</v>
      </c>
      <c r="F48" s="64">
        <f t="shared" si="2"/>
        <v>110.07829418353346</v>
      </c>
      <c r="G48" s="180">
        <f t="shared" si="5"/>
        <v>395.74</v>
      </c>
      <c r="H48" s="64">
        <f t="shared" si="11"/>
        <v>13.167613323583675</v>
      </c>
      <c r="I48" s="64">
        <f t="shared" si="11"/>
        <v>6.3871458880335172</v>
      </c>
      <c r="J48" s="180">
        <f t="shared" si="6"/>
        <v>87.49</v>
      </c>
      <c r="K48" s="180">
        <f t="shared" si="7"/>
        <v>145.41</v>
      </c>
    </row>
    <row r="49" spans="2:11">
      <c r="B49" s="127">
        <f t="shared" si="0"/>
        <v>2064</v>
      </c>
      <c r="C49" s="181"/>
      <c r="D49" s="64">
        <f t="shared" si="10"/>
        <v>223.1720726511615</v>
      </c>
      <c r="E49" s="64">
        <f t="shared" si="10"/>
        <v>68.835002584871361</v>
      </c>
      <c r="F49" s="64">
        <f t="shared" si="2"/>
        <v>112.52203231440789</v>
      </c>
      <c r="G49" s="180">
        <f t="shared" si="5"/>
        <v>404.53</v>
      </c>
      <c r="H49" s="64">
        <f t="shared" si="11"/>
        <v>13.459934339367232</v>
      </c>
      <c r="I49" s="64">
        <f t="shared" si="11"/>
        <v>6.5289405267478617</v>
      </c>
      <c r="J49" s="180">
        <f t="shared" si="6"/>
        <v>89.43</v>
      </c>
      <c r="K49" s="180">
        <f t="shared" si="7"/>
        <v>148.63</v>
      </c>
    </row>
    <row r="50" spans="2:11">
      <c r="B50" s="127">
        <f t="shared" si="0"/>
        <v>2065</v>
      </c>
      <c r="C50" s="181"/>
      <c r="D50" s="64">
        <f t="shared" si="10"/>
        <v>228.12649266401729</v>
      </c>
      <c r="E50" s="64">
        <f t="shared" si="10"/>
        <v>70.363139642255504</v>
      </c>
      <c r="F50" s="64">
        <f t="shared" si="2"/>
        <v>115.02002143178775</v>
      </c>
      <c r="G50" s="180">
        <f t="shared" si="5"/>
        <v>413.51</v>
      </c>
      <c r="H50" s="64">
        <f t="shared" si="11"/>
        <v>13.758744881701185</v>
      </c>
      <c r="I50" s="64">
        <f t="shared" si="11"/>
        <v>6.6738830064416641</v>
      </c>
      <c r="J50" s="180">
        <f t="shared" si="6"/>
        <v>91.41</v>
      </c>
      <c r="K50" s="180">
        <f t="shared" si="7"/>
        <v>151.93</v>
      </c>
    </row>
    <row r="51" spans="2:11">
      <c r="B51" s="127">
        <f t="shared" si="0"/>
        <v>2066</v>
      </c>
      <c r="C51" s="181"/>
      <c r="D51" s="64">
        <f t="shared" si="10"/>
        <v>233.19090080115848</v>
      </c>
      <c r="E51" s="64">
        <f t="shared" si="10"/>
        <v>71.925201342313571</v>
      </c>
      <c r="F51" s="64">
        <f t="shared" si="2"/>
        <v>117.57346590757344</v>
      </c>
      <c r="G51" s="180">
        <f t="shared" si="5"/>
        <v>422.69</v>
      </c>
      <c r="H51" s="64">
        <f t="shared" si="11"/>
        <v>14.064189018074952</v>
      </c>
      <c r="I51" s="64">
        <f t="shared" si="11"/>
        <v>6.8220432091846694</v>
      </c>
      <c r="J51" s="180">
        <f t="shared" si="6"/>
        <v>93.44</v>
      </c>
      <c r="K51" s="180">
        <f t="shared" si="7"/>
        <v>155.30000000000001</v>
      </c>
    </row>
    <row r="52" spans="2:11">
      <c r="B52" s="127">
        <f t="shared" si="0"/>
        <v>2067</v>
      </c>
      <c r="C52" s="181"/>
      <c r="D52" s="64">
        <f t="shared" si="10"/>
        <v>238.3677387989442</v>
      </c>
      <c r="E52" s="64">
        <f t="shared" si="10"/>
        <v>73.521940812112931</v>
      </c>
      <c r="F52" s="64">
        <f t="shared" si="2"/>
        <v>120.18359685072157</v>
      </c>
      <c r="G52" s="180">
        <f t="shared" si="5"/>
        <v>432.07</v>
      </c>
      <c r="H52" s="64">
        <f t="shared" si="11"/>
        <v>14.376414014276216</v>
      </c>
      <c r="I52" s="64">
        <f t="shared" si="11"/>
        <v>6.9734925684285693</v>
      </c>
      <c r="J52" s="180">
        <f t="shared" si="6"/>
        <v>95.52</v>
      </c>
      <c r="K52" s="180">
        <f t="shared" si="7"/>
        <v>158.75</v>
      </c>
    </row>
    <row r="53" spans="2:11">
      <c r="B53" s="127">
        <f t="shared" si="0"/>
        <v>2068</v>
      </c>
      <c r="C53" s="181"/>
      <c r="D53" s="64">
        <f t="shared" ref="D53:E63" si="12">D52*(1+Inflation)</f>
        <v>243.65950260028077</v>
      </c>
      <c r="E53" s="64">
        <f t="shared" si="12"/>
        <v>75.154127898141837</v>
      </c>
      <c r="F53" s="64">
        <f t="shared" si="2"/>
        <v>122.85167270080758</v>
      </c>
      <c r="G53" s="180">
        <f>ROUND(D53+E53+F53,2)</f>
        <v>441.67</v>
      </c>
      <c r="H53" s="64">
        <f t="shared" si="11"/>
        <v>14.695570405393148</v>
      </c>
      <c r="I53" s="64">
        <f t="shared" si="11"/>
        <v>7.1283041034476833</v>
      </c>
      <c r="J53" s="180">
        <f t="shared" si="6"/>
        <v>97.64</v>
      </c>
      <c r="K53" s="180">
        <f t="shared" si="7"/>
        <v>162.28</v>
      </c>
    </row>
    <row r="54" spans="2:11">
      <c r="B54" s="127">
        <f t="shared" si="0"/>
        <v>2069</v>
      </c>
      <c r="C54" s="181"/>
      <c r="D54" s="64">
        <f t="shared" si="12"/>
        <v>249.06874355800701</v>
      </c>
      <c r="E54" s="64">
        <f t="shared" si="12"/>
        <v>76.822549537480583</v>
      </c>
      <c r="F54" s="64">
        <f t="shared" si="2"/>
        <v>125.57897983476551</v>
      </c>
      <c r="G54" s="180">
        <f>ROUND(D54+E54+F54,2)</f>
        <v>451.47</v>
      </c>
      <c r="H54" s="64">
        <f t="shared" si="11"/>
        <v>15.021812068392876</v>
      </c>
      <c r="I54" s="64">
        <f t="shared" si="11"/>
        <v>7.2865524545442222</v>
      </c>
      <c r="J54" s="180">
        <f t="shared" si="6"/>
        <v>99.81</v>
      </c>
      <c r="K54" s="180">
        <f t="shared" si="7"/>
        <v>165.88</v>
      </c>
    </row>
    <row r="55" spans="2:11">
      <c r="B55" s="127">
        <f t="shared" si="0"/>
        <v>2070</v>
      </c>
      <c r="C55" s="181"/>
      <c r="D55" s="64">
        <f t="shared" si="12"/>
        <v>254.59806966499477</v>
      </c>
      <c r="E55" s="64">
        <f t="shared" si="12"/>
        <v>78.528010137212647</v>
      </c>
      <c r="F55" s="64">
        <f t="shared" si="2"/>
        <v>128.36683318709728</v>
      </c>
      <c r="G55" s="180">
        <f>ROUND(D55+E55+F55,2)</f>
        <v>461.49</v>
      </c>
      <c r="H55" s="64">
        <f t="shared" si="11"/>
        <v>15.355296296311197</v>
      </c>
      <c r="I55" s="64">
        <f t="shared" si="11"/>
        <v>7.4483139190351038</v>
      </c>
      <c r="J55" s="180">
        <f t="shared" si="6"/>
        <v>102.02</v>
      </c>
      <c r="K55" s="180">
        <f t="shared" si="7"/>
        <v>169.56</v>
      </c>
    </row>
    <row r="56" spans="2:11">
      <c r="B56" s="127">
        <f t="shared" si="0"/>
        <v>2071</v>
      </c>
      <c r="C56" s="181"/>
      <c r="D56" s="64">
        <f t="shared" si="12"/>
        <v>260.25014681155767</v>
      </c>
      <c r="E56" s="64">
        <f t="shared" si="12"/>
        <v>80.27133196225877</v>
      </c>
      <c r="F56" s="64">
        <f t="shared" si="2"/>
        <v>131.21657688385085</v>
      </c>
      <c r="G56" s="180">
        <f>ROUND(D56+E56+F56,2)</f>
        <v>471.74</v>
      </c>
      <c r="H56" s="64">
        <f t="shared" si="11"/>
        <v>15.696183874089305</v>
      </c>
      <c r="I56" s="64">
        <f t="shared" si="11"/>
        <v>7.6136664880376834</v>
      </c>
      <c r="J56" s="180">
        <f t="shared" si="6"/>
        <v>104.29</v>
      </c>
      <c r="K56" s="180">
        <f t="shared" si="7"/>
        <v>173.33</v>
      </c>
    </row>
    <row r="57" spans="2:11">
      <c r="B57" s="127">
        <f t="shared" si="0"/>
        <v>2072</v>
      </c>
      <c r="C57" s="181"/>
      <c r="D57" s="64">
        <f t="shared" si="12"/>
        <v>266.02770007077424</v>
      </c>
      <c r="E57" s="64">
        <f t="shared" si="12"/>
        <v>82.053355531820912</v>
      </c>
      <c r="F57" s="64">
        <f t="shared" si="2"/>
        <v>134.12958489067233</v>
      </c>
      <c r="G57" s="180">
        <f t="shared" ref="G57:G63" si="13">ROUND(D57+E57+F57,2)</f>
        <v>482.21</v>
      </c>
      <c r="H57" s="64">
        <f t="shared" si="11"/>
        <v>16.044639156094089</v>
      </c>
      <c r="I57" s="64">
        <f t="shared" si="11"/>
        <v>7.7826898840721199</v>
      </c>
      <c r="J57" s="180">
        <f t="shared" si="6"/>
        <v>106.6</v>
      </c>
      <c r="K57" s="180">
        <f t="shared" si="7"/>
        <v>177.17</v>
      </c>
    </row>
    <row r="58" spans="2:11">
      <c r="B58" s="127">
        <f t="shared" si="0"/>
        <v>2073</v>
      </c>
      <c r="C58" s="181"/>
      <c r="D58" s="64">
        <f t="shared" si="12"/>
        <v>271.93351501234542</v>
      </c>
      <c r="E58" s="64">
        <f t="shared" si="12"/>
        <v>83.874940024627335</v>
      </c>
      <c r="F58" s="64">
        <f t="shared" si="2"/>
        <v>137.10726167524527</v>
      </c>
      <c r="G58" s="180">
        <f t="shared" si="13"/>
        <v>492.92</v>
      </c>
      <c r="H58" s="64">
        <f t="shared" si="11"/>
        <v>16.400830145359379</v>
      </c>
      <c r="I58" s="64">
        <f t="shared" si="11"/>
        <v>7.9554655994985213</v>
      </c>
      <c r="J58" s="180">
        <f t="shared" si="6"/>
        <v>108.97</v>
      </c>
      <c r="K58" s="180">
        <f t="shared" si="7"/>
        <v>181.11</v>
      </c>
    </row>
    <row r="59" spans="2:11">
      <c r="B59" s="127">
        <f t="shared" si="0"/>
        <v>2074</v>
      </c>
      <c r="C59" s="181"/>
      <c r="D59" s="64">
        <f t="shared" si="12"/>
        <v>277.97043904561951</v>
      </c>
      <c r="E59" s="64">
        <f t="shared" si="12"/>
        <v>85.736963693174062</v>
      </c>
      <c r="F59" s="64">
        <f t="shared" si="2"/>
        <v>140.15104288443573</v>
      </c>
      <c r="G59" s="180">
        <f t="shared" si="13"/>
        <v>503.86</v>
      </c>
      <c r="H59" s="64">
        <f t="shared" ref="H59:I63" si="14">H58*(1+Inflation)</f>
        <v>16.764928574586357</v>
      </c>
      <c r="I59" s="64">
        <f t="shared" si="14"/>
        <v>8.1320769358073886</v>
      </c>
      <c r="J59" s="180">
        <f t="shared" si="6"/>
        <v>111.39</v>
      </c>
      <c r="K59" s="180">
        <f t="shared" si="7"/>
        <v>185.13</v>
      </c>
    </row>
    <row r="60" spans="2:11">
      <c r="B60" s="127">
        <f t="shared" si="0"/>
        <v>2075</v>
      </c>
      <c r="C60" s="181"/>
      <c r="D60" s="64">
        <f t="shared" si="12"/>
        <v>284.14138279243224</v>
      </c>
      <c r="E60" s="64">
        <f t="shared" si="12"/>
        <v>87.640324287162528</v>
      </c>
      <c r="F60" s="64">
        <f t="shared" si="2"/>
        <v>143.26239603647019</v>
      </c>
      <c r="G60" s="180">
        <f t="shared" si="13"/>
        <v>515.04</v>
      </c>
      <c r="H60" s="64">
        <f t="shared" si="14"/>
        <v>17.137109988942175</v>
      </c>
      <c r="I60" s="64">
        <f t="shared" si="14"/>
        <v>8.312609043782313</v>
      </c>
      <c r="J60" s="180">
        <f t="shared" si="6"/>
        <v>113.86</v>
      </c>
      <c r="K60" s="180">
        <f t="shared" si="7"/>
        <v>189.24</v>
      </c>
    </row>
    <row r="61" spans="2:11">
      <c r="B61" s="127">
        <f t="shared" si="0"/>
        <v>2076</v>
      </c>
      <c r="C61" s="181"/>
      <c r="D61" s="64">
        <f t="shared" si="12"/>
        <v>290.44932149042421</v>
      </c>
      <c r="E61" s="64">
        <f t="shared" si="12"/>
        <v>89.585939486337537</v>
      </c>
      <c r="F61" s="64">
        <f t="shared" si="2"/>
        <v>146.44282122847983</v>
      </c>
      <c r="G61" s="180">
        <f t="shared" si="13"/>
        <v>526.48</v>
      </c>
      <c r="H61" s="64">
        <f t="shared" si="14"/>
        <v>17.517553830696691</v>
      </c>
      <c r="I61" s="64">
        <f t="shared" si="14"/>
        <v>8.497148964554281</v>
      </c>
      <c r="J61" s="180">
        <f t="shared" si="6"/>
        <v>116.39</v>
      </c>
      <c r="K61" s="180">
        <f t="shared" si="7"/>
        <v>193.44</v>
      </c>
    </row>
    <row r="62" spans="2:11">
      <c r="B62" s="127">
        <f t="shared" si="0"/>
        <v>2077</v>
      </c>
      <c r="C62" s="181"/>
      <c r="D62" s="64">
        <f t="shared" si="12"/>
        <v>296.89729642751161</v>
      </c>
      <c r="E62" s="64">
        <f t="shared" si="12"/>
        <v>91.574747342934231</v>
      </c>
      <c r="F62" s="64">
        <f t="shared" si="2"/>
        <v>149.69385185975207</v>
      </c>
      <c r="G62" s="180">
        <f t="shared" si="13"/>
        <v>538.16999999999996</v>
      </c>
      <c r="H62" s="64">
        <f t="shared" si="14"/>
        <v>17.906443525738158</v>
      </c>
      <c r="I62" s="64">
        <f t="shared" si="14"/>
        <v>8.6857856715673858</v>
      </c>
      <c r="J62" s="180">
        <f t="shared" si="6"/>
        <v>118.97</v>
      </c>
      <c r="K62" s="180">
        <f t="shared" si="7"/>
        <v>197.73</v>
      </c>
    </row>
    <row r="63" spans="2:11">
      <c r="B63" s="127">
        <f t="shared" si="0"/>
        <v>2078</v>
      </c>
      <c r="C63" s="181"/>
      <c r="D63" s="64">
        <f t="shared" si="12"/>
        <v>303.48841640820234</v>
      </c>
      <c r="E63" s="64">
        <f t="shared" si="12"/>
        <v>93.607706733947367</v>
      </c>
      <c r="F63" s="64">
        <f t="shared" si="2"/>
        <v>153.01705537103857</v>
      </c>
      <c r="G63" s="180">
        <f t="shared" si="13"/>
        <v>550.11</v>
      </c>
      <c r="H63" s="64">
        <f t="shared" si="14"/>
        <v>18.303966572009546</v>
      </c>
      <c r="I63" s="64">
        <f t="shared" si="14"/>
        <v>8.8786101134761815</v>
      </c>
      <c r="J63" s="180">
        <f t="shared" si="6"/>
        <v>121.61</v>
      </c>
      <c r="K63" s="180">
        <f t="shared" si="7"/>
        <v>202.12</v>
      </c>
    </row>
    <row r="64" spans="2:11">
      <c r="B64" s="127"/>
      <c r="C64" s="181"/>
      <c r="D64" s="64"/>
      <c r="E64" s="64"/>
      <c r="F64" s="64"/>
      <c r="G64" s="180"/>
      <c r="H64" s="64"/>
      <c r="I64" s="64"/>
      <c r="J64" s="180"/>
      <c r="K64" s="180"/>
    </row>
    <row r="65" spans="2:29">
      <c r="M65" s="127"/>
      <c r="O65" s="186"/>
      <c r="AA65"/>
      <c r="AC65" s="61"/>
    </row>
    <row r="66" spans="2:29">
      <c r="B66" s="63" t="s">
        <v>168</v>
      </c>
      <c r="C66" s="61"/>
      <c r="D66" s="61"/>
      <c r="E66" s="61"/>
      <c r="F66" s="61"/>
      <c r="G66" s="65">
        <f>-PMT(Discount_Rate,COUNT(G$21:G$60),NPV(Discount_Rate,G$21:G$60))</f>
        <v>292.39130980114834</v>
      </c>
      <c r="H66" s="61"/>
      <c r="I66" s="61"/>
      <c r="J66" s="65">
        <f>-PMT(Discount_Rate,COUNT(J$21:J$60),NPV(Discount_Rate,J$21:J$60))</f>
        <v>64.638247055990902</v>
      </c>
      <c r="K66" s="65">
        <f>-PMT(Discount_Rate,COUNT(K$20:K$59),NPV(Discount_Rate,K$20:K$59))</f>
        <v>106.94035202079883</v>
      </c>
      <c r="L66" s="65"/>
      <c r="M66" s="180"/>
      <c r="O66" s="186"/>
      <c r="AA66"/>
      <c r="AC66" s="61"/>
    </row>
    <row r="67" spans="2:29">
      <c r="M67" s="127"/>
      <c r="O67" s="186"/>
      <c r="AA67"/>
      <c r="AC67" s="61"/>
    </row>
    <row r="68" spans="2:29" ht="14.25">
      <c r="B68" s="4" t="s">
        <v>23</v>
      </c>
      <c r="C68" s="17"/>
      <c r="D68" s="17"/>
      <c r="E68" s="17"/>
      <c r="F68" s="17"/>
      <c r="G68" s="17"/>
      <c r="H68" s="17"/>
      <c r="I68" s="17"/>
      <c r="J68" s="17"/>
      <c r="K68" s="17"/>
      <c r="M68" s="186"/>
      <c r="N68" s="186"/>
    </row>
    <row r="70" spans="2:29">
      <c r="B70" t="s">
        <v>167</v>
      </c>
      <c r="D70" s="128" t="s">
        <v>226</v>
      </c>
      <c r="G70" s="187"/>
    </row>
    <row r="71" spans="2:29">
      <c r="C71" s="132" t="str">
        <f>C6</f>
        <v>(a)</v>
      </c>
      <c r="D71" s="128" t="s">
        <v>166</v>
      </c>
      <c r="G71" s="187"/>
    </row>
    <row r="72" spans="2:29">
      <c r="C72" s="132" t="str">
        <f>D6</f>
        <v>(b)</v>
      </c>
      <c r="D72" s="180" t="str">
        <f>"= "&amp;C6&amp;" x "&amp;TEXT(C107,"0.000%")&amp;E107</f>
        <v>= (a) x 6.234%  Real Payment Factor@ 00% ITC</v>
      </c>
    </row>
    <row r="73" spans="2:29">
      <c r="C73" s="132" t="str">
        <f>H6</f>
        <v>(f)</v>
      </c>
      <c r="D73" s="188" t="s">
        <v>165</v>
      </c>
    </row>
    <row r="74" spans="2:29">
      <c r="C74" s="132" t="str">
        <f>J6</f>
        <v>(h)</v>
      </c>
      <c r="D74" s="180" t="str">
        <f>"= "&amp;H6&amp;" / (8.76 x 'Capacity Factor' ) + "&amp;I6</f>
        <v>= (f) / (8.76 x 'Capacity Factor' ) + (g)</v>
      </c>
    </row>
    <row r="75" spans="2:29" ht="13.5" thickBot="1"/>
    <row r="76" spans="2:29" ht="13.5" thickBot="1">
      <c r="C76" s="37" t="s">
        <v>224</v>
      </c>
      <c r="D76" s="189"/>
      <c r="E76" s="189"/>
      <c r="F76" s="189"/>
      <c r="G76" s="189"/>
      <c r="H76" s="189"/>
      <c r="I76" s="189"/>
      <c r="J76" s="190"/>
      <c r="K76" s="191"/>
      <c r="N76" t="s">
        <v>223</v>
      </c>
    </row>
    <row r="77" spans="2:29" ht="5.25" customHeight="1"/>
    <row r="78" spans="2:29" ht="5.25" customHeight="1"/>
    <row r="79" spans="2:29">
      <c r="C79" s="192" t="s">
        <v>147</v>
      </c>
      <c r="D79" s="193"/>
      <c r="E79" s="192"/>
      <c r="F79" s="194" t="s">
        <v>30</v>
      </c>
      <c r="G79" s="194" t="s">
        <v>148</v>
      </c>
      <c r="H79" s="194" t="s">
        <v>149</v>
      </c>
      <c r="I79" s="194" t="s">
        <v>150</v>
      </c>
      <c r="N79" t="s">
        <v>197</v>
      </c>
    </row>
    <row r="80" spans="2:29">
      <c r="C80" s="184" t="s">
        <v>223</v>
      </c>
      <c r="F80" s="195">
        <f>C91</f>
        <v>1058.9010000000001</v>
      </c>
      <c r="G80" s="36">
        <f>F80/F82</f>
        <v>1</v>
      </c>
      <c r="H80" s="196">
        <f>C92</f>
        <v>1508.5523898865165</v>
      </c>
      <c r="I80" s="197">
        <f>C103</f>
        <v>47.790148433332732</v>
      </c>
      <c r="O80" s="61"/>
      <c r="P80" s="61"/>
      <c r="Q80" s="61"/>
      <c r="R80" s="61"/>
      <c r="S80" s="61"/>
      <c r="T80" s="61"/>
    </row>
    <row r="81" spans="2:20">
      <c r="C81" s="184"/>
      <c r="F81" s="198"/>
      <c r="G81" s="199"/>
      <c r="H81" s="200"/>
      <c r="I81" s="201"/>
      <c r="O81" s="202"/>
      <c r="P81" s="61"/>
      <c r="Q81" s="61"/>
      <c r="R81" s="61"/>
      <c r="S81" s="61"/>
      <c r="T81" s="61"/>
    </row>
    <row r="82" spans="2:20">
      <c r="C82" s="184" t="s">
        <v>151</v>
      </c>
      <c r="F82" s="195">
        <f>F80+F81</f>
        <v>1058.9010000000001</v>
      </c>
      <c r="G82" s="36">
        <f>G80+G81</f>
        <v>1</v>
      </c>
      <c r="H82" s="196">
        <f>ROUND(((F80*H80)+(F81*H81))/F82,0)</f>
        <v>1509</v>
      </c>
      <c r="I82" s="197">
        <f>ROUND(((F80*I80)+(F81*I81))/F82,2)</f>
        <v>47.79</v>
      </c>
      <c r="O82" s="202"/>
      <c r="P82" s="61"/>
      <c r="Q82" s="61"/>
      <c r="R82" s="61"/>
      <c r="S82" s="61"/>
      <c r="T82" s="61"/>
    </row>
    <row r="83" spans="2:20">
      <c r="C83" s="184"/>
      <c r="F83" s="195"/>
      <c r="G83" s="36"/>
      <c r="H83" s="203"/>
      <c r="I83" s="204"/>
      <c r="O83" s="61"/>
      <c r="P83" s="61"/>
      <c r="Q83" s="61"/>
      <c r="R83" s="61"/>
      <c r="S83" s="61"/>
      <c r="T83" s="61"/>
    </row>
    <row r="84" spans="2:20">
      <c r="C84" s="205" t="s">
        <v>147</v>
      </c>
      <c r="D84" s="193"/>
      <c r="E84" s="192"/>
      <c r="F84" s="194" t="s">
        <v>30</v>
      </c>
      <c r="G84" s="194" t="s">
        <v>31</v>
      </c>
      <c r="H84" s="194" t="s">
        <v>152</v>
      </c>
      <c r="I84" s="194" t="s">
        <v>148</v>
      </c>
      <c r="J84" s="194" t="s">
        <v>153</v>
      </c>
      <c r="K84" s="194" t="s">
        <v>154</v>
      </c>
    </row>
    <row r="85" spans="2:20">
      <c r="C85" s="206" t="str">
        <f>C80</f>
        <v>CCCT Dry "H", 2X1, DF, with SCR</v>
      </c>
      <c r="D85" s="207"/>
      <c r="E85" s="207"/>
      <c r="F85">
        <f>C91</f>
        <v>1058.9010000000001</v>
      </c>
      <c r="G85" s="36">
        <f>C108</f>
        <v>0.78</v>
      </c>
      <c r="H85" s="70">
        <f>G85*F85</f>
        <v>825.94278000000008</v>
      </c>
      <c r="I85" s="36">
        <f>H85/H87</f>
        <v>1</v>
      </c>
      <c r="J85" s="204">
        <f>C104</f>
        <v>2.7729594859595257</v>
      </c>
      <c r="K85" s="208">
        <f>C105</f>
        <v>6158.732</v>
      </c>
    </row>
    <row r="86" spans="2:20">
      <c r="C86" s="206">
        <f>C81</f>
        <v>0</v>
      </c>
      <c r="D86" s="207"/>
      <c r="E86" s="207"/>
      <c r="F86" s="209">
        <f>D91</f>
        <v>0</v>
      </c>
      <c r="G86" s="199">
        <f>D108</f>
        <v>0</v>
      </c>
      <c r="H86" s="210">
        <f>G86*F86</f>
        <v>0</v>
      </c>
      <c r="I86" s="199">
        <f>1-I85</f>
        <v>0</v>
      </c>
      <c r="J86" s="211">
        <f>D104</f>
        <v>0</v>
      </c>
      <c r="K86" s="212">
        <f>D105</f>
        <v>0</v>
      </c>
    </row>
    <row r="87" spans="2:20">
      <c r="C87" s="184" t="s">
        <v>155</v>
      </c>
      <c r="F87">
        <f>F85+F86</f>
        <v>1058.9010000000001</v>
      </c>
      <c r="G87" s="213">
        <f>ROUND(H87/F87,3)</f>
        <v>0.78</v>
      </c>
      <c r="H87" s="70">
        <f>SUM(H85:H86)</f>
        <v>825.94278000000008</v>
      </c>
      <c r="I87" s="36">
        <f>I85+I86</f>
        <v>1</v>
      </c>
      <c r="J87" s="204">
        <f>ROUND(($I85*J85)+($I86*J86),2)</f>
        <v>2.77</v>
      </c>
      <c r="K87" s="170">
        <f>ROUND(($I85*K85)+($I86*K86),0)</f>
        <v>6159</v>
      </c>
    </row>
    <row r="88" spans="2:20">
      <c r="G88" s="213"/>
      <c r="I88" s="36"/>
      <c r="J88" s="204"/>
      <c r="K88" s="214" t="s">
        <v>156</v>
      </c>
    </row>
    <row r="90" spans="2:20">
      <c r="C90" s="194" t="s">
        <v>225</v>
      </c>
      <c r="D90" s="194"/>
      <c r="E90" s="278" t="str">
        <f>D70</f>
        <v>Plant Costs  - 2025 IRP Update</v>
      </c>
      <c r="F90" s="215"/>
      <c r="G90" s="215"/>
      <c r="H90" s="215"/>
      <c r="I90" s="215"/>
      <c r="J90" s="215"/>
      <c r="K90" s="216"/>
    </row>
    <row r="91" spans="2:20">
      <c r="C91">
        <v>1058.9010000000001</v>
      </c>
      <c r="E91" t="s">
        <v>157</v>
      </c>
      <c r="H91" s="217"/>
    </row>
    <row r="92" spans="2:20">
      <c r="B92" t="s">
        <v>227</v>
      </c>
      <c r="C92" s="218">
        <v>1508.5523898865165</v>
      </c>
      <c r="E92" s="184" t="s">
        <v>228</v>
      </c>
      <c r="H92" s="217"/>
    </row>
    <row r="93" spans="2:20">
      <c r="B93" t="s">
        <v>227</v>
      </c>
      <c r="C93" s="218">
        <v>11.885996697616648</v>
      </c>
      <c r="E93" s="184" t="s">
        <v>238</v>
      </c>
      <c r="H93" s="217"/>
    </row>
    <row r="94" spans="2:20">
      <c r="B94" t="s">
        <v>227</v>
      </c>
      <c r="C94" s="224">
        <v>38.410855343500728</v>
      </c>
      <c r="D94" s="204"/>
      <c r="E94" t="s">
        <v>158</v>
      </c>
    </row>
    <row r="95" spans="2:20">
      <c r="C95" s="41">
        <v>6158.732</v>
      </c>
      <c r="D95" s="204"/>
      <c r="E95" s="121" t="s">
        <v>229</v>
      </c>
    </row>
    <row r="96" spans="2:20">
      <c r="C96" s="41">
        <v>156515.69936476802</v>
      </c>
      <c r="D96" s="204"/>
      <c r="E96" s="3" t="s">
        <v>230</v>
      </c>
    </row>
    <row r="97" spans="2:10">
      <c r="C97" s="275">
        <v>0.17385</v>
      </c>
      <c r="D97" s="204"/>
      <c r="E97" s="3" t="s">
        <v>231</v>
      </c>
    </row>
    <row r="98" spans="2:10">
      <c r="C98" s="275">
        <v>2.6700000000000001E-3</v>
      </c>
      <c r="D98" s="204"/>
      <c r="E98" s="3" t="s">
        <v>232</v>
      </c>
    </row>
    <row r="99" spans="2:10">
      <c r="C99" s="275">
        <v>1.5E-3</v>
      </c>
      <c r="D99" s="204"/>
      <c r="E99" s="3" t="s">
        <v>233</v>
      </c>
    </row>
    <row r="100" spans="2:10">
      <c r="C100" s="275">
        <f>C98+C99</f>
        <v>4.1700000000000001E-3</v>
      </c>
      <c r="D100" s="204"/>
      <c r="E100" s="3" t="s">
        <v>234</v>
      </c>
    </row>
    <row r="101" spans="2:10">
      <c r="C101" s="276">
        <f>C96*C97*365</f>
        <v>9931742.8321161959</v>
      </c>
      <c r="D101" s="204"/>
      <c r="E101" s="3" t="s">
        <v>235</v>
      </c>
    </row>
    <row r="102" spans="2:10">
      <c r="C102" s="224">
        <f>C101/C91/1000</f>
        <v>9.3792930898320002</v>
      </c>
      <c r="D102" s="204"/>
      <c r="E102" s="3" t="s">
        <v>236</v>
      </c>
    </row>
    <row r="103" spans="2:10">
      <c r="C103" s="224">
        <f>C94+C102</f>
        <v>47.790148433332732</v>
      </c>
      <c r="D103" s="204"/>
      <c r="E103" s="3" t="s">
        <v>237</v>
      </c>
    </row>
    <row r="104" spans="2:10">
      <c r="B104" t="s">
        <v>227</v>
      </c>
      <c r="C104" s="219">
        <v>2.7729594859595257</v>
      </c>
      <c r="D104" s="204"/>
      <c r="E104" t="s">
        <v>159</v>
      </c>
    </row>
    <row r="105" spans="2:10">
      <c r="C105" s="170">
        <v>6158.732</v>
      </c>
      <c r="D105" s="170"/>
      <c r="E105" t="s">
        <v>160</v>
      </c>
    </row>
    <row r="106" spans="2:10">
      <c r="C106" s="220">
        <v>0</v>
      </c>
      <c r="D106" s="170"/>
      <c r="E106" t="s">
        <v>161</v>
      </c>
    </row>
    <row r="107" spans="2:10">
      <c r="C107" s="221">
        <v>6.234E-2</v>
      </c>
      <c r="D107" s="221"/>
      <c r="E107" t="str">
        <f>"  Real Payment Factor@ "&amp;TEXT(C106,"00%")&amp;" ITC"</f>
        <v xml:space="preserve">  Real Payment Factor@ 00% ITC</v>
      </c>
    </row>
    <row r="108" spans="2:10">
      <c r="C108" s="171">
        <v>0.78</v>
      </c>
      <c r="D108" s="171"/>
      <c r="E108" t="s">
        <v>33</v>
      </c>
      <c r="I108" s="220"/>
      <c r="J108" s="222"/>
    </row>
    <row r="109" spans="2:10">
      <c r="D109" s="36">
        <f>ROUND(H87/F87,3)</f>
        <v>0.78</v>
      </c>
      <c r="E109" t="s">
        <v>162</v>
      </c>
      <c r="I109" s="220"/>
      <c r="J109" s="222"/>
    </row>
    <row r="110" spans="2:10">
      <c r="B110" t="s">
        <v>227</v>
      </c>
      <c r="C110" s="66"/>
      <c r="D110" s="61"/>
      <c r="E110" s="61" t="s">
        <v>78</v>
      </c>
      <c r="I110" s="220"/>
      <c r="J110" s="222"/>
    </row>
    <row r="111" spans="2:10">
      <c r="C111" s="45"/>
      <c r="D111" s="172">
        <v>5.716678296246049</v>
      </c>
      <c r="E111" s="61" t="s">
        <v>163</v>
      </c>
      <c r="F111" s="227"/>
      <c r="I111" s="220"/>
      <c r="J111" s="222"/>
    </row>
    <row r="112" spans="2:10">
      <c r="D112" s="45">
        <f>(D111/1000000)*1000*C105</f>
        <v>35.20748955679602</v>
      </c>
      <c r="E112" s="61" t="s">
        <v>164</v>
      </c>
    </row>
    <row r="113" spans="2:5">
      <c r="D113" s="36">
        <v>2.5000000000000001E-2</v>
      </c>
      <c r="E113" s="61" t="s">
        <v>288</v>
      </c>
    </row>
    <row r="114" spans="2:5">
      <c r="B114" t="s">
        <v>278</v>
      </c>
      <c r="D114" s="45">
        <f>'2025 IRPUpdt Assumptions'!$L$145</f>
        <v>19.115769303333334</v>
      </c>
      <c r="E114" s="61" t="s">
        <v>78</v>
      </c>
    </row>
    <row r="115" spans="2:5">
      <c r="B115" t="s">
        <v>279</v>
      </c>
      <c r="D115" s="45">
        <f>'2025 IRPUpdt Assumptions'!$L$153</f>
        <v>14.435874215000002</v>
      </c>
      <c r="E115" s="61" t="s">
        <v>78</v>
      </c>
    </row>
    <row r="116" spans="2:5">
      <c r="D116" s="223"/>
    </row>
  </sheetData>
  <printOptions horizontalCentered="1"/>
  <pageMargins left="0.8" right="0.3" top="0.4" bottom="0.4" header="0.5" footer="0.2"/>
  <pageSetup scale="36" orientation="landscape" r:id="rId1"/>
  <headerFooter alignWithMargins="0"/>
  <rowBreaks count="1" manualBreakCount="1">
    <brk id="71" max="10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96CE8-A603-4167-8119-2CA0E6C13AC1}">
  <sheetPr>
    <tabColor rgb="FFCCFFCC"/>
    <pageSetUpPr fitToPage="1"/>
  </sheetPr>
  <dimension ref="B1:AC116"/>
  <sheetViews>
    <sheetView view="pageBreakPreview" topLeftCell="A48" zoomScale="60" zoomScaleNormal="60" workbookViewId="0">
      <selection activeCell="L109" sqref="L109"/>
    </sheetView>
  </sheetViews>
  <sheetFormatPr defaultColWidth="9.33203125" defaultRowHeight="12.75"/>
  <cols>
    <col min="1" max="1" width="2.83203125" customWidth="1"/>
    <col min="2" max="2" width="10.83203125" customWidth="1"/>
    <col min="3" max="3" width="14.1640625" customWidth="1"/>
    <col min="4" max="4" width="15.5" customWidth="1"/>
    <col min="5" max="5" width="10" customWidth="1"/>
    <col min="6" max="6" width="10.5" customWidth="1"/>
    <col min="7" max="7" width="10.5" bestFit="1" customWidth="1"/>
    <col min="8" max="8" width="11.83203125" customWidth="1"/>
    <col min="9" max="9" width="11.1640625" customWidth="1"/>
    <col min="10" max="10" width="14.33203125" customWidth="1"/>
    <col min="11" max="11" width="14.1640625" customWidth="1"/>
    <col min="12" max="12" width="14.33203125" customWidth="1"/>
    <col min="13" max="13" width="9.33203125" customWidth="1"/>
    <col min="14" max="19" width="11.33203125" customWidth="1"/>
    <col min="20" max="20" width="10.33203125" customWidth="1"/>
    <col min="21" max="21" width="12" customWidth="1"/>
    <col min="22" max="22" width="11.5" customWidth="1"/>
    <col min="25" max="25" width="13.6640625" customWidth="1"/>
    <col min="27" max="28" width="9.33203125" style="61"/>
  </cols>
  <sheetData>
    <row r="1" spans="2:29" s="61" customFormat="1" ht="15.75">
      <c r="B1" s="59" t="s">
        <v>51</v>
      </c>
      <c r="C1" s="60"/>
      <c r="D1" s="60"/>
      <c r="E1" s="60"/>
      <c r="F1" s="60"/>
      <c r="G1" s="60"/>
      <c r="H1" s="60"/>
      <c r="I1" s="60"/>
      <c r="J1" s="60"/>
      <c r="K1" s="60"/>
    </row>
    <row r="2" spans="2:29" ht="15.75">
      <c r="B2" s="1" t="s">
        <v>280</v>
      </c>
      <c r="C2" s="174"/>
      <c r="D2" s="174"/>
      <c r="E2" s="174"/>
      <c r="F2" s="174"/>
      <c r="G2" s="174"/>
      <c r="H2" s="174"/>
      <c r="I2" s="174"/>
      <c r="J2" s="174"/>
      <c r="K2" s="174"/>
      <c r="N2" t="s">
        <v>197</v>
      </c>
    </row>
    <row r="3" spans="2:29">
      <c r="B3" s="174"/>
      <c r="C3" s="174"/>
      <c r="D3" s="174"/>
      <c r="E3" s="174"/>
      <c r="F3" s="174"/>
      <c r="G3" s="174"/>
      <c r="H3" s="174"/>
      <c r="I3" s="174"/>
      <c r="J3" s="174"/>
      <c r="U3" s="61"/>
      <c r="V3" s="61"/>
      <c r="W3" s="61"/>
      <c r="X3" s="61"/>
      <c r="Y3" s="61"/>
      <c r="Z3" s="61"/>
      <c r="AC3" s="61"/>
    </row>
    <row r="4" spans="2:29" ht="51.75" customHeight="1">
      <c r="B4" s="13" t="s">
        <v>0</v>
      </c>
      <c r="C4" s="14" t="s">
        <v>10</v>
      </c>
      <c r="D4" s="14" t="s">
        <v>142</v>
      </c>
      <c r="E4" s="14" t="s">
        <v>68</v>
      </c>
      <c r="F4" s="14" t="s">
        <v>143</v>
      </c>
      <c r="G4" s="14" t="s">
        <v>144</v>
      </c>
      <c r="H4" s="175" t="s">
        <v>19</v>
      </c>
      <c r="I4" s="14" t="s">
        <v>11</v>
      </c>
      <c r="J4" s="175" t="s">
        <v>145</v>
      </c>
      <c r="K4" s="14" t="s">
        <v>47</v>
      </c>
      <c r="T4" s="61"/>
      <c r="U4" s="61"/>
      <c r="V4" s="61"/>
      <c r="W4" s="61"/>
      <c r="X4" s="61"/>
      <c r="Y4" s="61"/>
      <c r="Z4" s="61"/>
    </row>
    <row r="5" spans="2:29" ht="48" customHeight="1">
      <c r="B5" s="176"/>
      <c r="C5" s="15" t="s">
        <v>8</v>
      </c>
      <c r="D5" s="16" t="s">
        <v>9</v>
      </c>
      <c r="E5" s="16" t="s">
        <v>9</v>
      </c>
      <c r="F5" s="16" t="s">
        <v>9</v>
      </c>
      <c r="G5" s="16" t="s">
        <v>9</v>
      </c>
      <c r="H5" s="16" t="s">
        <v>146</v>
      </c>
      <c r="I5" s="15" t="s">
        <v>29</v>
      </c>
      <c r="J5" s="15" t="s">
        <v>29</v>
      </c>
      <c r="K5" s="15" t="s">
        <v>29</v>
      </c>
      <c r="T5" s="61"/>
      <c r="U5" s="61"/>
      <c r="V5" s="61"/>
      <c r="W5" s="61"/>
      <c r="X5" s="61"/>
      <c r="Y5" s="84"/>
      <c r="Z5" s="84"/>
    </row>
    <row r="6" spans="2:29">
      <c r="C6" s="177" t="s">
        <v>1</v>
      </c>
      <c r="D6" s="177" t="s">
        <v>2</v>
      </c>
      <c r="E6" s="177" t="s">
        <v>3</v>
      </c>
      <c r="F6" s="177" t="s">
        <v>4</v>
      </c>
      <c r="G6" s="177" t="s">
        <v>5</v>
      </c>
      <c r="H6" s="177" t="s">
        <v>7</v>
      </c>
      <c r="I6" s="177" t="s">
        <v>20</v>
      </c>
      <c r="J6" s="62" t="s">
        <v>21</v>
      </c>
      <c r="K6" s="62" t="s">
        <v>22</v>
      </c>
      <c r="T6" s="61"/>
      <c r="U6" s="61"/>
      <c r="V6" s="61"/>
      <c r="W6" s="61"/>
      <c r="X6" s="61"/>
      <c r="Y6" s="61"/>
      <c r="Z6" s="61"/>
    </row>
    <row r="7" spans="2:29" ht="6" customHeight="1">
      <c r="T7" s="61"/>
      <c r="U7" s="61"/>
      <c r="V7" s="61"/>
      <c r="W7" s="61"/>
      <c r="X7" s="61"/>
      <c r="Y7" s="61"/>
      <c r="Z7" s="61"/>
    </row>
    <row r="8" spans="2:29" ht="15.75">
      <c r="B8" s="38" t="str">
        <f>C76</f>
        <v xml:space="preserve">Utah South -  CCCT Dry "H", 2X1, DF, with SCR (GCC.PX.UTS._.DF_.H_2x1) </v>
      </c>
      <c r="H8" s="174"/>
      <c r="J8" s="174"/>
      <c r="K8" s="174"/>
      <c r="T8" s="61"/>
      <c r="U8" s="61"/>
      <c r="V8" s="61"/>
      <c r="W8" s="61"/>
      <c r="X8" s="61"/>
      <c r="Y8" s="61"/>
      <c r="Z8" s="61"/>
    </row>
    <row r="9" spans="2:29" ht="18.95" customHeight="1">
      <c r="B9" s="127"/>
      <c r="C9" s="178"/>
      <c r="D9" s="179"/>
      <c r="E9" s="180"/>
      <c r="F9" s="180"/>
      <c r="G9" s="180"/>
      <c r="H9" s="180"/>
      <c r="I9" s="180"/>
      <c r="J9" s="180"/>
      <c r="K9" s="180"/>
      <c r="T9" s="61"/>
      <c r="U9" s="66"/>
      <c r="V9" s="66"/>
      <c r="W9" s="66"/>
      <c r="X9" s="61"/>
      <c r="Y9" s="66"/>
      <c r="Z9" s="66"/>
    </row>
    <row r="10" spans="2:29">
      <c r="B10" s="127">
        <v>2025</v>
      </c>
      <c r="C10" s="225">
        <f>C92+C93</f>
        <v>1520.4383865841332</v>
      </c>
      <c r="D10" s="179"/>
      <c r="E10" s="64"/>
      <c r="F10" s="161">
        <f>C103</f>
        <v>47.790148433332732</v>
      </c>
      <c r="G10" s="180"/>
      <c r="H10" s="229">
        <f>$D$111</f>
        <v>5.716678296246049</v>
      </c>
      <c r="I10" s="226">
        <f>$C$104</f>
        <v>2.7729594859595257</v>
      </c>
      <c r="J10" s="180"/>
      <c r="K10" s="180"/>
      <c r="N10" s="182"/>
      <c r="O10" s="182"/>
      <c r="T10" s="61"/>
      <c r="U10" s="66"/>
      <c r="V10" s="66"/>
      <c r="W10" s="126"/>
      <c r="X10" s="66"/>
      <c r="Y10" s="66"/>
      <c r="Z10" s="66"/>
    </row>
    <row r="11" spans="2:29">
      <c r="B11" s="127">
        <f t="shared" ref="B11:B63" si="0">B10+1</f>
        <v>2026</v>
      </c>
      <c r="C11" s="181">
        <f t="shared" ref="C11:C23" si="1">C10*(1+Inflation)</f>
        <v>1554.1921187663011</v>
      </c>
      <c r="D11" s="179"/>
      <c r="E11" s="64"/>
      <c r="F11" s="64">
        <f t="shared" ref="F11:F63" si="2">F10*(1+Inflation)</f>
        <v>48.851089728552715</v>
      </c>
      <c r="G11" s="180"/>
      <c r="H11" s="64">
        <f t="shared" ref="H11:I26" si="3">H10*(1+Inflation)</f>
        <v>5.8435885544227109</v>
      </c>
      <c r="I11" s="64">
        <f t="shared" si="3"/>
        <v>2.8345191865478272</v>
      </c>
      <c r="J11" s="180"/>
      <c r="K11" s="180"/>
      <c r="N11" s="182"/>
      <c r="O11" s="182"/>
      <c r="T11" s="61"/>
      <c r="U11" s="66"/>
      <c r="V11" s="66"/>
      <c r="W11" s="126"/>
      <c r="X11" s="66"/>
      <c r="Y11" s="66"/>
      <c r="Z11" s="66"/>
    </row>
    <row r="12" spans="2:29">
      <c r="B12" s="127">
        <f t="shared" si="0"/>
        <v>2027</v>
      </c>
      <c r="C12" s="181">
        <f t="shared" si="1"/>
        <v>1588.6951838029129</v>
      </c>
      <c r="D12" s="179"/>
      <c r="E12" s="64"/>
      <c r="F12" s="64">
        <f t="shared" si="2"/>
        <v>49.935583920526582</v>
      </c>
      <c r="G12" s="180"/>
      <c r="H12" s="64">
        <f t="shared" si="3"/>
        <v>5.9733162203308954</v>
      </c>
      <c r="I12" s="64">
        <f t="shared" si="3"/>
        <v>2.8974455124891891</v>
      </c>
      <c r="J12" s="180"/>
      <c r="K12" s="180"/>
      <c r="N12" s="182"/>
      <c r="O12" s="182"/>
      <c r="T12" s="61"/>
      <c r="U12" s="66"/>
      <c r="V12" s="66"/>
      <c r="W12" s="66"/>
      <c r="X12" s="66"/>
      <c r="Y12" s="66"/>
      <c r="Z12" s="66"/>
    </row>
    <row r="13" spans="2:29">
      <c r="B13" s="127">
        <f t="shared" si="0"/>
        <v>2028</v>
      </c>
      <c r="C13" s="181">
        <f t="shared" si="1"/>
        <v>1623.9642168833375</v>
      </c>
      <c r="D13" s="179"/>
      <c r="E13" s="161">
        <f>$D$114</f>
        <v>19.115769303333334</v>
      </c>
      <c r="F13" s="64">
        <f t="shared" si="2"/>
        <v>51.044153883562274</v>
      </c>
      <c r="G13" s="180"/>
      <c r="H13" s="64">
        <f t="shared" si="3"/>
        <v>6.1059238404222409</v>
      </c>
      <c r="I13" s="64">
        <f t="shared" si="3"/>
        <v>2.9617688028664491</v>
      </c>
      <c r="J13" s="180"/>
      <c r="K13" s="180"/>
      <c r="N13" s="182"/>
      <c r="O13" s="182"/>
      <c r="T13" s="183"/>
      <c r="U13" s="66"/>
      <c r="V13" s="66"/>
      <c r="W13" s="66"/>
      <c r="X13" s="66"/>
      <c r="Y13" s="66"/>
      <c r="Z13" s="66"/>
    </row>
    <row r="14" spans="2:29">
      <c r="B14" s="127">
        <f t="shared" si="0"/>
        <v>2029</v>
      </c>
      <c r="C14" s="181">
        <f t="shared" si="1"/>
        <v>1660.0162224981475</v>
      </c>
      <c r="D14" s="179"/>
      <c r="E14" s="64">
        <f t="shared" ref="E14:E20" si="4">E13*(1+Inflation)</f>
        <v>19.540139381867334</v>
      </c>
      <c r="F14" s="64">
        <f t="shared" si="2"/>
        <v>52.177334099777354</v>
      </c>
      <c r="G14" s="180"/>
      <c r="H14" s="64">
        <f t="shared" si="3"/>
        <v>6.2414753496796145</v>
      </c>
      <c r="I14" s="64">
        <f t="shared" si="3"/>
        <v>3.0275200702900844</v>
      </c>
      <c r="J14" s="180"/>
      <c r="K14" s="180"/>
      <c r="N14" s="182"/>
      <c r="O14" s="182"/>
      <c r="T14" s="61"/>
      <c r="U14" s="66"/>
      <c r="V14" s="66"/>
      <c r="W14" s="66"/>
      <c r="X14" s="66"/>
      <c r="Y14" s="66"/>
      <c r="Z14" s="66"/>
    </row>
    <row r="15" spans="2:29">
      <c r="B15" s="127">
        <f t="shared" si="0"/>
        <v>2030</v>
      </c>
      <c r="C15" s="181">
        <f t="shared" si="1"/>
        <v>1696.8685826376063</v>
      </c>
      <c r="D15" s="64"/>
      <c r="E15" s="64">
        <f t="shared" si="4"/>
        <v>19.97393047614479</v>
      </c>
      <c r="F15" s="64">
        <f t="shared" si="2"/>
        <v>53.335670916792409</v>
      </c>
      <c r="G15" s="180"/>
      <c r="H15" s="64">
        <f t="shared" si="3"/>
        <v>6.3800361024425021</v>
      </c>
      <c r="I15" s="64">
        <f t="shared" si="3"/>
        <v>3.0947310158505243</v>
      </c>
      <c r="J15" s="180"/>
      <c r="K15" s="180"/>
      <c r="N15" s="182"/>
      <c r="O15" s="182"/>
      <c r="T15" s="61"/>
      <c r="U15" s="66"/>
      <c r="V15" s="66"/>
      <c r="W15" s="66"/>
      <c r="X15" s="66"/>
      <c r="Y15" s="66"/>
      <c r="Z15" s="66"/>
    </row>
    <row r="16" spans="2:29" s="184" customFormat="1">
      <c r="B16" s="127">
        <f t="shared" si="0"/>
        <v>2031</v>
      </c>
      <c r="C16" s="181">
        <f t="shared" si="1"/>
        <v>1734.5390651721611</v>
      </c>
      <c r="D16" s="64"/>
      <c r="E16" s="64">
        <f t="shared" si="4"/>
        <v>20.417351732715204</v>
      </c>
      <c r="F16" s="64">
        <f t="shared" si="2"/>
        <v>54.519722811145201</v>
      </c>
      <c r="G16" s="180"/>
      <c r="H16" s="64">
        <f t="shared" si="3"/>
        <v>6.521672903916726</v>
      </c>
      <c r="I16" s="64">
        <f t="shared" si="3"/>
        <v>3.1634340444024058</v>
      </c>
      <c r="J16" s="180"/>
      <c r="K16" s="180"/>
      <c r="L16"/>
      <c r="M16"/>
      <c r="N16" s="182"/>
      <c r="O16" s="182"/>
      <c r="T16" s="61"/>
      <c r="U16" s="66"/>
      <c r="V16" s="66"/>
      <c r="W16" s="66"/>
      <c r="X16" s="66"/>
      <c r="Y16" s="66"/>
      <c r="Z16" s="66"/>
      <c r="AA16" s="61"/>
      <c r="AB16" s="61"/>
    </row>
    <row r="17" spans="2:28" s="184" customFormat="1">
      <c r="B17" s="127">
        <f t="shared" si="0"/>
        <v>2032</v>
      </c>
      <c r="C17" s="181">
        <f t="shared" si="1"/>
        <v>1773.0458324189831</v>
      </c>
      <c r="D17" s="64"/>
      <c r="E17" s="64">
        <f t="shared" si="4"/>
        <v>20.870616941181481</v>
      </c>
      <c r="F17" s="64">
        <f t="shared" si="2"/>
        <v>55.730060657552627</v>
      </c>
      <c r="G17" s="180"/>
      <c r="H17" s="64">
        <f t="shared" si="3"/>
        <v>6.6664540423836778</v>
      </c>
      <c r="I17" s="64">
        <f t="shared" si="3"/>
        <v>3.2336622801881392</v>
      </c>
      <c r="J17" s="180"/>
      <c r="K17" s="180"/>
      <c r="L17"/>
      <c r="M17"/>
      <c r="N17" s="182"/>
      <c r="O17" s="182"/>
      <c r="T17" s="61"/>
      <c r="U17" s="66"/>
      <c r="V17" s="66"/>
      <c r="W17" s="66"/>
      <c r="X17" s="66"/>
      <c r="Y17" s="66"/>
      <c r="Z17" s="66"/>
      <c r="AA17" s="61"/>
      <c r="AB17" s="61"/>
    </row>
    <row r="18" spans="2:28" s="184" customFormat="1">
      <c r="B18" s="127">
        <f t="shared" si="0"/>
        <v>2033</v>
      </c>
      <c r="C18" s="181">
        <f t="shared" si="1"/>
        <v>1812.4074498986845</v>
      </c>
      <c r="D18" s="64"/>
      <c r="E18" s="64">
        <f t="shared" si="4"/>
        <v>21.33394463727571</v>
      </c>
      <c r="F18" s="64">
        <f t="shared" si="2"/>
        <v>56.967268004150299</v>
      </c>
      <c r="G18" s="180"/>
      <c r="H18" s="64">
        <f t="shared" si="3"/>
        <v>6.8144493221245952</v>
      </c>
      <c r="I18" s="64">
        <f t="shared" si="3"/>
        <v>3.3054495828083157</v>
      </c>
      <c r="J18" s="180"/>
      <c r="K18" s="180"/>
      <c r="L18"/>
      <c r="M18"/>
      <c r="N18" s="182"/>
      <c r="O18" s="182"/>
      <c r="T18" s="61"/>
      <c r="U18" s="66"/>
      <c r="V18" s="66"/>
      <c r="W18" s="66"/>
      <c r="X18" s="66"/>
      <c r="Y18" s="66"/>
      <c r="Z18" s="66"/>
      <c r="AA18" s="61"/>
      <c r="AB18" s="61"/>
    </row>
    <row r="19" spans="2:28" s="184" customFormat="1">
      <c r="B19" s="127">
        <f t="shared" si="0"/>
        <v>2034</v>
      </c>
      <c r="C19" s="181">
        <f t="shared" si="1"/>
        <v>1852.6428952864353</v>
      </c>
      <c r="D19" s="64"/>
      <c r="E19" s="64">
        <f t="shared" si="4"/>
        <v>21.807558208223231</v>
      </c>
      <c r="F19" s="64">
        <f t="shared" si="2"/>
        <v>58.231941353842437</v>
      </c>
      <c r="G19" s="180"/>
      <c r="H19" s="64">
        <f t="shared" si="3"/>
        <v>6.9657300970757614</v>
      </c>
      <c r="I19" s="64">
        <f t="shared" si="3"/>
        <v>3.3788305635466602</v>
      </c>
      <c r="J19" s="180"/>
      <c r="K19" s="180"/>
      <c r="L19"/>
      <c r="M19"/>
      <c r="N19" s="182"/>
      <c r="O19" s="182"/>
      <c r="Q19" s="185"/>
      <c r="T19" s="61"/>
      <c r="U19" s="66"/>
      <c r="V19" s="66"/>
      <c r="W19" s="66"/>
      <c r="X19" s="66"/>
      <c r="Y19" s="66"/>
      <c r="Z19" s="66"/>
      <c r="AA19" s="61"/>
      <c r="AB19" s="61"/>
    </row>
    <row r="20" spans="2:28" s="184" customFormat="1">
      <c r="B20" s="127">
        <f t="shared" si="0"/>
        <v>2035</v>
      </c>
      <c r="C20" s="181">
        <f t="shared" si="1"/>
        <v>1893.7715675617942</v>
      </c>
      <c r="D20" s="64"/>
      <c r="E20" s="64">
        <f t="shared" si="4"/>
        <v>22.291686000445786</v>
      </c>
      <c r="F20" s="64">
        <f t="shared" si="2"/>
        <v>59.52469045189774</v>
      </c>
      <c r="G20" s="180"/>
      <c r="H20" s="64">
        <f t="shared" si="3"/>
        <v>7.1203693052308434</v>
      </c>
      <c r="I20" s="64">
        <f t="shared" si="3"/>
        <v>3.453840602057396</v>
      </c>
      <c r="J20" s="180"/>
      <c r="K20" s="180"/>
      <c r="L20"/>
      <c r="M20"/>
      <c r="N20"/>
      <c r="T20" s="61"/>
      <c r="U20" s="66"/>
      <c r="V20" s="66"/>
      <c r="W20" s="66"/>
      <c r="X20" s="66"/>
      <c r="Y20" s="66"/>
      <c r="Z20" s="66"/>
      <c r="AA20" s="61"/>
      <c r="AB20" s="61"/>
    </row>
    <row r="21" spans="2:28">
      <c r="B21" s="127">
        <f t="shared" si="0"/>
        <v>2036</v>
      </c>
      <c r="C21" s="181">
        <f t="shared" si="1"/>
        <v>1935.8132963616661</v>
      </c>
      <c r="D21" s="64"/>
      <c r="E21" s="161">
        <f>E20*(1+Inflation)+$D$115</f>
        <v>37.222435644655683</v>
      </c>
      <c r="F21" s="64">
        <f t="shared" si="2"/>
        <v>60.846138579929871</v>
      </c>
      <c r="G21" s="180"/>
      <c r="H21" s="64">
        <f t="shared" si="3"/>
        <v>7.2784415038069685</v>
      </c>
      <c r="I21" s="64">
        <f t="shared" si="3"/>
        <v>3.5305158634230702</v>
      </c>
      <c r="J21" s="180"/>
      <c r="K21" s="180"/>
      <c r="T21" s="61"/>
      <c r="U21" s="66"/>
      <c r="V21" s="66"/>
      <c r="W21" s="66"/>
      <c r="X21" s="66"/>
      <c r="Y21" s="66"/>
      <c r="Z21" s="66"/>
    </row>
    <row r="22" spans="2:28">
      <c r="B22" s="127">
        <f t="shared" si="0"/>
        <v>2037</v>
      </c>
      <c r="C22" s="181">
        <f t="shared" si="1"/>
        <v>1978.7883515408951</v>
      </c>
      <c r="D22" s="64"/>
      <c r="E22" s="64">
        <f t="shared" ref="D22:E37" si="5">E21*(1+Inflation)</f>
        <v>38.048773715967037</v>
      </c>
      <c r="F22" s="64">
        <f t="shared" si="2"/>
        <v>62.196922856404314</v>
      </c>
      <c r="G22" s="180"/>
      <c r="H22" s="64">
        <f t="shared" si="3"/>
        <v>7.4400229051914835</v>
      </c>
      <c r="I22" s="64">
        <f t="shared" si="3"/>
        <v>3.6088933155910623</v>
      </c>
      <c r="J22" s="180"/>
      <c r="K22" s="180"/>
    </row>
    <row r="23" spans="2:28">
      <c r="B23" s="127">
        <f t="shared" si="0"/>
        <v>2038</v>
      </c>
      <c r="C23" s="181">
        <f t="shared" si="1"/>
        <v>2022.7174529451029</v>
      </c>
      <c r="D23" s="161">
        <f>ROUND(C23*$C$107,2)</f>
        <v>126.1</v>
      </c>
      <c r="E23" s="64">
        <f t="shared" si="5"/>
        <v>38.893456492461503</v>
      </c>
      <c r="F23" s="64">
        <f t="shared" si="2"/>
        <v>63.577694543816492</v>
      </c>
      <c r="G23" s="180">
        <f t="shared" ref="G23:G52" si="6">ROUND(D23+E23+F23,2)</f>
        <v>228.57</v>
      </c>
      <c r="H23" s="64">
        <f t="shared" si="3"/>
        <v>7.6051914136867342</v>
      </c>
      <c r="I23" s="64">
        <f t="shared" si="3"/>
        <v>3.6890107471971838</v>
      </c>
      <c r="J23" s="180">
        <f t="shared" ref="J23:J63" si="7">ROUND($K$87*H23/1000+I23,2)</f>
        <v>50.53</v>
      </c>
      <c r="K23" s="180">
        <f t="shared" ref="K23:K63" si="8">ROUND(G23*1000/8760/$G$87+J23,2)</f>
        <v>83.98</v>
      </c>
    </row>
    <row r="24" spans="2:28">
      <c r="B24" s="127">
        <f t="shared" si="0"/>
        <v>2039</v>
      </c>
      <c r="C24" s="181"/>
      <c r="D24" s="64">
        <f t="shared" si="5"/>
        <v>128.89941999999999</v>
      </c>
      <c r="E24" s="64">
        <f t="shared" si="5"/>
        <v>39.756891226594149</v>
      </c>
      <c r="F24" s="64">
        <f t="shared" si="2"/>
        <v>64.989119362689223</v>
      </c>
      <c r="G24" s="180">
        <f t="shared" si="6"/>
        <v>233.65</v>
      </c>
      <c r="H24" s="64">
        <f t="shared" si="3"/>
        <v>7.7740266630705799</v>
      </c>
      <c r="I24" s="64">
        <f t="shared" si="3"/>
        <v>3.7709067857849612</v>
      </c>
      <c r="J24" s="180">
        <f t="shared" si="7"/>
        <v>51.65</v>
      </c>
      <c r="K24" s="180">
        <f t="shared" si="8"/>
        <v>85.85</v>
      </c>
    </row>
    <row r="25" spans="2:28">
      <c r="B25" s="127">
        <f t="shared" si="0"/>
        <v>2040</v>
      </c>
      <c r="C25" s="181"/>
      <c r="D25" s="64">
        <f t="shared" si="5"/>
        <v>131.760987124</v>
      </c>
      <c r="E25" s="64">
        <f t="shared" si="5"/>
        <v>40.639494211824541</v>
      </c>
      <c r="F25" s="64">
        <f t="shared" si="2"/>
        <v>66.431877812540918</v>
      </c>
      <c r="G25" s="180">
        <f t="shared" si="6"/>
        <v>238.83</v>
      </c>
      <c r="H25" s="64">
        <f t="shared" si="3"/>
        <v>7.9466100549907468</v>
      </c>
      <c r="I25" s="64">
        <f t="shared" si="3"/>
        <v>3.8546209164293872</v>
      </c>
      <c r="J25" s="180">
        <f t="shared" si="7"/>
        <v>52.8</v>
      </c>
      <c r="K25" s="180">
        <f t="shared" si="8"/>
        <v>87.75</v>
      </c>
    </row>
    <row r="26" spans="2:28">
      <c r="B26" s="127">
        <f t="shared" si="0"/>
        <v>2041</v>
      </c>
      <c r="C26" s="181"/>
      <c r="D26" s="64">
        <f t="shared" si="5"/>
        <v>134.68608103815279</v>
      </c>
      <c r="E26" s="64">
        <f t="shared" si="5"/>
        <v>41.541690983327044</v>
      </c>
      <c r="F26" s="64">
        <f t="shared" si="2"/>
        <v>67.906665499979326</v>
      </c>
      <c r="G26" s="180">
        <f t="shared" si="6"/>
        <v>244.13</v>
      </c>
      <c r="H26" s="64">
        <f t="shared" si="3"/>
        <v>8.1230247982115422</v>
      </c>
      <c r="I26" s="64">
        <f t="shared" si="3"/>
        <v>3.9401935007741198</v>
      </c>
      <c r="J26" s="180">
        <f t="shared" si="7"/>
        <v>53.97</v>
      </c>
      <c r="K26" s="180">
        <f t="shared" si="8"/>
        <v>89.7</v>
      </c>
    </row>
    <row r="27" spans="2:28">
      <c r="B27" s="127">
        <f t="shared" si="0"/>
        <v>2042</v>
      </c>
      <c r="C27" s="181"/>
      <c r="D27" s="64">
        <f t="shared" si="5"/>
        <v>137.67611203719977</v>
      </c>
      <c r="E27" s="64">
        <f t="shared" si="5"/>
        <v>42.463916523156904</v>
      </c>
      <c r="F27" s="64">
        <f t="shared" si="2"/>
        <v>69.414193474078871</v>
      </c>
      <c r="G27" s="180">
        <f t="shared" si="6"/>
        <v>249.55</v>
      </c>
      <c r="H27" s="64">
        <f t="shared" ref="H27:I42" si="9">H26*(1+Inflation)</f>
        <v>8.3033559487318378</v>
      </c>
      <c r="I27" s="64">
        <f t="shared" si="9"/>
        <v>4.0276657964913056</v>
      </c>
      <c r="J27" s="180">
        <f t="shared" si="7"/>
        <v>55.17</v>
      </c>
      <c r="K27" s="180">
        <f t="shared" si="8"/>
        <v>91.69</v>
      </c>
    </row>
    <row r="28" spans="2:28">
      <c r="B28" s="127">
        <f t="shared" si="0"/>
        <v>2043</v>
      </c>
      <c r="C28" s="181"/>
      <c r="D28" s="64">
        <f t="shared" si="5"/>
        <v>140.7325217244256</v>
      </c>
      <c r="E28" s="64">
        <f t="shared" si="5"/>
        <v>43.406615469970987</v>
      </c>
      <c r="F28" s="64">
        <f t="shared" si="2"/>
        <v>70.955188569203429</v>
      </c>
      <c r="G28" s="180">
        <f t="shared" si="6"/>
        <v>255.09</v>
      </c>
      <c r="H28" s="64">
        <f t="shared" si="9"/>
        <v>8.4876904507936839</v>
      </c>
      <c r="I28" s="64">
        <f t="shared" si="9"/>
        <v>4.1170799771734128</v>
      </c>
      <c r="J28" s="180">
        <f t="shared" si="7"/>
        <v>56.39</v>
      </c>
      <c r="K28" s="180">
        <f t="shared" si="8"/>
        <v>93.72</v>
      </c>
    </row>
    <row r="29" spans="2:28">
      <c r="B29" s="127">
        <f t="shared" si="0"/>
        <v>2044</v>
      </c>
      <c r="C29" s="181"/>
      <c r="D29" s="64">
        <f t="shared" si="5"/>
        <v>143.85678370670783</v>
      </c>
      <c r="E29" s="64">
        <f t="shared" si="5"/>
        <v>44.370242333404342</v>
      </c>
      <c r="F29" s="64">
        <f t="shared" si="2"/>
        <v>72.530393755439746</v>
      </c>
      <c r="G29" s="180">
        <f t="shared" si="6"/>
        <v>260.76</v>
      </c>
      <c r="H29" s="64">
        <f t="shared" si="9"/>
        <v>8.6761171788013041</v>
      </c>
      <c r="I29" s="64">
        <f t="shared" si="9"/>
        <v>4.2084791526666629</v>
      </c>
      <c r="J29" s="180">
        <f t="shared" si="7"/>
        <v>57.64</v>
      </c>
      <c r="K29" s="180">
        <f t="shared" si="8"/>
        <v>95.8</v>
      </c>
    </row>
    <row r="30" spans="2:28">
      <c r="B30" s="127">
        <f t="shared" si="0"/>
        <v>2045</v>
      </c>
      <c r="C30" s="181"/>
      <c r="D30" s="64">
        <f t="shared" si="5"/>
        <v>147.05040430499673</v>
      </c>
      <c r="E30" s="64">
        <f t="shared" si="5"/>
        <v>45.35526171320592</v>
      </c>
      <c r="F30" s="64">
        <f t="shared" si="2"/>
        <v>74.140568496810502</v>
      </c>
      <c r="G30" s="180">
        <f t="shared" si="6"/>
        <v>266.55</v>
      </c>
      <c r="H30" s="64">
        <f t="shared" si="9"/>
        <v>8.8687269801706936</v>
      </c>
      <c r="I30" s="64">
        <f t="shared" si="9"/>
        <v>4.3019073898558631</v>
      </c>
      <c r="J30" s="180">
        <f t="shared" si="7"/>
        <v>58.92</v>
      </c>
      <c r="K30" s="180">
        <f t="shared" si="8"/>
        <v>97.93</v>
      </c>
    </row>
    <row r="31" spans="2:28">
      <c r="B31" s="127">
        <f t="shared" si="0"/>
        <v>2046</v>
      </c>
      <c r="C31" s="181"/>
      <c r="D31" s="64">
        <f t="shared" si="5"/>
        <v>150.31492328056765</v>
      </c>
      <c r="E31" s="64">
        <f t="shared" si="5"/>
        <v>46.362148523239092</v>
      </c>
      <c r="F31" s="64">
        <f t="shared" si="2"/>
        <v>75.7864891174397</v>
      </c>
      <c r="G31" s="180">
        <f t="shared" si="6"/>
        <v>272.45999999999998</v>
      </c>
      <c r="H31" s="64">
        <f t="shared" si="9"/>
        <v>9.0656127191304829</v>
      </c>
      <c r="I31" s="64">
        <f t="shared" si="9"/>
        <v>4.3974097339106635</v>
      </c>
      <c r="J31" s="180">
        <f t="shared" si="7"/>
        <v>60.23</v>
      </c>
      <c r="K31" s="180">
        <f t="shared" si="8"/>
        <v>100.11</v>
      </c>
    </row>
    <row r="32" spans="2:28">
      <c r="B32" s="127">
        <f t="shared" si="0"/>
        <v>2047</v>
      </c>
      <c r="C32" s="181"/>
      <c r="D32" s="64">
        <f t="shared" si="5"/>
        <v>153.65191457739627</v>
      </c>
      <c r="E32" s="64">
        <f t="shared" si="5"/>
        <v>47.391388220454999</v>
      </c>
      <c r="F32" s="64">
        <f t="shared" si="2"/>
        <v>77.468949175846859</v>
      </c>
      <c r="G32" s="180">
        <f t="shared" si="6"/>
        <v>278.51</v>
      </c>
      <c r="H32" s="64">
        <f t="shared" si="9"/>
        <v>9.2668693214951805</v>
      </c>
      <c r="I32" s="64">
        <f t="shared" si="9"/>
        <v>4.4950322300034804</v>
      </c>
      <c r="J32" s="180">
        <f t="shared" si="7"/>
        <v>61.57</v>
      </c>
      <c r="K32" s="180">
        <f t="shared" si="8"/>
        <v>102.33</v>
      </c>
    </row>
    <row r="33" spans="2:11">
      <c r="B33" s="127">
        <f t="shared" si="0"/>
        <v>2048</v>
      </c>
      <c r="C33" s="181"/>
      <c r="D33" s="64">
        <f t="shared" si="5"/>
        <v>157.06298708101446</v>
      </c>
      <c r="E33" s="64">
        <f t="shared" si="5"/>
        <v>48.443477038949098</v>
      </c>
      <c r="F33" s="64">
        <f t="shared" si="2"/>
        <v>79.188759847550656</v>
      </c>
      <c r="G33" s="180">
        <f t="shared" si="6"/>
        <v>284.7</v>
      </c>
      <c r="H33" s="64">
        <f t="shared" si="9"/>
        <v>9.4725938204323743</v>
      </c>
      <c r="I33" s="64">
        <f t="shared" si="9"/>
        <v>4.5948219455095574</v>
      </c>
      <c r="J33" s="180">
        <f t="shared" si="7"/>
        <v>62.94</v>
      </c>
      <c r="K33" s="180">
        <f t="shared" si="8"/>
        <v>104.61</v>
      </c>
    </row>
    <row r="34" spans="2:11">
      <c r="B34" s="127">
        <f t="shared" si="0"/>
        <v>2049</v>
      </c>
      <c r="C34" s="181"/>
      <c r="D34" s="64">
        <f t="shared" si="5"/>
        <v>160.54978539421299</v>
      </c>
      <c r="E34" s="64">
        <f t="shared" si="5"/>
        <v>49.518922229213764</v>
      </c>
      <c r="F34" s="64">
        <f t="shared" si="2"/>
        <v>80.946750316166288</v>
      </c>
      <c r="G34" s="180">
        <f t="shared" si="6"/>
        <v>291.02</v>
      </c>
      <c r="H34" s="64">
        <f t="shared" si="9"/>
        <v>9.6828854032459724</v>
      </c>
      <c r="I34" s="64">
        <f t="shared" si="9"/>
        <v>4.6968269926998696</v>
      </c>
      <c r="J34" s="180">
        <f t="shared" si="7"/>
        <v>64.33</v>
      </c>
      <c r="K34" s="180">
        <f t="shared" si="8"/>
        <v>106.92</v>
      </c>
    </row>
    <row r="35" spans="2:11">
      <c r="B35" s="127">
        <f t="shared" si="0"/>
        <v>2050</v>
      </c>
      <c r="C35" s="181"/>
      <c r="D35" s="64">
        <f t="shared" si="5"/>
        <v>164.11399062996452</v>
      </c>
      <c r="E35" s="64">
        <f t="shared" si="5"/>
        <v>50.618242302702306</v>
      </c>
      <c r="F35" s="64">
        <f t="shared" si="2"/>
        <v>82.743768173185174</v>
      </c>
      <c r="G35" s="180">
        <f t="shared" si="6"/>
        <v>297.48</v>
      </c>
      <c r="H35" s="64">
        <f t="shared" si="9"/>
        <v>9.8978454591980327</v>
      </c>
      <c r="I35" s="64">
        <f t="shared" si="9"/>
        <v>4.8010965519378068</v>
      </c>
      <c r="J35" s="180">
        <f t="shared" si="7"/>
        <v>65.760000000000005</v>
      </c>
      <c r="K35" s="180">
        <f t="shared" si="8"/>
        <v>109.3</v>
      </c>
    </row>
    <row r="36" spans="2:11">
      <c r="B36" s="127">
        <f t="shared" si="0"/>
        <v>2051</v>
      </c>
      <c r="C36" s="181"/>
      <c r="D36" s="64">
        <f t="shared" si="5"/>
        <v>167.75732122194972</v>
      </c>
      <c r="E36" s="64">
        <f t="shared" si="5"/>
        <v>51.741967281822298</v>
      </c>
      <c r="F36" s="64">
        <f t="shared" si="2"/>
        <v>84.58067982662989</v>
      </c>
      <c r="G36" s="180">
        <f t="shared" si="6"/>
        <v>304.08</v>
      </c>
      <c r="H36" s="64">
        <f t="shared" si="9"/>
        <v>10.11757762839223</v>
      </c>
      <c r="I36" s="64">
        <f t="shared" si="9"/>
        <v>4.9076808953908264</v>
      </c>
      <c r="J36" s="180">
        <f t="shared" si="7"/>
        <v>67.22</v>
      </c>
      <c r="K36" s="180">
        <f t="shared" si="8"/>
        <v>111.72</v>
      </c>
    </row>
    <row r="37" spans="2:11">
      <c r="B37" s="127">
        <f t="shared" si="0"/>
        <v>2052</v>
      </c>
      <c r="C37" s="181"/>
      <c r="D37" s="64">
        <f t="shared" si="5"/>
        <v>171.481533753077</v>
      </c>
      <c r="E37" s="64">
        <f t="shared" si="5"/>
        <v>52.890638955478749</v>
      </c>
      <c r="F37" s="64">
        <f t="shared" si="2"/>
        <v>86.458370918781071</v>
      </c>
      <c r="G37" s="180">
        <f t="shared" si="6"/>
        <v>310.83</v>
      </c>
      <c r="H37" s="64">
        <f t="shared" si="9"/>
        <v>10.342187851742537</v>
      </c>
      <c r="I37" s="64">
        <f t="shared" si="9"/>
        <v>5.0166314112685031</v>
      </c>
      <c r="J37" s="180">
        <f t="shared" si="7"/>
        <v>68.709999999999994</v>
      </c>
      <c r="K37" s="180">
        <f t="shared" si="8"/>
        <v>114.2</v>
      </c>
    </row>
    <row r="38" spans="2:11">
      <c r="B38" s="127">
        <f t="shared" si="0"/>
        <v>2053</v>
      </c>
      <c r="C38" s="181"/>
      <c r="D38" s="64">
        <f t="shared" ref="D38:E53" si="10">D37*(1+Inflation)</f>
        <v>175.2884238023953</v>
      </c>
      <c r="E38" s="64">
        <f t="shared" si="10"/>
        <v>54.064811140290381</v>
      </c>
      <c r="F38" s="64">
        <f t="shared" si="2"/>
        <v>88.377746753178016</v>
      </c>
      <c r="G38" s="180">
        <f t="shared" si="6"/>
        <v>317.73</v>
      </c>
      <c r="H38" s="64">
        <f t="shared" si="9"/>
        <v>10.571784422051222</v>
      </c>
      <c r="I38" s="64">
        <f t="shared" si="9"/>
        <v>5.1280006285986639</v>
      </c>
      <c r="J38" s="180">
        <f t="shared" si="7"/>
        <v>70.239999999999995</v>
      </c>
      <c r="K38" s="180">
        <f t="shared" si="8"/>
        <v>116.74</v>
      </c>
    </row>
    <row r="39" spans="2:11">
      <c r="B39" s="127">
        <f t="shared" si="0"/>
        <v>2054</v>
      </c>
      <c r="C39" s="181"/>
      <c r="D39" s="64">
        <f t="shared" si="10"/>
        <v>179.17982681080846</v>
      </c>
      <c r="E39" s="64">
        <f t="shared" si="10"/>
        <v>55.26504994760483</v>
      </c>
      <c r="F39" s="64">
        <f t="shared" si="2"/>
        <v>90.339732731098564</v>
      </c>
      <c r="G39" s="180">
        <f t="shared" si="6"/>
        <v>324.77999999999997</v>
      </c>
      <c r="H39" s="64">
        <f t="shared" si="9"/>
        <v>10.806478036220758</v>
      </c>
      <c r="I39" s="64">
        <f t="shared" si="9"/>
        <v>5.2418422425535542</v>
      </c>
      <c r="J39" s="180">
        <f t="shared" si="7"/>
        <v>71.8</v>
      </c>
      <c r="K39" s="180">
        <f t="shared" si="8"/>
        <v>119.33</v>
      </c>
    </row>
    <row r="40" spans="2:11">
      <c r="B40" s="127">
        <f t="shared" si="0"/>
        <v>2055</v>
      </c>
      <c r="C40" s="181"/>
      <c r="D40" s="64">
        <f t="shared" si="10"/>
        <v>183.15761896600841</v>
      </c>
      <c r="E40" s="64">
        <f t="shared" si="10"/>
        <v>56.491934056441657</v>
      </c>
      <c r="F40" s="64">
        <f t="shared" si="2"/>
        <v>92.345274797728948</v>
      </c>
      <c r="G40" s="180">
        <f t="shared" si="6"/>
        <v>331.99</v>
      </c>
      <c r="H40" s="64">
        <f t="shared" si="9"/>
        <v>11.04638184862486</v>
      </c>
      <c r="I40" s="64">
        <f t="shared" si="9"/>
        <v>5.3582111403382431</v>
      </c>
      <c r="J40" s="180">
        <f t="shared" si="7"/>
        <v>73.39</v>
      </c>
      <c r="K40" s="180">
        <f t="shared" si="8"/>
        <v>121.98</v>
      </c>
    </row>
    <row r="41" spans="2:11">
      <c r="B41" s="127">
        <f t="shared" si="0"/>
        <v>2056</v>
      </c>
      <c r="C41" s="181"/>
      <c r="D41" s="64">
        <f t="shared" si="10"/>
        <v>187.2237181070538</v>
      </c>
      <c r="E41" s="64">
        <f t="shared" si="10"/>
        <v>57.746054992494663</v>
      </c>
      <c r="F41" s="64">
        <f t="shared" si="2"/>
        <v>94.395339898238532</v>
      </c>
      <c r="G41" s="180">
        <f t="shared" si="6"/>
        <v>339.37</v>
      </c>
      <c r="H41" s="64">
        <f t="shared" si="9"/>
        <v>11.291611525664331</v>
      </c>
      <c r="I41" s="64">
        <f t="shared" si="9"/>
        <v>5.4771634276537524</v>
      </c>
      <c r="J41" s="180">
        <f t="shared" si="7"/>
        <v>75.02</v>
      </c>
      <c r="K41" s="180">
        <f t="shared" si="8"/>
        <v>124.69</v>
      </c>
    </row>
    <row r="42" spans="2:11">
      <c r="B42" s="127">
        <f t="shared" si="0"/>
        <v>2057</v>
      </c>
      <c r="C42" s="181"/>
      <c r="D42" s="64">
        <f t="shared" si="10"/>
        <v>191.38008464903038</v>
      </c>
      <c r="E42" s="64">
        <f t="shared" si="10"/>
        <v>59.028017413328044</v>
      </c>
      <c r="F42" s="64">
        <f t="shared" si="2"/>
        <v>96.49091644397943</v>
      </c>
      <c r="G42" s="180">
        <f t="shared" si="6"/>
        <v>346.9</v>
      </c>
      <c r="H42" s="64">
        <f t="shared" si="9"/>
        <v>11.542285301534079</v>
      </c>
      <c r="I42" s="64">
        <f t="shared" si="9"/>
        <v>5.5987564557476661</v>
      </c>
      <c r="J42" s="180">
        <f t="shared" si="7"/>
        <v>76.69</v>
      </c>
      <c r="K42" s="180">
        <f t="shared" si="8"/>
        <v>127.46</v>
      </c>
    </row>
    <row r="43" spans="2:11">
      <c r="B43" s="127">
        <f t="shared" si="0"/>
        <v>2058</v>
      </c>
      <c r="C43" s="181"/>
      <c r="D43" s="64">
        <f t="shared" si="10"/>
        <v>195.62872252823885</v>
      </c>
      <c r="E43" s="64">
        <f t="shared" si="10"/>
        <v>60.338439399903926</v>
      </c>
      <c r="F43" s="64">
        <f t="shared" si="2"/>
        <v>98.633014789035769</v>
      </c>
      <c r="G43" s="180">
        <f t="shared" si="6"/>
        <v>354.6</v>
      </c>
      <c r="H43" s="64">
        <f t="shared" ref="H43:I58" si="11">H42*(1+Inflation)</f>
        <v>11.798524035228136</v>
      </c>
      <c r="I43" s="64">
        <f t="shared" si="11"/>
        <v>5.7230488490652647</v>
      </c>
      <c r="J43" s="180">
        <f t="shared" si="7"/>
        <v>78.39</v>
      </c>
      <c r="K43" s="180">
        <f t="shared" si="8"/>
        <v>130.29</v>
      </c>
    </row>
    <row r="44" spans="2:11">
      <c r="B44" s="127">
        <f t="shared" si="0"/>
        <v>2059</v>
      </c>
      <c r="C44" s="181"/>
      <c r="D44" s="64">
        <f t="shared" si="10"/>
        <v>199.97168016836576</v>
      </c>
      <c r="E44" s="64">
        <f t="shared" si="10"/>
        <v>61.677952754581796</v>
      </c>
      <c r="F44" s="64">
        <f t="shared" si="2"/>
        <v>100.82266771735236</v>
      </c>
      <c r="G44" s="180">
        <f t="shared" si="6"/>
        <v>362.47</v>
      </c>
      <c r="H44" s="64">
        <f t="shared" si="11"/>
        <v>12.060451268810199</v>
      </c>
      <c r="I44" s="64">
        <f t="shared" si="11"/>
        <v>5.8501005335145138</v>
      </c>
      <c r="J44" s="180">
        <f t="shared" si="7"/>
        <v>80.13</v>
      </c>
      <c r="K44" s="180">
        <f t="shared" si="8"/>
        <v>133.18</v>
      </c>
    </row>
    <row r="45" spans="2:11">
      <c r="B45" s="127">
        <f t="shared" si="0"/>
        <v>2060</v>
      </c>
      <c r="C45" s="181"/>
      <c r="D45" s="64">
        <f t="shared" si="10"/>
        <v>204.41105146810349</v>
      </c>
      <c r="E45" s="64">
        <f t="shared" si="10"/>
        <v>63.047203305733511</v>
      </c>
      <c r="F45" s="64">
        <f t="shared" si="2"/>
        <v>103.06093094067758</v>
      </c>
      <c r="G45" s="180">
        <f t="shared" si="6"/>
        <v>370.52</v>
      </c>
      <c r="H45" s="64">
        <f t="shared" si="11"/>
        <v>12.328193286977786</v>
      </c>
      <c r="I45" s="64">
        <f t="shared" si="11"/>
        <v>5.9799727653585357</v>
      </c>
      <c r="J45" s="180">
        <f t="shared" si="7"/>
        <v>81.91</v>
      </c>
      <c r="K45" s="180">
        <f t="shared" si="8"/>
        <v>136.13999999999999</v>
      </c>
    </row>
    <row r="46" spans="2:11">
      <c r="B46" s="127">
        <f t="shared" si="0"/>
        <v>2061</v>
      </c>
      <c r="C46" s="181"/>
      <c r="D46" s="64">
        <f t="shared" si="10"/>
        <v>208.9489768106954</v>
      </c>
      <c r="E46" s="64">
        <f t="shared" si="10"/>
        <v>64.446851219120788</v>
      </c>
      <c r="F46" s="64">
        <f t="shared" si="2"/>
        <v>105.34888360756062</v>
      </c>
      <c r="G46" s="180">
        <f t="shared" si="6"/>
        <v>378.74</v>
      </c>
      <c r="H46" s="64">
        <f t="shared" si="11"/>
        <v>12.601879177948693</v>
      </c>
      <c r="I46" s="64">
        <f t="shared" si="11"/>
        <v>6.1127281607494952</v>
      </c>
      <c r="J46" s="180">
        <f t="shared" si="7"/>
        <v>83.73</v>
      </c>
      <c r="K46" s="180">
        <f t="shared" si="8"/>
        <v>139.16</v>
      </c>
    </row>
    <row r="47" spans="2:11">
      <c r="B47" s="127">
        <f t="shared" si="0"/>
        <v>2062</v>
      </c>
      <c r="C47" s="181"/>
      <c r="D47" s="64">
        <f t="shared" si="10"/>
        <v>213.58764409589284</v>
      </c>
      <c r="E47" s="64">
        <f t="shared" si="10"/>
        <v>65.877571316185268</v>
      </c>
      <c r="F47" s="64">
        <f t="shared" si="2"/>
        <v>107.68762882364847</v>
      </c>
      <c r="G47" s="180">
        <f t="shared" si="6"/>
        <v>387.15</v>
      </c>
      <c r="H47" s="64">
        <f t="shared" si="11"/>
        <v>12.881640895699153</v>
      </c>
      <c r="I47" s="64">
        <f t="shared" si="11"/>
        <v>6.2484307259181344</v>
      </c>
      <c r="J47" s="180">
        <f t="shared" si="7"/>
        <v>85.59</v>
      </c>
      <c r="K47" s="180">
        <f t="shared" si="8"/>
        <v>142.25</v>
      </c>
    </row>
    <row r="48" spans="2:11">
      <c r="B48" s="127">
        <f t="shared" si="0"/>
        <v>2063</v>
      </c>
      <c r="C48" s="181"/>
      <c r="D48" s="64">
        <f t="shared" si="10"/>
        <v>218.32928979482165</v>
      </c>
      <c r="E48" s="64">
        <f t="shared" si="10"/>
        <v>67.340053399404582</v>
      </c>
      <c r="F48" s="64">
        <f t="shared" si="2"/>
        <v>110.07829418353346</v>
      </c>
      <c r="G48" s="180">
        <f t="shared" si="6"/>
        <v>395.75</v>
      </c>
      <c r="H48" s="64">
        <f t="shared" si="11"/>
        <v>13.167613323583675</v>
      </c>
      <c r="I48" s="64">
        <f t="shared" si="11"/>
        <v>6.3871458880335172</v>
      </c>
      <c r="J48" s="180">
        <f t="shared" si="7"/>
        <v>87.49</v>
      </c>
      <c r="K48" s="180">
        <f t="shared" si="8"/>
        <v>145.41</v>
      </c>
    </row>
    <row r="49" spans="2:11">
      <c r="B49" s="127">
        <f t="shared" si="0"/>
        <v>2064</v>
      </c>
      <c r="C49" s="181"/>
      <c r="D49" s="64">
        <f t="shared" si="10"/>
        <v>223.17620002826669</v>
      </c>
      <c r="E49" s="64">
        <f t="shared" si="10"/>
        <v>68.835002584871361</v>
      </c>
      <c r="F49" s="64">
        <f t="shared" si="2"/>
        <v>112.52203231440789</v>
      </c>
      <c r="G49" s="180">
        <f t="shared" si="6"/>
        <v>404.53</v>
      </c>
      <c r="H49" s="64">
        <f t="shared" si="11"/>
        <v>13.459934339367232</v>
      </c>
      <c r="I49" s="64">
        <f t="shared" si="11"/>
        <v>6.5289405267478617</v>
      </c>
      <c r="J49" s="180">
        <f t="shared" si="7"/>
        <v>89.43</v>
      </c>
      <c r="K49" s="180">
        <f t="shared" si="8"/>
        <v>148.63</v>
      </c>
    </row>
    <row r="50" spans="2:11">
      <c r="B50" s="127">
        <f t="shared" si="0"/>
        <v>2065</v>
      </c>
      <c r="C50" s="181"/>
      <c r="D50" s="64">
        <f t="shared" si="10"/>
        <v>228.13071166889421</v>
      </c>
      <c r="E50" s="64">
        <f t="shared" si="10"/>
        <v>70.363139642255504</v>
      </c>
      <c r="F50" s="64">
        <f t="shared" si="2"/>
        <v>115.02002143178775</v>
      </c>
      <c r="G50" s="180">
        <f t="shared" si="6"/>
        <v>413.51</v>
      </c>
      <c r="H50" s="64">
        <f t="shared" si="11"/>
        <v>13.758744881701185</v>
      </c>
      <c r="I50" s="64">
        <f t="shared" si="11"/>
        <v>6.6738830064416641</v>
      </c>
      <c r="J50" s="180">
        <f t="shared" si="7"/>
        <v>91.41</v>
      </c>
      <c r="K50" s="180">
        <f t="shared" si="8"/>
        <v>151.93</v>
      </c>
    </row>
    <row r="51" spans="2:11">
      <c r="B51" s="127">
        <f t="shared" si="0"/>
        <v>2066</v>
      </c>
      <c r="C51" s="181"/>
      <c r="D51" s="64">
        <f t="shared" si="10"/>
        <v>233.19521346794366</v>
      </c>
      <c r="E51" s="64">
        <f t="shared" si="10"/>
        <v>71.925201342313571</v>
      </c>
      <c r="F51" s="64">
        <f t="shared" si="2"/>
        <v>117.57346590757344</v>
      </c>
      <c r="G51" s="180">
        <f t="shared" si="6"/>
        <v>422.69</v>
      </c>
      <c r="H51" s="64">
        <f t="shared" si="11"/>
        <v>14.064189018074952</v>
      </c>
      <c r="I51" s="64">
        <f t="shared" si="11"/>
        <v>6.8220432091846694</v>
      </c>
      <c r="J51" s="180">
        <f t="shared" si="7"/>
        <v>93.44</v>
      </c>
      <c r="K51" s="180">
        <f t="shared" si="8"/>
        <v>155.30000000000001</v>
      </c>
    </row>
    <row r="52" spans="2:11">
      <c r="B52" s="127">
        <f t="shared" si="0"/>
        <v>2067</v>
      </c>
      <c r="C52" s="181"/>
      <c r="D52" s="64">
        <f t="shared" si="10"/>
        <v>238.372147206932</v>
      </c>
      <c r="E52" s="64">
        <f t="shared" si="10"/>
        <v>73.521940812112931</v>
      </c>
      <c r="F52" s="64">
        <f t="shared" si="2"/>
        <v>120.18359685072157</v>
      </c>
      <c r="G52" s="180">
        <f t="shared" si="6"/>
        <v>432.08</v>
      </c>
      <c r="H52" s="64">
        <f t="shared" si="11"/>
        <v>14.376414014276216</v>
      </c>
      <c r="I52" s="64">
        <f t="shared" si="11"/>
        <v>6.9734925684285693</v>
      </c>
      <c r="J52" s="180">
        <f t="shared" si="7"/>
        <v>95.52</v>
      </c>
      <c r="K52" s="180">
        <f t="shared" si="8"/>
        <v>158.76</v>
      </c>
    </row>
    <row r="53" spans="2:11">
      <c r="B53" s="127">
        <f t="shared" si="0"/>
        <v>2068</v>
      </c>
      <c r="C53" s="181"/>
      <c r="D53" s="64">
        <f t="shared" si="10"/>
        <v>243.66400887492588</v>
      </c>
      <c r="E53" s="64">
        <f t="shared" si="10"/>
        <v>75.154127898141837</v>
      </c>
      <c r="F53" s="64">
        <f t="shared" si="2"/>
        <v>122.85167270080758</v>
      </c>
      <c r="G53" s="180">
        <f>ROUND(D53+E53+F53,2)</f>
        <v>441.67</v>
      </c>
      <c r="H53" s="64">
        <f t="shared" si="11"/>
        <v>14.695570405393148</v>
      </c>
      <c r="I53" s="64">
        <f t="shared" si="11"/>
        <v>7.1283041034476833</v>
      </c>
      <c r="J53" s="180">
        <f t="shared" si="7"/>
        <v>97.64</v>
      </c>
      <c r="K53" s="180">
        <f t="shared" si="8"/>
        <v>162.28</v>
      </c>
    </row>
    <row r="54" spans="2:11">
      <c r="B54" s="127">
        <f t="shared" si="0"/>
        <v>2069</v>
      </c>
      <c r="C54" s="181"/>
      <c r="D54" s="64">
        <f t="shared" ref="D54:E63" si="12">D53*(1+Inflation)</f>
        <v>249.07334987194923</v>
      </c>
      <c r="E54" s="64">
        <f t="shared" si="12"/>
        <v>76.822549537480583</v>
      </c>
      <c r="F54" s="64">
        <f t="shared" si="2"/>
        <v>125.57897983476551</v>
      </c>
      <c r="G54" s="180">
        <f>ROUND(D54+E54+F54,2)</f>
        <v>451.47</v>
      </c>
      <c r="H54" s="64">
        <f t="shared" si="11"/>
        <v>15.021812068392876</v>
      </c>
      <c r="I54" s="64">
        <f t="shared" si="11"/>
        <v>7.2865524545442222</v>
      </c>
      <c r="J54" s="180">
        <f t="shared" si="7"/>
        <v>99.81</v>
      </c>
      <c r="K54" s="180">
        <f t="shared" si="8"/>
        <v>165.88</v>
      </c>
    </row>
    <row r="55" spans="2:11">
      <c r="B55" s="127">
        <f t="shared" si="0"/>
        <v>2070</v>
      </c>
      <c r="C55" s="181"/>
      <c r="D55" s="64">
        <f t="shared" si="12"/>
        <v>254.6027782391065</v>
      </c>
      <c r="E55" s="64">
        <f t="shared" si="12"/>
        <v>78.528010137212647</v>
      </c>
      <c r="F55" s="64">
        <f t="shared" si="2"/>
        <v>128.36683318709728</v>
      </c>
      <c r="G55" s="180">
        <f>ROUND(D55+E55+F55,2)</f>
        <v>461.5</v>
      </c>
      <c r="H55" s="64">
        <f t="shared" si="11"/>
        <v>15.355296296311197</v>
      </c>
      <c r="I55" s="64">
        <f t="shared" si="11"/>
        <v>7.4483139190351038</v>
      </c>
      <c r="J55" s="180">
        <f t="shared" si="7"/>
        <v>102.02</v>
      </c>
      <c r="K55" s="180">
        <f t="shared" si="8"/>
        <v>169.56</v>
      </c>
    </row>
    <row r="56" spans="2:11">
      <c r="B56" s="127">
        <f t="shared" si="0"/>
        <v>2071</v>
      </c>
      <c r="C56" s="181"/>
      <c r="D56" s="64">
        <f t="shared" si="12"/>
        <v>260.25495991601468</v>
      </c>
      <c r="E56" s="64">
        <f t="shared" si="12"/>
        <v>80.27133196225877</v>
      </c>
      <c r="F56" s="64">
        <f t="shared" si="2"/>
        <v>131.21657688385085</v>
      </c>
      <c r="G56" s="180">
        <f>ROUND(D56+E56+F56,2)</f>
        <v>471.74</v>
      </c>
      <c r="H56" s="64">
        <f t="shared" si="11"/>
        <v>15.696183874089305</v>
      </c>
      <c r="I56" s="64">
        <f t="shared" si="11"/>
        <v>7.6136664880376834</v>
      </c>
      <c r="J56" s="180">
        <f t="shared" si="7"/>
        <v>104.29</v>
      </c>
      <c r="K56" s="180">
        <f t="shared" si="8"/>
        <v>173.33</v>
      </c>
    </row>
    <row r="57" spans="2:11">
      <c r="B57" s="127">
        <f t="shared" si="0"/>
        <v>2072</v>
      </c>
      <c r="C57" s="181"/>
      <c r="D57" s="64">
        <f t="shared" si="12"/>
        <v>266.0326200261502</v>
      </c>
      <c r="E57" s="64">
        <f t="shared" si="12"/>
        <v>82.053355531820912</v>
      </c>
      <c r="F57" s="64">
        <f t="shared" si="2"/>
        <v>134.12958489067233</v>
      </c>
      <c r="G57" s="180">
        <f t="shared" ref="G57:G63" si="13">ROUND(D57+E57+F57,2)</f>
        <v>482.22</v>
      </c>
      <c r="H57" s="64">
        <f t="shared" si="11"/>
        <v>16.044639156094089</v>
      </c>
      <c r="I57" s="64">
        <f t="shared" si="11"/>
        <v>7.7826898840721199</v>
      </c>
      <c r="J57" s="180">
        <f t="shared" si="7"/>
        <v>106.6</v>
      </c>
      <c r="K57" s="180">
        <f t="shared" si="8"/>
        <v>177.17</v>
      </c>
    </row>
    <row r="58" spans="2:11">
      <c r="B58" s="127">
        <f t="shared" si="0"/>
        <v>2073</v>
      </c>
      <c r="C58" s="181"/>
      <c r="D58" s="64">
        <f t="shared" si="12"/>
        <v>271.93854419073074</v>
      </c>
      <c r="E58" s="64">
        <f t="shared" si="12"/>
        <v>83.874940024627335</v>
      </c>
      <c r="F58" s="64">
        <f t="shared" si="2"/>
        <v>137.10726167524527</v>
      </c>
      <c r="G58" s="180">
        <f t="shared" si="13"/>
        <v>492.92</v>
      </c>
      <c r="H58" s="64">
        <f t="shared" si="11"/>
        <v>16.400830145359379</v>
      </c>
      <c r="I58" s="64">
        <f t="shared" si="11"/>
        <v>7.9554655994985213</v>
      </c>
      <c r="J58" s="180">
        <f t="shared" si="7"/>
        <v>108.97</v>
      </c>
      <c r="K58" s="180">
        <f t="shared" si="8"/>
        <v>181.11</v>
      </c>
    </row>
    <row r="59" spans="2:11">
      <c r="B59" s="127">
        <f t="shared" si="0"/>
        <v>2074</v>
      </c>
      <c r="C59" s="181"/>
      <c r="D59" s="64">
        <f t="shared" si="12"/>
        <v>277.97557987176498</v>
      </c>
      <c r="E59" s="64">
        <f t="shared" si="12"/>
        <v>85.736963693174062</v>
      </c>
      <c r="F59" s="64">
        <f t="shared" si="2"/>
        <v>140.15104288443573</v>
      </c>
      <c r="G59" s="180">
        <f t="shared" si="13"/>
        <v>503.86</v>
      </c>
      <c r="H59" s="64">
        <f t="shared" ref="H59:I63" si="14">H58*(1+Inflation)</f>
        <v>16.764928574586357</v>
      </c>
      <c r="I59" s="64">
        <f t="shared" si="14"/>
        <v>8.1320769358073886</v>
      </c>
      <c r="J59" s="180">
        <f t="shared" si="7"/>
        <v>111.39</v>
      </c>
      <c r="K59" s="180">
        <f t="shared" si="8"/>
        <v>185.13</v>
      </c>
    </row>
    <row r="60" spans="2:11">
      <c r="B60" s="127">
        <f t="shared" si="0"/>
        <v>2075</v>
      </c>
      <c r="C60" s="181"/>
      <c r="D60" s="64">
        <f t="shared" si="12"/>
        <v>284.14663774491817</v>
      </c>
      <c r="E60" s="64">
        <f t="shared" si="12"/>
        <v>87.640324287162528</v>
      </c>
      <c r="F60" s="64">
        <f t="shared" si="2"/>
        <v>143.26239603647019</v>
      </c>
      <c r="G60" s="180">
        <f t="shared" si="13"/>
        <v>515.04999999999995</v>
      </c>
      <c r="H60" s="64">
        <f t="shared" si="14"/>
        <v>17.137109988942175</v>
      </c>
      <c r="I60" s="64">
        <f t="shared" si="14"/>
        <v>8.312609043782313</v>
      </c>
      <c r="J60" s="180">
        <f t="shared" si="7"/>
        <v>113.86</v>
      </c>
      <c r="K60" s="180">
        <f t="shared" si="8"/>
        <v>189.24</v>
      </c>
    </row>
    <row r="61" spans="2:11">
      <c r="B61" s="127">
        <f t="shared" si="0"/>
        <v>2076</v>
      </c>
      <c r="C61" s="181"/>
      <c r="D61" s="64">
        <f t="shared" si="12"/>
        <v>290.45469310285534</v>
      </c>
      <c r="E61" s="64">
        <f t="shared" si="12"/>
        <v>89.585939486337537</v>
      </c>
      <c r="F61" s="64">
        <f t="shared" si="2"/>
        <v>146.44282122847983</v>
      </c>
      <c r="G61" s="180">
        <f t="shared" si="13"/>
        <v>526.48</v>
      </c>
      <c r="H61" s="64">
        <f t="shared" si="14"/>
        <v>17.517553830696691</v>
      </c>
      <c r="I61" s="64">
        <f t="shared" si="14"/>
        <v>8.497148964554281</v>
      </c>
      <c r="J61" s="180">
        <f t="shared" si="7"/>
        <v>116.39</v>
      </c>
      <c r="K61" s="180">
        <f t="shared" si="8"/>
        <v>193.44</v>
      </c>
    </row>
    <row r="62" spans="2:11">
      <c r="B62" s="127">
        <f t="shared" si="0"/>
        <v>2077</v>
      </c>
      <c r="C62" s="181"/>
      <c r="D62" s="64">
        <f t="shared" si="12"/>
        <v>296.90278728973874</v>
      </c>
      <c r="E62" s="64">
        <f t="shared" si="12"/>
        <v>91.574747342934231</v>
      </c>
      <c r="F62" s="64">
        <f t="shared" si="2"/>
        <v>149.69385185975207</v>
      </c>
      <c r="G62" s="180">
        <f t="shared" si="13"/>
        <v>538.16999999999996</v>
      </c>
      <c r="H62" s="64">
        <f t="shared" si="14"/>
        <v>17.906443525738158</v>
      </c>
      <c r="I62" s="64">
        <f t="shared" si="14"/>
        <v>8.6857856715673858</v>
      </c>
      <c r="J62" s="180">
        <f t="shared" si="7"/>
        <v>118.97</v>
      </c>
      <c r="K62" s="180">
        <f t="shared" si="8"/>
        <v>197.73</v>
      </c>
    </row>
    <row r="63" spans="2:11">
      <c r="B63" s="127">
        <f t="shared" si="0"/>
        <v>2078</v>
      </c>
      <c r="C63" s="181"/>
      <c r="D63" s="64">
        <f t="shared" si="12"/>
        <v>303.49402916757094</v>
      </c>
      <c r="E63" s="64">
        <f t="shared" si="12"/>
        <v>93.607706733947367</v>
      </c>
      <c r="F63" s="64">
        <f t="shared" si="2"/>
        <v>153.01705537103857</v>
      </c>
      <c r="G63" s="180">
        <f t="shared" si="13"/>
        <v>550.12</v>
      </c>
      <c r="H63" s="64">
        <f t="shared" si="14"/>
        <v>18.303966572009546</v>
      </c>
      <c r="I63" s="64">
        <f t="shared" si="14"/>
        <v>8.8786101134761815</v>
      </c>
      <c r="J63" s="180">
        <f t="shared" si="7"/>
        <v>121.61</v>
      </c>
      <c r="K63" s="180">
        <f t="shared" si="8"/>
        <v>202.12</v>
      </c>
    </row>
    <row r="64" spans="2:11">
      <c r="B64" s="127"/>
      <c r="C64" s="181"/>
      <c r="D64" s="64"/>
      <c r="E64" s="64"/>
      <c r="F64" s="64"/>
      <c r="G64" s="180"/>
      <c r="H64" s="64"/>
      <c r="I64" s="64"/>
      <c r="J64" s="180"/>
      <c r="K64" s="180"/>
    </row>
    <row r="65" spans="2:29">
      <c r="M65" s="127"/>
      <c r="O65" s="186"/>
      <c r="AA65"/>
      <c r="AC65" s="61"/>
    </row>
    <row r="66" spans="2:29">
      <c r="B66" s="63" t="s">
        <v>168</v>
      </c>
      <c r="C66" s="61"/>
      <c r="D66" s="61"/>
      <c r="E66" s="61"/>
      <c r="F66" s="61"/>
      <c r="G66" s="65">
        <f>-PMT(Discount_Rate,COUNT(G$23:G$62),NPV(Discount_Rate,G$23:G$62))</f>
        <v>305.52097175098487</v>
      </c>
      <c r="H66" s="61"/>
      <c r="I66" s="61"/>
      <c r="J66" s="65">
        <f>-PMT(Discount_Rate,COUNT(J$23:J$62),NPV(Discount_Rate,J$23:J$62))</f>
        <v>67.540030386156658</v>
      </c>
      <c r="K66" s="65">
        <f>-PMT(Discount_Rate,COUNT(K$23:K$62),NPV(Discount_Rate,K$23:K$62))</f>
        <v>112.25373928419644</v>
      </c>
      <c r="L66" s="65"/>
      <c r="M66" s="180"/>
      <c r="O66" s="186"/>
      <c r="AA66"/>
      <c r="AC66" s="61"/>
    </row>
    <row r="67" spans="2:29">
      <c r="M67" s="127"/>
      <c r="O67" s="186"/>
      <c r="AA67"/>
      <c r="AC67" s="61"/>
    </row>
    <row r="68" spans="2:29" ht="14.25">
      <c r="B68" s="4" t="s">
        <v>23</v>
      </c>
      <c r="C68" s="17"/>
      <c r="D68" s="17"/>
      <c r="E68" s="17"/>
      <c r="F68" s="17"/>
      <c r="G68" s="17"/>
      <c r="H68" s="17"/>
      <c r="I68" s="17"/>
      <c r="J68" s="17"/>
      <c r="K68" s="17"/>
      <c r="M68" s="186"/>
      <c r="N68" s="186"/>
    </row>
    <row r="70" spans="2:29">
      <c r="B70" t="s">
        <v>167</v>
      </c>
      <c r="D70" s="128" t="s">
        <v>226</v>
      </c>
      <c r="G70" s="187"/>
    </row>
    <row r="71" spans="2:29">
      <c r="C71" s="132" t="str">
        <f>C6</f>
        <v>(a)</v>
      </c>
      <c r="D71" s="128" t="s">
        <v>166</v>
      </c>
      <c r="G71" s="187"/>
    </row>
    <row r="72" spans="2:29">
      <c r="C72" s="132" t="str">
        <f>D6</f>
        <v>(b)</v>
      </c>
      <c r="D72" s="180" t="str">
        <f>"= "&amp;C6&amp;" x "&amp;TEXT(C107,"0.000%")&amp;E107</f>
        <v>= (a) x 6.234%  Real Payment Factor@ 00% ITC</v>
      </c>
    </row>
    <row r="73" spans="2:29">
      <c r="C73" s="132" t="str">
        <f>H6</f>
        <v>(f)</v>
      </c>
      <c r="D73" s="188" t="s">
        <v>165</v>
      </c>
    </row>
    <row r="74" spans="2:29">
      <c r="C74" s="132" t="str">
        <f>J6</f>
        <v>(h)</v>
      </c>
      <c r="D74" s="180" t="str">
        <f>"= "&amp;H6&amp;" / (8.76 x 'Capacity Factor' ) + "&amp;I6</f>
        <v>= (f) / (8.76 x 'Capacity Factor' ) + (g)</v>
      </c>
    </row>
    <row r="75" spans="2:29" ht="13.5" thickBot="1"/>
    <row r="76" spans="2:29" ht="13.5" thickBot="1">
      <c r="C76" s="37" t="s">
        <v>224</v>
      </c>
      <c r="D76" s="189"/>
      <c r="E76" s="189"/>
      <c r="F76" s="189"/>
      <c r="G76" s="189"/>
      <c r="H76" s="189"/>
      <c r="I76" s="189"/>
      <c r="J76" s="190"/>
      <c r="K76" s="191"/>
      <c r="N76" t="s">
        <v>223</v>
      </c>
    </row>
    <row r="77" spans="2:29" ht="5.25" customHeight="1"/>
    <row r="78" spans="2:29" ht="5.25" customHeight="1"/>
    <row r="79" spans="2:29">
      <c r="C79" s="192" t="s">
        <v>147</v>
      </c>
      <c r="D79" s="193"/>
      <c r="E79" s="192"/>
      <c r="F79" s="194" t="s">
        <v>30</v>
      </c>
      <c r="G79" s="194" t="s">
        <v>148</v>
      </c>
      <c r="H79" s="194" t="s">
        <v>149</v>
      </c>
      <c r="I79" s="194" t="s">
        <v>150</v>
      </c>
      <c r="N79" t="s">
        <v>197</v>
      </c>
    </row>
    <row r="80" spans="2:29">
      <c r="C80" s="184" t="s">
        <v>223</v>
      </c>
      <c r="F80" s="195">
        <f>C91</f>
        <v>1058.9010000000001</v>
      </c>
      <c r="G80" s="36">
        <f>F80/F82</f>
        <v>1</v>
      </c>
      <c r="H80" s="196">
        <f>C92</f>
        <v>1508.5523898865165</v>
      </c>
      <c r="I80" s="197">
        <f>C103</f>
        <v>47.790148433332732</v>
      </c>
      <c r="O80" s="61"/>
      <c r="P80" s="61"/>
      <c r="Q80" s="61"/>
      <c r="R80" s="61"/>
      <c r="S80" s="61"/>
      <c r="T80" s="61"/>
    </row>
    <row r="81" spans="2:20">
      <c r="C81" s="184"/>
      <c r="F81" s="198"/>
      <c r="G81" s="199"/>
      <c r="H81" s="200"/>
      <c r="I81" s="201"/>
      <c r="O81" s="202"/>
      <c r="P81" s="61"/>
      <c r="Q81" s="61"/>
      <c r="R81" s="61"/>
      <c r="S81" s="61"/>
      <c r="T81" s="61"/>
    </row>
    <row r="82" spans="2:20">
      <c r="C82" s="184" t="s">
        <v>151</v>
      </c>
      <c r="F82" s="195">
        <f>F80+F81</f>
        <v>1058.9010000000001</v>
      </c>
      <c r="G82" s="36">
        <f>G80+G81</f>
        <v>1</v>
      </c>
      <c r="H82" s="196">
        <f>ROUND(((F80*H80)+(F81*H81))/F82,0)</f>
        <v>1509</v>
      </c>
      <c r="I82" s="197">
        <f>ROUND(((F80*I80)+(F81*I81))/F82,2)</f>
        <v>47.79</v>
      </c>
      <c r="O82" s="202"/>
      <c r="P82" s="61"/>
      <c r="Q82" s="61"/>
      <c r="R82" s="61"/>
      <c r="S82" s="61"/>
      <c r="T82" s="61"/>
    </row>
    <row r="83" spans="2:20">
      <c r="C83" s="184"/>
      <c r="F83" s="195"/>
      <c r="G83" s="36"/>
      <c r="H83" s="203"/>
      <c r="I83" s="204"/>
      <c r="O83" s="61"/>
      <c r="P83" s="61"/>
      <c r="Q83" s="61"/>
      <c r="R83" s="61"/>
      <c r="S83" s="61"/>
      <c r="T83" s="61"/>
    </row>
    <row r="84" spans="2:20">
      <c r="C84" s="205" t="s">
        <v>147</v>
      </c>
      <c r="D84" s="193"/>
      <c r="E84" s="192"/>
      <c r="F84" s="194" t="s">
        <v>30</v>
      </c>
      <c r="G84" s="194" t="s">
        <v>31</v>
      </c>
      <c r="H84" s="194" t="s">
        <v>152</v>
      </c>
      <c r="I84" s="194" t="s">
        <v>148</v>
      </c>
      <c r="J84" s="194" t="s">
        <v>153</v>
      </c>
      <c r="K84" s="194" t="s">
        <v>154</v>
      </c>
    </row>
    <row r="85" spans="2:20">
      <c r="C85" s="206" t="str">
        <f>C80</f>
        <v>CCCT Dry "H", 2X1, DF, with SCR</v>
      </c>
      <c r="D85" s="207"/>
      <c r="E85" s="207"/>
      <c r="F85">
        <f>C91</f>
        <v>1058.9010000000001</v>
      </c>
      <c r="G85" s="36">
        <f>C108</f>
        <v>0.78</v>
      </c>
      <c r="H85" s="70">
        <f>G85*F85</f>
        <v>825.94278000000008</v>
      </c>
      <c r="I85" s="36">
        <f>H85/H87</f>
        <v>1</v>
      </c>
      <c r="J85" s="204">
        <f>C104</f>
        <v>2.7729594859595257</v>
      </c>
      <c r="K85" s="208">
        <f>C105</f>
        <v>6158.732</v>
      </c>
    </row>
    <row r="86" spans="2:20">
      <c r="C86" s="206">
        <f>C81</f>
        <v>0</v>
      </c>
      <c r="D86" s="207"/>
      <c r="E86" s="207"/>
      <c r="F86" s="209">
        <f>D91</f>
        <v>0</v>
      </c>
      <c r="G86" s="199">
        <f>D108</f>
        <v>0</v>
      </c>
      <c r="H86" s="210">
        <f>G86*F86</f>
        <v>0</v>
      </c>
      <c r="I86" s="199">
        <f>1-I85</f>
        <v>0</v>
      </c>
      <c r="J86" s="211">
        <f>D104</f>
        <v>0</v>
      </c>
      <c r="K86" s="212">
        <f>D105</f>
        <v>0</v>
      </c>
    </row>
    <row r="87" spans="2:20">
      <c r="C87" s="184" t="s">
        <v>155</v>
      </c>
      <c r="F87">
        <f>F85+F86</f>
        <v>1058.9010000000001</v>
      </c>
      <c r="G87" s="213">
        <f>ROUND(H87/F87,3)</f>
        <v>0.78</v>
      </c>
      <c r="H87" s="70">
        <f>SUM(H85:H86)</f>
        <v>825.94278000000008</v>
      </c>
      <c r="I87" s="36">
        <f>I85+I86</f>
        <v>1</v>
      </c>
      <c r="J87" s="204">
        <f>ROUND(($I85*J85)+($I86*J86),2)</f>
        <v>2.77</v>
      </c>
      <c r="K87" s="170">
        <f>ROUND(($I85*K85)+($I86*K86),0)</f>
        <v>6159</v>
      </c>
    </row>
    <row r="88" spans="2:20">
      <c r="G88" s="213"/>
      <c r="I88" s="36"/>
      <c r="J88" s="204"/>
      <c r="K88" s="214" t="s">
        <v>156</v>
      </c>
    </row>
    <row r="90" spans="2:20">
      <c r="C90" s="194" t="s">
        <v>225</v>
      </c>
      <c r="D90" s="194"/>
      <c r="E90" s="278" t="str">
        <f>D70</f>
        <v>Plant Costs  - 2025 IRP Update</v>
      </c>
      <c r="F90" s="215"/>
      <c r="G90" s="215"/>
      <c r="H90" s="215"/>
      <c r="I90" s="215"/>
      <c r="J90" s="215"/>
      <c r="K90" s="216"/>
    </row>
    <row r="91" spans="2:20">
      <c r="C91">
        <v>1058.9010000000001</v>
      </c>
      <c r="E91" t="s">
        <v>157</v>
      </c>
      <c r="H91" s="217"/>
    </row>
    <row r="92" spans="2:20">
      <c r="B92" t="s">
        <v>227</v>
      </c>
      <c r="C92" s="218">
        <v>1508.5523898865165</v>
      </c>
      <c r="E92" s="184" t="s">
        <v>228</v>
      </c>
      <c r="H92" s="217"/>
    </row>
    <row r="93" spans="2:20">
      <c r="B93" t="s">
        <v>227</v>
      </c>
      <c r="C93" s="218">
        <v>11.885996697616648</v>
      </c>
      <c r="E93" s="184" t="s">
        <v>238</v>
      </c>
      <c r="H93" s="217"/>
    </row>
    <row r="94" spans="2:20">
      <c r="B94" t="s">
        <v>227</v>
      </c>
      <c r="C94" s="224">
        <v>38.410855343500728</v>
      </c>
      <c r="D94" s="204"/>
      <c r="E94" t="s">
        <v>158</v>
      </c>
    </row>
    <row r="95" spans="2:20">
      <c r="C95" s="41">
        <v>6158.732</v>
      </c>
      <c r="D95" s="204"/>
      <c r="E95" s="121" t="s">
        <v>229</v>
      </c>
    </row>
    <row r="96" spans="2:20">
      <c r="C96" s="41">
        <v>156515.69936476802</v>
      </c>
      <c r="D96" s="204"/>
      <c r="E96" s="3" t="s">
        <v>230</v>
      </c>
    </row>
    <row r="97" spans="2:10">
      <c r="C97" s="275">
        <v>0.17385</v>
      </c>
      <c r="D97" s="204"/>
      <c r="E97" s="3" t="s">
        <v>231</v>
      </c>
    </row>
    <row r="98" spans="2:10">
      <c r="C98" s="275">
        <v>2.6700000000000001E-3</v>
      </c>
      <c r="D98" s="204"/>
      <c r="E98" s="3" t="s">
        <v>232</v>
      </c>
    </row>
    <row r="99" spans="2:10">
      <c r="C99" s="275">
        <v>1.5E-3</v>
      </c>
      <c r="D99" s="204"/>
      <c r="E99" s="3" t="s">
        <v>233</v>
      </c>
    </row>
    <row r="100" spans="2:10">
      <c r="C100" s="275">
        <f>C98+C99</f>
        <v>4.1700000000000001E-3</v>
      </c>
      <c r="D100" s="204"/>
      <c r="E100" s="3" t="s">
        <v>234</v>
      </c>
    </row>
    <row r="101" spans="2:10">
      <c r="C101" s="276">
        <f>C96*C97*365</f>
        <v>9931742.8321161959</v>
      </c>
      <c r="D101" s="204"/>
      <c r="E101" s="3" t="s">
        <v>235</v>
      </c>
    </row>
    <row r="102" spans="2:10">
      <c r="C102" s="224">
        <f>C101/C91/1000</f>
        <v>9.3792930898320002</v>
      </c>
      <c r="D102" s="204"/>
      <c r="E102" s="3" t="s">
        <v>236</v>
      </c>
    </row>
    <row r="103" spans="2:10">
      <c r="C103" s="224">
        <f>C94+C102</f>
        <v>47.790148433332732</v>
      </c>
      <c r="D103" s="204"/>
      <c r="E103" s="3" t="s">
        <v>237</v>
      </c>
    </row>
    <row r="104" spans="2:10">
      <c r="B104" t="s">
        <v>227</v>
      </c>
      <c r="C104" s="219">
        <v>2.7729594859595257</v>
      </c>
      <c r="D104" s="204"/>
      <c r="E104" t="s">
        <v>159</v>
      </c>
    </row>
    <row r="105" spans="2:10">
      <c r="C105" s="170">
        <v>6158.732</v>
      </c>
      <c r="D105" s="170"/>
      <c r="E105" t="s">
        <v>160</v>
      </c>
    </row>
    <row r="106" spans="2:10">
      <c r="C106" s="220">
        <v>0</v>
      </c>
      <c r="D106" s="170"/>
      <c r="E106" t="s">
        <v>161</v>
      </c>
    </row>
    <row r="107" spans="2:10">
      <c r="C107" s="221">
        <v>6.234E-2</v>
      </c>
      <c r="D107" s="221"/>
      <c r="E107" t="str">
        <f>"  Real Payment Factor@ "&amp;TEXT(C106,"00%")&amp;" ITC"</f>
        <v xml:space="preserve">  Real Payment Factor@ 00% ITC</v>
      </c>
    </row>
    <row r="108" spans="2:10">
      <c r="C108" s="171">
        <v>0.78</v>
      </c>
      <c r="D108" s="171"/>
      <c r="E108" t="s">
        <v>33</v>
      </c>
      <c r="I108" s="220"/>
      <c r="J108" s="222"/>
    </row>
    <row r="109" spans="2:10">
      <c r="D109" s="36">
        <f>ROUND(H87/F87,3)</f>
        <v>0.78</v>
      </c>
      <c r="E109" t="s">
        <v>162</v>
      </c>
      <c r="I109" s="220"/>
      <c r="J109" s="222"/>
    </row>
    <row r="110" spans="2:10">
      <c r="B110" t="s">
        <v>227</v>
      </c>
      <c r="C110" s="66"/>
      <c r="D110" s="61"/>
      <c r="E110" s="61" t="s">
        <v>78</v>
      </c>
      <c r="I110" s="220"/>
      <c r="J110" s="222"/>
    </row>
    <row r="111" spans="2:10">
      <c r="C111" s="45"/>
      <c r="D111" s="172">
        <v>5.716678296246049</v>
      </c>
      <c r="E111" s="61" t="s">
        <v>163</v>
      </c>
      <c r="F111" s="227"/>
      <c r="I111" s="220"/>
      <c r="J111" s="222"/>
    </row>
    <row r="112" spans="2:10">
      <c r="D112" s="45">
        <f>(D111/1000000)*1000*C105</f>
        <v>35.20748955679602</v>
      </c>
      <c r="E112" s="61" t="s">
        <v>164</v>
      </c>
    </row>
    <row r="113" spans="2:5">
      <c r="D113" s="36">
        <v>2.5000000000000001E-2</v>
      </c>
      <c r="E113" s="61" t="s">
        <v>288</v>
      </c>
    </row>
    <row r="114" spans="2:5">
      <c r="B114" t="s">
        <v>278</v>
      </c>
      <c r="D114" s="45">
        <f>'2025 IRPUpdt Assumptions'!$L$145</f>
        <v>19.115769303333334</v>
      </c>
      <c r="E114" s="61" t="s">
        <v>78</v>
      </c>
    </row>
    <row r="115" spans="2:5">
      <c r="B115" t="s">
        <v>279</v>
      </c>
      <c r="D115" s="45">
        <f>'2025 IRPUpdt Assumptions'!$L$153</f>
        <v>14.435874215000002</v>
      </c>
      <c r="E115" s="61" t="s">
        <v>78</v>
      </c>
    </row>
    <row r="116" spans="2:5">
      <c r="D116" s="223"/>
    </row>
  </sheetData>
  <printOptions horizontalCentered="1"/>
  <pageMargins left="0.8" right="0.3" top="0.4" bottom="0.4" header="0.5" footer="0.2"/>
  <pageSetup scale="36" orientation="landscape" r:id="rId1"/>
  <headerFooter alignWithMargins="0"/>
  <rowBreaks count="1" manualBreakCount="1">
    <brk id="71" max="10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02B69-C684-42AB-A689-1A0E32020197}">
  <sheetPr>
    <tabColor rgb="FFCCFFCC"/>
    <pageSetUpPr fitToPage="1"/>
  </sheetPr>
  <dimension ref="B1:AC116"/>
  <sheetViews>
    <sheetView view="pageBreakPreview" topLeftCell="A57" zoomScale="60" zoomScaleNormal="60" workbookViewId="0">
      <selection activeCell="AD103" sqref="AD103"/>
    </sheetView>
  </sheetViews>
  <sheetFormatPr defaultColWidth="9.33203125" defaultRowHeight="12.75"/>
  <cols>
    <col min="1" max="1" width="2.83203125" customWidth="1"/>
    <col min="2" max="2" width="10.83203125" customWidth="1"/>
    <col min="3" max="3" width="26.33203125" customWidth="1"/>
    <col min="4" max="4" width="15.5" customWidth="1"/>
    <col min="5" max="5" width="10" customWidth="1"/>
    <col min="6" max="6" width="10.5" customWidth="1"/>
    <col min="7" max="7" width="10.5" bestFit="1" customWidth="1"/>
    <col min="8" max="8" width="11.83203125" customWidth="1"/>
    <col min="9" max="9" width="11.1640625" customWidth="1"/>
    <col min="10" max="10" width="14.33203125" customWidth="1"/>
    <col min="11" max="11" width="14.1640625" customWidth="1"/>
    <col min="12" max="12" width="14.33203125" customWidth="1"/>
    <col min="13" max="13" width="9.33203125" customWidth="1"/>
    <col min="14" max="19" width="11.33203125" customWidth="1"/>
    <col min="20" max="20" width="10.33203125" customWidth="1"/>
    <col min="21" max="21" width="12" customWidth="1"/>
    <col min="22" max="22" width="11.5" customWidth="1"/>
    <col min="25" max="25" width="13.6640625" customWidth="1"/>
    <col min="27" max="28" width="9.33203125" style="61"/>
  </cols>
  <sheetData>
    <row r="1" spans="2:29" s="61" customFormat="1" ht="15.75">
      <c r="B1" s="59" t="s">
        <v>51</v>
      </c>
      <c r="C1" s="60"/>
      <c r="D1" s="60"/>
      <c r="E1" s="60"/>
      <c r="F1" s="60"/>
      <c r="G1" s="60"/>
      <c r="H1" s="60"/>
      <c r="I1" s="60"/>
      <c r="J1" s="60"/>
      <c r="K1" s="60"/>
    </row>
    <row r="2" spans="2:29" ht="15.75">
      <c r="B2" s="1" t="s">
        <v>280</v>
      </c>
      <c r="C2" s="174"/>
      <c r="D2" s="174"/>
      <c r="E2" s="174"/>
      <c r="F2" s="174"/>
      <c r="G2" s="174"/>
      <c r="H2" s="174"/>
      <c r="I2" s="174"/>
      <c r="J2" s="174"/>
      <c r="K2" s="174"/>
      <c r="N2" t="s">
        <v>140</v>
      </c>
    </row>
    <row r="3" spans="2:29">
      <c r="B3" s="174"/>
      <c r="C3" s="174"/>
      <c r="D3" s="174"/>
      <c r="E3" s="174"/>
      <c r="F3" s="174"/>
      <c r="G3" s="174"/>
      <c r="H3" s="174"/>
      <c r="I3" s="174"/>
      <c r="J3" s="174"/>
      <c r="U3" s="61"/>
      <c r="V3" s="61"/>
      <c r="W3" s="61"/>
      <c r="X3" s="61"/>
      <c r="Y3" s="61"/>
      <c r="Z3" s="61"/>
      <c r="AC3" s="61"/>
    </row>
    <row r="4" spans="2:29" ht="51.75" customHeight="1">
      <c r="B4" s="13" t="s">
        <v>0</v>
      </c>
      <c r="C4" s="14" t="s">
        <v>10</v>
      </c>
      <c r="D4" s="14" t="s">
        <v>142</v>
      </c>
      <c r="E4" s="14" t="s">
        <v>68</v>
      </c>
      <c r="F4" s="14" t="s">
        <v>143</v>
      </c>
      <c r="G4" s="14" t="s">
        <v>144</v>
      </c>
      <c r="H4" s="175" t="s">
        <v>19</v>
      </c>
      <c r="I4" s="14" t="s">
        <v>11</v>
      </c>
      <c r="J4" s="175" t="s">
        <v>145</v>
      </c>
      <c r="K4" s="14" t="s">
        <v>47</v>
      </c>
      <c r="T4" s="61"/>
      <c r="U4" s="61"/>
      <c r="V4" s="61"/>
      <c r="W4" s="61"/>
      <c r="X4" s="61"/>
      <c r="Y4" s="61"/>
      <c r="Z4" s="61"/>
    </row>
    <row r="5" spans="2:29" ht="48" customHeight="1">
      <c r="B5" s="176"/>
      <c r="C5" s="15" t="s">
        <v>8</v>
      </c>
      <c r="D5" s="16" t="s">
        <v>9</v>
      </c>
      <c r="E5" s="16" t="s">
        <v>9</v>
      </c>
      <c r="F5" s="16" t="s">
        <v>9</v>
      </c>
      <c r="G5" s="16" t="s">
        <v>9</v>
      </c>
      <c r="H5" s="16" t="s">
        <v>146</v>
      </c>
      <c r="I5" s="15" t="s">
        <v>29</v>
      </c>
      <c r="J5" s="15" t="s">
        <v>29</v>
      </c>
      <c r="K5" s="15" t="s">
        <v>29</v>
      </c>
      <c r="T5" s="61"/>
      <c r="U5" s="61"/>
      <c r="V5" s="61"/>
      <c r="W5" s="61"/>
      <c r="X5" s="61"/>
      <c r="Y5" s="84"/>
      <c r="Z5" s="84"/>
    </row>
    <row r="6" spans="2:29">
      <c r="C6" s="177" t="s">
        <v>1</v>
      </c>
      <c r="D6" s="177" t="s">
        <v>2</v>
      </c>
      <c r="E6" s="177" t="s">
        <v>3</v>
      </c>
      <c r="F6" s="177" t="s">
        <v>4</v>
      </c>
      <c r="G6" s="177" t="s">
        <v>5</v>
      </c>
      <c r="H6" s="177" t="s">
        <v>7</v>
      </c>
      <c r="I6" s="177" t="s">
        <v>20</v>
      </c>
      <c r="J6" s="62" t="s">
        <v>21</v>
      </c>
      <c r="K6" s="62" t="s">
        <v>22</v>
      </c>
      <c r="T6" s="61"/>
      <c r="U6" s="61"/>
      <c r="V6" s="61"/>
      <c r="W6" s="61"/>
      <c r="X6" s="61"/>
      <c r="Y6" s="61"/>
      <c r="Z6" s="61"/>
    </row>
    <row r="7" spans="2:29" ht="6" customHeight="1">
      <c r="T7" s="61"/>
      <c r="U7" s="61"/>
      <c r="V7" s="61"/>
      <c r="W7" s="61"/>
      <c r="X7" s="61"/>
      <c r="Y7" s="61"/>
      <c r="Z7" s="61"/>
    </row>
    <row r="8" spans="2:29" ht="15.75">
      <c r="B8" s="38" t="str">
        <f>C76</f>
        <v xml:space="preserve">Wyoming East-Brownfield - SCCT Frame "F" x1, with SCR (GSC.PX.BDG._.___.Frame) </v>
      </c>
      <c r="H8" s="174"/>
      <c r="J8" s="174"/>
      <c r="K8" s="174"/>
      <c r="T8" s="61"/>
      <c r="U8" s="61"/>
      <c r="V8" s="61"/>
      <c r="W8" s="61"/>
      <c r="X8" s="61"/>
      <c r="Y8" s="61"/>
      <c r="Z8" s="61"/>
    </row>
    <row r="9" spans="2:29" ht="18.95" customHeight="1">
      <c r="B9" s="127"/>
      <c r="C9" s="178"/>
      <c r="D9" s="179"/>
      <c r="E9" s="180"/>
      <c r="F9" s="180"/>
      <c r="G9" s="180"/>
      <c r="H9" s="180"/>
      <c r="I9" s="180"/>
      <c r="J9" s="180"/>
      <c r="K9" s="180"/>
      <c r="T9" s="61"/>
      <c r="U9" s="66"/>
      <c r="V9" s="66"/>
      <c r="W9" s="66"/>
      <c r="X9" s="61"/>
      <c r="Y9" s="66"/>
      <c r="Z9" s="66"/>
    </row>
    <row r="10" spans="2:29">
      <c r="B10" s="127">
        <v>2025</v>
      </c>
      <c r="C10" s="225">
        <f>C92+C93</f>
        <v>1207.6437606164136</v>
      </c>
      <c r="D10" s="179"/>
      <c r="E10" s="64"/>
      <c r="F10" s="161">
        <f>C103</f>
        <v>56.283942318658383</v>
      </c>
      <c r="G10" s="180"/>
      <c r="H10" s="229">
        <f>$D$111</f>
        <v>5.6147516544049472</v>
      </c>
      <c r="I10" s="226">
        <f>$C$104</f>
        <v>8.4901494849525481</v>
      </c>
      <c r="J10" s="180"/>
      <c r="K10" s="180"/>
      <c r="N10" s="182"/>
      <c r="O10" s="182"/>
      <c r="T10" s="61"/>
      <c r="U10" s="66"/>
      <c r="V10" s="66"/>
      <c r="W10" s="126"/>
      <c r="X10" s="66"/>
      <c r="Y10" s="66"/>
      <c r="Z10" s="66"/>
    </row>
    <row r="11" spans="2:29">
      <c r="B11" s="127">
        <f t="shared" ref="B11:B63" si="0">B10+1</f>
        <v>2026</v>
      </c>
      <c r="C11" s="181">
        <f t="shared" ref="C11:C23" si="1">C10*(1+Inflation)</f>
        <v>1234.453452102098</v>
      </c>
      <c r="D11" s="179"/>
      <c r="E11" s="64"/>
      <c r="F11" s="64">
        <f t="shared" ref="F11:F63" si="2">F10*(1+Inflation)</f>
        <v>57.5334458381326</v>
      </c>
      <c r="G11" s="180"/>
      <c r="H11" s="64">
        <f t="shared" ref="H11:I26" si="3">H10*(1+Inflation)</f>
        <v>5.7393991411327372</v>
      </c>
      <c r="I11" s="64">
        <f t="shared" si="3"/>
        <v>8.6786308035184945</v>
      </c>
      <c r="J11" s="180"/>
      <c r="K11" s="180"/>
      <c r="N11" s="182"/>
      <c r="O11" s="182"/>
      <c r="T11" s="61"/>
      <c r="U11" s="66"/>
      <c r="V11" s="66"/>
      <c r="W11" s="126"/>
      <c r="X11" s="66"/>
      <c r="Y11" s="66"/>
      <c r="Z11" s="66"/>
    </row>
    <row r="12" spans="2:29">
      <c r="B12" s="127">
        <f t="shared" si="0"/>
        <v>2027</v>
      </c>
      <c r="C12" s="181">
        <f t="shared" si="1"/>
        <v>1261.8583187387646</v>
      </c>
      <c r="D12" s="179"/>
      <c r="E12" s="64"/>
      <c r="F12" s="64">
        <f t="shared" si="2"/>
        <v>58.810688335739144</v>
      </c>
      <c r="G12" s="180"/>
      <c r="H12" s="64">
        <f t="shared" si="3"/>
        <v>5.8668138020658835</v>
      </c>
      <c r="I12" s="64">
        <f t="shared" si="3"/>
        <v>8.8712964073566045</v>
      </c>
      <c r="J12" s="180"/>
      <c r="K12" s="180"/>
      <c r="N12" s="182"/>
      <c r="O12" s="182"/>
      <c r="T12" s="61"/>
      <c r="U12" s="66"/>
      <c r="V12" s="66"/>
      <c r="W12" s="66"/>
      <c r="X12" s="66"/>
      <c r="Y12" s="66"/>
      <c r="Z12" s="66"/>
    </row>
    <row r="13" spans="2:29">
      <c r="B13" s="127">
        <f t="shared" si="0"/>
        <v>2028</v>
      </c>
      <c r="C13" s="181">
        <f t="shared" si="1"/>
        <v>1289.8715734147652</v>
      </c>
      <c r="D13" s="179"/>
      <c r="E13" s="161">
        <f>$D$114</f>
        <v>0</v>
      </c>
      <c r="F13" s="64">
        <f t="shared" si="2"/>
        <v>60.116285616792553</v>
      </c>
      <c r="G13" s="180"/>
      <c r="H13" s="64">
        <f t="shared" si="3"/>
        <v>5.9970570684717464</v>
      </c>
      <c r="I13" s="64">
        <f t="shared" si="3"/>
        <v>9.0682391875999215</v>
      </c>
      <c r="J13" s="180"/>
      <c r="K13" s="180"/>
      <c r="N13" s="182"/>
      <c r="O13" s="182"/>
      <c r="T13" s="183"/>
      <c r="U13" s="66"/>
      <c r="V13" s="66"/>
      <c r="W13" s="66"/>
      <c r="X13" s="66"/>
      <c r="Y13" s="66"/>
      <c r="Z13" s="66"/>
    </row>
    <row r="14" spans="2:29">
      <c r="B14" s="127">
        <f t="shared" si="0"/>
        <v>2029</v>
      </c>
      <c r="C14" s="181">
        <f t="shared" si="1"/>
        <v>1318.5067223445731</v>
      </c>
      <c r="D14" s="179"/>
      <c r="E14" s="64">
        <f t="shared" ref="E14:E20" si="4">E13*(1+Inflation)</f>
        <v>0</v>
      </c>
      <c r="F14" s="64">
        <f t="shared" si="2"/>
        <v>61.450867157485348</v>
      </c>
      <c r="G14" s="180"/>
      <c r="H14" s="64">
        <f t="shared" si="3"/>
        <v>6.1301917353918194</v>
      </c>
      <c r="I14" s="64">
        <f t="shared" si="3"/>
        <v>9.2695540975646402</v>
      </c>
      <c r="J14" s="180"/>
      <c r="K14" s="180"/>
      <c r="N14" s="182"/>
      <c r="O14" s="182"/>
      <c r="T14" s="61"/>
      <c r="U14" s="66"/>
      <c r="V14" s="66"/>
      <c r="W14" s="66"/>
      <c r="X14" s="66"/>
      <c r="Y14" s="66"/>
      <c r="Z14" s="66"/>
    </row>
    <row r="15" spans="2:29">
      <c r="B15" s="127">
        <f t="shared" si="0"/>
        <v>2030</v>
      </c>
      <c r="C15" s="181">
        <f t="shared" si="1"/>
        <v>1347.7775715806226</v>
      </c>
      <c r="D15" s="64"/>
      <c r="E15" s="64">
        <f t="shared" si="4"/>
        <v>0</v>
      </c>
      <c r="F15" s="64">
        <f t="shared" si="2"/>
        <v>62.815076408381522</v>
      </c>
      <c r="G15" s="180"/>
      <c r="H15" s="64">
        <f t="shared" si="3"/>
        <v>6.2662819919175181</v>
      </c>
      <c r="I15" s="64">
        <f t="shared" si="3"/>
        <v>9.4753381985305758</v>
      </c>
      <c r="J15" s="180"/>
      <c r="K15" s="180"/>
      <c r="N15" s="182"/>
      <c r="O15" s="182"/>
      <c r="T15" s="61"/>
      <c r="U15" s="66"/>
      <c r="V15" s="66"/>
      <c r="W15" s="66"/>
      <c r="X15" s="66"/>
      <c r="Y15" s="66"/>
      <c r="Z15" s="66"/>
    </row>
    <row r="16" spans="2:29" s="184" customFormat="1">
      <c r="B16" s="127">
        <f t="shared" si="0"/>
        <v>2031</v>
      </c>
      <c r="C16" s="181">
        <f t="shared" si="1"/>
        <v>1377.6982336697124</v>
      </c>
      <c r="D16" s="64"/>
      <c r="E16" s="64">
        <f t="shared" si="4"/>
        <v>0</v>
      </c>
      <c r="F16" s="64">
        <f t="shared" si="2"/>
        <v>64.209571104647594</v>
      </c>
      <c r="G16" s="180"/>
      <c r="H16" s="64">
        <f t="shared" si="3"/>
        <v>6.4053934521380871</v>
      </c>
      <c r="I16" s="64">
        <f t="shared" si="3"/>
        <v>9.6856907065379545</v>
      </c>
      <c r="J16" s="180"/>
      <c r="K16" s="180"/>
      <c r="L16"/>
      <c r="M16"/>
      <c r="N16" s="182"/>
      <c r="O16" s="182"/>
      <c r="T16" s="61"/>
      <c r="U16" s="66"/>
      <c r="V16" s="66"/>
      <c r="W16" s="66"/>
      <c r="X16" s="66"/>
      <c r="Y16" s="66"/>
      <c r="Z16" s="66"/>
      <c r="AA16" s="61"/>
      <c r="AB16" s="61"/>
    </row>
    <row r="17" spans="2:28" s="184" customFormat="1">
      <c r="B17" s="127">
        <f t="shared" si="0"/>
        <v>2032</v>
      </c>
      <c r="C17" s="181">
        <f t="shared" si="1"/>
        <v>1408.28313445718</v>
      </c>
      <c r="D17" s="64"/>
      <c r="E17" s="64">
        <f t="shared" si="4"/>
        <v>0</v>
      </c>
      <c r="F17" s="64">
        <f t="shared" si="2"/>
        <v>65.635023583170764</v>
      </c>
      <c r="G17" s="180"/>
      <c r="H17" s="64">
        <f t="shared" si="3"/>
        <v>6.5475931867755524</v>
      </c>
      <c r="I17" s="64">
        <f t="shared" si="3"/>
        <v>9.9007130402230974</v>
      </c>
      <c r="J17" s="180"/>
      <c r="K17" s="180"/>
      <c r="L17"/>
      <c r="M17"/>
      <c r="N17" s="182"/>
      <c r="O17" s="182"/>
      <c r="T17" s="61"/>
      <c r="U17" s="66"/>
      <c r="V17" s="66"/>
      <c r="W17" s="66"/>
      <c r="X17" s="66"/>
      <c r="Y17" s="66"/>
      <c r="Z17" s="66"/>
      <c r="AA17" s="61"/>
      <c r="AB17" s="61"/>
    </row>
    <row r="18" spans="2:28" s="184" customFormat="1">
      <c r="B18" s="127">
        <f t="shared" si="0"/>
        <v>2033</v>
      </c>
      <c r="C18" s="181">
        <f t="shared" si="1"/>
        <v>1439.5470200421294</v>
      </c>
      <c r="D18" s="64"/>
      <c r="E18" s="64">
        <f t="shared" si="4"/>
        <v>0</v>
      </c>
      <c r="F18" s="64">
        <f t="shared" si="2"/>
        <v>67.092121106717158</v>
      </c>
      <c r="G18" s="180"/>
      <c r="H18" s="64">
        <f t="shared" si="3"/>
        <v>6.6929497555219699</v>
      </c>
      <c r="I18" s="64">
        <f t="shared" si="3"/>
        <v>10.120508869716049</v>
      </c>
      <c r="J18" s="180"/>
      <c r="K18" s="180"/>
      <c r="L18"/>
      <c r="M18"/>
      <c r="N18" s="182"/>
      <c r="O18" s="182"/>
      <c r="T18" s="61"/>
      <c r="U18" s="66"/>
      <c r="V18" s="66"/>
      <c r="W18" s="66"/>
      <c r="X18" s="66"/>
      <c r="Y18" s="66"/>
      <c r="Z18" s="66"/>
      <c r="AA18" s="61"/>
      <c r="AB18" s="61"/>
    </row>
    <row r="19" spans="2:28" s="184" customFormat="1">
      <c r="B19" s="127">
        <f t="shared" si="0"/>
        <v>2034</v>
      </c>
      <c r="C19" s="181">
        <f t="shared" si="1"/>
        <v>1471.5049638870646</v>
      </c>
      <c r="D19" s="64"/>
      <c r="E19" s="64">
        <f t="shared" si="4"/>
        <v>0</v>
      </c>
      <c r="F19" s="64">
        <f t="shared" si="2"/>
        <v>68.581566195286285</v>
      </c>
      <c r="G19" s="180"/>
      <c r="H19" s="64">
        <f t="shared" si="3"/>
        <v>6.8415332400945577</v>
      </c>
      <c r="I19" s="64">
        <f t="shared" si="3"/>
        <v>10.345184166623746</v>
      </c>
      <c r="J19" s="180"/>
      <c r="K19" s="180"/>
      <c r="L19"/>
      <c r="M19"/>
      <c r="N19" s="182"/>
      <c r="O19" s="182"/>
      <c r="Q19" s="185"/>
      <c r="T19" s="61"/>
      <c r="U19" s="66"/>
      <c r="V19" s="66"/>
      <c r="W19" s="66"/>
      <c r="X19" s="66"/>
      <c r="Y19" s="66"/>
      <c r="Z19" s="66"/>
      <c r="AA19" s="61"/>
      <c r="AB19" s="61"/>
    </row>
    <row r="20" spans="2:28" s="184" customFormat="1">
      <c r="B20" s="127">
        <f t="shared" si="0"/>
        <v>2035</v>
      </c>
      <c r="C20" s="181">
        <f t="shared" si="1"/>
        <v>1504.1723740853574</v>
      </c>
      <c r="D20" s="64"/>
      <c r="E20" s="64">
        <f t="shared" si="4"/>
        <v>0</v>
      </c>
      <c r="F20" s="64">
        <f t="shared" si="2"/>
        <v>70.104076964821644</v>
      </c>
      <c r="G20" s="180"/>
      <c r="H20" s="64">
        <f t="shared" si="3"/>
        <v>6.9934152780246572</v>
      </c>
      <c r="I20" s="64">
        <f t="shared" si="3"/>
        <v>10.574847255122792</v>
      </c>
      <c r="J20" s="180"/>
      <c r="K20" s="180"/>
      <c r="L20"/>
      <c r="M20"/>
      <c r="N20"/>
      <c r="T20" s="61"/>
      <c r="U20" s="66"/>
      <c r="V20" s="66"/>
      <c r="W20" s="66"/>
      <c r="X20" s="66"/>
      <c r="Y20" s="66"/>
      <c r="Z20" s="66"/>
      <c r="AA20" s="61"/>
      <c r="AB20" s="61"/>
    </row>
    <row r="21" spans="2:28">
      <c r="B21" s="127">
        <f t="shared" si="0"/>
        <v>2036</v>
      </c>
      <c r="C21" s="181">
        <f t="shared" si="1"/>
        <v>1537.5650007900524</v>
      </c>
      <c r="D21" s="64"/>
      <c r="E21" s="161">
        <f>E20*(1+Inflation)+$D$115</f>
        <v>0</v>
      </c>
      <c r="F21" s="64">
        <f t="shared" si="2"/>
        <v>71.660387473440679</v>
      </c>
      <c r="G21" s="180"/>
      <c r="H21" s="64">
        <f t="shared" si="3"/>
        <v>7.1486690971968043</v>
      </c>
      <c r="I21" s="64">
        <f t="shared" si="3"/>
        <v>10.809608864186519</v>
      </c>
      <c r="J21" s="180"/>
      <c r="K21" s="180"/>
      <c r="T21" s="61"/>
      <c r="U21" s="66"/>
      <c r="V21" s="66"/>
      <c r="W21" s="66"/>
      <c r="X21" s="66"/>
      <c r="Y21" s="66"/>
      <c r="Z21" s="66"/>
    </row>
    <row r="22" spans="2:28">
      <c r="B22" s="127">
        <f t="shared" si="0"/>
        <v>2037</v>
      </c>
      <c r="C22" s="181">
        <f t="shared" si="1"/>
        <v>1571.6989438075916</v>
      </c>
      <c r="D22" s="64"/>
      <c r="E22" s="64">
        <f t="shared" ref="D22:E37" si="5">E21*(1+Inflation)</f>
        <v>0</v>
      </c>
      <c r="F22" s="64">
        <f t="shared" si="2"/>
        <v>73.251248075351057</v>
      </c>
      <c r="G22" s="180"/>
      <c r="H22" s="64">
        <f t="shared" si="3"/>
        <v>7.3073695511545731</v>
      </c>
      <c r="I22" s="64">
        <f t="shared" si="3"/>
        <v>11.049582180971459</v>
      </c>
      <c r="J22" s="180"/>
      <c r="K22" s="180"/>
    </row>
    <row r="23" spans="2:28">
      <c r="B23" s="127">
        <f t="shared" si="0"/>
        <v>2038</v>
      </c>
      <c r="C23" s="181">
        <f t="shared" si="1"/>
        <v>1606.5906603601202</v>
      </c>
      <c r="D23" s="161">
        <f>ROUND(C23*$C$107,2)</f>
        <v>98</v>
      </c>
      <c r="E23" s="64">
        <f t="shared" si="5"/>
        <v>0</v>
      </c>
      <c r="F23" s="64">
        <f t="shared" si="2"/>
        <v>74.877425782623845</v>
      </c>
      <c r="G23" s="180">
        <f t="shared" ref="G23:G52" si="6">ROUND(D23+E23+F23,2)</f>
        <v>172.88</v>
      </c>
      <c r="H23" s="64">
        <f t="shared" si="3"/>
        <v>7.4695931551902044</v>
      </c>
      <c r="I23" s="64">
        <f t="shared" si="3"/>
        <v>11.294882905389025</v>
      </c>
      <c r="J23" s="180">
        <f t="shared" ref="J23:J63" si="7">ROUND($K$87*H23/1000+I23,2)</f>
        <v>83</v>
      </c>
      <c r="K23" s="180">
        <f t="shared" ref="K23:K63" si="8">ROUND(G23*1000/8760/$G$87+J23,2)</f>
        <v>142.80000000000001</v>
      </c>
    </row>
    <row r="24" spans="2:28">
      <c r="B24" s="127">
        <f t="shared" si="0"/>
        <v>2039</v>
      </c>
      <c r="C24" s="181"/>
      <c r="D24" s="64">
        <f t="shared" si="5"/>
        <v>100.1756</v>
      </c>
      <c r="E24" s="64">
        <f t="shared" si="5"/>
        <v>0</v>
      </c>
      <c r="F24" s="64">
        <f t="shared" si="2"/>
        <v>76.539704634998088</v>
      </c>
      <c r="G24" s="180">
        <f t="shared" si="6"/>
        <v>176.72</v>
      </c>
      <c r="H24" s="64">
        <f t="shared" si="3"/>
        <v>7.6354181232354268</v>
      </c>
      <c r="I24" s="64">
        <f t="shared" si="3"/>
        <v>11.545629305888662</v>
      </c>
      <c r="J24" s="180">
        <f t="shared" si="7"/>
        <v>84.85</v>
      </c>
      <c r="K24" s="180">
        <f t="shared" si="8"/>
        <v>145.97999999999999</v>
      </c>
    </row>
    <row r="25" spans="2:28">
      <c r="B25" s="127">
        <f t="shared" si="0"/>
        <v>2040</v>
      </c>
      <c r="C25" s="181"/>
      <c r="D25" s="64">
        <f t="shared" si="5"/>
        <v>102.39949832000001</v>
      </c>
      <c r="E25" s="64">
        <f t="shared" si="5"/>
        <v>0</v>
      </c>
      <c r="F25" s="64">
        <f t="shared" si="2"/>
        <v>78.238886077895046</v>
      </c>
      <c r="G25" s="180">
        <f t="shared" si="6"/>
        <v>180.64</v>
      </c>
      <c r="H25" s="64">
        <f t="shared" si="3"/>
        <v>7.8049244055712537</v>
      </c>
      <c r="I25" s="64">
        <f t="shared" si="3"/>
        <v>11.801942276479391</v>
      </c>
      <c r="J25" s="180">
        <f t="shared" si="7"/>
        <v>86.73</v>
      </c>
      <c r="K25" s="180">
        <f t="shared" si="8"/>
        <v>149.22</v>
      </c>
    </row>
    <row r="26" spans="2:28">
      <c r="B26" s="127">
        <f t="shared" si="0"/>
        <v>2041</v>
      </c>
      <c r="C26" s="181"/>
      <c r="D26" s="64">
        <f t="shared" si="5"/>
        <v>104.67276718270401</v>
      </c>
      <c r="E26" s="64">
        <f t="shared" si="5"/>
        <v>0</v>
      </c>
      <c r="F26" s="64">
        <f t="shared" si="2"/>
        <v>79.975789348824321</v>
      </c>
      <c r="G26" s="180">
        <f t="shared" si="6"/>
        <v>184.65</v>
      </c>
      <c r="H26" s="64">
        <f t="shared" si="3"/>
        <v>7.9781937273749355</v>
      </c>
      <c r="I26" s="64">
        <f t="shared" si="3"/>
        <v>12.063945395017234</v>
      </c>
      <c r="J26" s="180">
        <f t="shared" si="7"/>
        <v>88.65</v>
      </c>
      <c r="K26" s="180">
        <f t="shared" si="8"/>
        <v>152.53</v>
      </c>
    </row>
    <row r="27" spans="2:28">
      <c r="B27" s="127">
        <f t="shared" si="0"/>
        <v>2042</v>
      </c>
      <c r="C27" s="181"/>
      <c r="D27" s="64">
        <f t="shared" si="5"/>
        <v>106.99650261416004</v>
      </c>
      <c r="E27" s="64">
        <f t="shared" si="5"/>
        <v>0</v>
      </c>
      <c r="F27" s="64">
        <f t="shared" si="2"/>
        <v>81.751251872368215</v>
      </c>
      <c r="G27" s="180">
        <f t="shared" si="6"/>
        <v>188.75</v>
      </c>
      <c r="H27" s="64">
        <f t="shared" ref="H27:I42" si="9">H26*(1+Inflation)</f>
        <v>8.1553096281226587</v>
      </c>
      <c r="I27" s="64">
        <f t="shared" si="9"/>
        <v>12.331764982786616</v>
      </c>
      <c r="J27" s="180">
        <f t="shared" si="7"/>
        <v>90.62</v>
      </c>
      <c r="K27" s="180">
        <f t="shared" si="8"/>
        <v>155.91</v>
      </c>
    </row>
    <row r="28" spans="2:28">
      <c r="B28" s="127">
        <f t="shared" si="0"/>
        <v>2043</v>
      </c>
      <c r="C28" s="181"/>
      <c r="D28" s="64">
        <f t="shared" si="5"/>
        <v>109.37182497219439</v>
      </c>
      <c r="E28" s="64">
        <f t="shared" si="5"/>
        <v>0</v>
      </c>
      <c r="F28" s="64">
        <f t="shared" si="2"/>
        <v>83.566129663934788</v>
      </c>
      <c r="G28" s="180">
        <f t="shared" si="6"/>
        <v>192.94</v>
      </c>
      <c r="H28" s="64">
        <f t="shared" si="9"/>
        <v>8.3363575018669813</v>
      </c>
      <c r="I28" s="64">
        <f t="shared" si="9"/>
        <v>12.605530165404479</v>
      </c>
      <c r="J28" s="180">
        <f t="shared" si="7"/>
        <v>92.63</v>
      </c>
      <c r="K28" s="180">
        <f t="shared" si="8"/>
        <v>159.37</v>
      </c>
    </row>
    <row r="29" spans="2:28">
      <c r="B29" s="127">
        <f t="shared" si="0"/>
        <v>2044</v>
      </c>
      <c r="C29" s="181"/>
      <c r="D29" s="64">
        <f t="shared" si="5"/>
        <v>111.7998794865771</v>
      </c>
      <c r="E29" s="64">
        <f t="shared" si="5"/>
        <v>0</v>
      </c>
      <c r="F29" s="64">
        <f t="shared" si="2"/>
        <v>85.421297742474138</v>
      </c>
      <c r="G29" s="180">
        <f t="shared" si="6"/>
        <v>197.22</v>
      </c>
      <c r="H29" s="64">
        <f t="shared" si="9"/>
        <v>8.521424638408428</v>
      </c>
      <c r="I29" s="64">
        <f t="shared" si="9"/>
        <v>12.885372935076459</v>
      </c>
      <c r="J29" s="180">
        <f t="shared" si="7"/>
        <v>94.69</v>
      </c>
      <c r="K29" s="180">
        <f t="shared" si="8"/>
        <v>162.91</v>
      </c>
    </row>
    <row r="30" spans="2:28">
      <c r="B30" s="127">
        <f t="shared" si="0"/>
        <v>2045</v>
      </c>
      <c r="C30" s="181"/>
      <c r="D30" s="64">
        <f t="shared" si="5"/>
        <v>114.2818368111791</v>
      </c>
      <c r="E30" s="64">
        <f t="shared" si="5"/>
        <v>0</v>
      </c>
      <c r="F30" s="64">
        <f t="shared" si="2"/>
        <v>87.317650552357065</v>
      </c>
      <c r="G30" s="180">
        <f t="shared" si="6"/>
        <v>201.6</v>
      </c>
      <c r="H30" s="64">
        <f t="shared" si="9"/>
        <v>8.7106002653810943</v>
      </c>
      <c r="I30" s="64">
        <f t="shared" si="9"/>
        <v>13.171428214235156</v>
      </c>
      <c r="J30" s="180">
        <f t="shared" si="7"/>
        <v>96.79</v>
      </c>
      <c r="K30" s="180">
        <f t="shared" si="8"/>
        <v>166.53</v>
      </c>
    </row>
    <row r="31" spans="2:28">
      <c r="B31" s="127">
        <f t="shared" si="0"/>
        <v>2046</v>
      </c>
      <c r="C31" s="181"/>
      <c r="D31" s="64">
        <f t="shared" si="5"/>
        <v>116.81889358838728</v>
      </c>
      <c r="E31" s="64">
        <f t="shared" si="5"/>
        <v>0</v>
      </c>
      <c r="F31" s="64">
        <f t="shared" si="2"/>
        <v>89.25610239461939</v>
      </c>
      <c r="G31" s="180">
        <f t="shared" si="6"/>
        <v>206.07</v>
      </c>
      <c r="H31" s="64">
        <f t="shared" si="9"/>
        <v>8.9039755912725553</v>
      </c>
      <c r="I31" s="64">
        <f t="shared" si="9"/>
        <v>13.463833920591178</v>
      </c>
      <c r="J31" s="180">
        <f t="shared" si="7"/>
        <v>98.94</v>
      </c>
      <c r="K31" s="180">
        <f t="shared" si="8"/>
        <v>170.22</v>
      </c>
    </row>
    <row r="32" spans="2:28">
      <c r="B32" s="127">
        <f t="shared" si="0"/>
        <v>2047</v>
      </c>
      <c r="C32" s="181"/>
      <c r="D32" s="64">
        <f t="shared" si="5"/>
        <v>119.41227302604948</v>
      </c>
      <c r="E32" s="64">
        <f t="shared" si="5"/>
        <v>0</v>
      </c>
      <c r="F32" s="64">
        <f t="shared" si="2"/>
        <v>91.237587867779936</v>
      </c>
      <c r="G32" s="180">
        <f t="shared" si="6"/>
        <v>210.65</v>
      </c>
      <c r="H32" s="64">
        <f t="shared" si="9"/>
        <v>9.1016438493988066</v>
      </c>
      <c r="I32" s="64">
        <f t="shared" si="9"/>
        <v>13.762731033628302</v>
      </c>
      <c r="J32" s="180">
        <f t="shared" si="7"/>
        <v>101.14</v>
      </c>
      <c r="K32" s="180">
        <f t="shared" si="8"/>
        <v>174.01</v>
      </c>
    </row>
    <row r="33" spans="2:11">
      <c r="B33" s="127">
        <f t="shared" si="0"/>
        <v>2048</v>
      </c>
      <c r="C33" s="181"/>
      <c r="D33" s="64">
        <f t="shared" si="5"/>
        <v>122.06322548722777</v>
      </c>
      <c r="E33" s="64">
        <f t="shared" si="5"/>
        <v>0</v>
      </c>
      <c r="F33" s="64">
        <f t="shared" si="2"/>
        <v>93.263062318444653</v>
      </c>
      <c r="G33" s="180">
        <f t="shared" si="6"/>
        <v>215.33</v>
      </c>
      <c r="H33" s="64">
        <f t="shared" si="9"/>
        <v>9.3037003428554605</v>
      </c>
      <c r="I33" s="64">
        <f t="shared" si="9"/>
        <v>14.06826366257485</v>
      </c>
      <c r="J33" s="180">
        <f t="shared" si="7"/>
        <v>103.38</v>
      </c>
      <c r="K33" s="180">
        <f t="shared" si="8"/>
        <v>177.87</v>
      </c>
    </row>
    <row r="34" spans="2:11">
      <c r="B34" s="127">
        <f t="shared" si="0"/>
        <v>2049</v>
      </c>
      <c r="C34" s="181"/>
      <c r="D34" s="64">
        <f t="shared" si="5"/>
        <v>124.77302909304423</v>
      </c>
      <c r="E34" s="64">
        <f t="shared" si="5"/>
        <v>0</v>
      </c>
      <c r="F34" s="64">
        <f t="shared" si="2"/>
        <v>95.333502301914123</v>
      </c>
      <c r="G34" s="180">
        <f t="shared" si="6"/>
        <v>220.11</v>
      </c>
      <c r="H34" s="64">
        <f t="shared" si="9"/>
        <v>9.510242490466851</v>
      </c>
      <c r="I34" s="64">
        <f t="shared" si="9"/>
        <v>14.380579115884011</v>
      </c>
      <c r="J34" s="180">
        <f t="shared" si="7"/>
        <v>105.68</v>
      </c>
      <c r="K34" s="180">
        <f t="shared" si="8"/>
        <v>181.82</v>
      </c>
    </row>
    <row r="35" spans="2:11">
      <c r="B35" s="127">
        <f t="shared" si="0"/>
        <v>2050</v>
      </c>
      <c r="C35" s="181"/>
      <c r="D35" s="64">
        <f t="shared" si="5"/>
        <v>127.54299033890982</v>
      </c>
      <c r="E35" s="64">
        <f t="shared" si="5"/>
        <v>0</v>
      </c>
      <c r="F35" s="64">
        <f t="shared" si="2"/>
        <v>97.449906053016619</v>
      </c>
      <c r="G35" s="180">
        <f t="shared" si="6"/>
        <v>224.99</v>
      </c>
      <c r="H35" s="64">
        <f t="shared" si="9"/>
        <v>9.721369873755215</v>
      </c>
      <c r="I35" s="64">
        <f t="shared" si="9"/>
        <v>14.699827972256635</v>
      </c>
      <c r="J35" s="180">
        <f t="shared" si="7"/>
        <v>108.02</v>
      </c>
      <c r="K35" s="180">
        <f t="shared" si="8"/>
        <v>185.85</v>
      </c>
    </row>
    <row r="36" spans="2:11">
      <c r="B36" s="127">
        <f t="shared" si="0"/>
        <v>2051</v>
      </c>
      <c r="C36" s="181"/>
      <c r="D36" s="64">
        <f t="shared" si="5"/>
        <v>130.3744447244336</v>
      </c>
      <c r="E36" s="64">
        <f t="shared" si="5"/>
        <v>0</v>
      </c>
      <c r="F36" s="64">
        <f t="shared" si="2"/>
        <v>99.613293967393588</v>
      </c>
      <c r="G36" s="180">
        <f t="shared" si="6"/>
        <v>229.99</v>
      </c>
      <c r="H36" s="64">
        <f t="shared" si="9"/>
        <v>9.9371842849525809</v>
      </c>
      <c r="I36" s="64">
        <f t="shared" si="9"/>
        <v>15.026164153240732</v>
      </c>
      <c r="J36" s="180">
        <f t="shared" si="7"/>
        <v>110.42</v>
      </c>
      <c r="K36" s="180">
        <f t="shared" si="8"/>
        <v>189.98</v>
      </c>
    </row>
    <row r="37" spans="2:11">
      <c r="B37" s="127">
        <f t="shared" si="0"/>
        <v>2052</v>
      </c>
      <c r="C37" s="181"/>
      <c r="D37" s="64">
        <f t="shared" si="5"/>
        <v>133.26875739731602</v>
      </c>
      <c r="E37" s="64">
        <f t="shared" si="5"/>
        <v>0</v>
      </c>
      <c r="F37" s="64">
        <f t="shared" si="2"/>
        <v>101.82470909346972</v>
      </c>
      <c r="G37" s="180">
        <f t="shared" si="6"/>
        <v>235.09</v>
      </c>
      <c r="H37" s="64">
        <f t="shared" si="9"/>
        <v>10.157789776078529</v>
      </c>
      <c r="I37" s="64">
        <f t="shared" si="9"/>
        <v>15.359744997442675</v>
      </c>
      <c r="J37" s="180">
        <f t="shared" si="7"/>
        <v>112.87</v>
      </c>
      <c r="K37" s="180">
        <f t="shared" si="8"/>
        <v>194.19</v>
      </c>
    </row>
    <row r="38" spans="2:11">
      <c r="B38" s="127">
        <f t="shared" si="0"/>
        <v>2053</v>
      </c>
      <c r="C38" s="181"/>
      <c r="D38" s="64">
        <f t="shared" ref="D38:E53" si="10">D37*(1+Inflation)</f>
        <v>136.22732381153645</v>
      </c>
      <c r="E38" s="64">
        <f t="shared" si="10"/>
        <v>0</v>
      </c>
      <c r="F38" s="64">
        <f t="shared" si="2"/>
        <v>104.08521763534475</v>
      </c>
      <c r="G38" s="180">
        <f t="shared" si="6"/>
        <v>240.31</v>
      </c>
      <c r="H38" s="64">
        <f t="shared" si="9"/>
        <v>10.383292709107472</v>
      </c>
      <c r="I38" s="64">
        <f t="shared" si="9"/>
        <v>15.700731336385903</v>
      </c>
      <c r="J38" s="180">
        <f t="shared" si="7"/>
        <v>115.38</v>
      </c>
      <c r="K38" s="180">
        <f t="shared" si="8"/>
        <v>198.51</v>
      </c>
    </row>
    <row r="39" spans="2:11">
      <c r="B39" s="127">
        <f t="shared" si="0"/>
        <v>2054</v>
      </c>
      <c r="C39" s="181"/>
      <c r="D39" s="64">
        <f t="shared" si="10"/>
        <v>139.25157040015256</v>
      </c>
      <c r="E39" s="64">
        <f t="shared" si="10"/>
        <v>0</v>
      </c>
      <c r="F39" s="64">
        <f t="shared" si="2"/>
        <v>106.3959094668494</v>
      </c>
      <c r="G39" s="180">
        <f t="shared" si="6"/>
        <v>245.65</v>
      </c>
      <c r="H39" s="64">
        <f t="shared" si="9"/>
        <v>10.613801807249658</v>
      </c>
      <c r="I39" s="64">
        <f t="shared" si="9"/>
        <v>16.049287572053672</v>
      </c>
      <c r="J39" s="180">
        <f t="shared" si="7"/>
        <v>117.94</v>
      </c>
      <c r="K39" s="180">
        <f t="shared" si="8"/>
        <v>202.92</v>
      </c>
    </row>
    <row r="40" spans="2:11">
      <c r="B40" s="127">
        <f t="shared" si="0"/>
        <v>2055</v>
      </c>
      <c r="C40" s="181"/>
      <c r="D40" s="64">
        <f t="shared" si="10"/>
        <v>142.34295526303595</v>
      </c>
      <c r="E40" s="64">
        <f t="shared" si="10"/>
        <v>0</v>
      </c>
      <c r="F40" s="64">
        <f t="shared" si="2"/>
        <v>108.75789865701346</v>
      </c>
      <c r="G40" s="180">
        <f t="shared" si="6"/>
        <v>251.1</v>
      </c>
      <c r="H40" s="64">
        <f t="shared" si="9"/>
        <v>10.8494282073706</v>
      </c>
      <c r="I40" s="64">
        <f t="shared" si="9"/>
        <v>16.405581756153264</v>
      </c>
      <c r="J40" s="180">
        <f t="shared" si="7"/>
        <v>120.56</v>
      </c>
      <c r="K40" s="180">
        <f t="shared" si="8"/>
        <v>207.42</v>
      </c>
    </row>
    <row r="41" spans="2:11">
      <c r="B41" s="127">
        <f t="shared" si="0"/>
        <v>2056</v>
      </c>
      <c r="C41" s="181"/>
      <c r="D41" s="64">
        <f t="shared" si="10"/>
        <v>145.50296886987533</v>
      </c>
      <c r="E41" s="64">
        <f t="shared" si="10"/>
        <v>0</v>
      </c>
      <c r="F41" s="64">
        <f t="shared" si="2"/>
        <v>111.17232400719915</v>
      </c>
      <c r="G41" s="180">
        <f t="shared" si="6"/>
        <v>256.68</v>
      </c>
      <c r="H41" s="64">
        <f t="shared" si="9"/>
        <v>11.090285513574228</v>
      </c>
      <c r="I41" s="64">
        <f t="shared" si="9"/>
        <v>16.769785671139868</v>
      </c>
      <c r="J41" s="180">
        <f t="shared" si="7"/>
        <v>123.24</v>
      </c>
      <c r="K41" s="180">
        <f t="shared" si="8"/>
        <v>212.03</v>
      </c>
    </row>
    <row r="42" spans="2:11">
      <c r="B42" s="127">
        <f t="shared" si="0"/>
        <v>2057</v>
      </c>
      <c r="C42" s="181"/>
      <c r="D42" s="64">
        <f t="shared" si="10"/>
        <v>148.73313477878656</v>
      </c>
      <c r="E42" s="64">
        <f t="shared" si="10"/>
        <v>0</v>
      </c>
      <c r="F42" s="64">
        <f t="shared" si="2"/>
        <v>113.64034960015897</v>
      </c>
      <c r="G42" s="180">
        <f t="shared" si="6"/>
        <v>262.37</v>
      </c>
      <c r="H42" s="64">
        <f t="shared" si="9"/>
        <v>11.336489851975577</v>
      </c>
      <c r="I42" s="64">
        <f t="shared" si="9"/>
        <v>17.142074913039174</v>
      </c>
      <c r="J42" s="180">
        <f t="shared" si="7"/>
        <v>125.97</v>
      </c>
      <c r="K42" s="180">
        <f t="shared" si="8"/>
        <v>216.73</v>
      </c>
    </row>
    <row r="43" spans="2:11">
      <c r="B43" s="127">
        <f t="shared" si="0"/>
        <v>2058</v>
      </c>
      <c r="C43" s="181"/>
      <c r="D43" s="64">
        <f t="shared" si="10"/>
        <v>152.03501037087563</v>
      </c>
      <c r="E43" s="64">
        <f t="shared" si="10"/>
        <v>0</v>
      </c>
      <c r="F43" s="64">
        <f t="shared" si="2"/>
        <v>116.16316536128249</v>
      </c>
      <c r="G43" s="180">
        <f t="shared" si="6"/>
        <v>268.2</v>
      </c>
      <c r="H43" s="64">
        <f t="shared" ref="H43:I58" si="11">H42*(1+Inflation)</f>
        <v>11.588159926689434</v>
      </c>
      <c r="I43" s="64">
        <f t="shared" si="11"/>
        <v>17.522628976108642</v>
      </c>
      <c r="J43" s="180">
        <f t="shared" si="7"/>
        <v>128.77000000000001</v>
      </c>
      <c r="K43" s="180">
        <f t="shared" si="8"/>
        <v>221.55</v>
      </c>
    </row>
    <row r="44" spans="2:11">
      <c r="B44" s="127">
        <f t="shared" si="0"/>
        <v>2059</v>
      </c>
      <c r="C44" s="181"/>
      <c r="D44" s="64">
        <f t="shared" si="10"/>
        <v>155.41018760110907</v>
      </c>
      <c r="E44" s="64">
        <f t="shared" si="10"/>
        <v>0</v>
      </c>
      <c r="F44" s="64">
        <f t="shared" si="2"/>
        <v>118.74198763230297</v>
      </c>
      <c r="G44" s="180">
        <f t="shared" si="6"/>
        <v>274.14999999999998</v>
      </c>
      <c r="H44" s="64">
        <f t="shared" si="11"/>
        <v>11.845417077061938</v>
      </c>
      <c r="I44" s="64">
        <f t="shared" si="11"/>
        <v>17.911631339378253</v>
      </c>
      <c r="J44" s="180">
        <f t="shared" si="7"/>
        <v>131.63</v>
      </c>
      <c r="K44" s="180">
        <f t="shared" si="8"/>
        <v>226.47</v>
      </c>
    </row>
    <row r="45" spans="2:11">
      <c r="B45" s="127">
        <f t="shared" si="0"/>
        <v>2060</v>
      </c>
      <c r="C45" s="181"/>
      <c r="D45" s="64">
        <f t="shared" si="10"/>
        <v>158.8602937658537</v>
      </c>
      <c r="E45" s="64">
        <f t="shared" si="10"/>
        <v>0</v>
      </c>
      <c r="F45" s="64">
        <f t="shared" si="2"/>
        <v>121.37805975774009</v>
      </c>
      <c r="G45" s="180">
        <f t="shared" si="6"/>
        <v>280.24</v>
      </c>
      <c r="H45" s="64">
        <f t="shared" si="11"/>
        <v>12.108385336172713</v>
      </c>
      <c r="I45" s="64">
        <f t="shared" si="11"/>
        <v>18.309269555112451</v>
      </c>
      <c r="J45" s="180">
        <f t="shared" si="7"/>
        <v>134.55000000000001</v>
      </c>
      <c r="K45" s="180">
        <f t="shared" si="8"/>
        <v>231.49</v>
      </c>
    </row>
    <row r="46" spans="2:11">
      <c r="B46" s="127">
        <f t="shared" si="0"/>
        <v>2061</v>
      </c>
      <c r="C46" s="181"/>
      <c r="D46" s="64">
        <f t="shared" si="10"/>
        <v>162.38699228745566</v>
      </c>
      <c r="E46" s="64">
        <f t="shared" si="10"/>
        <v>0</v>
      </c>
      <c r="F46" s="64">
        <f t="shared" si="2"/>
        <v>124.07265268436191</v>
      </c>
      <c r="G46" s="180">
        <f t="shared" si="6"/>
        <v>286.45999999999998</v>
      </c>
      <c r="H46" s="64">
        <f t="shared" si="11"/>
        <v>12.377191490635747</v>
      </c>
      <c r="I46" s="64">
        <f t="shared" si="11"/>
        <v>18.715735339235948</v>
      </c>
      <c r="J46" s="180">
        <f t="shared" si="7"/>
        <v>137.54</v>
      </c>
      <c r="K46" s="180">
        <f t="shared" si="8"/>
        <v>236.63</v>
      </c>
    </row>
    <row r="47" spans="2:11">
      <c r="B47" s="127">
        <f t="shared" si="0"/>
        <v>2062</v>
      </c>
      <c r="C47" s="181"/>
      <c r="D47" s="64">
        <f t="shared" si="10"/>
        <v>165.99198351623718</v>
      </c>
      <c r="E47" s="64">
        <f t="shared" si="10"/>
        <v>0</v>
      </c>
      <c r="F47" s="64">
        <f t="shared" si="2"/>
        <v>126.82706557395474</v>
      </c>
      <c r="G47" s="180">
        <f t="shared" si="6"/>
        <v>292.82</v>
      </c>
      <c r="H47" s="64">
        <f t="shared" si="11"/>
        <v>12.65196514172786</v>
      </c>
      <c r="I47" s="64">
        <f t="shared" si="11"/>
        <v>19.131224663766986</v>
      </c>
      <c r="J47" s="180">
        <f t="shared" si="7"/>
        <v>140.59</v>
      </c>
      <c r="K47" s="180">
        <f t="shared" si="8"/>
        <v>241.88</v>
      </c>
    </row>
    <row r="48" spans="2:11">
      <c r="B48" s="127">
        <f t="shared" si="0"/>
        <v>2063</v>
      </c>
      <c r="C48" s="181"/>
      <c r="D48" s="64">
        <f t="shared" si="10"/>
        <v>169.67700555029765</v>
      </c>
      <c r="E48" s="64">
        <f t="shared" si="10"/>
        <v>0</v>
      </c>
      <c r="F48" s="64">
        <f t="shared" si="2"/>
        <v>129.64262642969655</v>
      </c>
      <c r="G48" s="180">
        <f t="shared" si="6"/>
        <v>299.32</v>
      </c>
      <c r="H48" s="64">
        <f t="shared" si="11"/>
        <v>12.932838767874218</v>
      </c>
      <c r="I48" s="64">
        <f t="shared" si="11"/>
        <v>19.555937851302613</v>
      </c>
      <c r="J48" s="180">
        <f t="shared" si="7"/>
        <v>143.71</v>
      </c>
      <c r="K48" s="180">
        <f t="shared" si="8"/>
        <v>247.25</v>
      </c>
    </row>
    <row r="49" spans="2:11">
      <c r="B49" s="127">
        <f t="shared" si="0"/>
        <v>2064</v>
      </c>
      <c r="C49" s="181"/>
      <c r="D49" s="64">
        <f t="shared" si="10"/>
        <v>173.44383507351426</v>
      </c>
      <c r="E49" s="64">
        <f t="shared" si="10"/>
        <v>0</v>
      </c>
      <c r="F49" s="64">
        <f t="shared" si="2"/>
        <v>132.52069273643582</v>
      </c>
      <c r="G49" s="180">
        <f t="shared" si="6"/>
        <v>305.95999999999998</v>
      </c>
      <c r="H49" s="64">
        <f t="shared" si="11"/>
        <v>13.219947788521026</v>
      </c>
      <c r="I49" s="64">
        <f t="shared" si="11"/>
        <v>19.990079671601531</v>
      </c>
      <c r="J49" s="180">
        <f t="shared" si="7"/>
        <v>146.9</v>
      </c>
      <c r="K49" s="180">
        <f t="shared" si="8"/>
        <v>252.74</v>
      </c>
    </row>
    <row r="50" spans="2:11">
      <c r="B50" s="127">
        <f t="shared" si="0"/>
        <v>2065</v>
      </c>
      <c r="C50" s="181"/>
      <c r="D50" s="64">
        <f t="shared" si="10"/>
        <v>177.29428821214628</v>
      </c>
      <c r="E50" s="64">
        <f t="shared" si="10"/>
        <v>0</v>
      </c>
      <c r="F50" s="64">
        <f t="shared" si="2"/>
        <v>135.46265211518468</v>
      </c>
      <c r="G50" s="180">
        <f t="shared" si="6"/>
        <v>312.76</v>
      </c>
      <c r="H50" s="64">
        <f t="shared" si="11"/>
        <v>13.513430629426193</v>
      </c>
      <c r="I50" s="64">
        <f t="shared" si="11"/>
        <v>20.433859440311085</v>
      </c>
      <c r="J50" s="180">
        <f t="shared" si="7"/>
        <v>150.16</v>
      </c>
      <c r="K50" s="180">
        <f t="shared" si="8"/>
        <v>258.35000000000002</v>
      </c>
    </row>
    <row r="51" spans="2:11">
      <c r="B51" s="127">
        <f t="shared" si="0"/>
        <v>2066</v>
      </c>
      <c r="C51" s="181"/>
      <c r="D51" s="64">
        <f t="shared" si="10"/>
        <v>181.23022141045593</v>
      </c>
      <c r="E51" s="64">
        <f t="shared" si="10"/>
        <v>0</v>
      </c>
      <c r="F51" s="64">
        <f t="shared" si="2"/>
        <v>138.46992299214179</v>
      </c>
      <c r="G51" s="180">
        <f t="shared" si="6"/>
        <v>319.7</v>
      </c>
      <c r="H51" s="64">
        <f t="shared" si="11"/>
        <v>13.813428789399454</v>
      </c>
      <c r="I51" s="64">
        <f t="shared" si="11"/>
        <v>20.88749111988599</v>
      </c>
      <c r="J51" s="180">
        <f t="shared" si="7"/>
        <v>153.5</v>
      </c>
      <c r="K51" s="180">
        <f t="shared" si="8"/>
        <v>264.08999999999997</v>
      </c>
    </row>
    <row r="52" spans="2:11">
      <c r="B52" s="127">
        <f t="shared" si="0"/>
        <v>2067</v>
      </c>
      <c r="C52" s="181"/>
      <c r="D52" s="64">
        <f t="shared" si="10"/>
        <v>185.25353232576805</v>
      </c>
      <c r="E52" s="64">
        <f t="shared" si="10"/>
        <v>0</v>
      </c>
      <c r="F52" s="64">
        <f t="shared" si="2"/>
        <v>141.54395528256734</v>
      </c>
      <c r="G52" s="180">
        <f t="shared" si="6"/>
        <v>326.8</v>
      </c>
      <c r="H52" s="64">
        <f t="shared" si="11"/>
        <v>14.120086908524122</v>
      </c>
      <c r="I52" s="64">
        <f t="shared" si="11"/>
        <v>21.35119342274746</v>
      </c>
      <c r="J52" s="180">
        <f t="shared" si="7"/>
        <v>156.9</v>
      </c>
      <c r="K52" s="180">
        <f t="shared" si="8"/>
        <v>269.95</v>
      </c>
    </row>
    <row r="53" spans="2:11">
      <c r="B53" s="127">
        <f t="shared" si="0"/>
        <v>2068</v>
      </c>
      <c r="C53" s="181"/>
      <c r="D53" s="64">
        <f t="shared" si="10"/>
        <v>189.36616074340009</v>
      </c>
      <c r="E53" s="64">
        <f t="shared" si="10"/>
        <v>0</v>
      </c>
      <c r="F53" s="64">
        <f t="shared" si="2"/>
        <v>144.68623108984033</v>
      </c>
      <c r="G53" s="180">
        <f>ROUND(D53+E53+F53,2)</f>
        <v>334.05</v>
      </c>
      <c r="H53" s="64">
        <f t="shared" si="11"/>
        <v>14.433552837893357</v>
      </c>
      <c r="I53" s="64">
        <f t="shared" si="11"/>
        <v>21.825189916732455</v>
      </c>
      <c r="J53" s="180">
        <f t="shared" si="7"/>
        <v>160.38999999999999</v>
      </c>
      <c r="K53" s="180">
        <f t="shared" si="8"/>
        <v>275.95</v>
      </c>
    </row>
    <row r="54" spans="2:11">
      <c r="B54" s="127">
        <f t="shared" si="0"/>
        <v>2069</v>
      </c>
      <c r="C54" s="181"/>
      <c r="D54" s="64">
        <f t="shared" ref="D54:E63" si="12">D53*(1+Inflation)</f>
        <v>193.57008951190357</v>
      </c>
      <c r="E54" s="64">
        <f t="shared" si="12"/>
        <v>0</v>
      </c>
      <c r="F54" s="64">
        <f t="shared" si="2"/>
        <v>147.89826542003479</v>
      </c>
      <c r="G54" s="180">
        <f>ROUND(D54+E54+F54,2)</f>
        <v>341.47</v>
      </c>
      <c r="H54" s="64">
        <f t="shared" si="11"/>
        <v>14.75397771089459</v>
      </c>
      <c r="I54" s="64">
        <f t="shared" si="11"/>
        <v>22.309709132883917</v>
      </c>
      <c r="J54" s="180">
        <f t="shared" si="7"/>
        <v>163.95</v>
      </c>
      <c r="K54" s="180">
        <f t="shared" si="8"/>
        <v>282.07</v>
      </c>
    </row>
    <row r="55" spans="2:11">
      <c r="B55" s="127">
        <f t="shared" si="0"/>
        <v>2070</v>
      </c>
      <c r="C55" s="181"/>
      <c r="D55" s="64">
        <f t="shared" si="12"/>
        <v>197.86734549906782</v>
      </c>
      <c r="E55" s="64">
        <f t="shared" si="12"/>
        <v>0</v>
      </c>
      <c r="F55" s="64">
        <f t="shared" si="2"/>
        <v>151.18160691235957</v>
      </c>
      <c r="G55" s="180">
        <f>ROUND(D55+E55+F55,2)</f>
        <v>349.05</v>
      </c>
      <c r="H55" s="64">
        <f t="shared" si="11"/>
        <v>15.081516016076449</v>
      </c>
      <c r="I55" s="64">
        <f t="shared" si="11"/>
        <v>22.804984675633939</v>
      </c>
      <c r="J55" s="180">
        <f t="shared" si="7"/>
        <v>167.59</v>
      </c>
      <c r="K55" s="180">
        <f t="shared" si="8"/>
        <v>288.33999999999997</v>
      </c>
    </row>
    <row r="56" spans="2:11">
      <c r="B56" s="127">
        <f t="shared" si="0"/>
        <v>2071</v>
      </c>
      <c r="C56" s="181"/>
      <c r="D56" s="64">
        <f t="shared" si="12"/>
        <v>202.26000056914714</v>
      </c>
      <c r="E56" s="64">
        <f t="shared" si="12"/>
        <v>0</v>
      </c>
      <c r="F56" s="64">
        <f t="shared" si="2"/>
        <v>154.53783858581394</v>
      </c>
      <c r="G56" s="180">
        <f>ROUND(D56+E56+F56,2)</f>
        <v>356.8</v>
      </c>
      <c r="H56" s="64">
        <f t="shared" si="11"/>
        <v>15.416325671633347</v>
      </c>
      <c r="I56" s="64">
        <f t="shared" si="11"/>
        <v>23.311255335433014</v>
      </c>
      <c r="J56" s="180">
        <f t="shared" si="7"/>
        <v>171.31</v>
      </c>
      <c r="K56" s="180">
        <f t="shared" si="8"/>
        <v>294.74</v>
      </c>
    </row>
    <row r="57" spans="2:11">
      <c r="B57" s="127">
        <f t="shared" si="0"/>
        <v>2072</v>
      </c>
      <c r="C57" s="181"/>
      <c r="D57" s="64">
        <f t="shared" si="12"/>
        <v>206.75017258178221</v>
      </c>
      <c r="E57" s="64">
        <f t="shared" si="12"/>
        <v>0</v>
      </c>
      <c r="F57" s="64">
        <f t="shared" si="2"/>
        <v>157.968578602419</v>
      </c>
      <c r="G57" s="180">
        <f t="shared" ref="G57:G63" si="13">ROUND(D57+E57+F57,2)</f>
        <v>364.72</v>
      </c>
      <c r="H57" s="64">
        <f t="shared" si="11"/>
        <v>15.758568101543608</v>
      </c>
      <c r="I57" s="64">
        <f t="shared" si="11"/>
        <v>23.828765203879627</v>
      </c>
      <c r="J57" s="180">
        <f t="shared" si="7"/>
        <v>175.11</v>
      </c>
      <c r="K57" s="180">
        <f t="shared" si="8"/>
        <v>301.27999999999997</v>
      </c>
    </row>
    <row r="58" spans="2:11">
      <c r="B58" s="127">
        <f t="shared" si="0"/>
        <v>2073</v>
      </c>
      <c r="C58" s="181"/>
      <c r="D58" s="64">
        <f t="shared" si="12"/>
        <v>211.34002641309777</v>
      </c>
      <c r="E58" s="64">
        <f t="shared" si="12"/>
        <v>0</v>
      </c>
      <c r="F58" s="64">
        <f t="shared" si="2"/>
        <v>161.47548104739269</v>
      </c>
      <c r="G58" s="180">
        <f t="shared" si="13"/>
        <v>372.82</v>
      </c>
      <c r="H58" s="64">
        <f t="shared" si="11"/>
        <v>16.108408313397877</v>
      </c>
      <c r="I58" s="64">
        <f t="shared" si="11"/>
        <v>24.357763791405755</v>
      </c>
      <c r="J58" s="180">
        <f t="shared" si="7"/>
        <v>179</v>
      </c>
      <c r="K58" s="180">
        <f t="shared" si="8"/>
        <v>307.97000000000003</v>
      </c>
    </row>
    <row r="59" spans="2:11">
      <c r="B59" s="127">
        <f t="shared" si="0"/>
        <v>2074</v>
      </c>
      <c r="C59" s="181"/>
      <c r="D59" s="64">
        <f t="shared" si="12"/>
        <v>216.03177499946855</v>
      </c>
      <c r="E59" s="64">
        <f t="shared" si="12"/>
        <v>0</v>
      </c>
      <c r="F59" s="64">
        <f t="shared" si="2"/>
        <v>165.0602367266448</v>
      </c>
      <c r="G59" s="180">
        <f t="shared" si="13"/>
        <v>381.09</v>
      </c>
      <c r="H59" s="64">
        <f t="shared" ref="H59:I63" si="14">H58*(1+Inflation)</f>
        <v>16.466014977955311</v>
      </c>
      <c r="I59" s="64">
        <f t="shared" si="14"/>
        <v>24.898506147574963</v>
      </c>
      <c r="J59" s="180">
        <f t="shared" si="7"/>
        <v>182.97</v>
      </c>
      <c r="K59" s="180">
        <f t="shared" si="8"/>
        <v>314.8</v>
      </c>
    </row>
    <row r="60" spans="2:11">
      <c r="B60" s="127">
        <f t="shared" si="0"/>
        <v>2075</v>
      </c>
      <c r="C60" s="181"/>
      <c r="D60" s="64">
        <f t="shared" si="12"/>
        <v>220.82768040445674</v>
      </c>
      <c r="E60" s="64">
        <f t="shared" si="12"/>
        <v>0</v>
      </c>
      <c r="F60" s="64">
        <f t="shared" si="2"/>
        <v>168.72457398197631</v>
      </c>
      <c r="G60" s="180">
        <f t="shared" si="13"/>
        <v>389.55</v>
      </c>
      <c r="H60" s="64">
        <f t="shared" si="14"/>
        <v>16.83156051046592</v>
      </c>
      <c r="I60" s="64">
        <f t="shared" si="14"/>
        <v>25.451252984051127</v>
      </c>
      <c r="J60" s="180">
        <f t="shared" si="7"/>
        <v>187.03</v>
      </c>
      <c r="K60" s="180">
        <f t="shared" si="8"/>
        <v>321.79000000000002</v>
      </c>
    </row>
    <row r="61" spans="2:11">
      <c r="B61" s="127">
        <f t="shared" si="0"/>
        <v>2076</v>
      </c>
      <c r="C61" s="181"/>
      <c r="D61" s="64">
        <f t="shared" si="12"/>
        <v>225.73005490943569</v>
      </c>
      <c r="E61" s="64">
        <f t="shared" si="12"/>
        <v>0</v>
      </c>
      <c r="F61" s="64">
        <f t="shared" si="2"/>
        <v>172.47025952437619</v>
      </c>
      <c r="G61" s="180">
        <f t="shared" si="13"/>
        <v>398.2</v>
      </c>
      <c r="H61" s="64">
        <f t="shared" si="14"/>
        <v>17.205221153798263</v>
      </c>
      <c r="I61" s="64">
        <f t="shared" si="14"/>
        <v>26.016270800297061</v>
      </c>
      <c r="J61" s="180">
        <f t="shared" si="7"/>
        <v>191.19</v>
      </c>
      <c r="K61" s="180">
        <f t="shared" si="8"/>
        <v>328.94</v>
      </c>
    </row>
    <row r="62" spans="2:11">
      <c r="B62" s="127">
        <f t="shared" si="0"/>
        <v>2077</v>
      </c>
      <c r="C62" s="181"/>
      <c r="D62" s="64">
        <f t="shared" si="12"/>
        <v>230.74126212842518</v>
      </c>
      <c r="E62" s="64">
        <f t="shared" si="12"/>
        <v>0</v>
      </c>
      <c r="F62" s="64">
        <f t="shared" si="2"/>
        <v>176.29909928581733</v>
      </c>
      <c r="G62" s="180">
        <f t="shared" si="13"/>
        <v>407.04</v>
      </c>
      <c r="H62" s="64">
        <f t="shared" si="14"/>
        <v>17.587177063412586</v>
      </c>
      <c r="I62" s="64">
        <f t="shared" si="14"/>
        <v>26.593832012063654</v>
      </c>
      <c r="J62" s="180">
        <f t="shared" si="7"/>
        <v>195.43</v>
      </c>
      <c r="K62" s="180">
        <f t="shared" si="8"/>
        <v>336.24</v>
      </c>
    </row>
    <row r="63" spans="2:11">
      <c r="B63" s="127">
        <f t="shared" si="0"/>
        <v>2078</v>
      </c>
      <c r="C63" s="181"/>
      <c r="D63" s="64">
        <f t="shared" si="12"/>
        <v>235.86371814767622</v>
      </c>
      <c r="E63" s="64">
        <f t="shared" si="12"/>
        <v>0</v>
      </c>
      <c r="F63" s="64">
        <f t="shared" si="2"/>
        <v>180.21293928996249</v>
      </c>
      <c r="G63" s="180">
        <f t="shared" si="13"/>
        <v>416.08</v>
      </c>
      <c r="H63" s="64">
        <f t="shared" si="14"/>
        <v>17.977612394220344</v>
      </c>
      <c r="I63" s="64">
        <f t="shared" si="14"/>
        <v>27.184215082731466</v>
      </c>
      <c r="J63" s="180">
        <f t="shared" si="7"/>
        <v>199.77</v>
      </c>
      <c r="K63" s="180">
        <f t="shared" si="8"/>
        <v>343.7</v>
      </c>
    </row>
    <row r="64" spans="2:11">
      <c r="B64" s="127"/>
      <c r="C64" s="181"/>
      <c r="D64" s="64"/>
      <c r="E64" s="64"/>
      <c r="F64" s="64"/>
      <c r="G64" s="180"/>
      <c r="H64" s="64"/>
      <c r="I64" s="64"/>
      <c r="J64" s="180"/>
      <c r="K64" s="180"/>
    </row>
    <row r="65" spans="2:29">
      <c r="M65" s="127"/>
      <c r="O65" s="186"/>
      <c r="AA65"/>
      <c r="AC65" s="61"/>
    </row>
    <row r="66" spans="2:29">
      <c r="B66" s="63" t="s">
        <v>168</v>
      </c>
      <c r="C66" s="61"/>
      <c r="D66" s="61"/>
      <c r="E66" s="61"/>
      <c r="F66" s="61"/>
      <c r="G66" s="65">
        <f>-PMT(Discount_Rate,COUNT(G$23:G$62),NPV(Discount_Rate,G$23:G$62))</f>
        <v>231.07885935667073</v>
      </c>
      <c r="H66" s="61"/>
      <c r="I66" s="61"/>
      <c r="J66" s="65">
        <f>-PMT(Discount_Rate,COUNT(J$23:J$62),NPV(Discount_Rate,J$23:J$62))</f>
        <v>110.94552462337344</v>
      </c>
      <c r="K66" s="65">
        <f>-PMT(Discount_Rate,COUNT(K$23:K$62),NPV(Discount_Rate,K$23:K$62))</f>
        <v>190.88111834960739</v>
      </c>
      <c r="L66" s="65"/>
      <c r="M66" s="180"/>
      <c r="O66" s="186"/>
      <c r="AA66"/>
      <c r="AC66" s="61"/>
    </row>
    <row r="67" spans="2:29">
      <c r="M67" s="127"/>
      <c r="O67" s="186"/>
      <c r="AA67"/>
      <c r="AC67" s="61"/>
    </row>
    <row r="68" spans="2:29" ht="14.25">
      <c r="B68" s="4" t="s">
        <v>23</v>
      </c>
      <c r="C68" s="17"/>
      <c r="D68" s="17"/>
      <c r="E68" s="17"/>
      <c r="F68" s="17"/>
      <c r="G68" s="17"/>
      <c r="H68" s="17"/>
      <c r="I68" s="17"/>
      <c r="J68" s="17"/>
      <c r="K68" s="17"/>
      <c r="M68" s="186"/>
      <c r="N68" s="186"/>
    </row>
    <row r="70" spans="2:29">
      <c r="B70" t="s">
        <v>167</v>
      </c>
      <c r="D70" s="128" t="s">
        <v>226</v>
      </c>
      <c r="G70" s="187"/>
    </row>
    <row r="71" spans="2:29">
      <c r="C71" s="132" t="str">
        <f>C6</f>
        <v>(a)</v>
      </c>
      <c r="D71" s="128" t="s">
        <v>166</v>
      </c>
      <c r="G71" s="187"/>
    </row>
    <row r="72" spans="2:29">
      <c r="C72" s="132" t="str">
        <f>D6</f>
        <v>(b)</v>
      </c>
      <c r="D72" s="180" t="str">
        <f>"= "&amp;C6&amp;" x "&amp;TEXT(C107,"0.000%")&amp;E107</f>
        <v>= (a) x 6.100%  Real Payment Factor@ 00% ITC</v>
      </c>
    </row>
    <row r="73" spans="2:29">
      <c r="C73" s="132" t="str">
        <f>H6</f>
        <v>(f)</v>
      </c>
      <c r="D73" s="188" t="s">
        <v>165</v>
      </c>
    </row>
    <row r="74" spans="2:29">
      <c r="C74" s="132" t="str">
        <f>J6</f>
        <v>(h)</v>
      </c>
      <c r="D74" s="180" t="str">
        <f>"= "&amp;H6&amp;" / (8.76 x 'Capacity Factor' ) + "&amp;I6</f>
        <v>= (f) / (8.76 x 'Capacity Factor' ) + (g)</v>
      </c>
    </row>
    <row r="75" spans="2:29" ht="13.5" thickBot="1"/>
    <row r="76" spans="2:29" ht="13.5" thickBot="1">
      <c r="C76" s="37" t="s">
        <v>281</v>
      </c>
      <c r="D76" s="189"/>
      <c r="E76" s="189"/>
      <c r="F76" s="189"/>
      <c r="G76" s="189"/>
      <c r="H76" s="189"/>
      <c r="I76" s="189"/>
      <c r="J76" s="190"/>
      <c r="K76" s="191"/>
    </row>
    <row r="77" spans="2:29" ht="5.25" customHeight="1"/>
    <row r="78" spans="2:29" ht="5.25" customHeight="1"/>
    <row r="79" spans="2:29">
      <c r="C79" s="192" t="s">
        <v>147</v>
      </c>
      <c r="D79" s="193"/>
      <c r="E79" s="192"/>
      <c r="F79" s="194" t="s">
        <v>30</v>
      </c>
      <c r="G79" s="194" t="s">
        <v>148</v>
      </c>
      <c r="H79" s="194" t="s">
        <v>149</v>
      </c>
      <c r="I79" s="194" t="s">
        <v>150</v>
      </c>
    </row>
    <row r="80" spans="2:29">
      <c r="C80" s="184" t="s">
        <v>140</v>
      </c>
      <c r="F80" s="195">
        <f>C91</f>
        <v>191.75899999999999</v>
      </c>
      <c r="G80" s="36">
        <f>F80/F82</f>
        <v>1</v>
      </c>
      <c r="H80" s="196">
        <f>C92</f>
        <v>1195.5137204951482</v>
      </c>
      <c r="I80" s="197">
        <f>C103</f>
        <v>56.283942318658383</v>
      </c>
      <c r="O80" s="61"/>
      <c r="P80" s="61"/>
      <c r="Q80" s="61"/>
      <c r="R80" s="61"/>
      <c r="S80" s="61"/>
      <c r="T80" s="61"/>
    </row>
    <row r="81" spans="2:20">
      <c r="C81" s="184"/>
      <c r="F81" s="198"/>
      <c r="G81" s="199"/>
      <c r="H81" s="200"/>
      <c r="I81" s="201"/>
      <c r="O81" s="202"/>
      <c r="P81" s="61"/>
      <c r="Q81" s="61"/>
      <c r="R81" s="61"/>
      <c r="S81" s="61"/>
      <c r="T81" s="61"/>
    </row>
    <row r="82" spans="2:20">
      <c r="C82" s="184" t="s">
        <v>151</v>
      </c>
      <c r="F82" s="195">
        <f>F80+F81</f>
        <v>191.75899999999999</v>
      </c>
      <c r="G82" s="36">
        <f>G80+G81</f>
        <v>1</v>
      </c>
      <c r="H82" s="196">
        <f>ROUND(((F80*H80)+(F81*H81))/F82,0)</f>
        <v>1196</v>
      </c>
      <c r="I82" s="197">
        <f>ROUND(((F80*I80)+(F81*I81))/F82,2)</f>
        <v>56.28</v>
      </c>
      <c r="O82" s="202"/>
      <c r="P82" s="61"/>
      <c r="Q82" s="61"/>
      <c r="R82" s="61"/>
      <c r="S82" s="61"/>
      <c r="T82" s="61"/>
    </row>
    <row r="83" spans="2:20">
      <c r="C83" s="184"/>
      <c r="F83" s="195"/>
      <c r="G83" s="36"/>
      <c r="H83" s="203"/>
      <c r="I83" s="204"/>
      <c r="O83" s="61"/>
      <c r="P83" s="61"/>
      <c r="Q83" s="61"/>
      <c r="R83" s="61"/>
      <c r="S83" s="61"/>
      <c r="T83" s="61"/>
    </row>
    <row r="84" spans="2:20">
      <c r="C84" s="205" t="s">
        <v>147</v>
      </c>
      <c r="D84" s="193"/>
      <c r="E84" s="192"/>
      <c r="F84" s="194" t="s">
        <v>30</v>
      </c>
      <c r="G84" s="194" t="s">
        <v>31</v>
      </c>
      <c r="H84" s="194" t="s">
        <v>152</v>
      </c>
      <c r="I84" s="194" t="s">
        <v>148</v>
      </c>
      <c r="J84" s="194" t="s">
        <v>153</v>
      </c>
      <c r="K84" s="194" t="s">
        <v>154</v>
      </c>
    </row>
    <row r="85" spans="2:20">
      <c r="C85" s="206" t="str">
        <f>C80</f>
        <v>GSC.PX.BDG._.___.Frame</v>
      </c>
      <c r="D85" s="207"/>
      <c r="E85" s="207"/>
      <c r="F85">
        <f>C91</f>
        <v>191.75899999999999</v>
      </c>
      <c r="G85" s="36">
        <f>C108</f>
        <v>0.33</v>
      </c>
      <c r="H85" s="70">
        <f>G85*F85</f>
        <v>63.280470000000001</v>
      </c>
      <c r="I85" s="36">
        <f>H85/H87</f>
        <v>1</v>
      </c>
      <c r="J85" s="204">
        <f>C104</f>
        <v>8.4901494849525481</v>
      </c>
      <c r="K85" s="208">
        <f>C105</f>
        <v>9600.3960000000006</v>
      </c>
    </row>
    <row r="86" spans="2:20">
      <c r="C86" s="206">
        <f>C81</f>
        <v>0</v>
      </c>
      <c r="D86" s="207"/>
      <c r="E86" s="207"/>
      <c r="F86" s="209">
        <f>D91</f>
        <v>0</v>
      </c>
      <c r="G86" s="199">
        <f>D108</f>
        <v>0</v>
      </c>
      <c r="H86" s="210">
        <f>G86*F86</f>
        <v>0</v>
      </c>
      <c r="I86" s="199">
        <f>1-I85</f>
        <v>0</v>
      </c>
      <c r="J86" s="211">
        <f>D104</f>
        <v>0</v>
      </c>
      <c r="K86" s="212">
        <f>D105</f>
        <v>0</v>
      </c>
    </row>
    <row r="87" spans="2:20">
      <c r="C87" s="184" t="s">
        <v>155</v>
      </c>
      <c r="F87">
        <f>F85+F86</f>
        <v>191.75899999999999</v>
      </c>
      <c r="G87" s="213">
        <f>ROUND(H87/F87,3)</f>
        <v>0.33</v>
      </c>
      <c r="H87" s="70">
        <f>SUM(H85:H86)</f>
        <v>63.280470000000001</v>
      </c>
      <c r="I87" s="36">
        <f>I85+I86</f>
        <v>1</v>
      </c>
      <c r="J87" s="204">
        <f>ROUND(($I85*J85)+($I86*J86),2)</f>
        <v>8.49</v>
      </c>
      <c r="K87" s="170">
        <f>ROUND(($I85*K85)+($I86*K86),0)</f>
        <v>9600</v>
      </c>
    </row>
    <row r="88" spans="2:20">
      <c r="G88" s="213"/>
      <c r="I88" s="36"/>
      <c r="J88" s="204"/>
      <c r="K88" s="214" t="s">
        <v>156</v>
      </c>
    </row>
    <row r="90" spans="2:20">
      <c r="C90" s="194" t="s">
        <v>282</v>
      </c>
      <c r="D90" s="194"/>
      <c r="E90" s="278" t="str">
        <f>D70</f>
        <v>Plant Costs  - 2025 IRP Update</v>
      </c>
      <c r="F90" s="215"/>
      <c r="G90" s="215"/>
      <c r="H90" s="215"/>
      <c r="I90" s="215"/>
      <c r="J90" s="215"/>
      <c r="K90" s="216"/>
    </row>
    <row r="91" spans="2:20">
      <c r="C91">
        <v>191.75899999999999</v>
      </c>
      <c r="E91" t="s">
        <v>157</v>
      </c>
      <c r="H91" s="217"/>
    </row>
    <row r="92" spans="2:20">
      <c r="B92" t="s">
        <v>227</v>
      </c>
      <c r="C92" s="218">
        <v>1195.5137204951482</v>
      </c>
      <c r="E92" s="184" t="s">
        <v>228</v>
      </c>
      <c r="H92" s="217"/>
    </row>
    <row r="93" spans="2:20">
      <c r="B93" t="s">
        <v>227</v>
      </c>
      <c r="C93" s="218">
        <v>12.130040121265498</v>
      </c>
      <c r="E93" s="184" t="s">
        <v>238</v>
      </c>
      <c r="H93" s="217"/>
    </row>
    <row r="94" spans="2:20">
      <c r="B94" t="s">
        <v>227</v>
      </c>
      <c r="C94" s="224">
        <v>30.484805828175183</v>
      </c>
      <c r="D94" s="204"/>
      <c r="E94" t="s">
        <v>158</v>
      </c>
    </row>
    <row r="95" spans="2:20">
      <c r="C95" s="41">
        <v>9600.3960000000006</v>
      </c>
      <c r="D95" s="204"/>
      <c r="E95" s="121" t="s">
        <v>229</v>
      </c>
    </row>
    <row r="96" spans="2:20">
      <c r="C96" s="41">
        <v>44183.096077536</v>
      </c>
      <c r="D96" s="204"/>
      <c r="E96" s="3" t="s">
        <v>230</v>
      </c>
    </row>
    <row r="97" spans="2:10">
      <c r="C97" s="275">
        <v>0.30676931506849314</v>
      </c>
      <c r="D97" s="204"/>
      <c r="E97" s="3" t="s">
        <v>231</v>
      </c>
    </row>
    <row r="98" spans="2:10">
      <c r="C98" s="275">
        <v>5.7000000000000002E-3</v>
      </c>
      <c r="D98" s="204"/>
      <c r="E98" s="3" t="s">
        <v>232</v>
      </c>
    </row>
    <row r="99" spans="2:10">
      <c r="C99" s="275">
        <v>1.5E-3</v>
      </c>
      <c r="D99" s="204"/>
      <c r="E99" s="3" t="s">
        <v>233</v>
      </c>
    </row>
    <row r="100" spans="2:10">
      <c r="C100" s="275">
        <f>C98+C99</f>
        <v>7.1999999999999998E-3</v>
      </c>
      <c r="D100" s="204"/>
      <c r="E100" s="3" t="s">
        <v>234</v>
      </c>
    </row>
    <row r="101" spans="2:10">
      <c r="C101" s="276">
        <f>C96*C97*365</f>
        <v>4947216.614278568</v>
      </c>
      <c r="D101" s="204"/>
      <c r="E101" s="3" t="s">
        <v>235</v>
      </c>
    </row>
    <row r="102" spans="2:10">
      <c r="C102" s="224">
        <f>C101/C91/1000</f>
        <v>25.7991364904832</v>
      </c>
      <c r="D102" s="204"/>
      <c r="E102" s="3" t="s">
        <v>236</v>
      </c>
    </row>
    <row r="103" spans="2:10">
      <c r="C103" s="224">
        <f>C94+C102</f>
        <v>56.283942318658383</v>
      </c>
      <c r="D103" s="204"/>
      <c r="E103" s="3" t="s">
        <v>237</v>
      </c>
    </row>
    <row r="104" spans="2:10">
      <c r="B104" t="s">
        <v>227</v>
      </c>
      <c r="C104" s="219">
        <v>8.4901494849525481</v>
      </c>
      <c r="D104" s="204"/>
      <c r="E104" t="s">
        <v>159</v>
      </c>
    </row>
    <row r="105" spans="2:10">
      <c r="C105" s="170">
        <v>9600.3960000000006</v>
      </c>
      <c r="D105" s="170"/>
      <c r="E105" t="s">
        <v>160</v>
      </c>
    </row>
    <row r="106" spans="2:10">
      <c r="C106" s="220">
        <v>0</v>
      </c>
      <c r="D106" s="170"/>
      <c r="E106" t="s">
        <v>161</v>
      </c>
    </row>
    <row r="107" spans="2:10">
      <c r="C107" s="221">
        <v>6.0999999999999999E-2</v>
      </c>
      <c r="D107" s="221"/>
      <c r="E107" t="str">
        <f>"  Real Payment Factor@ "&amp;TEXT(C106,"00%")&amp;" ITC"</f>
        <v xml:space="preserve">  Real Payment Factor@ 00% ITC</v>
      </c>
    </row>
    <row r="108" spans="2:10">
      <c r="C108" s="171">
        <v>0.33</v>
      </c>
      <c r="D108" s="171"/>
      <c r="E108" t="s">
        <v>33</v>
      </c>
      <c r="I108" s="220"/>
      <c r="J108" s="222"/>
    </row>
    <row r="109" spans="2:10">
      <c r="D109" s="36">
        <f>ROUND(H87/F87,3)</f>
        <v>0.33</v>
      </c>
      <c r="E109" t="s">
        <v>162</v>
      </c>
      <c r="I109" s="220"/>
      <c r="J109" s="222"/>
    </row>
    <row r="110" spans="2:10">
      <c r="B110" t="s">
        <v>227</v>
      </c>
      <c r="C110" s="66"/>
      <c r="D110" s="61"/>
      <c r="E110" s="61" t="s">
        <v>78</v>
      </c>
      <c r="I110" s="220"/>
      <c r="J110" s="222"/>
    </row>
    <row r="111" spans="2:10">
      <c r="C111" s="45"/>
      <c r="D111" s="172">
        <v>5.6147516544049472</v>
      </c>
      <c r="E111" s="61" t="s">
        <v>163</v>
      </c>
      <c r="F111" s="227"/>
      <c r="I111" s="220"/>
      <c r="J111" s="222"/>
    </row>
    <row r="112" spans="2:10">
      <c r="D112" s="45">
        <f>(D111/1000000)*1000*C105</f>
        <v>53.903839323942641</v>
      </c>
      <c r="E112" s="61" t="s">
        <v>164</v>
      </c>
    </row>
    <row r="113" spans="4:5">
      <c r="D113" s="36">
        <v>2.7E-2</v>
      </c>
      <c r="E113" s="61" t="s">
        <v>288</v>
      </c>
    </row>
    <row r="114" spans="4:5">
      <c r="D114" s="45"/>
      <c r="E114" s="61" t="s">
        <v>78</v>
      </c>
    </row>
    <row r="115" spans="4:5">
      <c r="D115" s="45"/>
      <c r="E115" s="61" t="s">
        <v>78</v>
      </c>
    </row>
    <row r="116" spans="4:5">
      <c r="D116" s="223"/>
    </row>
  </sheetData>
  <printOptions horizontalCentered="1"/>
  <pageMargins left="0.8" right="0.3" top="0.4" bottom="0.4" header="0.5" footer="0.2"/>
  <pageSetup scale="36" orientation="landscape" r:id="rId1"/>
  <headerFooter alignWithMargins="0"/>
  <rowBreaks count="1" manualBreakCount="1">
    <brk id="71" max="10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4704F-634F-4BD6-9705-402FD6ABD83F}">
  <dimension ref="A1:R234"/>
  <sheetViews>
    <sheetView topLeftCell="C1" zoomScale="60" zoomScaleNormal="60" workbookViewId="0">
      <selection activeCell="C16" sqref="C16"/>
    </sheetView>
  </sheetViews>
  <sheetFormatPr defaultColWidth="9.33203125" defaultRowHeight="12.75"/>
  <cols>
    <col min="2" max="2" width="20.5" customWidth="1"/>
    <col min="3" max="3" width="40.83203125" customWidth="1"/>
    <col min="4" max="4" width="55.83203125" customWidth="1"/>
    <col min="5" max="5" width="11.6640625" customWidth="1"/>
    <col min="6" max="6" width="13" customWidth="1"/>
    <col min="7" max="7" width="18" customWidth="1"/>
    <col min="8" max="8" width="23.1640625" customWidth="1"/>
    <col min="9" max="9" width="10" customWidth="1"/>
    <col min="10" max="10" width="19" customWidth="1"/>
    <col min="11" max="11" width="20.33203125" customWidth="1"/>
    <col min="12" max="12" width="27" customWidth="1"/>
    <col min="13" max="13" width="22.33203125" customWidth="1"/>
    <col min="14" max="14" width="25.33203125" customWidth="1"/>
    <col min="15" max="15" width="43.83203125" customWidth="1"/>
    <col min="17" max="17" width="17.6640625" customWidth="1"/>
    <col min="18" max="18" width="15.5" customWidth="1"/>
    <col min="21" max="21" width="35.33203125" customWidth="1"/>
  </cols>
  <sheetData>
    <row r="1" spans="1:16" s="129" customFormat="1">
      <c r="A1" s="129" t="s">
        <v>81</v>
      </c>
      <c r="B1" s="129" t="s">
        <v>82</v>
      </c>
      <c r="C1" s="129" t="s">
        <v>83</v>
      </c>
      <c r="D1" s="129" t="s">
        <v>84</v>
      </c>
      <c r="E1" s="129" t="s">
        <v>85</v>
      </c>
      <c r="F1" s="129" t="s">
        <v>86</v>
      </c>
      <c r="G1" s="129" t="s">
        <v>87</v>
      </c>
      <c r="H1" s="129" t="s">
        <v>88</v>
      </c>
      <c r="I1" s="129" t="s">
        <v>89</v>
      </c>
      <c r="J1" s="129" t="s">
        <v>90</v>
      </c>
      <c r="K1" s="129" t="s">
        <v>91</v>
      </c>
      <c r="L1" s="129" t="s">
        <v>92</v>
      </c>
      <c r="M1" s="129" t="s">
        <v>93</v>
      </c>
      <c r="N1" s="129" t="s">
        <v>94</v>
      </c>
      <c r="O1" s="129" t="s">
        <v>95</v>
      </c>
      <c r="P1" s="129" t="s">
        <v>96</v>
      </c>
    </row>
    <row r="2" spans="1:16">
      <c r="A2" t="s">
        <v>119</v>
      </c>
      <c r="B2" t="s">
        <v>97</v>
      </c>
      <c r="C2" t="s">
        <v>196</v>
      </c>
      <c r="D2" t="s">
        <v>121</v>
      </c>
      <c r="E2">
        <v>1357.6969999999999</v>
      </c>
      <c r="G2" t="s">
        <v>8</v>
      </c>
      <c r="H2">
        <v>1</v>
      </c>
      <c r="I2" s="279"/>
      <c r="J2" s="279"/>
      <c r="L2" t="s">
        <v>122</v>
      </c>
      <c r="M2" t="s">
        <v>98</v>
      </c>
      <c r="N2" t="s">
        <v>219</v>
      </c>
      <c r="O2" t="s">
        <v>220</v>
      </c>
      <c r="P2" t="s">
        <v>141</v>
      </c>
    </row>
    <row r="3" spans="1:16">
      <c r="A3" t="s">
        <v>119</v>
      </c>
      <c r="B3" t="s">
        <v>97</v>
      </c>
      <c r="C3" t="s">
        <v>197</v>
      </c>
      <c r="D3" t="s">
        <v>121</v>
      </c>
      <c r="E3">
        <v>1508.5519999999999</v>
      </c>
      <c r="G3" t="s">
        <v>8</v>
      </c>
      <c r="H3">
        <v>1</v>
      </c>
      <c r="I3" s="279"/>
      <c r="J3" s="279"/>
      <c r="L3" t="s">
        <v>122</v>
      </c>
      <c r="M3" t="s">
        <v>98</v>
      </c>
      <c r="N3" t="s">
        <v>219</v>
      </c>
      <c r="O3" t="s">
        <v>220</v>
      </c>
      <c r="P3" t="s">
        <v>141</v>
      </c>
    </row>
    <row r="4" spans="1:16">
      <c r="A4" t="s">
        <v>119</v>
      </c>
      <c r="B4" t="s">
        <v>97</v>
      </c>
      <c r="C4" t="s">
        <v>198</v>
      </c>
      <c r="D4" t="s">
        <v>121</v>
      </c>
      <c r="E4">
        <v>1508.5519999999999</v>
      </c>
      <c r="G4" t="s">
        <v>8</v>
      </c>
      <c r="H4">
        <v>1</v>
      </c>
      <c r="I4" s="279"/>
      <c r="J4" s="279"/>
      <c r="L4" t="s">
        <v>122</v>
      </c>
      <c r="M4" t="s">
        <v>98</v>
      </c>
      <c r="N4" t="s">
        <v>219</v>
      </c>
      <c r="O4" t="s">
        <v>220</v>
      </c>
      <c r="P4" t="s">
        <v>141</v>
      </c>
    </row>
    <row r="5" spans="1:16">
      <c r="A5" t="s">
        <v>119</v>
      </c>
      <c r="B5" t="s">
        <v>97</v>
      </c>
      <c r="C5" t="s">
        <v>140</v>
      </c>
      <c r="D5" t="s">
        <v>121</v>
      </c>
      <c r="E5">
        <v>1195.5139999999999</v>
      </c>
      <c r="G5" t="s">
        <v>8</v>
      </c>
      <c r="H5">
        <v>1</v>
      </c>
      <c r="I5" s="279"/>
      <c r="J5" s="279"/>
      <c r="L5" t="s">
        <v>122</v>
      </c>
      <c r="M5" t="s">
        <v>98</v>
      </c>
      <c r="N5" t="s">
        <v>219</v>
      </c>
      <c r="O5" t="s">
        <v>220</v>
      </c>
      <c r="P5" t="s">
        <v>141</v>
      </c>
    </row>
    <row r="6" spans="1:16">
      <c r="A6" t="s">
        <v>119</v>
      </c>
      <c r="B6" t="s">
        <v>97</v>
      </c>
      <c r="C6" t="s">
        <v>199</v>
      </c>
      <c r="D6" t="s">
        <v>121</v>
      </c>
      <c r="E6">
        <v>1328.3489999999999</v>
      </c>
      <c r="G6" t="s">
        <v>8</v>
      </c>
      <c r="H6">
        <v>1</v>
      </c>
      <c r="I6" s="279"/>
      <c r="J6" s="279"/>
      <c r="L6" t="s">
        <v>122</v>
      </c>
      <c r="M6" t="s">
        <v>98</v>
      </c>
      <c r="N6" t="s">
        <v>219</v>
      </c>
      <c r="O6" t="s">
        <v>220</v>
      </c>
      <c r="P6" t="s">
        <v>141</v>
      </c>
    </row>
    <row r="7" spans="1:16">
      <c r="A7" t="s">
        <v>119</v>
      </c>
      <c r="B7" t="s">
        <v>97</v>
      </c>
      <c r="C7" t="s">
        <v>171</v>
      </c>
      <c r="D7" t="s">
        <v>121</v>
      </c>
      <c r="E7">
        <v>1399.38</v>
      </c>
      <c r="G7" t="s">
        <v>8</v>
      </c>
      <c r="H7">
        <v>1</v>
      </c>
      <c r="I7" s="279"/>
      <c r="J7" s="279"/>
      <c r="L7" t="s">
        <v>122</v>
      </c>
      <c r="M7" t="s">
        <v>123</v>
      </c>
      <c r="N7" t="s">
        <v>219</v>
      </c>
      <c r="O7" t="s">
        <v>220</v>
      </c>
      <c r="P7" t="s">
        <v>124</v>
      </c>
    </row>
    <row r="8" spans="1:16">
      <c r="A8" t="s">
        <v>119</v>
      </c>
      <c r="B8" t="s">
        <v>97</v>
      </c>
      <c r="C8" t="s">
        <v>202</v>
      </c>
      <c r="D8" t="s">
        <v>121</v>
      </c>
      <c r="E8">
        <v>1954.5219999999999</v>
      </c>
      <c r="G8" t="s">
        <v>8</v>
      </c>
      <c r="H8">
        <v>1</v>
      </c>
      <c r="I8" s="279"/>
      <c r="J8" s="279"/>
      <c r="L8" t="s">
        <v>122</v>
      </c>
      <c r="M8" t="s">
        <v>201</v>
      </c>
      <c r="N8" t="s">
        <v>219</v>
      </c>
      <c r="O8" t="s">
        <v>220</v>
      </c>
      <c r="P8" t="s">
        <v>124</v>
      </c>
    </row>
    <row r="9" spans="1:16">
      <c r="A9" t="s">
        <v>119</v>
      </c>
      <c r="B9" t="s">
        <v>97</v>
      </c>
      <c r="C9" t="s">
        <v>203</v>
      </c>
      <c r="D9" t="s">
        <v>121</v>
      </c>
      <c r="E9">
        <v>1468.6569999999999</v>
      </c>
      <c r="G9" t="s">
        <v>8</v>
      </c>
      <c r="H9">
        <v>1</v>
      </c>
      <c r="I9" s="279"/>
      <c r="J9" s="279"/>
      <c r="L9" t="s">
        <v>122</v>
      </c>
      <c r="M9" t="s">
        <v>200</v>
      </c>
      <c r="N9" t="s">
        <v>219</v>
      </c>
      <c r="O9" t="s">
        <v>220</v>
      </c>
      <c r="P9" t="s">
        <v>124</v>
      </c>
    </row>
    <row r="10" spans="1:16">
      <c r="A10" t="s">
        <v>119</v>
      </c>
      <c r="B10" t="s">
        <v>97</v>
      </c>
      <c r="C10" t="s">
        <v>172</v>
      </c>
      <c r="D10" t="s">
        <v>121</v>
      </c>
      <c r="E10">
        <v>1954.5219999999999</v>
      </c>
      <c r="G10" t="s">
        <v>8</v>
      </c>
      <c r="H10">
        <v>1</v>
      </c>
      <c r="I10" s="279"/>
      <c r="J10" s="279"/>
      <c r="L10" t="s">
        <v>122</v>
      </c>
      <c r="M10" t="s">
        <v>136</v>
      </c>
      <c r="N10" t="s">
        <v>219</v>
      </c>
      <c r="O10" t="s">
        <v>220</v>
      </c>
      <c r="P10" t="s">
        <v>124</v>
      </c>
    </row>
    <row r="11" spans="1:16">
      <c r="A11" t="s">
        <v>119</v>
      </c>
      <c r="B11" t="s">
        <v>97</v>
      </c>
      <c r="C11" t="s">
        <v>120</v>
      </c>
      <c r="D11" t="s">
        <v>121</v>
      </c>
      <c r="E11">
        <v>1468.6569999999999</v>
      </c>
      <c r="G11" t="s">
        <v>8</v>
      </c>
      <c r="H11">
        <v>1</v>
      </c>
      <c r="I11" s="279"/>
      <c r="J11" s="279"/>
      <c r="L11" t="s">
        <v>122</v>
      </c>
      <c r="M11" t="s">
        <v>123</v>
      </c>
      <c r="N11" t="s">
        <v>219</v>
      </c>
      <c r="O11" t="s">
        <v>220</v>
      </c>
      <c r="P11" t="s">
        <v>124</v>
      </c>
    </row>
    <row r="12" spans="1:16">
      <c r="A12" t="s">
        <v>119</v>
      </c>
      <c r="B12" t="s">
        <v>97</v>
      </c>
      <c r="C12" t="s">
        <v>173</v>
      </c>
      <c r="D12" t="s">
        <v>121</v>
      </c>
      <c r="E12">
        <v>1399.38</v>
      </c>
      <c r="G12" t="s">
        <v>8</v>
      </c>
      <c r="H12">
        <v>1</v>
      </c>
      <c r="I12" s="279"/>
      <c r="J12" s="279"/>
      <c r="L12" t="s">
        <v>122</v>
      </c>
      <c r="M12" t="s">
        <v>123</v>
      </c>
      <c r="N12" t="s">
        <v>219</v>
      </c>
      <c r="O12" t="s">
        <v>220</v>
      </c>
      <c r="P12" t="s">
        <v>124</v>
      </c>
    </row>
    <row r="13" spans="1:16">
      <c r="A13" t="s">
        <v>119</v>
      </c>
      <c r="B13" t="s">
        <v>97</v>
      </c>
      <c r="C13" t="s">
        <v>204</v>
      </c>
      <c r="D13" t="s">
        <v>121</v>
      </c>
      <c r="E13">
        <v>1399.38</v>
      </c>
      <c r="G13" t="s">
        <v>8</v>
      </c>
      <c r="H13">
        <v>1</v>
      </c>
      <c r="I13" s="279"/>
      <c r="J13" s="279"/>
      <c r="L13" t="s">
        <v>122</v>
      </c>
      <c r="M13" t="s">
        <v>200</v>
      </c>
      <c r="N13" t="s">
        <v>219</v>
      </c>
      <c r="O13" t="s">
        <v>220</v>
      </c>
      <c r="P13" t="s">
        <v>124</v>
      </c>
    </row>
    <row r="14" spans="1:16">
      <c r="A14" t="s">
        <v>119</v>
      </c>
      <c r="B14" t="s">
        <v>97</v>
      </c>
      <c r="C14" t="s">
        <v>174</v>
      </c>
      <c r="D14" t="s">
        <v>121</v>
      </c>
      <c r="E14">
        <v>1399.38</v>
      </c>
      <c r="G14" t="s">
        <v>8</v>
      </c>
      <c r="H14">
        <v>1</v>
      </c>
      <c r="I14" s="279"/>
      <c r="J14" s="279"/>
      <c r="L14" t="s">
        <v>122</v>
      </c>
      <c r="M14" t="s">
        <v>123</v>
      </c>
      <c r="N14" t="s">
        <v>219</v>
      </c>
      <c r="O14" t="s">
        <v>220</v>
      </c>
      <c r="P14" t="s">
        <v>124</v>
      </c>
    </row>
    <row r="15" spans="1:16">
      <c r="A15" t="s">
        <v>119</v>
      </c>
      <c r="B15" t="s">
        <v>97</v>
      </c>
      <c r="C15" t="s">
        <v>125</v>
      </c>
      <c r="D15" t="s">
        <v>121</v>
      </c>
      <c r="E15">
        <v>1537.933</v>
      </c>
      <c r="G15" t="s">
        <v>8</v>
      </c>
      <c r="H15">
        <v>1</v>
      </c>
      <c r="I15" s="279"/>
      <c r="J15" s="279"/>
      <c r="L15" t="s">
        <v>122</v>
      </c>
      <c r="M15" t="s">
        <v>123</v>
      </c>
      <c r="N15" t="s">
        <v>219</v>
      </c>
      <c r="O15" t="s">
        <v>220</v>
      </c>
      <c r="P15" t="s">
        <v>124</v>
      </c>
    </row>
    <row r="16" spans="1:16">
      <c r="A16" t="s">
        <v>119</v>
      </c>
      <c r="B16" t="s">
        <v>97</v>
      </c>
      <c r="C16" t="s">
        <v>205</v>
      </c>
      <c r="D16" t="s">
        <v>121</v>
      </c>
      <c r="E16">
        <v>1468.6569999999999</v>
      </c>
      <c r="G16" t="s">
        <v>8</v>
      </c>
      <c r="H16">
        <v>1</v>
      </c>
      <c r="I16" s="279"/>
      <c r="J16" s="279"/>
      <c r="L16" t="s">
        <v>122</v>
      </c>
      <c r="M16" t="s">
        <v>200</v>
      </c>
      <c r="N16" t="s">
        <v>219</v>
      </c>
      <c r="O16" t="s">
        <v>220</v>
      </c>
      <c r="P16" t="s">
        <v>124</v>
      </c>
    </row>
    <row r="17" spans="1:16">
      <c r="A17" t="s">
        <v>119</v>
      </c>
      <c r="B17" t="s">
        <v>97</v>
      </c>
      <c r="C17" t="s">
        <v>126</v>
      </c>
      <c r="D17" t="s">
        <v>121</v>
      </c>
      <c r="E17">
        <v>1468.6569999999999</v>
      </c>
      <c r="G17" t="s">
        <v>8</v>
      </c>
      <c r="H17">
        <v>1</v>
      </c>
      <c r="I17" s="279"/>
      <c r="J17" s="279"/>
      <c r="L17" t="s">
        <v>122</v>
      </c>
      <c r="M17" t="s">
        <v>123</v>
      </c>
      <c r="N17" t="s">
        <v>219</v>
      </c>
      <c r="O17" t="s">
        <v>220</v>
      </c>
      <c r="P17" t="s">
        <v>124</v>
      </c>
    </row>
    <row r="18" spans="1:16">
      <c r="A18" t="s">
        <v>119</v>
      </c>
      <c r="B18" t="s">
        <v>97</v>
      </c>
      <c r="C18" t="s">
        <v>206</v>
      </c>
      <c r="D18" t="s">
        <v>121</v>
      </c>
      <c r="E18">
        <v>1385.5250000000001</v>
      </c>
      <c r="G18" t="s">
        <v>8</v>
      </c>
      <c r="H18">
        <v>1</v>
      </c>
      <c r="I18" s="279"/>
      <c r="J18" s="279"/>
      <c r="L18" t="s">
        <v>122</v>
      </c>
      <c r="M18" t="s">
        <v>200</v>
      </c>
      <c r="N18" t="s">
        <v>219</v>
      </c>
      <c r="O18" t="s">
        <v>220</v>
      </c>
      <c r="P18" t="s">
        <v>124</v>
      </c>
    </row>
    <row r="19" spans="1:16">
      <c r="A19" t="s">
        <v>119</v>
      </c>
      <c r="B19" t="s">
        <v>97</v>
      </c>
      <c r="C19" t="s">
        <v>127</v>
      </c>
      <c r="D19" t="s">
        <v>121</v>
      </c>
      <c r="E19">
        <v>1385.5250000000001</v>
      </c>
      <c r="G19" t="s">
        <v>8</v>
      </c>
      <c r="H19">
        <v>1</v>
      </c>
      <c r="I19" s="279"/>
      <c r="J19" s="279"/>
      <c r="L19" t="s">
        <v>122</v>
      </c>
      <c r="M19" t="s">
        <v>123</v>
      </c>
      <c r="N19" t="s">
        <v>219</v>
      </c>
      <c r="O19" t="s">
        <v>220</v>
      </c>
      <c r="P19" t="s">
        <v>124</v>
      </c>
    </row>
    <row r="20" spans="1:16">
      <c r="A20" t="s">
        <v>119</v>
      </c>
      <c r="B20" t="s">
        <v>97</v>
      </c>
      <c r="C20" t="s">
        <v>207</v>
      </c>
      <c r="D20" t="s">
        <v>121</v>
      </c>
      <c r="E20">
        <v>1413.2360000000001</v>
      </c>
      <c r="G20" t="s">
        <v>8</v>
      </c>
      <c r="H20">
        <v>1</v>
      </c>
      <c r="I20" s="279"/>
      <c r="J20" s="279"/>
      <c r="L20" t="s">
        <v>122</v>
      </c>
      <c r="M20" t="s">
        <v>200</v>
      </c>
      <c r="N20" t="s">
        <v>219</v>
      </c>
      <c r="O20" t="s">
        <v>220</v>
      </c>
      <c r="P20" t="s">
        <v>124</v>
      </c>
    </row>
    <row r="21" spans="1:16">
      <c r="A21" t="s">
        <v>119</v>
      </c>
      <c r="B21" t="s">
        <v>97</v>
      </c>
      <c r="C21" t="s">
        <v>138</v>
      </c>
      <c r="D21" t="s">
        <v>121</v>
      </c>
      <c r="E21">
        <v>1413.2360000000001</v>
      </c>
      <c r="G21" t="s">
        <v>8</v>
      </c>
      <c r="H21">
        <v>1</v>
      </c>
      <c r="I21" s="279"/>
      <c r="J21" s="279"/>
      <c r="L21" t="s">
        <v>122</v>
      </c>
      <c r="M21" t="s">
        <v>123</v>
      </c>
      <c r="N21" t="s">
        <v>219</v>
      </c>
      <c r="O21" t="s">
        <v>220</v>
      </c>
      <c r="P21" t="s">
        <v>124</v>
      </c>
    </row>
    <row r="22" spans="1:16">
      <c r="A22" t="s">
        <v>119</v>
      </c>
      <c r="B22" t="s">
        <v>97</v>
      </c>
      <c r="C22" t="s">
        <v>208</v>
      </c>
      <c r="D22" t="s">
        <v>121</v>
      </c>
      <c r="E22">
        <v>1843.8889999999999</v>
      </c>
      <c r="G22" t="s">
        <v>8</v>
      </c>
      <c r="H22">
        <v>1</v>
      </c>
      <c r="I22" s="279"/>
      <c r="J22" s="279"/>
      <c r="L22" t="s">
        <v>122</v>
      </c>
      <c r="M22" t="s">
        <v>201</v>
      </c>
      <c r="N22" t="s">
        <v>219</v>
      </c>
      <c r="O22" t="s">
        <v>220</v>
      </c>
      <c r="P22" t="s">
        <v>124</v>
      </c>
    </row>
    <row r="23" spans="1:16">
      <c r="A23" t="s">
        <v>119</v>
      </c>
      <c r="B23" t="s">
        <v>97</v>
      </c>
      <c r="C23" t="s">
        <v>175</v>
      </c>
      <c r="D23" t="s">
        <v>121</v>
      </c>
      <c r="E23">
        <v>1843.8889999999999</v>
      </c>
      <c r="G23" t="s">
        <v>8</v>
      </c>
      <c r="H23">
        <v>1</v>
      </c>
      <c r="I23" s="279"/>
      <c r="J23" s="279"/>
      <c r="L23" t="s">
        <v>122</v>
      </c>
      <c r="M23" t="s">
        <v>136</v>
      </c>
      <c r="N23" t="s">
        <v>219</v>
      </c>
      <c r="O23" t="s">
        <v>220</v>
      </c>
      <c r="P23" t="s">
        <v>124</v>
      </c>
    </row>
    <row r="24" spans="1:16">
      <c r="A24" t="s">
        <v>119</v>
      </c>
      <c r="B24" t="s">
        <v>97</v>
      </c>
      <c r="C24" t="s">
        <v>209</v>
      </c>
      <c r="D24" t="s">
        <v>121</v>
      </c>
      <c r="E24">
        <v>1413.2360000000001</v>
      </c>
      <c r="G24" t="s">
        <v>8</v>
      </c>
      <c r="H24">
        <v>1</v>
      </c>
      <c r="I24" s="279"/>
      <c r="J24" s="279"/>
      <c r="L24" t="s">
        <v>122</v>
      </c>
      <c r="M24" t="s">
        <v>200</v>
      </c>
      <c r="N24" t="s">
        <v>219</v>
      </c>
      <c r="O24" t="s">
        <v>220</v>
      </c>
      <c r="P24" t="s">
        <v>124</v>
      </c>
    </row>
    <row r="25" spans="1:16">
      <c r="A25" t="s">
        <v>119</v>
      </c>
      <c r="B25" t="s">
        <v>97</v>
      </c>
      <c r="C25" t="s">
        <v>128</v>
      </c>
      <c r="D25" t="s">
        <v>121</v>
      </c>
      <c r="E25">
        <v>1413.2360000000001</v>
      </c>
      <c r="G25" t="s">
        <v>8</v>
      </c>
      <c r="H25">
        <v>1</v>
      </c>
      <c r="I25" s="279"/>
      <c r="J25" s="279"/>
      <c r="L25" t="s">
        <v>122</v>
      </c>
      <c r="M25" t="s">
        <v>123</v>
      </c>
      <c r="N25" t="s">
        <v>219</v>
      </c>
      <c r="O25" t="s">
        <v>220</v>
      </c>
      <c r="P25" t="s">
        <v>124</v>
      </c>
    </row>
    <row r="26" spans="1:16">
      <c r="A26" t="s">
        <v>119</v>
      </c>
      <c r="B26" t="s">
        <v>97</v>
      </c>
      <c r="C26" t="s">
        <v>176</v>
      </c>
      <c r="D26" t="s">
        <v>121</v>
      </c>
      <c r="E26">
        <v>1537.3579999999999</v>
      </c>
      <c r="G26" t="s">
        <v>8</v>
      </c>
      <c r="H26">
        <v>1</v>
      </c>
      <c r="I26" s="279"/>
      <c r="J26" s="279"/>
      <c r="L26" t="s">
        <v>122</v>
      </c>
      <c r="M26" t="s">
        <v>129</v>
      </c>
      <c r="N26" t="s">
        <v>219</v>
      </c>
      <c r="O26" t="s">
        <v>220</v>
      </c>
      <c r="P26" t="s">
        <v>130</v>
      </c>
    </row>
    <row r="27" spans="1:16">
      <c r="A27" t="s">
        <v>119</v>
      </c>
      <c r="B27" t="s">
        <v>97</v>
      </c>
      <c r="C27" t="s">
        <v>212</v>
      </c>
      <c r="D27" t="s">
        <v>121</v>
      </c>
      <c r="E27">
        <v>1673.008</v>
      </c>
      <c r="G27" t="s">
        <v>8</v>
      </c>
      <c r="H27">
        <v>1</v>
      </c>
      <c r="I27" s="279"/>
      <c r="J27" s="279"/>
      <c r="L27" t="s">
        <v>122</v>
      </c>
      <c r="M27" t="s">
        <v>210</v>
      </c>
      <c r="N27" t="s">
        <v>219</v>
      </c>
      <c r="O27" t="s">
        <v>220</v>
      </c>
      <c r="P27" t="s">
        <v>130</v>
      </c>
    </row>
    <row r="28" spans="1:16">
      <c r="A28" t="s">
        <v>119</v>
      </c>
      <c r="B28" t="s">
        <v>97</v>
      </c>
      <c r="C28" t="s">
        <v>177</v>
      </c>
      <c r="D28" t="s">
        <v>121</v>
      </c>
      <c r="E28">
        <v>1673.008</v>
      </c>
      <c r="G28" t="s">
        <v>8</v>
      </c>
      <c r="H28">
        <v>1</v>
      </c>
      <c r="I28" s="279"/>
      <c r="J28" s="279"/>
      <c r="L28" t="s">
        <v>122</v>
      </c>
      <c r="M28" t="s">
        <v>129</v>
      </c>
      <c r="N28" t="s">
        <v>219</v>
      </c>
      <c r="O28" t="s">
        <v>220</v>
      </c>
      <c r="P28" t="s">
        <v>130</v>
      </c>
    </row>
    <row r="29" spans="1:16">
      <c r="A29" t="s">
        <v>119</v>
      </c>
      <c r="B29" t="s">
        <v>97</v>
      </c>
      <c r="C29" t="s">
        <v>178</v>
      </c>
      <c r="D29" t="s">
        <v>121</v>
      </c>
      <c r="E29">
        <v>1537.3579999999999</v>
      </c>
      <c r="G29" t="s">
        <v>8</v>
      </c>
      <c r="H29">
        <v>1</v>
      </c>
      <c r="I29" s="279"/>
      <c r="J29" s="279"/>
      <c r="L29" t="s">
        <v>122</v>
      </c>
      <c r="M29" t="s">
        <v>129</v>
      </c>
      <c r="N29" t="s">
        <v>219</v>
      </c>
      <c r="O29" t="s">
        <v>220</v>
      </c>
      <c r="P29" t="s">
        <v>130</v>
      </c>
    </row>
    <row r="30" spans="1:16">
      <c r="A30" t="s">
        <v>119</v>
      </c>
      <c r="B30" t="s">
        <v>97</v>
      </c>
      <c r="C30" t="s">
        <v>213</v>
      </c>
      <c r="D30" t="s">
        <v>121</v>
      </c>
      <c r="E30">
        <v>1778.5129999999999</v>
      </c>
      <c r="G30" t="s">
        <v>8</v>
      </c>
      <c r="H30">
        <v>1</v>
      </c>
      <c r="I30" s="279"/>
      <c r="J30" s="279"/>
      <c r="L30" t="s">
        <v>122</v>
      </c>
      <c r="M30" t="s">
        <v>210</v>
      </c>
      <c r="N30" t="s">
        <v>219</v>
      </c>
      <c r="O30" t="s">
        <v>220</v>
      </c>
      <c r="P30" t="s">
        <v>130</v>
      </c>
    </row>
    <row r="31" spans="1:16">
      <c r="A31" t="s">
        <v>119</v>
      </c>
      <c r="B31" t="s">
        <v>97</v>
      </c>
      <c r="C31" t="s">
        <v>179</v>
      </c>
      <c r="D31" t="s">
        <v>121</v>
      </c>
      <c r="E31">
        <v>1778.5129999999999</v>
      </c>
      <c r="G31" t="s">
        <v>8</v>
      </c>
      <c r="H31">
        <v>1</v>
      </c>
      <c r="I31" s="279"/>
      <c r="J31" s="279"/>
      <c r="L31" t="s">
        <v>122</v>
      </c>
      <c r="M31" t="s">
        <v>129</v>
      </c>
      <c r="N31" t="s">
        <v>219</v>
      </c>
      <c r="O31" t="s">
        <v>220</v>
      </c>
      <c r="P31" t="s">
        <v>130</v>
      </c>
    </row>
    <row r="32" spans="1:16">
      <c r="A32" t="s">
        <v>119</v>
      </c>
      <c r="B32" t="s">
        <v>97</v>
      </c>
      <c r="C32" t="s">
        <v>214</v>
      </c>
      <c r="D32" t="s">
        <v>121</v>
      </c>
      <c r="E32">
        <v>1673.008</v>
      </c>
      <c r="G32" t="s">
        <v>8</v>
      </c>
      <c r="H32">
        <v>1</v>
      </c>
      <c r="I32" s="279"/>
      <c r="J32" s="279"/>
      <c r="L32" t="s">
        <v>122</v>
      </c>
      <c r="M32" t="s">
        <v>210</v>
      </c>
      <c r="N32" t="s">
        <v>219</v>
      </c>
      <c r="O32" t="s">
        <v>220</v>
      </c>
      <c r="P32" t="s">
        <v>130</v>
      </c>
    </row>
    <row r="33" spans="1:16">
      <c r="A33" t="s">
        <v>119</v>
      </c>
      <c r="B33" t="s">
        <v>97</v>
      </c>
      <c r="C33" t="s">
        <v>180</v>
      </c>
      <c r="D33" t="s">
        <v>121</v>
      </c>
      <c r="E33">
        <v>1673.008</v>
      </c>
      <c r="G33" t="s">
        <v>8</v>
      </c>
      <c r="H33">
        <v>1</v>
      </c>
      <c r="I33" s="279"/>
      <c r="J33" s="279"/>
      <c r="L33" t="s">
        <v>122</v>
      </c>
      <c r="M33" t="s">
        <v>129</v>
      </c>
      <c r="N33" t="s">
        <v>219</v>
      </c>
      <c r="O33" t="s">
        <v>220</v>
      </c>
      <c r="P33" t="s">
        <v>130</v>
      </c>
    </row>
    <row r="34" spans="1:16">
      <c r="A34" t="s">
        <v>119</v>
      </c>
      <c r="B34" t="s">
        <v>97</v>
      </c>
      <c r="C34" t="s">
        <v>181</v>
      </c>
      <c r="D34" t="s">
        <v>121</v>
      </c>
      <c r="E34">
        <v>1522.2860000000001</v>
      </c>
      <c r="G34" t="s">
        <v>8</v>
      </c>
      <c r="H34">
        <v>1</v>
      </c>
      <c r="I34" s="279"/>
      <c r="J34" s="279"/>
      <c r="L34" t="s">
        <v>122</v>
      </c>
      <c r="M34" t="s">
        <v>129</v>
      </c>
      <c r="N34" t="s">
        <v>219</v>
      </c>
      <c r="O34" t="s">
        <v>220</v>
      </c>
      <c r="P34" t="s">
        <v>130</v>
      </c>
    </row>
    <row r="35" spans="1:16">
      <c r="A35" t="s">
        <v>119</v>
      </c>
      <c r="B35" t="s">
        <v>97</v>
      </c>
      <c r="C35" t="s">
        <v>215</v>
      </c>
      <c r="D35" t="s">
        <v>121</v>
      </c>
      <c r="E35">
        <v>1673.008</v>
      </c>
      <c r="G35" t="s">
        <v>8</v>
      </c>
      <c r="H35">
        <v>1</v>
      </c>
      <c r="I35" s="279"/>
      <c r="J35" s="279"/>
      <c r="L35" t="s">
        <v>122</v>
      </c>
      <c r="M35" t="s">
        <v>210</v>
      </c>
      <c r="N35" t="s">
        <v>219</v>
      </c>
      <c r="O35" t="s">
        <v>220</v>
      </c>
      <c r="P35" t="s">
        <v>130</v>
      </c>
    </row>
    <row r="36" spans="1:16">
      <c r="A36" t="s">
        <v>119</v>
      </c>
      <c r="B36" t="s">
        <v>97</v>
      </c>
      <c r="C36" t="s">
        <v>131</v>
      </c>
      <c r="D36" t="s">
        <v>121</v>
      </c>
      <c r="E36">
        <v>1673.008</v>
      </c>
      <c r="G36" t="s">
        <v>8</v>
      </c>
      <c r="H36">
        <v>1</v>
      </c>
      <c r="I36" s="279"/>
      <c r="J36" s="279"/>
      <c r="L36" t="s">
        <v>122</v>
      </c>
      <c r="M36" t="s">
        <v>129</v>
      </c>
      <c r="N36" t="s">
        <v>219</v>
      </c>
      <c r="O36" t="s">
        <v>220</v>
      </c>
      <c r="P36" t="s">
        <v>130</v>
      </c>
    </row>
    <row r="37" spans="1:16">
      <c r="A37" t="s">
        <v>119</v>
      </c>
      <c r="B37" t="s">
        <v>97</v>
      </c>
      <c r="C37" t="s">
        <v>182</v>
      </c>
      <c r="D37" t="s">
        <v>121</v>
      </c>
      <c r="E37">
        <v>1567.5029999999999</v>
      </c>
      <c r="G37" t="s">
        <v>8</v>
      </c>
      <c r="H37">
        <v>1</v>
      </c>
      <c r="I37" s="279"/>
      <c r="J37" s="279"/>
      <c r="L37" t="s">
        <v>122</v>
      </c>
      <c r="M37" t="s">
        <v>129</v>
      </c>
      <c r="N37" t="s">
        <v>219</v>
      </c>
      <c r="O37" t="s">
        <v>220</v>
      </c>
      <c r="P37" t="s">
        <v>130</v>
      </c>
    </row>
    <row r="38" spans="1:16">
      <c r="A38" t="s">
        <v>119</v>
      </c>
      <c r="B38" t="s">
        <v>97</v>
      </c>
      <c r="C38" t="s">
        <v>216</v>
      </c>
      <c r="D38" t="s">
        <v>121</v>
      </c>
      <c r="E38">
        <v>1477.07</v>
      </c>
      <c r="G38" t="s">
        <v>8</v>
      </c>
      <c r="H38">
        <v>1</v>
      </c>
      <c r="I38" s="279"/>
      <c r="J38" s="279"/>
      <c r="L38" t="s">
        <v>122</v>
      </c>
      <c r="M38" t="s">
        <v>210</v>
      </c>
      <c r="N38" t="s">
        <v>219</v>
      </c>
      <c r="O38" t="s">
        <v>220</v>
      </c>
      <c r="P38" t="s">
        <v>130</v>
      </c>
    </row>
    <row r="39" spans="1:16">
      <c r="A39" t="s">
        <v>119</v>
      </c>
      <c r="B39" t="s">
        <v>97</v>
      </c>
      <c r="C39" t="s">
        <v>133</v>
      </c>
      <c r="D39" t="s">
        <v>121</v>
      </c>
      <c r="E39">
        <v>1477.07</v>
      </c>
      <c r="G39" t="s">
        <v>8</v>
      </c>
      <c r="H39">
        <v>1</v>
      </c>
      <c r="I39" s="279"/>
      <c r="J39" s="279"/>
      <c r="L39" t="s">
        <v>122</v>
      </c>
      <c r="M39" t="s">
        <v>129</v>
      </c>
      <c r="N39" t="s">
        <v>219</v>
      </c>
      <c r="O39" t="s">
        <v>220</v>
      </c>
      <c r="P39" t="s">
        <v>130</v>
      </c>
    </row>
    <row r="40" spans="1:16">
      <c r="A40" t="s">
        <v>119</v>
      </c>
      <c r="B40" t="s">
        <v>97</v>
      </c>
      <c r="C40" t="s">
        <v>217</v>
      </c>
      <c r="D40" t="s">
        <v>121</v>
      </c>
      <c r="E40">
        <v>2917.6660000000002</v>
      </c>
      <c r="G40" t="s">
        <v>8</v>
      </c>
      <c r="H40">
        <v>1</v>
      </c>
      <c r="I40" s="279"/>
      <c r="J40" s="279"/>
      <c r="L40" t="s">
        <v>122</v>
      </c>
      <c r="M40" t="s">
        <v>211</v>
      </c>
      <c r="N40" t="s">
        <v>219</v>
      </c>
      <c r="O40" t="s">
        <v>220</v>
      </c>
      <c r="P40" t="s">
        <v>130</v>
      </c>
    </row>
    <row r="41" spans="1:16">
      <c r="A41" t="s">
        <v>119</v>
      </c>
      <c r="B41" t="s">
        <v>97</v>
      </c>
      <c r="C41" t="s">
        <v>183</v>
      </c>
      <c r="D41" t="s">
        <v>121</v>
      </c>
      <c r="E41">
        <v>2917.6660000000002</v>
      </c>
      <c r="G41" t="s">
        <v>8</v>
      </c>
      <c r="H41">
        <v>1</v>
      </c>
      <c r="I41" s="279"/>
      <c r="J41" s="279"/>
      <c r="L41" t="s">
        <v>122</v>
      </c>
      <c r="M41" t="s">
        <v>132</v>
      </c>
      <c r="N41" t="s">
        <v>219</v>
      </c>
      <c r="O41" t="s">
        <v>220</v>
      </c>
      <c r="P41" t="s">
        <v>130</v>
      </c>
    </row>
    <row r="42" spans="1:16">
      <c r="A42" t="s">
        <v>119</v>
      </c>
      <c r="B42" t="s">
        <v>97</v>
      </c>
      <c r="C42" t="s">
        <v>218</v>
      </c>
      <c r="D42" t="s">
        <v>121</v>
      </c>
      <c r="E42">
        <v>1567.5029999999999</v>
      </c>
      <c r="G42" t="s">
        <v>8</v>
      </c>
      <c r="H42">
        <v>1</v>
      </c>
      <c r="I42" s="279"/>
      <c r="J42" s="279"/>
      <c r="L42" t="s">
        <v>122</v>
      </c>
      <c r="M42" t="s">
        <v>210</v>
      </c>
      <c r="N42" t="s">
        <v>219</v>
      </c>
      <c r="O42" t="s">
        <v>220</v>
      </c>
      <c r="P42" t="s">
        <v>130</v>
      </c>
    </row>
    <row r="43" spans="1:16">
      <c r="A43" t="s">
        <v>119</v>
      </c>
      <c r="B43" t="s">
        <v>97</v>
      </c>
      <c r="C43" t="s">
        <v>184</v>
      </c>
      <c r="D43" t="s">
        <v>121</v>
      </c>
      <c r="E43">
        <v>1567.5029999999999</v>
      </c>
      <c r="G43" t="s">
        <v>8</v>
      </c>
      <c r="H43">
        <v>1</v>
      </c>
      <c r="I43" s="279"/>
      <c r="J43" s="279"/>
      <c r="L43" t="s">
        <v>122</v>
      </c>
      <c r="M43" t="s">
        <v>129</v>
      </c>
      <c r="N43" t="s">
        <v>219</v>
      </c>
      <c r="O43" t="s">
        <v>220</v>
      </c>
      <c r="P43" t="s">
        <v>130</v>
      </c>
    </row>
    <row r="44" spans="1:16">
      <c r="I44" s="279"/>
      <c r="J44" s="279"/>
    </row>
    <row r="46" spans="1:16">
      <c r="A46" s="129" t="s">
        <v>81</v>
      </c>
      <c r="B46" s="129" t="s">
        <v>82</v>
      </c>
      <c r="C46" s="129" t="s">
        <v>83</v>
      </c>
      <c r="D46" s="129" t="s">
        <v>84</v>
      </c>
      <c r="E46" s="129" t="s">
        <v>85</v>
      </c>
      <c r="F46" s="129" t="s">
        <v>86</v>
      </c>
      <c r="G46" s="129" t="s">
        <v>87</v>
      </c>
      <c r="H46" s="129" t="s">
        <v>88</v>
      </c>
      <c r="I46" s="129" t="s">
        <v>89</v>
      </c>
      <c r="J46" s="129" t="s">
        <v>90</v>
      </c>
      <c r="K46" s="129" t="s">
        <v>91</v>
      </c>
      <c r="L46" s="129" t="s">
        <v>92</v>
      </c>
      <c r="M46" s="129" t="s">
        <v>93</v>
      </c>
      <c r="N46" s="129" t="s">
        <v>94</v>
      </c>
      <c r="O46" s="129" t="s">
        <v>95</v>
      </c>
      <c r="P46" s="129" t="s">
        <v>96</v>
      </c>
    </row>
    <row r="47" spans="1:16">
      <c r="A47" t="s">
        <v>119</v>
      </c>
      <c r="B47" t="s">
        <v>97</v>
      </c>
      <c r="C47" t="s">
        <v>196</v>
      </c>
      <c r="D47" t="s">
        <v>117</v>
      </c>
      <c r="E47">
        <v>53.981899490000004</v>
      </c>
      <c r="G47" t="s">
        <v>134</v>
      </c>
      <c r="H47">
        <v>1</v>
      </c>
      <c r="I47" s="279"/>
      <c r="J47" s="279"/>
      <c r="L47" t="s">
        <v>122</v>
      </c>
      <c r="M47" t="s">
        <v>98</v>
      </c>
      <c r="N47" t="s">
        <v>219</v>
      </c>
      <c r="O47" t="s">
        <v>221</v>
      </c>
      <c r="P47" t="s">
        <v>141</v>
      </c>
    </row>
    <row r="48" spans="1:16">
      <c r="A48" t="s">
        <v>119</v>
      </c>
      <c r="B48" t="s">
        <v>97</v>
      </c>
      <c r="C48" t="s">
        <v>197</v>
      </c>
      <c r="D48" t="s">
        <v>117</v>
      </c>
      <c r="E48">
        <v>46.81083701</v>
      </c>
      <c r="G48" t="s">
        <v>134</v>
      </c>
      <c r="H48">
        <v>1</v>
      </c>
      <c r="I48" s="279"/>
      <c r="J48" s="279"/>
      <c r="L48" t="s">
        <v>122</v>
      </c>
      <c r="M48" t="s">
        <v>98</v>
      </c>
      <c r="N48" t="s">
        <v>219</v>
      </c>
      <c r="O48" t="s">
        <v>221</v>
      </c>
      <c r="P48" t="s">
        <v>141</v>
      </c>
    </row>
    <row r="49" spans="1:16">
      <c r="A49" t="s">
        <v>119</v>
      </c>
      <c r="B49" t="s">
        <v>97</v>
      </c>
      <c r="C49" t="s">
        <v>198</v>
      </c>
      <c r="D49" t="s">
        <v>117</v>
      </c>
      <c r="E49">
        <v>53.981899490000004</v>
      </c>
      <c r="G49" t="s">
        <v>134</v>
      </c>
      <c r="H49">
        <v>1</v>
      </c>
      <c r="I49" s="279"/>
      <c r="J49" s="279"/>
      <c r="L49" t="s">
        <v>122</v>
      </c>
      <c r="M49" t="s">
        <v>98</v>
      </c>
      <c r="N49" t="s">
        <v>219</v>
      </c>
      <c r="O49" t="s">
        <v>221</v>
      </c>
      <c r="P49" t="s">
        <v>141</v>
      </c>
    </row>
    <row r="50" spans="1:16">
      <c r="A50" t="s">
        <v>119</v>
      </c>
      <c r="B50" t="s">
        <v>97</v>
      </c>
      <c r="C50" t="s">
        <v>140</v>
      </c>
      <c r="D50" t="s">
        <v>117</v>
      </c>
      <c r="E50">
        <v>55.506711029999998</v>
      </c>
      <c r="G50" t="s">
        <v>134</v>
      </c>
      <c r="H50">
        <v>1</v>
      </c>
      <c r="I50" s="279"/>
      <c r="J50" s="279"/>
      <c r="L50" t="s">
        <v>122</v>
      </c>
      <c r="M50" t="s">
        <v>98</v>
      </c>
      <c r="N50" t="s">
        <v>219</v>
      </c>
      <c r="O50" t="s">
        <v>221</v>
      </c>
      <c r="P50" t="s">
        <v>141</v>
      </c>
    </row>
    <row r="51" spans="1:16">
      <c r="A51" t="s">
        <v>119</v>
      </c>
      <c r="B51" t="s">
        <v>97</v>
      </c>
      <c r="C51" t="s">
        <v>199</v>
      </c>
      <c r="D51" t="s">
        <v>117</v>
      </c>
      <c r="E51">
        <v>55.506711029999998</v>
      </c>
      <c r="G51" t="s">
        <v>134</v>
      </c>
      <c r="H51">
        <v>1</v>
      </c>
      <c r="I51" s="279"/>
      <c r="J51" s="279"/>
      <c r="L51" t="s">
        <v>122</v>
      </c>
      <c r="M51" t="s">
        <v>98</v>
      </c>
      <c r="N51" t="s">
        <v>219</v>
      </c>
      <c r="O51" t="s">
        <v>221</v>
      </c>
      <c r="P51" t="s">
        <v>141</v>
      </c>
    </row>
    <row r="52" spans="1:16">
      <c r="A52" t="s">
        <v>119</v>
      </c>
      <c r="B52" t="s">
        <v>97</v>
      </c>
      <c r="C52" t="s">
        <v>171</v>
      </c>
      <c r="D52" t="s">
        <v>117</v>
      </c>
      <c r="E52">
        <v>21.84</v>
      </c>
      <c r="G52" t="s">
        <v>134</v>
      </c>
      <c r="H52">
        <v>1</v>
      </c>
      <c r="I52" s="279"/>
      <c r="J52" s="279"/>
      <c r="L52" t="s">
        <v>122</v>
      </c>
      <c r="M52" t="s">
        <v>98</v>
      </c>
      <c r="N52" t="s">
        <v>219</v>
      </c>
      <c r="O52" t="s">
        <v>221</v>
      </c>
      <c r="P52" t="s">
        <v>124</v>
      </c>
    </row>
    <row r="53" spans="1:16">
      <c r="A53" t="s">
        <v>119</v>
      </c>
      <c r="B53" t="s">
        <v>97</v>
      </c>
      <c r="C53" t="s">
        <v>202</v>
      </c>
      <c r="D53" t="s">
        <v>117</v>
      </c>
      <c r="E53">
        <v>18.998000000000001</v>
      </c>
      <c r="G53" t="s">
        <v>134</v>
      </c>
      <c r="H53">
        <v>1</v>
      </c>
      <c r="I53" s="279"/>
      <c r="J53" s="279"/>
      <c r="L53" t="s">
        <v>122</v>
      </c>
      <c r="M53" t="s">
        <v>98</v>
      </c>
      <c r="N53" t="s">
        <v>219</v>
      </c>
      <c r="O53" t="s">
        <v>221</v>
      </c>
      <c r="P53" t="s">
        <v>124</v>
      </c>
    </row>
    <row r="54" spans="1:16">
      <c r="A54" t="s">
        <v>119</v>
      </c>
      <c r="B54" t="s">
        <v>97</v>
      </c>
      <c r="C54" t="s">
        <v>203</v>
      </c>
      <c r="D54" t="s">
        <v>117</v>
      </c>
      <c r="E54">
        <v>21.84</v>
      </c>
      <c r="G54" t="s">
        <v>134</v>
      </c>
      <c r="H54">
        <v>1</v>
      </c>
      <c r="I54" s="279"/>
      <c r="J54" s="279"/>
      <c r="L54" t="s">
        <v>122</v>
      </c>
      <c r="M54" t="s">
        <v>98</v>
      </c>
      <c r="N54" t="s">
        <v>219</v>
      </c>
      <c r="O54" t="s">
        <v>221</v>
      </c>
      <c r="P54" t="s">
        <v>124</v>
      </c>
    </row>
    <row r="55" spans="1:16">
      <c r="A55" t="s">
        <v>119</v>
      </c>
      <c r="B55" t="s">
        <v>97</v>
      </c>
      <c r="C55" t="s">
        <v>172</v>
      </c>
      <c r="D55" t="s">
        <v>117</v>
      </c>
      <c r="E55">
        <v>18.998000000000001</v>
      </c>
      <c r="G55" t="s">
        <v>134</v>
      </c>
      <c r="H55">
        <v>1</v>
      </c>
      <c r="I55" s="279"/>
      <c r="J55" s="279"/>
      <c r="L55" t="s">
        <v>122</v>
      </c>
      <c r="M55" t="s">
        <v>98</v>
      </c>
      <c r="N55" t="s">
        <v>219</v>
      </c>
      <c r="O55" t="s">
        <v>221</v>
      </c>
      <c r="P55" t="s">
        <v>124</v>
      </c>
    </row>
    <row r="56" spans="1:16">
      <c r="A56" t="s">
        <v>119</v>
      </c>
      <c r="B56" t="s">
        <v>97</v>
      </c>
      <c r="C56" t="s">
        <v>120</v>
      </c>
      <c r="D56" t="s">
        <v>117</v>
      </c>
      <c r="E56">
        <v>21.84</v>
      </c>
      <c r="G56" t="s">
        <v>134</v>
      </c>
      <c r="H56">
        <v>1</v>
      </c>
      <c r="I56" s="279"/>
      <c r="J56" s="279"/>
      <c r="L56" t="s">
        <v>122</v>
      </c>
      <c r="M56" t="s">
        <v>98</v>
      </c>
      <c r="N56" t="s">
        <v>219</v>
      </c>
      <c r="O56" t="s">
        <v>221</v>
      </c>
      <c r="P56" t="s">
        <v>124</v>
      </c>
    </row>
    <row r="57" spans="1:16">
      <c r="A57" t="s">
        <v>119</v>
      </c>
      <c r="B57" t="s">
        <v>97</v>
      </c>
      <c r="C57" t="s">
        <v>173</v>
      </c>
      <c r="D57" t="s">
        <v>117</v>
      </c>
      <c r="E57">
        <v>21.84</v>
      </c>
      <c r="G57" t="s">
        <v>134</v>
      </c>
      <c r="H57">
        <v>1</v>
      </c>
      <c r="I57" s="279"/>
      <c r="J57" s="279"/>
      <c r="L57" t="s">
        <v>122</v>
      </c>
      <c r="M57" t="s">
        <v>98</v>
      </c>
      <c r="N57" t="s">
        <v>219</v>
      </c>
      <c r="O57" t="s">
        <v>221</v>
      </c>
      <c r="P57" t="s">
        <v>124</v>
      </c>
    </row>
    <row r="58" spans="1:16">
      <c r="A58" t="s">
        <v>119</v>
      </c>
      <c r="B58" t="s">
        <v>97</v>
      </c>
      <c r="C58" t="s">
        <v>204</v>
      </c>
      <c r="D58" t="s">
        <v>117</v>
      </c>
      <c r="E58">
        <v>21.84</v>
      </c>
      <c r="G58" t="s">
        <v>134</v>
      </c>
      <c r="H58">
        <v>1</v>
      </c>
      <c r="I58" s="279"/>
      <c r="J58" s="279"/>
      <c r="L58" t="s">
        <v>122</v>
      </c>
      <c r="M58" t="s">
        <v>98</v>
      </c>
      <c r="N58" t="s">
        <v>219</v>
      </c>
      <c r="O58" t="s">
        <v>221</v>
      </c>
      <c r="P58" t="s">
        <v>124</v>
      </c>
    </row>
    <row r="59" spans="1:16">
      <c r="A59" t="s">
        <v>119</v>
      </c>
      <c r="B59" t="s">
        <v>97</v>
      </c>
      <c r="C59" t="s">
        <v>174</v>
      </c>
      <c r="D59" t="s">
        <v>117</v>
      </c>
      <c r="E59">
        <v>21.84</v>
      </c>
      <c r="G59" t="s">
        <v>134</v>
      </c>
      <c r="H59">
        <v>1</v>
      </c>
      <c r="I59" s="279"/>
      <c r="J59" s="279"/>
      <c r="L59" t="s">
        <v>122</v>
      </c>
      <c r="M59" t="s">
        <v>98</v>
      </c>
      <c r="N59" t="s">
        <v>219</v>
      </c>
      <c r="O59" t="s">
        <v>221</v>
      </c>
      <c r="P59" t="s">
        <v>124</v>
      </c>
    </row>
    <row r="60" spans="1:16">
      <c r="A60" t="s">
        <v>119</v>
      </c>
      <c r="B60" t="s">
        <v>97</v>
      </c>
      <c r="C60" t="s">
        <v>125</v>
      </c>
      <c r="D60" t="s">
        <v>117</v>
      </c>
      <c r="E60">
        <v>21.84</v>
      </c>
      <c r="G60" t="s">
        <v>134</v>
      </c>
      <c r="H60">
        <v>1</v>
      </c>
      <c r="I60" s="279"/>
      <c r="J60" s="279"/>
      <c r="L60" t="s">
        <v>122</v>
      </c>
      <c r="M60" t="s">
        <v>98</v>
      </c>
      <c r="N60" t="s">
        <v>219</v>
      </c>
      <c r="O60" t="s">
        <v>221</v>
      </c>
      <c r="P60" t="s">
        <v>124</v>
      </c>
    </row>
    <row r="61" spans="1:16">
      <c r="A61" t="s">
        <v>119</v>
      </c>
      <c r="B61" t="s">
        <v>97</v>
      </c>
      <c r="C61" t="s">
        <v>205</v>
      </c>
      <c r="D61" t="s">
        <v>117</v>
      </c>
      <c r="E61">
        <v>21.84</v>
      </c>
      <c r="G61" t="s">
        <v>134</v>
      </c>
      <c r="H61">
        <v>1</v>
      </c>
      <c r="I61" s="279"/>
      <c r="J61" s="279"/>
      <c r="L61" t="s">
        <v>122</v>
      </c>
      <c r="M61" t="s">
        <v>98</v>
      </c>
      <c r="N61" t="s">
        <v>219</v>
      </c>
      <c r="O61" t="s">
        <v>221</v>
      </c>
      <c r="P61" t="s">
        <v>124</v>
      </c>
    </row>
    <row r="62" spans="1:16">
      <c r="A62" t="s">
        <v>119</v>
      </c>
      <c r="B62" t="s">
        <v>97</v>
      </c>
      <c r="C62" t="s">
        <v>126</v>
      </c>
      <c r="D62" t="s">
        <v>117</v>
      </c>
      <c r="E62">
        <v>21.84</v>
      </c>
      <c r="G62" t="s">
        <v>134</v>
      </c>
      <c r="H62">
        <v>1</v>
      </c>
      <c r="I62" s="279"/>
      <c r="J62" s="279"/>
      <c r="L62" t="s">
        <v>122</v>
      </c>
      <c r="M62" t="s">
        <v>98</v>
      </c>
      <c r="N62" t="s">
        <v>219</v>
      </c>
      <c r="O62" t="s">
        <v>221</v>
      </c>
      <c r="P62" t="s">
        <v>124</v>
      </c>
    </row>
    <row r="63" spans="1:16">
      <c r="A63" t="s">
        <v>119</v>
      </c>
      <c r="B63" t="s">
        <v>97</v>
      </c>
      <c r="C63" t="s">
        <v>206</v>
      </c>
      <c r="D63" t="s">
        <v>117</v>
      </c>
      <c r="E63">
        <v>22.89</v>
      </c>
      <c r="G63" t="s">
        <v>134</v>
      </c>
      <c r="H63">
        <v>1</v>
      </c>
      <c r="I63" s="279"/>
      <c r="J63" s="279"/>
      <c r="L63" t="s">
        <v>122</v>
      </c>
      <c r="M63" t="s">
        <v>98</v>
      </c>
      <c r="N63" t="s">
        <v>219</v>
      </c>
      <c r="O63" t="s">
        <v>221</v>
      </c>
      <c r="P63" t="s">
        <v>124</v>
      </c>
    </row>
    <row r="64" spans="1:16">
      <c r="A64" t="s">
        <v>119</v>
      </c>
      <c r="B64" t="s">
        <v>97</v>
      </c>
      <c r="C64" t="s">
        <v>127</v>
      </c>
      <c r="D64" t="s">
        <v>117</v>
      </c>
      <c r="E64">
        <v>22.89</v>
      </c>
      <c r="G64" t="s">
        <v>134</v>
      </c>
      <c r="H64">
        <v>1</v>
      </c>
      <c r="I64" s="279"/>
      <c r="J64" s="279"/>
      <c r="L64" t="s">
        <v>122</v>
      </c>
      <c r="M64" t="s">
        <v>98</v>
      </c>
      <c r="N64" t="s">
        <v>219</v>
      </c>
      <c r="O64" t="s">
        <v>221</v>
      </c>
      <c r="P64" t="s">
        <v>124</v>
      </c>
    </row>
    <row r="65" spans="1:16">
      <c r="A65" t="s">
        <v>119</v>
      </c>
      <c r="B65" t="s">
        <v>97</v>
      </c>
      <c r="C65" t="s">
        <v>207</v>
      </c>
      <c r="D65" t="s">
        <v>117</v>
      </c>
      <c r="E65">
        <v>21.84</v>
      </c>
      <c r="G65" t="s">
        <v>134</v>
      </c>
      <c r="H65">
        <v>1</v>
      </c>
      <c r="I65" s="279"/>
      <c r="J65" s="279"/>
      <c r="L65" t="s">
        <v>122</v>
      </c>
      <c r="M65" t="s">
        <v>98</v>
      </c>
      <c r="N65" t="s">
        <v>219</v>
      </c>
      <c r="O65" t="s">
        <v>221</v>
      </c>
      <c r="P65" t="s">
        <v>124</v>
      </c>
    </row>
    <row r="66" spans="1:16">
      <c r="A66" t="s">
        <v>119</v>
      </c>
      <c r="B66" t="s">
        <v>97</v>
      </c>
      <c r="C66" t="s">
        <v>138</v>
      </c>
      <c r="D66" t="s">
        <v>117</v>
      </c>
      <c r="E66">
        <v>21.84</v>
      </c>
      <c r="G66" t="s">
        <v>134</v>
      </c>
      <c r="H66">
        <v>1</v>
      </c>
      <c r="I66" s="279"/>
      <c r="J66" s="279"/>
      <c r="L66" t="s">
        <v>122</v>
      </c>
      <c r="M66" t="s">
        <v>98</v>
      </c>
      <c r="N66" t="s">
        <v>219</v>
      </c>
      <c r="O66" t="s">
        <v>221</v>
      </c>
      <c r="P66" t="s">
        <v>124</v>
      </c>
    </row>
    <row r="67" spans="1:16">
      <c r="A67" t="s">
        <v>119</v>
      </c>
      <c r="B67" t="s">
        <v>97</v>
      </c>
      <c r="C67" t="s">
        <v>208</v>
      </c>
      <c r="D67" t="s">
        <v>117</v>
      </c>
      <c r="E67">
        <v>18.998000000000001</v>
      </c>
      <c r="G67" t="s">
        <v>134</v>
      </c>
      <c r="H67">
        <v>1</v>
      </c>
      <c r="I67" s="279"/>
      <c r="J67" s="279"/>
      <c r="L67" t="s">
        <v>122</v>
      </c>
      <c r="M67" t="s">
        <v>98</v>
      </c>
      <c r="N67" t="s">
        <v>219</v>
      </c>
      <c r="O67" t="s">
        <v>221</v>
      </c>
      <c r="P67" t="s">
        <v>124</v>
      </c>
    </row>
    <row r="68" spans="1:16">
      <c r="A68" t="s">
        <v>119</v>
      </c>
      <c r="B68" t="s">
        <v>97</v>
      </c>
      <c r="C68" t="s">
        <v>175</v>
      </c>
      <c r="D68" t="s">
        <v>117</v>
      </c>
      <c r="E68">
        <v>18.998000000000001</v>
      </c>
      <c r="G68" t="s">
        <v>134</v>
      </c>
      <c r="H68">
        <v>1</v>
      </c>
      <c r="I68" s="279"/>
      <c r="J68" s="279"/>
      <c r="L68" t="s">
        <v>122</v>
      </c>
      <c r="M68" t="s">
        <v>98</v>
      </c>
      <c r="N68" t="s">
        <v>219</v>
      </c>
      <c r="O68" t="s">
        <v>221</v>
      </c>
      <c r="P68" t="s">
        <v>124</v>
      </c>
    </row>
    <row r="69" spans="1:16">
      <c r="A69" t="s">
        <v>119</v>
      </c>
      <c r="B69" t="s">
        <v>97</v>
      </c>
      <c r="C69" t="s">
        <v>209</v>
      </c>
      <c r="D69" t="s">
        <v>117</v>
      </c>
      <c r="E69">
        <v>21.84</v>
      </c>
      <c r="G69" t="s">
        <v>134</v>
      </c>
      <c r="H69">
        <v>1</v>
      </c>
      <c r="I69" s="279"/>
      <c r="J69" s="279"/>
      <c r="L69" t="s">
        <v>122</v>
      </c>
      <c r="M69" t="s">
        <v>98</v>
      </c>
      <c r="N69" t="s">
        <v>219</v>
      </c>
      <c r="O69" t="s">
        <v>221</v>
      </c>
      <c r="P69" t="s">
        <v>124</v>
      </c>
    </row>
    <row r="70" spans="1:16">
      <c r="A70" t="s">
        <v>119</v>
      </c>
      <c r="B70" t="s">
        <v>97</v>
      </c>
      <c r="C70" t="s">
        <v>128</v>
      </c>
      <c r="D70" t="s">
        <v>117</v>
      </c>
      <c r="E70">
        <v>21.84</v>
      </c>
      <c r="G70" t="s">
        <v>134</v>
      </c>
      <c r="H70">
        <v>1</v>
      </c>
      <c r="I70" s="279"/>
      <c r="J70" s="279"/>
      <c r="L70" t="s">
        <v>122</v>
      </c>
      <c r="M70" t="s">
        <v>98</v>
      </c>
      <c r="N70" t="s">
        <v>219</v>
      </c>
      <c r="O70" t="s">
        <v>221</v>
      </c>
      <c r="P70" t="s">
        <v>124</v>
      </c>
    </row>
    <row r="71" spans="1:16">
      <c r="A71" t="s">
        <v>119</v>
      </c>
      <c r="B71" t="s">
        <v>97</v>
      </c>
      <c r="C71" t="s">
        <v>176</v>
      </c>
      <c r="D71" t="s">
        <v>117</v>
      </c>
      <c r="E71">
        <v>34.774000000000001</v>
      </c>
      <c r="G71" t="s">
        <v>134</v>
      </c>
      <c r="H71">
        <v>1</v>
      </c>
      <c r="I71" s="279"/>
      <c r="J71" s="279"/>
      <c r="L71" t="s">
        <v>122</v>
      </c>
      <c r="M71" t="s">
        <v>98</v>
      </c>
      <c r="N71" t="s">
        <v>219</v>
      </c>
      <c r="O71" t="s">
        <v>221</v>
      </c>
      <c r="P71" t="s">
        <v>130</v>
      </c>
    </row>
    <row r="72" spans="1:16">
      <c r="A72" t="s">
        <v>119</v>
      </c>
      <c r="B72" t="s">
        <v>97</v>
      </c>
      <c r="C72" t="s">
        <v>212</v>
      </c>
      <c r="D72" t="s">
        <v>117</v>
      </c>
      <c r="E72">
        <v>34.774000000000001</v>
      </c>
      <c r="G72" t="s">
        <v>134</v>
      </c>
      <c r="H72">
        <v>1</v>
      </c>
      <c r="I72" s="279"/>
      <c r="J72" s="279"/>
      <c r="L72" t="s">
        <v>122</v>
      </c>
      <c r="M72" t="s">
        <v>98</v>
      </c>
      <c r="N72" t="s">
        <v>219</v>
      </c>
      <c r="O72" t="s">
        <v>221</v>
      </c>
      <c r="P72" t="s">
        <v>130</v>
      </c>
    </row>
    <row r="73" spans="1:16">
      <c r="A73" t="s">
        <v>119</v>
      </c>
      <c r="B73" t="s">
        <v>97</v>
      </c>
      <c r="C73" t="s">
        <v>177</v>
      </c>
      <c r="D73" t="s">
        <v>117</v>
      </c>
      <c r="E73">
        <v>34.774000000000001</v>
      </c>
      <c r="G73" t="s">
        <v>134</v>
      </c>
      <c r="H73">
        <v>1</v>
      </c>
      <c r="I73" s="279"/>
      <c r="J73" s="279"/>
      <c r="L73" t="s">
        <v>122</v>
      </c>
      <c r="M73" t="s">
        <v>98</v>
      </c>
      <c r="N73" t="s">
        <v>219</v>
      </c>
      <c r="O73" t="s">
        <v>221</v>
      </c>
      <c r="P73" t="s">
        <v>130</v>
      </c>
    </row>
    <row r="74" spans="1:16">
      <c r="A74" t="s">
        <v>119</v>
      </c>
      <c r="B74" t="s">
        <v>97</v>
      </c>
      <c r="C74" t="s">
        <v>178</v>
      </c>
      <c r="D74" t="s">
        <v>117</v>
      </c>
      <c r="E74">
        <v>34.774000000000001</v>
      </c>
      <c r="G74" t="s">
        <v>134</v>
      </c>
      <c r="H74">
        <v>1</v>
      </c>
      <c r="I74" s="279"/>
      <c r="J74" s="279"/>
      <c r="L74" t="s">
        <v>122</v>
      </c>
      <c r="M74" t="s">
        <v>98</v>
      </c>
      <c r="N74" t="s">
        <v>219</v>
      </c>
      <c r="O74" t="s">
        <v>221</v>
      </c>
      <c r="P74" t="s">
        <v>130</v>
      </c>
    </row>
    <row r="75" spans="1:16">
      <c r="A75" t="s">
        <v>119</v>
      </c>
      <c r="B75" t="s">
        <v>97</v>
      </c>
      <c r="C75" t="s">
        <v>213</v>
      </c>
      <c r="D75" t="s">
        <v>117</v>
      </c>
      <c r="E75">
        <v>34.774000000000001</v>
      </c>
      <c r="G75" t="s">
        <v>134</v>
      </c>
      <c r="H75">
        <v>1</v>
      </c>
      <c r="I75" s="279"/>
      <c r="J75" s="279"/>
      <c r="L75" t="s">
        <v>122</v>
      </c>
      <c r="M75" t="s">
        <v>98</v>
      </c>
      <c r="N75" t="s">
        <v>219</v>
      </c>
      <c r="O75" t="s">
        <v>221</v>
      </c>
      <c r="P75" t="s">
        <v>130</v>
      </c>
    </row>
    <row r="76" spans="1:16">
      <c r="A76" t="s">
        <v>119</v>
      </c>
      <c r="B76" t="s">
        <v>97</v>
      </c>
      <c r="C76" t="s">
        <v>179</v>
      </c>
      <c r="D76" t="s">
        <v>117</v>
      </c>
      <c r="E76">
        <v>34.774000000000001</v>
      </c>
      <c r="G76" t="s">
        <v>134</v>
      </c>
      <c r="H76">
        <v>1</v>
      </c>
      <c r="I76" s="279"/>
      <c r="J76" s="279"/>
      <c r="L76" t="s">
        <v>122</v>
      </c>
      <c r="M76" t="s">
        <v>98</v>
      </c>
      <c r="N76" t="s">
        <v>219</v>
      </c>
      <c r="O76" t="s">
        <v>221</v>
      </c>
      <c r="P76" t="s">
        <v>130</v>
      </c>
    </row>
    <row r="77" spans="1:16">
      <c r="A77" t="s">
        <v>119</v>
      </c>
      <c r="B77" t="s">
        <v>97</v>
      </c>
      <c r="C77" t="s">
        <v>214</v>
      </c>
      <c r="D77" t="s">
        <v>117</v>
      </c>
      <c r="E77">
        <v>34.774000000000001</v>
      </c>
      <c r="G77" t="s">
        <v>134</v>
      </c>
      <c r="H77">
        <v>1</v>
      </c>
      <c r="I77" s="279"/>
      <c r="J77" s="279"/>
      <c r="L77" t="s">
        <v>122</v>
      </c>
      <c r="M77" t="s">
        <v>98</v>
      </c>
      <c r="N77" t="s">
        <v>219</v>
      </c>
      <c r="O77" t="s">
        <v>221</v>
      </c>
      <c r="P77" t="s">
        <v>130</v>
      </c>
    </row>
    <row r="78" spans="1:16">
      <c r="A78" t="s">
        <v>119</v>
      </c>
      <c r="B78" t="s">
        <v>97</v>
      </c>
      <c r="C78" t="s">
        <v>180</v>
      </c>
      <c r="D78" t="s">
        <v>117</v>
      </c>
      <c r="E78">
        <v>34.774000000000001</v>
      </c>
      <c r="G78" t="s">
        <v>134</v>
      </c>
      <c r="H78">
        <v>1</v>
      </c>
      <c r="I78" s="279"/>
      <c r="J78" s="279"/>
      <c r="L78" t="s">
        <v>122</v>
      </c>
      <c r="M78" t="s">
        <v>98</v>
      </c>
      <c r="N78" t="s">
        <v>219</v>
      </c>
      <c r="O78" t="s">
        <v>221</v>
      </c>
      <c r="P78" t="s">
        <v>130</v>
      </c>
    </row>
    <row r="79" spans="1:16">
      <c r="A79" t="s">
        <v>119</v>
      </c>
      <c r="B79" t="s">
        <v>97</v>
      </c>
      <c r="C79" t="s">
        <v>181</v>
      </c>
      <c r="D79" t="s">
        <v>117</v>
      </c>
      <c r="E79">
        <v>35.823999999999998</v>
      </c>
      <c r="G79" t="s">
        <v>134</v>
      </c>
      <c r="H79">
        <v>1</v>
      </c>
      <c r="I79" s="279"/>
      <c r="J79" s="279"/>
      <c r="L79" t="s">
        <v>122</v>
      </c>
      <c r="M79" t="s">
        <v>98</v>
      </c>
      <c r="N79" t="s">
        <v>219</v>
      </c>
      <c r="O79" t="s">
        <v>221</v>
      </c>
      <c r="P79" t="s">
        <v>130</v>
      </c>
    </row>
    <row r="80" spans="1:16">
      <c r="A80" t="s">
        <v>119</v>
      </c>
      <c r="B80" t="s">
        <v>97</v>
      </c>
      <c r="C80" t="s">
        <v>215</v>
      </c>
      <c r="D80" t="s">
        <v>117</v>
      </c>
      <c r="E80">
        <v>34.774000000000001</v>
      </c>
      <c r="G80" t="s">
        <v>134</v>
      </c>
      <c r="H80">
        <v>1</v>
      </c>
      <c r="I80" s="279"/>
      <c r="J80" s="279"/>
      <c r="L80" t="s">
        <v>122</v>
      </c>
      <c r="M80" t="s">
        <v>98</v>
      </c>
      <c r="N80" t="s">
        <v>219</v>
      </c>
      <c r="O80" t="s">
        <v>221</v>
      </c>
      <c r="P80" t="s">
        <v>130</v>
      </c>
    </row>
    <row r="81" spans="1:18">
      <c r="A81" t="s">
        <v>119</v>
      </c>
      <c r="B81" t="s">
        <v>97</v>
      </c>
      <c r="C81" t="s">
        <v>131</v>
      </c>
      <c r="D81" t="s">
        <v>117</v>
      </c>
      <c r="E81">
        <v>34.774000000000001</v>
      </c>
      <c r="G81" t="s">
        <v>134</v>
      </c>
      <c r="H81">
        <v>1</v>
      </c>
      <c r="I81" s="279"/>
      <c r="J81" s="279"/>
      <c r="L81" t="s">
        <v>122</v>
      </c>
      <c r="M81" t="s">
        <v>98</v>
      </c>
      <c r="N81" t="s">
        <v>219</v>
      </c>
      <c r="O81" t="s">
        <v>221</v>
      </c>
      <c r="P81" t="s">
        <v>130</v>
      </c>
    </row>
    <row r="82" spans="1:18">
      <c r="A82" t="s">
        <v>119</v>
      </c>
      <c r="B82" t="s">
        <v>97</v>
      </c>
      <c r="C82" t="s">
        <v>182</v>
      </c>
      <c r="D82" t="s">
        <v>117</v>
      </c>
      <c r="E82">
        <v>34.774000000000001</v>
      </c>
      <c r="G82" t="s">
        <v>134</v>
      </c>
      <c r="H82">
        <v>1</v>
      </c>
      <c r="I82" s="279"/>
      <c r="J82" s="279"/>
      <c r="L82" t="s">
        <v>122</v>
      </c>
      <c r="M82" t="s">
        <v>98</v>
      </c>
      <c r="N82" t="s">
        <v>219</v>
      </c>
      <c r="O82" t="s">
        <v>221</v>
      </c>
      <c r="P82" t="s">
        <v>130</v>
      </c>
    </row>
    <row r="83" spans="1:18">
      <c r="A83" t="s">
        <v>119</v>
      </c>
      <c r="B83" t="s">
        <v>97</v>
      </c>
      <c r="C83" t="s">
        <v>216</v>
      </c>
      <c r="D83" t="s">
        <v>117</v>
      </c>
      <c r="E83">
        <v>34.774000000000001</v>
      </c>
      <c r="G83" t="s">
        <v>134</v>
      </c>
      <c r="H83">
        <v>1</v>
      </c>
      <c r="I83" s="279"/>
      <c r="J83" s="279"/>
      <c r="L83" t="s">
        <v>122</v>
      </c>
      <c r="M83" t="s">
        <v>98</v>
      </c>
      <c r="N83" t="s">
        <v>219</v>
      </c>
      <c r="O83" t="s">
        <v>221</v>
      </c>
      <c r="P83" t="s">
        <v>130</v>
      </c>
    </row>
    <row r="84" spans="1:18">
      <c r="A84" t="s">
        <v>119</v>
      </c>
      <c r="B84" t="s">
        <v>97</v>
      </c>
      <c r="C84" t="s">
        <v>133</v>
      </c>
      <c r="D84" t="s">
        <v>117</v>
      </c>
      <c r="E84">
        <v>34.774000000000001</v>
      </c>
      <c r="G84" t="s">
        <v>134</v>
      </c>
      <c r="H84">
        <v>1</v>
      </c>
      <c r="I84" s="279"/>
      <c r="J84" s="279"/>
      <c r="L84" t="s">
        <v>122</v>
      </c>
      <c r="M84" t="s">
        <v>98</v>
      </c>
      <c r="N84" t="s">
        <v>219</v>
      </c>
      <c r="O84" t="s">
        <v>221</v>
      </c>
      <c r="P84" t="s">
        <v>130</v>
      </c>
    </row>
    <row r="85" spans="1:18">
      <c r="A85" t="s">
        <v>119</v>
      </c>
      <c r="B85" t="s">
        <v>97</v>
      </c>
      <c r="C85" t="s">
        <v>217</v>
      </c>
      <c r="D85" t="s">
        <v>117</v>
      </c>
      <c r="E85">
        <v>43.601999999999997</v>
      </c>
      <c r="G85" t="s">
        <v>134</v>
      </c>
      <c r="H85">
        <v>1</v>
      </c>
      <c r="I85" s="279"/>
      <c r="J85" s="279"/>
      <c r="L85" t="s">
        <v>122</v>
      </c>
      <c r="M85" t="s">
        <v>98</v>
      </c>
      <c r="N85" t="s">
        <v>219</v>
      </c>
      <c r="O85" t="s">
        <v>221</v>
      </c>
      <c r="P85" t="s">
        <v>130</v>
      </c>
    </row>
    <row r="86" spans="1:18">
      <c r="A86" t="s">
        <v>119</v>
      </c>
      <c r="B86" t="s">
        <v>97</v>
      </c>
      <c r="C86" t="s">
        <v>183</v>
      </c>
      <c r="D86" t="s">
        <v>117</v>
      </c>
      <c r="E86">
        <v>43.601999999999997</v>
      </c>
      <c r="G86" t="s">
        <v>134</v>
      </c>
      <c r="H86">
        <v>1</v>
      </c>
      <c r="I86" s="279"/>
      <c r="J86" s="279"/>
      <c r="L86" t="s">
        <v>122</v>
      </c>
      <c r="M86" t="s">
        <v>98</v>
      </c>
      <c r="N86" t="s">
        <v>219</v>
      </c>
      <c r="O86" t="s">
        <v>221</v>
      </c>
      <c r="P86" t="s">
        <v>130</v>
      </c>
    </row>
    <row r="87" spans="1:18">
      <c r="A87" t="s">
        <v>119</v>
      </c>
      <c r="B87" t="s">
        <v>97</v>
      </c>
      <c r="C87" t="s">
        <v>218</v>
      </c>
      <c r="D87" t="s">
        <v>117</v>
      </c>
      <c r="E87">
        <v>34.774000000000001</v>
      </c>
      <c r="G87" t="s">
        <v>134</v>
      </c>
      <c r="H87">
        <v>1</v>
      </c>
      <c r="I87" s="279"/>
      <c r="J87" s="279"/>
      <c r="L87" t="s">
        <v>122</v>
      </c>
      <c r="M87" t="s">
        <v>98</v>
      </c>
      <c r="N87" t="s">
        <v>219</v>
      </c>
      <c r="O87" t="s">
        <v>221</v>
      </c>
      <c r="P87" t="s">
        <v>130</v>
      </c>
    </row>
    <row r="88" spans="1:18">
      <c r="A88" t="s">
        <v>119</v>
      </c>
      <c r="B88" t="s">
        <v>97</v>
      </c>
      <c r="C88" t="s">
        <v>184</v>
      </c>
      <c r="D88" t="s">
        <v>117</v>
      </c>
      <c r="E88">
        <v>34.774000000000001</v>
      </c>
      <c r="G88" t="s">
        <v>134</v>
      </c>
      <c r="H88">
        <v>1</v>
      </c>
      <c r="I88" s="279"/>
      <c r="J88" s="279"/>
      <c r="L88" t="s">
        <v>122</v>
      </c>
      <c r="M88" t="s">
        <v>98</v>
      </c>
      <c r="N88" t="s">
        <v>219</v>
      </c>
      <c r="O88" t="s">
        <v>221</v>
      </c>
      <c r="P88" t="s">
        <v>130</v>
      </c>
    </row>
    <row r="89" spans="1:18">
      <c r="I89" s="279"/>
      <c r="J89" s="279"/>
    </row>
    <row r="90" spans="1:18" s="129" customFormat="1">
      <c r="A90" s="129" t="s">
        <v>81</v>
      </c>
      <c r="B90" s="129" t="s">
        <v>82</v>
      </c>
      <c r="C90" s="129" t="s">
        <v>83</v>
      </c>
      <c r="D90" s="129" t="s">
        <v>84</v>
      </c>
      <c r="E90" s="129" t="s">
        <v>85</v>
      </c>
      <c r="F90" s="129" t="s">
        <v>86</v>
      </c>
      <c r="G90" s="129" t="s">
        <v>87</v>
      </c>
      <c r="H90" s="129" t="s">
        <v>88</v>
      </c>
      <c r="I90" s="129" t="s">
        <v>89</v>
      </c>
      <c r="J90" s="129" t="s">
        <v>90</v>
      </c>
      <c r="K90" s="129" t="s">
        <v>91</v>
      </c>
      <c r="L90" s="129" t="s">
        <v>92</v>
      </c>
      <c r="M90" s="129" t="s">
        <v>93</v>
      </c>
      <c r="N90" s="129" t="s">
        <v>94</v>
      </c>
      <c r="O90" s="129" t="s">
        <v>95</v>
      </c>
      <c r="P90" s="129" t="s">
        <v>96</v>
      </c>
      <c r="R90"/>
    </row>
    <row r="91" spans="1:18">
      <c r="A91" t="s">
        <v>119</v>
      </c>
      <c r="B91" t="s">
        <v>97</v>
      </c>
      <c r="C91" t="s">
        <v>196</v>
      </c>
      <c r="D91" t="s">
        <v>137</v>
      </c>
      <c r="E91">
        <v>2.1819999999999999</v>
      </c>
      <c r="G91" t="s">
        <v>29</v>
      </c>
      <c r="H91">
        <v>1</v>
      </c>
      <c r="L91" t="s">
        <v>101</v>
      </c>
      <c r="N91" t="s">
        <v>219</v>
      </c>
      <c r="O91" t="s">
        <v>222</v>
      </c>
      <c r="P91" t="s">
        <v>141</v>
      </c>
    </row>
    <row r="92" spans="1:18">
      <c r="A92" t="s">
        <v>119</v>
      </c>
      <c r="B92" t="s">
        <v>97</v>
      </c>
      <c r="C92" t="s">
        <v>197</v>
      </c>
      <c r="D92" t="s">
        <v>137</v>
      </c>
      <c r="E92">
        <v>2.4239999999999999</v>
      </c>
      <c r="G92" t="s">
        <v>29</v>
      </c>
      <c r="H92">
        <v>1</v>
      </c>
      <c r="L92" t="s">
        <v>101</v>
      </c>
      <c r="N92" t="s">
        <v>219</v>
      </c>
      <c r="O92" t="s">
        <v>222</v>
      </c>
      <c r="P92" t="s">
        <v>141</v>
      </c>
    </row>
    <row r="93" spans="1:18">
      <c r="A93" t="s">
        <v>119</v>
      </c>
      <c r="B93" t="s">
        <v>97</v>
      </c>
      <c r="C93" t="s">
        <v>198</v>
      </c>
      <c r="D93" t="s">
        <v>137</v>
      </c>
      <c r="E93">
        <v>2.4239999999999999</v>
      </c>
      <c r="G93" t="s">
        <v>29</v>
      </c>
      <c r="H93">
        <v>1</v>
      </c>
      <c r="L93" t="s">
        <v>101</v>
      </c>
      <c r="N93" t="s">
        <v>219</v>
      </c>
      <c r="O93" t="s">
        <v>222</v>
      </c>
      <c r="P93" t="s">
        <v>141</v>
      </c>
    </row>
    <row r="94" spans="1:18">
      <c r="A94" t="s">
        <v>119</v>
      </c>
      <c r="B94" t="s">
        <v>97</v>
      </c>
      <c r="C94" t="s">
        <v>140</v>
      </c>
      <c r="D94" t="s">
        <v>137</v>
      </c>
      <c r="E94">
        <v>7.4219999999999997</v>
      </c>
      <c r="G94" t="s">
        <v>29</v>
      </c>
      <c r="H94">
        <v>1</v>
      </c>
      <c r="L94" t="s">
        <v>101</v>
      </c>
      <c r="N94" t="s">
        <v>219</v>
      </c>
      <c r="O94" t="s">
        <v>222</v>
      </c>
      <c r="P94" t="s">
        <v>141</v>
      </c>
    </row>
    <row r="95" spans="1:18">
      <c r="A95" t="s">
        <v>119</v>
      </c>
      <c r="B95" t="s">
        <v>97</v>
      </c>
      <c r="C95" t="s">
        <v>199</v>
      </c>
      <c r="D95" t="s">
        <v>137</v>
      </c>
      <c r="E95">
        <v>8.2469999999999999</v>
      </c>
      <c r="G95" t="s">
        <v>29</v>
      </c>
      <c r="H95">
        <v>1</v>
      </c>
      <c r="L95" t="s">
        <v>101</v>
      </c>
      <c r="N95" t="s">
        <v>219</v>
      </c>
      <c r="O95" t="s">
        <v>222</v>
      </c>
      <c r="P95" t="s">
        <v>141</v>
      </c>
    </row>
    <row r="96" spans="1:18">
      <c r="A96" t="s">
        <v>119</v>
      </c>
      <c r="B96" t="s">
        <v>97</v>
      </c>
      <c r="C96" t="s">
        <v>171</v>
      </c>
      <c r="D96" t="s">
        <v>137</v>
      </c>
      <c r="E96">
        <v>0</v>
      </c>
      <c r="G96" t="s">
        <v>29</v>
      </c>
      <c r="H96">
        <v>1</v>
      </c>
      <c r="L96" t="s">
        <v>101</v>
      </c>
      <c r="N96" t="s">
        <v>219</v>
      </c>
      <c r="O96" t="s">
        <v>222</v>
      </c>
      <c r="P96" t="s">
        <v>124</v>
      </c>
    </row>
    <row r="97" spans="1:16">
      <c r="A97" t="s">
        <v>119</v>
      </c>
      <c r="B97" t="s">
        <v>97</v>
      </c>
      <c r="C97" t="s">
        <v>202</v>
      </c>
      <c r="D97" t="s">
        <v>137</v>
      </c>
      <c r="E97">
        <v>0</v>
      </c>
      <c r="G97" t="s">
        <v>29</v>
      </c>
      <c r="H97">
        <v>1</v>
      </c>
      <c r="L97" t="s">
        <v>101</v>
      </c>
      <c r="N97" t="s">
        <v>219</v>
      </c>
      <c r="O97" t="s">
        <v>222</v>
      </c>
      <c r="P97" t="s">
        <v>124</v>
      </c>
    </row>
    <row r="98" spans="1:16">
      <c r="A98" t="s">
        <v>119</v>
      </c>
      <c r="B98" t="s">
        <v>97</v>
      </c>
      <c r="C98" t="s">
        <v>203</v>
      </c>
      <c r="D98" t="s">
        <v>137</v>
      </c>
      <c r="E98">
        <v>0</v>
      </c>
      <c r="G98" t="s">
        <v>29</v>
      </c>
      <c r="H98">
        <v>1</v>
      </c>
      <c r="L98" t="s">
        <v>101</v>
      </c>
      <c r="N98" t="s">
        <v>219</v>
      </c>
      <c r="O98" t="s">
        <v>222</v>
      </c>
      <c r="P98" t="s">
        <v>124</v>
      </c>
    </row>
    <row r="99" spans="1:16">
      <c r="A99" t="s">
        <v>119</v>
      </c>
      <c r="B99" t="s">
        <v>97</v>
      </c>
      <c r="C99" t="s">
        <v>172</v>
      </c>
      <c r="D99" t="s">
        <v>137</v>
      </c>
      <c r="E99">
        <v>0</v>
      </c>
      <c r="G99" t="s">
        <v>29</v>
      </c>
      <c r="H99">
        <v>1</v>
      </c>
      <c r="L99" t="s">
        <v>101</v>
      </c>
      <c r="N99" t="s">
        <v>219</v>
      </c>
      <c r="O99" t="s">
        <v>222</v>
      </c>
      <c r="P99" t="s">
        <v>124</v>
      </c>
    </row>
    <row r="100" spans="1:16">
      <c r="A100" t="s">
        <v>119</v>
      </c>
      <c r="B100" t="s">
        <v>97</v>
      </c>
      <c r="C100" t="s">
        <v>120</v>
      </c>
      <c r="D100" t="s">
        <v>137</v>
      </c>
      <c r="E100">
        <v>0</v>
      </c>
      <c r="G100" t="s">
        <v>29</v>
      </c>
      <c r="H100">
        <v>1</v>
      </c>
      <c r="L100" t="s">
        <v>101</v>
      </c>
      <c r="N100" t="s">
        <v>219</v>
      </c>
      <c r="O100" t="s">
        <v>222</v>
      </c>
      <c r="P100" t="s">
        <v>124</v>
      </c>
    </row>
    <row r="101" spans="1:16">
      <c r="A101" t="s">
        <v>119</v>
      </c>
      <c r="B101" t="s">
        <v>97</v>
      </c>
      <c r="C101" t="s">
        <v>173</v>
      </c>
      <c r="D101" t="s">
        <v>137</v>
      </c>
      <c r="E101">
        <v>0</v>
      </c>
      <c r="G101" t="s">
        <v>29</v>
      </c>
      <c r="H101">
        <v>1</v>
      </c>
      <c r="L101" t="s">
        <v>101</v>
      </c>
      <c r="N101" t="s">
        <v>219</v>
      </c>
      <c r="O101" t="s">
        <v>222</v>
      </c>
      <c r="P101" t="s">
        <v>124</v>
      </c>
    </row>
    <row r="102" spans="1:16">
      <c r="A102" t="s">
        <v>119</v>
      </c>
      <c r="B102" t="s">
        <v>97</v>
      </c>
      <c r="C102" t="s">
        <v>204</v>
      </c>
      <c r="D102" t="s">
        <v>137</v>
      </c>
      <c r="E102">
        <v>0</v>
      </c>
      <c r="G102" t="s">
        <v>29</v>
      </c>
      <c r="H102">
        <v>1</v>
      </c>
      <c r="L102" t="s">
        <v>101</v>
      </c>
      <c r="N102" t="s">
        <v>219</v>
      </c>
      <c r="O102" t="s">
        <v>222</v>
      </c>
      <c r="P102" t="s">
        <v>124</v>
      </c>
    </row>
    <row r="103" spans="1:16">
      <c r="A103" t="s">
        <v>119</v>
      </c>
      <c r="B103" t="s">
        <v>97</v>
      </c>
      <c r="C103" t="s">
        <v>174</v>
      </c>
      <c r="D103" t="s">
        <v>137</v>
      </c>
      <c r="E103">
        <v>0</v>
      </c>
      <c r="G103" t="s">
        <v>29</v>
      </c>
      <c r="H103">
        <v>1</v>
      </c>
      <c r="L103" t="s">
        <v>101</v>
      </c>
      <c r="N103" t="s">
        <v>219</v>
      </c>
      <c r="O103" t="s">
        <v>222</v>
      </c>
      <c r="P103" t="s">
        <v>124</v>
      </c>
    </row>
    <row r="104" spans="1:16">
      <c r="A104" t="s">
        <v>119</v>
      </c>
      <c r="B104" t="s">
        <v>97</v>
      </c>
      <c r="C104" t="s">
        <v>125</v>
      </c>
      <c r="D104" t="s">
        <v>137</v>
      </c>
      <c r="E104">
        <v>0</v>
      </c>
      <c r="G104" t="s">
        <v>29</v>
      </c>
      <c r="H104">
        <v>1</v>
      </c>
      <c r="L104" t="s">
        <v>101</v>
      </c>
      <c r="N104" t="s">
        <v>219</v>
      </c>
      <c r="O104" t="s">
        <v>222</v>
      </c>
      <c r="P104" t="s">
        <v>124</v>
      </c>
    </row>
    <row r="105" spans="1:16">
      <c r="A105" t="s">
        <v>119</v>
      </c>
      <c r="B105" t="s">
        <v>97</v>
      </c>
      <c r="C105" t="s">
        <v>205</v>
      </c>
      <c r="D105" t="s">
        <v>137</v>
      </c>
      <c r="E105">
        <v>0</v>
      </c>
      <c r="G105" t="s">
        <v>29</v>
      </c>
      <c r="H105">
        <v>1</v>
      </c>
      <c r="L105" t="s">
        <v>101</v>
      </c>
      <c r="N105" t="s">
        <v>219</v>
      </c>
      <c r="O105" t="s">
        <v>222</v>
      </c>
      <c r="P105" t="s">
        <v>124</v>
      </c>
    </row>
    <row r="106" spans="1:16">
      <c r="A106" t="s">
        <v>119</v>
      </c>
      <c r="B106" t="s">
        <v>97</v>
      </c>
      <c r="C106" t="s">
        <v>126</v>
      </c>
      <c r="D106" t="s">
        <v>137</v>
      </c>
      <c r="E106">
        <v>0</v>
      </c>
      <c r="G106" t="s">
        <v>29</v>
      </c>
      <c r="H106">
        <v>1</v>
      </c>
      <c r="L106" t="s">
        <v>101</v>
      </c>
      <c r="N106" t="s">
        <v>219</v>
      </c>
      <c r="O106" t="s">
        <v>222</v>
      </c>
      <c r="P106" t="s">
        <v>124</v>
      </c>
    </row>
    <row r="107" spans="1:16">
      <c r="A107" t="s">
        <v>119</v>
      </c>
      <c r="B107" t="s">
        <v>97</v>
      </c>
      <c r="C107" t="s">
        <v>206</v>
      </c>
      <c r="D107" t="s">
        <v>137</v>
      </c>
      <c r="E107">
        <v>0</v>
      </c>
      <c r="G107" t="s">
        <v>29</v>
      </c>
      <c r="H107">
        <v>1</v>
      </c>
      <c r="L107" t="s">
        <v>101</v>
      </c>
      <c r="N107" t="s">
        <v>219</v>
      </c>
      <c r="O107" t="s">
        <v>222</v>
      </c>
      <c r="P107" t="s">
        <v>124</v>
      </c>
    </row>
    <row r="108" spans="1:16">
      <c r="A108" t="s">
        <v>119</v>
      </c>
      <c r="B108" t="s">
        <v>97</v>
      </c>
      <c r="C108" t="s">
        <v>127</v>
      </c>
      <c r="D108" t="s">
        <v>137</v>
      </c>
      <c r="E108">
        <v>0</v>
      </c>
      <c r="G108" t="s">
        <v>29</v>
      </c>
      <c r="H108">
        <v>1</v>
      </c>
      <c r="L108" t="s">
        <v>101</v>
      </c>
      <c r="N108" t="s">
        <v>219</v>
      </c>
      <c r="O108" t="s">
        <v>222</v>
      </c>
      <c r="P108" t="s">
        <v>124</v>
      </c>
    </row>
    <row r="109" spans="1:16">
      <c r="A109" t="s">
        <v>119</v>
      </c>
      <c r="B109" t="s">
        <v>97</v>
      </c>
      <c r="C109" t="s">
        <v>207</v>
      </c>
      <c r="D109" t="s">
        <v>137</v>
      </c>
      <c r="E109">
        <v>0</v>
      </c>
      <c r="G109" t="s">
        <v>29</v>
      </c>
      <c r="H109">
        <v>1</v>
      </c>
      <c r="L109" t="s">
        <v>101</v>
      </c>
      <c r="N109" t="s">
        <v>219</v>
      </c>
      <c r="O109" t="s">
        <v>222</v>
      </c>
      <c r="P109" t="s">
        <v>124</v>
      </c>
    </row>
    <row r="110" spans="1:16">
      <c r="A110" t="s">
        <v>119</v>
      </c>
      <c r="B110" t="s">
        <v>97</v>
      </c>
      <c r="C110" t="s">
        <v>138</v>
      </c>
      <c r="D110" t="s">
        <v>137</v>
      </c>
      <c r="E110">
        <v>0</v>
      </c>
      <c r="G110" t="s">
        <v>29</v>
      </c>
      <c r="H110">
        <v>1</v>
      </c>
      <c r="L110" t="s">
        <v>101</v>
      </c>
      <c r="N110" t="s">
        <v>219</v>
      </c>
      <c r="O110" t="s">
        <v>222</v>
      </c>
      <c r="P110" t="s">
        <v>124</v>
      </c>
    </row>
    <row r="111" spans="1:16">
      <c r="A111" t="s">
        <v>119</v>
      </c>
      <c r="B111" t="s">
        <v>97</v>
      </c>
      <c r="C111" t="s">
        <v>208</v>
      </c>
      <c r="D111" t="s">
        <v>137</v>
      </c>
      <c r="E111">
        <v>0</v>
      </c>
      <c r="G111" t="s">
        <v>29</v>
      </c>
      <c r="H111">
        <v>1</v>
      </c>
      <c r="L111" t="s">
        <v>101</v>
      </c>
      <c r="N111" t="s">
        <v>219</v>
      </c>
      <c r="O111" t="s">
        <v>222</v>
      </c>
      <c r="P111" t="s">
        <v>124</v>
      </c>
    </row>
    <row r="112" spans="1:16">
      <c r="A112" t="s">
        <v>119</v>
      </c>
      <c r="B112" t="s">
        <v>97</v>
      </c>
      <c r="C112" t="s">
        <v>175</v>
      </c>
      <c r="D112" t="s">
        <v>137</v>
      </c>
      <c r="E112">
        <v>0</v>
      </c>
      <c r="G112" t="s">
        <v>29</v>
      </c>
      <c r="H112">
        <v>1</v>
      </c>
      <c r="L112" t="s">
        <v>101</v>
      </c>
      <c r="N112" t="s">
        <v>219</v>
      </c>
      <c r="O112" t="s">
        <v>222</v>
      </c>
      <c r="P112" t="s">
        <v>124</v>
      </c>
    </row>
    <row r="113" spans="1:16">
      <c r="A113" t="s">
        <v>119</v>
      </c>
      <c r="B113" t="s">
        <v>97</v>
      </c>
      <c r="C113" t="s">
        <v>209</v>
      </c>
      <c r="D113" t="s">
        <v>137</v>
      </c>
      <c r="E113">
        <v>0</v>
      </c>
      <c r="G113" t="s">
        <v>29</v>
      </c>
      <c r="H113">
        <v>1</v>
      </c>
      <c r="L113" t="s">
        <v>101</v>
      </c>
      <c r="N113" t="s">
        <v>219</v>
      </c>
      <c r="O113" t="s">
        <v>222</v>
      </c>
      <c r="P113" t="s">
        <v>124</v>
      </c>
    </row>
    <row r="114" spans="1:16">
      <c r="A114" t="s">
        <v>119</v>
      </c>
      <c r="B114" t="s">
        <v>97</v>
      </c>
      <c r="C114" t="s">
        <v>128</v>
      </c>
      <c r="D114" t="s">
        <v>137</v>
      </c>
      <c r="E114">
        <v>0</v>
      </c>
      <c r="G114" t="s">
        <v>29</v>
      </c>
      <c r="H114">
        <v>1</v>
      </c>
      <c r="L114" t="s">
        <v>101</v>
      </c>
      <c r="N114" t="s">
        <v>219</v>
      </c>
      <c r="O114" t="s">
        <v>222</v>
      </c>
      <c r="P114" t="s">
        <v>124</v>
      </c>
    </row>
    <row r="115" spans="1:16">
      <c r="A115" t="s">
        <v>119</v>
      </c>
      <c r="B115" t="s">
        <v>97</v>
      </c>
      <c r="C115" t="s">
        <v>176</v>
      </c>
      <c r="D115" t="s">
        <v>137</v>
      </c>
      <c r="E115">
        <v>0</v>
      </c>
      <c r="G115" t="s">
        <v>29</v>
      </c>
      <c r="H115">
        <v>1</v>
      </c>
      <c r="L115" t="s">
        <v>101</v>
      </c>
      <c r="N115" t="s">
        <v>219</v>
      </c>
      <c r="O115" t="s">
        <v>222</v>
      </c>
      <c r="P115" t="s">
        <v>130</v>
      </c>
    </row>
    <row r="116" spans="1:16">
      <c r="A116" t="s">
        <v>119</v>
      </c>
      <c r="B116" t="s">
        <v>97</v>
      </c>
      <c r="C116" t="s">
        <v>212</v>
      </c>
      <c r="D116" t="s">
        <v>137</v>
      </c>
      <c r="E116">
        <v>0</v>
      </c>
      <c r="G116" t="s">
        <v>29</v>
      </c>
      <c r="H116">
        <v>1</v>
      </c>
      <c r="L116" t="s">
        <v>101</v>
      </c>
      <c r="N116" t="s">
        <v>219</v>
      </c>
      <c r="O116" t="s">
        <v>222</v>
      </c>
      <c r="P116" t="s">
        <v>130</v>
      </c>
    </row>
    <row r="117" spans="1:16">
      <c r="A117" t="s">
        <v>119</v>
      </c>
      <c r="B117" t="s">
        <v>97</v>
      </c>
      <c r="C117" t="s">
        <v>177</v>
      </c>
      <c r="D117" t="s">
        <v>137</v>
      </c>
      <c r="E117">
        <v>0</v>
      </c>
      <c r="G117" t="s">
        <v>29</v>
      </c>
      <c r="H117">
        <v>1</v>
      </c>
      <c r="L117" t="s">
        <v>101</v>
      </c>
      <c r="N117" t="s">
        <v>219</v>
      </c>
      <c r="O117" t="s">
        <v>222</v>
      </c>
      <c r="P117" t="s">
        <v>130</v>
      </c>
    </row>
    <row r="118" spans="1:16">
      <c r="A118" t="s">
        <v>119</v>
      </c>
      <c r="B118" t="s">
        <v>97</v>
      </c>
      <c r="C118" t="s">
        <v>178</v>
      </c>
      <c r="D118" t="s">
        <v>137</v>
      </c>
      <c r="E118">
        <v>0</v>
      </c>
      <c r="G118" t="s">
        <v>29</v>
      </c>
      <c r="H118">
        <v>1</v>
      </c>
      <c r="L118" t="s">
        <v>101</v>
      </c>
      <c r="N118" t="s">
        <v>219</v>
      </c>
      <c r="O118" t="s">
        <v>222</v>
      </c>
      <c r="P118" t="s">
        <v>130</v>
      </c>
    </row>
    <row r="119" spans="1:16">
      <c r="A119" t="s">
        <v>119</v>
      </c>
      <c r="B119" t="s">
        <v>97</v>
      </c>
      <c r="C119" t="s">
        <v>213</v>
      </c>
      <c r="D119" t="s">
        <v>137</v>
      </c>
      <c r="E119">
        <v>0</v>
      </c>
      <c r="G119" t="s">
        <v>29</v>
      </c>
      <c r="H119">
        <v>1</v>
      </c>
      <c r="L119" t="s">
        <v>101</v>
      </c>
      <c r="N119" t="s">
        <v>219</v>
      </c>
      <c r="O119" t="s">
        <v>222</v>
      </c>
      <c r="P119" t="s">
        <v>130</v>
      </c>
    </row>
    <row r="120" spans="1:16">
      <c r="A120" t="s">
        <v>119</v>
      </c>
      <c r="B120" t="s">
        <v>97</v>
      </c>
      <c r="C120" t="s">
        <v>179</v>
      </c>
      <c r="D120" t="s">
        <v>137</v>
      </c>
      <c r="E120">
        <v>0</v>
      </c>
      <c r="G120" t="s">
        <v>29</v>
      </c>
      <c r="H120">
        <v>1</v>
      </c>
      <c r="L120" t="s">
        <v>101</v>
      </c>
      <c r="N120" t="s">
        <v>219</v>
      </c>
      <c r="O120" t="s">
        <v>222</v>
      </c>
      <c r="P120" t="s">
        <v>130</v>
      </c>
    </row>
    <row r="121" spans="1:16">
      <c r="A121" t="s">
        <v>119</v>
      </c>
      <c r="B121" t="s">
        <v>97</v>
      </c>
      <c r="C121" t="s">
        <v>214</v>
      </c>
      <c r="D121" t="s">
        <v>137</v>
      </c>
      <c r="E121">
        <v>0</v>
      </c>
      <c r="G121" t="s">
        <v>29</v>
      </c>
      <c r="H121">
        <v>1</v>
      </c>
      <c r="L121" t="s">
        <v>101</v>
      </c>
      <c r="N121" t="s">
        <v>219</v>
      </c>
      <c r="O121" t="s">
        <v>222</v>
      </c>
      <c r="P121" t="s">
        <v>130</v>
      </c>
    </row>
    <row r="122" spans="1:16">
      <c r="A122" t="s">
        <v>119</v>
      </c>
      <c r="B122" t="s">
        <v>97</v>
      </c>
      <c r="C122" t="s">
        <v>180</v>
      </c>
      <c r="D122" t="s">
        <v>137</v>
      </c>
      <c r="E122">
        <v>0</v>
      </c>
      <c r="G122" t="s">
        <v>29</v>
      </c>
      <c r="H122">
        <v>1</v>
      </c>
      <c r="L122" t="s">
        <v>101</v>
      </c>
      <c r="N122" t="s">
        <v>219</v>
      </c>
      <c r="O122" t="s">
        <v>222</v>
      </c>
      <c r="P122" t="s">
        <v>130</v>
      </c>
    </row>
    <row r="123" spans="1:16">
      <c r="A123" t="s">
        <v>119</v>
      </c>
      <c r="B123" t="s">
        <v>97</v>
      </c>
      <c r="C123" t="s">
        <v>181</v>
      </c>
      <c r="D123" t="s">
        <v>137</v>
      </c>
      <c r="E123">
        <v>0</v>
      </c>
      <c r="G123" t="s">
        <v>29</v>
      </c>
      <c r="H123">
        <v>1</v>
      </c>
      <c r="L123" t="s">
        <v>101</v>
      </c>
      <c r="N123" t="s">
        <v>219</v>
      </c>
      <c r="O123" t="s">
        <v>222</v>
      </c>
      <c r="P123" t="s">
        <v>130</v>
      </c>
    </row>
    <row r="124" spans="1:16">
      <c r="A124" t="s">
        <v>119</v>
      </c>
      <c r="B124" t="s">
        <v>97</v>
      </c>
      <c r="C124" t="s">
        <v>215</v>
      </c>
      <c r="D124" t="s">
        <v>137</v>
      </c>
      <c r="E124">
        <v>0</v>
      </c>
      <c r="G124" t="s">
        <v>29</v>
      </c>
      <c r="H124">
        <v>1</v>
      </c>
      <c r="L124" t="s">
        <v>101</v>
      </c>
      <c r="N124" t="s">
        <v>219</v>
      </c>
      <c r="O124" t="s">
        <v>222</v>
      </c>
      <c r="P124" t="s">
        <v>130</v>
      </c>
    </row>
    <row r="125" spans="1:16">
      <c r="A125" t="s">
        <v>119</v>
      </c>
      <c r="B125" t="s">
        <v>97</v>
      </c>
      <c r="C125" t="s">
        <v>131</v>
      </c>
      <c r="D125" t="s">
        <v>137</v>
      </c>
      <c r="E125">
        <v>0</v>
      </c>
      <c r="G125" t="s">
        <v>29</v>
      </c>
      <c r="H125">
        <v>1</v>
      </c>
      <c r="L125" t="s">
        <v>101</v>
      </c>
      <c r="N125" t="s">
        <v>219</v>
      </c>
      <c r="O125" t="s">
        <v>222</v>
      </c>
      <c r="P125" t="s">
        <v>130</v>
      </c>
    </row>
    <row r="126" spans="1:16">
      <c r="A126" t="s">
        <v>119</v>
      </c>
      <c r="B126" t="s">
        <v>97</v>
      </c>
      <c r="C126" t="s">
        <v>182</v>
      </c>
      <c r="D126" t="s">
        <v>137</v>
      </c>
      <c r="E126">
        <v>0</v>
      </c>
      <c r="G126" t="s">
        <v>29</v>
      </c>
      <c r="H126">
        <v>1</v>
      </c>
      <c r="L126" t="s">
        <v>101</v>
      </c>
      <c r="N126" t="s">
        <v>219</v>
      </c>
      <c r="O126" t="s">
        <v>222</v>
      </c>
      <c r="P126" t="s">
        <v>130</v>
      </c>
    </row>
    <row r="127" spans="1:16">
      <c r="A127" t="s">
        <v>119</v>
      </c>
      <c r="B127" t="s">
        <v>97</v>
      </c>
      <c r="C127" t="s">
        <v>216</v>
      </c>
      <c r="D127" t="s">
        <v>137</v>
      </c>
      <c r="E127">
        <v>1</v>
      </c>
      <c r="G127" t="s">
        <v>29</v>
      </c>
      <c r="H127">
        <v>1</v>
      </c>
      <c r="L127" t="s">
        <v>101</v>
      </c>
      <c r="N127" t="s">
        <v>219</v>
      </c>
      <c r="O127" t="s">
        <v>222</v>
      </c>
      <c r="P127" t="s">
        <v>130</v>
      </c>
    </row>
    <row r="128" spans="1:16">
      <c r="A128" t="s">
        <v>119</v>
      </c>
      <c r="B128" t="s">
        <v>97</v>
      </c>
      <c r="C128" t="s">
        <v>133</v>
      </c>
      <c r="D128" t="s">
        <v>137</v>
      </c>
      <c r="E128">
        <v>1</v>
      </c>
      <c r="G128" t="s">
        <v>29</v>
      </c>
      <c r="H128">
        <v>1</v>
      </c>
      <c r="L128" t="s">
        <v>101</v>
      </c>
      <c r="N128" t="s">
        <v>219</v>
      </c>
      <c r="O128" t="s">
        <v>222</v>
      </c>
      <c r="P128" t="s">
        <v>130</v>
      </c>
    </row>
    <row r="129" spans="1:16">
      <c r="A129" t="s">
        <v>119</v>
      </c>
      <c r="B129" t="s">
        <v>97</v>
      </c>
      <c r="C129" t="s">
        <v>217</v>
      </c>
      <c r="D129" t="s">
        <v>137</v>
      </c>
      <c r="E129">
        <v>1</v>
      </c>
      <c r="G129" t="s">
        <v>29</v>
      </c>
      <c r="H129">
        <v>1</v>
      </c>
      <c r="L129" t="s">
        <v>101</v>
      </c>
      <c r="N129" t="s">
        <v>219</v>
      </c>
      <c r="O129" t="s">
        <v>222</v>
      </c>
      <c r="P129" t="s">
        <v>130</v>
      </c>
    </row>
    <row r="130" spans="1:16">
      <c r="A130" t="s">
        <v>119</v>
      </c>
      <c r="B130" t="s">
        <v>97</v>
      </c>
      <c r="C130" t="s">
        <v>183</v>
      </c>
      <c r="D130" t="s">
        <v>137</v>
      </c>
      <c r="E130">
        <v>1</v>
      </c>
      <c r="G130" t="s">
        <v>29</v>
      </c>
      <c r="H130">
        <v>1</v>
      </c>
      <c r="L130" t="s">
        <v>101</v>
      </c>
      <c r="N130" t="s">
        <v>219</v>
      </c>
      <c r="O130" t="s">
        <v>222</v>
      </c>
      <c r="P130" t="s">
        <v>130</v>
      </c>
    </row>
    <row r="131" spans="1:16">
      <c r="A131" t="s">
        <v>119</v>
      </c>
      <c r="B131" t="s">
        <v>97</v>
      </c>
      <c r="C131" t="s">
        <v>218</v>
      </c>
      <c r="D131" t="s">
        <v>137</v>
      </c>
      <c r="E131">
        <v>0</v>
      </c>
      <c r="G131" t="s">
        <v>29</v>
      </c>
      <c r="H131">
        <v>1</v>
      </c>
      <c r="L131" t="s">
        <v>101</v>
      </c>
      <c r="N131" t="s">
        <v>219</v>
      </c>
      <c r="O131" t="s">
        <v>222</v>
      </c>
      <c r="P131" t="s">
        <v>130</v>
      </c>
    </row>
    <row r="132" spans="1:16">
      <c r="A132" t="s">
        <v>119</v>
      </c>
      <c r="B132" t="s">
        <v>97</v>
      </c>
      <c r="C132" t="s">
        <v>184</v>
      </c>
      <c r="D132" t="s">
        <v>137</v>
      </c>
      <c r="E132">
        <v>0</v>
      </c>
      <c r="G132" t="s">
        <v>29</v>
      </c>
      <c r="H132">
        <v>1</v>
      </c>
      <c r="L132" t="s">
        <v>101</v>
      </c>
      <c r="N132" t="s">
        <v>219</v>
      </c>
      <c r="O132" t="s">
        <v>222</v>
      </c>
      <c r="P132" t="s">
        <v>130</v>
      </c>
    </row>
    <row r="135" spans="1:16" ht="15">
      <c r="A135" s="280"/>
      <c r="B135" s="280"/>
      <c r="C135" s="280"/>
      <c r="D135" s="280"/>
      <c r="E135" s="280"/>
      <c r="F135" s="280"/>
      <c r="G135" s="280"/>
      <c r="H135" s="280"/>
      <c r="I135" s="280"/>
      <c r="J135" s="280"/>
      <c r="K135" s="280"/>
      <c r="L135" s="280"/>
      <c r="M135" s="280"/>
    </row>
    <row r="136" spans="1:16" ht="15">
      <c r="A136" s="280"/>
      <c r="B136" s="280"/>
      <c r="C136" s="280"/>
      <c r="D136" s="280"/>
      <c r="E136" s="280"/>
      <c r="F136" s="280"/>
      <c r="G136" s="280"/>
      <c r="H136" s="280"/>
      <c r="I136" s="280"/>
      <c r="J136" s="280"/>
      <c r="K136" s="280"/>
      <c r="L136" s="168"/>
      <c r="M136" s="281" t="s">
        <v>186</v>
      </c>
      <c r="N136" s="168">
        <v>5.2789999999999997E-2</v>
      </c>
    </row>
    <row r="137" spans="1:16" ht="15">
      <c r="A137" s="280"/>
      <c r="B137" s="280"/>
      <c r="C137" s="280"/>
      <c r="D137" s="280"/>
      <c r="E137" s="280"/>
      <c r="F137" s="280"/>
      <c r="G137" s="280"/>
      <c r="H137" s="280"/>
      <c r="I137" s="280"/>
      <c r="J137" s="280"/>
      <c r="K137" s="280"/>
      <c r="L137" s="168"/>
      <c r="M137" s="281" t="s">
        <v>187</v>
      </c>
      <c r="N137" s="168">
        <v>0.21</v>
      </c>
    </row>
    <row r="138" spans="1:16" ht="15">
      <c r="A138" s="280"/>
      <c r="B138" s="280"/>
      <c r="C138" s="280"/>
      <c r="D138" s="280"/>
      <c r="E138" s="280"/>
      <c r="F138" s="280"/>
      <c r="G138" s="280"/>
      <c r="H138" s="280"/>
      <c r="I138" s="280"/>
      <c r="J138" s="282"/>
      <c r="K138" s="282"/>
      <c r="L138" s="168"/>
      <c r="M138" s="168"/>
      <c r="N138" s="168"/>
    </row>
    <row r="139" spans="1:16" ht="29.25">
      <c r="A139" s="283"/>
      <c r="B139" s="280"/>
      <c r="C139" s="284"/>
      <c r="D139" s="280"/>
      <c r="E139" s="285" t="s">
        <v>239</v>
      </c>
      <c r="F139" s="285" t="s">
        <v>240</v>
      </c>
      <c r="G139" s="285" t="s">
        <v>241</v>
      </c>
      <c r="H139" s="285" t="s">
        <v>242</v>
      </c>
      <c r="I139" s="285" t="s">
        <v>243</v>
      </c>
      <c r="J139" s="286" t="s">
        <v>244</v>
      </c>
      <c r="K139" s="286" t="s">
        <v>245</v>
      </c>
      <c r="L139" s="135" t="s">
        <v>188</v>
      </c>
      <c r="M139" s="135"/>
      <c r="N139" s="168"/>
    </row>
    <row r="140" spans="1:16" ht="15">
      <c r="A140" s="283"/>
      <c r="B140" s="280"/>
      <c r="C140" s="284">
        <v>2028</v>
      </c>
      <c r="D140" s="280" t="s">
        <v>246</v>
      </c>
      <c r="E140" s="287">
        <v>818</v>
      </c>
      <c r="F140" s="287">
        <v>300</v>
      </c>
      <c r="G140" s="287">
        <v>0</v>
      </c>
      <c r="H140" s="288">
        <v>0</v>
      </c>
      <c r="I140" s="289">
        <v>1</v>
      </c>
      <c r="J140" s="290" t="s">
        <v>247</v>
      </c>
      <c r="K140" s="290" t="s">
        <v>248</v>
      </c>
      <c r="L140" s="235">
        <f>IF(G140&lt;&gt;0,H140*1000*$N$136*(1-$N$137)/G140,0)</f>
        <v>0</v>
      </c>
      <c r="M140" s="235"/>
      <c r="N140" s="168"/>
    </row>
    <row r="141" spans="1:16" ht="15">
      <c r="A141" s="283"/>
      <c r="B141" s="280"/>
      <c r="C141" s="284"/>
      <c r="D141" s="280" t="s">
        <v>249</v>
      </c>
      <c r="E141" s="287">
        <v>600</v>
      </c>
      <c r="F141" s="287">
        <v>300</v>
      </c>
      <c r="G141" s="287">
        <v>0</v>
      </c>
      <c r="H141" s="288">
        <v>0</v>
      </c>
      <c r="I141" s="289">
        <v>1</v>
      </c>
      <c r="J141" s="290" t="s">
        <v>250</v>
      </c>
      <c r="K141" s="290" t="s">
        <v>247</v>
      </c>
      <c r="L141" s="235">
        <f t="shared" ref="L141:L160" si="0">IF(G141&lt;&gt;0,H141*1000*$N$136*(1-$N$137)/G141,0)</f>
        <v>0</v>
      </c>
      <c r="M141" s="235"/>
      <c r="N141" s="168"/>
    </row>
    <row r="142" spans="1:16" ht="15">
      <c r="A142" s="283"/>
      <c r="B142" s="280"/>
      <c r="C142" s="284"/>
      <c r="D142" s="280" t="s">
        <v>251</v>
      </c>
      <c r="E142" s="287">
        <v>200</v>
      </c>
      <c r="F142" s="287">
        <v>200</v>
      </c>
      <c r="G142" s="287">
        <v>0</v>
      </c>
      <c r="H142" s="288">
        <v>0</v>
      </c>
      <c r="I142" s="289">
        <v>1</v>
      </c>
      <c r="J142" s="290" t="s">
        <v>252</v>
      </c>
      <c r="K142" s="290" t="s">
        <v>250</v>
      </c>
      <c r="L142" s="235">
        <f t="shared" si="0"/>
        <v>0</v>
      </c>
      <c r="M142" s="235"/>
      <c r="N142" s="168"/>
    </row>
    <row r="143" spans="1:16" ht="15">
      <c r="A143" s="283"/>
      <c r="B143" s="280"/>
      <c r="C143" s="284"/>
      <c r="D143" s="280" t="s">
        <v>253</v>
      </c>
      <c r="E143" s="287">
        <v>0</v>
      </c>
      <c r="F143" s="287">
        <v>340</v>
      </c>
      <c r="G143" s="287">
        <v>0</v>
      </c>
      <c r="H143" s="288">
        <v>0</v>
      </c>
      <c r="I143" s="289">
        <v>1</v>
      </c>
      <c r="J143" s="290" t="s">
        <v>254</v>
      </c>
      <c r="K143" s="290" t="s">
        <v>254</v>
      </c>
      <c r="L143" s="235">
        <f t="shared" si="0"/>
        <v>0</v>
      </c>
      <c r="M143" s="235"/>
      <c r="N143" s="168"/>
    </row>
    <row r="144" spans="1:16" ht="15">
      <c r="A144" s="283"/>
      <c r="B144" s="280"/>
      <c r="C144" s="284"/>
      <c r="D144" s="280" t="s">
        <v>255</v>
      </c>
      <c r="E144" s="287">
        <v>0</v>
      </c>
      <c r="F144" s="287">
        <v>0</v>
      </c>
      <c r="G144" s="287">
        <v>152</v>
      </c>
      <c r="H144" s="288">
        <v>3.57</v>
      </c>
      <c r="I144" s="289">
        <v>1</v>
      </c>
      <c r="J144" s="290" t="s">
        <v>254</v>
      </c>
      <c r="K144" s="290" t="s">
        <v>254</v>
      </c>
      <c r="L144" s="235">
        <f t="shared" si="0"/>
        <v>0.97949761184210526</v>
      </c>
      <c r="M144" s="235"/>
      <c r="N144" s="168"/>
    </row>
    <row r="145" spans="1:14" ht="15">
      <c r="A145" s="283"/>
      <c r="B145" s="280"/>
      <c r="C145" s="284"/>
      <c r="D145" s="280" t="s">
        <v>256</v>
      </c>
      <c r="E145" s="287">
        <v>300</v>
      </c>
      <c r="F145" s="287">
        <v>300</v>
      </c>
      <c r="G145" s="287">
        <v>300</v>
      </c>
      <c r="H145" s="288">
        <v>137.51</v>
      </c>
      <c r="I145" s="289">
        <v>1</v>
      </c>
      <c r="J145" s="290" t="s">
        <v>257</v>
      </c>
      <c r="K145" s="290" t="s">
        <v>258</v>
      </c>
      <c r="L145" s="235">
        <f t="shared" si="0"/>
        <v>19.115769303333334</v>
      </c>
      <c r="M145" s="235"/>
      <c r="N145" s="168"/>
    </row>
    <row r="146" spans="1:14" ht="15">
      <c r="A146" s="283"/>
      <c r="B146" s="280"/>
      <c r="C146" s="284">
        <v>2029</v>
      </c>
      <c r="D146" s="280" t="s">
        <v>259</v>
      </c>
      <c r="E146" s="287">
        <v>433.2</v>
      </c>
      <c r="F146" s="287">
        <v>433.2</v>
      </c>
      <c r="G146" s="287">
        <v>433.2</v>
      </c>
      <c r="H146" s="288">
        <v>60.84</v>
      </c>
      <c r="I146" s="289">
        <v>1</v>
      </c>
      <c r="J146" s="290" t="s">
        <v>260</v>
      </c>
      <c r="K146" s="290" t="s">
        <v>258</v>
      </c>
      <c r="L146" s="235">
        <f t="shared" si="0"/>
        <v>5.8570578116343484</v>
      </c>
      <c r="M146" s="235"/>
      <c r="N146" s="168"/>
    </row>
    <row r="147" spans="1:14" ht="15">
      <c r="A147" s="283"/>
      <c r="B147" s="280"/>
      <c r="C147" s="284"/>
      <c r="D147" s="280" t="s">
        <v>261</v>
      </c>
      <c r="E147" s="287">
        <v>0</v>
      </c>
      <c r="F147" s="287">
        <v>0</v>
      </c>
      <c r="G147" s="287">
        <v>199</v>
      </c>
      <c r="H147" s="288">
        <v>13.9</v>
      </c>
      <c r="I147" s="289">
        <v>1</v>
      </c>
      <c r="J147" s="290" t="s">
        <v>254</v>
      </c>
      <c r="K147" s="290" t="s">
        <v>254</v>
      </c>
      <c r="L147" s="235">
        <f t="shared" si="0"/>
        <v>2.9129999497487438</v>
      </c>
      <c r="M147" s="235"/>
      <c r="N147" s="168"/>
    </row>
    <row r="148" spans="1:14" ht="15">
      <c r="A148" s="283"/>
      <c r="B148" s="280"/>
      <c r="C148" s="284"/>
      <c r="D148" s="280" t="s">
        <v>262</v>
      </c>
      <c r="E148" s="287">
        <v>0</v>
      </c>
      <c r="F148" s="287">
        <v>0</v>
      </c>
      <c r="G148" s="287">
        <v>122.52626751</v>
      </c>
      <c r="H148" s="288">
        <v>12.71</v>
      </c>
      <c r="I148" s="289">
        <v>0.19510552</v>
      </c>
      <c r="J148" s="290" t="s">
        <v>254</v>
      </c>
      <c r="K148" s="290" t="s">
        <v>254</v>
      </c>
      <c r="L148" s="235">
        <f t="shared" si="0"/>
        <v>4.3260855143305417</v>
      </c>
      <c r="M148" s="235"/>
      <c r="N148" s="168"/>
    </row>
    <row r="149" spans="1:14" ht="15">
      <c r="A149" s="283"/>
      <c r="B149" s="280"/>
      <c r="C149" s="284">
        <v>2030</v>
      </c>
      <c r="D149" s="280" t="s">
        <v>263</v>
      </c>
      <c r="E149" s="287">
        <v>400</v>
      </c>
      <c r="F149" s="287">
        <v>400</v>
      </c>
      <c r="G149" s="287">
        <v>400</v>
      </c>
      <c r="H149" s="288">
        <v>115.13</v>
      </c>
      <c r="I149" s="289">
        <v>1</v>
      </c>
      <c r="J149" s="290" t="s">
        <v>264</v>
      </c>
      <c r="K149" s="290" t="s">
        <v>247</v>
      </c>
      <c r="L149" s="235">
        <f t="shared" si="0"/>
        <v>12.0034825825</v>
      </c>
      <c r="M149" s="235"/>
      <c r="N149" s="168"/>
    </row>
    <row r="150" spans="1:14" ht="15">
      <c r="A150" s="283"/>
      <c r="B150" s="280"/>
      <c r="C150" s="284"/>
      <c r="D150" s="280" t="s">
        <v>265</v>
      </c>
      <c r="E150" s="287">
        <v>0</v>
      </c>
      <c r="F150" s="287">
        <v>0</v>
      </c>
      <c r="G150" s="287">
        <v>393</v>
      </c>
      <c r="H150" s="288">
        <v>2.2599999999999998</v>
      </c>
      <c r="I150" s="289">
        <v>1</v>
      </c>
      <c r="J150" s="290" t="s">
        <v>254</v>
      </c>
      <c r="K150" s="290" t="s">
        <v>254</v>
      </c>
      <c r="L150" s="235">
        <f t="shared" si="0"/>
        <v>0.23982510432569976</v>
      </c>
      <c r="M150" s="235"/>
      <c r="N150" s="168"/>
    </row>
    <row r="151" spans="1:14" ht="15">
      <c r="A151" s="283"/>
      <c r="B151" s="280"/>
      <c r="C151" s="284"/>
      <c r="D151" s="280" t="s">
        <v>262</v>
      </c>
      <c r="E151" s="287">
        <v>0</v>
      </c>
      <c r="F151" s="287">
        <v>0</v>
      </c>
      <c r="G151" s="287">
        <v>69.49052906</v>
      </c>
      <c r="H151" s="288">
        <v>7.37</v>
      </c>
      <c r="I151" s="289">
        <v>0.11065371</v>
      </c>
      <c r="J151" s="290" t="s">
        <v>254</v>
      </c>
      <c r="K151" s="290" t="s">
        <v>254</v>
      </c>
      <c r="L151" s="235">
        <f t="shared" si="0"/>
        <v>4.423037515437791</v>
      </c>
      <c r="M151" s="235"/>
      <c r="N151" s="168"/>
    </row>
    <row r="152" spans="1:14" ht="15">
      <c r="A152" s="283"/>
      <c r="B152" s="280"/>
      <c r="C152" s="284">
        <v>2035</v>
      </c>
      <c r="D152" s="280" t="s">
        <v>266</v>
      </c>
      <c r="E152" s="287">
        <v>0</v>
      </c>
      <c r="F152" s="287">
        <v>0</v>
      </c>
      <c r="G152" s="287">
        <v>78.377606729999997</v>
      </c>
      <c r="H152" s="288">
        <v>58.94</v>
      </c>
      <c r="I152" s="289">
        <v>0.15130811999999999</v>
      </c>
      <c r="J152" s="290" t="s">
        <v>254</v>
      </c>
      <c r="K152" s="290" t="s">
        <v>254</v>
      </c>
      <c r="L152" s="235">
        <f t="shared" si="0"/>
        <v>31.361504344826532</v>
      </c>
      <c r="M152" s="235"/>
      <c r="N152" s="168"/>
    </row>
    <row r="153" spans="1:14" ht="15">
      <c r="A153" s="283"/>
      <c r="B153" s="280"/>
      <c r="C153" s="284">
        <v>2036</v>
      </c>
      <c r="D153" s="280" t="s">
        <v>267</v>
      </c>
      <c r="E153" s="287">
        <v>800</v>
      </c>
      <c r="F153" s="287">
        <v>800</v>
      </c>
      <c r="G153" s="287">
        <v>800</v>
      </c>
      <c r="H153" s="288">
        <v>276.92</v>
      </c>
      <c r="I153" s="289">
        <v>1</v>
      </c>
      <c r="J153" s="290" t="s">
        <v>257</v>
      </c>
      <c r="K153" s="290" t="s">
        <v>258</v>
      </c>
      <c r="L153" s="235">
        <f t="shared" si="0"/>
        <v>14.435874215000002</v>
      </c>
      <c r="M153" s="235"/>
      <c r="N153" s="168"/>
    </row>
    <row r="154" spans="1:14" ht="15">
      <c r="A154" s="283"/>
      <c r="B154" s="280"/>
      <c r="C154" s="284">
        <v>2037</v>
      </c>
      <c r="D154" s="280" t="s">
        <v>266</v>
      </c>
      <c r="E154" s="287">
        <v>0</v>
      </c>
      <c r="F154" s="287">
        <v>0</v>
      </c>
      <c r="G154" s="287">
        <v>117.40434073999999</v>
      </c>
      <c r="H154" s="288">
        <v>92.09</v>
      </c>
      <c r="I154" s="289">
        <v>0.22664930999999999</v>
      </c>
      <c r="J154" s="290" t="s">
        <v>254</v>
      </c>
      <c r="K154" s="290" t="s">
        <v>254</v>
      </c>
      <c r="L154" s="235">
        <f t="shared" si="0"/>
        <v>32.711998081102635</v>
      </c>
      <c r="M154" s="235"/>
      <c r="N154" s="168"/>
    </row>
    <row r="155" spans="1:14" ht="15">
      <c r="A155" s="283"/>
      <c r="B155" s="280"/>
      <c r="C155" s="284"/>
      <c r="D155" s="280" t="s">
        <v>268</v>
      </c>
      <c r="E155" s="287">
        <v>75</v>
      </c>
      <c r="F155" s="287">
        <v>75</v>
      </c>
      <c r="G155" s="287">
        <v>42</v>
      </c>
      <c r="H155" s="288">
        <v>15.76</v>
      </c>
      <c r="I155" s="289">
        <v>1</v>
      </c>
      <c r="J155" s="290" t="s">
        <v>269</v>
      </c>
      <c r="K155" s="290" t="s">
        <v>258</v>
      </c>
      <c r="L155" s="235">
        <f t="shared" si="0"/>
        <v>15.648967047619047</v>
      </c>
      <c r="M155" s="290"/>
    </row>
    <row r="156" spans="1:14" ht="15">
      <c r="A156" s="283"/>
      <c r="B156" s="280"/>
      <c r="C156" s="284">
        <v>2039</v>
      </c>
      <c r="D156" s="280" t="s">
        <v>270</v>
      </c>
      <c r="E156" s="287">
        <v>0</v>
      </c>
      <c r="F156" s="287">
        <v>0</v>
      </c>
      <c r="G156" s="287">
        <v>70.945653100000001</v>
      </c>
      <c r="H156" s="288">
        <v>75.05</v>
      </c>
      <c r="I156" s="289">
        <v>0.18052329</v>
      </c>
      <c r="J156" s="290" t="s">
        <v>254</v>
      </c>
      <c r="K156" s="290" t="s">
        <v>254</v>
      </c>
      <c r="L156" s="235">
        <f t="shared" si="0"/>
        <v>44.116764991765223</v>
      </c>
      <c r="M156" s="290"/>
    </row>
    <row r="157" spans="1:14" ht="15">
      <c r="A157" s="283"/>
      <c r="B157" s="280"/>
      <c r="C157" s="284"/>
      <c r="D157" s="280" t="s">
        <v>271</v>
      </c>
      <c r="E157" s="287">
        <v>450</v>
      </c>
      <c r="F157" s="287">
        <v>450</v>
      </c>
      <c r="G157" s="287">
        <v>450</v>
      </c>
      <c r="H157" s="288">
        <v>480.72</v>
      </c>
      <c r="I157" s="289">
        <v>1</v>
      </c>
      <c r="J157" s="290" t="s">
        <v>272</v>
      </c>
      <c r="K157" s="290" t="s">
        <v>273</v>
      </c>
      <c r="L157" s="235">
        <f t="shared" si="0"/>
        <v>44.55109989333333</v>
      </c>
      <c r="M157" s="290"/>
    </row>
    <row r="158" spans="1:14" ht="15">
      <c r="A158" s="283"/>
      <c r="B158" s="280"/>
      <c r="C158" s="284">
        <v>2043</v>
      </c>
      <c r="D158" s="280" t="s">
        <v>274</v>
      </c>
      <c r="E158" s="287">
        <v>0</v>
      </c>
      <c r="F158" s="287">
        <v>0</v>
      </c>
      <c r="G158" s="287">
        <v>54.105130359999997</v>
      </c>
      <c r="H158" s="288">
        <v>12.81</v>
      </c>
      <c r="I158" s="289">
        <v>0.23422134</v>
      </c>
      <c r="J158" s="290" t="s">
        <v>254</v>
      </c>
      <c r="K158" s="290" t="s">
        <v>254</v>
      </c>
      <c r="L158" s="235">
        <f t="shared" si="0"/>
        <v>9.8739161599905625</v>
      </c>
      <c r="M158" s="290"/>
    </row>
    <row r="159" spans="1:14" ht="15">
      <c r="A159" s="283"/>
      <c r="B159" s="280"/>
      <c r="C159" s="284">
        <v>2045</v>
      </c>
      <c r="D159" s="280" t="s">
        <v>275</v>
      </c>
      <c r="E159" s="287">
        <v>150</v>
      </c>
      <c r="F159" s="287">
        <v>150</v>
      </c>
      <c r="G159" s="287">
        <v>359</v>
      </c>
      <c r="H159" s="288">
        <v>144.52000000000001</v>
      </c>
      <c r="I159" s="289">
        <v>1</v>
      </c>
      <c r="J159" s="290" t="s">
        <v>269</v>
      </c>
      <c r="K159" s="290" t="s">
        <v>260</v>
      </c>
      <c r="L159" s="235">
        <f t="shared" si="0"/>
        <v>16.788514016713091</v>
      </c>
      <c r="M159" s="290"/>
    </row>
    <row r="160" spans="1:14" ht="15">
      <c r="B160" s="280"/>
      <c r="C160" s="291" t="s">
        <v>276</v>
      </c>
      <c r="D160" s="291"/>
      <c r="E160" s="292">
        <v>4226.2</v>
      </c>
      <c r="F160" s="292">
        <v>3748.2</v>
      </c>
      <c r="G160" s="292">
        <v>4041.0495275000003</v>
      </c>
      <c r="H160" s="293">
        <v>1510.1</v>
      </c>
      <c r="I160" s="294">
        <v>15.098461289999998</v>
      </c>
      <c r="J160" s="290" t="s">
        <v>277</v>
      </c>
      <c r="K160" s="290" t="s">
        <v>277</v>
      </c>
      <c r="L160" s="277">
        <f t="shared" si="0"/>
        <v>15.584407214370621</v>
      </c>
      <c r="M160" s="290"/>
    </row>
    <row r="164" spans="1:16" s="129" customFormat="1">
      <c r="A164" s="129" t="s">
        <v>82</v>
      </c>
      <c r="B164" s="129" t="s">
        <v>83</v>
      </c>
      <c r="C164" s="129" t="s">
        <v>84</v>
      </c>
      <c r="D164" s="129" t="s">
        <v>85</v>
      </c>
      <c r="E164" s="129" t="s">
        <v>86</v>
      </c>
      <c r="F164" s="129" t="s">
        <v>87</v>
      </c>
      <c r="G164" s="129" t="s">
        <v>88</v>
      </c>
      <c r="H164" s="129" t="s">
        <v>89</v>
      </c>
      <c r="I164" s="129" t="s">
        <v>90</v>
      </c>
      <c r="J164" s="129" t="s">
        <v>91</v>
      </c>
      <c r="K164" s="129" t="s">
        <v>92</v>
      </c>
      <c r="L164" s="129" t="s">
        <v>93</v>
      </c>
      <c r="M164" s="129" t="s">
        <v>94</v>
      </c>
      <c r="N164" s="129" t="s">
        <v>95</v>
      </c>
      <c r="O164" s="129" t="s">
        <v>96</v>
      </c>
      <c r="P164" s="129" t="s">
        <v>0</v>
      </c>
    </row>
    <row r="165" spans="1:16">
      <c r="A165" t="s">
        <v>97</v>
      </c>
      <c r="B165" t="s">
        <v>123</v>
      </c>
      <c r="C165" t="s">
        <v>99</v>
      </c>
      <c r="D165" s="295">
        <v>1</v>
      </c>
      <c r="F165" t="s">
        <v>100</v>
      </c>
      <c r="G165">
        <v>1</v>
      </c>
      <c r="H165" s="279">
        <v>45658</v>
      </c>
      <c r="K165" t="s">
        <v>101</v>
      </c>
      <c r="N165" t="s">
        <v>283</v>
      </c>
      <c r="O165" t="s">
        <v>135</v>
      </c>
      <c r="P165">
        <f>YEAR(H165)</f>
        <v>2025</v>
      </c>
    </row>
    <row r="166" spans="1:16">
      <c r="A166" t="s">
        <v>97</v>
      </c>
      <c r="B166" t="s">
        <v>123</v>
      </c>
      <c r="C166" t="s">
        <v>99</v>
      </c>
      <c r="D166" s="295">
        <v>0.94920000000000004</v>
      </c>
      <c r="F166" t="s">
        <v>100</v>
      </c>
      <c r="G166">
        <v>1</v>
      </c>
      <c r="H166" s="279">
        <v>46023</v>
      </c>
      <c r="K166" t="s">
        <v>101</v>
      </c>
      <c r="N166" t="s">
        <v>283</v>
      </c>
      <c r="O166" t="s">
        <v>135</v>
      </c>
      <c r="P166">
        <f t="shared" ref="P166:P208" si="1">YEAR(H166)</f>
        <v>2026</v>
      </c>
    </row>
    <row r="167" spans="1:16">
      <c r="A167" t="s">
        <v>97</v>
      </c>
      <c r="B167" t="s">
        <v>123</v>
      </c>
      <c r="C167" t="s">
        <v>99</v>
      </c>
      <c r="D167" s="295">
        <v>0.92149999999999999</v>
      </c>
      <c r="F167" t="s">
        <v>100</v>
      </c>
      <c r="G167">
        <v>1</v>
      </c>
      <c r="H167" s="279">
        <v>46388</v>
      </c>
      <c r="K167" t="s">
        <v>101</v>
      </c>
      <c r="N167" t="s">
        <v>283</v>
      </c>
      <c r="O167" t="s">
        <v>135</v>
      </c>
      <c r="P167">
        <f t="shared" si="1"/>
        <v>2027</v>
      </c>
    </row>
    <row r="168" spans="1:16">
      <c r="A168" t="s">
        <v>97</v>
      </c>
      <c r="B168" t="s">
        <v>123</v>
      </c>
      <c r="C168" t="s">
        <v>99</v>
      </c>
      <c r="D168" s="295">
        <v>0.89200000000000002</v>
      </c>
      <c r="F168" t="s">
        <v>100</v>
      </c>
      <c r="G168">
        <v>1</v>
      </c>
      <c r="H168" s="279">
        <v>46753</v>
      </c>
      <c r="K168" t="s">
        <v>101</v>
      </c>
      <c r="N168" t="s">
        <v>283</v>
      </c>
      <c r="O168" t="s">
        <v>135</v>
      </c>
      <c r="P168">
        <f t="shared" si="1"/>
        <v>2028</v>
      </c>
    </row>
    <row r="169" spans="1:16">
      <c r="A169" t="s">
        <v>97</v>
      </c>
      <c r="B169" t="s">
        <v>123</v>
      </c>
      <c r="C169" t="s">
        <v>99</v>
      </c>
      <c r="D169" s="295">
        <v>0.8609</v>
      </c>
      <c r="F169" t="s">
        <v>100</v>
      </c>
      <c r="G169">
        <v>1</v>
      </c>
      <c r="H169" s="279">
        <v>47119</v>
      </c>
      <c r="K169" t="s">
        <v>101</v>
      </c>
      <c r="N169" t="s">
        <v>283</v>
      </c>
      <c r="O169" t="s">
        <v>135</v>
      </c>
      <c r="P169">
        <f t="shared" si="1"/>
        <v>2029</v>
      </c>
    </row>
    <row r="170" spans="1:16">
      <c r="A170" t="s">
        <v>97</v>
      </c>
      <c r="B170" t="s">
        <v>123</v>
      </c>
      <c r="C170" t="s">
        <v>99</v>
      </c>
      <c r="D170" s="295">
        <v>0.82789999999999997</v>
      </c>
      <c r="F170" t="s">
        <v>100</v>
      </c>
      <c r="G170">
        <v>1</v>
      </c>
      <c r="H170" s="279">
        <v>47484</v>
      </c>
      <c r="K170" t="s">
        <v>101</v>
      </c>
      <c r="N170" t="s">
        <v>283</v>
      </c>
      <c r="O170" t="s">
        <v>135</v>
      </c>
      <c r="P170">
        <f t="shared" si="1"/>
        <v>2030</v>
      </c>
    </row>
    <row r="171" spans="1:16">
      <c r="A171" t="s">
        <v>97</v>
      </c>
      <c r="B171" t="s">
        <v>123</v>
      </c>
      <c r="C171" t="s">
        <v>99</v>
      </c>
      <c r="D171" s="295">
        <v>0.79320000000000002</v>
      </c>
      <c r="F171" t="s">
        <v>100</v>
      </c>
      <c r="G171">
        <v>1</v>
      </c>
      <c r="H171" s="279">
        <v>47849</v>
      </c>
      <c r="K171" t="s">
        <v>101</v>
      </c>
      <c r="N171" t="s">
        <v>283</v>
      </c>
      <c r="O171" t="s">
        <v>135</v>
      </c>
      <c r="P171">
        <f t="shared" si="1"/>
        <v>2031</v>
      </c>
    </row>
    <row r="172" spans="1:16">
      <c r="A172" t="s">
        <v>97</v>
      </c>
      <c r="B172" t="s">
        <v>123</v>
      </c>
      <c r="C172" t="s">
        <v>99</v>
      </c>
      <c r="D172" s="295">
        <v>0.79759999999999998</v>
      </c>
      <c r="F172" t="s">
        <v>100</v>
      </c>
      <c r="G172">
        <v>1</v>
      </c>
      <c r="H172" s="279">
        <v>48214</v>
      </c>
      <c r="K172" t="s">
        <v>101</v>
      </c>
      <c r="N172" t="s">
        <v>283</v>
      </c>
      <c r="O172" t="s">
        <v>135</v>
      </c>
      <c r="P172">
        <f t="shared" si="1"/>
        <v>2032</v>
      </c>
    </row>
    <row r="173" spans="1:16">
      <c r="A173" t="s">
        <v>97</v>
      </c>
      <c r="B173" t="s">
        <v>123</v>
      </c>
      <c r="C173" t="s">
        <v>99</v>
      </c>
      <c r="D173" s="295">
        <v>0.80189999999999995</v>
      </c>
      <c r="F173" t="s">
        <v>100</v>
      </c>
      <c r="G173">
        <v>1</v>
      </c>
      <c r="H173" s="279">
        <v>48580</v>
      </c>
      <c r="K173" t="s">
        <v>101</v>
      </c>
      <c r="N173" t="s">
        <v>283</v>
      </c>
      <c r="O173" t="s">
        <v>135</v>
      </c>
      <c r="P173">
        <f t="shared" si="1"/>
        <v>2033</v>
      </c>
    </row>
    <row r="174" spans="1:16">
      <c r="A174" t="s">
        <v>97</v>
      </c>
      <c r="B174" t="s">
        <v>123</v>
      </c>
      <c r="C174" t="s">
        <v>99</v>
      </c>
      <c r="D174" s="295">
        <v>0.80600000000000005</v>
      </c>
      <c r="F174" t="s">
        <v>100</v>
      </c>
      <c r="G174">
        <v>1</v>
      </c>
      <c r="H174" s="279">
        <v>48945</v>
      </c>
      <c r="K174" t="s">
        <v>101</v>
      </c>
      <c r="N174" t="s">
        <v>283</v>
      </c>
      <c r="O174" t="s">
        <v>135</v>
      </c>
      <c r="P174">
        <f t="shared" si="1"/>
        <v>2034</v>
      </c>
    </row>
    <row r="175" spans="1:16">
      <c r="A175" t="s">
        <v>97</v>
      </c>
      <c r="B175" t="s">
        <v>123</v>
      </c>
      <c r="C175" t="s">
        <v>99</v>
      </c>
      <c r="D175" s="295">
        <v>0.81010000000000004</v>
      </c>
      <c r="F175" t="s">
        <v>100</v>
      </c>
      <c r="G175">
        <v>1</v>
      </c>
      <c r="H175" s="279">
        <v>49310</v>
      </c>
      <c r="K175" t="s">
        <v>101</v>
      </c>
      <c r="N175" t="s">
        <v>283</v>
      </c>
      <c r="O175" t="s">
        <v>135</v>
      </c>
      <c r="P175">
        <f t="shared" si="1"/>
        <v>2035</v>
      </c>
    </row>
    <row r="176" spans="1:16">
      <c r="A176" t="s">
        <v>97</v>
      </c>
      <c r="B176" t="s">
        <v>123</v>
      </c>
      <c r="C176" t="s">
        <v>99</v>
      </c>
      <c r="D176" s="295">
        <v>0.81430000000000002</v>
      </c>
      <c r="F176" t="s">
        <v>100</v>
      </c>
      <c r="G176">
        <v>1</v>
      </c>
      <c r="H176" s="279">
        <v>49675</v>
      </c>
      <c r="K176" t="s">
        <v>101</v>
      </c>
      <c r="N176" t="s">
        <v>283</v>
      </c>
      <c r="O176" t="s">
        <v>135</v>
      </c>
      <c r="P176">
        <f t="shared" si="1"/>
        <v>2036</v>
      </c>
    </row>
    <row r="177" spans="1:16">
      <c r="A177" t="s">
        <v>97</v>
      </c>
      <c r="B177" t="s">
        <v>123</v>
      </c>
      <c r="C177" t="s">
        <v>99</v>
      </c>
      <c r="D177" s="295">
        <v>0.81840000000000002</v>
      </c>
      <c r="F177" t="s">
        <v>100</v>
      </c>
      <c r="G177">
        <v>1</v>
      </c>
      <c r="H177" s="279">
        <v>50041</v>
      </c>
      <c r="K177" t="s">
        <v>101</v>
      </c>
      <c r="N177" t="s">
        <v>283</v>
      </c>
      <c r="O177" t="s">
        <v>135</v>
      </c>
      <c r="P177">
        <f t="shared" si="1"/>
        <v>2037</v>
      </c>
    </row>
    <row r="178" spans="1:16">
      <c r="A178" t="s">
        <v>97</v>
      </c>
      <c r="B178" t="s">
        <v>123</v>
      </c>
      <c r="C178" t="s">
        <v>99</v>
      </c>
      <c r="D178" s="295">
        <v>0.8226</v>
      </c>
      <c r="F178" t="s">
        <v>100</v>
      </c>
      <c r="G178">
        <v>1</v>
      </c>
      <c r="H178" s="279">
        <v>50406</v>
      </c>
      <c r="K178" t="s">
        <v>101</v>
      </c>
      <c r="N178" t="s">
        <v>283</v>
      </c>
      <c r="O178" t="s">
        <v>135</v>
      </c>
      <c r="P178">
        <f t="shared" si="1"/>
        <v>2038</v>
      </c>
    </row>
    <row r="179" spans="1:16">
      <c r="A179" t="s">
        <v>97</v>
      </c>
      <c r="B179" t="s">
        <v>123</v>
      </c>
      <c r="C179" t="s">
        <v>99</v>
      </c>
      <c r="D179" s="295">
        <v>0.82679999999999998</v>
      </c>
      <c r="F179" t="s">
        <v>100</v>
      </c>
      <c r="G179">
        <v>1</v>
      </c>
      <c r="H179" s="279">
        <v>50771</v>
      </c>
      <c r="K179" t="s">
        <v>101</v>
      </c>
      <c r="N179" t="s">
        <v>283</v>
      </c>
      <c r="O179" t="s">
        <v>135</v>
      </c>
      <c r="P179">
        <f t="shared" si="1"/>
        <v>2039</v>
      </c>
    </row>
    <row r="180" spans="1:16">
      <c r="A180" t="s">
        <v>97</v>
      </c>
      <c r="B180" t="s">
        <v>123</v>
      </c>
      <c r="C180" t="s">
        <v>99</v>
      </c>
      <c r="D180" s="295">
        <v>0.83099999999999996</v>
      </c>
      <c r="F180" t="s">
        <v>100</v>
      </c>
      <c r="G180">
        <v>1</v>
      </c>
      <c r="H180" s="279">
        <v>51136</v>
      </c>
      <c r="K180" t="s">
        <v>101</v>
      </c>
      <c r="N180" t="s">
        <v>283</v>
      </c>
      <c r="O180" t="s">
        <v>135</v>
      </c>
      <c r="P180">
        <f t="shared" si="1"/>
        <v>2040</v>
      </c>
    </row>
    <row r="181" spans="1:16">
      <c r="A181" t="s">
        <v>97</v>
      </c>
      <c r="B181" t="s">
        <v>123</v>
      </c>
      <c r="C181" t="s">
        <v>99</v>
      </c>
      <c r="D181" s="295">
        <v>0.83530000000000004</v>
      </c>
      <c r="F181" t="s">
        <v>100</v>
      </c>
      <c r="G181">
        <v>1</v>
      </c>
      <c r="H181" s="279">
        <v>51502</v>
      </c>
      <c r="K181" t="s">
        <v>101</v>
      </c>
      <c r="N181" t="s">
        <v>283</v>
      </c>
      <c r="O181" t="s">
        <v>135</v>
      </c>
      <c r="P181">
        <f t="shared" si="1"/>
        <v>2041</v>
      </c>
    </row>
    <row r="182" spans="1:16">
      <c r="A182" t="s">
        <v>97</v>
      </c>
      <c r="B182" t="s">
        <v>123</v>
      </c>
      <c r="C182" t="s">
        <v>99</v>
      </c>
      <c r="D182" s="295">
        <v>0.83960000000000001</v>
      </c>
      <c r="F182" t="s">
        <v>100</v>
      </c>
      <c r="G182">
        <v>1</v>
      </c>
      <c r="H182" s="279">
        <v>51867</v>
      </c>
      <c r="K182" t="s">
        <v>101</v>
      </c>
      <c r="N182" t="s">
        <v>283</v>
      </c>
      <c r="O182" t="s">
        <v>135</v>
      </c>
      <c r="P182">
        <f t="shared" si="1"/>
        <v>2042</v>
      </c>
    </row>
    <row r="183" spans="1:16">
      <c r="A183" t="s">
        <v>97</v>
      </c>
      <c r="B183" t="s">
        <v>123</v>
      </c>
      <c r="C183" t="s">
        <v>99</v>
      </c>
      <c r="D183" s="295">
        <v>0.84389999999999998</v>
      </c>
      <c r="F183" t="s">
        <v>100</v>
      </c>
      <c r="G183">
        <v>1</v>
      </c>
      <c r="H183" s="279">
        <v>52232</v>
      </c>
      <c r="K183" t="s">
        <v>101</v>
      </c>
      <c r="N183" t="s">
        <v>283</v>
      </c>
      <c r="O183" t="s">
        <v>135</v>
      </c>
      <c r="P183">
        <f t="shared" si="1"/>
        <v>2043</v>
      </c>
    </row>
    <row r="184" spans="1:16">
      <c r="A184" t="s">
        <v>97</v>
      </c>
      <c r="B184" t="s">
        <v>123</v>
      </c>
      <c r="C184" t="s">
        <v>99</v>
      </c>
      <c r="D184" s="295">
        <v>0.84819999999999995</v>
      </c>
      <c r="F184" t="s">
        <v>100</v>
      </c>
      <c r="G184">
        <v>1</v>
      </c>
      <c r="H184" s="279">
        <v>52597</v>
      </c>
      <c r="K184" t="s">
        <v>101</v>
      </c>
      <c r="N184" t="s">
        <v>283</v>
      </c>
      <c r="O184" t="s">
        <v>135</v>
      </c>
      <c r="P184">
        <f t="shared" si="1"/>
        <v>2044</v>
      </c>
    </row>
    <row r="185" spans="1:16">
      <c r="A185" t="s">
        <v>97</v>
      </c>
      <c r="B185" t="s">
        <v>123</v>
      </c>
      <c r="C185" t="s">
        <v>99</v>
      </c>
      <c r="D185" s="295">
        <v>0.85250000000000004</v>
      </c>
      <c r="F185" t="s">
        <v>100</v>
      </c>
      <c r="G185">
        <v>1</v>
      </c>
      <c r="H185" s="279">
        <v>52963</v>
      </c>
      <c r="K185" t="s">
        <v>101</v>
      </c>
      <c r="N185" t="s">
        <v>283</v>
      </c>
      <c r="O185" t="s">
        <v>135</v>
      </c>
      <c r="P185">
        <f t="shared" si="1"/>
        <v>2045</v>
      </c>
    </row>
    <row r="186" spans="1:16">
      <c r="P186">
        <f t="shared" si="1"/>
        <v>1900</v>
      </c>
    </row>
    <row r="187" spans="1:16">
      <c r="A187" t="s">
        <v>82</v>
      </c>
      <c r="B187" t="s">
        <v>83</v>
      </c>
      <c r="C187" t="s">
        <v>84</v>
      </c>
      <c r="D187" t="s">
        <v>85</v>
      </c>
      <c r="E187" t="s">
        <v>86</v>
      </c>
      <c r="F187" t="s">
        <v>87</v>
      </c>
      <c r="G187" t="s">
        <v>88</v>
      </c>
      <c r="H187" t="s">
        <v>89</v>
      </c>
      <c r="I187" t="s">
        <v>90</v>
      </c>
      <c r="J187" t="s">
        <v>91</v>
      </c>
      <c r="K187" t="s">
        <v>92</v>
      </c>
      <c r="L187" t="s">
        <v>93</v>
      </c>
      <c r="M187" t="s">
        <v>94</v>
      </c>
      <c r="N187" t="s">
        <v>95</v>
      </c>
      <c r="O187" t="s">
        <v>96</v>
      </c>
    </row>
    <row r="188" spans="1:16">
      <c r="A188" t="s">
        <v>97</v>
      </c>
      <c r="B188" t="s">
        <v>129</v>
      </c>
      <c r="C188" t="s">
        <v>99</v>
      </c>
      <c r="D188" s="295">
        <v>1</v>
      </c>
      <c r="F188" t="s">
        <v>100</v>
      </c>
      <c r="G188">
        <v>1</v>
      </c>
      <c r="H188" s="279">
        <v>45658</v>
      </c>
      <c r="I188" s="279"/>
      <c r="K188" t="s">
        <v>101</v>
      </c>
      <c r="N188" t="s">
        <v>283</v>
      </c>
      <c r="O188" t="s">
        <v>135</v>
      </c>
      <c r="P188">
        <f t="shared" si="1"/>
        <v>2025</v>
      </c>
    </row>
    <row r="189" spans="1:16">
      <c r="A189" t="s">
        <v>97</v>
      </c>
      <c r="B189" t="s">
        <v>129</v>
      </c>
      <c r="C189" t="s">
        <v>99</v>
      </c>
      <c r="D189" s="295">
        <v>1.0223</v>
      </c>
      <c r="F189" t="s">
        <v>100</v>
      </c>
      <c r="G189">
        <v>1</v>
      </c>
      <c r="H189" s="279">
        <v>46023</v>
      </c>
      <c r="I189" s="279"/>
      <c r="K189" t="s">
        <v>101</v>
      </c>
      <c r="N189" t="s">
        <v>283</v>
      </c>
      <c r="O189" t="s">
        <v>135</v>
      </c>
      <c r="P189">
        <f t="shared" si="1"/>
        <v>2026</v>
      </c>
    </row>
    <row r="190" spans="1:16">
      <c r="A190" t="s">
        <v>97</v>
      </c>
      <c r="B190" t="s">
        <v>129</v>
      </c>
      <c r="C190" t="s">
        <v>99</v>
      </c>
      <c r="D190" s="295">
        <v>1.0335000000000001</v>
      </c>
      <c r="F190" t="s">
        <v>100</v>
      </c>
      <c r="G190">
        <v>1</v>
      </c>
      <c r="H190" s="279">
        <v>46388</v>
      </c>
      <c r="I190" s="279"/>
      <c r="K190" t="s">
        <v>101</v>
      </c>
      <c r="N190" t="s">
        <v>283</v>
      </c>
      <c r="O190" t="s">
        <v>135</v>
      </c>
      <c r="P190">
        <f t="shared" si="1"/>
        <v>2027</v>
      </c>
    </row>
    <row r="191" spans="1:16">
      <c r="A191" t="s">
        <v>97</v>
      </c>
      <c r="B191" t="s">
        <v>129</v>
      </c>
      <c r="C191" t="s">
        <v>99</v>
      </c>
      <c r="D191" s="295">
        <v>1.0447</v>
      </c>
      <c r="F191" t="s">
        <v>100</v>
      </c>
      <c r="G191">
        <v>1</v>
      </c>
      <c r="H191" s="279">
        <v>46753</v>
      </c>
      <c r="I191" s="279"/>
      <c r="K191" t="s">
        <v>101</v>
      </c>
      <c r="N191" t="s">
        <v>283</v>
      </c>
      <c r="O191" t="s">
        <v>135</v>
      </c>
      <c r="P191">
        <f t="shared" si="1"/>
        <v>2028</v>
      </c>
    </row>
    <row r="192" spans="1:16">
      <c r="A192" t="s">
        <v>97</v>
      </c>
      <c r="B192" t="s">
        <v>129</v>
      </c>
      <c r="C192" t="s">
        <v>99</v>
      </c>
      <c r="D192" s="295">
        <v>1.0559000000000001</v>
      </c>
      <c r="F192" t="s">
        <v>100</v>
      </c>
      <c r="G192">
        <v>1</v>
      </c>
      <c r="H192" s="279">
        <v>47119</v>
      </c>
      <c r="I192" s="279"/>
      <c r="K192" t="s">
        <v>101</v>
      </c>
      <c r="N192" t="s">
        <v>283</v>
      </c>
      <c r="O192" t="s">
        <v>135</v>
      </c>
      <c r="P192">
        <f t="shared" si="1"/>
        <v>2029</v>
      </c>
    </row>
    <row r="193" spans="1:16">
      <c r="A193" t="s">
        <v>97</v>
      </c>
      <c r="B193" t="s">
        <v>129</v>
      </c>
      <c r="C193" t="s">
        <v>99</v>
      </c>
      <c r="D193" s="295">
        <v>1.0670999999999999</v>
      </c>
      <c r="F193" t="s">
        <v>100</v>
      </c>
      <c r="G193">
        <v>1</v>
      </c>
      <c r="H193" s="279">
        <v>47484</v>
      </c>
      <c r="I193" s="279"/>
      <c r="K193" t="s">
        <v>101</v>
      </c>
      <c r="N193" t="s">
        <v>283</v>
      </c>
      <c r="O193" t="s">
        <v>135</v>
      </c>
      <c r="P193">
        <f t="shared" si="1"/>
        <v>2030</v>
      </c>
    </row>
    <row r="194" spans="1:16">
      <c r="A194" t="s">
        <v>97</v>
      </c>
      <c r="B194" t="s">
        <v>129</v>
      </c>
      <c r="C194" t="s">
        <v>99</v>
      </c>
      <c r="D194" s="295">
        <v>1.0782</v>
      </c>
      <c r="F194" t="s">
        <v>100</v>
      </c>
      <c r="G194">
        <v>1</v>
      </c>
      <c r="H194" s="279">
        <v>47849</v>
      </c>
      <c r="I194" s="279"/>
      <c r="K194" t="s">
        <v>101</v>
      </c>
      <c r="N194" t="s">
        <v>283</v>
      </c>
      <c r="O194" t="s">
        <v>135</v>
      </c>
      <c r="P194">
        <f t="shared" si="1"/>
        <v>2031</v>
      </c>
    </row>
    <row r="195" spans="1:16">
      <c r="A195" t="s">
        <v>97</v>
      </c>
      <c r="B195" t="s">
        <v>129</v>
      </c>
      <c r="C195" t="s">
        <v>99</v>
      </c>
      <c r="D195" s="295">
        <v>1.0893999999999999</v>
      </c>
      <c r="F195" t="s">
        <v>100</v>
      </c>
      <c r="G195">
        <v>1</v>
      </c>
      <c r="H195" s="279">
        <v>48214</v>
      </c>
      <c r="I195" s="279"/>
      <c r="K195" t="s">
        <v>101</v>
      </c>
      <c r="N195" t="s">
        <v>283</v>
      </c>
      <c r="O195" t="s">
        <v>135</v>
      </c>
      <c r="P195">
        <f t="shared" si="1"/>
        <v>2032</v>
      </c>
    </row>
    <row r="196" spans="1:16">
      <c r="A196" t="s">
        <v>97</v>
      </c>
      <c r="B196" t="s">
        <v>129</v>
      </c>
      <c r="C196" t="s">
        <v>99</v>
      </c>
      <c r="D196" s="295">
        <v>1.1005</v>
      </c>
      <c r="F196" t="s">
        <v>100</v>
      </c>
      <c r="G196">
        <v>1</v>
      </c>
      <c r="H196" s="279">
        <v>48580</v>
      </c>
      <c r="I196" s="279"/>
      <c r="K196" t="s">
        <v>101</v>
      </c>
      <c r="N196" t="s">
        <v>283</v>
      </c>
      <c r="O196" t="s">
        <v>135</v>
      </c>
      <c r="P196">
        <f t="shared" si="1"/>
        <v>2033</v>
      </c>
    </row>
    <row r="197" spans="1:16">
      <c r="A197" t="s">
        <v>97</v>
      </c>
      <c r="B197" t="s">
        <v>129</v>
      </c>
      <c r="C197" t="s">
        <v>99</v>
      </c>
      <c r="D197" s="295">
        <v>1.1115999999999999</v>
      </c>
      <c r="F197" t="s">
        <v>100</v>
      </c>
      <c r="G197">
        <v>1</v>
      </c>
      <c r="H197" s="279">
        <v>48945</v>
      </c>
      <c r="I197" s="279"/>
      <c r="K197" t="s">
        <v>101</v>
      </c>
      <c r="N197" t="s">
        <v>283</v>
      </c>
      <c r="O197" t="s">
        <v>135</v>
      </c>
      <c r="P197">
        <f t="shared" si="1"/>
        <v>2034</v>
      </c>
    </row>
    <row r="198" spans="1:16">
      <c r="A198" t="s">
        <v>97</v>
      </c>
      <c r="B198" t="s">
        <v>129</v>
      </c>
      <c r="C198" t="s">
        <v>99</v>
      </c>
      <c r="D198" s="295">
        <v>1.1228</v>
      </c>
      <c r="F198" t="s">
        <v>100</v>
      </c>
      <c r="G198">
        <v>1</v>
      </c>
      <c r="H198" s="279">
        <v>49310</v>
      </c>
      <c r="I198" s="279"/>
      <c r="K198" t="s">
        <v>101</v>
      </c>
      <c r="N198" t="s">
        <v>283</v>
      </c>
      <c r="O198" t="s">
        <v>135</v>
      </c>
      <c r="P198">
        <f t="shared" si="1"/>
        <v>2035</v>
      </c>
    </row>
    <row r="199" spans="1:16">
      <c r="A199" t="s">
        <v>97</v>
      </c>
      <c r="B199" t="s">
        <v>129</v>
      </c>
      <c r="C199" t="s">
        <v>99</v>
      </c>
      <c r="D199" s="295">
        <v>1.1341000000000001</v>
      </c>
      <c r="F199" t="s">
        <v>100</v>
      </c>
      <c r="G199">
        <v>1</v>
      </c>
      <c r="H199" s="279">
        <v>49675</v>
      </c>
      <c r="I199" s="279"/>
      <c r="K199" t="s">
        <v>101</v>
      </c>
      <c r="N199" t="s">
        <v>283</v>
      </c>
      <c r="O199" t="s">
        <v>135</v>
      </c>
      <c r="P199">
        <f t="shared" si="1"/>
        <v>2036</v>
      </c>
    </row>
    <row r="200" spans="1:16">
      <c r="A200" t="s">
        <v>97</v>
      </c>
      <c r="B200" t="s">
        <v>129</v>
      </c>
      <c r="C200" t="s">
        <v>99</v>
      </c>
      <c r="D200" s="295">
        <v>1.1455</v>
      </c>
      <c r="F200" t="s">
        <v>100</v>
      </c>
      <c r="G200">
        <v>1</v>
      </c>
      <c r="H200" s="279">
        <v>50041</v>
      </c>
      <c r="I200" s="279"/>
      <c r="K200" t="s">
        <v>101</v>
      </c>
      <c r="N200" t="s">
        <v>283</v>
      </c>
      <c r="O200" t="s">
        <v>135</v>
      </c>
      <c r="P200">
        <f t="shared" si="1"/>
        <v>2037</v>
      </c>
    </row>
    <row r="201" spans="1:16">
      <c r="A201" t="s">
        <v>97</v>
      </c>
      <c r="B201" t="s">
        <v>129</v>
      </c>
      <c r="C201" t="s">
        <v>99</v>
      </c>
      <c r="D201" s="295">
        <v>1.157</v>
      </c>
      <c r="F201" t="s">
        <v>100</v>
      </c>
      <c r="G201">
        <v>1</v>
      </c>
      <c r="H201" s="279">
        <v>50406</v>
      </c>
      <c r="I201" s="279"/>
      <c r="K201" t="s">
        <v>101</v>
      </c>
      <c r="N201" t="s">
        <v>283</v>
      </c>
      <c r="O201" t="s">
        <v>135</v>
      </c>
      <c r="P201">
        <f t="shared" si="1"/>
        <v>2038</v>
      </c>
    </row>
    <row r="202" spans="1:16">
      <c r="A202" t="s">
        <v>97</v>
      </c>
      <c r="B202" t="s">
        <v>129</v>
      </c>
      <c r="C202" t="s">
        <v>99</v>
      </c>
      <c r="D202" s="295">
        <v>1.1687000000000001</v>
      </c>
      <c r="F202" t="s">
        <v>100</v>
      </c>
      <c r="G202">
        <v>1</v>
      </c>
      <c r="H202" s="279">
        <v>50771</v>
      </c>
      <c r="I202" s="279"/>
      <c r="K202" t="s">
        <v>101</v>
      </c>
      <c r="N202" t="s">
        <v>283</v>
      </c>
      <c r="O202" t="s">
        <v>135</v>
      </c>
      <c r="P202">
        <f t="shared" si="1"/>
        <v>2039</v>
      </c>
    </row>
    <row r="203" spans="1:16">
      <c r="A203" t="s">
        <v>97</v>
      </c>
      <c r="B203" t="s">
        <v>129</v>
      </c>
      <c r="C203" t="s">
        <v>99</v>
      </c>
      <c r="D203" s="295">
        <v>1.1803999999999999</v>
      </c>
      <c r="F203" t="s">
        <v>100</v>
      </c>
      <c r="G203">
        <v>1</v>
      </c>
      <c r="H203" s="279">
        <v>51136</v>
      </c>
      <c r="I203" s="279"/>
      <c r="K203" t="s">
        <v>101</v>
      </c>
      <c r="N203" t="s">
        <v>283</v>
      </c>
      <c r="O203" t="s">
        <v>135</v>
      </c>
      <c r="P203">
        <f t="shared" si="1"/>
        <v>2040</v>
      </c>
    </row>
    <row r="204" spans="1:16">
      <c r="A204" t="s">
        <v>97</v>
      </c>
      <c r="B204" t="s">
        <v>129</v>
      </c>
      <c r="C204" t="s">
        <v>99</v>
      </c>
      <c r="D204" s="295">
        <v>1.1922999999999999</v>
      </c>
      <c r="F204" t="s">
        <v>100</v>
      </c>
      <c r="G204">
        <v>1</v>
      </c>
      <c r="H204" s="279">
        <v>51502</v>
      </c>
      <c r="I204" s="279"/>
      <c r="K204" t="s">
        <v>101</v>
      </c>
      <c r="N204" t="s">
        <v>283</v>
      </c>
      <c r="O204" t="s">
        <v>135</v>
      </c>
      <c r="P204">
        <f t="shared" si="1"/>
        <v>2041</v>
      </c>
    </row>
    <row r="205" spans="1:16">
      <c r="A205" t="s">
        <v>97</v>
      </c>
      <c r="B205" t="s">
        <v>129</v>
      </c>
      <c r="C205" t="s">
        <v>99</v>
      </c>
      <c r="D205" s="295">
        <v>1.2042999999999999</v>
      </c>
      <c r="F205" t="s">
        <v>100</v>
      </c>
      <c r="G205">
        <v>1</v>
      </c>
      <c r="H205" s="279">
        <v>51867</v>
      </c>
      <c r="I205" s="279"/>
      <c r="K205" t="s">
        <v>101</v>
      </c>
      <c r="N205" t="s">
        <v>283</v>
      </c>
      <c r="O205" t="s">
        <v>135</v>
      </c>
      <c r="P205">
        <f t="shared" si="1"/>
        <v>2042</v>
      </c>
    </row>
    <row r="206" spans="1:16">
      <c r="A206" t="s">
        <v>97</v>
      </c>
      <c r="B206" t="s">
        <v>129</v>
      </c>
      <c r="C206" t="s">
        <v>99</v>
      </c>
      <c r="D206" s="295">
        <v>1.2163999999999999</v>
      </c>
      <c r="F206" t="s">
        <v>100</v>
      </c>
      <c r="G206">
        <v>1</v>
      </c>
      <c r="H206" s="279">
        <v>52232</v>
      </c>
      <c r="I206" s="279"/>
      <c r="K206" t="s">
        <v>101</v>
      </c>
      <c r="N206" t="s">
        <v>283</v>
      </c>
      <c r="O206" t="s">
        <v>135</v>
      </c>
      <c r="P206">
        <f t="shared" si="1"/>
        <v>2043</v>
      </c>
    </row>
    <row r="207" spans="1:16">
      <c r="A207" t="s">
        <v>97</v>
      </c>
      <c r="B207" t="s">
        <v>129</v>
      </c>
      <c r="C207" t="s">
        <v>99</v>
      </c>
      <c r="D207" s="295">
        <v>1.2286999999999999</v>
      </c>
      <c r="F207" t="s">
        <v>100</v>
      </c>
      <c r="G207">
        <v>1</v>
      </c>
      <c r="H207" s="279">
        <v>52597</v>
      </c>
      <c r="I207" s="279"/>
      <c r="K207" t="s">
        <v>101</v>
      </c>
      <c r="N207" t="s">
        <v>283</v>
      </c>
      <c r="O207" t="s">
        <v>135</v>
      </c>
      <c r="P207">
        <f t="shared" si="1"/>
        <v>2044</v>
      </c>
    </row>
    <row r="208" spans="1:16">
      <c r="A208" t="s">
        <v>97</v>
      </c>
      <c r="B208" t="s">
        <v>129</v>
      </c>
      <c r="C208" t="s">
        <v>99</v>
      </c>
      <c r="D208" s="295">
        <v>1.2410000000000001</v>
      </c>
      <c r="F208" t="s">
        <v>100</v>
      </c>
      <c r="G208">
        <v>1</v>
      </c>
      <c r="H208" s="279">
        <v>52963</v>
      </c>
      <c r="I208" s="279"/>
      <c r="K208" t="s">
        <v>101</v>
      </c>
      <c r="N208" t="s">
        <v>283</v>
      </c>
      <c r="O208" t="s">
        <v>135</v>
      </c>
      <c r="P208">
        <f t="shared" si="1"/>
        <v>2045</v>
      </c>
    </row>
    <row r="210" spans="1:18">
      <c r="A210" t="s">
        <v>82</v>
      </c>
      <c r="B210" t="s">
        <v>83</v>
      </c>
      <c r="C210" t="s">
        <v>84</v>
      </c>
      <c r="D210" t="s">
        <v>85</v>
      </c>
      <c r="E210" t="s">
        <v>86</v>
      </c>
      <c r="F210" t="s">
        <v>87</v>
      </c>
      <c r="G210" t="s">
        <v>88</v>
      </c>
      <c r="H210" t="s">
        <v>89</v>
      </c>
      <c r="I210" t="s">
        <v>90</v>
      </c>
      <c r="J210" t="s">
        <v>91</v>
      </c>
      <c r="K210" t="s">
        <v>92</v>
      </c>
      <c r="L210" t="s">
        <v>93</v>
      </c>
      <c r="M210" t="s">
        <v>94</v>
      </c>
      <c r="N210" t="s">
        <v>95</v>
      </c>
      <c r="O210" t="s">
        <v>96</v>
      </c>
    </row>
    <row r="211" spans="1:18">
      <c r="A211" t="s">
        <v>97</v>
      </c>
      <c r="B211" t="s">
        <v>98</v>
      </c>
      <c r="C211" t="s">
        <v>99</v>
      </c>
      <c r="D211" s="295">
        <v>1</v>
      </c>
      <c r="F211" t="s">
        <v>100</v>
      </c>
      <c r="G211">
        <v>1</v>
      </c>
      <c r="H211" s="279">
        <v>45658</v>
      </c>
      <c r="I211" s="279"/>
      <c r="K211" t="s">
        <v>101</v>
      </c>
      <c r="N211" t="s">
        <v>284</v>
      </c>
      <c r="O211" t="s">
        <v>100</v>
      </c>
      <c r="P211">
        <f t="shared" ref="P211:P234" si="2">YEAR(H211)</f>
        <v>2025</v>
      </c>
    </row>
    <row r="212" spans="1:18">
      <c r="A212" t="s">
        <v>97</v>
      </c>
      <c r="B212" t="s">
        <v>98</v>
      </c>
      <c r="C212" t="s">
        <v>99</v>
      </c>
      <c r="D212" s="295">
        <v>1.0222</v>
      </c>
      <c r="F212" t="s">
        <v>100</v>
      </c>
      <c r="G212">
        <v>1</v>
      </c>
      <c r="H212" s="279">
        <v>46023</v>
      </c>
      <c r="I212" s="279"/>
      <c r="K212" t="s">
        <v>101</v>
      </c>
      <c r="N212" t="s">
        <v>284</v>
      </c>
      <c r="O212" t="s">
        <v>100</v>
      </c>
      <c r="P212">
        <f t="shared" si="2"/>
        <v>2026</v>
      </c>
      <c r="Q212" s="296">
        <f>D212/D211-1</f>
        <v>2.2199999999999998E-2</v>
      </c>
      <c r="R212" s="297"/>
    </row>
    <row r="213" spans="1:18">
      <c r="A213" t="s">
        <v>97</v>
      </c>
      <c r="B213" t="s">
        <v>98</v>
      </c>
      <c r="C213" t="s">
        <v>99</v>
      </c>
      <c r="D213" s="295">
        <v>1.0448928399999999</v>
      </c>
      <c r="F213" t="s">
        <v>100</v>
      </c>
      <c r="G213">
        <v>1</v>
      </c>
      <c r="H213" s="279">
        <v>46388</v>
      </c>
      <c r="I213" s="279"/>
      <c r="K213" t="s">
        <v>101</v>
      </c>
      <c r="N213" t="s">
        <v>284</v>
      </c>
      <c r="O213" t="s">
        <v>100</v>
      </c>
      <c r="P213">
        <f t="shared" si="2"/>
        <v>2027</v>
      </c>
      <c r="Q213" s="296">
        <f t="shared" ref="Q213:Q234" si="3">D213/D212-1</f>
        <v>2.2199999999999998E-2</v>
      </c>
      <c r="R213" s="297">
        <f>Q213-Q212</f>
        <v>0</v>
      </c>
    </row>
    <row r="214" spans="1:18">
      <c r="A214" t="s">
        <v>97</v>
      </c>
      <c r="B214" t="s">
        <v>98</v>
      </c>
      <c r="C214" t="s">
        <v>99</v>
      </c>
      <c r="D214" s="295">
        <v>1.068089461</v>
      </c>
      <c r="F214" t="s">
        <v>100</v>
      </c>
      <c r="G214">
        <v>1</v>
      </c>
      <c r="H214" s="279">
        <v>46753</v>
      </c>
      <c r="I214" s="279"/>
      <c r="K214" t="s">
        <v>101</v>
      </c>
      <c r="N214" t="s">
        <v>284</v>
      </c>
      <c r="O214" t="s">
        <v>100</v>
      </c>
      <c r="P214">
        <f t="shared" si="2"/>
        <v>2028</v>
      </c>
      <c r="Q214" s="296">
        <f t="shared" si="3"/>
        <v>2.2199999954062299E-2</v>
      </c>
      <c r="R214" s="297">
        <f t="shared" ref="R214:R234" si="4">Q214-Q213</f>
        <v>-4.5937698089915102E-11</v>
      </c>
    </row>
    <row r="215" spans="1:18">
      <c r="A215" t="s">
        <v>97</v>
      </c>
      <c r="B215" t="s">
        <v>98</v>
      </c>
      <c r="C215" t="s">
        <v>99</v>
      </c>
      <c r="D215" s="295">
        <v>1.0918010469999999</v>
      </c>
      <c r="F215" t="s">
        <v>100</v>
      </c>
      <c r="G215">
        <v>1</v>
      </c>
      <c r="H215" s="279">
        <v>47119</v>
      </c>
      <c r="I215" s="279"/>
      <c r="K215" t="s">
        <v>101</v>
      </c>
      <c r="N215" t="s">
        <v>284</v>
      </c>
      <c r="O215" t="s">
        <v>100</v>
      </c>
      <c r="P215">
        <f t="shared" si="2"/>
        <v>2029</v>
      </c>
      <c r="Q215" s="296">
        <f t="shared" si="3"/>
        <v>2.2199999967980055E-2</v>
      </c>
      <c r="R215" s="297">
        <f t="shared" si="4"/>
        <v>1.3917755836700962E-11</v>
      </c>
    </row>
    <row r="216" spans="1:18">
      <c r="A216" t="s">
        <v>97</v>
      </c>
      <c r="B216" t="s">
        <v>98</v>
      </c>
      <c r="C216" t="s">
        <v>99</v>
      </c>
      <c r="D216" s="295">
        <v>1.11603903</v>
      </c>
      <c r="F216" t="s">
        <v>100</v>
      </c>
      <c r="G216">
        <v>1</v>
      </c>
      <c r="H216" s="279">
        <v>47484</v>
      </c>
      <c r="I216" s="279"/>
      <c r="K216" t="s">
        <v>101</v>
      </c>
      <c r="N216" t="s">
        <v>284</v>
      </c>
      <c r="O216" t="s">
        <v>100</v>
      </c>
      <c r="P216">
        <f t="shared" si="2"/>
        <v>2030</v>
      </c>
      <c r="Q216" s="296">
        <f t="shared" si="3"/>
        <v>2.219999977706566E-2</v>
      </c>
      <c r="R216" s="297">
        <f t="shared" si="4"/>
        <v>-1.9091439540375177E-10</v>
      </c>
    </row>
    <row r="217" spans="1:18">
      <c r="A217" t="s">
        <v>97</v>
      </c>
      <c r="B217" t="s">
        <v>98</v>
      </c>
      <c r="C217" t="s">
        <v>99</v>
      </c>
      <c r="D217" s="295">
        <v>1.1408150969999999</v>
      </c>
      <c r="F217" t="s">
        <v>100</v>
      </c>
      <c r="G217">
        <v>1</v>
      </c>
      <c r="H217" s="279">
        <v>47849</v>
      </c>
      <c r="I217" s="279"/>
      <c r="K217" t="s">
        <v>101</v>
      </c>
      <c r="N217" t="s">
        <v>284</v>
      </c>
      <c r="O217" t="s">
        <v>100</v>
      </c>
      <c r="P217">
        <f t="shared" si="2"/>
        <v>2031</v>
      </c>
      <c r="Q217" s="296">
        <f t="shared" si="3"/>
        <v>2.2200000478477699E-2</v>
      </c>
      <c r="R217" s="297">
        <f t="shared" si="4"/>
        <v>7.0141203956097797E-10</v>
      </c>
    </row>
    <row r="218" spans="1:18">
      <c r="A218" t="s">
        <v>97</v>
      </c>
      <c r="B218" t="s">
        <v>98</v>
      </c>
      <c r="C218" t="s">
        <v>99</v>
      </c>
      <c r="D218" s="295">
        <v>1.166141192</v>
      </c>
      <c r="F218" t="s">
        <v>100</v>
      </c>
      <c r="G218">
        <v>1</v>
      </c>
      <c r="H218" s="279">
        <v>48214</v>
      </c>
      <c r="I218" s="279"/>
      <c r="K218" t="s">
        <v>101</v>
      </c>
      <c r="N218" t="s">
        <v>284</v>
      </c>
      <c r="O218" t="s">
        <v>100</v>
      </c>
      <c r="P218">
        <f t="shared" si="2"/>
        <v>2032</v>
      </c>
      <c r="Q218" s="296">
        <f t="shared" si="3"/>
        <v>2.2199999865534892E-2</v>
      </c>
      <c r="R218" s="297">
        <f t="shared" si="4"/>
        <v>-6.1294280762069775E-10</v>
      </c>
    </row>
    <row r="219" spans="1:18">
      <c r="A219" t="s">
        <v>97</v>
      </c>
      <c r="B219" t="s">
        <v>98</v>
      </c>
      <c r="C219" t="s">
        <v>99</v>
      </c>
      <c r="D219" s="295">
        <v>1.192029526</v>
      </c>
      <c r="F219" t="s">
        <v>100</v>
      </c>
      <c r="G219">
        <v>1</v>
      </c>
      <c r="H219" s="279">
        <v>48580</v>
      </c>
      <c r="I219" s="279"/>
      <c r="K219" t="s">
        <v>101</v>
      </c>
      <c r="N219" t="s">
        <v>284</v>
      </c>
      <c r="O219" t="s">
        <v>100</v>
      </c>
      <c r="P219">
        <f t="shared" si="2"/>
        <v>2033</v>
      </c>
      <c r="Q219" s="296">
        <f t="shared" si="3"/>
        <v>2.2199999603478515E-2</v>
      </c>
      <c r="R219" s="297">
        <f t="shared" si="4"/>
        <v>-2.6205637659870717E-10</v>
      </c>
    </row>
    <row r="220" spans="1:18">
      <c r="A220" t="s">
        <v>97</v>
      </c>
      <c r="B220" t="s">
        <v>98</v>
      </c>
      <c r="C220" t="s">
        <v>99</v>
      </c>
      <c r="D220" s="295">
        <v>1.2184925820000001</v>
      </c>
      <c r="F220" t="s">
        <v>100</v>
      </c>
      <c r="G220">
        <v>1</v>
      </c>
      <c r="H220" s="279">
        <v>48945</v>
      </c>
      <c r="I220" s="279"/>
      <c r="K220" t="s">
        <v>101</v>
      </c>
      <c r="N220" t="s">
        <v>284</v>
      </c>
      <c r="O220" t="s">
        <v>100</v>
      </c>
      <c r="P220">
        <f t="shared" si="2"/>
        <v>2034</v>
      </c>
      <c r="Q220" s="296">
        <f t="shared" si="3"/>
        <v>2.2200000438579837E-2</v>
      </c>
      <c r="R220" s="297">
        <f t="shared" si="4"/>
        <v>8.351013214280556E-10</v>
      </c>
    </row>
    <row r="221" spans="1:18">
      <c r="A221" t="s">
        <v>97</v>
      </c>
      <c r="B221" t="s">
        <v>98</v>
      </c>
      <c r="C221" t="s">
        <v>99</v>
      </c>
      <c r="D221" s="295">
        <v>1.245543117</v>
      </c>
      <c r="F221" t="s">
        <v>100</v>
      </c>
      <c r="G221">
        <v>1</v>
      </c>
      <c r="H221" s="279">
        <v>49310</v>
      </c>
      <c r="I221" s="279"/>
      <c r="K221" t="s">
        <v>101</v>
      </c>
      <c r="N221" t="s">
        <v>284</v>
      </c>
      <c r="O221" t="s">
        <v>100</v>
      </c>
      <c r="P221">
        <f t="shared" si="2"/>
        <v>2035</v>
      </c>
      <c r="Q221" s="296">
        <f t="shared" si="3"/>
        <v>2.2199999737052112E-2</v>
      </c>
      <c r="R221" s="297">
        <f t="shared" si="4"/>
        <v>-7.0152772480014391E-10</v>
      </c>
    </row>
    <row r="222" spans="1:18">
      <c r="A222" t="s">
        <v>97</v>
      </c>
      <c r="B222" t="s">
        <v>98</v>
      </c>
      <c r="C222" t="s">
        <v>99</v>
      </c>
      <c r="D222" s="295">
        <v>1.2731941739999999</v>
      </c>
      <c r="F222" t="s">
        <v>100</v>
      </c>
      <c r="G222">
        <v>1</v>
      </c>
      <c r="H222" s="279">
        <v>49675</v>
      </c>
      <c r="I222" s="279"/>
      <c r="K222" t="s">
        <v>101</v>
      </c>
      <c r="N222" t="s">
        <v>284</v>
      </c>
      <c r="O222" t="s">
        <v>100</v>
      </c>
      <c r="P222">
        <f t="shared" si="2"/>
        <v>2036</v>
      </c>
      <c r="Q222" s="296">
        <f t="shared" si="3"/>
        <v>2.2199999841514773E-2</v>
      </c>
      <c r="R222" s="297">
        <f t="shared" si="4"/>
        <v>1.0446266074382038E-10</v>
      </c>
    </row>
    <row r="223" spans="1:18">
      <c r="A223" t="s">
        <v>97</v>
      </c>
      <c r="B223" t="s">
        <v>98</v>
      </c>
      <c r="C223" t="s">
        <v>99</v>
      </c>
      <c r="D223" s="295">
        <v>1.3014590850000001</v>
      </c>
      <c r="F223" t="s">
        <v>100</v>
      </c>
      <c r="G223">
        <v>1</v>
      </c>
      <c r="H223" s="279">
        <v>50041</v>
      </c>
      <c r="I223" s="279"/>
      <c r="K223" t="s">
        <v>101</v>
      </c>
      <c r="N223" t="s">
        <v>284</v>
      </c>
      <c r="O223" t="s">
        <v>100</v>
      </c>
      <c r="P223">
        <f t="shared" si="2"/>
        <v>2037</v>
      </c>
      <c r="Q223" s="296">
        <f t="shared" si="3"/>
        <v>2.220000026484592E-2</v>
      </c>
      <c r="R223" s="297">
        <f t="shared" si="4"/>
        <v>4.2333114791404114E-10</v>
      </c>
    </row>
    <row r="224" spans="1:18">
      <c r="A224" t="s">
        <v>97</v>
      </c>
      <c r="B224" t="s">
        <v>98</v>
      </c>
      <c r="C224" t="s">
        <v>99</v>
      </c>
      <c r="D224" s="295">
        <v>1.330351477</v>
      </c>
      <c r="F224" t="s">
        <v>100</v>
      </c>
      <c r="G224">
        <v>1</v>
      </c>
      <c r="H224" s="279">
        <v>50406</v>
      </c>
      <c r="I224" s="279"/>
      <c r="K224" t="s">
        <v>101</v>
      </c>
      <c r="N224" t="s">
        <v>284</v>
      </c>
      <c r="O224" t="s">
        <v>100</v>
      </c>
      <c r="P224">
        <f t="shared" si="2"/>
        <v>2038</v>
      </c>
      <c r="Q224" s="296">
        <f t="shared" si="3"/>
        <v>2.2200000240499174E-2</v>
      </c>
      <c r="R224" s="297">
        <f t="shared" si="4"/>
        <v>-2.4346746840819833E-11</v>
      </c>
    </row>
    <row r="225" spans="1:18">
      <c r="A225" t="s">
        <v>97</v>
      </c>
      <c r="B225" t="s">
        <v>98</v>
      </c>
      <c r="C225" t="s">
        <v>99</v>
      </c>
      <c r="D225" s="295">
        <v>1.3598852800000001</v>
      </c>
      <c r="F225" t="s">
        <v>100</v>
      </c>
      <c r="G225">
        <v>1</v>
      </c>
      <c r="H225" s="279">
        <v>50771</v>
      </c>
      <c r="I225" s="279"/>
      <c r="K225" t="s">
        <v>101</v>
      </c>
      <c r="N225" t="s">
        <v>284</v>
      </c>
      <c r="O225" t="s">
        <v>100</v>
      </c>
      <c r="P225">
        <f t="shared" si="2"/>
        <v>2039</v>
      </c>
      <c r="Q225" s="296">
        <f t="shared" si="3"/>
        <v>2.2200000158304034E-2</v>
      </c>
      <c r="R225" s="297">
        <f t="shared" si="4"/>
        <v>-8.2195139583518539E-11</v>
      </c>
    </row>
    <row r="226" spans="1:18">
      <c r="A226" t="s">
        <v>97</v>
      </c>
      <c r="B226" t="s">
        <v>98</v>
      </c>
      <c r="C226" t="s">
        <v>99</v>
      </c>
      <c r="D226" s="295">
        <v>1.3900747330000001</v>
      </c>
      <c r="F226" t="s">
        <v>100</v>
      </c>
      <c r="G226">
        <v>1</v>
      </c>
      <c r="H226" s="279">
        <v>51136</v>
      </c>
      <c r="I226" s="279"/>
      <c r="K226" t="s">
        <v>101</v>
      </c>
      <c r="N226" t="s">
        <v>284</v>
      </c>
      <c r="O226" t="s">
        <v>100</v>
      </c>
      <c r="P226">
        <f t="shared" si="2"/>
        <v>2040</v>
      </c>
      <c r="Q226" s="296">
        <f t="shared" si="3"/>
        <v>2.2199999841163054E-2</v>
      </c>
      <c r="R226" s="297">
        <f t="shared" si="4"/>
        <v>-3.1714098014390402E-10</v>
      </c>
    </row>
    <row r="227" spans="1:18">
      <c r="A227" t="s">
        <v>97</v>
      </c>
      <c r="B227" t="s">
        <v>98</v>
      </c>
      <c r="C227" t="s">
        <v>99</v>
      </c>
      <c r="D227" s="295">
        <v>1.4209343919999999</v>
      </c>
      <c r="F227" t="s">
        <v>100</v>
      </c>
      <c r="G227">
        <v>1</v>
      </c>
      <c r="H227" s="279">
        <v>51502</v>
      </c>
      <c r="I227" s="279"/>
      <c r="K227" t="s">
        <v>101</v>
      </c>
      <c r="N227" t="s">
        <v>284</v>
      </c>
      <c r="O227" t="s">
        <v>100</v>
      </c>
      <c r="P227">
        <f t="shared" si="2"/>
        <v>2041</v>
      </c>
      <c r="Q227" s="296">
        <f t="shared" si="3"/>
        <v>2.2199999947772442E-2</v>
      </c>
      <c r="R227" s="297">
        <f t="shared" si="4"/>
        <v>1.0660938798423558E-10</v>
      </c>
    </row>
    <row r="228" spans="1:18">
      <c r="A228" t="s">
        <v>97</v>
      </c>
      <c r="B228" t="s">
        <v>98</v>
      </c>
      <c r="C228" t="s">
        <v>99</v>
      </c>
      <c r="D228" s="295">
        <v>1.4524791349999999</v>
      </c>
      <c r="F228" t="s">
        <v>100</v>
      </c>
      <c r="G228">
        <v>1</v>
      </c>
      <c r="H228" s="279">
        <v>51867</v>
      </c>
      <c r="I228" s="279"/>
      <c r="K228" t="s">
        <v>101</v>
      </c>
      <c r="N228" t="s">
        <v>284</v>
      </c>
      <c r="O228" t="s">
        <v>100</v>
      </c>
      <c r="P228">
        <f t="shared" si="2"/>
        <v>2042</v>
      </c>
      <c r="Q228" s="296">
        <f t="shared" si="3"/>
        <v>2.2199999646429935E-2</v>
      </c>
      <c r="R228" s="297">
        <f t="shared" si="4"/>
        <v>-3.0134250650348804E-10</v>
      </c>
    </row>
    <row r="229" spans="1:18">
      <c r="A229" t="s">
        <v>97</v>
      </c>
      <c r="B229" t="s">
        <v>98</v>
      </c>
      <c r="C229" t="s">
        <v>99</v>
      </c>
      <c r="D229" s="295">
        <v>1.484724172</v>
      </c>
      <c r="F229" t="s">
        <v>100</v>
      </c>
      <c r="G229">
        <v>1</v>
      </c>
      <c r="H229" s="279">
        <v>52232</v>
      </c>
      <c r="I229" s="279"/>
      <c r="K229" t="s">
        <v>101</v>
      </c>
      <c r="N229" t="s">
        <v>284</v>
      </c>
      <c r="O229" t="s">
        <v>100</v>
      </c>
      <c r="P229">
        <f t="shared" si="2"/>
        <v>2043</v>
      </c>
      <c r="Q229" s="296">
        <f t="shared" si="3"/>
        <v>2.2200000139761089E-2</v>
      </c>
      <c r="R229" s="297">
        <f t="shared" si="4"/>
        <v>4.9333115370586711E-10</v>
      </c>
    </row>
    <row r="230" spans="1:18">
      <c r="A230" t="s">
        <v>97</v>
      </c>
      <c r="B230" t="s">
        <v>98</v>
      </c>
      <c r="C230" t="s">
        <v>99</v>
      </c>
      <c r="D230" s="295">
        <v>1.517685049</v>
      </c>
      <c r="F230" t="s">
        <v>100</v>
      </c>
      <c r="G230">
        <v>1</v>
      </c>
      <c r="H230" s="279">
        <v>52597</v>
      </c>
      <c r="I230" s="279"/>
      <c r="K230" t="s">
        <v>101</v>
      </c>
      <c r="N230" t="s">
        <v>284</v>
      </c>
      <c r="O230" t="s">
        <v>100</v>
      </c>
      <c r="P230">
        <f t="shared" si="2"/>
        <v>2044</v>
      </c>
      <c r="Q230" s="296">
        <f t="shared" si="3"/>
        <v>2.2200000257017516E-2</v>
      </c>
      <c r="R230" s="297">
        <f t="shared" si="4"/>
        <v>1.1725642679039083E-10</v>
      </c>
    </row>
    <row r="231" spans="1:18">
      <c r="A231" t="s">
        <v>97</v>
      </c>
      <c r="B231" t="s">
        <v>98</v>
      </c>
      <c r="C231" t="s">
        <v>99</v>
      </c>
      <c r="D231" s="295">
        <v>1.551377657</v>
      </c>
      <c r="F231" t="s">
        <v>100</v>
      </c>
      <c r="G231">
        <v>1</v>
      </c>
      <c r="H231" s="279">
        <v>52963</v>
      </c>
      <c r="I231" s="279"/>
      <c r="K231" t="s">
        <v>101</v>
      </c>
      <c r="N231" t="s">
        <v>284</v>
      </c>
      <c r="O231" t="s">
        <v>100</v>
      </c>
      <c r="P231">
        <f t="shared" si="2"/>
        <v>2045</v>
      </c>
      <c r="Q231" s="296">
        <f t="shared" si="3"/>
        <v>2.2199999942148718E-2</v>
      </c>
      <c r="R231" s="297">
        <f t="shared" si="4"/>
        <v>-3.1486879770170617E-10</v>
      </c>
    </row>
    <row r="232" spans="1:18">
      <c r="A232" t="s">
        <v>97</v>
      </c>
      <c r="B232" t="s">
        <v>98</v>
      </c>
      <c r="C232" t="s">
        <v>99</v>
      </c>
      <c r="D232" s="295">
        <v>1.5858182409999999</v>
      </c>
      <c r="F232" t="s">
        <v>100</v>
      </c>
      <c r="G232">
        <v>1</v>
      </c>
      <c r="H232" s="279">
        <v>53328</v>
      </c>
      <c r="I232" s="279"/>
      <c r="K232" t="s">
        <v>101</v>
      </c>
      <c r="N232" t="s">
        <v>284</v>
      </c>
      <c r="O232" t="s">
        <v>100</v>
      </c>
      <c r="P232">
        <f t="shared" si="2"/>
        <v>2046</v>
      </c>
      <c r="Q232" s="296">
        <f t="shared" si="3"/>
        <v>2.2200000009410914E-2</v>
      </c>
      <c r="R232" s="297">
        <f t="shared" si="4"/>
        <v>6.7262195813100334E-11</v>
      </c>
    </row>
    <row r="233" spans="1:18">
      <c r="A233" t="s">
        <v>97</v>
      </c>
      <c r="B233" t="s">
        <v>98</v>
      </c>
      <c r="C233" t="s">
        <v>99</v>
      </c>
      <c r="D233" s="295">
        <v>1.6210234059999999</v>
      </c>
      <c r="F233" t="s">
        <v>100</v>
      </c>
      <c r="G233">
        <v>1</v>
      </c>
      <c r="H233" s="279">
        <v>53693</v>
      </c>
      <c r="I233" s="279"/>
      <c r="K233" t="s">
        <v>101</v>
      </c>
      <c r="N233" t="s">
        <v>284</v>
      </c>
      <c r="O233" t="s">
        <v>100</v>
      </c>
      <c r="P233">
        <f t="shared" si="2"/>
        <v>2047</v>
      </c>
      <c r="Q233" s="296">
        <f t="shared" si="3"/>
        <v>2.2200000031403322E-2</v>
      </c>
      <c r="R233" s="297">
        <f t="shared" si="4"/>
        <v>2.1992407894799726E-11</v>
      </c>
    </row>
    <row r="234" spans="1:18">
      <c r="A234" t="s">
        <v>97</v>
      </c>
      <c r="B234" t="s">
        <v>98</v>
      </c>
      <c r="C234" t="s">
        <v>99</v>
      </c>
      <c r="D234" s="295">
        <v>1.657010125</v>
      </c>
      <c r="F234" t="s">
        <v>100</v>
      </c>
      <c r="G234">
        <v>1</v>
      </c>
      <c r="H234" s="279">
        <v>54058</v>
      </c>
      <c r="I234" s="279"/>
      <c r="K234" t="s">
        <v>101</v>
      </c>
      <c r="N234" t="s">
        <v>284</v>
      </c>
      <c r="O234" t="s">
        <v>100</v>
      </c>
      <c r="P234">
        <f t="shared" si="2"/>
        <v>2048</v>
      </c>
      <c r="Q234" s="296">
        <f t="shared" si="3"/>
        <v>2.219999962172059E-2</v>
      </c>
      <c r="R234" s="297">
        <f t="shared" si="4"/>
        <v>-4.0968273218311424E-10</v>
      </c>
    </row>
  </sheetData>
  <conditionalFormatting sqref="J140:K160">
    <cfRule type="notContainsBlanks" dxfId="1" priority="1">
      <formula>LEN(TRIM(J140))&gt;0</formula>
    </cfRule>
  </conditionalFormatting>
  <conditionalFormatting sqref="M155:M160">
    <cfRule type="notContainsBlanks" dxfId="0" priority="2">
      <formula>LEN(TRIM(M155))&gt;0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B4DA3614AAD347BE4FEDC2ECD2F677" ma:contentTypeVersion="16" ma:contentTypeDescription="Create a new document." ma:contentTypeScope="" ma:versionID="2b1aa847eaa1640385b98e71bb59af1c">
  <xsd:schema xmlns:xsd="http://www.w3.org/2001/XMLSchema" xmlns:xs="http://www.w3.org/2001/XMLSchema" xmlns:p="http://schemas.microsoft.com/office/2006/metadata/properties" xmlns:ns1="http://schemas.microsoft.com/sharepoint/v3" xmlns:ns2="ba9b2b69-7f9d-4a4b-902b-e1ff65f1b0af" xmlns:ns3="70d1ac05-f8ec-49f9-a53b-b3ecacc8895e" targetNamespace="http://schemas.microsoft.com/office/2006/metadata/properties" ma:root="true" ma:fieldsID="f6aca13c5147c7cb3705c9530429c2ef" ns1:_="" ns2:_="" ns3:_="">
    <xsd:import namespace="http://schemas.microsoft.com/sharepoint/v3"/>
    <xsd:import namespace="ba9b2b69-7f9d-4a4b-902b-e1ff65f1b0af"/>
    <xsd:import namespace="70d1ac05-f8ec-49f9-a53b-b3ecacc8895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1:_ip_UnifiedCompliancePolicyProperties" minOccurs="0"/>
                <xsd:element ref="ns1:_ip_UnifiedCompliancePolicyUIActio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9b2b69-7f9d-4a4b-902b-e1ff65f1b0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cc82ffe-21c7-449b-a18d-914de9239da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d1ac05-f8ec-49f9-a53b-b3ecacc8895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bdead7b-580a-4391-bab2-dd44b80467c1}" ma:internalName="TaxCatchAll" ma:showField="CatchAllData" ma:web="70d1ac05-f8ec-49f9-a53b-b3ecacc8895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0d1ac05-f8ec-49f9-a53b-b3ecacc8895e" xsi:nil="true"/>
    <_ip_UnifiedCompliancePolicyProperties xmlns="http://schemas.microsoft.com/sharepoint/v3" xsi:nil="true"/>
    <lcf76f155ced4ddcb4097134ff3c332f xmlns="ba9b2b69-7f9d-4a4b-902b-e1ff65f1b0a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E467A8E-1458-4522-B247-DA470295213B}"/>
</file>

<file path=customXml/itemProps2.xml><?xml version="1.0" encoding="utf-8"?>
<ds:datastoreItem xmlns:ds="http://schemas.openxmlformats.org/officeDocument/2006/customXml" ds:itemID="{12B5C084-4304-4F78-9601-CF061A892D37}"/>
</file>

<file path=customXml/itemProps3.xml><?xml version="1.0" encoding="utf-8"?>
<ds:datastoreItem xmlns:ds="http://schemas.openxmlformats.org/officeDocument/2006/customXml" ds:itemID="{DFE730A3-0604-4F18-92E3-F60883B113F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12</vt:i4>
      </vt:variant>
    </vt:vector>
  </HeadingPairs>
  <TitlesOfParts>
    <vt:vector size="22" baseType="lpstr">
      <vt:lpstr>Table 1</vt:lpstr>
      <vt:lpstr>Table 2</vt:lpstr>
      <vt:lpstr>Table 4</vt:lpstr>
      <vt:lpstr>Table 5</vt:lpstr>
      <vt:lpstr>Table3Compare</vt:lpstr>
      <vt:lpstr>GCC.PX.UTS.2035</vt:lpstr>
      <vt:lpstr>GCC.PX.UTS.2036</vt:lpstr>
      <vt:lpstr>GCC.PX.UTS.2038</vt:lpstr>
      <vt:lpstr>GSC.PX.BDG.2038</vt:lpstr>
      <vt:lpstr>2025 IRPUpdt Assumptions</vt:lpstr>
      <vt:lpstr>Discount_Rate</vt:lpstr>
      <vt:lpstr>Inflation</vt:lpstr>
      <vt:lpstr>GCC.PX.UTS.2035!Print_Area</vt:lpstr>
      <vt:lpstr>GCC.PX.UTS.2036!Print_Area</vt:lpstr>
      <vt:lpstr>GCC.PX.UTS.2038!Print_Area</vt:lpstr>
      <vt:lpstr>GSC.PX.BDG.2038!Print_Area</vt:lpstr>
      <vt:lpstr>'Table 1'!Print_Area</vt:lpstr>
      <vt:lpstr>'Table 5'!Print_Area</vt:lpstr>
      <vt:lpstr>Table3Compare!Print_Area</vt:lpstr>
      <vt:lpstr>Real_Discount_Rate</vt:lpstr>
      <vt:lpstr>Study_CF</vt:lpstr>
      <vt:lpstr>Study_MW</vt:lpstr>
    </vt:vector>
  </TitlesOfParts>
  <Company>PacifiCorp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PacifiCorp</dc:creator>
  <cp:lastModifiedBy>Alpay, Ebru (PacifiCorp)</cp:lastModifiedBy>
  <cp:lastPrinted>2024-04-30T20:43:04Z</cp:lastPrinted>
  <dcterms:created xsi:type="dcterms:W3CDTF">2001-03-19T15:45:46Z</dcterms:created>
  <dcterms:modified xsi:type="dcterms:W3CDTF">2026-08-13T20:37:34Z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0x0101004AB4DA3614AAD347BE4FEDC2ECD2F677</vt:lpwstr>
  </property>
</Properties>
</file>